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Avoided Cost - 2025\08 - UTSch37 IRP2025DrafIRPDec\Report\Sch 37 filing Package\"/>
    </mc:Choice>
  </mc:AlternateContent>
  <xr:revisionPtr revIDLastSave="0" documentId="13_ncr:1_{D4260B1F-ADE7-4CDD-AC96-31060F37BBBF}" xr6:coauthVersionLast="47" xr6:coauthVersionMax="47" xr10:uidLastSave="{00000000-0000-0000-0000-000000000000}"/>
  <bookViews>
    <workbookView xWindow="-110" yWindow="-110" windowWidth="17500" windowHeight="11020" xr2:uid="{5A82BEF7-7F4B-4747-B172-E2839BACFFB0}"/>
  </bookViews>
  <sheets>
    <sheet name="Table 1" sheetId="25" r:id="rId1"/>
    <sheet name="Table 2" sheetId="66" r:id="rId2"/>
    <sheet name="Table 4" sheetId="28" r:id="rId3"/>
    <sheet name="Table 5" sheetId="31" r:id="rId4"/>
    <sheet name="Table3Compare" sheetId="131" state="hidden" r:id="rId5"/>
    <sheet name="WD_.PX.DJW._.PTC.2028" sheetId="139" r:id="rId6"/>
    <sheet name="2025 IRP Assumptions" sheetId="167" state="hidden" r:id="rId7"/>
    <sheet name="PV_.PX.WMV._.PTC.2032" sheetId="181" state="hidden" r:id="rId8"/>
    <sheet name="Table 3 TransCost" sheetId="47" state="hidden" r:id="rId9"/>
  </sheets>
  <externalReferences>
    <externalReference r:id="rId10"/>
    <externalReference r:id="rId11"/>
  </externalReferences>
  <definedNames>
    <definedName name="_xlnm._FilterDatabase" localSheetId="4" hidden="1">Table3Compare!#REF!</definedName>
    <definedName name="_j1" localSheetId="7" hidden="1">{"PRINT",#N/A,TRUE,"APPA";"PRINT",#N/A,TRUE,"APS";"PRINT",#N/A,TRUE,"BHPL";"PRINT",#N/A,TRUE,"BHPL2";"PRINT",#N/A,TRUE,"CDWR";"PRINT",#N/A,TRUE,"EWEB";"PRINT",#N/A,TRUE,"LADWP";"PRINT",#N/A,TRUE,"NEVBASE"}</definedName>
    <definedName name="_j1" localSheetId="1" hidden="1">{"PRINT",#N/A,TRUE,"APPA";"PRINT",#N/A,TRUE,"APS";"PRINT",#N/A,TRUE,"BHPL";"PRINT",#N/A,TRUE,"BHPL2";"PRINT",#N/A,TRUE,"CDWR";"PRINT",#N/A,TRUE,"EWEB";"PRINT",#N/A,TRUE,"LADWP";"PRINT",#N/A,TRUE,"NEVBASE"}</definedName>
    <definedName name="_j1" localSheetId="8" hidden="1">{"PRINT",#N/A,TRUE,"APPA";"PRINT",#N/A,TRUE,"APS";"PRINT",#N/A,TRUE,"BHPL";"PRINT",#N/A,TRUE,"BHPL2";"PRINT",#N/A,TRUE,"CDWR";"PRINT",#N/A,TRUE,"EWEB";"PRINT",#N/A,TRUE,"LADWP";"PRINT",#N/A,TRUE,"NEVBASE"}</definedName>
    <definedName name="_j1" localSheetId="5" hidden="1">{"PRINT",#N/A,TRUE,"APPA";"PRINT",#N/A,TRUE,"APS";"PRINT",#N/A,TRUE,"BHPL";"PRINT",#N/A,TRUE,"BHPL2";"PRINT",#N/A,TRUE,"CDWR";"PRINT",#N/A,TRUE,"EWEB";"PRINT",#N/A,TRUE,"LADWP";"PRINT",#N/A,TRUE,"NEVBASE"}</definedName>
    <definedName name="_j1" hidden="1">{"PRINT",#N/A,TRUE,"APPA";"PRINT",#N/A,TRUE,"APS";"PRINT",#N/A,TRUE,"BHPL";"PRINT",#N/A,TRUE,"BHPL2";"PRINT",#N/A,TRUE,"CDWR";"PRINT",#N/A,TRUE,"EWEB";"PRINT",#N/A,TRUE,"LADWP";"PRINT",#N/A,TRUE,"NEVBASE"}</definedName>
    <definedName name="_j2" localSheetId="7" hidden="1">{"PRINT",#N/A,TRUE,"APPA";"PRINT",#N/A,TRUE,"APS";"PRINT",#N/A,TRUE,"BHPL";"PRINT",#N/A,TRUE,"BHPL2";"PRINT",#N/A,TRUE,"CDWR";"PRINT",#N/A,TRUE,"EWEB";"PRINT",#N/A,TRUE,"LADWP";"PRINT",#N/A,TRUE,"NEVBASE"}</definedName>
    <definedName name="_j2" localSheetId="1" hidden="1">{"PRINT",#N/A,TRUE,"APPA";"PRINT",#N/A,TRUE,"APS";"PRINT",#N/A,TRUE,"BHPL";"PRINT",#N/A,TRUE,"BHPL2";"PRINT",#N/A,TRUE,"CDWR";"PRINT",#N/A,TRUE,"EWEB";"PRINT",#N/A,TRUE,"LADWP";"PRINT",#N/A,TRUE,"NEVBASE"}</definedName>
    <definedName name="_j2" localSheetId="8" hidden="1">{"PRINT",#N/A,TRUE,"APPA";"PRINT",#N/A,TRUE,"APS";"PRINT",#N/A,TRUE,"BHPL";"PRINT",#N/A,TRUE,"BHPL2";"PRINT",#N/A,TRUE,"CDWR";"PRINT",#N/A,TRUE,"EWEB";"PRINT",#N/A,TRUE,"LADWP";"PRINT",#N/A,TRUE,"NEVBASE"}</definedName>
    <definedName name="_j2" localSheetId="5" hidden="1">{"PRINT",#N/A,TRUE,"APPA";"PRINT",#N/A,TRUE,"APS";"PRINT",#N/A,TRUE,"BHPL";"PRINT",#N/A,TRUE,"BHPL2";"PRINT",#N/A,TRUE,"CDWR";"PRINT",#N/A,TRUE,"EWEB";"PRINT",#N/A,TRUE,"LADWP";"PRINT",#N/A,TRUE,"NEVBASE"}</definedName>
    <definedName name="_j2" hidden="1">{"PRINT",#N/A,TRUE,"APPA";"PRINT",#N/A,TRUE,"APS";"PRINT",#N/A,TRUE,"BHPL";"PRINT",#N/A,TRUE,"BHPL2";"PRINT",#N/A,TRUE,"CDWR";"PRINT",#N/A,TRUE,"EWEB";"PRINT",#N/A,TRUE,"LADWP";"PRINT",#N/A,TRUE,"NEVBASE"}</definedName>
    <definedName name="_j3" localSheetId="7" hidden="1">{"PRINT",#N/A,TRUE,"APPA";"PRINT",#N/A,TRUE,"APS";"PRINT",#N/A,TRUE,"BHPL";"PRINT",#N/A,TRUE,"BHPL2";"PRINT",#N/A,TRUE,"CDWR";"PRINT",#N/A,TRUE,"EWEB";"PRINT",#N/A,TRUE,"LADWP";"PRINT",#N/A,TRUE,"NEVBASE"}</definedName>
    <definedName name="_j3" localSheetId="1" hidden="1">{"PRINT",#N/A,TRUE,"APPA";"PRINT",#N/A,TRUE,"APS";"PRINT",#N/A,TRUE,"BHPL";"PRINT",#N/A,TRUE,"BHPL2";"PRINT",#N/A,TRUE,"CDWR";"PRINT",#N/A,TRUE,"EWEB";"PRINT",#N/A,TRUE,"LADWP";"PRINT",#N/A,TRUE,"NEVBASE"}</definedName>
    <definedName name="_j3" localSheetId="8" hidden="1">{"PRINT",#N/A,TRUE,"APPA";"PRINT",#N/A,TRUE,"APS";"PRINT",#N/A,TRUE,"BHPL";"PRINT",#N/A,TRUE,"BHPL2";"PRINT",#N/A,TRUE,"CDWR";"PRINT",#N/A,TRUE,"EWEB";"PRINT",#N/A,TRUE,"LADWP";"PRINT",#N/A,TRUE,"NEVBASE"}</definedName>
    <definedName name="_j3" localSheetId="5" hidden="1">{"PRINT",#N/A,TRUE,"APPA";"PRINT",#N/A,TRUE,"APS";"PRINT",#N/A,TRUE,"BHPL";"PRINT",#N/A,TRUE,"BHPL2";"PRINT",#N/A,TRUE,"CDWR";"PRINT",#N/A,TRUE,"EWEB";"PRINT",#N/A,TRUE,"LADWP";"PRINT",#N/A,TRUE,"NEVBASE"}</definedName>
    <definedName name="_j3" hidden="1">{"PRINT",#N/A,TRUE,"APPA";"PRINT",#N/A,TRUE,"APS";"PRINT",#N/A,TRUE,"BHPL";"PRINT",#N/A,TRUE,"BHPL2";"PRINT",#N/A,TRUE,"CDWR";"PRINT",#N/A,TRUE,"EWEB";"PRINT",#N/A,TRUE,"LADWP";"PRINT",#N/A,TRUE,"NEVBASE"}</definedName>
    <definedName name="_j4" localSheetId="7" hidden="1">{"PRINT",#N/A,TRUE,"APPA";"PRINT",#N/A,TRUE,"APS";"PRINT",#N/A,TRUE,"BHPL";"PRINT",#N/A,TRUE,"BHPL2";"PRINT",#N/A,TRUE,"CDWR";"PRINT",#N/A,TRUE,"EWEB";"PRINT",#N/A,TRUE,"LADWP";"PRINT",#N/A,TRUE,"NEVBASE"}</definedName>
    <definedName name="_j4" localSheetId="1" hidden="1">{"PRINT",#N/A,TRUE,"APPA";"PRINT",#N/A,TRUE,"APS";"PRINT",#N/A,TRUE,"BHPL";"PRINT",#N/A,TRUE,"BHPL2";"PRINT",#N/A,TRUE,"CDWR";"PRINT",#N/A,TRUE,"EWEB";"PRINT",#N/A,TRUE,"LADWP";"PRINT",#N/A,TRUE,"NEVBASE"}</definedName>
    <definedName name="_j4" localSheetId="8" hidden="1">{"PRINT",#N/A,TRUE,"APPA";"PRINT",#N/A,TRUE,"APS";"PRINT",#N/A,TRUE,"BHPL";"PRINT",#N/A,TRUE,"BHPL2";"PRINT",#N/A,TRUE,"CDWR";"PRINT",#N/A,TRUE,"EWEB";"PRINT",#N/A,TRUE,"LADWP";"PRINT",#N/A,TRUE,"NEVBASE"}</definedName>
    <definedName name="_j4" localSheetId="5" hidden="1">{"PRINT",#N/A,TRUE,"APPA";"PRINT",#N/A,TRUE,"APS";"PRINT",#N/A,TRUE,"BHPL";"PRINT",#N/A,TRUE,"BHPL2";"PRINT",#N/A,TRUE,"CDWR";"PRINT",#N/A,TRUE,"EWEB";"PRINT",#N/A,TRUE,"LADWP";"PRINT",#N/A,TRUE,"NEVBASE"}</definedName>
    <definedName name="_j4" hidden="1">{"PRINT",#N/A,TRUE,"APPA";"PRINT",#N/A,TRUE,"APS";"PRINT",#N/A,TRUE,"BHPL";"PRINT",#N/A,TRUE,"BHPL2";"PRINT",#N/A,TRUE,"CDWR";"PRINT",#N/A,TRUE,"EWEB";"PRINT",#N/A,TRUE,"LADWP";"PRINT",#N/A,TRUE,"NEVBASE"}</definedName>
    <definedName name="_j5" localSheetId="7" hidden="1">{"PRINT",#N/A,TRUE,"APPA";"PRINT",#N/A,TRUE,"APS";"PRINT",#N/A,TRUE,"BHPL";"PRINT",#N/A,TRUE,"BHPL2";"PRINT",#N/A,TRUE,"CDWR";"PRINT",#N/A,TRUE,"EWEB";"PRINT",#N/A,TRUE,"LADWP";"PRINT",#N/A,TRUE,"NEVBASE"}</definedName>
    <definedName name="_j5" localSheetId="1" hidden="1">{"PRINT",#N/A,TRUE,"APPA";"PRINT",#N/A,TRUE,"APS";"PRINT",#N/A,TRUE,"BHPL";"PRINT",#N/A,TRUE,"BHPL2";"PRINT",#N/A,TRUE,"CDWR";"PRINT",#N/A,TRUE,"EWEB";"PRINT",#N/A,TRUE,"LADWP";"PRINT",#N/A,TRUE,"NEVBASE"}</definedName>
    <definedName name="_j5" localSheetId="8" hidden="1">{"PRINT",#N/A,TRUE,"APPA";"PRINT",#N/A,TRUE,"APS";"PRINT",#N/A,TRUE,"BHPL";"PRINT",#N/A,TRUE,"BHPL2";"PRINT",#N/A,TRUE,"CDWR";"PRINT",#N/A,TRUE,"EWEB";"PRINT",#N/A,TRUE,"LADWP";"PRINT",#N/A,TRUE,"NEVBASE"}</definedName>
    <definedName name="_j5" localSheetId="5" hidden="1">{"PRINT",#N/A,TRUE,"APPA";"PRINT",#N/A,TRUE,"APS";"PRINT",#N/A,TRUE,"BHPL";"PRINT",#N/A,TRUE,"BHPL2";"PRINT",#N/A,TRUE,"CDWR";"PRINT",#N/A,TRUE,"EWEB";"PRINT",#N/A,TRUE,"LADWP";"PRINT",#N/A,TRUE,"NEVBASE"}</definedName>
    <definedName name="_j5" hidden="1">{"PRINT",#N/A,TRUE,"APPA";"PRINT",#N/A,TRUE,"APS";"PRINT",#N/A,TRUE,"BHPL";"PRINT",#N/A,TRUE,"BHPL2";"PRINT",#N/A,TRUE,"CDWR";"PRINT",#N/A,TRUE,"EWEB";"PRINT",#N/A,TRUE,"LADWP";"PRINT",#N/A,TRUE,"NEVBASE"}</definedName>
    <definedName name="_Order1" hidden="1">255</definedName>
    <definedName name="_Order2" hidden="1">0</definedName>
    <definedName name="Discount_Rate">'Table 1'!$I$43</definedName>
    <definedName name="Inflation">'Table 1'!$J$45</definedName>
    <definedName name="OATT">#REF!</definedName>
    <definedName name="_xlnm.Print_Area" localSheetId="0">'Table 1'!$A$1:$H$61</definedName>
    <definedName name="_xlnm.Print_Area" localSheetId="5">'WD_.PX.DJW._.PTC.2028'!$A$1:$P$61</definedName>
    <definedName name="Study_CF">'Table 5'!$M$8</definedName>
    <definedName name="Study_MW">'Table 5'!$M$6</definedName>
    <definedName name="TransCapRecovFct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M34" i="25" l="1"/>
  <c r="CM35" i="25"/>
  <c r="CM36" i="25"/>
  <c r="CM37" i="25"/>
  <c r="CM38" i="25"/>
  <c r="CM39" i="25"/>
  <c r="M14" i="31"/>
  <c r="L14" i="31" s="1"/>
  <c r="L13" i="31"/>
  <c r="O30" i="66"/>
  <c r="N30" i="66"/>
  <c r="M30" i="66"/>
  <c r="L30" i="66"/>
  <c r="K30" i="66"/>
  <c r="J30" i="66"/>
  <c r="I30" i="66"/>
  <c r="H30" i="66"/>
  <c r="G30" i="66"/>
  <c r="F30" i="66"/>
  <c r="E30" i="66"/>
  <c r="D30" i="66"/>
  <c r="C30" i="66"/>
  <c r="B30" i="66"/>
  <c r="O29" i="66"/>
  <c r="N29" i="66"/>
  <c r="M29" i="66"/>
  <c r="L29" i="66"/>
  <c r="K29" i="66"/>
  <c r="J29" i="66"/>
  <c r="I29" i="66"/>
  <c r="H29" i="66"/>
  <c r="G29" i="66"/>
  <c r="F29" i="66"/>
  <c r="E29" i="66"/>
  <c r="D29" i="66"/>
  <c r="C29" i="66"/>
  <c r="B29" i="66"/>
  <c r="O28" i="66"/>
  <c r="N28" i="66"/>
  <c r="M28" i="66"/>
  <c r="L28" i="66"/>
  <c r="K28" i="66"/>
  <c r="J28" i="66"/>
  <c r="I28" i="66"/>
  <c r="H28" i="66"/>
  <c r="G28" i="66"/>
  <c r="F28" i="66"/>
  <c r="E28" i="66"/>
  <c r="D28" i="66"/>
  <c r="C28" i="66"/>
  <c r="B28" i="66"/>
  <c r="O27" i="66"/>
  <c r="N27" i="66"/>
  <c r="M27" i="66"/>
  <c r="L27" i="66"/>
  <c r="K27" i="66"/>
  <c r="J27" i="66"/>
  <c r="I27" i="66"/>
  <c r="H27" i="66"/>
  <c r="G27" i="66"/>
  <c r="F27" i="66"/>
  <c r="E27" i="66"/>
  <c r="D27" i="66"/>
  <c r="C27" i="66"/>
  <c r="B27" i="66"/>
  <c r="O26" i="66"/>
  <c r="N26" i="66"/>
  <c r="M26" i="66"/>
  <c r="L26" i="66"/>
  <c r="K26" i="66"/>
  <c r="J26" i="66"/>
  <c r="I26" i="66"/>
  <c r="H26" i="66"/>
  <c r="G26" i="66"/>
  <c r="F26" i="66"/>
  <c r="E26" i="66"/>
  <c r="D26" i="66"/>
  <c r="C26" i="66"/>
  <c r="B26" i="66"/>
  <c r="O25" i="66"/>
  <c r="N25" i="66"/>
  <c r="M25" i="66"/>
  <c r="L25" i="66"/>
  <c r="K25" i="66"/>
  <c r="J25" i="66"/>
  <c r="I25" i="66"/>
  <c r="H25" i="66"/>
  <c r="G25" i="66"/>
  <c r="F25" i="66"/>
  <c r="E25" i="66"/>
  <c r="D25" i="66"/>
  <c r="C25" i="66"/>
  <c r="B25" i="66"/>
  <c r="O24" i="66"/>
  <c r="N24" i="66"/>
  <c r="M24" i="66"/>
  <c r="L24" i="66"/>
  <c r="K24" i="66"/>
  <c r="J24" i="66"/>
  <c r="I24" i="66"/>
  <c r="H24" i="66"/>
  <c r="G24" i="66"/>
  <c r="F24" i="66"/>
  <c r="E24" i="66"/>
  <c r="D24" i="66"/>
  <c r="C24" i="66"/>
  <c r="B24" i="66"/>
  <c r="O23" i="66"/>
  <c r="N23" i="66"/>
  <c r="M23" i="66"/>
  <c r="L23" i="66"/>
  <c r="K23" i="66"/>
  <c r="J23" i="66"/>
  <c r="I23" i="66"/>
  <c r="H23" i="66"/>
  <c r="G23" i="66"/>
  <c r="F23" i="66"/>
  <c r="E23" i="66"/>
  <c r="D23" i="66"/>
  <c r="C23" i="66"/>
  <c r="B23" i="66"/>
  <c r="O22" i="66"/>
  <c r="N22" i="66"/>
  <c r="M22" i="66"/>
  <c r="L22" i="66"/>
  <c r="K22" i="66"/>
  <c r="J22" i="66"/>
  <c r="I22" i="66"/>
  <c r="H22" i="66"/>
  <c r="G22" i="66"/>
  <c r="F22" i="66"/>
  <c r="E22" i="66"/>
  <c r="D22" i="66"/>
  <c r="C22" i="66"/>
  <c r="B22" i="66"/>
  <c r="O21" i="66"/>
  <c r="N21" i="66"/>
  <c r="M21" i="66"/>
  <c r="L21" i="66"/>
  <c r="K21" i="66"/>
  <c r="J21" i="66"/>
  <c r="I21" i="66"/>
  <c r="H21" i="66"/>
  <c r="G21" i="66"/>
  <c r="F21" i="66"/>
  <c r="E21" i="66"/>
  <c r="D21" i="66"/>
  <c r="C21" i="66"/>
  <c r="B21" i="66"/>
  <c r="O20" i="66"/>
  <c r="N20" i="66"/>
  <c r="M20" i="66"/>
  <c r="L20" i="66"/>
  <c r="K20" i="66"/>
  <c r="J20" i="66"/>
  <c r="I20" i="66"/>
  <c r="H20" i="66"/>
  <c r="G20" i="66"/>
  <c r="F20" i="66"/>
  <c r="E20" i="66"/>
  <c r="D20" i="66"/>
  <c r="C20" i="66"/>
  <c r="B20" i="66"/>
  <c r="O19" i="66"/>
  <c r="N19" i="66"/>
  <c r="M19" i="66"/>
  <c r="L19" i="66"/>
  <c r="K19" i="66"/>
  <c r="J19" i="66"/>
  <c r="I19" i="66"/>
  <c r="H19" i="66"/>
  <c r="G19" i="66"/>
  <c r="F19" i="66"/>
  <c r="E19" i="66"/>
  <c r="D19" i="66"/>
  <c r="C19" i="66"/>
  <c r="B19" i="66"/>
  <c r="O18" i="66"/>
  <c r="N18" i="66"/>
  <c r="M18" i="66"/>
  <c r="L18" i="66"/>
  <c r="K18" i="66"/>
  <c r="J18" i="66"/>
  <c r="I18" i="66"/>
  <c r="H18" i="66"/>
  <c r="G18" i="66"/>
  <c r="F18" i="66"/>
  <c r="E18" i="66"/>
  <c r="D18" i="66"/>
  <c r="C18" i="66"/>
  <c r="B18" i="66"/>
  <c r="O17" i="66"/>
  <c r="N17" i="66"/>
  <c r="M17" i="66"/>
  <c r="L17" i="66"/>
  <c r="K17" i="66"/>
  <c r="J17" i="66"/>
  <c r="I17" i="66"/>
  <c r="H17" i="66"/>
  <c r="G17" i="66"/>
  <c r="F17" i="66"/>
  <c r="E17" i="66"/>
  <c r="D17" i="66"/>
  <c r="C17" i="66"/>
  <c r="B17" i="66"/>
  <c r="O16" i="66"/>
  <c r="N16" i="66"/>
  <c r="M16" i="66"/>
  <c r="L16" i="66"/>
  <c r="K16" i="66"/>
  <c r="J16" i="66"/>
  <c r="I16" i="66"/>
  <c r="H16" i="66"/>
  <c r="G16" i="66"/>
  <c r="F16" i="66"/>
  <c r="E16" i="66"/>
  <c r="D16" i="66"/>
  <c r="C16" i="66"/>
  <c r="B16" i="66"/>
  <c r="O15" i="66"/>
  <c r="N15" i="66"/>
  <c r="M15" i="66"/>
  <c r="L15" i="66"/>
  <c r="K15" i="66"/>
  <c r="J15" i="66"/>
  <c r="I15" i="66"/>
  <c r="H15" i="66"/>
  <c r="G15" i="66"/>
  <c r="F15" i="66"/>
  <c r="E15" i="66"/>
  <c r="D15" i="66"/>
  <c r="C15" i="66"/>
  <c r="B15" i="66"/>
  <c r="O14" i="66"/>
  <c r="N14" i="66"/>
  <c r="M14" i="66"/>
  <c r="L14" i="66"/>
  <c r="K14" i="66"/>
  <c r="J14" i="66"/>
  <c r="I14" i="66"/>
  <c r="H14" i="66"/>
  <c r="G14" i="66"/>
  <c r="F14" i="66"/>
  <c r="E14" i="66"/>
  <c r="D14" i="66"/>
  <c r="C14" i="66"/>
  <c r="B14" i="66"/>
  <c r="O13" i="66"/>
  <c r="N13" i="66"/>
  <c r="M13" i="66"/>
  <c r="L13" i="66"/>
  <c r="K13" i="66"/>
  <c r="J13" i="66"/>
  <c r="I13" i="66"/>
  <c r="H13" i="66"/>
  <c r="G13" i="66"/>
  <c r="F13" i="66"/>
  <c r="E13" i="66"/>
  <c r="D13" i="66"/>
  <c r="C13" i="66"/>
  <c r="B13" i="66"/>
  <c r="AF41" i="25"/>
  <c r="P41" i="25"/>
  <c r="AF5" i="25"/>
  <c r="P5" i="25"/>
  <c r="FE9" i="25"/>
  <c r="F13" i="31" l="1"/>
  <c r="A11" i="47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G11" i="47"/>
  <c r="G12" i="47" s="1"/>
  <c r="G13" i="47" s="1"/>
  <c r="G14" i="47" s="1"/>
  <c r="G15" i="47" s="1"/>
  <c r="G16" i="47" s="1"/>
  <c r="G17" i="47" s="1"/>
  <c r="G18" i="47" s="1"/>
  <c r="G19" i="47" s="1"/>
  <c r="G20" i="47" s="1"/>
  <c r="G21" i="47" s="1"/>
  <c r="G22" i="47" s="1"/>
  <c r="G23" i="47" s="1"/>
  <c r="G24" i="47" s="1"/>
  <c r="G25" i="47" s="1"/>
  <c r="G26" i="47" s="1"/>
  <c r="G27" i="47" s="1"/>
  <c r="G28" i="47" s="1"/>
  <c r="G29" i="47" s="1"/>
  <c r="G30" i="47" s="1"/>
  <c r="G31" i="47" s="1"/>
  <c r="G32" i="47" s="1"/>
  <c r="G33" i="47" s="1"/>
  <c r="G34" i="47" s="1"/>
  <c r="G35" i="47" s="1"/>
  <c r="L11" i="47"/>
  <c r="L12" i="47" s="1"/>
  <c r="L13" i="47" s="1"/>
  <c r="L14" i="47" s="1"/>
  <c r="L15" i="47" s="1"/>
  <c r="L16" i="47" s="1"/>
  <c r="L17" i="47" s="1"/>
  <c r="L18" i="47" s="1"/>
  <c r="L19" i="47" s="1"/>
  <c r="L20" i="47" s="1"/>
  <c r="L21" i="47" s="1"/>
  <c r="L22" i="47" s="1"/>
  <c r="L23" i="47" s="1"/>
  <c r="L24" i="47" s="1"/>
  <c r="L25" i="47" s="1"/>
  <c r="L26" i="47" s="1"/>
  <c r="L27" i="47" s="1"/>
  <c r="L28" i="47" s="1"/>
  <c r="L29" i="47" s="1"/>
  <c r="L30" i="47" s="1"/>
  <c r="L31" i="47" s="1"/>
  <c r="L32" i="47" s="1"/>
  <c r="L33" i="47" s="1"/>
  <c r="L34" i="47" s="1"/>
  <c r="L35" i="47" s="1"/>
  <c r="V11" i="47"/>
  <c r="V12" i="47" s="1"/>
  <c r="V13" i="47" s="1"/>
  <c r="V14" i="47" s="1"/>
  <c r="V15" i="47" s="1"/>
  <c r="V16" i="47" s="1"/>
  <c r="V17" i="47" s="1"/>
  <c r="V18" i="47" s="1"/>
  <c r="V19" i="47" s="1"/>
  <c r="V20" i="47" s="1"/>
  <c r="V21" i="47" s="1"/>
  <c r="V22" i="47" s="1"/>
  <c r="V23" i="47" s="1"/>
  <c r="V24" i="47" s="1"/>
  <c r="V25" i="47" s="1"/>
  <c r="V26" i="47" s="1"/>
  <c r="V27" i="47" s="1"/>
  <c r="V28" i="47" s="1"/>
  <c r="V29" i="47" s="1"/>
  <c r="V30" i="47" s="1"/>
  <c r="V31" i="47" s="1"/>
  <c r="V32" i="47" s="1"/>
  <c r="V33" i="47" s="1"/>
  <c r="V34" i="47" s="1"/>
  <c r="V35" i="47" s="1"/>
  <c r="C13" i="31" l="1" a="1"/>
  <c r="C13" i="31" s="1"/>
  <c r="B2" i="131"/>
  <c r="B3" i="131"/>
  <c r="B5" i="131"/>
  <c r="B6" i="131"/>
  <c r="AH7" i="25" l="1"/>
  <c r="AH5" i="25" s="1"/>
  <c r="AF7" i="25"/>
  <c r="U7" i="25"/>
  <c r="U5" i="25" s="1"/>
  <c r="Q7" i="25"/>
  <c r="Q5" i="25" s="1"/>
  <c r="P7" i="25"/>
  <c r="BP7" i="25"/>
  <c r="BN7" i="25"/>
  <c r="AX7" i="25"/>
  <c r="CX7" i="25"/>
  <c r="M17" i="28" l="1"/>
  <c r="M19" i="28"/>
  <c r="M21" i="28"/>
  <c r="M23" i="28"/>
  <c r="M25" i="28"/>
  <c r="M27" i="28"/>
  <c r="M76" i="28"/>
  <c r="M78" i="28"/>
  <c r="M84" i="28"/>
  <c r="M86" i="28"/>
  <c r="M88" i="28"/>
  <c r="M90" i="28"/>
  <c r="M96" i="28"/>
  <c r="M98" i="28"/>
  <c r="M102" i="28"/>
  <c r="M103" i="28"/>
  <c r="M104" i="28"/>
  <c r="M105" i="28"/>
  <c r="M106" i="28"/>
  <c r="M107" i="28"/>
  <c r="M108" i="28"/>
  <c r="M109" i="28"/>
  <c r="M110" i="28"/>
  <c r="M111" i="28"/>
  <c r="M112" i="28"/>
  <c r="M113" i="28"/>
  <c r="M114" i="28"/>
  <c r="M115" i="28"/>
  <c r="M116" i="28"/>
  <c r="M117" i="28"/>
  <c r="M118" i="28"/>
  <c r="M119" i="28"/>
  <c r="M120" i="28"/>
  <c r="M121" i="28"/>
  <c r="M122" i="28"/>
  <c r="M123" i="28"/>
  <c r="M124" i="28"/>
  <c r="M125" i="28"/>
  <c r="M126" i="28"/>
  <c r="M127" i="28"/>
  <c r="M128" i="28"/>
  <c r="M129" i="28"/>
  <c r="M130" i="28"/>
  <c r="M131" i="28"/>
  <c r="M132" i="28"/>
  <c r="M133" i="28"/>
  <c r="M134" i="28"/>
  <c r="M135" i="28"/>
  <c r="M137" i="28"/>
  <c r="M138" i="28"/>
  <c r="M140" i="28"/>
  <c r="M143" i="28"/>
  <c r="M144" i="28"/>
  <c r="M146" i="28"/>
  <c r="M149" i="28"/>
  <c r="M150" i="28"/>
  <c r="M152" i="28"/>
  <c r="M155" i="28"/>
  <c r="M156" i="28"/>
  <c r="M158" i="28"/>
  <c r="M162" i="28"/>
  <c r="M164" i="28"/>
  <c r="M165" i="28"/>
  <c r="M166" i="28"/>
  <c r="M167" i="28"/>
  <c r="M168" i="28"/>
  <c r="M169" i="28"/>
  <c r="M170" i="28"/>
  <c r="M171" i="28"/>
  <c r="M172" i="28"/>
  <c r="M173" i="28"/>
  <c r="M175" i="28"/>
  <c r="M176" i="28"/>
  <c r="M177" i="28"/>
  <c r="M178" i="28"/>
  <c r="M179" i="28"/>
  <c r="M181" i="28"/>
  <c r="M182" i="28"/>
  <c r="M183" i="28"/>
  <c r="M184" i="28"/>
  <c r="M187" i="28"/>
  <c r="M188" i="28"/>
  <c r="M190" i="28"/>
  <c r="M193" i="28"/>
  <c r="M194" i="28"/>
  <c r="M196" i="28"/>
  <c r="M199" i="28"/>
  <c r="M200" i="28"/>
  <c r="M202" i="28"/>
  <c r="M205" i="28"/>
  <c r="M206" i="28"/>
  <c r="M208" i="28"/>
  <c r="M211" i="28"/>
  <c r="M212" i="28"/>
  <c r="M214" i="28"/>
  <c r="M216" i="28"/>
  <c r="M217" i="28"/>
  <c r="M218" i="28"/>
  <c r="M219" i="28"/>
  <c r="M220" i="28"/>
  <c r="M221" i="28"/>
  <c r="M222" i="28"/>
  <c r="M223" i="28"/>
  <c r="M224" i="28"/>
  <c r="M225" i="28"/>
  <c r="M226" i="28"/>
  <c r="M227" i="28"/>
  <c r="M228" i="28"/>
  <c r="M229" i="28"/>
  <c r="M230" i="28"/>
  <c r="M231" i="28"/>
  <c r="M232" i="28"/>
  <c r="M233" i="28"/>
  <c r="M234" i="28"/>
  <c r="M235" i="28"/>
  <c r="M236" i="28"/>
  <c r="M237" i="28"/>
  <c r="M238" i="28"/>
  <c r="M239" i="28"/>
  <c r="M240" i="28"/>
  <c r="M241" i="28"/>
  <c r="M242" i="28"/>
  <c r="M243" i="28"/>
  <c r="M244" i="28"/>
  <c r="M245" i="28"/>
  <c r="M246" i="28"/>
  <c r="M247" i="28"/>
  <c r="M248" i="28"/>
  <c r="M249" i="28"/>
  <c r="M250" i="28"/>
  <c r="M251" i="28"/>
  <c r="M252" i="28"/>
  <c r="M253" i="28"/>
  <c r="M254" i="28"/>
  <c r="M255" i="28"/>
  <c r="M256" i="28"/>
  <c r="M257" i="28"/>
  <c r="M258" i="28"/>
  <c r="M259" i="28"/>
  <c r="M260" i="28"/>
  <c r="M261" i="28"/>
  <c r="M262" i="28"/>
  <c r="M263" i="28"/>
  <c r="M264" i="28"/>
  <c r="M265" i="28"/>
  <c r="M266" i="28"/>
  <c r="M267" i="28"/>
  <c r="M268" i="28"/>
  <c r="M269" i="28"/>
  <c r="M270" i="28"/>
  <c r="M271" i="28"/>
  <c r="M272" i="28"/>
  <c r="M273" i="28"/>
  <c r="M274" i="28"/>
  <c r="M275" i="28"/>
  <c r="M276" i="28"/>
  <c r="M277" i="28"/>
  <c r="M278" i="28"/>
  <c r="M279" i="28"/>
  <c r="M280" i="28"/>
  <c r="M281" i="28"/>
  <c r="M282" i="28"/>
  <c r="M283" i="28"/>
  <c r="M285" i="28"/>
  <c r="M286" i="28"/>
  <c r="M288" i="28"/>
  <c r="M289" i="28"/>
  <c r="M291" i="28"/>
  <c r="M292" i="28"/>
  <c r="M294" i="28"/>
  <c r="M295" i="28"/>
  <c r="M297" i="28"/>
  <c r="M299" i="28"/>
  <c r="M364" i="28" l="1"/>
  <c r="M358" i="28"/>
  <c r="M363" i="28"/>
  <c r="M357" i="28"/>
  <c r="M362" i="28"/>
  <c r="M356" i="28"/>
  <c r="M361" i="28"/>
  <c r="M355" i="28"/>
  <c r="M360" i="28"/>
  <c r="M354" i="28"/>
  <c r="M365" i="28"/>
  <c r="M359" i="28"/>
  <c r="M353" i="28"/>
  <c r="M352" i="28"/>
  <c r="M351" i="28"/>
  <c r="M350" i="28"/>
  <c r="M349" i="28"/>
  <c r="M348" i="28"/>
  <c r="M347" i="28"/>
  <c r="M346" i="28"/>
  <c r="M345" i="28"/>
  <c r="M344" i="28"/>
  <c r="M343" i="28"/>
  <c r="M342" i="28"/>
  <c r="M341" i="28"/>
  <c r="M340" i="28"/>
  <c r="M339" i="28"/>
  <c r="M338" i="28"/>
  <c r="M337" i="28"/>
  <c r="M336" i="28"/>
  <c r="M335" i="28"/>
  <c r="M334" i="28"/>
  <c r="M333" i="28"/>
  <c r="M332" i="28"/>
  <c r="M331" i="28"/>
  <c r="M330" i="28"/>
  <c r="M329" i="28"/>
  <c r="M328" i="28"/>
  <c r="M327" i="28"/>
  <c r="M326" i="28"/>
  <c r="M325" i="28"/>
  <c r="M324" i="28"/>
  <c r="M323" i="28"/>
  <c r="M322" i="28"/>
  <c r="M321" i="28"/>
  <c r="M320" i="28"/>
  <c r="M319" i="28"/>
  <c r="M318" i="28"/>
  <c r="M317" i="28"/>
  <c r="M316" i="28"/>
  <c r="M315" i="28"/>
  <c r="M314" i="28"/>
  <c r="M313" i="28"/>
  <c r="M312" i="28"/>
  <c r="M311" i="28"/>
  <c r="M310" i="28"/>
  <c r="M309" i="28"/>
  <c r="M308" i="28"/>
  <c r="M307" i="28"/>
  <c r="M306" i="28"/>
  <c r="M305" i="28"/>
  <c r="M304" i="28"/>
  <c r="M303" i="28"/>
  <c r="M302" i="28"/>
  <c r="M301" i="28"/>
  <c r="M300" i="28"/>
  <c r="M298" i="28"/>
  <c r="M296" i="28"/>
  <c r="M293" i="28"/>
  <c r="M290" i="28"/>
  <c r="M287" i="28"/>
  <c r="M284" i="28"/>
  <c r="M204" i="28"/>
  <c r="M192" i="28"/>
  <c r="M163" i="28"/>
  <c r="M161" i="28"/>
  <c r="M136" i="28"/>
  <c r="M213" i="28"/>
  <c r="M201" i="28"/>
  <c r="M189" i="28"/>
  <c r="M174" i="28"/>
  <c r="M160" i="28"/>
  <c r="M151" i="28"/>
  <c r="M148" i="28"/>
  <c r="M139" i="28"/>
  <c r="M215" i="28"/>
  <c r="M203" i="28"/>
  <c r="M191" i="28"/>
  <c r="M159" i="28"/>
  <c r="M147" i="28"/>
  <c r="M210" i="28"/>
  <c r="M198" i="28"/>
  <c r="M186" i="28"/>
  <c r="M207" i="28"/>
  <c r="M195" i="28"/>
  <c r="M157" i="28"/>
  <c r="M154" i="28"/>
  <c r="M145" i="28"/>
  <c r="M142" i="28"/>
  <c r="M209" i="28"/>
  <c r="M197" i="28"/>
  <c r="M185" i="28"/>
  <c r="M180" i="28"/>
  <c r="M153" i="28"/>
  <c r="M141" i="28"/>
  <c r="M100" i="28"/>
  <c r="M73" i="28"/>
  <c r="M71" i="28"/>
  <c r="M69" i="28"/>
  <c r="M67" i="28"/>
  <c r="M65" i="28"/>
  <c r="M63" i="28"/>
  <c r="M61" i="28"/>
  <c r="M59" i="28"/>
  <c r="M57" i="28"/>
  <c r="M55" i="28"/>
  <c r="M53" i="28"/>
  <c r="M51" i="28"/>
  <c r="M49" i="28"/>
  <c r="M47" i="28"/>
  <c r="M45" i="28"/>
  <c r="M43" i="28"/>
  <c r="M41" i="28"/>
  <c r="M39" i="28"/>
  <c r="M37" i="28"/>
  <c r="M35" i="28"/>
  <c r="M33" i="28"/>
  <c r="M31" i="28"/>
  <c r="M29" i="28"/>
  <c r="M74" i="28"/>
  <c r="M72" i="28"/>
  <c r="M70" i="28"/>
  <c r="M68" i="28"/>
  <c r="M66" i="28"/>
  <c r="M64" i="28"/>
  <c r="M62" i="28"/>
  <c r="M60" i="28"/>
  <c r="M58" i="28"/>
  <c r="M56" i="28"/>
  <c r="M54" i="28"/>
  <c r="M52" i="28"/>
  <c r="M50" i="28"/>
  <c r="M48" i="28"/>
  <c r="M46" i="28"/>
  <c r="M44" i="28"/>
  <c r="M42" i="28"/>
  <c r="M40" i="28"/>
  <c r="M38" i="28"/>
  <c r="M36" i="28"/>
  <c r="M34" i="28"/>
  <c r="M32" i="28"/>
  <c r="M30" i="28"/>
  <c r="M28" i="28"/>
  <c r="M26" i="28"/>
  <c r="M24" i="28"/>
  <c r="M22" i="28"/>
  <c r="M20" i="28"/>
  <c r="M18" i="28"/>
  <c r="M91" i="28"/>
  <c r="M79" i="28"/>
  <c r="M93" i="28"/>
  <c r="M81" i="28"/>
  <c r="M101" i="28"/>
  <c r="M95" i="28"/>
  <c r="M92" i="28"/>
  <c r="M83" i="28"/>
  <c r="M80" i="28"/>
  <c r="M89" i="28"/>
  <c r="M77" i="28"/>
  <c r="M97" i="28"/>
  <c r="M94" i="28"/>
  <c r="M85" i="28"/>
  <c r="M82" i="28"/>
  <c r="M99" i="28"/>
  <c r="M87" i="28"/>
  <c r="M75" i="28"/>
  <c r="I13" i="31" l="1"/>
  <c r="F2" i="131" l="1"/>
  <c r="V276" i="167" l="1"/>
  <c r="V278" i="167"/>
  <c r="V279" i="167"/>
  <c r="V280" i="167"/>
  <c r="V281" i="167"/>
  <c r="V282" i="167"/>
  <c r="V283" i="167"/>
  <c r="V284" i="167"/>
  <c r="V285" i="167"/>
  <c r="V286" i="167"/>
  <c r="V287" i="167"/>
  <c r="V288" i="167"/>
  <c r="V289" i="167"/>
  <c r="V290" i="167"/>
  <c r="V291" i="167"/>
  <c r="V292" i="167"/>
  <c r="V293" i="167"/>
  <c r="V294" i="167"/>
  <c r="V295" i="167"/>
  <c r="V296" i="167"/>
  <c r="V297" i="167"/>
  <c r="V298" i="167"/>
  <c r="V277" i="167"/>
  <c r="Q8" i="25" l="1"/>
  <c r="Q41" i="25" s="1"/>
  <c r="U8" i="25"/>
  <c r="U41" i="25" s="1"/>
  <c r="AF8" i="25"/>
  <c r="P8" i="25"/>
  <c r="BN8" i="25"/>
  <c r="BP8" i="25"/>
  <c r="AH8" i="25" s="1"/>
  <c r="AH41" i="25" s="1"/>
  <c r="AX8" i="25"/>
  <c r="F5" i="131" l="1"/>
  <c r="F36" i="131" l="1"/>
  <c r="F3" i="131" l="1"/>
  <c r="B10" i="47"/>
  <c r="Q11" i="47"/>
  <c r="Q12" i="47" s="1"/>
  <c r="Q13" i="47" s="1"/>
  <c r="Q14" i="47" l="1"/>
  <c r="Q15" i="47" s="1"/>
  <c r="Q16" i="47" s="1"/>
  <c r="Q17" i="47" s="1"/>
  <c r="Q18" i="47" s="1"/>
  <c r="Q19" i="47" s="1"/>
  <c r="Q20" i="47" s="1"/>
  <c r="Q21" i="47" s="1"/>
  <c r="Q22" i="47" s="1"/>
  <c r="Q23" i="47" s="1"/>
  <c r="Q24" i="47" s="1"/>
  <c r="Q25" i="47" s="1"/>
  <c r="Q26" i="47" s="1"/>
  <c r="Q27" i="47" s="1"/>
  <c r="Q28" i="47" s="1"/>
  <c r="Q29" i="47" s="1"/>
  <c r="Q30" i="47" s="1"/>
  <c r="Q31" i="47" s="1"/>
  <c r="Q32" i="47" s="1"/>
  <c r="Q33" i="47" s="1"/>
  <c r="Q34" i="47" s="1"/>
  <c r="Q35" i="47" s="1"/>
  <c r="W21" i="47"/>
  <c r="W22" i="47" s="1"/>
  <c r="W23" i="47" s="1"/>
  <c r="W24" i="47" s="1"/>
  <c r="W25" i="47" s="1"/>
  <c r="W26" i="47" s="1"/>
  <c r="W27" i="47" s="1"/>
  <c r="W28" i="47" s="1"/>
  <c r="W29" i="47" s="1"/>
  <c r="W30" i="47" s="1"/>
  <c r="W31" i="47" s="1"/>
  <c r="W32" i="47" s="1"/>
  <c r="W33" i="47" s="1"/>
  <c r="W34" i="47" s="1"/>
  <c r="W35" i="47" s="1"/>
  <c r="X21" i="47"/>
  <c r="X22" i="47" s="1"/>
  <c r="X23" i="47" s="1"/>
  <c r="X24" i="47" s="1"/>
  <c r="X25" i="47" s="1"/>
  <c r="X26" i="47" s="1"/>
  <c r="X27" i="47" s="1"/>
  <c r="X28" i="47" s="1"/>
  <c r="X29" i="47" s="1"/>
  <c r="X30" i="47" s="1"/>
  <c r="X31" i="47" s="1"/>
  <c r="X32" i="47" s="1"/>
  <c r="X33" i="47" s="1"/>
  <c r="X34" i="47" s="1"/>
  <c r="X35" i="47" s="1"/>
  <c r="W4" i="47"/>
  <c r="R17" i="47"/>
  <c r="S17" i="47"/>
  <c r="R4" i="47"/>
  <c r="M13" i="47"/>
  <c r="M14" i="47" s="1"/>
  <c r="M15" i="47" s="1"/>
  <c r="M16" i="47" s="1"/>
  <c r="M17" i="47" s="1"/>
  <c r="M18" i="47" s="1"/>
  <c r="M19" i="47" s="1"/>
  <c r="M20" i="47" s="1"/>
  <c r="M21" i="47" s="1"/>
  <c r="M22" i="47" s="1"/>
  <c r="M23" i="47" s="1"/>
  <c r="M24" i="47" s="1"/>
  <c r="M25" i="47" s="1"/>
  <c r="M26" i="47" s="1"/>
  <c r="M27" i="47" s="1"/>
  <c r="M28" i="47" s="1"/>
  <c r="M29" i="47" s="1"/>
  <c r="M30" i="47" s="1"/>
  <c r="M31" i="47" s="1"/>
  <c r="M32" i="47" s="1"/>
  <c r="M33" i="47" s="1"/>
  <c r="M34" i="47" s="1"/>
  <c r="M35" i="47" s="1"/>
  <c r="N13" i="47"/>
  <c r="N14" i="47" s="1"/>
  <c r="N15" i="47" s="1"/>
  <c r="N16" i="47" s="1"/>
  <c r="N17" i="47" s="1"/>
  <c r="N18" i="47" s="1"/>
  <c r="N19" i="47" s="1"/>
  <c r="N20" i="47" s="1"/>
  <c r="N21" i="47" s="1"/>
  <c r="N22" i="47" s="1"/>
  <c r="N23" i="47" s="1"/>
  <c r="N24" i="47" s="1"/>
  <c r="N25" i="47" s="1"/>
  <c r="N26" i="47" s="1"/>
  <c r="N27" i="47" s="1"/>
  <c r="N28" i="47" s="1"/>
  <c r="N29" i="47" s="1"/>
  <c r="N30" i="47" s="1"/>
  <c r="N31" i="47" s="1"/>
  <c r="N32" i="47" s="1"/>
  <c r="N33" i="47" s="1"/>
  <c r="N34" i="47" s="1"/>
  <c r="N35" i="47" s="1"/>
  <c r="M4" i="47"/>
  <c r="H12" i="47"/>
  <c r="H13" i="47" s="1"/>
  <c r="H14" i="47" s="1"/>
  <c r="H15" i="47" s="1"/>
  <c r="H16" i="47" s="1"/>
  <c r="H17" i="47" s="1"/>
  <c r="H18" i="47" s="1"/>
  <c r="H19" i="47" s="1"/>
  <c r="H20" i="47" s="1"/>
  <c r="H21" i="47" s="1"/>
  <c r="H22" i="47" s="1"/>
  <c r="H23" i="47" s="1"/>
  <c r="H24" i="47" s="1"/>
  <c r="H25" i="47" s="1"/>
  <c r="H26" i="47" s="1"/>
  <c r="H27" i="47" s="1"/>
  <c r="H28" i="47" s="1"/>
  <c r="H29" i="47" s="1"/>
  <c r="H30" i="47" s="1"/>
  <c r="H31" i="47" s="1"/>
  <c r="H32" i="47" s="1"/>
  <c r="H33" i="47" s="1"/>
  <c r="H34" i="47" s="1"/>
  <c r="H35" i="47" s="1"/>
  <c r="I12" i="47"/>
  <c r="I13" i="47" s="1"/>
  <c r="I14" i="47" s="1"/>
  <c r="I15" i="47" s="1"/>
  <c r="I16" i="47" s="1"/>
  <c r="I17" i="47" s="1"/>
  <c r="I18" i="47" s="1"/>
  <c r="I19" i="47" s="1"/>
  <c r="I20" i="47" s="1"/>
  <c r="I21" i="47" s="1"/>
  <c r="I22" i="47" s="1"/>
  <c r="I23" i="47" s="1"/>
  <c r="I24" i="47" s="1"/>
  <c r="I25" i="47" s="1"/>
  <c r="I26" i="47" s="1"/>
  <c r="I27" i="47" s="1"/>
  <c r="I28" i="47" s="1"/>
  <c r="I29" i="47" s="1"/>
  <c r="I30" i="47" s="1"/>
  <c r="I31" i="47" s="1"/>
  <c r="I32" i="47" s="1"/>
  <c r="I33" i="47" s="1"/>
  <c r="I34" i="47" s="1"/>
  <c r="I35" i="47" s="1"/>
  <c r="H4" i="47"/>
  <c r="B36" i="131"/>
  <c r="I43" i="25"/>
  <c r="S18" i="47" l="1"/>
  <c r="M253" i="31"/>
  <c r="M269" i="31"/>
  <c r="M265" i="31"/>
  <c r="M251" i="31"/>
  <c r="M268" i="31"/>
  <c r="M254" i="31"/>
  <c r="M270" i="31"/>
  <c r="M272" i="31"/>
  <c r="M257" i="31"/>
  <c r="M258" i="31"/>
  <c r="M243" i="31"/>
  <c r="M260" i="31"/>
  <c r="M276" i="31"/>
  <c r="M246" i="31"/>
  <c r="M262" i="31"/>
  <c r="M263" i="31"/>
  <c r="M264" i="31"/>
  <c r="M250" i="31"/>
  <c r="M255" i="31"/>
  <c r="M271" i="31"/>
  <c r="M256" i="31"/>
  <c r="M273" i="31"/>
  <c r="M274" i="31"/>
  <c r="M259" i="31"/>
  <c r="M244" i="31"/>
  <c r="M245" i="31"/>
  <c r="M247" i="31"/>
  <c r="M248" i="31"/>
  <c r="M249" i="31"/>
  <c r="M267" i="31"/>
  <c r="M241" i="31"/>
  <c r="M261" i="31"/>
  <c r="M266" i="31"/>
  <c r="M252" i="31"/>
  <c r="M242" i="31"/>
  <c r="M275" i="31"/>
  <c r="R18" i="47"/>
  <c r="R19" i="47" l="1"/>
  <c r="S19" i="47"/>
  <c r="S20" i="47" l="1"/>
  <c r="R20" i="47"/>
  <c r="R21" i="47" l="1"/>
  <c r="S21" i="47"/>
  <c r="S22" i="47" l="1"/>
  <c r="R22" i="47"/>
  <c r="R23" i="47" l="1"/>
  <c r="S23" i="47"/>
  <c r="S24" i="47" l="1"/>
  <c r="R24" i="47"/>
  <c r="R25" i="47" l="1"/>
  <c r="S25" i="47"/>
  <c r="S26" i="47" l="1"/>
  <c r="R26" i="47"/>
  <c r="R27" i="47" l="1"/>
  <c r="S27" i="47"/>
  <c r="S28" i="47" l="1"/>
  <c r="R28" i="47"/>
  <c r="R29" i="47" l="1"/>
  <c r="S29" i="47"/>
  <c r="S30" i="47" l="1"/>
  <c r="R30" i="47"/>
  <c r="R31" i="47" l="1"/>
  <c r="S31" i="47"/>
  <c r="S32" i="47" l="1"/>
  <c r="R32" i="47"/>
  <c r="R33" i="47" l="1"/>
  <c r="S33" i="47"/>
  <c r="S34" i="47" l="1"/>
  <c r="R34" i="47"/>
  <c r="R35" i="47" l="1"/>
  <c r="S35" i="47"/>
  <c r="B3" i="181" l="1"/>
  <c r="D44" i="181"/>
  <c r="C58" i="181"/>
  <c r="B58" i="181"/>
  <c r="D47" i="181"/>
  <c r="C47" i="181"/>
  <c r="D46" i="181"/>
  <c r="C46" i="181"/>
  <c r="C45" i="181"/>
  <c r="C44" i="181"/>
  <c r="C43" i="181"/>
  <c r="B11" i="181"/>
  <c r="B12" i="181" s="1"/>
  <c r="B13" i="181" s="1"/>
  <c r="E10" i="181"/>
  <c r="C10" i="181"/>
  <c r="B2" i="181"/>
  <c r="C50" i="181" l="1"/>
  <c r="B9" i="181" s="1"/>
  <c r="B14" i="181"/>
  <c r="E11" i="181" a="1"/>
  <c r="E11" i="181" s="1"/>
  <c r="D45" i="181"/>
  <c r="E12" i="181" a="1"/>
  <c r="E12" i="181" s="1"/>
  <c r="E13" i="181" a="1"/>
  <c r="E13" i="181" s="1"/>
  <c r="B15" i="181" l="1"/>
  <c r="E14" i="181" a="1"/>
  <c r="E14" i="181" s="1"/>
  <c r="B16" i="181" l="1"/>
  <c r="E15" i="181" a="1"/>
  <c r="E15" i="181" s="1"/>
  <c r="B17" i="181" l="1"/>
  <c r="E16" i="181" a="1"/>
  <c r="E16" i="181" s="1"/>
  <c r="B18" i="181" l="1"/>
  <c r="E17" i="181" a="1"/>
  <c r="E17" i="181" s="1"/>
  <c r="B19" i="181" l="1"/>
  <c r="E18" i="181" a="1"/>
  <c r="E18" i="181" s="1"/>
  <c r="B20" i="181" l="1"/>
  <c r="E19" i="181" a="1"/>
  <c r="E19" i="181" s="1"/>
  <c r="B21" i="181" l="1"/>
  <c r="E20" i="181" a="1"/>
  <c r="E20" i="181" s="1"/>
  <c r="B22" i="181" l="1"/>
  <c r="E21" i="181" a="1"/>
  <c r="E21" i="181" s="1"/>
  <c r="B23" i="181" l="1"/>
  <c r="E22" i="181" a="1"/>
  <c r="E22" i="181" s="1"/>
  <c r="B24" i="181" l="1"/>
  <c r="E23" i="181" a="1"/>
  <c r="E23" i="181" s="1"/>
  <c r="B25" i="181" l="1"/>
  <c r="E24" i="181" a="1"/>
  <c r="E24" i="181" s="1"/>
  <c r="B26" i="181" l="1"/>
  <c r="E25" i="181" a="1"/>
  <c r="E25" i="181" s="1"/>
  <c r="B27" i="181" l="1"/>
  <c r="E26" i="181" a="1"/>
  <c r="E26" i="181" s="1"/>
  <c r="B28" i="181" l="1"/>
  <c r="E27" i="181" a="1"/>
  <c r="E27" i="181" s="1"/>
  <c r="B29" i="181" l="1"/>
  <c r="E28" i="181" a="1"/>
  <c r="E28" i="181" s="1"/>
  <c r="B30" i="181" l="1"/>
  <c r="E29" i="181" a="1"/>
  <c r="E29" i="181" s="1"/>
  <c r="B31" i="181" l="1"/>
  <c r="E30" i="181" a="1"/>
  <c r="E30" i="181" s="1"/>
  <c r="B32" i="181" l="1"/>
  <c r="E31" i="181" a="1"/>
  <c r="E31" i="181" s="1"/>
  <c r="B33" i="181" l="1"/>
  <c r="E32" i="181" a="1"/>
  <c r="E32" i="181" s="1"/>
  <c r="B34" i="181" l="1"/>
  <c r="B35" i="181" s="1"/>
  <c r="B36" i="181" s="1"/>
  <c r="E33" i="181" a="1"/>
  <c r="E33" i="181" s="1"/>
  <c r="E34" i="181" s="1"/>
  <c r="E35" i="181" s="1"/>
  <c r="E36" i="181" s="1"/>
  <c r="E70" i="167" l="1"/>
  <c r="E10" i="139" l="1"/>
  <c r="E22" i="139" s="1" a="1"/>
  <c r="E22" i="139" s="1"/>
  <c r="S146" i="167"/>
  <c r="S145" i="167"/>
  <c r="S144" i="167"/>
  <c r="S143" i="167"/>
  <c r="S142" i="167"/>
  <c r="S141" i="167"/>
  <c r="S140" i="167"/>
  <c r="S139" i="167"/>
  <c r="S138" i="167"/>
  <c r="S137" i="167"/>
  <c r="S136" i="167"/>
  <c r="S135" i="167"/>
  <c r="S134" i="167"/>
  <c r="S133" i="167"/>
  <c r="S132" i="167"/>
  <c r="S131" i="167"/>
  <c r="S130" i="167"/>
  <c r="S129" i="167"/>
  <c r="S128" i="167"/>
  <c r="S127" i="167"/>
  <c r="S126" i="167"/>
  <c r="S169" i="167"/>
  <c r="S168" i="167"/>
  <c r="S167" i="167"/>
  <c r="S166" i="167"/>
  <c r="S165" i="167"/>
  <c r="S164" i="167"/>
  <c r="S163" i="167"/>
  <c r="S162" i="167"/>
  <c r="S161" i="167"/>
  <c r="S160" i="167"/>
  <c r="S159" i="167"/>
  <c r="S158" i="167"/>
  <c r="S157" i="167"/>
  <c r="S156" i="167"/>
  <c r="S155" i="167"/>
  <c r="S154" i="167"/>
  <c r="S153" i="167"/>
  <c r="S152" i="167"/>
  <c r="S151" i="167"/>
  <c r="S150" i="167"/>
  <c r="S149" i="167"/>
  <c r="S221" i="167"/>
  <c r="S222" i="167"/>
  <c r="S223" i="167"/>
  <c r="S224" i="167"/>
  <c r="S225" i="167"/>
  <c r="S226" i="167"/>
  <c r="S227" i="167"/>
  <c r="S228" i="167"/>
  <c r="S229" i="167"/>
  <c r="S230" i="167"/>
  <c r="S231" i="167"/>
  <c r="S232" i="167"/>
  <c r="S233" i="167"/>
  <c r="S234" i="167"/>
  <c r="S235" i="167"/>
  <c r="S236" i="167"/>
  <c r="S237" i="167"/>
  <c r="S238" i="167"/>
  <c r="S239" i="167"/>
  <c r="S240" i="167"/>
  <c r="S220" i="167"/>
  <c r="S215" i="167"/>
  <c r="S214" i="167"/>
  <c r="S213" i="167"/>
  <c r="S212" i="167"/>
  <c r="S211" i="167"/>
  <c r="S210" i="167"/>
  <c r="S209" i="167"/>
  <c r="S208" i="167"/>
  <c r="S207" i="167"/>
  <c r="S196" i="167"/>
  <c r="S197" i="167"/>
  <c r="S198" i="167"/>
  <c r="S199" i="167"/>
  <c r="S200" i="167"/>
  <c r="S201" i="167"/>
  <c r="S202" i="167"/>
  <c r="S203" i="167"/>
  <c r="S204" i="167"/>
  <c r="S205" i="167"/>
  <c r="S206" i="167"/>
  <c r="S195" i="167"/>
  <c r="S276" i="167"/>
  <c r="S277" i="167"/>
  <c r="S278" i="167"/>
  <c r="S279" i="167"/>
  <c r="S280" i="167"/>
  <c r="S281" i="167"/>
  <c r="S282" i="167"/>
  <c r="S283" i="167"/>
  <c r="S284" i="167"/>
  <c r="S285" i="167"/>
  <c r="S286" i="167"/>
  <c r="S287" i="167"/>
  <c r="S288" i="167"/>
  <c r="S289" i="167"/>
  <c r="S290" i="167"/>
  <c r="S291" i="167"/>
  <c r="S292" i="167"/>
  <c r="S293" i="167"/>
  <c r="S294" i="167"/>
  <c r="S295" i="167"/>
  <c r="S296" i="167"/>
  <c r="S297" i="167"/>
  <c r="S298" i="167"/>
  <c r="S275" i="167"/>
  <c r="S264" i="167"/>
  <c r="S265" i="167"/>
  <c r="S266" i="167"/>
  <c r="S267" i="167"/>
  <c r="S268" i="167"/>
  <c r="S269" i="167"/>
  <c r="S270" i="167"/>
  <c r="S271" i="167"/>
  <c r="S272" i="167"/>
  <c r="S263" i="167"/>
  <c r="S262" i="167"/>
  <c r="S261" i="167"/>
  <c r="S260" i="167"/>
  <c r="S259" i="167"/>
  <c r="S258" i="167"/>
  <c r="S257" i="167"/>
  <c r="S256" i="167"/>
  <c r="S255" i="167"/>
  <c r="S254" i="167"/>
  <c r="S253" i="167"/>
  <c r="S252" i="167"/>
  <c r="S251" i="167"/>
  <c r="S250" i="167"/>
  <c r="S249" i="167"/>
  <c r="S248" i="167"/>
  <c r="S247" i="167"/>
  <c r="S246" i="167"/>
  <c r="S245" i="167"/>
  <c r="S244" i="167"/>
  <c r="S243" i="167"/>
  <c r="S192" i="167"/>
  <c r="S191" i="167"/>
  <c r="S190" i="167"/>
  <c r="S189" i="167"/>
  <c r="S188" i="167"/>
  <c r="S187" i="167"/>
  <c r="S186" i="167"/>
  <c r="S185" i="167"/>
  <c r="S184" i="167"/>
  <c r="S183" i="167"/>
  <c r="S182" i="167"/>
  <c r="S181" i="167"/>
  <c r="S180" i="167"/>
  <c r="S179" i="167"/>
  <c r="S178" i="167"/>
  <c r="S177" i="167"/>
  <c r="S176" i="167"/>
  <c r="S175" i="167"/>
  <c r="S174" i="167"/>
  <c r="S173" i="167"/>
  <c r="S172" i="167"/>
  <c r="C10" i="139"/>
  <c r="I25" i="181" l="1"/>
  <c r="I26" i="181"/>
  <c r="I24" i="181"/>
  <c r="I27" i="181"/>
  <c r="I18" i="181"/>
  <c r="I19" i="181"/>
  <c r="I20" i="181"/>
  <c r="I21" i="181"/>
  <c r="I22" i="181"/>
  <c r="I23" i="181"/>
  <c r="C16" i="181"/>
  <c r="C12" i="181"/>
  <c r="C15" i="181"/>
  <c r="C17" i="181"/>
  <c r="C13" i="181"/>
  <c r="C11" i="181"/>
  <c r="C18" i="181"/>
  <c r="D18" i="181" s="1"/>
  <c r="C14" i="181"/>
  <c r="E16" i="139" a="1"/>
  <c r="E16" i="139" s="1"/>
  <c r="E12" i="139" a="1"/>
  <c r="E12" i="139" s="1"/>
  <c r="E13" i="139" a="1"/>
  <c r="E13" i="139" s="1"/>
  <c r="E14" i="139" a="1"/>
  <c r="E14" i="139" s="1"/>
  <c r="E17" i="139" a="1"/>
  <c r="E17" i="139" s="1"/>
  <c r="E18" i="139" a="1"/>
  <c r="E18" i="139" s="1"/>
  <c r="E23" i="139" a="1"/>
  <c r="E23" i="139" s="1"/>
  <c r="E24" i="139" a="1"/>
  <c r="E24" i="139" s="1"/>
  <c r="E25" i="139" a="1"/>
  <c r="E25" i="139" s="1"/>
  <c r="E26" i="139" a="1"/>
  <c r="E26" i="139" s="1"/>
  <c r="E28" i="139" a="1"/>
  <c r="E28" i="139" s="1"/>
  <c r="E29" i="139" a="1"/>
  <c r="E29" i="139" s="1"/>
  <c r="E15" i="139" a="1"/>
  <c r="E15" i="139" s="1"/>
  <c r="E27" i="139" a="1"/>
  <c r="E27" i="139" s="1"/>
  <c r="E19" i="139" a="1"/>
  <c r="E19" i="139" s="1"/>
  <c r="E30" i="139" a="1"/>
  <c r="E30" i="139" s="1"/>
  <c r="E31" i="139" a="1"/>
  <c r="E31" i="139" s="1"/>
  <c r="E20" i="139" a="1"/>
  <c r="E20" i="139" s="1"/>
  <c r="E32" i="139" a="1"/>
  <c r="E32" i="139" s="1"/>
  <c r="E33" i="139" a="1"/>
  <c r="E33" i="139" s="1"/>
  <c r="I15" i="139"/>
  <c r="I16" i="139"/>
  <c r="I21" i="139"/>
  <c r="I17" i="139"/>
  <c r="I22" i="139"/>
  <c r="I23" i="139"/>
  <c r="I14" i="139"/>
  <c r="I18" i="139"/>
  <c r="I19" i="139"/>
  <c r="I20" i="139"/>
  <c r="E21" i="139" a="1"/>
  <c r="E21" i="139" s="1"/>
  <c r="D19" i="181" l="1" a="1"/>
  <c r="D19" i="181" s="1"/>
  <c r="E34" i="139"/>
  <c r="E35" i="139" s="1"/>
  <c r="E36" i="139" s="1"/>
  <c r="D20" i="181" l="1" a="1"/>
  <c r="D20" i="181" s="1"/>
  <c r="D21" i="181" l="1" a="1"/>
  <c r="D21" i="181" s="1"/>
  <c r="D22" i="181" l="1" a="1"/>
  <c r="D22" i="181" s="1"/>
  <c r="D23" i="181" l="1" a="1"/>
  <c r="D23" i="181" s="1"/>
  <c r="D24" i="181" l="1" a="1"/>
  <c r="D24" i="181" s="1"/>
  <c r="D25" i="181" l="1" a="1"/>
  <c r="D25" i="181" s="1"/>
  <c r="D26" i="181" l="1" a="1"/>
  <c r="D26" i="181" s="1"/>
  <c r="D27" i="181" l="1" a="1"/>
  <c r="D27" i="181" s="1"/>
  <c r="D28" i="181" l="1" a="1"/>
  <c r="D28" i="181" s="1"/>
  <c r="D29" i="181" l="1" a="1"/>
  <c r="D29" i="181" s="1"/>
  <c r="D30" i="181" l="1" a="1"/>
  <c r="D30" i="181" s="1"/>
  <c r="D31" i="181" l="1" a="1"/>
  <c r="D31" i="181" s="1"/>
  <c r="D32" i="181" l="1" a="1"/>
  <c r="D32" i="181" s="1"/>
  <c r="D33" i="181" l="1" a="1"/>
  <c r="D33" i="181" s="1"/>
  <c r="D34" i="181" l="1"/>
  <c r="D35" i="181" l="1"/>
  <c r="D36" i="181" l="1"/>
  <c r="E77" i="167" l="1"/>
  <c r="E76" i="167"/>
  <c r="E75" i="167"/>
  <c r="E74" i="167"/>
  <c r="E73" i="167"/>
  <c r="E72" i="167"/>
  <c r="E71" i="167"/>
  <c r="E69" i="167"/>
  <c r="E68" i="167"/>
  <c r="E67" i="167"/>
  <c r="E66" i="167"/>
  <c r="E65" i="167"/>
  <c r="BN9" i="25" l="1"/>
  <c r="AF9" i="25" s="1"/>
  <c r="F6" i="131" l="1"/>
  <c r="A7" i="131"/>
  <c r="B7" i="131" l="1"/>
  <c r="F7" i="131"/>
  <c r="A8" i="131"/>
  <c r="B8" i="131" l="1"/>
  <c r="F8" i="131"/>
  <c r="A9" i="131"/>
  <c r="B9" i="131" l="1"/>
  <c r="F9" i="131"/>
  <c r="A10" i="131"/>
  <c r="F10" i="131" l="1"/>
  <c r="A11" i="131"/>
  <c r="F11" i="131" l="1"/>
  <c r="A12" i="131"/>
  <c r="F12" i="131" l="1"/>
  <c r="A13" i="131"/>
  <c r="F13" i="131" l="1"/>
  <c r="A14" i="131"/>
  <c r="A15" i="131" l="1"/>
  <c r="A16" i="131" l="1"/>
  <c r="A17" i="131" l="1"/>
  <c r="A18" i="131" l="1"/>
  <c r="A19" i="131" l="1"/>
  <c r="A20" i="131" l="1"/>
  <c r="A21" i="131" l="1"/>
  <c r="A22" i="131" l="1"/>
  <c r="A23" i="131" l="1"/>
  <c r="A24" i="131" l="1"/>
  <c r="A25" i="131" l="1"/>
  <c r="A26" i="131" l="1"/>
  <c r="A27" i="131" l="1"/>
  <c r="A28" i="131" l="1"/>
  <c r="A29" i="131" l="1"/>
  <c r="A30" i="131" l="1"/>
  <c r="A31" i="131" l="1"/>
  <c r="A32" i="131" l="1"/>
  <c r="B58" i="25" l="1"/>
  <c r="B53" i="25"/>
  <c r="A7" i="31"/>
  <c r="A57" i="25" s="1"/>
  <c r="A8" i="31"/>
  <c r="A52" i="25" s="1"/>
  <c r="ER9" i="25" l="1"/>
  <c r="EQ9" i="25"/>
  <c r="EP9" i="25"/>
  <c r="EH9" i="25"/>
  <c r="EG9" i="25"/>
  <c r="EF9" i="25"/>
  <c r="EE9" i="25"/>
  <c r="EN9" i="25" l="1"/>
  <c r="EL9" i="25"/>
  <c r="BP9" i="25"/>
  <c r="AH9" i="25" s="1"/>
  <c r="EJ9" i="25"/>
  <c r="EI9" i="25" l="1"/>
  <c r="ED9" i="25" l="1"/>
  <c r="EB9" i="25" l="1"/>
  <c r="EO9" i="25" l="1"/>
  <c r="D44" i="139" l="1"/>
  <c r="D47" i="139"/>
  <c r="C47" i="139"/>
  <c r="D46" i="139"/>
  <c r="C46" i="139"/>
  <c r="C45" i="139"/>
  <c r="C44" i="139"/>
  <c r="C43" i="139"/>
  <c r="B2" i="139"/>
  <c r="Q9" i="25" l="1"/>
  <c r="D45" i="139"/>
  <c r="B11" i="139"/>
  <c r="B3" i="139"/>
  <c r="B9" i="139" s="1"/>
  <c r="C11" i="139" l="1"/>
  <c r="E11" i="139" a="1"/>
  <c r="E11" i="139" s="1"/>
  <c r="B12" i="139"/>
  <c r="EC9" i="25"/>
  <c r="B13" i="139" l="1"/>
  <c r="C12" i="139"/>
  <c r="EK9" i="25"/>
  <c r="B14" i="139" l="1"/>
  <c r="C13" i="139"/>
  <c r="C14" i="139" l="1"/>
  <c r="D14" i="139" s="1"/>
  <c r="B15" i="139"/>
  <c r="D15" i="139" l="1" a="1"/>
  <c r="D15" i="139" s="1"/>
  <c r="L14" i="139"/>
  <c r="B10" i="131" s="1"/>
  <c r="G14" i="139"/>
  <c r="J14" i="139" s="1"/>
  <c r="K14" i="139" s="1"/>
  <c r="B16" i="139"/>
  <c r="B17" i="139" l="1"/>
  <c r="D16" i="139" a="1"/>
  <c r="D16" i="139" s="1"/>
  <c r="D17" i="139" s="1" a="1"/>
  <c r="D17" i="139" s="1"/>
  <c r="B18" i="139" l="1"/>
  <c r="B19" i="139" l="1"/>
  <c r="D18" i="139" a="1"/>
  <c r="D18" i="139" s="1"/>
  <c r="D19" i="139" s="1" a="1"/>
  <c r="D19" i="139" s="1"/>
  <c r="B20" i="139" l="1"/>
  <c r="D20" i="139" a="1"/>
  <c r="D20" i="139" s="1"/>
  <c r="B21" i="139" l="1"/>
  <c r="D21" i="139" a="1"/>
  <c r="D21" i="139" s="1"/>
  <c r="B22" i="139" l="1"/>
  <c r="D22" i="139" a="1"/>
  <c r="D22" i="139" s="1"/>
  <c r="B23" i="139" l="1"/>
  <c r="D23" i="139" a="1"/>
  <c r="D23" i="139" s="1"/>
  <c r="B24" i="139" l="1"/>
  <c r="D24" i="139" a="1"/>
  <c r="D24" i="139" s="1"/>
  <c r="B25" i="139" l="1"/>
  <c r="B26" i="139" s="1"/>
  <c r="B27" i="139" s="1"/>
  <c r="B28" i="139" s="1"/>
  <c r="B29" i="139" s="1"/>
  <c r="B30" i="139" s="1"/>
  <c r="B31" i="139" s="1"/>
  <c r="B32" i="139" s="1"/>
  <c r="B33" i="139" s="1"/>
  <c r="B34" i="139" s="1"/>
  <c r="B35" i="139" s="1"/>
  <c r="B36" i="139" s="1"/>
  <c r="D25" i="139" l="1" a="1"/>
  <c r="D25" i="139" s="1"/>
  <c r="D26" i="139" s="1" a="1"/>
  <c r="D26" i="139" s="1"/>
  <c r="D27" i="139" s="1" a="1"/>
  <c r="D27" i="139" s="1"/>
  <c r="D28" i="139" s="1" a="1"/>
  <c r="D28" i="139" s="1"/>
  <c r="D29" i="139" s="1" a="1"/>
  <c r="D29" i="139" s="1"/>
  <c r="D30" i="139" s="1" a="1"/>
  <c r="D30" i="139" s="1"/>
  <c r="D31" i="139" s="1" a="1"/>
  <c r="D31" i="139" s="1"/>
  <c r="D32" i="139" s="1" a="1"/>
  <c r="D32" i="139" s="1"/>
  <c r="D33" i="139" s="1" a="1"/>
  <c r="D33" i="139" s="1"/>
  <c r="D34" i="139" s="1"/>
  <c r="D35" i="139" s="1"/>
  <c r="D36" i="139" s="1"/>
  <c r="AX9" i="25" l="1"/>
  <c r="P9" i="25" s="1"/>
  <c r="U9" i="25"/>
  <c r="EM9" i="25"/>
  <c r="EA9" i="25" l="1"/>
  <c r="L36" i="139" l="1"/>
  <c r="B32" i="131" s="1"/>
  <c r="G36" i="139"/>
  <c r="J36" i="139" s="1"/>
  <c r="K36" i="139" s="1"/>
  <c r="G15" i="139" l="1"/>
  <c r="J15" i="139" s="1"/>
  <c r="L15" i="139"/>
  <c r="B11" i="131" s="1"/>
  <c r="G16" i="139" l="1"/>
  <c r="J16" i="139" s="1"/>
  <c r="K16" i="139" s="1"/>
  <c r="L16" i="139"/>
  <c r="B12" i="131" s="1"/>
  <c r="K15" i="139"/>
  <c r="L17" i="139" l="1"/>
  <c r="B13" i="131" s="1"/>
  <c r="G17" i="139"/>
  <c r="J17" i="139" s="1"/>
  <c r="L18" i="139" l="1"/>
  <c r="B14" i="131" s="1"/>
  <c r="G18" i="139"/>
  <c r="J18" i="139" s="1"/>
  <c r="K18" i="139" s="1"/>
  <c r="K17" i="139"/>
  <c r="G19" i="139" l="1"/>
  <c r="J19" i="139" s="1"/>
  <c r="K19" i="139" s="1"/>
  <c r="L19" i="139"/>
  <c r="B15" i="131" s="1"/>
  <c r="G20" i="139" l="1"/>
  <c r="J20" i="139" s="1"/>
  <c r="K20" i="139" s="1"/>
  <c r="L20" i="139"/>
  <c r="B16" i="131" s="1"/>
  <c r="G21" i="139" l="1"/>
  <c r="J21" i="139" s="1"/>
  <c r="K21" i="139" s="1"/>
  <c r="L21" i="139"/>
  <c r="B17" i="131" s="1"/>
  <c r="G22" i="139" l="1"/>
  <c r="J22" i="139" s="1"/>
  <c r="K22" i="139" s="1"/>
  <c r="L22" i="139"/>
  <c r="B18" i="131" s="1"/>
  <c r="L23" i="139" l="1"/>
  <c r="B19" i="131" s="1"/>
  <c r="G23" i="139"/>
  <c r="J23" i="139" s="1"/>
  <c r="K23" i="139" s="1"/>
  <c r="G24" i="139" l="1"/>
  <c r="J24" i="139" s="1"/>
  <c r="K24" i="139" s="1"/>
  <c r="L24" i="139"/>
  <c r="B20" i="131" s="1"/>
  <c r="G25" i="139" l="1"/>
  <c r="J25" i="139" s="1"/>
  <c r="K25" i="139" s="1"/>
  <c r="L25" i="139"/>
  <c r="B21" i="131" s="1"/>
  <c r="G26" i="139" l="1"/>
  <c r="J26" i="139" s="1"/>
  <c r="K26" i="139" s="1"/>
  <c r="L26" i="139"/>
  <c r="B22" i="131" s="1"/>
  <c r="G27" i="139" l="1"/>
  <c r="J27" i="139" s="1"/>
  <c r="K27" i="139" s="1"/>
  <c r="L27" i="139"/>
  <c r="B23" i="131" s="1"/>
  <c r="G28" i="139" l="1"/>
  <c r="J28" i="139" s="1"/>
  <c r="K28" i="139" s="1"/>
  <c r="K38" i="139" s="1"/>
  <c r="L28" i="139"/>
  <c r="B24" i="131" s="1"/>
  <c r="L38" i="139" l="1"/>
  <c r="G29" i="139"/>
  <c r="J29" i="139" s="1"/>
  <c r="K29" i="139" s="1"/>
  <c r="L29" i="139"/>
  <c r="B25" i="131" s="1"/>
  <c r="G30" i="139" l="1"/>
  <c r="J30" i="139" s="1"/>
  <c r="K30" i="139" s="1"/>
  <c r="L30" i="139"/>
  <c r="B26" i="131" s="1"/>
  <c r="G32" i="139" l="1"/>
  <c r="J32" i="139" s="1"/>
  <c r="K32" i="139" s="1"/>
  <c r="L32" i="139"/>
  <c r="B28" i="131" s="1"/>
  <c r="G31" i="139"/>
  <c r="J31" i="139" s="1"/>
  <c r="L31" i="139"/>
  <c r="B27" i="131" s="1"/>
  <c r="L39" i="139" l="1"/>
  <c r="L34" i="139"/>
  <c r="B30" i="131" s="1"/>
  <c r="G34" i="139"/>
  <c r="J34" i="139" s="1"/>
  <c r="K34" i="139" s="1"/>
  <c r="L33" i="139"/>
  <c r="B29" i="131" s="1"/>
  <c r="G33" i="139"/>
  <c r="J33" i="139" s="1"/>
  <c r="K33" i="139" s="1"/>
  <c r="K31" i="139"/>
  <c r="K39" i="139" s="1"/>
  <c r="L35" i="139" l="1"/>
  <c r="G35" i="139"/>
  <c r="J35" i="139" s="1"/>
  <c r="K35" i="139" s="1"/>
  <c r="B31" i="131" l="1"/>
  <c r="B35" i="131" s="1"/>
  <c r="R5" i="31"/>
  <c r="Q5" i="31" s="1"/>
  <c r="P5" i="31" s="1"/>
  <c r="S6" i="31" l="1"/>
  <c r="A10" i="31" l="1"/>
  <c r="R6" i="31"/>
  <c r="Q6" i="31"/>
  <c r="P6" i="31"/>
  <c r="DS9" i="25" l="1"/>
  <c r="A47" i="25" l="1"/>
  <c r="B48" i="25" l="1"/>
  <c r="D9" i="28" l="1"/>
  <c r="DX9" i="25" l="1"/>
  <c r="DV9" i="25"/>
  <c r="ET9" i="25" l="1"/>
  <c r="ES9" i="25"/>
  <c r="DZ9" i="25"/>
  <c r="DY9" i="25"/>
  <c r="DW9" i="25" l="1"/>
  <c r="DU9" i="25"/>
  <c r="DT9" i="25"/>
  <c r="DR9" i="25"/>
  <c r="B11" i="47" l="1"/>
  <c r="J12" i="47" l="1"/>
  <c r="B12" i="47" l="1"/>
  <c r="J13" i="47" l="1"/>
  <c r="O13" i="47"/>
  <c r="B13" i="47"/>
  <c r="B14" i="47"/>
  <c r="B15" i="47" l="1"/>
  <c r="C10" i="25"/>
  <c r="B16" i="47" l="1"/>
  <c r="T17" i="47" l="1"/>
  <c r="FD20" i="25" s="1"/>
  <c r="FD21" i="25" s="1" a="1"/>
  <c r="FD21" i="25" s="1"/>
  <c r="FD22" i="25" s="1" a="1"/>
  <c r="FD22" i="25" s="1"/>
  <c r="FD23" i="25" s="1" a="1"/>
  <c r="FD23" i="25" s="1"/>
  <c r="FD24" i="25" s="1" a="1"/>
  <c r="FD24" i="25" s="1"/>
  <c r="FD25" i="25" s="1" a="1"/>
  <c r="FD25" i="25" s="1"/>
  <c r="FD26" i="25" s="1" a="1"/>
  <c r="FD26" i="25" s="1"/>
  <c r="FD27" i="25" s="1" a="1"/>
  <c r="FD27" i="25" s="1"/>
  <c r="FD28" i="25" s="1" a="1"/>
  <c r="FD28" i="25" s="1"/>
  <c r="FD29" i="25" s="1" a="1"/>
  <c r="FD29" i="25" s="1"/>
  <c r="FD30" i="25" s="1" a="1"/>
  <c r="FD30" i="25" s="1"/>
  <c r="FD31" i="25" s="1" a="1"/>
  <c r="FD31" i="25" s="1"/>
  <c r="FD32" i="25" s="1" a="1"/>
  <c r="FD32" i="25" s="1"/>
  <c r="FD33" i="25" s="1" a="1"/>
  <c r="FD33" i="25" s="1"/>
  <c r="FD34" i="25" s="1" a="1"/>
  <c r="FD34" i="25" s="1"/>
  <c r="FD35" i="25" s="1" a="1"/>
  <c r="FD35" i="25" s="1"/>
  <c r="F18" i="181" l="1"/>
  <c r="F19" i="181" s="1" a="1"/>
  <c r="F19" i="181" s="1"/>
  <c r="F20" i="181" s="1" a="1"/>
  <c r="F20" i="181" s="1"/>
  <c r="F21" i="181" s="1" a="1"/>
  <c r="F21" i="181" s="1"/>
  <c r="F22" i="181" s="1" a="1"/>
  <c r="F22" i="181" s="1"/>
  <c r="F23" i="181" s="1" a="1"/>
  <c r="F23" i="181" s="1"/>
  <c r="F24" i="181" s="1" a="1"/>
  <c r="F24" i="181" s="1"/>
  <c r="F25" i="181" s="1" a="1"/>
  <c r="F25" i="181" s="1"/>
  <c r="F26" i="181" s="1" a="1"/>
  <c r="F26" i="181" s="1"/>
  <c r="F27" i="181" s="1" a="1"/>
  <c r="F27" i="181" s="1"/>
  <c r="F28" i="181" s="1" a="1"/>
  <c r="F28" i="181" s="1"/>
  <c r="F29" i="181" s="1" a="1"/>
  <c r="F29" i="181" s="1"/>
  <c r="F30" i="181" s="1" a="1"/>
  <c r="F30" i="181" s="1"/>
  <c r="F31" i="181" s="1" a="1"/>
  <c r="F31" i="181" s="1"/>
  <c r="F32" i="181" s="1" a="1"/>
  <c r="F32" i="181" s="1"/>
  <c r="F33" i="181" s="1" a="1"/>
  <c r="F33" i="181" s="1"/>
  <c r="F34" i="181" s="1"/>
  <c r="F35" i="181" s="1"/>
  <c r="F36" i="181" s="1"/>
  <c r="B17" i="47"/>
  <c r="B18" i="47" l="1"/>
  <c r="B19" i="47" l="1"/>
  <c r="B20" i="47"/>
  <c r="L18" i="181"/>
  <c r="F14" i="131" s="1"/>
  <c r="G18" i="181"/>
  <c r="J18" i="181" s="1"/>
  <c r="K18" i="181" s="1"/>
  <c r="Y21" i="47" l="1"/>
  <c r="B21" i="47" l="1"/>
  <c r="B22" i="47"/>
  <c r="B23" i="47" l="1"/>
  <c r="B24" i="47" l="1"/>
  <c r="B25" i="47" l="1"/>
  <c r="B26" i="47" l="1"/>
  <c r="B27" i="47" l="1"/>
  <c r="B28" i="47" l="1"/>
  <c r="B29" i="47" l="1"/>
  <c r="B30" i="47" l="1"/>
  <c r="B31" i="47" l="1"/>
  <c r="B32" i="47" l="1"/>
  <c r="B33" i="47" l="1"/>
  <c r="B34" i="47" l="1"/>
  <c r="B35" i="47" l="1"/>
  <c r="G33" i="181"/>
  <c r="J33" i="181" s="1"/>
  <c r="K33" i="181" s="1"/>
  <c r="L33" i="181" l="1"/>
  <c r="F29" i="131" s="1"/>
  <c r="L26" i="181"/>
  <c r="F22" i="131" s="1"/>
  <c r="G26" i="181"/>
  <c r="J26" i="181" s="1"/>
  <c r="K26" i="181" s="1"/>
  <c r="G22" i="181"/>
  <c r="J22" i="181" s="1"/>
  <c r="K22" i="181" s="1"/>
  <c r="L22" i="181"/>
  <c r="F18" i="131" s="1"/>
  <c r="L25" i="181"/>
  <c r="F21" i="131" s="1"/>
  <c r="G25" i="181"/>
  <c r="J25" i="181" s="1"/>
  <c r="K25" i="181" s="1"/>
  <c r="G29" i="181"/>
  <c r="J29" i="181" s="1"/>
  <c r="K29" i="181" s="1"/>
  <c r="L29" i="181"/>
  <c r="F25" i="131" s="1"/>
  <c r="L28" i="181"/>
  <c r="F24" i="131" s="1"/>
  <c r="G28" i="181"/>
  <c r="J28" i="181" s="1"/>
  <c r="K28" i="181" s="1"/>
  <c r="G30" i="181"/>
  <c r="J30" i="181" s="1"/>
  <c r="K30" i="181" s="1"/>
  <c r="L30" i="181"/>
  <c r="F26" i="131" s="1"/>
  <c r="G19" i="181"/>
  <c r="J19" i="181" s="1"/>
  <c r="K19" i="181" s="1"/>
  <c r="L19" i="181"/>
  <c r="F15" i="131" s="1"/>
  <c r="L20" i="181"/>
  <c r="F16" i="131" s="1"/>
  <c r="G20" i="181"/>
  <c r="J20" i="181" s="1"/>
  <c r="K20" i="181" s="1"/>
  <c r="G24" i="181"/>
  <c r="J24" i="181" s="1"/>
  <c r="K24" i="181" s="1"/>
  <c r="L24" i="181"/>
  <c r="F20" i="131" s="1"/>
  <c r="L31" i="181"/>
  <c r="F27" i="131" s="1"/>
  <c r="G31" i="181"/>
  <c r="J31" i="181" s="1"/>
  <c r="K31" i="181" s="1"/>
  <c r="G23" i="181"/>
  <c r="J23" i="181" s="1"/>
  <c r="K23" i="181" s="1"/>
  <c r="L23" i="181"/>
  <c r="F19" i="131" s="1"/>
  <c r="G27" i="181"/>
  <c r="J27" i="181" s="1"/>
  <c r="K27" i="181" s="1"/>
  <c r="L27" i="181"/>
  <c r="F23" i="131" s="1"/>
  <c r="G21" i="181"/>
  <c r="J21" i="181" s="1"/>
  <c r="K21" i="181" s="1"/>
  <c r="L21" i="181"/>
  <c r="F17" i="131" s="1"/>
  <c r="G32" i="181"/>
  <c r="J32" i="181" s="1"/>
  <c r="K32" i="181" s="1"/>
  <c r="L32" i="181"/>
  <c r="F28" i="131" s="1"/>
  <c r="G34" i="181"/>
  <c r="J34" i="181" s="1"/>
  <c r="K34" i="181" s="1"/>
  <c r="L34" i="181"/>
  <c r="F30" i="131" s="1"/>
  <c r="G36" i="181" l="1"/>
  <c r="J36" i="181" s="1"/>
  <c r="K36" i="181" s="1"/>
  <c r="G35" i="181"/>
  <c r="J35" i="181" s="1"/>
  <c r="K35" i="181" s="1"/>
  <c r="L35" i="181"/>
  <c r="F31" i="131" s="1"/>
  <c r="L36" i="181" l="1"/>
  <c r="F32" i="131" s="1"/>
  <c r="F35" i="131" s="1"/>
  <c r="E9" i="28" l="1"/>
  <c r="F9" i="28"/>
  <c r="B53" i="28" l="1"/>
  <c r="B18" i="28" l="1"/>
  <c r="B19" i="28" l="1"/>
  <c r="B20" i="28" l="1"/>
  <c r="B21" i="28" l="1"/>
  <c r="B3" i="31"/>
  <c r="B22" i="28" l="1"/>
  <c r="B23" i="28" l="1"/>
  <c r="B24" i="28" l="1"/>
  <c r="B25" i="28" l="1"/>
  <c r="B26" i="28" l="1"/>
  <c r="B27" i="28" l="1"/>
  <c r="B28" i="28" l="1"/>
  <c r="B29" i="28" l="1"/>
  <c r="B30" i="28" l="1"/>
  <c r="B31" i="28" l="1"/>
  <c r="B32" i="28" l="1"/>
  <c r="B33" i="28" l="1"/>
  <c r="B34" i="28" l="1"/>
  <c r="B35" i="28" l="1"/>
  <c r="B36" i="28" s="1"/>
  <c r="D36" i="28" l="1"/>
  <c r="B37" i="28"/>
  <c r="E36" i="28"/>
  <c r="F36" i="28"/>
  <c r="C36" i="28"/>
  <c r="E37" i="28" l="1"/>
  <c r="C37" i="28"/>
  <c r="F37" i="28"/>
  <c r="D37" i="28"/>
  <c r="F30" i="28" l="1"/>
  <c r="F27" i="28"/>
  <c r="D26" i="28"/>
  <c r="D18" i="28"/>
  <c r="D34" i="28"/>
  <c r="E29" i="28"/>
  <c r="D22" i="28"/>
  <c r="F20" i="28"/>
  <c r="D23" i="28"/>
  <c r="F18" i="28"/>
  <c r="D35" i="28"/>
  <c r="E22" i="28"/>
  <c r="E33" i="28"/>
  <c r="D27" i="28"/>
  <c r="D30" i="28"/>
  <c r="E35" i="28"/>
  <c r="F22" i="28"/>
  <c r="E26" i="28"/>
  <c r="D19" i="28"/>
  <c r="F17" i="28"/>
  <c r="E30" i="28"/>
  <c r="F23" i="28"/>
  <c r="E20" i="28"/>
  <c r="E24" i="28"/>
  <c r="D31" i="28"/>
  <c r="D17" i="28"/>
  <c r="E19" i="28"/>
  <c r="D29" i="28"/>
  <c r="D33" i="28"/>
  <c r="F32" i="28"/>
  <c r="E23" i="28"/>
  <c r="D20" i="28"/>
  <c r="E17" i="28"/>
  <c r="E34" i="28"/>
  <c r="D32" i="28"/>
  <c r="F31" i="28"/>
  <c r="F26" i="28"/>
  <c r="E28" i="28"/>
  <c r="F34" i="28"/>
  <c r="F29" i="28"/>
  <c r="D21" i="28"/>
  <c r="D25" i="28"/>
  <c r="F21" i="28"/>
  <c r="E27" i="28"/>
  <c r="F24" i="28"/>
  <c r="D24" i="28"/>
  <c r="E21" i="28"/>
  <c r="F35" i="28"/>
  <c r="F25" i="28"/>
  <c r="E32" i="28"/>
  <c r="E18" i="28"/>
  <c r="F33" i="28"/>
  <c r="E31" i="28"/>
  <c r="F28" i="28"/>
  <c r="F19" i="28"/>
  <c r="D28" i="28"/>
  <c r="E25" i="28"/>
  <c r="J10" i="31"/>
  <c r="B9" i="31" s="1"/>
  <c r="J9" i="31" l="1"/>
  <c r="I25" i="31" l="1"/>
  <c r="F25" i="31" s="1"/>
  <c r="C25" i="31" s="1" a="1"/>
  <c r="C25" i="31" s="1"/>
  <c r="I14" i="31"/>
  <c r="F14" i="31" s="1"/>
  <c r="C14" i="31" s="1" a="1"/>
  <c r="C14" i="31" s="1"/>
  <c r="K10" i="31"/>
  <c r="I26" i="31" l="1"/>
  <c r="F26" i="31" s="1"/>
  <c r="C26" i="31" s="1" a="1"/>
  <c r="C26" i="31" s="1"/>
  <c r="I15" i="31"/>
  <c r="F15" i="31" s="1"/>
  <c r="C15" i="31" s="1" a="1"/>
  <c r="C15" i="31" s="1"/>
  <c r="I37" i="31"/>
  <c r="F37" i="31" s="1"/>
  <c r="C37" i="31" s="1" a="1"/>
  <c r="C37" i="31" s="1"/>
  <c r="I49" i="31" l="1"/>
  <c r="F49" i="31" s="1"/>
  <c r="C49" i="31" s="1" a="1"/>
  <c r="C49" i="31" s="1"/>
  <c r="I38" i="31"/>
  <c r="F38" i="31" s="1"/>
  <c r="C38" i="31" s="1" a="1"/>
  <c r="C38" i="31" s="1"/>
  <c r="I27" i="31"/>
  <c r="F27" i="31" s="1"/>
  <c r="C27" i="31" s="1" a="1"/>
  <c r="C27" i="31" s="1"/>
  <c r="I16" i="31"/>
  <c r="F16" i="31" s="1"/>
  <c r="C16" i="31" s="1" a="1"/>
  <c r="C16" i="31" s="1"/>
  <c r="I39" i="31" l="1"/>
  <c r="F39" i="31" s="1"/>
  <c r="C39" i="31" s="1" a="1"/>
  <c r="C39" i="31" s="1"/>
  <c r="I61" i="31"/>
  <c r="F61" i="31" s="1"/>
  <c r="C61" i="31" s="1" a="1"/>
  <c r="C61" i="31" s="1"/>
  <c r="I17" i="31"/>
  <c r="F17" i="31" s="1"/>
  <c r="C17" i="31" s="1" a="1"/>
  <c r="C17" i="31" s="1"/>
  <c r="I28" i="31"/>
  <c r="F28" i="31" s="1"/>
  <c r="C28" i="31" s="1" a="1"/>
  <c r="C28" i="31" s="1"/>
  <c r="I50" i="31"/>
  <c r="F50" i="31" s="1"/>
  <c r="C50" i="31" s="1" a="1"/>
  <c r="C50" i="31" s="1"/>
  <c r="I62" i="31" l="1"/>
  <c r="F62" i="31" s="1"/>
  <c r="C62" i="31" s="1" a="1"/>
  <c r="C62" i="31" s="1"/>
  <c r="I40" i="31"/>
  <c r="F40" i="31" s="1"/>
  <c r="C40" i="31" s="1" a="1"/>
  <c r="C40" i="31" s="1"/>
  <c r="I51" i="31"/>
  <c r="F51" i="31" s="1"/>
  <c r="C51" i="31" s="1" a="1"/>
  <c r="C51" i="31" s="1"/>
  <c r="I29" i="31"/>
  <c r="F29" i="31" s="1"/>
  <c r="C29" i="31" s="1" a="1"/>
  <c r="C29" i="31" s="1"/>
  <c r="I18" i="31"/>
  <c r="F18" i="31" s="1"/>
  <c r="C18" i="31" s="1" a="1"/>
  <c r="C18" i="31" s="1"/>
  <c r="I73" i="31"/>
  <c r="F73" i="31" s="1"/>
  <c r="C73" i="31" s="1" a="1"/>
  <c r="C73" i="31" s="1"/>
  <c r="I19" i="31" l="1"/>
  <c r="F19" i="31" s="1"/>
  <c r="C19" i="31" s="1" a="1"/>
  <c r="C19" i="31" s="1"/>
  <c r="I30" i="31"/>
  <c r="F30" i="31" s="1"/>
  <c r="C30" i="31" s="1" a="1"/>
  <c r="C30" i="31" s="1"/>
  <c r="I74" i="31"/>
  <c r="F74" i="31" s="1"/>
  <c r="C74" i="31" s="1" a="1"/>
  <c r="C74" i="31" s="1"/>
  <c r="I85" i="31"/>
  <c r="F85" i="31" s="1"/>
  <c r="C85" i="31" s="1" a="1"/>
  <c r="C85" i="31" s="1"/>
  <c r="I41" i="31"/>
  <c r="F41" i="31" s="1"/>
  <c r="C41" i="31" s="1" a="1"/>
  <c r="C41" i="31" s="1"/>
  <c r="I63" i="31"/>
  <c r="F63" i="31" s="1"/>
  <c r="C63" i="31" s="1" a="1"/>
  <c r="C63" i="31" s="1"/>
  <c r="I52" i="31"/>
  <c r="F52" i="31" s="1"/>
  <c r="C52" i="31" s="1" a="1"/>
  <c r="C52" i="31" s="1"/>
  <c r="I64" i="31" l="1"/>
  <c r="F64" i="31" s="1"/>
  <c r="C64" i="31" s="1" a="1"/>
  <c r="C64" i="31" s="1"/>
  <c r="I53" i="31"/>
  <c r="F53" i="31" s="1"/>
  <c r="C53" i="31" s="1" a="1"/>
  <c r="C53" i="31" s="1"/>
  <c r="I97" i="31"/>
  <c r="F97" i="31" s="1"/>
  <c r="C97" i="31" s="1" a="1"/>
  <c r="C97" i="31" s="1"/>
  <c r="I42" i="31"/>
  <c r="F42" i="31" s="1"/>
  <c r="C42" i="31" s="1" a="1"/>
  <c r="C42" i="31" s="1"/>
  <c r="I75" i="31"/>
  <c r="F75" i="31" s="1"/>
  <c r="C75" i="31" s="1" a="1"/>
  <c r="C75" i="31" s="1"/>
  <c r="I86" i="31"/>
  <c r="F86" i="31" s="1"/>
  <c r="C86" i="31" s="1" a="1"/>
  <c r="C86" i="31" s="1"/>
  <c r="I31" i="31"/>
  <c r="F31" i="31" s="1"/>
  <c r="C31" i="31" s="1" a="1"/>
  <c r="C31" i="31" s="1"/>
  <c r="I20" i="31"/>
  <c r="F20" i="31" s="1"/>
  <c r="C20" i="31" s="1" a="1"/>
  <c r="C20" i="31" s="1"/>
  <c r="I43" i="31" l="1"/>
  <c r="F43" i="31" s="1"/>
  <c r="C43" i="31" s="1" a="1"/>
  <c r="C43" i="31" s="1"/>
  <c r="I87" i="31"/>
  <c r="F87" i="31" s="1"/>
  <c r="C87" i="31" s="1" a="1"/>
  <c r="C87" i="31" s="1"/>
  <c r="I54" i="31"/>
  <c r="F54" i="31" s="1"/>
  <c r="C54" i="31" s="1" a="1"/>
  <c r="C54" i="31" s="1"/>
  <c r="I109" i="31"/>
  <c r="F109" i="31" s="1"/>
  <c r="C109" i="31" s="1" a="1"/>
  <c r="C109" i="31" s="1"/>
  <c r="I76" i="31"/>
  <c r="F76" i="31" s="1"/>
  <c r="C76" i="31" s="1" a="1"/>
  <c r="C76" i="31" s="1"/>
  <c r="I21" i="31"/>
  <c r="F21" i="31" s="1"/>
  <c r="C21" i="31" s="1" a="1"/>
  <c r="C21" i="31" s="1"/>
  <c r="I32" i="31"/>
  <c r="F32" i="31" s="1"/>
  <c r="C32" i="31" s="1" a="1"/>
  <c r="C32" i="31" s="1"/>
  <c r="I98" i="31"/>
  <c r="F98" i="31" s="1"/>
  <c r="C98" i="31" s="1" a="1"/>
  <c r="C98" i="31" s="1"/>
  <c r="I65" i="31"/>
  <c r="F65" i="31" s="1"/>
  <c r="C65" i="31" s="1" a="1"/>
  <c r="C65" i="31" s="1"/>
  <c r="I44" i="31" l="1"/>
  <c r="F44" i="31" s="1"/>
  <c r="C44" i="31" s="1" a="1"/>
  <c r="C44" i="31" s="1"/>
  <c r="I66" i="31"/>
  <c r="F66" i="31" s="1"/>
  <c r="C66" i="31" s="1" a="1"/>
  <c r="C66" i="31" s="1"/>
  <c r="I77" i="31"/>
  <c r="F77" i="31" s="1"/>
  <c r="C77" i="31" s="1" a="1"/>
  <c r="C77" i="31" s="1"/>
  <c r="I110" i="31"/>
  <c r="F110" i="31" s="1"/>
  <c r="C110" i="31" s="1" a="1"/>
  <c r="C110" i="31" s="1"/>
  <c r="I33" i="31"/>
  <c r="F33" i="31" s="1"/>
  <c r="C33" i="31" s="1" a="1"/>
  <c r="C33" i="31" s="1"/>
  <c r="I22" i="31"/>
  <c r="F22" i="31" s="1"/>
  <c r="C22" i="31" s="1" a="1"/>
  <c r="C22" i="31" s="1"/>
  <c r="I88" i="31"/>
  <c r="F88" i="31" s="1"/>
  <c r="C88" i="31" s="1" a="1"/>
  <c r="C88" i="31" s="1"/>
  <c r="I121" i="31"/>
  <c r="F121" i="31" s="1"/>
  <c r="C121" i="31" s="1" a="1"/>
  <c r="C121" i="31" s="1"/>
  <c r="I99" i="31"/>
  <c r="F99" i="31" s="1"/>
  <c r="C99" i="31" s="1" a="1"/>
  <c r="C99" i="31" s="1"/>
  <c r="I55" i="31"/>
  <c r="F55" i="31" s="1"/>
  <c r="C55" i="31" s="1" a="1"/>
  <c r="C55" i="31" s="1"/>
  <c r="I133" i="31" l="1"/>
  <c r="F133" i="31" s="1"/>
  <c r="C133" i="31" s="1" a="1"/>
  <c r="C133" i="31" s="1"/>
  <c r="I67" i="31"/>
  <c r="F67" i="31" s="1"/>
  <c r="C67" i="31" s="1" a="1"/>
  <c r="C67" i="31" s="1"/>
  <c r="I100" i="31"/>
  <c r="F100" i="31" s="1"/>
  <c r="C100" i="31" s="1" a="1"/>
  <c r="C100" i="31" s="1"/>
  <c r="I45" i="31"/>
  <c r="F45" i="31" s="1"/>
  <c r="C45" i="31" s="1" a="1"/>
  <c r="C45" i="31" s="1"/>
  <c r="I122" i="31"/>
  <c r="F122" i="31" s="1"/>
  <c r="C122" i="31" s="1" a="1"/>
  <c r="C122" i="31" s="1"/>
  <c r="I56" i="31"/>
  <c r="F56" i="31" s="1"/>
  <c r="C56" i="31" s="1" a="1"/>
  <c r="C56" i="31" s="1"/>
  <c r="I111" i="31"/>
  <c r="F111" i="31" s="1"/>
  <c r="C111" i="31" s="1" a="1"/>
  <c r="C111" i="31" s="1"/>
  <c r="I23" i="31"/>
  <c r="F23" i="31" s="1"/>
  <c r="C23" i="31" s="1" a="1"/>
  <c r="C23" i="31" s="1"/>
  <c r="I34" i="31"/>
  <c r="F34" i="31" s="1"/>
  <c r="C34" i="31" s="1" a="1"/>
  <c r="C34" i="31" s="1"/>
  <c r="I89" i="31"/>
  <c r="F89" i="31" s="1"/>
  <c r="C89" i="31" s="1" a="1"/>
  <c r="C89" i="31" s="1"/>
  <c r="I78" i="31"/>
  <c r="F78" i="31" s="1"/>
  <c r="C78" i="31" s="1" a="1"/>
  <c r="C78" i="31" s="1"/>
  <c r="I134" i="31" l="1"/>
  <c r="F134" i="31" s="1"/>
  <c r="C134" i="31" s="1" a="1"/>
  <c r="C134" i="31" s="1"/>
  <c r="I145" i="31"/>
  <c r="F145" i="31" s="1"/>
  <c r="C145" i="31" s="1" a="1"/>
  <c r="C145" i="31" s="1"/>
  <c r="I90" i="31"/>
  <c r="F90" i="31" s="1"/>
  <c r="C90" i="31" s="1" a="1"/>
  <c r="C90" i="31" s="1"/>
  <c r="I35" i="31"/>
  <c r="F35" i="31" s="1"/>
  <c r="C35" i="31" s="1" a="1"/>
  <c r="C35" i="31" s="1"/>
  <c r="I24" i="31"/>
  <c r="F24" i="31" s="1"/>
  <c r="C24" i="31" s="1" a="1"/>
  <c r="C24" i="31" s="1"/>
  <c r="I123" i="31"/>
  <c r="F123" i="31" s="1"/>
  <c r="C123" i="31" s="1" a="1"/>
  <c r="C123" i="31" s="1"/>
  <c r="I79" i="31"/>
  <c r="F79" i="31" s="1"/>
  <c r="C79" i="31" s="1" a="1"/>
  <c r="C79" i="31" s="1"/>
  <c r="I101" i="31"/>
  <c r="F101" i="31" s="1"/>
  <c r="C101" i="31" s="1" a="1"/>
  <c r="C101" i="31" s="1"/>
  <c r="I46" i="31"/>
  <c r="F46" i="31" s="1"/>
  <c r="C46" i="31" s="1" a="1"/>
  <c r="C46" i="31" s="1"/>
  <c r="I68" i="31"/>
  <c r="F68" i="31" s="1"/>
  <c r="C68" i="31" s="1" a="1"/>
  <c r="C68" i="31" s="1"/>
  <c r="I57" i="31"/>
  <c r="F57" i="31" s="1"/>
  <c r="C57" i="31" s="1" a="1"/>
  <c r="C57" i="31" s="1"/>
  <c r="I112" i="31"/>
  <c r="F112" i="31" s="1"/>
  <c r="C112" i="31" s="1" a="1"/>
  <c r="C112" i="31" s="1"/>
  <c r="I135" i="31" l="1"/>
  <c r="F135" i="31" s="1"/>
  <c r="C135" i="31" s="1" a="1"/>
  <c r="C135" i="31" s="1"/>
  <c r="I157" i="31"/>
  <c r="F157" i="31" s="1"/>
  <c r="C157" i="31" s="1" a="1"/>
  <c r="C157" i="31" s="1"/>
  <c r="I146" i="31"/>
  <c r="F146" i="31" s="1"/>
  <c r="C146" i="31" s="1" a="1"/>
  <c r="C146" i="31" s="1"/>
  <c r="I69" i="31"/>
  <c r="F69" i="31" s="1"/>
  <c r="C69" i="31" s="1" a="1"/>
  <c r="C69" i="31" s="1"/>
  <c r="I80" i="31"/>
  <c r="F80" i="31" s="1"/>
  <c r="C80" i="31" s="1" a="1"/>
  <c r="C80" i="31" s="1"/>
  <c r="I113" i="31"/>
  <c r="F113" i="31" s="1"/>
  <c r="C113" i="31" s="1" a="1"/>
  <c r="C113" i="31" s="1"/>
  <c r="I91" i="31"/>
  <c r="F91" i="31" s="1"/>
  <c r="C91" i="31" s="1" a="1"/>
  <c r="C91" i="31" s="1"/>
  <c r="I47" i="31"/>
  <c r="F47" i="31" s="1"/>
  <c r="C47" i="31" s="1" a="1"/>
  <c r="C47" i="31" s="1"/>
  <c r="I124" i="31"/>
  <c r="F124" i="31" s="1"/>
  <c r="C124" i="31" s="1" a="1"/>
  <c r="C124" i="31" s="1"/>
  <c r="I58" i="31"/>
  <c r="F58" i="31" s="1"/>
  <c r="C58" i="31" s="1" a="1"/>
  <c r="C58" i="31" s="1"/>
  <c r="I36" i="31"/>
  <c r="F36" i="31" s="1"/>
  <c r="C36" i="31" s="1" a="1"/>
  <c r="C36" i="31" s="1"/>
  <c r="I102" i="31"/>
  <c r="F102" i="31" s="1"/>
  <c r="C102" i="31" s="1" a="1"/>
  <c r="C102" i="31" s="1"/>
  <c r="I169" i="31" l="1"/>
  <c r="F169" i="31" s="1"/>
  <c r="C169" i="31" s="1" a="1"/>
  <c r="C169" i="31" s="1"/>
  <c r="I136" i="31"/>
  <c r="F136" i="31" s="1"/>
  <c r="C136" i="31" s="1" a="1"/>
  <c r="C136" i="31" s="1"/>
  <c r="I158" i="31"/>
  <c r="F158" i="31" s="1"/>
  <c r="C158" i="31" s="1" a="1"/>
  <c r="C158" i="31" s="1"/>
  <c r="I147" i="31"/>
  <c r="F147" i="31" s="1"/>
  <c r="C147" i="31" s="1" a="1"/>
  <c r="C147" i="31" s="1"/>
  <c r="I114" i="31"/>
  <c r="F114" i="31" s="1"/>
  <c r="C114" i="31" s="1" a="1"/>
  <c r="C114" i="31" s="1"/>
  <c r="I103" i="31"/>
  <c r="F103" i="31" s="1"/>
  <c r="C103" i="31" s="1" a="1"/>
  <c r="C103" i="31" s="1"/>
  <c r="I81" i="31"/>
  <c r="F81" i="31" s="1"/>
  <c r="C81" i="31" s="1" a="1"/>
  <c r="C81" i="31" s="1"/>
  <c r="I48" i="31"/>
  <c r="F48" i="31" s="1"/>
  <c r="C48" i="31" s="1" a="1"/>
  <c r="C48" i="31" s="1"/>
  <c r="I70" i="31"/>
  <c r="F70" i="31" s="1"/>
  <c r="C70" i="31" s="1" a="1"/>
  <c r="C70" i="31" s="1"/>
  <c r="I59" i="31"/>
  <c r="F59" i="31" s="1"/>
  <c r="C59" i="31" s="1" a="1"/>
  <c r="C59" i="31" s="1"/>
  <c r="I125" i="31"/>
  <c r="F125" i="31" s="1"/>
  <c r="C125" i="31" s="1" a="1"/>
  <c r="C125" i="31" s="1"/>
  <c r="I92" i="31"/>
  <c r="F92" i="31" s="1"/>
  <c r="C92" i="31" s="1" a="1"/>
  <c r="C92" i="31" s="1"/>
  <c r="I159" i="31" l="1"/>
  <c r="F159" i="31" s="1"/>
  <c r="C159" i="31" s="1" a="1"/>
  <c r="C159" i="31" s="1"/>
  <c r="I148" i="31"/>
  <c r="F148" i="31" s="1"/>
  <c r="C148" i="31" s="1" a="1"/>
  <c r="C148" i="31" s="1"/>
  <c r="I137" i="31"/>
  <c r="F137" i="31" s="1"/>
  <c r="C137" i="31" s="1" a="1"/>
  <c r="C137" i="31" s="1"/>
  <c r="I170" i="31"/>
  <c r="F170" i="31" s="1"/>
  <c r="C170" i="31" s="1" a="1"/>
  <c r="C170" i="31" s="1"/>
  <c r="I181" i="31"/>
  <c r="F181" i="31" s="1"/>
  <c r="C181" i="31" s="1" a="1"/>
  <c r="C181" i="31" s="1"/>
  <c r="I104" i="31"/>
  <c r="F104" i="31" s="1"/>
  <c r="C104" i="31" s="1" a="1"/>
  <c r="C104" i="31" s="1"/>
  <c r="I82" i="31"/>
  <c r="F82" i="31" s="1"/>
  <c r="C82" i="31" s="1" a="1"/>
  <c r="C82" i="31" s="1"/>
  <c r="I93" i="31"/>
  <c r="F93" i="31" s="1"/>
  <c r="C93" i="31" s="1" a="1"/>
  <c r="C93" i="31" s="1"/>
  <c r="I71" i="31"/>
  <c r="F71" i="31" s="1"/>
  <c r="C71" i="31" s="1" a="1"/>
  <c r="C71" i="31" s="1"/>
  <c r="I60" i="31"/>
  <c r="F60" i="31" s="1"/>
  <c r="C60" i="31" s="1" a="1"/>
  <c r="C60" i="31" s="1"/>
  <c r="I115" i="31"/>
  <c r="F115" i="31" s="1"/>
  <c r="C115" i="31" s="1" a="1"/>
  <c r="C115" i="31" s="1"/>
  <c r="I126" i="31"/>
  <c r="F126" i="31" s="1"/>
  <c r="C126" i="31" s="1" a="1"/>
  <c r="C126" i="31" s="1"/>
  <c r="I182" i="31" l="1"/>
  <c r="F182" i="31" s="1"/>
  <c r="C182" i="31" s="1" a="1"/>
  <c r="C182" i="31" s="1"/>
  <c r="I160" i="31"/>
  <c r="F160" i="31" s="1"/>
  <c r="C160" i="31" s="1" a="1"/>
  <c r="C160" i="31" s="1"/>
  <c r="I138" i="31"/>
  <c r="F138" i="31" s="1"/>
  <c r="C138" i="31" s="1" a="1"/>
  <c r="C138" i="31" s="1"/>
  <c r="I193" i="31"/>
  <c r="F193" i="31" s="1"/>
  <c r="C193" i="31" s="1" a="1"/>
  <c r="C193" i="31" s="1"/>
  <c r="I149" i="31"/>
  <c r="F149" i="31" s="1"/>
  <c r="C149" i="31" s="1" a="1"/>
  <c r="C149" i="31" s="1"/>
  <c r="I171" i="31"/>
  <c r="F171" i="31" s="1"/>
  <c r="C171" i="31" s="1" a="1"/>
  <c r="C171" i="31" s="1"/>
  <c r="I127" i="31"/>
  <c r="F127" i="31" s="1"/>
  <c r="C127" i="31" s="1" a="1"/>
  <c r="C127" i="31" s="1"/>
  <c r="I83" i="31"/>
  <c r="F83" i="31" s="1"/>
  <c r="C83" i="31" s="1" a="1"/>
  <c r="C83" i="31" s="1"/>
  <c r="I105" i="31"/>
  <c r="F105" i="31" s="1"/>
  <c r="C105" i="31" s="1" a="1"/>
  <c r="C105" i="31" s="1"/>
  <c r="I94" i="31"/>
  <c r="F94" i="31" s="1"/>
  <c r="C94" i="31" s="1" a="1"/>
  <c r="C94" i="31" s="1"/>
  <c r="I72" i="31"/>
  <c r="F72" i="31" s="1"/>
  <c r="C72" i="31" s="1" a="1"/>
  <c r="C72" i="31" s="1"/>
  <c r="I116" i="31"/>
  <c r="F116" i="31" s="1"/>
  <c r="C116" i="31" s="1" a="1"/>
  <c r="C116" i="31" s="1"/>
  <c r="I172" i="31" l="1"/>
  <c r="F172" i="31" s="1"/>
  <c r="C172" i="31" s="1" a="1"/>
  <c r="C172" i="31" s="1"/>
  <c r="I194" i="31"/>
  <c r="F194" i="31" s="1"/>
  <c r="C194" i="31" s="1" a="1"/>
  <c r="C194" i="31" s="1"/>
  <c r="I205" i="31"/>
  <c r="F205" i="31" s="1"/>
  <c r="C205" i="31" s="1" a="1"/>
  <c r="C205" i="31" s="1"/>
  <c r="I183" i="31"/>
  <c r="F183" i="31" s="1"/>
  <c r="C183" i="31" s="1" a="1"/>
  <c r="C183" i="31" s="1"/>
  <c r="I139" i="31"/>
  <c r="F139" i="31" s="1"/>
  <c r="C139" i="31" s="1" a="1"/>
  <c r="C139" i="31" s="1"/>
  <c r="I161" i="31"/>
  <c r="F161" i="31" s="1"/>
  <c r="C161" i="31" s="1" a="1"/>
  <c r="C161" i="31" s="1"/>
  <c r="I150" i="31"/>
  <c r="F150" i="31" s="1"/>
  <c r="C150" i="31" s="1" a="1"/>
  <c r="C150" i="31" s="1"/>
  <c r="I117" i="31"/>
  <c r="F117" i="31" s="1"/>
  <c r="C117" i="31" s="1" a="1"/>
  <c r="C117" i="31" s="1"/>
  <c r="I95" i="31"/>
  <c r="F95" i="31" s="1"/>
  <c r="C95" i="31" s="1" a="1"/>
  <c r="C95" i="31" s="1"/>
  <c r="I128" i="31"/>
  <c r="F128" i="31" s="1"/>
  <c r="C128" i="31" s="1" a="1"/>
  <c r="C128" i="31" s="1"/>
  <c r="I84" i="31"/>
  <c r="F84" i="31" s="1"/>
  <c r="C84" i="31" s="1" a="1"/>
  <c r="C84" i="31" s="1"/>
  <c r="I106" i="31"/>
  <c r="F106" i="31" s="1"/>
  <c r="C106" i="31" s="1" a="1"/>
  <c r="C106" i="31" s="1"/>
  <c r="I173" i="31" l="1"/>
  <c r="F173" i="31" s="1"/>
  <c r="C173" i="31" s="1" a="1"/>
  <c r="C173" i="31" s="1"/>
  <c r="I195" i="31"/>
  <c r="F195" i="31" s="1"/>
  <c r="C195" i="31" s="1" a="1"/>
  <c r="C195" i="31" s="1"/>
  <c r="I206" i="31"/>
  <c r="F206" i="31" s="1"/>
  <c r="C206" i="31" s="1" a="1"/>
  <c r="C206" i="31" s="1"/>
  <c r="I140" i="31"/>
  <c r="F140" i="31" s="1"/>
  <c r="C140" i="31" s="1" a="1"/>
  <c r="C140" i="31" s="1"/>
  <c r="I162" i="31"/>
  <c r="F162" i="31" s="1"/>
  <c r="C162" i="31" s="1" a="1"/>
  <c r="C162" i="31" s="1"/>
  <c r="I151" i="31"/>
  <c r="F151" i="31" s="1"/>
  <c r="C151" i="31" s="1" a="1"/>
  <c r="C151" i="31" s="1"/>
  <c r="I217" i="31"/>
  <c r="F217" i="31" s="1"/>
  <c r="C217" i="31" s="1" a="1"/>
  <c r="C217" i="31" s="1"/>
  <c r="I184" i="31"/>
  <c r="F184" i="31" s="1"/>
  <c r="C184" i="31" s="1" a="1"/>
  <c r="C184" i="31" s="1"/>
  <c r="I118" i="31"/>
  <c r="F118" i="31" s="1"/>
  <c r="C118" i="31" s="1" a="1"/>
  <c r="C118" i="31" s="1"/>
  <c r="I107" i="31"/>
  <c r="F107" i="31" s="1"/>
  <c r="C107" i="31" s="1" a="1"/>
  <c r="C107" i="31" s="1"/>
  <c r="I96" i="31"/>
  <c r="F96" i="31" s="1"/>
  <c r="C96" i="31" s="1" a="1"/>
  <c r="C96" i="31" s="1"/>
  <c r="I129" i="31"/>
  <c r="F129" i="31" s="1"/>
  <c r="C129" i="31" s="1" a="1"/>
  <c r="C129" i="31" s="1"/>
  <c r="I196" i="31" l="1"/>
  <c r="F196" i="31" s="1"/>
  <c r="C196" i="31" s="1" a="1"/>
  <c r="C196" i="31" s="1"/>
  <c r="I163" i="31"/>
  <c r="F163" i="31" s="1"/>
  <c r="C163" i="31" s="1" a="1"/>
  <c r="C163" i="31" s="1"/>
  <c r="I152" i="31"/>
  <c r="F152" i="31" s="1"/>
  <c r="C152" i="31" s="1" a="1"/>
  <c r="C152" i="31" s="1"/>
  <c r="I207" i="31"/>
  <c r="F207" i="31" s="1"/>
  <c r="C207" i="31" s="1" a="1"/>
  <c r="C207" i="31" s="1"/>
  <c r="I141" i="31"/>
  <c r="F141" i="31" s="1"/>
  <c r="C141" i="31" s="1" a="1"/>
  <c r="C141" i="31" s="1"/>
  <c r="I218" i="31"/>
  <c r="F218" i="31" s="1"/>
  <c r="C218" i="31" s="1" a="1"/>
  <c r="C218" i="31" s="1"/>
  <c r="I229" i="31"/>
  <c r="F229" i="31" s="1"/>
  <c r="C229" i="31" s="1" a="1"/>
  <c r="C229" i="31" s="1"/>
  <c r="I174" i="31"/>
  <c r="F174" i="31" s="1"/>
  <c r="C174" i="31" s="1" a="1"/>
  <c r="C174" i="31" s="1"/>
  <c r="I185" i="31"/>
  <c r="F185" i="31" s="1"/>
  <c r="C185" i="31" s="1" a="1"/>
  <c r="C185" i="31" s="1"/>
  <c r="I119" i="31"/>
  <c r="F119" i="31" s="1"/>
  <c r="C119" i="31" s="1" a="1"/>
  <c r="C119" i="31" s="1"/>
  <c r="I108" i="31"/>
  <c r="F108" i="31" s="1"/>
  <c r="C108" i="31" s="1" a="1"/>
  <c r="C108" i="31" s="1"/>
  <c r="I130" i="31"/>
  <c r="F130" i="31" s="1"/>
  <c r="C130" i="31" s="1" a="1"/>
  <c r="C130" i="31" s="1"/>
  <c r="I241" i="31" l="1"/>
  <c r="F241" i="31" s="1"/>
  <c r="C241" i="31" s="1" a="1"/>
  <c r="C241" i="31" s="1"/>
  <c r="I175" i="31"/>
  <c r="F175" i="31" s="1"/>
  <c r="C175" i="31" s="1" a="1"/>
  <c r="C175" i="31" s="1"/>
  <c r="I219" i="31"/>
  <c r="F219" i="31" s="1"/>
  <c r="C219" i="31" s="1" a="1"/>
  <c r="C219" i="31" s="1"/>
  <c r="I197" i="31"/>
  <c r="F197" i="31" s="1"/>
  <c r="C197" i="31" s="1" a="1"/>
  <c r="C197" i="31" s="1"/>
  <c r="I186" i="31"/>
  <c r="F186" i="31" s="1"/>
  <c r="C186" i="31" s="1" a="1"/>
  <c r="C186" i="31" s="1"/>
  <c r="I230" i="31"/>
  <c r="F230" i="31" s="1"/>
  <c r="C230" i="31" s="1" a="1"/>
  <c r="C230" i="31" s="1"/>
  <c r="I142" i="31"/>
  <c r="F142" i="31" s="1"/>
  <c r="C142" i="31" s="1" a="1"/>
  <c r="C142" i="31" s="1"/>
  <c r="I153" i="31"/>
  <c r="F153" i="31" s="1"/>
  <c r="C153" i="31" s="1" a="1"/>
  <c r="C153" i="31" s="1"/>
  <c r="I164" i="31"/>
  <c r="F164" i="31" s="1"/>
  <c r="C164" i="31" s="1" a="1"/>
  <c r="C164" i="31" s="1"/>
  <c r="I208" i="31"/>
  <c r="F208" i="31" s="1"/>
  <c r="C208" i="31" s="1" a="1"/>
  <c r="C208" i="31" s="1"/>
  <c r="I131" i="31"/>
  <c r="F131" i="31" s="1"/>
  <c r="C131" i="31" s="1" a="1"/>
  <c r="C131" i="31" s="1"/>
  <c r="I120" i="31"/>
  <c r="F120" i="31" s="1"/>
  <c r="C120" i="31" s="1" a="1"/>
  <c r="C120" i="31" s="1"/>
  <c r="I242" i="31" l="1"/>
  <c r="F242" i="31" s="1"/>
  <c r="C242" i="31" s="1" a="1"/>
  <c r="C242" i="31" s="1"/>
  <c r="I253" i="31"/>
  <c r="I220" i="31"/>
  <c r="F220" i="31" s="1"/>
  <c r="C220" i="31" s="1" a="1"/>
  <c r="C220" i="31" s="1"/>
  <c r="I165" i="31"/>
  <c r="F165" i="31" s="1"/>
  <c r="C165" i="31" s="1" a="1"/>
  <c r="C165" i="31" s="1"/>
  <c r="I154" i="31"/>
  <c r="F154" i="31" s="1"/>
  <c r="C154" i="31" s="1" a="1"/>
  <c r="C154" i="31" s="1"/>
  <c r="I198" i="31"/>
  <c r="F198" i="31" s="1"/>
  <c r="C198" i="31" s="1" a="1"/>
  <c r="C198" i="31" s="1"/>
  <c r="I231" i="31"/>
  <c r="F231" i="31" s="1"/>
  <c r="C231" i="31" s="1" a="1"/>
  <c r="C231" i="31" s="1"/>
  <c r="I265" i="31"/>
  <c r="I209" i="31"/>
  <c r="F209" i="31" s="1"/>
  <c r="C209" i="31" s="1" a="1"/>
  <c r="C209" i="31" s="1"/>
  <c r="I143" i="31"/>
  <c r="F143" i="31" s="1"/>
  <c r="C143" i="31" s="1" a="1"/>
  <c r="C143" i="31" s="1"/>
  <c r="I176" i="31"/>
  <c r="F176" i="31" s="1"/>
  <c r="C176" i="31" s="1" a="1"/>
  <c r="C176" i="31" s="1"/>
  <c r="I187" i="31"/>
  <c r="F187" i="31" s="1"/>
  <c r="C187" i="31" s="1" a="1"/>
  <c r="C187" i="31" s="1"/>
  <c r="I132" i="31"/>
  <c r="F132" i="31" s="1"/>
  <c r="C132" i="31" s="1" a="1"/>
  <c r="C132" i="31" s="1"/>
  <c r="I243" i="31" l="1"/>
  <c r="F243" i="31" s="1"/>
  <c r="C243" i="31" s="1" a="1"/>
  <c r="C243" i="31" s="1"/>
  <c r="I254" i="31"/>
  <c r="I210" i="31"/>
  <c r="F210" i="31" s="1"/>
  <c r="C210" i="31" s="1" a="1"/>
  <c r="C210" i="31" s="1"/>
  <c r="I177" i="31"/>
  <c r="F177" i="31" s="1"/>
  <c r="C177" i="31" s="1" a="1"/>
  <c r="C177" i="31" s="1"/>
  <c r="I144" i="31"/>
  <c r="F144" i="31" s="1"/>
  <c r="C144" i="31" s="1" a="1"/>
  <c r="C144" i="31" s="1"/>
  <c r="I266" i="31"/>
  <c r="I155" i="31"/>
  <c r="F155" i="31" s="1"/>
  <c r="C155" i="31" s="1" a="1"/>
  <c r="C155" i="31" s="1"/>
  <c r="I232" i="31"/>
  <c r="F232" i="31" s="1"/>
  <c r="C232" i="31" s="1" a="1"/>
  <c r="C232" i="31" s="1"/>
  <c r="I199" i="31"/>
  <c r="F199" i="31" s="1"/>
  <c r="C199" i="31" s="1" a="1"/>
  <c r="C199" i="31" s="1"/>
  <c r="I188" i="31"/>
  <c r="F188" i="31" s="1"/>
  <c r="C188" i="31" s="1" a="1"/>
  <c r="C188" i="31" s="1"/>
  <c r="I221" i="31"/>
  <c r="F221" i="31" s="1"/>
  <c r="C221" i="31" s="1" a="1"/>
  <c r="C221" i="31" s="1"/>
  <c r="I166" i="31"/>
  <c r="F166" i="31" s="1"/>
  <c r="C166" i="31" s="1" a="1"/>
  <c r="C166" i="31" s="1"/>
  <c r="I244" i="31" l="1"/>
  <c r="F244" i="31" s="1"/>
  <c r="C244" i="31" s="1" a="1"/>
  <c r="C244" i="31" s="1"/>
  <c r="I255" i="31"/>
  <c r="I267" i="31"/>
  <c r="I200" i="31"/>
  <c r="F200" i="31" s="1"/>
  <c r="C200" i="31" s="1" a="1"/>
  <c r="C200" i="31" s="1"/>
  <c r="I189" i="31"/>
  <c r="F189" i="31" s="1"/>
  <c r="C189" i="31" s="1" a="1"/>
  <c r="C189" i="31" s="1"/>
  <c r="I233" i="31"/>
  <c r="F233" i="31" s="1"/>
  <c r="C233" i="31" s="1" a="1"/>
  <c r="C233" i="31" s="1"/>
  <c r="I178" i="31"/>
  <c r="F178" i="31" s="1"/>
  <c r="C178" i="31" s="1" a="1"/>
  <c r="C178" i="31" s="1"/>
  <c r="I211" i="31"/>
  <c r="F211" i="31" s="1"/>
  <c r="C211" i="31" s="1" a="1"/>
  <c r="C211" i="31" s="1"/>
  <c r="I167" i="31"/>
  <c r="F167" i="31" s="1"/>
  <c r="C167" i="31" s="1" a="1"/>
  <c r="C167" i="31" s="1"/>
  <c r="I156" i="31"/>
  <c r="F156" i="31" s="1"/>
  <c r="C156" i="31" s="1" a="1"/>
  <c r="C156" i="31" s="1"/>
  <c r="I222" i="31"/>
  <c r="F222" i="31" s="1"/>
  <c r="C222" i="31" s="1" a="1"/>
  <c r="C222" i="31" s="1"/>
  <c r="I245" i="31" l="1"/>
  <c r="F245" i="31" s="1"/>
  <c r="C245" i="31" s="1" a="1"/>
  <c r="C245" i="31" s="1"/>
  <c r="I256" i="31"/>
  <c r="I201" i="31"/>
  <c r="F201" i="31" s="1"/>
  <c r="C201" i="31" s="1" a="1"/>
  <c r="C201" i="31" s="1"/>
  <c r="I212" i="31"/>
  <c r="F212" i="31" s="1"/>
  <c r="C212" i="31" s="1" a="1"/>
  <c r="C212" i="31" s="1"/>
  <c r="I179" i="31"/>
  <c r="F179" i="31" s="1"/>
  <c r="C179" i="31" s="1" a="1"/>
  <c r="C179" i="31" s="1"/>
  <c r="I190" i="31"/>
  <c r="F190" i="31" s="1"/>
  <c r="C190" i="31" s="1" a="1"/>
  <c r="C190" i="31" s="1"/>
  <c r="I234" i="31"/>
  <c r="F234" i="31" s="1"/>
  <c r="C234" i="31" s="1" a="1"/>
  <c r="C234" i="31" s="1"/>
  <c r="I223" i="31"/>
  <c r="F223" i="31" s="1"/>
  <c r="C223" i="31" s="1" a="1"/>
  <c r="C223" i="31" s="1"/>
  <c r="I168" i="31"/>
  <c r="F168" i="31" s="1"/>
  <c r="C168" i="31" s="1" a="1"/>
  <c r="C168" i="31" s="1"/>
  <c r="I268" i="31"/>
  <c r="I246" i="31" l="1"/>
  <c r="F246" i="31" s="1"/>
  <c r="C246" i="31" s="1" a="1"/>
  <c r="C246" i="31" s="1"/>
  <c r="I257" i="31"/>
  <c r="I269" i="31" s="1"/>
  <c r="I224" i="31"/>
  <c r="F224" i="31" s="1"/>
  <c r="C224" i="31" s="1" a="1"/>
  <c r="C224" i="31" s="1"/>
  <c r="I213" i="31"/>
  <c r="F213" i="31" s="1"/>
  <c r="C213" i="31" s="1" a="1"/>
  <c r="C213" i="31" s="1"/>
  <c r="I235" i="31"/>
  <c r="F235" i="31" s="1"/>
  <c r="C235" i="31" s="1" a="1"/>
  <c r="C235" i="31" s="1"/>
  <c r="I202" i="31"/>
  <c r="F202" i="31" s="1"/>
  <c r="C202" i="31" s="1" a="1"/>
  <c r="C202" i="31" s="1"/>
  <c r="I180" i="31"/>
  <c r="F180" i="31" s="1"/>
  <c r="C180" i="31" s="1" a="1"/>
  <c r="C180" i="31" s="1"/>
  <c r="I191" i="31"/>
  <c r="F191" i="31" s="1"/>
  <c r="C191" i="31" s="1" a="1"/>
  <c r="C191" i="31" s="1"/>
  <c r="I247" i="31" l="1"/>
  <c r="F247" i="31" s="1"/>
  <c r="C247" i="31" s="1" a="1"/>
  <c r="C247" i="31" s="1"/>
  <c r="I258" i="31"/>
  <c r="C32" i="28"/>
  <c r="C28" i="28"/>
  <c r="C33" i="28"/>
  <c r="I192" i="31"/>
  <c r="F192" i="31" s="1"/>
  <c r="C192" i="31" s="1" a="1"/>
  <c r="C192" i="31" s="1"/>
  <c r="I225" i="31"/>
  <c r="F225" i="31" s="1"/>
  <c r="C225" i="31" s="1" a="1"/>
  <c r="C225" i="31" s="1"/>
  <c r="I203" i="31"/>
  <c r="F203" i="31" s="1"/>
  <c r="C203" i="31" s="1" a="1"/>
  <c r="C203" i="31" s="1"/>
  <c r="I270" i="31"/>
  <c r="I214" i="31"/>
  <c r="F214" i="31" s="1"/>
  <c r="C214" i="31" s="1" a="1"/>
  <c r="C214" i="31" s="1"/>
  <c r="I236" i="31"/>
  <c r="F236" i="31" s="1"/>
  <c r="C236" i="31" s="1" a="1"/>
  <c r="C236" i="31" s="1"/>
  <c r="C9" i="28"/>
  <c r="I248" i="31" l="1"/>
  <c r="F248" i="31" s="1"/>
  <c r="C248" i="31" s="1" a="1"/>
  <c r="C248" i="31" s="1"/>
  <c r="I259" i="31"/>
  <c r="C23" i="28"/>
  <c r="C18" i="28"/>
  <c r="C21" i="28"/>
  <c r="C17" i="28"/>
  <c r="C30" i="28"/>
  <c r="C34" i="28"/>
  <c r="C20" i="28"/>
  <c r="C26" i="28"/>
  <c r="C31" i="28"/>
  <c r="C24" i="28"/>
  <c r="C22" i="28"/>
  <c r="C25" i="28"/>
  <c r="C19" i="28"/>
  <c r="C29" i="28"/>
  <c r="C27" i="28"/>
  <c r="C35" i="28"/>
  <c r="I215" i="31"/>
  <c r="F215" i="31" s="1"/>
  <c r="C215" i="31" s="1" a="1"/>
  <c r="C215" i="31" s="1"/>
  <c r="I226" i="31"/>
  <c r="F226" i="31" s="1"/>
  <c r="C226" i="31" s="1" a="1"/>
  <c r="C226" i="31" s="1"/>
  <c r="I271" i="31"/>
  <c r="I237" i="31"/>
  <c r="F237" i="31" s="1"/>
  <c r="C237" i="31" s="1" a="1"/>
  <c r="C237" i="31" s="1"/>
  <c r="I204" i="31"/>
  <c r="F204" i="31" s="1"/>
  <c r="C204" i="31" s="1" a="1"/>
  <c r="C204" i="31" s="1"/>
  <c r="I249" i="31" l="1"/>
  <c r="F249" i="31" s="1"/>
  <c r="C249" i="31" s="1" a="1"/>
  <c r="C249" i="31" s="1"/>
  <c r="I260" i="31"/>
  <c r="I238" i="31"/>
  <c r="F238" i="31" s="1"/>
  <c r="C238" i="31" s="1" a="1"/>
  <c r="C238" i="31" s="1"/>
  <c r="I216" i="31"/>
  <c r="F216" i="31" s="1"/>
  <c r="C216" i="31" s="1" a="1"/>
  <c r="C216" i="31" s="1"/>
  <c r="I227" i="31"/>
  <c r="F227" i="31" s="1"/>
  <c r="C227" i="31" s="1" a="1"/>
  <c r="C227" i="31" s="1"/>
  <c r="I272" i="31"/>
  <c r="I250" i="31" l="1"/>
  <c r="F250" i="31" s="1"/>
  <c r="C250" i="31" s="1" a="1"/>
  <c r="C250" i="31" s="1"/>
  <c r="I261" i="31"/>
  <c r="I273" i="31"/>
  <c r="I228" i="31"/>
  <c r="F228" i="31" s="1"/>
  <c r="C228" i="31" s="1" a="1"/>
  <c r="C228" i="31" s="1"/>
  <c r="I239" i="31"/>
  <c r="F239" i="31" s="1"/>
  <c r="C239" i="31" s="1" a="1"/>
  <c r="C239" i="31" s="1"/>
  <c r="I251" i="31" l="1"/>
  <c r="F251" i="31" s="1"/>
  <c r="C251" i="31" s="1" a="1"/>
  <c r="C251" i="31" s="1"/>
  <c r="I262" i="31"/>
  <c r="I240" i="31"/>
  <c r="F240" i="31" s="1"/>
  <c r="C240" i="31" s="1" a="1"/>
  <c r="C240" i="31" s="1"/>
  <c r="I274" i="31"/>
  <c r="I252" i="31" l="1"/>
  <c r="F252" i="31" s="1"/>
  <c r="C252" i="31" s="1" a="1"/>
  <c r="C252" i="31" s="1"/>
  <c r="I263" i="31"/>
  <c r="I275" i="31"/>
  <c r="I264" i="31" l="1"/>
  <c r="I276" i="31"/>
  <c r="J13" i="31" l="1"/>
  <c r="B13" i="25" s="1"/>
  <c r="L16" i="31"/>
  <c r="B14" i="31"/>
  <c r="J14" i="31" l="1"/>
  <c r="B15" i="31"/>
  <c r="L17" i="31"/>
  <c r="O13" i="25"/>
  <c r="B14" i="25"/>
  <c r="AF13" i="25" l="1"/>
  <c r="AH13" i="25"/>
  <c r="Q13" i="25"/>
  <c r="P13" i="25"/>
  <c r="U13" i="25"/>
  <c r="O14" i="25"/>
  <c r="B15" i="25"/>
  <c r="FC13" i="25"/>
  <c r="CG13" i="25"/>
  <c r="L18" i="31"/>
  <c r="B16" i="31"/>
  <c r="J15" i="31"/>
  <c r="U14" i="25" l="1"/>
  <c r="Q14" i="25"/>
  <c r="AH14" i="25"/>
  <c r="AF14" i="25"/>
  <c r="P14" i="25"/>
  <c r="CH13" i="25"/>
  <c r="CX13" i="25"/>
  <c r="L19" i="31"/>
  <c r="ER13" i="25"/>
  <c r="ES13" i="25"/>
  <c r="ET13" i="25"/>
  <c r="EP13" i="25"/>
  <c r="B16" i="25"/>
  <c r="O15" i="25"/>
  <c r="FC14" i="25"/>
  <c r="ET14" i="25"/>
  <c r="CG14" i="25"/>
  <c r="ES14" i="25"/>
  <c r="ER14" i="25"/>
  <c r="J16" i="31"/>
  <c r="B17" i="31"/>
  <c r="EQ13" i="25"/>
  <c r="AH15" i="25" l="1"/>
  <c r="AF15" i="25"/>
  <c r="Q15" i="25"/>
  <c r="U15" i="25"/>
  <c r="P15" i="25"/>
  <c r="CH14" i="25"/>
  <c r="CX14" i="25"/>
  <c r="EQ14" i="25"/>
  <c r="EP14" i="25"/>
  <c r="B18" i="31"/>
  <c r="J17" i="31"/>
  <c r="L20" i="31"/>
  <c r="ET15" i="25"/>
  <c r="CG15" i="25"/>
  <c r="FC15" i="25"/>
  <c r="B17" i="25"/>
  <c r="O16" i="25"/>
  <c r="ES15" i="25"/>
  <c r="AH16" i="25" l="1"/>
  <c r="P16" i="25"/>
  <c r="Q16" i="25"/>
  <c r="U16" i="25"/>
  <c r="AF16" i="25"/>
  <c r="CH15" i="25"/>
  <c r="CX15" i="25"/>
  <c r="EP15" i="25"/>
  <c r="ER15" i="25"/>
  <c r="FC16" i="25"/>
  <c r="ES16" i="25"/>
  <c r="CG16" i="25"/>
  <c r="J18" i="31"/>
  <c r="B19" i="31"/>
  <c r="O17" i="25"/>
  <c r="B18" i="25"/>
  <c r="L21" i="31"/>
  <c r="EQ15" i="25"/>
  <c r="EP16" i="25"/>
  <c r="AF17" i="25" l="1"/>
  <c r="P17" i="25"/>
  <c r="AH17" i="25"/>
  <c r="U17" i="25"/>
  <c r="Q17" i="25"/>
  <c r="CH16" i="25"/>
  <c r="CX16" i="25"/>
  <c r="ET16" i="25"/>
  <c r="ER16" i="25"/>
  <c r="B20" i="31"/>
  <c r="J19" i="31"/>
  <c r="L22" i="31"/>
  <c r="O18" i="25"/>
  <c r="B19" i="25"/>
  <c r="CG17" i="25"/>
  <c r="FC17" i="25"/>
  <c r="ET17" i="25"/>
  <c r="EQ16" i="25"/>
  <c r="AF18" i="25" l="1"/>
  <c r="U18" i="25"/>
  <c r="P18" i="25"/>
  <c r="Q18" i="25"/>
  <c r="AH18" i="25"/>
  <c r="CH17" i="25"/>
  <c r="CX17" i="25"/>
  <c r="EQ17" i="25"/>
  <c r="ER17" i="25"/>
  <c r="L23" i="31"/>
  <c r="EP17" i="25"/>
  <c r="ES17" i="25"/>
  <c r="J20" i="31"/>
  <c r="B21" i="31"/>
  <c r="O19" i="25"/>
  <c r="B20" i="25"/>
  <c r="CG18" i="25"/>
  <c r="FC18" i="25"/>
  <c r="ET18" i="25"/>
  <c r="AF19" i="25" l="1"/>
  <c r="Q19" i="25"/>
  <c r="P19" i="25"/>
  <c r="U19" i="25"/>
  <c r="AH19" i="25"/>
  <c r="CH18" i="25"/>
  <c r="CX18" i="25"/>
  <c r="EQ18" i="25"/>
  <c r="EP18" i="25"/>
  <c r="B22" i="31"/>
  <c r="J21" i="31"/>
  <c r="ER18" i="25"/>
  <c r="O20" i="25"/>
  <c r="B21" i="25"/>
  <c r="L24" i="31"/>
  <c r="CG19" i="25"/>
  <c r="ES19" i="25"/>
  <c r="FC19" i="25"/>
  <c r="ES18" i="25"/>
  <c r="AF20" i="25" l="1"/>
  <c r="Q20" i="25"/>
  <c r="AH20" i="25"/>
  <c r="P20" i="25"/>
  <c r="U20" i="25"/>
  <c r="CH19" i="25"/>
  <c r="CX19" i="25"/>
  <c r="EP19" i="25"/>
  <c r="EQ19" i="25"/>
  <c r="ER19" i="25"/>
  <c r="L25" i="31"/>
  <c r="O21" i="25"/>
  <c r="B22" i="25"/>
  <c r="FC20" i="25"/>
  <c r="ET20" i="25"/>
  <c r="CG20" i="25"/>
  <c r="ES20" i="25"/>
  <c r="ET19" i="25"/>
  <c r="B23" i="31"/>
  <c r="J22" i="31"/>
  <c r="U21" i="25" l="1"/>
  <c r="AF21" i="25"/>
  <c r="Q21" i="25"/>
  <c r="AH21" i="25"/>
  <c r="P21" i="25"/>
  <c r="CH20" i="25"/>
  <c r="CX20" i="25"/>
  <c r="EQ20" i="25"/>
  <c r="EP20" i="25"/>
  <c r="ER20" i="25"/>
  <c r="B23" i="25"/>
  <c r="O22" i="25"/>
  <c r="CG21" i="25"/>
  <c r="FC21" i="25"/>
  <c r="ES21" i="25"/>
  <c r="J23" i="31"/>
  <c r="B24" i="31"/>
  <c r="L26" i="31"/>
  <c r="P22" i="25" l="1"/>
  <c r="Q22" i="25"/>
  <c r="AH22" i="25"/>
  <c r="U22" i="25"/>
  <c r="AF22" i="25"/>
  <c r="CH21" i="25"/>
  <c r="CX21" i="25"/>
  <c r="EQ21" i="25"/>
  <c r="EP21" i="25"/>
  <c r="ET21" i="25"/>
  <c r="CG22" i="25"/>
  <c r="ET22" i="25"/>
  <c r="ES22" i="25"/>
  <c r="FC22" i="25"/>
  <c r="B24" i="25"/>
  <c r="O23" i="25"/>
  <c r="ER21" i="25"/>
  <c r="L27" i="31"/>
  <c r="J24" i="31"/>
  <c r="B25" i="31"/>
  <c r="AH23" i="25" l="1"/>
  <c r="U23" i="25"/>
  <c r="Q23" i="25"/>
  <c r="P23" i="25"/>
  <c r="AF23" i="25"/>
  <c r="CH22" i="25"/>
  <c r="CX22" i="25"/>
  <c r="EP22" i="25"/>
  <c r="EQ22" i="25"/>
  <c r="ER22" i="25"/>
  <c r="ET23" i="25"/>
  <c r="CG23" i="25"/>
  <c r="ES23" i="25"/>
  <c r="FC23" i="25"/>
  <c r="O24" i="25"/>
  <c r="B25" i="25"/>
  <c r="J25" i="31"/>
  <c r="B26" i="31"/>
  <c r="L28" i="31"/>
  <c r="P24" i="25" l="1"/>
  <c r="U24" i="25"/>
  <c r="AF24" i="25"/>
  <c r="Q24" i="25"/>
  <c r="AH24" i="25"/>
  <c r="CH23" i="25"/>
  <c r="CX23" i="25"/>
  <c r="EP23" i="25"/>
  <c r="EQ23" i="25"/>
  <c r="L29" i="31"/>
  <c r="O25" i="25"/>
  <c r="B26" i="25"/>
  <c r="ET24" i="25"/>
  <c r="FC24" i="25"/>
  <c r="CG24" i="25"/>
  <c r="ES24" i="25"/>
  <c r="B27" i="31"/>
  <c r="J26" i="31"/>
  <c r="ER23" i="25"/>
  <c r="P25" i="25" l="1"/>
  <c r="AF25" i="25"/>
  <c r="AH25" i="25"/>
  <c r="U25" i="25"/>
  <c r="Q25" i="25"/>
  <c r="CH24" i="25"/>
  <c r="CX24" i="25"/>
  <c r="EQ24" i="25"/>
  <c r="EP24" i="25"/>
  <c r="ER24" i="25"/>
  <c r="O26" i="25"/>
  <c r="B27" i="25"/>
  <c r="CG25" i="25"/>
  <c r="FC25" i="25"/>
  <c r="ES25" i="25"/>
  <c r="ET25" i="25"/>
  <c r="B28" i="31"/>
  <c r="J27" i="31"/>
  <c r="L30" i="31"/>
  <c r="AF26" i="25" l="1"/>
  <c r="P26" i="25"/>
  <c r="AH26" i="25"/>
  <c r="U26" i="25"/>
  <c r="Q26" i="25"/>
  <c r="CH25" i="25"/>
  <c r="CX25" i="25"/>
  <c r="EP25" i="25"/>
  <c r="EQ25" i="25"/>
  <c r="ER25" i="25"/>
  <c r="B29" i="31"/>
  <c r="J28" i="31"/>
  <c r="B28" i="25"/>
  <c r="O27" i="25"/>
  <c r="ES26" i="25"/>
  <c r="FC26" i="25"/>
  <c r="ET26" i="25"/>
  <c r="CG26" i="25"/>
  <c r="L31" i="31"/>
  <c r="Q27" i="25" l="1"/>
  <c r="AF27" i="25"/>
  <c r="AH27" i="25"/>
  <c r="U27" i="25"/>
  <c r="P27" i="25"/>
  <c r="CH26" i="25"/>
  <c r="CX26" i="25"/>
  <c r="EQ26" i="25"/>
  <c r="EP26" i="25"/>
  <c r="ES27" i="25"/>
  <c r="FC27" i="25"/>
  <c r="CG27" i="25"/>
  <c r="ET27" i="25"/>
  <c r="O28" i="25"/>
  <c r="B29" i="25"/>
  <c r="L32" i="31"/>
  <c r="B30" i="31"/>
  <c r="J29" i="31"/>
  <c r="ER26" i="25"/>
  <c r="Q28" i="25" l="1"/>
  <c r="P28" i="25"/>
  <c r="U28" i="25"/>
  <c r="AH28" i="25"/>
  <c r="AF28" i="25"/>
  <c r="CH27" i="25"/>
  <c r="CX27" i="25"/>
  <c r="EP27" i="25"/>
  <c r="EQ27" i="25"/>
  <c r="O29" i="25"/>
  <c r="B30" i="25"/>
  <c r="ES28" i="25"/>
  <c r="ET28" i="25"/>
  <c r="FC28" i="25"/>
  <c r="CG28" i="25"/>
  <c r="ER27" i="25"/>
  <c r="B31" i="31"/>
  <c r="J30" i="31"/>
  <c r="L33" i="31"/>
  <c r="AF29" i="25" l="1"/>
  <c r="U29" i="25"/>
  <c r="Q29" i="25"/>
  <c r="AH29" i="25"/>
  <c r="P29" i="25"/>
  <c r="CH28" i="25"/>
  <c r="CX28" i="25"/>
  <c r="EQ28" i="25"/>
  <c r="EP28" i="25"/>
  <c r="ER28" i="25"/>
  <c r="B32" i="31"/>
  <c r="J31" i="31"/>
  <c r="B31" i="25"/>
  <c r="O30" i="25"/>
  <c r="ES29" i="25"/>
  <c r="CG29" i="25"/>
  <c r="FC29" i="25"/>
  <c r="ET29" i="25"/>
  <c r="L34" i="31"/>
  <c r="AF30" i="25" l="1"/>
  <c r="U30" i="25"/>
  <c r="P30" i="25"/>
  <c r="AH30" i="25"/>
  <c r="Q30" i="25"/>
  <c r="CH29" i="25"/>
  <c r="CX29" i="25"/>
  <c r="EP29" i="25"/>
  <c r="EQ29" i="25"/>
  <c r="ER29" i="25"/>
  <c r="CG30" i="25"/>
  <c r="ET30" i="25"/>
  <c r="ES30" i="25"/>
  <c r="FC30" i="25"/>
  <c r="B32" i="25"/>
  <c r="O31" i="25"/>
  <c r="B33" i="31"/>
  <c r="J32" i="31"/>
  <c r="L35" i="31"/>
  <c r="AH31" i="25" l="1"/>
  <c r="Q31" i="25"/>
  <c r="P31" i="25"/>
  <c r="AF31" i="25"/>
  <c r="U31" i="25"/>
  <c r="CH30" i="25"/>
  <c r="CX30" i="25"/>
  <c r="EP30" i="25"/>
  <c r="EQ30" i="25"/>
  <c r="ER30" i="25"/>
  <c r="L36" i="31"/>
  <c r="ES31" i="25"/>
  <c r="CG31" i="25"/>
  <c r="FC31" i="25"/>
  <c r="ET31" i="25"/>
  <c r="O32" i="25"/>
  <c r="B33" i="25"/>
  <c r="J33" i="31"/>
  <c r="B34" i="31"/>
  <c r="Q32" i="25" l="1"/>
  <c r="AH32" i="25"/>
  <c r="U32" i="25"/>
  <c r="AF32" i="25"/>
  <c r="P32" i="25"/>
  <c r="CH31" i="25"/>
  <c r="CX31" i="25"/>
  <c r="EQ31" i="25"/>
  <c r="EP31" i="25"/>
  <c r="ER31" i="25"/>
  <c r="B34" i="25"/>
  <c r="B35" i="25" s="1"/>
  <c r="O33" i="25"/>
  <c r="B35" i="31"/>
  <c r="J34" i="31"/>
  <c r="CG32" i="25"/>
  <c r="ES32" i="25"/>
  <c r="ET32" i="25"/>
  <c r="FC32" i="25"/>
  <c r="L37" i="31"/>
  <c r="P33" i="25" l="1"/>
  <c r="Q33" i="25"/>
  <c r="AH33" i="25"/>
  <c r="U33" i="25"/>
  <c r="AF33" i="25"/>
  <c r="CH32" i="25"/>
  <c r="CX32" i="25"/>
  <c r="O35" i="25"/>
  <c r="B36" i="25"/>
  <c r="EP32" i="25"/>
  <c r="EQ32" i="25"/>
  <c r="L38" i="31"/>
  <c r="ER32" i="25"/>
  <c r="J35" i="31"/>
  <c r="B36" i="31"/>
  <c r="FC33" i="25"/>
  <c r="CG33" i="25"/>
  <c r="ET33" i="25"/>
  <c r="ES33" i="25"/>
  <c r="O34" i="25"/>
  <c r="AF34" i="25" l="1"/>
  <c r="P34" i="25"/>
  <c r="AH34" i="25"/>
  <c r="Q34" i="25"/>
  <c r="U34" i="25"/>
  <c r="Q35" i="25"/>
  <c r="U35" i="25"/>
  <c r="AF35" i="25"/>
  <c r="P35" i="25"/>
  <c r="AH35" i="25"/>
  <c r="FC35" i="25"/>
  <c r="CG35" i="25"/>
  <c r="B37" i="25"/>
  <c r="O36" i="25"/>
  <c r="CX35" i="25"/>
  <c r="CH33" i="25"/>
  <c r="CX33" i="25"/>
  <c r="EQ33" i="25"/>
  <c r="EP33" i="25"/>
  <c r="ER33" i="25"/>
  <c r="CG34" i="25"/>
  <c r="FC34" i="25"/>
  <c r="B37" i="31"/>
  <c r="J36" i="31"/>
  <c r="L39" i="31"/>
  <c r="AF36" i="25" l="1"/>
  <c r="U36" i="25"/>
  <c r="P36" i="25"/>
  <c r="AH36" i="25"/>
  <c r="Q36" i="25"/>
  <c r="CZ35" i="25"/>
  <c r="CH35" i="25"/>
  <c r="CG36" i="25"/>
  <c r="CH34" i="25"/>
  <c r="CZ34" i="25"/>
  <c r="CX34" i="25"/>
  <c r="CH36" i="25"/>
  <c r="B38" i="25"/>
  <c r="O37" i="25"/>
  <c r="ER35" i="25"/>
  <c r="ER34" i="25"/>
  <c r="L40" i="31"/>
  <c r="B38" i="31"/>
  <c r="J37" i="31"/>
  <c r="EP34" i="25"/>
  <c r="EP35" i="25"/>
  <c r="ES34" i="25"/>
  <c r="ES35" i="25"/>
  <c r="EQ35" i="25"/>
  <c r="EQ34" i="25"/>
  <c r="ET34" i="25"/>
  <c r="ET35" i="25"/>
  <c r="AF37" i="25" l="1"/>
  <c r="P37" i="25"/>
  <c r="U37" i="25"/>
  <c r="Q37" i="25"/>
  <c r="AH37" i="25"/>
  <c r="CZ36" i="25"/>
  <c r="CX36" i="25"/>
  <c r="CG37" i="25"/>
  <c r="B39" i="25"/>
  <c r="O39" i="25" s="1"/>
  <c r="O38" i="25"/>
  <c r="B39" i="31"/>
  <c r="J38" i="31"/>
  <c r="L41" i="31"/>
  <c r="AF39" i="25" l="1"/>
  <c r="P39" i="25"/>
  <c r="AH39" i="25"/>
  <c r="U39" i="25"/>
  <c r="Q39" i="25"/>
  <c r="AF38" i="25"/>
  <c r="Q38" i="25"/>
  <c r="P38" i="25"/>
  <c r="AH38" i="25"/>
  <c r="U38" i="25"/>
  <c r="CX37" i="25"/>
  <c r="CZ37" i="25"/>
  <c r="CH37" i="25"/>
  <c r="CG38" i="25"/>
  <c r="CH38" i="25" s="1"/>
  <c r="CG39" i="25"/>
  <c r="L42" i="31"/>
  <c r="J39" i="31"/>
  <c r="B40" i="31"/>
  <c r="CZ38" i="25" l="1"/>
  <c r="CH39" i="25"/>
  <c r="CX38" i="25"/>
  <c r="CX39" i="25"/>
  <c r="CZ39" i="25"/>
  <c r="B41" i="31"/>
  <c r="J40" i="31"/>
  <c r="J41" i="31" l="1"/>
  <c r="B42" i="31"/>
  <c r="J42" i="31" l="1"/>
  <c r="B43" i="31"/>
  <c r="B44" i="31" l="1"/>
  <c r="J43" i="31"/>
  <c r="J44" i="31" l="1"/>
  <c r="B45" i="31"/>
  <c r="B46" i="31" l="1"/>
  <c r="J45" i="31"/>
  <c r="J46" i="31" l="1"/>
  <c r="B47" i="31"/>
  <c r="J47" i="31" l="1"/>
  <c r="B48" i="31"/>
  <c r="J48" i="31" l="1"/>
  <c r="B49" i="31"/>
  <c r="B50" i="31" l="1"/>
  <c r="J49" i="31"/>
  <c r="B51" i="31" l="1"/>
  <c r="J50" i="31"/>
  <c r="J51" i="31" l="1"/>
  <c r="B52" i="31"/>
  <c r="J52" i="31" l="1"/>
  <c r="B53" i="31"/>
  <c r="B54" i="31" l="1"/>
  <c r="J53" i="31"/>
  <c r="J54" i="31" l="1"/>
  <c r="B55" i="31"/>
  <c r="J55" i="31" l="1"/>
  <c r="B56" i="31"/>
  <c r="B57" i="31" l="1"/>
  <c r="J56" i="31"/>
  <c r="J57" i="31" l="1"/>
  <c r="B58" i="31"/>
  <c r="J58" i="31" l="1"/>
  <c r="B59" i="31"/>
  <c r="J59" i="31" l="1"/>
  <c r="B60" i="31"/>
  <c r="J60" i="31" l="1"/>
  <c r="B61" i="31"/>
  <c r="J61" i="31" l="1"/>
  <c r="B62" i="31"/>
  <c r="J62" i="31" l="1"/>
  <c r="B63" i="31"/>
  <c r="J63" i="31" l="1"/>
  <c r="B64" i="31"/>
  <c r="J64" i="31" l="1"/>
  <c r="B65" i="31"/>
  <c r="J65" i="31" l="1"/>
  <c r="B66" i="31"/>
  <c r="J66" i="31" l="1"/>
  <c r="B67" i="31"/>
  <c r="J67" i="31" l="1"/>
  <c r="B68" i="31"/>
  <c r="J68" i="31" l="1"/>
  <c r="B69" i="31"/>
  <c r="J69" i="31" l="1"/>
  <c r="B70" i="31"/>
  <c r="J70" i="31" l="1"/>
  <c r="B71" i="31"/>
  <c r="J71" i="31" l="1"/>
  <c r="B72" i="31"/>
  <c r="J72" i="31" l="1"/>
  <c r="B73" i="31"/>
  <c r="J73" i="31" l="1"/>
  <c r="B74" i="31"/>
  <c r="B75" i="31" l="1"/>
  <c r="J74" i="31"/>
  <c r="J75" i="31" l="1"/>
  <c r="B76" i="31"/>
  <c r="J76" i="31" l="1"/>
  <c r="B77" i="31"/>
  <c r="J77" i="31" l="1"/>
  <c r="B78" i="31"/>
  <c r="J78" i="31" l="1"/>
  <c r="B79" i="31"/>
  <c r="J79" i="31" l="1"/>
  <c r="B80" i="31"/>
  <c r="J80" i="31" l="1"/>
  <c r="B81" i="31"/>
  <c r="J81" i="31" l="1"/>
  <c r="B82" i="31"/>
  <c r="J82" i="31" l="1"/>
  <c r="B83" i="31"/>
  <c r="J83" i="31" l="1"/>
  <c r="B84" i="31"/>
  <c r="J84" i="31" l="1"/>
  <c r="B85" i="31"/>
  <c r="J85" i="31" l="1"/>
  <c r="B86" i="31"/>
  <c r="J86" i="31" l="1"/>
  <c r="B87" i="31"/>
  <c r="J87" i="31" l="1"/>
  <c r="B88" i="31"/>
  <c r="J88" i="31" l="1"/>
  <c r="B89" i="31"/>
  <c r="J89" i="31" l="1"/>
  <c r="B90" i="31"/>
  <c r="J90" i="31" l="1"/>
  <c r="B91" i="31"/>
  <c r="J91" i="31" l="1"/>
  <c r="B92" i="31"/>
  <c r="J92" i="31" l="1"/>
  <c r="B93" i="31"/>
  <c r="B94" i="31" l="1"/>
  <c r="J93" i="31"/>
  <c r="J94" i="31" l="1"/>
  <c r="B95" i="31"/>
  <c r="J95" i="31" l="1"/>
  <c r="B96" i="31"/>
  <c r="J96" i="31" l="1"/>
  <c r="B97" i="31"/>
  <c r="J97" i="31" l="1"/>
  <c r="B98" i="31"/>
  <c r="J98" i="31" l="1"/>
  <c r="B99" i="31"/>
  <c r="J99" i="31" l="1"/>
  <c r="B100" i="31"/>
  <c r="J100" i="31" l="1"/>
  <c r="B101" i="31"/>
  <c r="J101" i="31" l="1"/>
  <c r="B102" i="31"/>
  <c r="J102" i="31" l="1"/>
  <c r="B103" i="31"/>
  <c r="J103" i="31" l="1"/>
  <c r="B104" i="31"/>
  <c r="J104" i="31" l="1"/>
  <c r="B105" i="31"/>
  <c r="J105" i="31" l="1"/>
  <c r="B106" i="31"/>
  <c r="J106" i="31" l="1"/>
  <c r="B107" i="31"/>
  <c r="J107" i="31" l="1"/>
  <c r="B108" i="31"/>
  <c r="J108" i="31" l="1"/>
  <c r="B109" i="31"/>
  <c r="J109" i="31" l="1"/>
  <c r="B110" i="31"/>
  <c r="J110" i="31" l="1"/>
  <c r="B111" i="31"/>
  <c r="J111" i="31" l="1"/>
  <c r="B112" i="31"/>
  <c r="J112" i="31" l="1"/>
  <c r="B113" i="31"/>
  <c r="J113" i="31" l="1"/>
  <c r="B114" i="31"/>
  <c r="B115" i="31" l="1"/>
  <c r="J114" i="31"/>
  <c r="J115" i="31" l="1"/>
  <c r="B116" i="31"/>
  <c r="J116" i="31" l="1"/>
  <c r="B117" i="31"/>
  <c r="J117" i="31" l="1"/>
  <c r="B118" i="31"/>
  <c r="J118" i="31" l="1"/>
  <c r="B119" i="31"/>
  <c r="J119" i="31" l="1"/>
  <c r="B120" i="31"/>
  <c r="J120" i="31" l="1"/>
  <c r="B121" i="31"/>
  <c r="J121" i="31" l="1"/>
  <c r="B122" i="31"/>
  <c r="J122" i="31" l="1"/>
  <c r="B123" i="31"/>
  <c r="J123" i="31" l="1"/>
  <c r="B124" i="31"/>
  <c r="J124" i="31" l="1"/>
  <c r="B125" i="31"/>
  <c r="J125" i="31" l="1"/>
  <c r="B126" i="31"/>
  <c r="B127" i="31" l="1"/>
  <c r="J126" i="31"/>
  <c r="J127" i="31" l="1"/>
  <c r="B128" i="31"/>
  <c r="B129" i="31" l="1"/>
  <c r="J128" i="31"/>
  <c r="J129" i="31" l="1"/>
  <c r="B130" i="31"/>
  <c r="B131" i="31" l="1"/>
  <c r="J130" i="31"/>
  <c r="J131" i="31" l="1"/>
  <c r="B132" i="31"/>
  <c r="J132" i="31" l="1"/>
  <c r="B133" i="31"/>
  <c r="J133" i="31" l="1"/>
  <c r="B134" i="31"/>
  <c r="B135" i="31" l="1"/>
  <c r="J134" i="31"/>
  <c r="J135" i="31" l="1"/>
  <c r="B136" i="31"/>
  <c r="J136" i="31" l="1"/>
  <c r="B137" i="31"/>
  <c r="J137" i="31" l="1"/>
  <c r="B138" i="31"/>
  <c r="J138" i="31" l="1"/>
  <c r="B139" i="31"/>
  <c r="J139" i="31" l="1"/>
  <c r="B140" i="31"/>
  <c r="J140" i="31" l="1"/>
  <c r="B141" i="31"/>
  <c r="J141" i="31" l="1"/>
  <c r="B142" i="31"/>
  <c r="J142" i="31" l="1"/>
  <c r="B143" i="31"/>
  <c r="J143" i="31" l="1"/>
  <c r="B144" i="31"/>
  <c r="J144" i="31" l="1"/>
  <c r="B145" i="31"/>
  <c r="B146" i="31" l="1"/>
  <c r="J145" i="31"/>
  <c r="J146" i="31" l="1"/>
  <c r="B147" i="31"/>
  <c r="J147" i="31" l="1"/>
  <c r="B148" i="31"/>
  <c r="B149" i="31" l="1"/>
  <c r="J148" i="31"/>
  <c r="B150" i="31" l="1"/>
  <c r="J149" i="31"/>
  <c r="J150" i="31" l="1"/>
  <c r="B151" i="31"/>
  <c r="J151" i="31" l="1"/>
  <c r="B152" i="31"/>
  <c r="J152" i="31" l="1"/>
  <c r="B153" i="31"/>
  <c r="J153" i="31" l="1"/>
  <c r="B154" i="31"/>
  <c r="J154" i="31" l="1"/>
  <c r="B155" i="31"/>
  <c r="J155" i="31" l="1"/>
  <c r="B156" i="31"/>
  <c r="J156" i="31" l="1"/>
  <c r="B157" i="31"/>
  <c r="J157" i="31" l="1"/>
  <c r="B158" i="31"/>
  <c r="J158" i="31" l="1"/>
  <c r="B159" i="31"/>
  <c r="J159" i="31" l="1"/>
  <c r="B160" i="31"/>
  <c r="J160" i="31" l="1"/>
  <c r="B161" i="31"/>
  <c r="B162" i="31" l="1"/>
  <c r="J161" i="31"/>
  <c r="J162" i="31" l="1"/>
  <c r="B163" i="31"/>
  <c r="B164" i="31" l="1"/>
  <c r="J163" i="31"/>
  <c r="J164" i="31" l="1"/>
  <c r="B165" i="31"/>
  <c r="J165" i="31" l="1"/>
  <c r="B166" i="31"/>
  <c r="J166" i="31" l="1"/>
  <c r="B167" i="31"/>
  <c r="B168" i="31" l="1"/>
  <c r="J167" i="31"/>
  <c r="J168" i="31" l="1"/>
  <c r="B169" i="31"/>
  <c r="J169" i="31" l="1"/>
  <c r="B170" i="31"/>
  <c r="B171" i="31" l="1"/>
  <c r="J170" i="31"/>
  <c r="J171" i="31" l="1"/>
  <c r="B172" i="31"/>
  <c r="B173" i="31" l="1"/>
  <c r="J172" i="31"/>
  <c r="J173" i="31" l="1"/>
  <c r="B174" i="31"/>
  <c r="J174" i="31" l="1"/>
  <c r="B175" i="31"/>
  <c r="J175" i="31" l="1"/>
  <c r="B176" i="31"/>
  <c r="J176" i="31" l="1"/>
  <c r="B177" i="31"/>
  <c r="J177" i="31" l="1"/>
  <c r="B178" i="31"/>
  <c r="J178" i="31" l="1"/>
  <c r="B179" i="31"/>
  <c r="J179" i="31" l="1"/>
  <c r="B180" i="31"/>
  <c r="J180" i="31" l="1"/>
  <c r="B181" i="31"/>
  <c r="J181" i="31" l="1"/>
  <c r="B182" i="31"/>
  <c r="J182" i="31" l="1"/>
  <c r="B183" i="31"/>
  <c r="B184" i="31" l="1"/>
  <c r="J183" i="31"/>
  <c r="J184" i="31" l="1"/>
  <c r="B185" i="31"/>
  <c r="B186" i="31" l="1"/>
  <c r="J185" i="31"/>
  <c r="J186" i="31" l="1"/>
  <c r="B187" i="31"/>
  <c r="J187" i="31" l="1"/>
  <c r="B188" i="31"/>
  <c r="B189" i="31" l="1"/>
  <c r="J188" i="31"/>
  <c r="J189" i="31" l="1"/>
  <c r="B190" i="31"/>
  <c r="J190" i="31" l="1"/>
  <c r="B191" i="31"/>
  <c r="B192" i="31" l="1"/>
  <c r="J191" i="31"/>
  <c r="B193" i="31" l="1"/>
  <c r="J192" i="31"/>
  <c r="B194" i="31" l="1"/>
  <c r="J193" i="31"/>
  <c r="B195" i="31" l="1"/>
  <c r="J194" i="31"/>
  <c r="J195" i="31" l="1"/>
  <c r="B196" i="31"/>
  <c r="J196" i="31" l="1"/>
  <c r="B197" i="31"/>
  <c r="J197" i="31" l="1"/>
  <c r="B198" i="31"/>
  <c r="J198" i="31" l="1"/>
  <c r="B199" i="31"/>
  <c r="J199" i="31" l="1"/>
  <c r="B200" i="31"/>
  <c r="J200" i="31" l="1"/>
  <c r="B201" i="31"/>
  <c r="B202" i="31" l="1"/>
  <c r="J201" i="31"/>
  <c r="B203" i="31" l="1"/>
  <c r="J202" i="31"/>
  <c r="B204" i="31" l="1"/>
  <c r="J203" i="31"/>
  <c r="J204" i="31" l="1"/>
  <c r="B205" i="31"/>
  <c r="J205" i="31" l="1"/>
  <c r="B206" i="31"/>
  <c r="J206" i="31" l="1"/>
  <c r="B207" i="31"/>
  <c r="B208" i="31" l="1"/>
  <c r="J207" i="31"/>
  <c r="J208" i="31" l="1"/>
  <c r="B209" i="31"/>
  <c r="J209" i="31" l="1"/>
  <c r="B210" i="31"/>
  <c r="B211" i="31" l="1"/>
  <c r="J210" i="31"/>
  <c r="B212" i="31" l="1"/>
  <c r="J211" i="31"/>
  <c r="J212" i="31" l="1"/>
  <c r="B213" i="31"/>
  <c r="J213" i="31" l="1"/>
  <c r="B214" i="31"/>
  <c r="B215" i="31" l="1"/>
  <c r="J214" i="31"/>
  <c r="B216" i="31" l="1"/>
  <c r="J215" i="31"/>
  <c r="B217" i="31" l="1"/>
  <c r="J216" i="31"/>
  <c r="B218" i="31" l="1"/>
  <c r="J217" i="31"/>
  <c r="B219" i="31" l="1"/>
  <c r="J218" i="31"/>
  <c r="B220" i="31" l="1"/>
  <c r="J219" i="31"/>
  <c r="B221" i="31" l="1"/>
  <c r="J220" i="31"/>
  <c r="B222" i="31" l="1"/>
  <c r="J221" i="31"/>
  <c r="B223" i="31" l="1"/>
  <c r="J222" i="31"/>
  <c r="B224" i="31" l="1"/>
  <c r="J223" i="31"/>
  <c r="B225" i="31" l="1"/>
  <c r="J224" i="31"/>
  <c r="B226" i="31" l="1"/>
  <c r="J225" i="31"/>
  <c r="B227" i="31" l="1"/>
  <c r="J226" i="31"/>
  <c r="B228" i="31" l="1"/>
  <c r="J227" i="31"/>
  <c r="B229" i="31" l="1"/>
  <c r="J228" i="31"/>
  <c r="B230" i="31" l="1"/>
  <c r="J229" i="31"/>
  <c r="B231" i="31" l="1"/>
  <c r="J230" i="31"/>
  <c r="B232" i="31" l="1"/>
  <c r="J231" i="31"/>
  <c r="B233" i="31" l="1"/>
  <c r="J232" i="31"/>
  <c r="B234" i="31" l="1"/>
  <c r="J233" i="31"/>
  <c r="B235" i="31" l="1"/>
  <c r="J234" i="31"/>
  <c r="B236" i="31" l="1"/>
  <c r="J235" i="31"/>
  <c r="B237" i="31" l="1"/>
  <c r="J236" i="31"/>
  <c r="B238" i="31" l="1"/>
  <c r="J237" i="31"/>
  <c r="B239" i="31" l="1"/>
  <c r="J238" i="31"/>
  <c r="B240" i="31" l="1"/>
  <c r="J239" i="31"/>
  <c r="B241" i="31" l="1"/>
  <c r="J241" i="31" s="1"/>
  <c r="J240" i="31"/>
  <c r="B242" i="31" l="1"/>
  <c r="J242" i="31" s="1"/>
  <c r="B243" i="31" l="1"/>
  <c r="J243" i="31" s="1"/>
  <c r="B244" i="31" l="1"/>
  <c r="J244" i="31" s="1"/>
  <c r="B245" i="31" l="1"/>
  <c r="J245" i="31" s="1"/>
  <c r="B246" i="31" l="1"/>
  <c r="J246" i="31" s="1"/>
  <c r="B247" i="31" l="1"/>
  <c r="J247" i="31" s="1"/>
  <c r="B248" i="31" l="1"/>
  <c r="J248" i="31" s="1"/>
  <c r="B249" i="31" l="1"/>
  <c r="J249" i="31" s="1"/>
  <c r="B250" i="31" l="1"/>
  <c r="J250" i="31" s="1"/>
  <c r="B251" i="31" l="1"/>
  <c r="J251" i="31" s="1"/>
  <c r="B252" i="31" l="1"/>
  <c r="J252" i="31" s="1"/>
  <c r="B253" i="31" l="1"/>
  <c r="J253" i="31" s="1"/>
  <c r="B254" i="31" l="1"/>
  <c r="J254" i="31" s="1"/>
  <c r="B255" i="31" l="1"/>
  <c r="J255" i="31" s="1"/>
  <c r="B256" i="31" l="1"/>
  <c r="J256" i="31" s="1"/>
  <c r="B257" i="31" l="1"/>
  <c r="J257" i="31" s="1"/>
  <c r="B258" i="31" l="1"/>
  <c r="J258" i="31" s="1"/>
  <c r="B259" i="31" l="1"/>
  <c r="J259" i="31" s="1"/>
  <c r="B260" i="31" l="1"/>
  <c r="J260" i="31" s="1"/>
  <c r="B261" i="31" l="1"/>
  <c r="J261" i="31" s="1"/>
  <c r="B262" i="31" l="1"/>
  <c r="J262" i="31" s="1"/>
  <c r="B263" i="31" l="1"/>
  <c r="J263" i="31" s="1"/>
  <c r="B264" i="31" l="1"/>
  <c r="J264" i="31" s="1"/>
  <c r="B265" i="31" l="1"/>
  <c r="J265" i="31" l="1"/>
  <c r="B266" i="31"/>
  <c r="B267" i="31" l="1"/>
  <c r="J266" i="31"/>
  <c r="B268" i="31" l="1"/>
  <c r="J267" i="31"/>
  <c r="J268" i="31" l="1"/>
  <c r="B269" i="31"/>
  <c r="J269" i="31" l="1"/>
  <c r="B270" i="31"/>
  <c r="B271" i="31" l="1"/>
  <c r="J270" i="31"/>
  <c r="B272" i="31" l="1"/>
  <c r="J271" i="31"/>
  <c r="B273" i="31" l="1"/>
  <c r="J272" i="31"/>
  <c r="J273" i="31" l="1"/>
  <c r="B274" i="31"/>
  <c r="J274" i="31" l="1"/>
  <c r="B275" i="31"/>
  <c r="J275" i="31" l="1"/>
  <c r="B276" i="31"/>
  <c r="J276" i="31" l="1"/>
  <c r="U40" i="31" l="1"/>
  <c r="S39" i="31"/>
  <c r="U39" i="31"/>
  <c r="S40" i="31"/>
  <c r="U41" i="31"/>
  <c r="S41" i="31"/>
  <c r="O38" i="31"/>
  <c r="M39" i="31"/>
  <c r="M40" i="31"/>
  <c r="M41" i="31"/>
  <c r="O41" i="31"/>
  <c r="N41" i="31"/>
  <c r="O40" i="31"/>
  <c r="N40" i="31"/>
  <c r="N39" i="31"/>
  <c r="O39" i="31"/>
  <c r="Q39" i="31" l="1"/>
  <c r="R40" i="31"/>
  <c r="P39" i="31"/>
  <c r="R41" i="31"/>
  <c r="Q41" i="31"/>
  <c r="P41" i="31"/>
  <c r="P40" i="31"/>
  <c r="Q40" i="31"/>
  <c r="R39" i="31"/>
  <c r="U38" i="31" l="1"/>
  <c r="EO31" i="25" l="1"/>
  <c r="EO18" i="25"/>
  <c r="EO24" i="25"/>
  <c r="DZ13" i="25"/>
  <c r="DZ14" i="25"/>
  <c r="DZ15" i="25"/>
  <c r="DZ18" i="25"/>
  <c r="DZ28" i="25"/>
  <c r="DZ17" i="25"/>
  <c r="DZ16" i="25"/>
  <c r="DZ21" i="25"/>
  <c r="DZ34" i="25"/>
  <c r="DZ25" i="25"/>
  <c r="DZ32" i="25"/>
  <c r="DZ31" i="25"/>
  <c r="DZ29" i="25"/>
  <c r="DZ27" i="25"/>
  <c r="DZ19" i="25"/>
  <c r="DZ23" i="25"/>
  <c r="DZ24" i="25"/>
  <c r="DZ26" i="25"/>
  <c r="DZ33" i="25"/>
  <c r="DZ35" i="25"/>
  <c r="DZ22" i="25"/>
  <c r="DZ20" i="25"/>
  <c r="DZ30" i="25"/>
  <c r="DV13" i="25"/>
  <c r="DV14" i="25"/>
  <c r="DV15" i="25"/>
  <c r="DV16" i="25"/>
  <c r="DV23" i="25"/>
  <c r="DV30" i="25"/>
  <c r="DV35" i="25"/>
  <c r="DV27" i="25"/>
  <c r="DV28" i="25"/>
  <c r="DV25" i="25"/>
  <c r="DV17" i="25"/>
  <c r="DV34" i="25"/>
  <c r="DV21" i="25"/>
  <c r="DV29" i="25"/>
  <c r="DV32" i="25"/>
  <c r="DV24" i="25"/>
  <c r="DV33" i="25"/>
  <c r="DV19" i="25"/>
  <c r="DV31" i="25"/>
  <c r="DV18" i="25"/>
  <c r="DV20" i="25"/>
  <c r="DV22" i="25"/>
  <c r="DV26" i="25"/>
  <c r="EO22" i="25"/>
  <c r="DT13" i="25"/>
  <c r="DT14" i="25"/>
  <c r="DT15" i="25"/>
  <c r="DT28" i="25"/>
  <c r="DT27" i="25"/>
  <c r="DT21" i="25"/>
  <c r="DT20" i="25"/>
  <c r="DT24" i="25"/>
  <c r="DT26" i="25"/>
  <c r="DT22" i="25"/>
  <c r="DT29" i="25"/>
  <c r="DT34" i="25"/>
  <c r="DT30" i="25"/>
  <c r="DT32" i="25"/>
  <c r="DT33" i="25"/>
  <c r="DT25" i="25"/>
  <c r="DT35" i="25"/>
  <c r="DT17" i="25"/>
  <c r="DT16" i="25"/>
  <c r="DT31" i="25"/>
  <c r="DT19" i="25"/>
  <c r="DT18" i="25"/>
  <c r="DT23" i="25"/>
  <c r="EO13" i="25"/>
  <c r="EO14" i="25"/>
  <c r="EO15" i="25"/>
  <c r="EO16" i="25"/>
  <c r="EO17" i="25"/>
  <c r="EO19" i="25"/>
  <c r="EO20" i="25"/>
  <c r="EO21" i="25"/>
  <c r="EO23" i="25"/>
  <c r="EO26" i="25"/>
  <c r="EO29" i="25"/>
  <c r="EO32" i="25"/>
  <c r="EO33" i="25"/>
  <c r="EO34" i="25"/>
  <c r="EO35" i="25"/>
  <c r="EO30" i="25"/>
  <c r="EO28" i="25"/>
  <c r="EO25" i="25"/>
  <c r="DU13" i="25"/>
  <c r="DU14" i="25"/>
  <c r="DU15" i="25"/>
  <c r="DU17" i="25"/>
  <c r="DU16" i="25"/>
  <c r="DU35" i="25"/>
  <c r="DU20" i="25"/>
  <c r="DU32" i="25"/>
  <c r="DU21" i="25"/>
  <c r="DU30" i="25"/>
  <c r="DU34" i="25"/>
  <c r="DU23" i="25"/>
  <c r="DU24" i="25"/>
  <c r="DU28" i="25"/>
  <c r="DU27" i="25"/>
  <c r="DU29" i="25"/>
  <c r="DU18" i="25"/>
  <c r="DU22" i="25"/>
  <c r="DU19" i="25"/>
  <c r="DU31" i="25"/>
  <c r="DU25" i="25"/>
  <c r="DU33" i="25"/>
  <c r="DU26" i="25"/>
  <c r="EO27" i="25"/>
  <c r="DX13" i="25" l="1"/>
  <c r="DX14" i="25"/>
  <c r="DX15" i="25"/>
  <c r="DY13" i="25"/>
  <c r="DY14" i="25"/>
  <c r="DY15" i="25" l="1"/>
  <c r="EB13" i="25" l="1"/>
  <c r="EB14" i="25"/>
  <c r="ED13" i="25" l="1"/>
  <c r="EC14" i="25"/>
  <c r="EC13" i="25"/>
  <c r="ED14" i="25"/>
  <c r="EA13" i="25" l="1"/>
  <c r="EA14" i="25"/>
  <c r="EN13" i="25" l="1"/>
  <c r="EB15" i="25"/>
  <c r="EN14" i="25"/>
  <c r="EG13" i="25" l="1"/>
  <c r="EI13" i="25"/>
  <c r="EI14" i="25"/>
  <c r="EC15" i="25" l="1"/>
  <c r="EA15" i="25" l="1"/>
  <c r="EG14" i="25"/>
  <c r="EM13" i="25"/>
  <c r="ED15" i="25"/>
  <c r="EF13" i="25" l="1"/>
  <c r="EK13" i="25" l="1"/>
  <c r="EM14" i="25"/>
  <c r="EN15" i="25"/>
  <c r="EF14" i="25" l="1"/>
  <c r="EE13" i="25"/>
  <c r="EI15" i="25"/>
  <c r="EK14" i="25" l="1"/>
  <c r="EL13" i="25"/>
  <c r="EG15" i="25"/>
  <c r="EE14" i="25" l="1"/>
  <c r="EL14" i="25" l="1"/>
  <c r="EM15" i="25"/>
  <c r="EF15" i="25" l="1"/>
  <c r="EK15" i="25" l="1"/>
  <c r="EE15" i="25" l="1"/>
  <c r="EL15" i="25" l="1"/>
  <c r="EB16" i="25" l="1"/>
  <c r="EB17" i="25" l="1"/>
  <c r="EB18" i="25"/>
  <c r="EB19" i="25"/>
  <c r="EB20" i="25"/>
  <c r="EB21" i="25"/>
  <c r="EB22" i="25"/>
  <c r="EB23" i="25"/>
  <c r="EB24" i="25"/>
  <c r="EB25" i="25"/>
  <c r="EB26" i="25"/>
  <c r="EB27" i="25"/>
  <c r="EB28" i="25"/>
  <c r="EB29" i="25"/>
  <c r="EB30" i="25"/>
  <c r="EC16" i="25" l="1"/>
  <c r="EC17" i="25"/>
  <c r="EC18" i="25"/>
  <c r="EC19" i="25"/>
  <c r="EC20" i="25"/>
  <c r="EC21" i="25"/>
  <c r="EC22" i="25"/>
  <c r="EC23" i="25"/>
  <c r="EC24" i="25"/>
  <c r="EC26" i="25"/>
  <c r="EC25" i="25"/>
  <c r="EC27" i="25"/>
  <c r="EC28" i="25"/>
  <c r="EC29" i="25"/>
  <c r="EC30" i="25"/>
  <c r="EA16" i="25"/>
  <c r="EA17" i="25"/>
  <c r="EA18" i="25"/>
  <c r="EA20" i="25"/>
  <c r="EA19" i="25"/>
  <c r="EA21" i="25"/>
  <c r="EA22" i="25"/>
  <c r="EA23" i="25"/>
  <c r="EA24" i="25"/>
  <c r="EA26" i="25"/>
  <c r="EA25" i="25"/>
  <c r="EA27" i="25"/>
  <c r="EA30" i="25"/>
  <c r="EA29" i="25"/>
  <c r="EA28" i="25"/>
  <c r="ED26" i="25" l="1"/>
  <c r="ED18" i="25"/>
  <c r="ED16" i="25" l="1"/>
  <c r="ED25" i="25"/>
  <c r="ED19" i="25"/>
  <c r="ED17" i="25"/>
  <c r="ED24" i="25"/>
  <c r="ED23" i="25"/>
  <c r="ED22" i="25"/>
  <c r="ED21" i="25"/>
  <c r="ED30" i="25"/>
  <c r="ED29" i="25"/>
  <c r="ED28" i="25"/>
  <c r="ED20" i="25"/>
  <c r="ED27" i="25"/>
  <c r="DX16" i="25"/>
  <c r="DX17" i="25" l="1"/>
  <c r="DX19" i="25"/>
  <c r="DX20" i="25"/>
  <c r="DX18" i="25"/>
  <c r="EN28" i="25" l="1"/>
  <c r="EN30" i="25"/>
  <c r="EN16" i="25"/>
  <c r="EN18" i="25"/>
  <c r="EN17" i="25"/>
  <c r="EN21" i="25"/>
  <c r="EN20" i="25"/>
  <c r="EN19" i="25"/>
  <c r="EN22" i="25"/>
  <c r="EN23" i="25"/>
  <c r="EN24" i="25"/>
  <c r="EN26" i="25"/>
  <c r="EN25" i="25"/>
  <c r="EN29" i="25"/>
  <c r="EN27" i="25"/>
  <c r="EI16" i="25" l="1"/>
  <c r="EI18" i="25"/>
  <c r="EI20" i="25"/>
  <c r="EI21" i="25"/>
  <c r="EI22" i="25"/>
  <c r="EI23" i="25"/>
  <c r="EI24" i="25"/>
  <c r="EI26" i="25"/>
  <c r="EI25" i="25"/>
  <c r="EI27" i="25"/>
  <c r="EI29" i="25"/>
  <c r="EI28" i="25"/>
  <c r="EI19" i="25"/>
  <c r="EI30" i="25"/>
  <c r="EI17" i="25"/>
  <c r="DY18" i="25" l="1"/>
  <c r="DY17" i="25"/>
  <c r="DY16" i="25"/>
  <c r="DY20" i="25"/>
  <c r="DY19" i="25"/>
  <c r="EG21" i="25"/>
  <c r="EG20" i="25"/>
  <c r="EG19" i="25"/>
  <c r="EG22" i="25"/>
  <c r="EG23" i="25"/>
  <c r="EG24" i="25"/>
  <c r="EG25" i="25"/>
  <c r="EG27" i="25"/>
  <c r="EG26" i="25"/>
  <c r="EG28" i="25"/>
  <c r="EG29" i="25"/>
  <c r="EG30" i="25"/>
  <c r="EG17" i="25"/>
  <c r="EG16" i="25"/>
  <c r="EG18" i="25"/>
  <c r="EM21" i="25" l="1"/>
  <c r="EM22" i="25"/>
  <c r="EM23" i="25"/>
  <c r="EM24" i="25"/>
  <c r="EM25" i="25"/>
  <c r="EM27" i="25"/>
  <c r="EM26" i="25"/>
  <c r="EM28" i="25"/>
  <c r="EM29" i="25"/>
  <c r="EM30" i="25"/>
  <c r="EM16" i="25"/>
  <c r="EM18" i="25"/>
  <c r="EM17" i="25"/>
  <c r="EM19" i="25"/>
  <c r="EM20" i="25"/>
  <c r="EF16" i="25"/>
  <c r="EF17" i="25"/>
  <c r="EF18" i="25"/>
  <c r="EF20" i="25"/>
  <c r="EF21" i="25"/>
  <c r="EF19" i="25"/>
  <c r="EF22" i="25"/>
  <c r="EF23" i="25"/>
  <c r="EF24" i="25"/>
  <c r="EF25" i="25"/>
  <c r="EF27" i="25"/>
  <c r="EF26" i="25"/>
  <c r="EF28" i="25"/>
  <c r="EF29" i="25"/>
  <c r="EF30" i="25"/>
  <c r="EB32" i="25" l="1"/>
  <c r="EB34" i="25"/>
  <c r="EB35" i="25"/>
  <c r="EB33" i="25"/>
  <c r="EB31" i="25"/>
  <c r="EK21" i="25"/>
  <c r="EK20" i="25"/>
  <c r="EK22" i="25"/>
  <c r="EK23" i="25"/>
  <c r="EK24" i="25"/>
  <c r="EK25" i="25"/>
  <c r="EK27" i="25"/>
  <c r="EK26" i="25"/>
  <c r="EK28" i="25"/>
  <c r="EK29" i="25"/>
  <c r="EK30" i="25"/>
  <c r="EK16" i="25"/>
  <c r="EK17" i="25"/>
  <c r="EK18" i="25"/>
  <c r="EK19" i="25"/>
  <c r="EC35" i="25" l="1"/>
  <c r="EC34" i="25"/>
  <c r="EC32" i="25"/>
  <c r="EC33" i="25"/>
  <c r="EC31" i="25"/>
  <c r="EE22" i="25"/>
  <c r="EE24" i="25"/>
  <c r="EE25" i="25"/>
  <c r="EE19" i="25"/>
  <c r="EE27" i="25"/>
  <c r="EE21" i="25"/>
  <c r="EE17" i="25"/>
  <c r="EE30" i="25"/>
  <c r="EE29" i="25"/>
  <c r="EE28" i="25"/>
  <c r="EE26" i="25"/>
  <c r="EE23" i="25"/>
  <c r="EE18" i="25"/>
  <c r="EE20" i="25"/>
  <c r="EE16" i="25"/>
  <c r="EL23" i="25"/>
  <c r="EL24" i="25"/>
  <c r="EL27" i="25"/>
  <c r="EL25" i="25"/>
  <c r="EL26" i="25"/>
  <c r="EL28" i="25"/>
  <c r="EL29" i="25"/>
  <c r="EL30" i="25"/>
  <c r="EL16" i="25"/>
  <c r="EL17" i="25"/>
  <c r="EL18" i="25"/>
  <c r="EL19" i="25"/>
  <c r="EL21" i="25"/>
  <c r="EL20" i="25"/>
  <c r="EL22" i="25"/>
  <c r="EA35" i="25" l="1"/>
  <c r="EA33" i="25"/>
  <c r="EA31" i="25"/>
  <c r="EA34" i="25"/>
  <c r="EA32" i="25"/>
  <c r="ED31" i="25" l="1"/>
  <c r="ED35" i="25"/>
  <c r="ED32" i="25"/>
  <c r="ED34" i="25"/>
  <c r="ED33" i="25"/>
  <c r="EI31" i="25" l="1"/>
  <c r="EI32" i="25"/>
  <c r="EI33" i="25"/>
  <c r="EI34" i="25"/>
  <c r="EI35" i="25"/>
  <c r="EN34" i="25"/>
  <c r="EN33" i="25"/>
  <c r="EN35" i="25"/>
  <c r="EN31" i="25"/>
  <c r="EN32" i="25"/>
  <c r="DX21" i="25"/>
  <c r="EK33" i="25" l="1"/>
  <c r="EK34" i="25"/>
  <c r="EK31" i="25"/>
  <c r="EK35" i="25"/>
  <c r="EK32" i="25"/>
  <c r="EM33" i="25"/>
  <c r="EM31" i="25"/>
  <c r="EM35" i="25"/>
  <c r="EM34" i="25"/>
  <c r="EM32" i="25"/>
  <c r="EF34" i="25"/>
  <c r="EF33" i="25"/>
  <c r="EF35" i="25"/>
  <c r="EF31" i="25"/>
  <c r="EF32" i="25"/>
  <c r="EG34" i="25"/>
  <c r="EG35" i="25"/>
  <c r="EG32" i="25"/>
  <c r="EG31" i="25"/>
  <c r="EG33" i="25"/>
  <c r="EE34" i="25" l="1"/>
  <c r="EE32" i="25"/>
  <c r="EE35" i="25"/>
  <c r="EE33" i="25"/>
  <c r="EE31" i="25"/>
  <c r="EL34" i="25" l="1"/>
  <c r="EL32" i="25"/>
  <c r="EL35" i="25"/>
  <c r="EL31" i="25"/>
  <c r="EL33" i="25"/>
  <c r="DX33" i="25"/>
  <c r="DX22" i="25"/>
  <c r="DX26" i="25"/>
  <c r="DX29" i="25"/>
  <c r="DX31" i="25"/>
  <c r="DX24" i="25"/>
  <c r="DX27" i="25"/>
  <c r="DX35" i="25"/>
  <c r="DX23" i="25"/>
  <c r="DX28" i="25"/>
  <c r="DX32" i="25"/>
  <c r="DX34" i="25"/>
  <c r="DX30" i="25"/>
  <c r="DX25" i="25"/>
  <c r="DY21" i="25" l="1"/>
  <c r="DY32" i="25"/>
  <c r="DY34" i="25"/>
  <c r="DY33" i="25"/>
  <c r="DY26" i="25"/>
  <c r="DY35" i="25"/>
  <c r="DY28" i="25"/>
  <c r="DY27" i="25"/>
  <c r="DY25" i="25"/>
  <c r="DY22" i="25"/>
  <c r="DY30" i="25"/>
  <c r="DY24" i="25"/>
  <c r="DY31" i="25"/>
  <c r="DY29" i="25"/>
  <c r="DY23" i="25"/>
  <c r="M38" i="31" l="1"/>
  <c r="S38" i="31"/>
  <c r="Q38" i="31" l="1"/>
  <c r="D12" i="31" l="1"/>
  <c r="G12" i="31" s="1"/>
  <c r="K25" i="31"/>
  <c r="V24" i="31" s="1"/>
  <c r="O17" i="31"/>
  <c r="K49" i="31"/>
  <c r="V48" i="31" s="1"/>
  <c r="O19" i="31"/>
  <c r="K13" i="31"/>
  <c r="O16" i="31"/>
  <c r="K37" i="31"/>
  <c r="V36" i="31" s="1"/>
  <c r="O18" i="31"/>
  <c r="K14" i="31"/>
  <c r="V13" i="31" s="1"/>
  <c r="K19" i="31"/>
  <c r="V18" i="31" s="1"/>
  <c r="K26" i="31"/>
  <c r="V25" i="31" s="1"/>
  <c r="K21" i="31"/>
  <c r="V20" i="31" s="1"/>
  <c r="K28" i="31"/>
  <c r="V27" i="31" s="1"/>
  <c r="K29" i="31"/>
  <c r="V28" i="31" s="1"/>
  <c r="K23" i="31"/>
  <c r="V22" i="31" s="1"/>
  <c r="K74" i="31"/>
  <c r="V73" i="31" s="1"/>
  <c r="K75" i="31"/>
  <c r="V74" i="31" s="1"/>
  <c r="K64" i="31"/>
  <c r="V63" i="31" s="1"/>
  <c r="K43" i="31"/>
  <c r="V42" i="31" s="1"/>
  <c r="K109" i="31"/>
  <c r="V108" i="31" s="1"/>
  <c r="K88" i="31"/>
  <c r="V87" i="31" s="1"/>
  <c r="K110" i="31"/>
  <c r="V109" i="31" s="1"/>
  <c r="K67" i="31"/>
  <c r="V66" i="31" s="1"/>
  <c r="K45" i="31"/>
  <c r="V44" i="31" s="1"/>
  <c r="K111" i="31"/>
  <c r="V110" i="31" s="1"/>
  <c r="K101" i="31"/>
  <c r="V100" i="31" s="1"/>
  <c r="K46" i="31"/>
  <c r="V45" i="31" s="1"/>
  <c r="K35" i="31"/>
  <c r="V34" i="31" s="1"/>
  <c r="K113" i="31"/>
  <c r="V112" i="31" s="1"/>
  <c r="K157" i="31"/>
  <c r="V156" i="31" s="1"/>
  <c r="K47" i="31"/>
  <c r="V46" i="31" s="1"/>
  <c r="K147" i="31"/>
  <c r="V146" i="31" s="1"/>
  <c r="K136" i="31"/>
  <c r="V135" i="31" s="1"/>
  <c r="K81" i="31"/>
  <c r="V80" i="31" s="1"/>
  <c r="K170" i="31"/>
  <c r="V169" i="31" s="1"/>
  <c r="K138" i="31"/>
  <c r="V137" i="31" s="1"/>
  <c r="K93" i="31"/>
  <c r="V92" i="31" s="1"/>
  <c r="K127" i="31"/>
  <c r="V126" i="31" s="1"/>
  <c r="K137" i="31"/>
  <c r="V136" i="31" s="1"/>
  <c r="K115" i="31"/>
  <c r="V114" i="31" s="1"/>
  <c r="K15" i="31"/>
  <c r="V14" i="31" s="1"/>
  <c r="K18" i="31"/>
  <c r="V17" i="31" s="1"/>
  <c r="K20" i="31"/>
  <c r="V19" i="31" s="1"/>
  <c r="K27" i="31"/>
  <c r="V26" i="31" s="1"/>
  <c r="K39" i="31"/>
  <c r="V38" i="31" s="1"/>
  <c r="K40" i="31"/>
  <c r="V39" i="31" s="1"/>
  <c r="K63" i="31"/>
  <c r="V62" i="31" s="1"/>
  <c r="K52" i="31"/>
  <c r="V51" i="31" s="1"/>
  <c r="K86" i="31"/>
  <c r="V85" i="31" s="1"/>
  <c r="K97" i="31"/>
  <c r="V96" i="31" s="1"/>
  <c r="K54" i="31"/>
  <c r="V53" i="31" s="1"/>
  <c r="K65" i="31"/>
  <c r="V64" i="31" s="1"/>
  <c r="K66" i="31"/>
  <c r="V65" i="31" s="1"/>
  <c r="K44" i="31"/>
  <c r="V43" i="31" s="1"/>
  <c r="K34" i="31"/>
  <c r="V33" i="31" s="1"/>
  <c r="K56" i="31"/>
  <c r="V55" i="31" s="1"/>
  <c r="K89" i="31"/>
  <c r="V88" i="31" s="1"/>
  <c r="K134" i="31"/>
  <c r="V133" i="31" s="1"/>
  <c r="K79" i="31"/>
  <c r="V78" i="31" s="1"/>
  <c r="K58" i="31"/>
  <c r="V57" i="31" s="1"/>
  <c r="K36" i="31"/>
  <c r="V35" i="31" s="1"/>
  <c r="K80" i="31"/>
  <c r="V79" i="31" s="1"/>
  <c r="K92" i="31"/>
  <c r="V91" i="31" s="1"/>
  <c r="K59" i="31"/>
  <c r="V58" i="31" s="1"/>
  <c r="K70" i="31"/>
  <c r="V69" i="31" s="1"/>
  <c r="K193" i="31"/>
  <c r="V192" i="31" s="1"/>
  <c r="K60" i="31"/>
  <c r="V59" i="31" s="1"/>
  <c r="K83" i="31"/>
  <c r="V82" i="31" s="1"/>
  <c r="K181" i="31"/>
  <c r="V180" i="31" s="1"/>
  <c r="K72" i="31"/>
  <c r="V71" i="31" s="1"/>
  <c r="K160" i="31"/>
  <c r="V159" i="31" s="1"/>
  <c r="K148" i="31"/>
  <c r="V147" i="31" s="1"/>
  <c r="K16" i="31"/>
  <c r="V15" i="31" s="1"/>
  <c r="K50" i="31"/>
  <c r="V49" i="31" s="1"/>
  <c r="K22" i="31"/>
  <c r="V21" i="31" s="1"/>
  <c r="K51" i="31"/>
  <c r="V50" i="31" s="1"/>
  <c r="K41" i="31"/>
  <c r="V40" i="31" s="1"/>
  <c r="K24" i="31"/>
  <c r="V23" i="31" s="1"/>
  <c r="K53" i="31"/>
  <c r="V52" i="31" s="1"/>
  <c r="K42" i="31"/>
  <c r="V41" i="31" s="1"/>
  <c r="K87" i="31"/>
  <c r="V86" i="31" s="1"/>
  <c r="K32" i="31"/>
  <c r="V31" i="31" s="1"/>
  <c r="K99" i="31"/>
  <c r="V98" i="31" s="1"/>
  <c r="K33" i="31"/>
  <c r="V32" i="31" s="1"/>
  <c r="K122" i="31"/>
  <c r="V121" i="31" s="1"/>
  <c r="K133" i="31"/>
  <c r="V132" i="31" s="1"/>
  <c r="K145" i="31"/>
  <c r="V144" i="31" s="1"/>
  <c r="K123" i="31"/>
  <c r="V122" i="31" s="1"/>
  <c r="K68" i="31"/>
  <c r="V67" i="31" s="1"/>
  <c r="K91" i="31"/>
  <c r="V90" i="31" s="1"/>
  <c r="K69" i="31"/>
  <c r="V68" i="31" s="1"/>
  <c r="K124" i="31"/>
  <c r="V123" i="31" s="1"/>
  <c r="K114" i="31"/>
  <c r="V113" i="31" s="1"/>
  <c r="K125" i="31"/>
  <c r="V124" i="31" s="1"/>
  <c r="K48" i="31"/>
  <c r="V47" i="31" s="1"/>
  <c r="K149" i="31"/>
  <c r="V148" i="31" s="1"/>
  <c r="K104" i="31"/>
  <c r="V103" i="31" s="1"/>
  <c r="K94" i="31"/>
  <c r="V93" i="31" s="1"/>
  <c r="K71" i="31"/>
  <c r="V70" i="31" s="1"/>
  <c r="K116" i="31"/>
  <c r="V115" i="31" s="1"/>
  <c r="K82" i="31"/>
  <c r="V81" i="31" s="1"/>
  <c r="K100" i="31"/>
  <c r="V99" i="31" s="1"/>
  <c r="K17" i="31"/>
  <c r="V16" i="31" s="1"/>
  <c r="K38" i="31"/>
  <c r="V37" i="31" s="1"/>
  <c r="K61" i="31"/>
  <c r="V60" i="31" s="1"/>
  <c r="O20" i="31"/>
  <c r="K73" i="31"/>
  <c r="V72" i="31" s="1"/>
  <c r="K62" i="31"/>
  <c r="V61" i="31" s="1"/>
  <c r="K30" i="31"/>
  <c r="V29" i="31" s="1"/>
  <c r="K85" i="31"/>
  <c r="V84" i="31" s="1"/>
  <c r="K31" i="31"/>
  <c r="V30" i="31" s="1"/>
  <c r="K76" i="31"/>
  <c r="V75" i="31" s="1"/>
  <c r="K98" i="31"/>
  <c r="V97" i="31" s="1"/>
  <c r="K121" i="31"/>
  <c r="V120" i="31" s="1"/>
  <c r="K77" i="31"/>
  <c r="V76" i="31" s="1"/>
  <c r="K55" i="31"/>
  <c r="V54" i="31" s="1"/>
  <c r="K78" i="31"/>
  <c r="V77" i="31" s="1"/>
  <c r="K90" i="31"/>
  <c r="V89" i="31" s="1"/>
  <c r="K112" i="31"/>
  <c r="V111" i="31" s="1"/>
  <c r="K57" i="31"/>
  <c r="V56" i="31" s="1"/>
  <c r="K102" i="31"/>
  <c r="V101" i="31" s="1"/>
  <c r="K146" i="31"/>
  <c r="V145" i="31" s="1"/>
  <c r="K135" i="31"/>
  <c r="V134" i="31" s="1"/>
  <c r="K169" i="31"/>
  <c r="V168" i="31" s="1"/>
  <c r="K103" i="31"/>
  <c r="V102" i="31" s="1"/>
  <c r="K158" i="31"/>
  <c r="V157" i="31" s="1"/>
  <c r="K105" i="31"/>
  <c r="V104" i="31" s="1"/>
  <c r="K182" i="31"/>
  <c r="V181" i="31" s="1"/>
  <c r="K126" i="31"/>
  <c r="V125" i="31" s="1"/>
  <c r="K171" i="31"/>
  <c r="V170" i="31" s="1"/>
  <c r="K159" i="31"/>
  <c r="V158" i="31" s="1"/>
  <c r="O21" i="31" l="1"/>
  <c r="K84" i="31"/>
  <c r="V83" i="31" s="1"/>
  <c r="K205" i="31"/>
  <c r="V204" i="31" s="1"/>
  <c r="K139" i="31"/>
  <c r="V138" i="31" s="1"/>
  <c r="K117" i="31"/>
  <c r="V116" i="31" s="1"/>
  <c r="K150" i="31"/>
  <c r="V149" i="31" s="1"/>
  <c r="K183" i="31"/>
  <c r="V182" i="31" s="1"/>
  <c r="K161" i="31"/>
  <c r="V160" i="31" s="1"/>
  <c r="K106" i="31"/>
  <c r="V105" i="31" s="1"/>
  <c r="K128" i="31"/>
  <c r="V127" i="31" s="1"/>
  <c r="K172" i="31"/>
  <c r="V171" i="31" s="1"/>
  <c r="K194" i="31"/>
  <c r="V193" i="31" s="1"/>
  <c r="K95" i="31"/>
  <c r="V94" i="31" s="1"/>
  <c r="V12" i="31"/>
  <c r="K4" i="31"/>
  <c r="K5" i="31"/>
  <c r="M8" i="31" s="1"/>
  <c r="O22" i="31" l="1"/>
  <c r="K96" i="31"/>
  <c r="V95" i="31" s="1"/>
  <c r="K217" i="31"/>
  <c r="V216" i="31" s="1"/>
  <c r="K195" i="31"/>
  <c r="V194" i="31" s="1"/>
  <c r="K173" i="31"/>
  <c r="V172" i="31" s="1"/>
  <c r="K151" i="31"/>
  <c r="V150" i="31" s="1"/>
  <c r="K118" i="31"/>
  <c r="V117" i="31" s="1"/>
  <c r="K140" i="31"/>
  <c r="V139" i="31" s="1"/>
  <c r="K206" i="31"/>
  <c r="V205" i="31" s="1"/>
  <c r="K184" i="31"/>
  <c r="V183" i="31" s="1"/>
  <c r="K162" i="31"/>
  <c r="V161" i="31" s="1"/>
  <c r="K129" i="31"/>
  <c r="V128" i="31" s="1"/>
  <c r="K107" i="31"/>
  <c r="V106" i="31" s="1"/>
  <c r="K6" i="31"/>
  <c r="B5" i="31" s="1"/>
  <c r="K3" i="25"/>
  <c r="O23" i="31" l="1"/>
  <c r="K108" i="31"/>
  <c r="V107" i="31" s="1"/>
  <c r="K141" i="31"/>
  <c r="V140" i="31" s="1"/>
  <c r="K119" i="31"/>
  <c r="V118" i="31" s="1"/>
  <c r="K152" i="31"/>
  <c r="V151" i="31" s="1"/>
  <c r="K174" i="31"/>
  <c r="V173" i="31" s="1"/>
  <c r="K196" i="31"/>
  <c r="V195" i="31" s="1"/>
  <c r="K218" i="31"/>
  <c r="V217" i="31" s="1"/>
  <c r="K130" i="31"/>
  <c r="V129" i="31" s="1"/>
  <c r="K163" i="31"/>
  <c r="V162" i="31" s="1"/>
  <c r="K185" i="31"/>
  <c r="V184" i="31" s="1"/>
  <c r="K207" i="31"/>
  <c r="V206" i="31" s="1"/>
  <c r="K229" i="31"/>
  <c r="V228" i="31" s="1"/>
  <c r="B5" i="25"/>
  <c r="G9" i="25"/>
  <c r="K120" i="31" l="1"/>
  <c r="V119" i="31" s="1"/>
  <c r="K219" i="31"/>
  <c r="V218" i="31" s="1"/>
  <c r="K197" i="31"/>
  <c r="V196" i="31" s="1"/>
  <c r="K175" i="31"/>
  <c r="V174" i="31" s="1"/>
  <c r="K153" i="31"/>
  <c r="V152" i="31" s="1"/>
  <c r="K142" i="31"/>
  <c r="V141" i="31" s="1"/>
  <c r="K230" i="31"/>
  <c r="V229" i="31" s="1"/>
  <c r="K208" i="31"/>
  <c r="V207" i="31" s="1"/>
  <c r="K186" i="31"/>
  <c r="V185" i="31" s="1"/>
  <c r="K164" i="31"/>
  <c r="V163" i="31" s="1"/>
  <c r="K131" i="31"/>
  <c r="V130" i="31" s="1"/>
  <c r="F253" i="31"/>
  <c r="K241" i="31"/>
  <c r="V240" i="31" s="1"/>
  <c r="F254" i="31"/>
  <c r="K242" i="31"/>
  <c r="V241" i="31" s="1"/>
  <c r="B5" i="28"/>
  <c r="B5" i="66"/>
  <c r="B4" i="31"/>
  <c r="K132" i="31" l="1"/>
  <c r="V131" i="31" s="1"/>
  <c r="K143" i="31"/>
  <c r="V142" i="31" s="1"/>
  <c r="K154" i="31"/>
  <c r="V153" i="31" s="1"/>
  <c r="K176" i="31"/>
  <c r="V175" i="31" s="1"/>
  <c r="K198" i="31"/>
  <c r="V197" i="31" s="1"/>
  <c r="K220" i="31"/>
  <c r="V219" i="31" s="1"/>
  <c r="K165" i="31"/>
  <c r="V164" i="31" s="1"/>
  <c r="K187" i="31"/>
  <c r="V186" i="31" s="1"/>
  <c r="K209" i="31"/>
  <c r="V208" i="31" s="1"/>
  <c r="K231" i="31"/>
  <c r="V230" i="31" s="1"/>
  <c r="F255" i="31"/>
  <c r="K243" i="31"/>
  <c r="V242" i="31" s="1"/>
  <c r="K254" i="31"/>
  <c r="F266" i="31"/>
  <c r="K253" i="31"/>
  <c r="F265" i="31"/>
  <c r="E13" i="25"/>
  <c r="E17" i="25"/>
  <c r="E14" i="25"/>
  <c r="E16" i="25"/>
  <c r="E15" i="25"/>
  <c r="M18" i="31" l="1"/>
  <c r="S18" i="31"/>
  <c r="S19" i="31"/>
  <c r="M21" i="31"/>
  <c r="S21" i="31"/>
  <c r="M19" i="31"/>
  <c r="M16" i="31"/>
  <c r="M17" i="31"/>
  <c r="S20" i="31"/>
  <c r="S22" i="31"/>
  <c r="S17" i="31"/>
  <c r="S23" i="31"/>
  <c r="M20" i="31"/>
  <c r="S16" i="31"/>
  <c r="K144" i="31"/>
  <c r="V143" i="31" s="1"/>
  <c r="K232" i="31"/>
  <c r="V231" i="31" s="1"/>
  <c r="K210" i="31"/>
  <c r="V209" i="31" s="1"/>
  <c r="K188" i="31"/>
  <c r="V187" i="31" s="1"/>
  <c r="K166" i="31"/>
  <c r="V165" i="31" s="1"/>
  <c r="F256" i="31"/>
  <c r="K244" i="31"/>
  <c r="V243" i="31" s="1"/>
  <c r="K221" i="31"/>
  <c r="V220" i="31" s="1"/>
  <c r="K199" i="31"/>
  <c r="V198" i="31" s="1"/>
  <c r="K177" i="31"/>
  <c r="V176" i="31" s="1"/>
  <c r="K155" i="31"/>
  <c r="V154" i="31" s="1"/>
  <c r="K265" i="31"/>
  <c r="V264" i="31" s="1"/>
  <c r="V252" i="31"/>
  <c r="K266" i="31"/>
  <c r="V265" i="31" s="1"/>
  <c r="V253" i="31"/>
  <c r="K255" i="31"/>
  <c r="F267" i="31"/>
  <c r="E18" i="25"/>
  <c r="S25" i="31" l="1"/>
  <c r="S24" i="31"/>
  <c r="Q19" i="31"/>
  <c r="Q21" i="31"/>
  <c r="Q17" i="31"/>
  <c r="Q18" i="31"/>
  <c r="Q16" i="31"/>
  <c r="Q20" i="31"/>
  <c r="K156" i="31"/>
  <c r="V155" i="31" s="1"/>
  <c r="K178" i="31"/>
  <c r="V177" i="31" s="1"/>
  <c r="K200" i="31"/>
  <c r="V199" i="31" s="1"/>
  <c r="K222" i="31"/>
  <c r="V221" i="31" s="1"/>
  <c r="F257" i="31"/>
  <c r="K245" i="31"/>
  <c r="V244" i="31" s="1"/>
  <c r="K167" i="31"/>
  <c r="V166" i="31" s="1"/>
  <c r="K189" i="31"/>
  <c r="V188" i="31" s="1"/>
  <c r="K211" i="31"/>
  <c r="V210" i="31" s="1"/>
  <c r="K233" i="31"/>
  <c r="V232" i="31" s="1"/>
  <c r="K267" i="31"/>
  <c r="V266" i="31" s="1"/>
  <c r="V254" i="31"/>
  <c r="K256" i="31"/>
  <c r="F268" i="31"/>
  <c r="E19" i="25"/>
  <c r="S26" i="31" l="1"/>
  <c r="M22" i="31"/>
  <c r="K234" i="31"/>
  <c r="V233" i="31" s="1"/>
  <c r="K212" i="31"/>
  <c r="V211" i="31" s="1"/>
  <c r="K190" i="31"/>
  <c r="V189" i="31" s="1"/>
  <c r="K168" i="31"/>
  <c r="V167" i="31" s="1"/>
  <c r="F258" i="31"/>
  <c r="K246" i="31"/>
  <c r="V245" i="31" s="1"/>
  <c r="K223" i="31"/>
  <c r="V222" i="31" s="1"/>
  <c r="K201" i="31"/>
  <c r="V200" i="31" s="1"/>
  <c r="K179" i="31"/>
  <c r="V178" i="31" s="1"/>
  <c r="K268" i="31"/>
  <c r="V267" i="31" s="1"/>
  <c r="V255" i="31"/>
  <c r="K257" i="31"/>
  <c r="F269" i="31"/>
  <c r="E20" i="25"/>
  <c r="M23" i="31" l="1"/>
  <c r="S28" i="31"/>
  <c r="Q22" i="31"/>
  <c r="K180" i="31"/>
  <c r="V179" i="31" s="1"/>
  <c r="K191" i="31"/>
  <c r="V190" i="31" s="1"/>
  <c r="K213" i="31"/>
  <c r="V212" i="31" s="1"/>
  <c r="K235" i="31"/>
  <c r="V234" i="31" s="1"/>
  <c r="K202" i="31"/>
  <c r="V201" i="31" s="1"/>
  <c r="K224" i="31"/>
  <c r="V223" i="31" s="1"/>
  <c r="F259" i="31"/>
  <c r="K247" i="31"/>
  <c r="V246" i="31" s="1"/>
  <c r="K269" i="31"/>
  <c r="V268" i="31" s="1"/>
  <c r="V256" i="31"/>
  <c r="K258" i="31"/>
  <c r="F270" i="31"/>
  <c r="F10" i="31"/>
  <c r="E21" i="25"/>
  <c r="S29" i="31" l="1"/>
  <c r="M24" i="31"/>
  <c r="S27" i="31"/>
  <c r="C254" i="31"/>
  <c r="C266" i="31" s="1"/>
  <c r="Q23" i="31"/>
  <c r="K192" i="31"/>
  <c r="V191" i="31" s="1"/>
  <c r="S30" i="31" s="1"/>
  <c r="K236" i="31"/>
  <c r="V235" i="31" s="1"/>
  <c r="K214" i="31"/>
  <c r="V213" i="31" s="1"/>
  <c r="F260" i="31"/>
  <c r="K248" i="31"/>
  <c r="V247" i="31" s="1"/>
  <c r="K225" i="31"/>
  <c r="V224" i="31" s="1"/>
  <c r="K203" i="31"/>
  <c r="V202" i="31" s="1"/>
  <c r="K270" i="31"/>
  <c r="V269" i="31" s="1"/>
  <c r="V257" i="31"/>
  <c r="K259" i="31"/>
  <c r="F271" i="31"/>
  <c r="F8" i="31"/>
  <c r="E22" i="25"/>
  <c r="M25" i="31" l="1"/>
  <c r="C255" i="31"/>
  <c r="C267" i="31" s="1"/>
  <c r="K204" i="31"/>
  <c r="V203" i="31" s="1"/>
  <c r="K226" i="31"/>
  <c r="V225" i="31" s="1"/>
  <c r="F261" i="31"/>
  <c r="K249" i="31"/>
  <c r="V248" i="31" s="1"/>
  <c r="K215" i="31"/>
  <c r="V214" i="31" s="1"/>
  <c r="K237" i="31"/>
  <c r="V236" i="31" s="1"/>
  <c r="K271" i="31"/>
  <c r="V270" i="31" s="1"/>
  <c r="V258" i="31"/>
  <c r="K260" i="31"/>
  <c r="F272" i="31"/>
  <c r="F7" i="31"/>
  <c r="E23" i="25"/>
  <c r="C257" i="31" l="1"/>
  <c r="C269" i="31" s="1"/>
  <c r="M26" i="31"/>
  <c r="C256" i="31"/>
  <c r="C268" i="31" s="1"/>
  <c r="S31" i="31"/>
  <c r="K216" i="31"/>
  <c r="V215" i="31" s="1"/>
  <c r="F262" i="31"/>
  <c r="K250" i="31"/>
  <c r="V249" i="31" s="1"/>
  <c r="K227" i="31"/>
  <c r="V226" i="31" s="1"/>
  <c r="K238" i="31"/>
  <c r="V237" i="31" s="1"/>
  <c r="K272" i="31"/>
  <c r="V271" i="31" s="1"/>
  <c r="V259" i="31"/>
  <c r="K261" i="31"/>
  <c r="F273" i="31"/>
  <c r="E24" i="25"/>
  <c r="M27" i="31" l="1"/>
  <c r="K228" i="31"/>
  <c r="V227" i="31" s="1"/>
  <c r="K239" i="31"/>
  <c r="V238" i="31" s="1"/>
  <c r="F263" i="31"/>
  <c r="K251" i="31"/>
  <c r="V250" i="31" s="1"/>
  <c r="K273" i="31"/>
  <c r="V272" i="31" s="1"/>
  <c r="V260" i="31"/>
  <c r="K262" i="31"/>
  <c r="F274" i="31"/>
  <c r="E25" i="25"/>
  <c r="C258" i="31" l="1"/>
  <c r="C270" i="31" s="1"/>
  <c r="M28" i="31"/>
  <c r="C260" i="31"/>
  <c r="C272" i="31" s="1"/>
  <c r="F264" i="31"/>
  <c r="K252" i="31"/>
  <c r="V251" i="31" s="1"/>
  <c r="K240" i="31"/>
  <c r="V239" i="31" s="1"/>
  <c r="K274" i="31"/>
  <c r="V273" i="31" s="1"/>
  <c r="V261" i="31"/>
  <c r="K263" i="31"/>
  <c r="F275" i="31"/>
  <c r="E26" i="25"/>
  <c r="O31" i="31" l="1"/>
  <c r="O27" i="31"/>
  <c r="Q27" i="31" s="1"/>
  <c r="O28" i="31"/>
  <c r="Q28" i="31" s="1"/>
  <c r="O30" i="31"/>
  <c r="O25" i="31"/>
  <c r="O26" i="31"/>
  <c r="Q26" i="31" s="1"/>
  <c r="O29" i="31"/>
  <c r="O24" i="31"/>
  <c r="Q24" i="31" s="1"/>
  <c r="O32" i="31"/>
  <c r="O33" i="31"/>
  <c r="O34" i="31"/>
  <c r="O35" i="31"/>
  <c r="O36" i="31"/>
  <c r="M29" i="31"/>
  <c r="C259" i="31"/>
  <c r="C271" i="31" s="1"/>
  <c r="K275" i="31"/>
  <c r="V274" i="31" s="1"/>
  <c r="V262" i="31"/>
  <c r="K264" i="31"/>
  <c r="F276" i="31"/>
  <c r="D271" i="31" s="1"/>
  <c r="N38" i="31" s="1"/>
  <c r="C10" i="31"/>
  <c r="E27" i="25"/>
  <c r="D275" i="31" l="1"/>
  <c r="D273" i="31"/>
  <c r="E50" i="25"/>
  <c r="R38" i="31"/>
  <c r="P38" i="31"/>
  <c r="M30" i="31"/>
  <c r="Q29" i="31"/>
  <c r="Q25" i="31"/>
  <c r="D265" i="31"/>
  <c r="D267" i="31"/>
  <c r="E267" i="31" s="1"/>
  <c r="G267" i="31" s="1"/>
  <c r="D266" i="31"/>
  <c r="E266" i="31" s="1"/>
  <c r="G266" i="31" s="1"/>
  <c r="D268" i="31"/>
  <c r="E268" i="31" s="1"/>
  <c r="G268" i="31" s="1"/>
  <c r="O37" i="31"/>
  <c r="D269" i="31"/>
  <c r="E269" i="31" s="1"/>
  <c r="G269" i="31" s="1"/>
  <c r="E271" i="31"/>
  <c r="G271" i="31" s="1"/>
  <c r="D270" i="31"/>
  <c r="C262" i="31"/>
  <c r="C274" i="31" s="1"/>
  <c r="D274" i="31"/>
  <c r="D272" i="31"/>
  <c r="E272" i="31" s="1"/>
  <c r="G272" i="31" s="1"/>
  <c r="K276" i="31"/>
  <c r="V275" i="31" s="1"/>
  <c r="D276" i="31"/>
  <c r="V263" i="31"/>
  <c r="E28" i="25"/>
  <c r="C8" i="31"/>
  <c r="E29" i="25"/>
  <c r="C7" i="31"/>
  <c r="E274" i="31" l="1"/>
  <c r="G274" i="31" s="1"/>
  <c r="E54" i="25"/>
  <c r="E60" i="25"/>
  <c r="N37" i="31"/>
  <c r="U37" i="31"/>
  <c r="E270" i="31"/>
  <c r="G270" i="31" s="1"/>
  <c r="M32" i="31"/>
  <c r="C261" i="31"/>
  <c r="Q30" i="31"/>
  <c r="M31" i="31"/>
  <c r="E30" i="25"/>
  <c r="M33" i="31" l="1"/>
  <c r="Q31" i="31"/>
  <c r="C273" i="31"/>
  <c r="E273" i="31" s="1"/>
  <c r="G273" i="31" s="1"/>
  <c r="Q32" i="31"/>
  <c r="C263" i="31"/>
  <c r="R37" i="31"/>
  <c r="E31" i="25"/>
  <c r="E32" i="25"/>
  <c r="M34" i="31" l="1"/>
  <c r="C275" i="31"/>
  <c r="E275" i="31" s="1"/>
  <c r="G275" i="31" s="1"/>
  <c r="Q33" i="31"/>
  <c r="M35" i="31"/>
  <c r="C253" i="31"/>
  <c r="C264" i="31"/>
  <c r="E33" i="25"/>
  <c r="M36" i="31" l="1"/>
  <c r="C265" i="31"/>
  <c r="Q34" i="31"/>
  <c r="Q35" i="31"/>
  <c r="C276" i="31"/>
  <c r="E276" i="31" l="1"/>
  <c r="G276" i="31" s="1"/>
  <c r="S32" i="31"/>
  <c r="S33" i="31"/>
  <c r="S34" i="31"/>
  <c r="S36" i="31"/>
  <c r="S35" i="31"/>
  <c r="S37" i="31"/>
  <c r="E265" i="31"/>
  <c r="G265" i="31" s="1"/>
  <c r="M37" i="31"/>
  <c r="Q36" i="31"/>
  <c r="Q37" i="31" l="1"/>
  <c r="P37" i="31"/>
  <c r="FE13" i="25" l="1"/>
  <c r="FE14" i="25"/>
  <c r="FE15" i="25"/>
  <c r="FE16" i="25"/>
  <c r="FE17" i="25"/>
  <c r="FE18" i="25"/>
  <c r="FE19" i="25"/>
  <c r="FE20" i="25"/>
  <c r="FE21" i="25"/>
  <c r="FE22" i="25"/>
  <c r="FE23" i="25"/>
  <c r="FE24" i="25"/>
  <c r="FE25" i="25"/>
  <c r="FE26" i="25"/>
  <c r="FE27" i="25"/>
  <c r="FE28" i="25"/>
  <c r="FE29" i="25"/>
  <c r="FE30" i="25"/>
  <c r="FE31" i="25"/>
  <c r="FE32" i="25"/>
  <c r="FE33" i="25"/>
  <c r="FE35" i="25"/>
  <c r="FE34" i="25"/>
  <c r="BN19" i="25" l="1"/>
  <c r="BN16" i="25"/>
  <c r="BN13" i="25"/>
  <c r="BN33" i="25"/>
  <c r="BN34" i="25"/>
  <c r="BN14" i="25"/>
  <c r="BN35" i="25"/>
  <c r="BN18" i="25"/>
  <c r="BN15" i="25"/>
  <c r="EH15" i="25" s="1"/>
  <c r="BN22" i="25"/>
  <c r="BN20" i="25"/>
  <c r="BN17" i="25"/>
  <c r="BN21" i="25"/>
  <c r="AX34" i="25" l="1"/>
  <c r="AX33" i="25"/>
  <c r="AX20" i="25"/>
  <c r="AX14" i="25"/>
  <c r="AX18" i="25"/>
  <c r="AX13" i="25"/>
  <c r="AX17" i="25"/>
  <c r="AX15" i="25"/>
  <c r="AX16" i="25"/>
  <c r="AX35" i="25"/>
  <c r="DW17" i="25"/>
  <c r="EH13" i="25"/>
  <c r="EH14" i="25"/>
  <c r="EH16" i="25"/>
  <c r="EH17" i="25"/>
  <c r="EH18" i="25"/>
  <c r="EH19" i="25"/>
  <c r="EH20" i="25"/>
  <c r="EH21" i="25"/>
  <c r="EH22" i="25"/>
  <c r="DW13" i="25"/>
  <c r="DW14" i="25"/>
  <c r="DW15" i="25"/>
  <c r="DW16" i="25"/>
  <c r="DW19" i="25"/>
  <c r="DW20" i="25"/>
  <c r="DW18" i="25"/>
  <c r="DW21" i="25"/>
  <c r="DW22" i="25"/>
  <c r="BN23" i="25"/>
  <c r="DR13" i="25" l="1"/>
  <c r="DR15" i="25"/>
  <c r="DR14" i="25"/>
  <c r="DR16" i="25"/>
  <c r="DR18" i="25"/>
  <c r="DR17" i="25"/>
  <c r="EH23" i="25"/>
  <c r="DS13" i="25"/>
  <c r="DS14" i="25"/>
  <c r="DS15" i="25"/>
  <c r="DS17" i="25"/>
  <c r="DS16" i="25"/>
  <c r="DS18" i="25"/>
  <c r="DW23" i="25" l="1"/>
  <c r="BN24" i="25"/>
  <c r="BN25" i="25"/>
  <c r="DW24" i="25"/>
  <c r="AX19" i="25" l="1"/>
  <c r="EH24" i="25"/>
  <c r="EH25" i="25"/>
  <c r="BP35" i="25"/>
  <c r="BP34" i="25"/>
  <c r="AX22" i="25"/>
  <c r="BN26" i="25"/>
  <c r="EH26" i="25" s="1"/>
  <c r="EJ14" i="25" l="1"/>
  <c r="FA14" i="25" s="1"/>
  <c r="C14" i="25" s="1"/>
  <c r="EJ13" i="25"/>
  <c r="FA13" i="25" s="1"/>
  <c r="C13" i="25" s="1"/>
  <c r="EJ16" i="25"/>
  <c r="FA16" i="25" s="1"/>
  <c r="C16" i="25" s="1"/>
  <c r="EJ17" i="25"/>
  <c r="FA17" i="25" s="1"/>
  <c r="C17" i="25" s="1"/>
  <c r="EJ18" i="25"/>
  <c r="FA18" i="25" s="1"/>
  <c r="C18" i="25" s="1"/>
  <c r="EJ21" i="25"/>
  <c r="EJ20" i="25"/>
  <c r="EJ22" i="25"/>
  <c r="EJ24" i="25"/>
  <c r="EJ26" i="25"/>
  <c r="EJ19" i="25"/>
  <c r="EJ23" i="25"/>
  <c r="EJ25" i="25"/>
  <c r="DW25" i="25"/>
  <c r="DS19" i="25"/>
  <c r="DS20" i="25"/>
  <c r="EJ15" i="25"/>
  <c r="FA15" i="25" s="1"/>
  <c r="C15" i="25" s="1"/>
  <c r="DR20" i="25"/>
  <c r="DR19" i="25"/>
  <c r="AX21" i="25"/>
  <c r="DS21" i="25"/>
  <c r="DW26" i="25"/>
  <c r="FA19" i="25" l="1"/>
  <c r="C19" i="25" s="1"/>
  <c r="D91" i="31" s="1"/>
  <c r="E91" i="31" s="1"/>
  <c r="FA20" i="25"/>
  <c r="C20" i="25" s="1"/>
  <c r="DS22" i="25"/>
  <c r="D81" i="31"/>
  <c r="E81" i="31" s="1"/>
  <c r="D73" i="31"/>
  <c r="D77" i="31"/>
  <c r="E77" i="31" s="1"/>
  <c r="D75" i="31"/>
  <c r="E75" i="31" s="1"/>
  <c r="D79" i="31"/>
  <c r="E79" i="31" s="1"/>
  <c r="D83" i="31"/>
  <c r="E83" i="31" s="1"/>
  <c r="D80" i="31"/>
  <c r="E80" i="31" s="1"/>
  <c r="D82" i="31"/>
  <c r="E82" i="31" s="1"/>
  <c r="D78" i="31"/>
  <c r="D76" i="31"/>
  <c r="E76" i="31" s="1"/>
  <c r="D74" i="31"/>
  <c r="E74" i="31" s="1"/>
  <c r="D84" i="31"/>
  <c r="E84" i="31" s="1"/>
  <c r="D64" i="31"/>
  <c r="E64" i="31" s="1"/>
  <c r="D71" i="31"/>
  <c r="E71" i="31" s="1"/>
  <c r="D69" i="31"/>
  <c r="E69" i="31" s="1"/>
  <c r="D62" i="31"/>
  <c r="E62" i="31" s="1"/>
  <c r="D65" i="31"/>
  <c r="E65" i="31" s="1"/>
  <c r="D72" i="31"/>
  <c r="E72" i="31" s="1"/>
  <c r="D63" i="31"/>
  <c r="E63" i="31" s="1"/>
  <c r="D66" i="31"/>
  <c r="D70" i="31"/>
  <c r="E70" i="31" s="1"/>
  <c r="D67" i="31"/>
  <c r="E67" i="31" s="1"/>
  <c r="D68" i="31"/>
  <c r="E68" i="31" s="1"/>
  <c r="D61" i="31"/>
  <c r="D50" i="31"/>
  <c r="E50" i="31" s="1"/>
  <c r="D54" i="31"/>
  <c r="D60" i="31"/>
  <c r="E60" i="31" s="1"/>
  <c r="D55" i="31"/>
  <c r="E55" i="31" s="1"/>
  <c r="D58" i="31"/>
  <c r="E58" i="31" s="1"/>
  <c r="D51" i="31"/>
  <c r="E51" i="31" s="1"/>
  <c r="D49" i="31"/>
  <c r="D53" i="31"/>
  <c r="E53" i="31" s="1"/>
  <c r="D57" i="31"/>
  <c r="E57" i="31" s="1"/>
  <c r="D52" i="31"/>
  <c r="E52" i="31" s="1"/>
  <c r="D59" i="31"/>
  <c r="E59" i="31" s="1"/>
  <c r="D56" i="31"/>
  <c r="E56" i="31" s="1"/>
  <c r="DR22" i="25"/>
  <c r="D19" i="31"/>
  <c r="E19" i="31" s="1"/>
  <c r="D18" i="31"/>
  <c r="D20" i="31"/>
  <c r="E20" i="31" s="1"/>
  <c r="D22" i="31"/>
  <c r="E22" i="31" s="1"/>
  <c r="D16" i="31"/>
  <c r="E16" i="31" s="1"/>
  <c r="D24" i="31"/>
  <c r="E24" i="31" s="1"/>
  <c r="D17" i="31"/>
  <c r="E17" i="31" s="1"/>
  <c r="D21" i="31"/>
  <c r="E21" i="31" s="1"/>
  <c r="D13" i="31"/>
  <c r="D23" i="31"/>
  <c r="E23" i="31" s="1"/>
  <c r="D14" i="31"/>
  <c r="E14" i="31" s="1"/>
  <c r="D15" i="31"/>
  <c r="E15" i="31" s="1"/>
  <c r="BN27" i="25"/>
  <c r="D32" i="31"/>
  <c r="E32" i="31" s="1"/>
  <c r="D33" i="31"/>
  <c r="E33" i="31" s="1"/>
  <c r="D34" i="31"/>
  <c r="E34" i="31" s="1"/>
  <c r="D36" i="31"/>
  <c r="E36" i="31" s="1"/>
  <c r="D26" i="31"/>
  <c r="E26" i="31" s="1"/>
  <c r="D25" i="31"/>
  <c r="D35" i="31"/>
  <c r="E35" i="31" s="1"/>
  <c r="D27" i="31"/>
  <c r="E27" i="31" s="1"/>
  <c r="D30" i="31"/>
  <c r="D28" i="31"/>
  <c r="E28" i="31" s="1"/>
  <c r="D29" i="31"/>
  <c r="E29" i="31" s="1"/>
  <c r="D31" i="31"/>
  <c r="E31" i="31" s="1"/>
  <c r="BN28" i="25"/>
  <c r="D38" i="31"/>
  <c r="E38" i="31" s="1"/>
  <c r="D44" i="31"/>
  <c r="E44" i="31" s="1"/>
  <c r="D43" i="31"/>
  <c r="E43" i="31" s="1"/>
  <c r="D46" i="31"/>
  <c r="E46" i="31" s="1"/>
  <c r="D39" i="31"/>
  <c r="E39" i="31" s="1"/>
  <c r="D40" i="31"/>
  <c r="E40" i="31" s="1"/>
  <c r="D41" i="31"/>
  <c r="E41" i="31" s="1"/>
  <c r="D47" i="31"/>
  <c r="E47" i="31" s="1"/>
  <c r="D48" i="31"/>
  <c r="E48" i="31" s="1"/>
  <c r="D45" i="31"/>
  <c r="E45" i="31" s="1"/>
  <c r="D37" i="31"/>
  <c r="D42" i="31"/>
  <c r="DS23" i="25"/>
  <c r="AX23" i="25"/>
  <c r="DR21" i="25"/>
  <c r="FA21" i="25" s="1"/>
  <c r="C21" i="25" s="1"/>
  <c r="G28" i="31" l="1"/>
  <c r="G24" i="31"/>
  <c r="G82" i="31"/>
  <c r="G80" i="31"/>
  <c r="G83" i="31"/>
  <c r="G55" i="31"/>
  <c r="G79" i="31"/>
  <c r="G84" i="31"/>
  <c r="G50" i="31"/>
  <c r="G75" i="31"/>
  <c r="G17" i="31"/>
  <c r="G48" i="31"/>
  <c r="G26" i="31"/>
  <c r="G77" i="31"/>
  <c r="G21" i="31"/>
  <c r="G76" i="31"/>
  <c r="G36" i="31"/>
  <c r="G60" i="31"/>
  <c r="G47" i="31"/>
  <c r="G40" i="31"/>
  <c r="G81" i="31"/>
  <c r="G27" i="31"/>
  <c r="G16" i="31"/>
  <c r="G41" i="31"/>
  <c r="G68" i="31"/>
  <c r="G34" i="31"/>
  <c r="G33" i="31"/>
  <c r="G32" i="31"/>
  <c r="G44" i="31"/>
  <c r="G52" i="31"/>
  <c r="G14" i="31"/>
  <c r="G53" i="31"/>
  <c r="G62" i="31"/>
  <c r="G64" i="31"/>
  <c r="G45" i="31"/>
  <c r="G35" i="31"/>
  <c r="G20" i="31"/>
  <c r="G19" i="31"/>
  <c r="G70" i="31"/>
  <c r="G56" i="31"/>
  <c r="G63" i="31"/>
  <c r="G72" i="31"/>
  <c r="G57" i="31"/>
  <c r="G31" i="31"/>
  <c r="G23" i="31"/>
  <c r="G69" i="31"/>
  <c r="G58" i="31"/>
  <c r="G74" i="31"/>
  <c r="G22" i="31"/>
  <c r="G39" i="31"/>
  <c r="G67" i="31"/>
  <c r="G46" i="31"/>
  <c r="G43" i="31"/>
  <c r="G59" i="31"/>
  <c r="G38" i="31"/>
  <c r="G15" i="31"/>
  <c r="G65" i="31"/>
  <c r="G29" i="31"/>
  <c r="G51" i="31"/>
  <c r="G71" i="31"/>
  <c r="G91" i="31"/>
  <c r="D96" i="31"/>
  <c r="E96" i="31" s="1"/>
  <c r="D95" i="31"/>
  <c r="E95" i="31" s="1"/>
  <c r="D90" i="31"/>
  <c r="D85" i="31"/>
  <c r="E85" i="31" s="1"/>
  <c r="D89" i="31"/>
  <c r="E89" i="31" s="1"/>
  <c r="D92" i="31"/>
  <c r="E92" i="31" s="1"/>
  <c r="D93" i="31"/>
  <c r="E93" i="31" s="1"/>
  <c r="D88" i="31"/>
  <c r="E88" i="31" s="1"/>
  <c r="D86" i="31"/>
  <c r="E86" i="31" s="1"/>
  <c r="D87" i="31"/>
  <c r="E87" i="31" s="1"/>
  <c r="D94" i="31"/>
  <c r="E94" i="31" s="1"/>
  <c r="FA22" i="25"/>
  <c r="C22" i="25" s="1"/>
  <c r="D121" i="31" s="1"/>
  <c r="E121" i="31" s="1"/>
  <c r="N18" i="31"/>
  <c r="E37" i="31"/>
  <c r="U17" i="31"/>
  <c r="E30" i="31"/>
  <c r="U20" i="31"/>
  <c r="E66" i="31"/>
  <c r="N16" i="31"/>
  <c r="E13" i="31"/>
  <c r="N21" i="31"/>
  <c r="E73" i="31"/>
  <c r="EH27" i="25"/>
  <c r="EH28" i="25"/>
  <c r="N17" i="31"/>
  <c r="E25" i="31"/>
  <c r="N19" i="31"/>
  <c r="E49" i="31"/>
  <c r="D116" i="31"/>
  <c r="E116" i="31" s="1"/>
  <c r="D114" i="31"/>
  <c r="D112" i="31"/>
  <c r="E112" i="31" s="1"/>
  <c r="D109" i="31"/>
  <c r="D111" i="31"/>
  <c r="E111" i="31" s="1"/>
  <c r="D113" i="31"/>
  <c r="E113" i="31" s="1"/>
  <c r="D110" i="31"/>
  <c r="E110" i="31" s="1"/>
  <c r="D115" i="31"/>
  <c r="E115" i="31" s="1"/>
  <c r="D117" i="31"/>
  <c r="E117" i="31" s="1"/>
  <c r="D118" i="31"/>
  <c r="E118" i="31" s="1"/>
  <c r="D119" i="31"/>
  <c r="E119" i="31" s="1"/>
  <c r="D120" i="31"/>
  <c r="E120" i="31" s="1"/>
  <c r="U16" i="31"/>
  <c r="E18" i="31"/>
  <c r="U19" i="31"/>
  <c r="E54" i="31"/>
  <c r="DR23" i="25"/>
  <c r="FA23" i="25" s="1"/>
  <c r="C23" i="25" s="1"/>
  <c r="DW27" i="25"/>
  <c r="U21" i="31"/>
  <c r="E78" i="31"/>
  <c r="D101" i="31"/>
  <c r="E101" i="31" s="1"/>
  <c r="D97" i="31"/>
  <c r="D99" i="31"/>
  <c r="E99" i="31" s="1"/>
  <c r="D105" i="31"/>
  <c r="E105" i="31" s="1"/>
  <c r="D103" i="31"/>
  <c r="E103" i="31" s="1"/>
  <c r="D100" i="31"/>
  <c r="E100" i="31" s="1"/>
  <c r="D104" i="31"/>
  <c r="E104" i="31" s="1"/>
  <c r="D98" i="31"/>
  <c r="E98" i="31" s="1"/>
  <c r="D102" i="31"/>
  <c r="D106" i="31"/>
  <c r="E106" i="31" s="1"/>
  <c r="D107" i="31"/>
  <c r="E107" i="31" s="1"/>
  <c r="D108" i="31"/>
  <c r="U18" i="31"/>
  <c r="E42" i="31"/>
  <c r="EJ28" i="25"/>
  <c r="EJ27" i="25"/>
  <c r="N20" i="31"/>
  <c r="E61" i="31"/>
  <c r="DW28" i="25"/>
  <c r="G16" i="25"/>
  <c r="G13" i="25"/>
  <c r="G17" i="25"/>
  <c r="G14" i="25"/>
  <c r="G18" i="25"/>
  <c r="G15" i="25"/>
  <c r="U22" i="31" l="1"/>
  <c r="G85" i="31"/>
  <c r="G101" i="31"/>
  <c r="G111" i="31"/>
  <c r="G89" i="31"/>
  <c r="G112" i="31"/>
  <c r="G96" i="31"/>
  <c r="G113" i="31"/>
  <c r="G42" i="31"/>
  <c r="G66" i="31"/>
  <c r="G95" i="31"/>
  <c r="G78" i="31"/>
  <c r="G54" i="31"/>
  <c r="G30" i="31"/>
  <c r="G18" i="31"/>
  <c r="G98" i="31"/>
  <c r="G119" i="31"/>
  <c r="G94" i="31"/>
  <c r="G87" i="31"/>
  <c r="G116" i="31"/>
  <c r="G107" i="31"/>
  <c r="G106" i="31"/>
  <c r="G104" i="31"/>
  <c r="G103" i="31"/>
  <c r="G117" i="31"/>
  <c r="E90" i="31"/>
  <c r="G86" i="31"/>
  <c r="G92" i="31"/>
  <c r="G100" i="31"/>
  <c r="G105" i="31"/>
  <c r="G88" i="31"/>
  <c r="G120" i="31"/>
  <c r="G118" i="31"/>
  <c r="G115" i="31"/>
  <c r="G99" i="31"/>
  <c r="G110" i="31"/>
  <c r="G93" i="31"/>
  <c r="N22" i="31"/>
  <c r="D122" i="31"/>
  <c r="E122" i="31" s="1"/>
  <c r="D124" i="31"/>
  <c r="E124" i="31" s="1"/>
  <c r="D127" i="31"/>
  <c r="E127" i="31" s="1"/>
  <c r="D125" i="31"/>
  <c r="E125" i="31" s="1"/>
  <c r="D126" i="31"/>
  <c r="E126" i="31" s="1"/>
  <c r="D123" i="31"/>
  <c r="E123" i="31" s="1"/>
  <c r="D132" i="31"/>
  <c r="E132" i="31" s="1"/>
  <c r="D131" i="31"/>
  <c r="E131" i="31" s="1"/>
  <c r="D129" i="31"/>
  <c r="E129" i="31" s="1"/>
  <c r="D130" i="31"/>
  <c r="E130" i="31" s="1"/>
  <c r="D128" i="31"/>
  <c r="E128" i="31" s="1"/>
  <c r="R21" i="31"/>
  <c r="P21" i="31"/>
  <c r="G49" i="31"/>
  <c r="G13" i="31"/>
  <c r="R19" i="31"/>
  <c r="P19" i="31"/>
  <c r="R16" i="31"/>
  <c r="P16" i="31"/>
  <c r="AX25" i="25"/>
  <c r="BN29" i="25"/>
  <c r="EH29" i="25" s="1"/>
  <c r="G25" i="31"/>
  <c r="R17" i="31"/>
  <c r="P17" i="31"/>
  <c r="E97" i="31"/>
  <c r="E109" i="31"/>
  <c r="N24" i="31"/>
  <c r="AX24" i="25"/>
  <c r="N23" i="31"/>
  <c r="E108" i="31"/>
  <c r="D134" i="31"/>
  <c r="E134" i="31" s="1"/>
  <c r="D135" i="31"/>
  <c r="E135" i="31" s="1"/>
  <c r="D138" i="31"/>
  <c r="D137" i="31"/>
  <c r="E137" i="31" s="1"/>
  <c r="D136" i="31"/>
  <c r="E136" i="31" s="1"/>
  <c r="D133" i="31"/>
  <c r="D139" i="31"/>
  <c r="E139" i="31" s="1"/>
  <c r="D140" i="31"/>
  <c r="E140" i="31" s="1"/>
  <c r="D141" i="31"/>
  <c r="E141" i="31" s="1"/>
  <c r="D142" i="31"/>
  <c r="E142" i="31" s="1"/>
  <c r="D143" i="31"/>
  <c r="E143" i="31" s="1"/>
  <c r="D144" i="31"/>
  <c r="E144" i="31" s="1"/>
  <c r="U24" i="31"/>
  <c r="E114" i="31"/>
  <c r="G37" i="31"/>
  <c r="G61" i="31"/>
  <c r="R18" i="31"/>
  <c r="P18" i="31"/>
  <c r="R20" i="31"/>
  <c r="P20" i="31"/>
  <c r="U23" i="31"/>
  <c r="E102" i="31"/>
  <c r="G121" i="31"/>
  <c r="G73" i="31"/>
  <c r="DW29" i="25"/>
  <c r="G21" i="25"/>
  <c r="G19" i="25"/>
  <c r="G20" i="25"/>
  <c r="G22" i="25"/>
  <c r="G127" i="31" l="1"/>
  <c r="G140" i="31"/>
  <c r="G128" i="31"/>
  <c r="G130" i="31"/>
  <c r="G102" i="31"/>
  <c r="G139" i="31"/>
  <c r="G129" i="31"/>
  <c r="G132" i="31"/>
  <c r="G137" i="31"/>
  <c r="G123" i="31"/>
  <c r="G136" i="31"/>
  <c r="G90" i="31"/>
  <c r="G134" i="31"/>
  <c r="G125" i="31"/>
  <c r="G124" i="31"/>
  <c r="G131" i="31"/>
  <c r="G108" i="31"/>
  <c r="G114" i="31"/>
  <c r="G122" i="31"/>
  <c r="R22" i="31"/>
  <c r="G135" i="31"/>
  <c r="G144" i="31"/>
  <c r="G143" i="31"/>
  <c r="G142" i="31"/>
  <c r="U25" i="31"/>
  <c r="G141" i="31"/>
  <c r="P22" i="31"/>
  <c r="N25" i="31"/>
  <c r="R23" i="31"/>
  <c r="P23" i="31"/>
  <c r="DS25" i="25"/>
  <c r="DS24" i="25"/>
  <c r="DR25" i="25"/>
  <c r="DR24" i="25"/>
  <c r="EJ29" i="25"/>
  <c r="R24" i="31"/>
  <c r="P24" i="31"/>
  <c r="G109" i="31"/>
  <c r="G97" i="31"/>
  <c r="E133" i="31"/>
  <c r="N26" i="31"/>
  <c r="E138" i="31"/>
  <c r="U26" i="31"/>
  <c r="G126" i="31"/>
  <c r="DW30" i="25"/>
  <c r="G23" i="25"/>
  <c r="P25" i="31" l="1"/>
  <c r="G138" i="31"/>
  <c r="R25" i="31"/>
  <c r="DW31" i="25"/>
  <c r="P26" i="31"/>
  <c r="R26" i="31"/>
  <c r="G133" i="31"/>
  <c r="FA24" i="25"/>
  <c r="C24" i="25" s="1"/>
  <c r="AX26" i="25"/>
  <c r="AX27" i="25"/>
  <c r="FA25" i="25"/>
  <c r="C25" i="25" s="1"/>
  <c r="DR27" i="25" l="1"/>
  <c r="DS27" i="25"/>
  <c r="DS26" i="25"/>
  <c r="DR26" i="25"/>
  <c r="D159" i="31"/>
  <c r="E159" i="31" s="1"/>
  <c r="D160" i="31"/>
  <c r="E160" i="31" s="1"/>
  <c r="D158" i="31"/>
  <c r="E158" i="31" s="1"/>
  <c r="D157" i="31"/>
  <c r="D161" i="31"/>
  <c r="E161" i="31" s="1"/>
  <c r="D162" i="31"/>
  <c r="D163" i="31"/>
  <c r="E163" i="31" s="1"/>
  <c r="D164" i="31"/>
  <c r="E164" i="31" s="1"/>
  <c r="D165" i="31"/>
  <c r="E165" i="31" s="1"/>
  <c r="D166" i="31"/>
  <c r="E166" i="31" s="1"/>
  <c r="D167" i="31"/>
  <c r="E167" i="31" s="1"/>
  <c r="D168" i="31"/>
  <c r="E168" i="31" s="1"/>
  <c r="D145" i="31"/>
  <c r="D148" i="31"/>
  <c r="E148" i="31" s="1"/>
  <c r="D149" i="31"/>
  <c r="E149" i="31" s="1"/>
  <c r="D147" i="31"/>
  <c r="E147" i="31" s="1"/>
  <c r="D146" i="31"/>
  <c r="E146" i="31" s="1"/>
  <c r="D150" i="31"/>
  <c r="D151" i="31"/>
  <c r="E151" i="31" s="1"/>
  <c r="D152" i="31"/>
  <c r="E152" i="31" s="1"/>
  <c r="D153" i="31"/>
  <c r="E153" i="31" s="1"/>
  <c r="D154" i="31"/>
  <c r="E154" i="31" s="1"/>
  <c r="D155" i="31"/>
  <c r="E155" i="31" s="1"/>
  <c r="D156" i="31"/>
  <c r="E156" i="31" s="1"/>
  <c r="DW33" i="25"/>
  <c r="DW34" i="25"/>
  <c r="DW32" i="25"/>
  <c r="DW35" i="25"/>
  <c r="FA27" i="25" l="1"/>
  <c r="C27" i="25" s="1"/>
  <c r="D181" i="31" s="1"/>
  <c r="E181" i="31" s="1"/>
  <c r="G147" i="31"/>
  <c r="G148" i="31"/>
  <c r="G168" i="31"/>
  <c r="G167" i="31"/>
  <c r="G156" i="31"/>
  <c r="G164" i="31"/>
  <c r="G165" i="31"/>
  <c r="G163" i="31"/>
  <c r="G154" i="31"/>
  <c r="G146" i="31"/>
  <c r="G149" i="31"/>
  <c r="G166" i="31"/>
  <c r="G155" i="31"/>
  <c r="G153" i="31"/>
  <c r="G161" i="31"/>
  <c r="G159" i="31"/>
  <c r="G152" i="31"/>
  <c r="G151" i="31"/>
  <c r="G158" i="31"/>
  <c r="G160" i="31"/>
  <c r="E162" i="31"/>
  <c r="U28" i="31"/>
  <c r="E157" i="31"/>
  <c r="N28" i="31"/>
  <c r="E150" i="31"/>
  <c r="U27" i="31"/>
  <c r="DS28" i="25"/>
  <c r="AX28" i="25"/>
  <c r="DR28" i="25" s="1"/>
  <c r="FA26" i="25"/>
  <c r="C26" i="25" s="1"/>
  <c r="E145" i="31"/>
  <c r="N27" i="31"/>
  <c r="G25" i="25"/>
  <c r="G24" i="25"/>
  <c r="D186" i="31" l="1"/>
  <c r="D188" i="31"/>
  <c r="E188" i="31" s="1"/>
  <c r="D184" i="31"/>
  <c r="E184" i="31" s="1"/>
  <c r="G184" i="31" s="1"/>
  <c r="D190" i="31"/>
  <c r="E190" i="31" s="1"/>
  <c r="G190" i="31" s="1"/>
  <c r="D183" i="31"/>
  <c r="E183" i="31" s="1"/>
  <c r="G183" i="31" s="1"/>
  <c r="D185" i="31"/>
  <c r="E185" i="31" s="1"/>
  <c r="G185" i="31" s="1"/>
  <c r="D187" i="31"/>
  <c r="E187" i="31" s="1"/>
  <c r="G187" i="31" s="1"/>
  <c r="D189" i="31"/>
  <c r="E189" i="31" s="1"/>
  <c r="G189" i="31" s="1"/>
  <c r="D192" i="31"/>
  <c r="E192" i="31" s="1"/>
  <c r="G192" i="31" s="1"/>
  <c r="D182" i="31"/>
  <c r="E182" i="31" s="1"/>
  <c r="G182" i="31" s="1"/>
  <c r="D191" i="31"/>
  <c r="E191" i="31" s="1"/>
  <c r="G191" i="31" s="1"/>
  <c r="G188" i="31"/>
  <c r="G150" i="31"/>
  <c r="G162" i="31"/>
  <c r="U30" i="31"/>
  <c r="E186" i="31"/>
  <c r="R27" i="31"/>
  <c r="P27" i="31"/>
  <c r="G145" i="31"/>
  <c r="D170" i="31"/>
  <c r="E170" i="31" s="1"/>
  <c r="D169" i="31"/>
  <c r="D171" i="31"/>
  <c r="E171" i="31" s="1"/>
  <c r="D172" i="31"/>
  <c r="E172" i="31" s="1"/>
  <c r="D173" i="31"/>
  <c r="E173" i="31" s="1"/>
  <c r="D174" i="31"/>
  <c r="D175" i="31"/>
  <c r="E175" i="31" s="1"/>
  <c r="D176" i="31"/>
  <c r="E176" i="31" s="1"/>
  <c r="D177" i="31"/>
  <c r="E177" i="31" s="1"/>
  <c r="D178" i="31"/>
  <c r="E178" i="31" s="1"/>
  <c r="D179" i="31"/>
  <c r="E179" i="31" s="1"/>
  <c r="D180" i="31"/>
  <c r="E180" i="31" s="1"/>
  <c r="AX31" i="25"/>
  <c r="DS29" i="25"/>
  <c r="AX29" i="25"/>
  <c r="DR29" i="25" s="1"/>
  <c r="FA28" i="25"/>
  <c r="C28" i="25" s="1"/>
  <c r="R28" i="31"/>
  <c r="P28" i="31"/>
  <c r="G157" i="31"/>
  <c r="G181" i="31"/>
  <c r="G27" i="25"/>
  <c r="D10" i="31"/>
  <c r="N30" i="31" l="1"/>
  <c r="R30" i="31" s="1"/>
  <c r="G180" i="31"/>
  <c r="G178" i="31"/>
  <c r="G179" i="31"/>
  <c r="G177" i="31"/>
  <c r="G170" i="31"/>
  <c r="G176" i="31"/>
  <c r="G175" i="31"/>
  <c r="G171" i="31"/>
  <c r="G173" i="31"/>
  <c r="G172" i="31"/>
  <c r="G186" i="31"/>
  <c r="FA29" i="25"/>
  <c r="C29" i="25" s="1"/>
  <c r="D205" i="31" s="1"/>
  <c r="P30" i="31"/>
  <c r="C49" i="25"/>
  <c r="G10" i="31"/>
  <c r="E174" i="31"/>
  <c r="U29" i="31"/>
  <c r="D193" i="31"/>
  <c r="D194" i="31"/>
  <c r="E194" i="31" s="1"/>
  <c r="D195" i="31"/>
  <c r="E195" i="31" s="1"/>
  <c r="D196" i="31"/>
  <c r="E196" i="31" s="1"/>
  <c r="D197" i="31"/>
  <c r="E197" i="31" s="1"/>
  <c r="D198" i="31"/>
  <c r="D199" i="31"/>
  <c r="E199" i="31" s="1"/>
  <c r="D200" i="31"/>
  <c r="E200" i="31" s="1"/>
  <c r="D201" i="31"/>
  <c r="E201" i="31" s="1"/>
  <c r="D202" i="31"/>
  <c r="E202" i="31" s="1"/>
  <c r="D203" i="31"/>
  <c r="E203" i="31" s="1"/>
  <c r="D204" i="31"/>
  <c r="E204" i="31" s="1"/>
  <c r="E169" i="31"/>
  <c r="N29" i="31"/>
  <c r="AX30" i="25"/>
  <c r="DR30" i="25" s="1"/>
  <c r="DS30" i="25"/>
  <c r="G26" i="25"/>
  <c r="D8" i="31"/>
  <c r="E10" i="31"/>
  <c r="G50" i="25" l="1"/>
  <c r="I80" i="25" s="1"/>
  <c r="D210" i="31"/>
  <c r="E210" i="31" s="1"/>
  <c r="D206" i="31"/>
  <c r="E206" i="31" s="1"/>
  <c r="G204" i="31"/>
  <c r="D216" i="31"/>
  <c r="E216" i="31" s="1"/>
  <c r="G201" i="31"/>
  <c r="G203" i="31"/>
  <c r="D215" i="31"/>
  <c r="E215" i="31" s="1"/>
  <c r="D214" i="31"/>
  <c r="E214" i="31" s="1"/>
  <c r="G200" i="31"/>
  <c r="G199" i="31"/>
  <c r="D213" i="31"/>
  <c r="E213" i="31" s="1"/>
  <c r="D212" i="31"/>
  <c r="E212" i="31" s="1"/>
  <c r="G197" i="31"/>
  <c r="G202" i="31"/>
  <c r="D211" i="31"/>
  <c r="E211" i="31" s="1"/>
  <c r="G196" i="31"/>
  <c r="G174" i="31"/>
  <c r="G195" i="31"/>
  <c r="D209" i="31"/>
  <c r="E209" i="31" s="1"/>
  <c r="G194" i="31"/>
  <c r="D208" i="31"/>
  <c r="E208" i="31" s="1"/>
  <c r="D207" i="31"/>
  <c r="DR31" i="25"/>
  <c r="C54" i="25"/>
  <c r="G8" i="31"/>
  <c r="G55" i="25" s="1"/>
  <c r="I79" i="25"/>
  <c r="E198" i="31"/>
  <c r="U31" i="31"/>
  <c r="N31" i="31"/>
  <c r="E193" i="31"/>
  <c r="AX32" i="25"/>
  <c r="E205" i="31"/>
  <c r="DS31" i="25"/>
  <c r="R29" i="31"/>
  <c r="P29" i="31"/>
  <c r="G169" i="31"/>
  <c r="E8" i="31"/>
  <c r="D7" i="31"/>
  <c r="G28" i="25"/>
  <c r="U32" i="31" l="1"/>
  <c r="G206" i="31"/>
  <c r="N32" i="31"/>
  <c r="G7" i="31"/>
  <c r="G60" i="25" s="1"/>
  <c r="C59" i="25"/>
  <c r="G213" i="31"/>
  <c r="G209" i="31"/>
  <c r="G210" i="31"/>
  <c r="G198" i="31"/>
  <c r="G211" i="31"/>
  <c r="G214" i="31"/>
  <c r="G215" i="31"/>
  <c r="E207" i="31"/>
  <c r="G212" i="31"/>
  <c r="G208" i="31"/>
  <c r="G216" i="31"/>
  <c r="DS34" i="25"/>
  <c r="DS33" i="25"/>
  <c r="DS35" i="25"/>
  <c r="DS32" i="25"/>
  <c r="DR32" i="25"/>
  <c r="DR35" i="25"/>
  <c r="FA35" i="25" s="1"/>
  <c r="DR34" i="25"/>
  <c r="FA34" i="25" s="1"/>
  <c r="DR33" i="25"/>
  <c r="G193" i="31"/>
  <c r="R31" i="31"/>
  <c r="P31" i="31"/>
  <c r="G205" i="31"/>
  <c r="G29" i="25"/>
  <c r="E7" i="31"/>
  <c r="R32" i="31" l="1"/>
  <c r="P32" i="31"/>
  <c r="G207" i="31"/>
  <c r="BN31" i="25"/>
  <c r="BN30" i="25" l="1"/>
  <c r="EH30" i="25" s="1"/>
  <c r="EH31" i="25"/>
  <c r="BN32" i="25" l="1"/>
  <c r="EJ35" i="25"/>
  <c r="EJ30" i="25"/>
  <c r="EJ33" i="25"/>
  <c r="EJ34" i="25"/>
  <c r="EJ31" i="25"/>
  <c r="FA31" i="25" s="1"/>
  <c r="C31" i="25" s="1"/>
  <c r="EJ32" i="25"/>
  <c r="FA30" i="25"/>
  <c r="C30" i="25" s="1"/>
  <c r="D229" i="31" l="1"/>
  <c r="D230" i="31"/>
  <c r="E230" i="31" s="1"/>
  <c r="D231" i="31"/>
  <c r="E231" i="31" s="1"/>
  <c r="D232" i="31"/>
  <c r="E232" i="31" s="1"/>
  <c r="D233" i="31"/>
  <c r="E233" i="31" s="1"/>
  <c r="D234" i="31"/>
  <c r="D235" i="31"/>
  <c r="E235" i="31" s="1"/>
  <c r="D236" i="31"/>
  <c r="E236" i="31" s="1"/>
  <c r="D237" i="31"/>
  <c r="E237" i="31" s="1"/>
  <c r="D238" i="31"/>
  <c r="E238" i="31" s="1"/>
  <c r="D239" i="31"/>
  <c r="E239" i="31" s="1"/>
  <c r="D240" i="31"/>
  <c r="E240" i="31" s="1"/>
  <c r="D217" i="31"/>
  <c r="D218" i="31"/>
  <c r="E218" i="31" s="1"/>
  <c r="D219" i="31"/>
  <c r="E219" i="31" s="1"/>
  <c r="D220" i="31"/>
  <c r="E220" i="31" s="1"/>
  <c r="D221" i="31"/>
  <c r="E221" i="31" s="1"/>
  <c r="D222" i="31"/>
  <c r="D223" i="31"/>
  <c r="E223" i="31" s="1"/>
  <c r="D224" i="31"/>
  <c r="E224" i="31" s="1"/>
  <c r="D225" i="31"/>
  <c r="E225" i="31" s="1"/>
  <c r="D226" i="31"/>
  <c r="E226" i="31" s="1"/>
  <c r="D227" i="31"/>
  <c r="E227" i="31" s="1"/>
  <c r="D228" i="31"/>
  <c r="E228" i="31" s="1"/>
  <c r="EH33" i="25"/>
  <c r="FA33" i="25" s="1"/>
  <c r="C33" i="25" s="1"/>
  <c r="EH34" i="25"/>
  <c r="EH32" i="25"/>
  <c r="FA32" i="25" s="1"/>
  <c r="C32" i="25" s="1"/>
  <c r="EH35" i="25"/>
  <c r="G232" i="31" l="1"/>
  <c r="G223" i="31"/>
  <c r="G221" i="31"/>
  <c r="G218" i="31"/>
  <c r="G220" i="31"/>
  <c r="G224" i="31"/>
  <c r="G238" i="31"/>
  <c r="G235" i="31"/>
  <c r="G231" i="31"/>
  <c r="G219" i="31"/>
  <c r="G236" i="31"/>
  <c r="G230" i="31"/>
  <c r="G240" i="31"/>
  <c r="G239" i="31"/>
  <c r="G237" i="31"/>
  <c r="G228" i="31"/>
  <c r="G227" i="31"/>
  <c r="G226" i="31"/>
  <c r="G225" i="31"/>
  <c r="G233" i="31"/>
  <c r="N33" i="31"/>
  <c r="E217" i="31"/>
  <c r="D241" i="31"/>
  <c r="D242" i="31"/>
  <c r="E242" i="31" s="1"/>
  <c r="D243" i="31"/>
  <c r="E243" i="31" s="1"/>
  <c r="D244" i="31"/>
  <c r="E244" i="31" s="1"/>
  <c r="D245" i="31"/>
  <c r="E245" i="31" s="1"/>
  <c r="D246" i="31"/>
  <c r="D247" i="31"/>
  <c r="E247" i="31" s="1"/>
  <c r="D248" i="31"/>
  <c r="E248" i="31" s="1"/>
  <c r="D249" i="31"/>
  <c r="E249" i="31" s="1"/>
  <c r="D250" i="31"/>
  <c r="E250" i="31" s="1"/>
  <c r="D251" i="31"/>
  <c r="E251" i="31" s="1"/>
  <c r="D252" i="31"/>
  <c r="E252" i="31" s="1"/>
  <c r="D260" i="31"/>
  <c r="E260" i="31" s="1"/>
  <c r="G260" i="31" s="1"/>
  <c r="D258" i="31"/>
  <c r="D259" i="31"/>
  <c r="E259" i="31" s="1"/>
  <c r="G259" i="31" s="1"/>
  <c r="D254" i="31"/>
  <c r="E254" i="31" s="1"/>
  <c r="G254" i="31" s="1"/>
  <c r="D262" i="31"/>
  <c r="E262" i="31" s="1"/>
  <c r="G262" i="31" s="1"/>
  <c r="D257" i="31"/>
  <c r="E257" i="31" s="1"/>
  <c r="G257" i="31" s="1"/>
  <c r="D253" i="31"/>
  <c r="D255" i="31"/>
  <c r="E255" i="31" s="1"/>
  <c r="G255" i="31" s="1"/>
  <c r="D263" i="31"/>
  <c r="E263" i="31" s="1"/>
  <c r="G263" i="31" s="1"/>
  <c r="D264" i="31"/>
  <c r="E264" i="31" s="1"/>
  <c r="G264" i="31" s="1"/>
  <c r="D256" i="31"/>
  <c r="E256" i="31" s="1"/>
  <c r="G256" i="31" s="1"/>
  <c r="D261" i="31"/>
  <c r="E261" i="31" s="1"/>
  <c r="G261" i="31" s="1"/>
  <c r="E234" i="31"/>
  <c r="U34" i="31"/>
  <c r="E222" i="31"/>
  <c r="U33" i="31"/>
  <c r="N34" i="31"/>
  <c r="E229" i="31"/>
  <c r="G31" i="25"/>
  <c r="G30" i="25"/>
  <c r="G222" i="31" l="1"/>
  <c r="G250" i="31"/>
  <c r="G249" i="31"/>
  <c r="G251" i="31"/>
  <c r="G248" i="31"/>
  <c r="G244" i="31"/>
  <c r="G252" i="31"/>
  <c r="G234" i="31"/>
  <c r="G247" i="31"/>
  <c r="G245" i="31"/>
  <c r="G243" i="31"/>
  <c r="G242" i="31"/>
  <c r="R34" i="31"/>
  <c r="P34" i="31"/>
  <c r="E258" i="31"/>
  <c r="G258" i="31" s="1"/>
  <c r="U36" i="31"/>
  <c r="E246" i="31"/>
  <c r="U35" i="31"/>
  <c r="N36" i="31"/>
  <c r="E253" i="31"/>
  <c r="G229" i="31"/>
  <c r="N35" i="31"/>
  <c r="E241" i="31"/>
  <c r="G217" i="31"/>
  <c r="R33" i="31"/>
  <c r="P33" i="31"/>
  <c r="G32" i="25"/>
  <c r="G33" i="25"/>
  <c r="G246" i="31" l="1"/>
  <c r="G241" i="31"/>
  <c r="R35" i="31"/>
  <c r="P35" i="31"/>
  <c r="G253" i="31"/>
  <c r="R36" i="31"/>
  <c r="P36" i="3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PacifiCorp</author>
  </authors>
  <commentList>
    <comment ref="H5" authorId="0" shapeId="0" xr:uid="{00000000-0006-0000-0200-000001000000}">
      <text>
        <r>
          <rPr>
            <b/>
            <sz val="8"/>
            <color indexed="81"/>
            <rFont val="Tahoma"/>
            <family val="2"/>
          </rPr>
          <t>PacifiCorp:</t>
        </r>
        <r>
          <rPr>
            <sz val="8"/>
            <color indexed="81"/>
            <rFont val="Tahoma"/>
            <family val="2"/>
          </rPr>
          <t xml:space="preserve">
Date that deal is evaluated.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<sst xmlns="http://schemas.openxmlformats.org/spreadsheetml/2006/main" count="3391" uniqueCount="329">
  <si>
    <t>Year</t>
  </si>
  <si>
    <t>(a)</t>
  </si>
  <si>
    <t>(b)</t>
  </si>
  <si>
    <t>(c)</t>
  </si>
  <si>
    <t>(d)</t>
  </si>
  <si>
    <t>(e)</t>
  </si>
  <si>
    <t>Capacity</t>
  </si>
  <si>
    <t>(f)</t>
  </si>
  <si>
    <t>$/kW</t>
  </si>
  <si>
    <t>$/kW-yr</t>
  </si>
  <si>
    <t>Estimated Capital Cost</t>
  </si>
  <si>
    <t>Fixed Capital Cost at Real Levelized Rate</t>
  </si>
  <si>
    <t>Fixed O&amp;M</t>
  </si>
  <si>
    <t>Variable O&amp;M</t>
  </si>
  <si>
    <t>Total Price @</t>
  </si>
  <si>
    <t>Capacity Factor</t>
  </si>
  <si>
    <t xml:space="preserve"> $/kW-yr</t>
  </si>
  <si>
    <t>Avoided Cost Prices</t>
  </si>
  <si>
    <t>Energy</t>
  </si>
  <si>
    <t>Only Price</t>
  </si>
  <si>
    <t>Table 1</t>
  </si>
  <si>
    <t>Fuel Cost</t>
  </si>
  <si>
    <t>(g)</t>
  </si>
  <si>
    <t>(h)</t>
  </si>
  <si>
    <t>(i)</t>
  </si>
  <si>
    <t>Sources, Inputs and Assumptions</t>
  </si>
  <si>
    <t>PacifiCorp</t>
  </si>
  <si>
    <t>Delivered</t>
  </si>
  <si>
    <t>Peak Type:</t>
  </si>
  <si>
    <t>Quote Date</t>
  </si>
  <si>
    <t>Burnertip Natural Gas Price Forecast</t>
  </si>
  <si>
    <t>$/MWh</t>
  </si>
  <si>
    <t>MW</t>
  </si>
  <si>
    <t>CF</t>
  </si>
  <si>
    <t>Appendix B</t>
  </si>
  <si>
    <t xml:space="preserve">  Capacity Factor</t>
  </si>
  <si>
    <t>Start</t>
  </si>
  <si>
    <t>Resource Capacity</t>
  </si>
  <si>
    <t>Nominal Avoided Costs Calculated Monthly</t>
  </si>
  <si>
    <t>End</t>
  </si>
  <si>
    <t>Capacity $</t>
  </si>
  <si>
    <t>Total</t>
  </si>
  <si>
    <t>Month</t>
  </si>
  <si>
    <t>Avoided $</t>
  </si>
  <si>
    <t>MWH</t>
  </si>
  <si>
    <t>Offset</t>
  </si>
  <si>
    <t>Date Test</t>
  </si>
  <si>
    <t>Dollars</t>
  </si>
  <si>
    <t>AC Price</t>
  </si>
  <si>
    <t>Total Resource Costs</t>
  </si>
  <si>
    <r>
      <t>$/MWh</t>
    </r>
    <r>
      <rPr>
        <vertAlign val="superscript"/>
        <sz val="9"/>
        <rFont val="Times New Roman"/>
        <family val="1"/>
      </rPr>
      <t xml:space="preserve"> (2)</t>
    </r>
  </si>
  <si>
    <t>Study_Name:</t>
  </si>
  <si>
    <t>Table 4</t>
  </si>
  <si>
    <t>Table 3</t>
  </si>
  <si>
    <t>&lt;---- Calculated Monthly</t>
  </si>
  <si>
    <t>Capacity Contribution</t>
  </si>
  <si>
    <t>IRP - Utah Greenfield</t>
  </si>
  <si>
    <t>IRP West Side</t>
  </si>
  <si>
    <t>IRP - Wyo NE</t>
  </si>
  <si>
    <t>Fixed Costs</t>
  </si>
  <si>
    <t>Source:</t>
  </si>
  <si>
    <t>(c)(f)</t>
  </si>
  <si>
    <t xml:space="preserve">  Plant capacity cost</t>
  </si>
  <si>
    <t>Cost and Input Assumptions</t>
  </si>
  <si>
    <t xml:space="preserve">  Fixed O&amp;M, plus on-going capital cost</t>
  </si>
  <si>
    <t xml:space="preserve">  Variable O&amp;M</t>
  </si>
  <si>
    <t xml:space="preserve">  Tax Credit $/MWh</t>
  </si>
  <si>
    <t>energy</t>
  </si>
  <si>
    <t>capacity</t>
  </si>
  <si>
    <t>Total Resource Cost</t>
  </si>
  <si>
    <t>Deferral (Nameplate MW)</t>
  </si>
  <si>
    <t>Resource Cost ($/kw-year)</t>
  </si>
  <si>
    <t>Deferred Cost (Millions $/year)</t>
  </si>
  <si>
    <t>Total Capacity Deferral</t>
  </si>
  <si>
    <t>$/kw-year</t>
  </si>
  <si>
    <t>Millions $/year</t>
  </si>
  <si>
    <t xml:space="preserve">start </t>
  </si>
  <si>
    <t>end</t>
  </si>
  <si>
    <t>Transmission Deferral (MW)</t>
  </si>
  <si>
    <t>West Side</t>
  </si>
  <si>
    <t>Network Upgrade</t>
  </si>
  <si>
    <t>Year of deferral</t>
  </si>
  <si>
    <t>Table 2</t>
  </si>
  <si>
    <t>Avoided Energy Costs - Scheduled Hours ($/MWh)</t>
  </si>
  <si>
    <t>Winter Season</t>
  </si>
  <si>
    <t>Summer Season</t>
  </si>
  <si>
    <t>Energy Only</t>
  </si>
  <si>
    <t>COD</t>
  </si>
  <si>
    <t>Wheeling ($ MWh)</t>
  </si>
  <si>
    <t>Naughton</t>
  </si>
  <si>
    <t>Burner tip</t>
  </si>
  <si>
    <t>Network Upgrade ($/kw-yr)</t>
  </si>
  <si>
    <t>Total Fixed Cost</t>
  </si>
  <si>
    <t>if Deferred 1</t>
  </si>
  <si>
    <t>15 Year Starting 2025</t>
  </si>
  <si>
    <t>Collection</t>
  </si>
  <si>
    <t>Parent Object</t>
  </si>
  <si>
    <t>Child Object</t>
  </si>
  <si>
    <t>Property</t>
  </si>
  <si>
    <t>Value</t>
  </si>
  <si>
    <t>Data File</t>
  </si>
  <si>
    <t>Units</t>
  </si>
  <si>
    <t>Band</t>
  </si>
  <si>
    <t>Date From</t>
  </si>
  <si>
    <t>Date To</t>
  </si>
  <si>
    <t>Timeslice</t>
  </si>
  <si>
    <t>Action</t>
  </si>
  <si>
    <t>Expression</t>
  </si>
  <si>
    <t>Scenario</t>
  </si>
  <si>
    <t>Memo</t>
  </si>
  <si>
    <t>Category</t>
  </si>
  <si>
    <t>Variables</t>
  </si>
  <si>
    <t>System</t>
  </si>
  <si>
    <t>Inflation</t>
  </si>
  <si>
    <t>Profile</t>
  </si>
  <si>
    <t>-</t>
  </si>
  <si>
    <t>=</t>
  </si>
  <si>
    <t>Solar</t>
  </si>
  <si>
    <t>100% PTC</t>
  </si>
  <si>
    <t>110% PTC</t>
  </si>
  <si>
    <t>WIND</t>
  </si>
  <si>
    <t>Annual</t>
  </si>
  <si>
    <t>Levelized Capital Carrying Rate</t>
  </si>
  <si>
    <t>Total Net Power Cost ($ 000)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</si>
  <si>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</si>
  <si>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</si>
  <si>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</si>
  <si>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</si>
  <si>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</si>
  <si>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</si>
  <si>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</si>
  <si>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</si>
  <si>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</si>
  <si>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</si>
  <si>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</si>
  <si>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</si>
  <si>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15 Year Starting 2026</t>
  </si>
  <si>
    <t>15 Year Starting 2027</t>
  </si>
  <si>
    <t>PTC Variables</t>
  </si>
  <si>
    <t>FO&amp;M Charge</t>
  </si>
  <si>
    <t>INC Walla Walla - WA &gt; Yakima 2030</t>
  </si>
  <si>
    <t xml:space="preserve"> Interconnect (MW)</t>
  </si>
  <si>
    <t xml:space="preserve">Summer </t>
  </si>
  <si>
    <t>Generators</t>
  </si>
  <si>
    <t>PV_.PX.COR._.PTC.Utility_Scale</t>
  </si>
  <si>
    <t>Build Cost</t>
  </si>
  <si>
    <t>×</t>
  </si>
  <si>
    <t>IRPPVESC</t>
  </si>
  <si>
    <t>New Solar</t>
  </si>
  <si>
    <t>PV_.PX.SOR._.PTC.Utility_Scale</t>
  </si>
  <si>
    <t>PV_.PX.SUM._.PTC.Utility_Scale</t>
  </si>
  <si>
    <t>PV_.PX.UTS._.PTC.Utility_Scale</t>
  </si>
  <si>
    <t>PV_.PX.WMV._.PTC.Utility_Scale</t>
  </si>
  <si>
    <t>PV_.PX.YAK._.PTC.Utility_Scale</t>
  </si>
  <si>
    <t>WD_.PX.BDG._.PTC.Utility_Scale</t>
  </si>
  <si>
    <t>IRPWDESC</t>
  </si>
  <si>
    <t>New Wind</t>
  </si>
  <si>
    <t>WD_.PX.DJW._.PTC.Utility_Scale</t>
  </si>
  <si>
    <t>WD_.PX.WMV._.PTC.Utility_Scale</t>
  </si>
  <si>
    <t>WD_.PX.WYC._.PTC.Small_Scale</t>
  </si>
  <si>
    <t>IRPWDESC_Small</t>
  </si>
  <si>
    <t>WD_.PX.WYE._.PTC.Small_Scale</t>
  </si>
  <si>
    <t>WD_.PX.WYE._.PTC.Utility_Scale</t>
  </si>
  <si>
    <t>Batteries</t>
  </si>
  <si>
    <t>BAT.PX.UTS._.ITC.Li_ion_4hr</t>
  </si>
  <si>
    <t>25IRPBATESC</t>
  </si>
  <si>
    <t>New Battery</t>
  </si>
  <si>
    <t>BAT.PX.CHE._.ITC.Li_ion_4hr</t>
  </si>
  <si>
    <t>BAT.PX.COR._.ITC.Li_ion_4hr</t>
  </si>
  <si>
    <t>BAT.PX.COR._.ITC.Li_ion_4hr_Local</t>
  </si>
  <si>
    <t>BAT.PX.HTG._.ITC.Li_ion_4hr</t>
  </si>
  <si>
    <t>BAT.PX.PNC._.ITC.Li_ion_4hr_Local</t>
  </si>
  <si>
    <t>BAT.PX.SOR._.ITC.Li_ion_4hr_Local</t>
  </si>
  <si>
    <t>BAT.PX.WMV._.ITC.Li_ion_4hr</t>
  </si>
  <si>
    <t>BAT.PX.WWA._.ITC.Li_ion_4hr</t>
  </si>
  <si>
    <t>BAT.PX.WWA._.ITC.Li_ion_4hr_Local</t>
  </si>
  <si>
    <t>BAT.PX.YAK._.ITC.Li_ion_4hr</t>
  </si>
  <si>
    <t>BAT.PX.YAK._.ITC.Li_ion_4hr_Local</t>
  </si>
  <si>
    <t>BAT.PX.DJW._.ITC.Li_ion_8hr</t>
  </si>
  <si>
    <t>New Long Duration Storage</t>
  </si>
  <si>
    <t>BAT.PX.WSF._.ITC.IronAir_100hr</t>
  </si>
  <si>
    <t>$/kW/yr</t>
  </si>
  <si>
    <t>Granularity_Adj</t>
  </si>
  <si>
    <t>+</t>
  </si>
  <si>
    <t>25IRP LI BAT 200 FOM</t>
  </si>
  <si>
    <t>25IRP LI BAT 200 8HR FOM</t>
  </si>
  <si>
    <t>25IRP 100HR BAT FOM</t>
  </si>
  <si>
    <t>Economic Life</t>
  </si>
  <si>
    <t>yr</t>
  </si>
  <si>
    <t>Added NTC Econ life</t>
  </si>
  <si>
    <t>%</t>
  </si>
  <si>
    <t>H:\2025 IRP\03. Assumptions\12. New Resources (SSR)\RESD SSR Database 2025 v6 20240923 Modifiers Expanded.xlsx - Cost Forecasts Tab</t>
  </si>
  <si>
    <t>Escalation Rates</t>
  </si>
  <si>
    <t>H:\2025 IRP\03. Assumptions\04. Financial\Inflation\25IRP Plexos Inflation inputs 3Q 092024 CONF.xlsb</t>
  </si>
  <si>
    <t>IRPPVESC_Small</t>
  </si>
  <si>
    <t>2025 IRP Discount Rate</t>
  </si>
  <si>
    <t>2024 $</t>
  </si>
  <si>
    <t>Plant Costs  - 2025 IRP - Table 7.1 &amp; 7.2</t>
  </si>
  <si>
    <t>NUC.PX.NTN._.NTC.Adv_Reactor</t>
  </si>
  <si>
    <t>VO&amp;M Charge</t>
  </si>
  <si>
    <t>New Nuclear</t>
  </si>
  <si>
    <t>NUC.PX.NTN._.PTC.Adv_Reactor</t>
  </si>
  <si>
    <t>PV_.PX.COR._.NTC.Utility_Scale</t>
  </si>
  <si>
    <t>PV_.PX.SUM._.NTC.Utility_Scale</t>
  </si>
  <si>
    <t>PV_.PX.WMV._.NTC.Utility_Scale</t>
  </si>
  <si>
    <t>PV_.PX.WWA._.NTC.Utility_Scale</t>
  </si>
  <si>
    <t>PV_.PX.WWA._.PTC.Utility_Scale</t>
  </si>
  <si>
    <t>PV_.PX.YAK._.NTC.Utility_Scale</t>
  </si>
  <si>
    <t>WD_.PX.DJW._.NTC.Utility_Scale</t>
  </si>
  <si>
    <t>WD_.PX.WMV._.NTC.Utility_Scale</t>
  </si>
  <si>
    <t>WD_.PX.WYC._.NTC.Small_Scale</t>
  </si>
  <si>
    <t>WD_.PX.WYE._.NTC.Small_Scale</t>
  </si>
  <si>
    <t>WD_.PX.WYE._.NTC.Utility_Scale</t>
  </si>
  <si>
    <t>BAT.PX.NTN._.___.ADV Nuclear Naughton</t>
  </si>
  <si>
    <t>New Nuclear Storage</t>
  </si>
  <si>
    <t>MW Built</t>
  </si>
  <si>
    <t>CON Willamette Valley Gen &gt; Willamette Valley 2027</t>
  </si>
  <si>
    <t>Lines</t>
  </si>
  <si>
    <t>https://brkenergy.sharepoint.com/:x:/r/sites/2025IRP/Shared%20Documents/03.%20Assumptions/Transmission/PLEXOS%20Transmission%20Expansion%20Options%20Inputs.xlsx?d=wfc26fdb1d5124ac9b72c021a277ee418&amp;csf=1&amp;web=1&amp;e=c5zIcw</t>
  </si>
  <si>
    <t>Lines - Interconnect (CON)</t>
  </si>
  <si>
    <t>CON Central OR Gen &gt; Central OR 2026</t>
  </si>
  <si>
    <t>CON Central OR Gen &gt; Central OR 2033 2C18 ERIS</t>
  </si>
  <si>
    <t>CON Portland North Coast Gen &gt; Portland North Coast 2027</t>
  </si>
  <si>
    <t>CON Portland North Coast Gen &gt; Portland North Coast 2037 Dixonville</t>
  </si>
  <si>
    <t>CON Southern OR Gen &gt; Southern OR 2031 1C12</t>
  </si>
  <si>
    <t>CON Southern OR Gen &gt; Southern OR 2031 1CA13</t>
  </si>
  <si>
    <t>CON Southern OR Gen &gt; Southern OR 2033 2C20</t>
  </si>
  <si>
    <t>CON Southern OR Gen &gt; Southern OR 2033 OSW</t>
  </si>
  <si>
    <t>CON Walla Walla Gen &gt; Walla Walla - WA 2028</t>
  </si>
  <si>
    <t>CON Willamette Valley Gen &gt; Willamette Valley 2028</t>
  </si>
  <si>
    <t>CON Willamette Valley Gen &gt; Willamette Valley 2037 Dixonville</t>
  </si>
  <si>
    <t>CON Yakima Gen &gt; Yakima 2027</t>
  </si>
  <si>
    <t>CON Yakima Gen &gt; Yakima 2037 Lebanon</t>
  </si>
  <si>
    <t>Lines - Incremental (INC)</t>
  </si>
  <si>
    <t>INC B2H2 Hemingway&gt;Longhorn - 2033</t>
  </si>
  <si>
    <t>INC BorahPop &gt; Hemingway 2037 Segment E</t>
  </si>
  <si>
    <t>INC Bridger &gt; BorahPop 2032</t>
  </si>
  <si>
    <t>INC Bridger &gt; BorahPop 2035 D3.2</t>
  </si>
  <si>
    <t>INC Bridger &gt; Wyoming East 2032 D2.2</t>
  </si>
  <si>
    <t>INC Central OR &gt; Willamette Valley 2037</t>
  </si>
  <si>
    <t>INC Goshen &gt; NUT 2035 1b</t>
  </si>
  <si>
    <t>INC Goshen &gt; NUT 2035 1c</t>
  </si>
  <si>
    <t>INC NUT &gt; Goshen 2029</t>
  </si>
  <si>
    <t>INC NUT &gt; Wasatch Front 2029</t>
  </si>
  <si>
    <t>INC NUT &gt; Wasatch Front 2030 2C7</t>
  </si>
  <si>
    <t>INC NUT &gt; Wasatch Front 2030 2C7 3C6</t>
  </si>
  <si>
    <t>INC Portland North Coast &gt; Willamette Valley 2032</t>
  </si>
  <si>
    <t>INC Portland North Coast &gt; Willamette Valley 2037</t>
  </si>
  <si>
    <t>INC Portland North Coast &gt; Yakima 2029</t>
  </si>
  <si>
    <t>INC Southern OR &gt; Central OR 2032 Snow Goose</t>
  </si>
  <si>
    <t>INC Summer Lake &gt; Central OR 2030</t>
  </si>
  <si>
    <t>INC Summer Lake &gt; Hemingway 2028</t>
  </si>
  <si>
    <t>INC Utah South &gt; Wasatch Front 2026</t>
  </si>
  <si>
    <t>INC Utah South &gt; Wasatch Front 2028</t>
  </si>
  <si>
    <t>INC Utah South &gt; Wasatch Front 2028B</t>
  </si>
  <si>
    <t>INC Utah South &gt; Wasatch Front 2029</t>
  </si>
  <si>
    <t>INC Utah South &gt; Wasatch Front 2035</t>
  </si>
  <si>
    <t>INC Walla Walla - WA &gt; Central OR 2034 Maverick</t>
  </si>
  <si>
    <t>INC Willamette Valley &gt; Central OR 2032</t>
  </si>
  <si>
    <t>INC Willamette Valley &gt; Southern OR 2036</t>
  </si>
  <si>
    <t>INC Wyoming East &gt; BorahPop 2035 D3.3</t>
  </si>
  <si>
    <t>INC Wyoming East &gt; Bridger 2032</t>
  </si>
  <si>
    <t>INC Wyoming East &gt; Clover 2035 GWS2</t>
  </si>
  <si>
    <t>INC Yakima &gt; Central OR 2032</t>
  </si>
  <si>
    <t>Discount Rate - 2025 IRP</t>
  </si>
  <si>
    <t>Inflation rate</t>
  </si>
  <si>
    <t>From</t>
  </si>
  <si>
    <t>To</t>
  </si>
  <si>
    <t>Build Investment $/kW</t>
  </si>
  <si>
    <t>($ 000)</t>
  </si>
  <si>
    <t xml:space="preserve">WMV Cumulative Gen Built </t>
  </si>
  <si>
    <t>2025 IRP Transmission Costs</t>
  </si>
  <si>
    <t>Real Levelized Build Investment ($ 000)</t>
  </si>
  <si>
    <t>Real Levelized Build Investment $ 000</t>
  </si>
  <si>
    <t>WMV Gen Built</t>
  </si>
  <si>
    <t>PV_.PX.WMV._.PTC.Utility_Scale2032</t>
  </si>
  <si>
    <t>WD_.PX.DJW._.PTC.Utility_Scale2028</t>
  </si>
  <si>
    <t xml:space="preserve">  Payment Factor, 0% ITC</t>
  </si>
  <si>
    <t>\\pacificorp.us\dfs\PDXCO\PaR\2025 IRP\03. Assumptions\12. New Resources (SSR)\Levelized\2025 IRP LFC_GM_2024E 2024.09.25 0% ITC.xlsb</t>
  </si>
  <si>
    <t>Nominal 15 year Levelized</t>
  </si>
  <si>
    <t>Nominal 30 year Levelized</t>
  </si>
  <si>
    <t>15 uear nominal levelized</t>
  </si>
  <si>
    <t>GSC.PX.BDG._.___.Frame</t>
  </si>
  <si>
    <t>New Gas</t>
  </si>
  <si>
    <t>H:\2023 IRP\3 - Assumptions\12 - New Resources (SSR)\[23 IRP Nat Gas_2023 02 10.xlsx]</t>
  </si>
  <si>
    <t>15 Year Starting 2028</t>
  </si>
  <si>
    <t>llokup</t>
  </si>
  <si>
    <t>mapping to CC_LOLP</t>
  </si>
  <si>
    <t>Cluster 2/3 - Willamette Valley - Fry-Full Circle 230 kV</t>
  </si>
  <si>
    <t>Utah Allocated</t>
  </si>
  <si>
    <t>QF - Sch37 - UT - Wind</t>
  </si>
  <si>
    <t xml:space="preserve"> Export (MW)</t>
  </si>
  <si>
    <t xml:space="preserve"> Import (MW)</t>
  </si>
  <si>
    <t>Build Investment ($m)</t>
  </si>
  <si>
    <t xml:space="preserve"> Build (%)</t>
  </si>
  <si>
    <t>Rebuild existing Cameron - Sigurd 138 kV</t>
  </si>
  <si>
    <t>Utah South</t>
  </si>
  <si>
    <t>Wasatch Front</t>
  </si>
  <si>
    <t>Cluster 1 Area 11 - Willamette Valley</t>
  </si>
  <si>
    <t>n/a</t>
  </si>
  <si>
    <t>Serial queue - Central Oregon</t>
  </si>
  <si>
    <t>B2H</t>
  </si>
  <si>
    <t>Hemingway</t>
  </si>
  <si>
    <t xml:space="preserve">Longhorn </t>
  </si>
  <si>
    <t>B2H - Idaho Power Asset Transfer</t>
  </si>
  <si>
    <t>Borah</t>
  </si>
  <si>
    <t>B2H - IPC PTP Eastbound</t>
  </si>
  <si>
    <t>Walla Walla</t>
  </si>
  <si>
    <t>B2H - Longhorn Load</t>
  </si>
  <si>
    <t>Longhorn</t>
  </si>
  <si>
    <t xml:space="preserve">McNary </t>
  </si>
  <si>
    <t>Cluster 2 Area 23 - Willamette Valley</t>
  </si>
  <si>
    <t>Cluster 1/2/3 - Walla Walla</t>
  </si>
  <si>
    <t>Walla Walla - Wine Country 230 kV</t>
  </si>
  <si>
    <t>Cluster 1 Area 14 - Summer Lake</t>
  </si>
  <si>
    <t>Summer Lake</t>
  </si>
  <si>
    <t>Willamette Valley</t>
  </si>
  <si>
    <t>Central OR</t>
  </si>
  <si>
    <t>Gateway South 2: Aeolus Clover #2 500 kV</t>
  </si>
  <si>
    <t>Wyoming East</t>
  </si>
  <si>
    <t>Clover</t>
  </si>
  <si>
    <t>Huntington – Clover 345 kV</t>
  </si>
  <si>
    <t>S. Lebanon-Dixonville 500 kV, Dbl-Ckt Fry-S.Lebanon 230 kV</t>
  </si>
  <si>
    <t>Southern OR</t>
  </si>
  <si>
    <t>Spanish Fork - Mercer 345 kV</t>
  </si>
  <si>
    <t>West Cedar - Three Peaks 138 kV</t>
  </si>
  <si>
    <t>Serial through Cluster 1 Area 13 - Southern Oregon</t>
  </si>
  <si>
    <t>Grand Total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</si>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</sst>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8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&quot;$&quot;#,##0"/>
    <numFmt numFmtId="166" formatCode="&quot;$&quot;#,##0.00"/>
    <numFmt numFmtId="167" formatCode="0.0%"/>
    <numFmt numFmtId="168" formatCode="_(* #,##0.00_);_(* \(#,##0.00\);_(* &quot;-&quot;_);_(@_)"/>
    <numFmt numFmtId="169" formatCode="_(&quot;$&quot;* #,##0_);_(&quot;$&quot;* \(#,##0\);_(&quot;$&quot;* &quot;-&quot;??_);_(@_)"/>
    <numFmt numFmtId="170" formatCode="mmm\ yyyy&quot;   &quot;"/>
    <numFmt numFmtId="171" formatCode="_(* #,##0_);[Red]_(* \(#,##0\);_(* &quot;-&quot;_);_(@_)"/>
    <numFmt numFmtId="172" formatCode="_(* #,##0.00_);[Red]_(* \(#,##0.00\);_(* &quot;-&quot;_);_(@_)"/>
    <numFmt numFmtId="173" formatCode="_(* #,##0.0_);[Red]_(* \(#,##0.0\);_(* &quot;-&quot;_);_(@_)"/>
    <numFmt numFmtId="174" formatCode="0.000%"/>
    <numFmt numFmtId="175" formatCode="&quot;$&quot;###0;[Red]\(&quot;$&quot;###0\)"/>
    <numFmt numFmtId="176" formatCode="0.0"/>
    <numFmt numFmtId="177" formatCode="&quot;$&quot;#,##0.00_)\(\5\)"/>
    <numFmt numFmtId="178" formatCode="#,##0\ ;\(#,##0\)"/>
    <numFmt numFmtId="179" formatCode="&quot;$&quot;#,##0.00_)"/>
    <numFmt numFmtId="180" formatCode="#,##0.0000_);\(#,##0.0000\)"/>
    <numFmt numFmtId="181" formatCode="m/d/yyyy\ h:mm:ss"/>
    <numFmt numFmtId="182" formatCode="_(* #,##0.0000_);[Red]_(* \(#,##0.0000\);_(* &quot;-&quot;_);_(@_)"/>
    <numFmt numFmtId="183" formatCode="_(* #,##0.00000_);[Red]_(* \(#,##0.00000\);_(* &quot;-&quot;_);_(@_)"/>
    <numFmt numFmtId="184" formatCode="_(* #,##0.000_);[Red]_(* \(#,##0.000\);_(* &quot;-&quot;_);_(@_)"/>
  </numFmts>
  <fonts count="43">
    <font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b/>
      <i/>
      <sz val="8"/>
      <color indexed="18"/>
      <name val="Helv"/>
    </font>
    <font>
      <vertAlign val="superscript"/>
      <sz val="9"/>
      <name val="Times New Roman"/>
      <family val="1"/>
    </font>
    <font>
      <b/>
      <sz val="8"/>
      <name val="Times New Roman"/>
      <family val="1"/>
    </font>
    <font>
      <sz val="6"/>
      <name val="Times New Roman"/>
      <family val="1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u/>
      <sz val="12"/>
      <name val="Times New Roman"/>
      <family val="1"/>
    </font>
    <font>
      <sz val="8"/>
      <color indexed="12"/>
      <name val="Arial"/>
      <family val="2"/>
    </font>
    <font>
      <sz val="8"/>
      <color indexed="48"/>
      <name val="Arial"/>
      <family val="2"/>
    </font>
    <font>
      <sz val="9"/>
      <name val="Times New Roman"/>
      <family val="1"/>
    </font>
    <font>
      <sz val="8"/>
      <name val="Helv"/>
    </font>
    <font>
      <b/>
      <sz val="12"/>
      <name val="Arial"/>
      <family val="2"/>
    </font>
    <font>
      <sz val="10"/>
      <name val="Calibri"/>
      <family val="2"/>
      <scheme val="minor"/>
    </font>
    <font>
      <sz val="10"/>
      <color rgb="FFFF0000"/>
      <name val="Arial"/>
      <family val="2"/>
    </font>
    <font>
      <u/>
      <sz val="7.5"/>
      <color indexed="12"/>
      <name val="Arial"/>
      <family val="2"/>
    </font>
    <font>
      <b/>
      <sz val="9"/>
      <name val="CS Times"/>
    </font>
    <font>
      <sz val="9"/>
      <color indexed="12"/>
      <name val="CS Times"/>
    </font>
    <font>
      <sz val="9"/>
      <name val="CS Times"/>
    </font>
    <font>
      <sz val="10"/>
      <color rgb="FFFF0000"/>
      <name val="Times New Roman"/>
      <family val="1"/>
    </font>
    <font>
      <sz val="12"/>
      <name val="Times New Roman"/>
      <family val="1"/>
    </font>
    <font>
      <sz val="11"/>
      <name val="Times New Roman"/>
      <family val="1"/>
    </font>
    <font>
      <sz val="7"/>
      <name val="Times New Roman"/>
      <family val="1"/>
    </font>
    <font>
      <b/>
      <u/>
      <sz val="10"/>
      <name val="Times New Roman"/>
      <family val="1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3">
    <xf numFmtId="171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12" fillId="0" borderId="0" applyNumberFormat="0" applyFill="0" applyBorder="0" applyAlignment="0">
      <protection locked="0"/>
    </xf>
    <xf numFmtId="41" fontId="7" fillId="0" borderId="0"/>
    <xf numFmtId="171" fontId="7" fillId="0" borderId="0"/>
    <xf numFmtId="0" fontId="5" fillId="0" borderId="0"/>
    <xf numFmtId="0" fontId="7" fillId="0" borderId="0"/>
    <xf numFmtId="9" fontId="5" fillId="0" borderId="0" applyFont="0" applyFill="0" applyBorder="0" applyAlignment="0" applyProtection="0"/>
    <xf numFmtId="167" fontId="5" fillId="0" borderId="0"/>
    <xf numFmtId="167" fontId="5" fillId="0" borderId="0"/>
    <xf numFmtId="41" fontId="7" fillId="0" borderId="0"/>
    <xf numFmtId="171" fontId="7" fillId="0" borderId="0"/>
    <xf numFmtId="171" fontId="5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5" fontId="25" fillId="0" borderId="0" applyFont="0" applyFill="0" applyBorder="0" applyProtection="0">
      <alignment horizontal="right"/>
    </xf>
    <xf numFmtId="176" fontId="18" fillId="0" borderId="0" applyNumberFormat="0" applyFill="0" applyBorder="0" applyAlignment="0" applyProtection="0"/>
    <xf numFmtId="0" fontId="16" fillId="0" borderId="20" applyNumberFormat="0" applyBorder="0" applyAlignment="0"/>
    <xf numFmtId="12" fontId="26" fillId="7" borderId="19">
      <alignment horizontal="left"/>
    </xf>
    <xf numFmtId="37" fontId="16" fillId="8" borderId="0" applyNumberFormat="0" applyBorder="0" applyAlignment="0" applyProtection="0"/>
    <xf numFmtId="37" fontId="16" fillId="0" borderId="0"/>
    <xf numFmtId="3" fontId="22" fillId="9" borderId="21" applyProtection="0"/>
    <xf numFmtId="9" fontId="5" fillId="0" borderId="0" applyFont="0" applyFill="0" applyBorder="0" applyAlignment="0" applyProtection="0"/>
    <xf numFmtId="171" fontId="7" fillId="0" borderId="0"/>
    <xf numFmtId="171" fontId="5" fillId="0" borderId="0"/>
    <xf numFmtId="0" fontId="29" fillId="0" borderId="0" applyNumberFormat="0" applyFill="0" applyBorder="0" applyAlignment="0" applyProtection="0">
      <alignment vertical="top"/>
      <protection locked="0"/>
    </xf>
    <xf numFmtId="43" fontId="4" fillId="0" borderId="0" applyFont="0" applyFill="0" applyBorder="0" applyAlignment="0" applyProtection="0"/>
    <xf numFmtId="0" fontId="3" fillId="0" borderId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335">
    <xf numFmtId="171" fontId="0" fillId="0" borderId="0" xfId="0"/>
    <xf numFmtId="171" fontId="8" fillId="0" borderId="0" xfId="0" applyFont="1" applyAlignment="1">
      <alignment horizontal="centerContinuous"/>
    </xf>
    <xf numFmtId="171" fontId="11" fillId="0" borderId="0" xfId="0" applyFont="1" applyAlignment="1">
      <alignment horizontal="centerContinuous"/>
    </xf>
    <xf numFmtId="171" fontId="7" fillId="0" borderId="0" xfId="0" applyFont="1"/>
    <xf numFmtId="171" fontId="9" fillId="0" borderId="0" xfId="0" applyFont="1" applyAlignment="1">
      <alignment horizontal="centerContinuous"/>
    </xf>
    <xf numFmtId="171" fontId="7" fillId="0" borderId="0" xfId="0" applyFont="1" applyAlignment="1">
      <alignment horizontal="center"/>
    </xf>
    <xf numFmtId="8" fontId="7" fillId="0" borderId="0" xfId="0" applyNumberFormat="1" applyFont="1"/>
    <xf numFmtId="8" fontId="7" fillId="0" borderId="2" xfId="0" applyNumberFormat="1" applyFont="1" applyBorder="1" applyAlignment="1">
      <alignment horizontal="center"/>
    </xf>
    <xf numFmtId="8" fontId="7" fillId="0" borderId="0" xfId="0" applyNumberFormat="1" applyFont="1" applyAlignment="1">
      <alignment horizontal="center"/>
    </xf>
    <xf numFmtId="171" fontId="7" fillId="0" borderId="0" xfId="0" quotePrefix="1" applyFont="1"/>
    <xf numFmtId="171" fontId="7" fillId="0" borderId="0" xfId="0" applyFont="1" applyAlignment="1">
      <alignment horizontal="centerContinuous"/>
    </xf>
    <xf numFmtId="8" fontId="7" fillId="0" borderId="8" xfId="0" applyNumberFormat="1" applyFont="1" applyBorder="1" applyAlignment="1">
      <alignment horizontal="center"/>
    </xf>
    <xf numFmtId="0" fontId="7" fillId="0" borderId="10" xfId="0" applyNumberFormat="1" applyFont="1" applyBorder="1" applyAlignment="1">
      <alignment horizontal="center"/>
    </xf>
    <xf numFmtId="171" fontId="6" fillId="0" borderId="5" xfId="0" applyFont="1" applyBorder="1" applyAlignment="1">
      <alignment horizontal="center"/>
    </xf>
    <xf numFmtId="171" fontId="6" fillId="0" borderId="5" xfId="0" applyFont="1" applyBorder="1" applyAlignment="1">
      <alignment horizontal="center" wrapText="1"/>
    </xf>
    <xf numFmtId="171" fontId="14" fillId="0" borderId="6" xfId="0" quotePrefix="1" applyFont="1" applyBorder="1" applyAlignment="1">
      <alignment horizontal="center" wrapText="1"/>
    </xf>
    <xf numFmtId="171" fontId="14" fillId="0" borderId="6" xfId="0" applyFont="1" applyBorder="1" applyAlignment="1">
      <alignment horizontal="center" wrapText="1"/>
    </xf>
    <xf numFmtId="171" fontId="6" fillId="0" borderId="0" xfId="0" applyFont="1" applyAlignment="1">
      <alignment horizontal="centerContinuous"/>
    </xf>
    <xf numFmtId="171" fontId="6" fillId="0" borderId="5" xfId="0" applyFont="1" applyBorder="1"/>
    <xf numFmtId="171" fontId="6" fillId="0" borderId="13" xfId="0" applyFont="1" applyBorder="1" applyAlignment="1">
      <alignment horizontal="center"/>
    </xf>
    <xf numFmtId="171" fontId="6" fillId="0" borderId="6" xfId="0" applyFont="1" applyBorder="1"/>
    <xf numFmtId="171" fontId="6" fillId="0" borderId="6" xfId="0" applyFont="1" applyBorder="1" applyAlignment="1">
      <alignment horizontal="center"/>
    </xf>
    <xf numFmtId="8" fontId="15" fillId="0" borderId="0" xfId="0" applyNumberFormat="1" applyFont="1" applyAlignment="1">
      <alignment horizontal="center"/>
    </xf>
    <xf numFmtId="0" fontId="6" fillId="0" borderId="0" xfId="0" applyNumberFormat="1" applyFont="1" applyAlignment="1">
      <alignment horizontal="center"/>
    </xf>
    <xf numFmtId="166" fontId="7" fillId="0" borderId="0" xfId="0" applyNumberFormat="1" applyFont="1" applyAlignment="1">
      <alignment horizontal="center"/>
    </xf>
    <xf numFmtId="171" fontId="9" fillId="0" borderId="7" xfId="0" applyFont="1" applyBorder="1" applyAlignment="1">
      <alignment horizontal="centerContinuous"/>
    </xf>
    <xf numFmtId="171" fontId="16" fillId="2" borderId="0" xfId="0" applyFont="1" applyFill="1" applyAlignment="1">
      <alignment horizontal="centerContinuous"/>
    </xf>
    <xf numFmtId="171" fontId="18" fillId="2" borderId="0" xfId="0" applyFont="1" applyFill="1" applyAlignment="1">
      <alignment horizontal="centerContinuous"/>
    </xf>
    <xf numFmtId="170" fontId="16" fillId="2" borderId="0" xfId="1" applyNumberFormat="1" applyFont="1" applyFill="1" applyAlignment="1">
      <alignment horizontal="centerContinuous"/>
    </xf>
    <xf numFmtId="171" fontId="16" fillId="0" borderId="0" xfId="0" applyFont="1"/>
    <xf numFmtId="171" fontId="18" fillId="0" borderId="0" xfId="0" applyFont="1" applyAlignment="1">
      <alignment wrapText="1"/>
    </xf>
    <xf numFmtId="171" fontId="16" fillId="0" borderId="0" xfId="0" applyFont="1" applyAlignment="1">
      <alignment horizontal="center"/>
    </xf>
    <xf numFmtId="168" fontId="16" fillId="0" borderId="0" xfId="0" applyNumberFormat="1" applyFont="1"/>
    <xf numFmtId="2" fontId="7" fillId="0" borderId="0" xfId="0" applyNumberFormat="1" applyFont="1" applyAlignment="1">
      <alignment horizontal="center"/>
    </xf>
    <xf numFmtId="39" fontId="7" fillId="0" borderId="0" xfId="0" applyNumberFormat="1" applyFont="1" applyAlignment="1">
      <alignment horizontal="center"/>
    </xf>
    <xf numFmtId="171" fontId="6" fillId="0" borderId="0" xfId="0" applyFont="1" applyAlignment="1">
      <alignment horizontal="center"/>
    </xf>
    <xf numFmtId="167" fontId="0" fillId="0" borderId="0" xfId="8" applyNumberFormat="1" applyFont="1" applyFill="1"/>
    <xf numFmtId="171" fontId="6" fillId="0" borderId="16" xfId="5" applyFont="1" applyBorder="1" applyAlignment="1">
      <alignment horizontal="centerContinuous"/>
    </xf>
    <xf numFmtId="171" fontId="21" fillId="0" borderId="0" xfId="5" applyFont="1"/>
    <xf numFmtId="171" fontId="16" fillId="0" borderId="0" xfId="0" applyFont="1" applyAlignment="1">
      <alignment horizontal="centerContinuous"/>
    </xf>
    <xf numFmtId="171" fontId="7" fillId="0" borderId="0" xfId="0" applyFont="1" applyAlignment="1">
      <alignment horizontal="left" indent="1"/>
    </xf>
    <xf numFmtId="43" fontId="0" fillId="0" borderId="0" xfId="1" applyFont="1" applyFill="1"/>
    <xf numFmtId="171" fontId="0" fillId="0" borderId="0" xfId="0" quotePrefix="1"/>
    <xf numFmtId="167" fontId="7" fillId="0" borderId="0" xfId="8" applyNumberFormat="1" applyFont="1" applyFill="1" applyAlignment="1">
      <alignment horizontal="center"/>
    </xf>
    <xf numFmtId="41" fontId="7" fillId="0" borderId="0" xfId="11"/>
    <xf numFmtId="0" fontId="0" fillId="0" borderId="0" xfId="11" applyNumberFormat="1" applyFont="1" applyAlignment="1">
      <alignment horizontal="left"/>
    </xf>
    <xf numFmtId="172" fontId="0" fillId="0" borderId="0" xfId="0" applyNumberFormat="1"/>
    <xf numFmtId="171" fontId="10" fillId="0" borderId="0" xfId="0" applyFont="1"/>
    <xf numFmtId="171" fontId="18" fillId="2" borderId="0" xfId="0" applyFont="1" applyFill="1" applyAlignment="1">
      <alignment horizontal="center"/>
    </xf>
    <xf numFmtId="14" fontId="22" fillId="3" borderId="7" xfId="0" applyNumberFormat="1" applyFont="1" applyFill="1" applyBorder="1" applyAlignment="1">
      <alignment horizontal="center"/>
    </xf>
    <xf numFmtId="14" fontId="23" fillId="2" borderId="0" xfId="0" applyNumberFormat="1" applyFont="1" applyFill="1" applyAlignment="1">
      <alignment horizontal="centerContinuous" vertical="center"/>
    </xf>
    <xf numFmtId="171" fontId="10" fillId="0" borderId="0" xfId="0" applyFont="1" applyAlignment="1">
      <alignment horizontal="center"/>
    </xf>
    <xf numFmtId="171" fontId="16" fillId="2" borderId="0" xfId="0" applyFont="1" applyFill="1" applyAlignment="1">
      <alignment horizontal="centerContinuous" wrapText="1"/>
    </xf>
    <xf numFmtId="171" fontId="16" fillId="0" borderId="15" xfId="0" applyFont="1" applyBorder="1" applyAlignment="1">
      <alignment horizontal="center"/>
    </xf>
    <xf numFmtId="0" fontId="10" fillId="0" borderId="0" xfId="0" applyNumberFormat="1" applyFont="1" applyAlignment="1">
      <alignment horizontal="center"/>
    </xf>
    <xf numFmtId="171" fontId="10" fillId="4" borderId="14" xfId="0" applyFont="1" applyFill="1" applyBorder="1"/>
    <xf numFmtId="0" fontId="6" fillId="0" borderId="0" xfId="0" applyNumberFormat="1" applyFont="1"/>
    <xf numFmtId="177" fontId="7" fillId="0" borderId="0" xfId="0" applyNumberFormat="1" applyFont="1" applyAlignment="1">
      <alignment horizontal="center"/>
    </xf>
    <xf numFmtId="10" fontId="0" fillId="5" borderId="0" xfId="8" applyNumberFormat="1" applyFont="1" applyFill="1"/>
    <xf numFmtId="9" fontId="27" fillId="0" borderId="0" xfId="8" applyFont="1"/>
    <xf numFmtId="171" fontId="8" fillId="0" borderId="0" xfId="24" applyFont="1" applyAlignment="1">
      <alignment horizontal="centerContinuous"/>
    </xf>
    <xf numFmtId="171" fontId="7" fillId="0" borderId="0" xfId="24" applyAlignment="1">
      <alignment horizontal="centerContinuous"/>
    </xf>
    <xf numFmtId="171" fontId="7" fillId="0" borderId="0" xfId="24"/>
    <xf numFmtId="171" fontId="6" fillId="0" borderId="5" xfId="24" applyFont="1" applyBorder="1" applyAlignment="1">
      <alignment horizontal="center"/>
    </xf>
    <xf numFmtId="171" fontId="6" fillId="0" borderId="5" xfId="24" applyFont="1" applyBorder="1" applyAlignment="1">
      <alignment horizontal="center" wrapText="1"/>
    </xf>
    <xf numFmtId="171" fontId="11" fillId="0" borderId="6" xfId="24" applyFont="1" applyBorder="1" applyAlignment="1">
      <alignment horizontal="centerContinuous"/>
    </xf>
    <xf numFmtId="171" fontId="14" fillId="0" borderId="6" xfId="24" quotePrefix="1" applyFont="1" applyBorder="1" applyAlignment="1">
      <alignment horizontal="center" wrapText="1"/>
    </xf>
    <xf numFmtId="171" fontId="14" fillId="0" borderId="6" xfId="24" applyFont="1" applyBorder="1" applyAlignment="1">
      <alignment horizontal="center" wrapText="1"/>
    </xf>
    <xf numFmtId="171" fontId="10" fillId="0" borderId="0" xfId="24" quotePrefix="1" applyFont="1" applyAlignment="1">
      <alignment horizontal="center"/>
    </xf>
    <xf numFmtId="0" fontId="7" fillId="0" borderId="0" xfId="24" applyNumberFormat="1"/>
    <xf numFmtId="6" fontId="7" fillId="0" borderId="0" xfId="24" applyNumberFormat="1" applyAlignment="1">
      <alignment horizontal="right"/>
    </xf>
    <xf numFmtId="8" fontId="7" fillId="0" borderId="0" xfId="24" applyNumberFormat="1" applyAlignment="1">
      <alignment horizontal="right"/>
    </xf>
    <xf numFmtId="8" fontId="7" fillId="0" borderId="0" xfId="24" applyNumberFormat="1"/>
    <xf numFmtId="165" fontId="7" fillId="0" borderId="0" xfId="24" applyNumberFormat="1" applyAlignment="1">
      <alignment horizontal="center"/>
    </xf>
    <xf numFmtId="14" fontId="7" fillId="0" borderId="0" xfId="25" applyNumberFormat="1" applyFont="1"/>
    <xf numFmtId="8" fontId="7" fillId="0" borderId="0" xfId="24" applyNumberFormat="1" applyAlignment="1">
      <alignment horizontal="center"/>
    </xf>
    <xf numFmtId="171" fontId="9" fillId="0" borderId="0" xfId="24" applyFont="1" applyAlignment="1">
      <alignment horizontal="centerContinuous"/>
    </xf>
    <xf numFmtId="171" fontId="6" fillId="0" borderId="0" xfId="24" applyFont="1" applyAlignment="1">
      <alignment horizontal="centerContinuous"/>
    </xf>
    <xf numFmtId="171" fontId="7" fillId="0" borderId="0" xfId="24" applyAlignment="1">
      <alignment horizontal="center"/>
    </xf>
    <xf numFmtId="171" fontId="6" fillId="0" borderId="17" xfId="24" applyFont="1" applyBorder="1" applyAlignment="1">
      <alignment horizontal="centerContinuous"/>
    </xf>
    <xf numFmtId="171" fontId="7" fillId="0" borderId="17" xfId="24" applyBorder="1"/>
    <xf numFmtId="171" fontId="7" fillId="0" borderId="18" xfId="24" applyBorder="1"/>
    <xf numFmtId="171" fontId="6" fillId="0" borderId="16" xfId="24" applyFont="1" applyBorder="1" applyAlignment="1">
      <alignment horizontal="center"/>
    </xf>
    <xf numFmtId="171" fontId="6" fillId="0" borderId="17" xfId="5" applyFont="1" applyBorder="1" applyAlignment="1">
      <alignment horizontal="centerContinuous"/>
    </xf>
    <xf numFmtId="171" fontId="7" fillId="0" borderId="17" xfId="24" applyBorder="1" applyAlignment="1">
      <alignment horizontal="centerContinuous"/>
    </xf>
    <xf numFmtId="8" fontId="7" fillId="0" borderId="0" xfId="2" applyNumberFormat="1" applyFont="1" applyFill="1"/>
    <xf numFmtId="1" fontId="7" fillId="0" borderId="0" xfId="6" applyNumberFormat="1" applyFont="1" applyAlignment="1" applyProtection="1">
      <alignment horizontal="center"/>
      <protection locked="0"/>
    </xf>
    <xf numFmtId="172" fontId="6" fillId="0" borderId="0" xfId="24" applyNumberFormat="1" applyFont="1"/>
    <xf numFmtId="172" fontId="7" fillId="0" borderId="0" xfId="24" applyNumberFormat="1"/>
    <xf numFmtId="167" fontId="7" fillId="0" borderId="0" xfId="8" applyNumberFormat="1" applyFont="1" applyFill="1"/>
    <xf numFmtId="44" fontId="27" fillId="0" borderId="0" xfId="2" applyFont="1" applyFill="1"/>
    <xf numFmtId="174" fontId="31" fillId="0" borderId="0" xfId="0" applyNumberFormat="1" applyFont="1" applyProtection="1">
      <protection locked="0"/>
    </xf>
    <xf numFmtId="43" fontId="7" fillId="0" borderId="0" xfId="2" applyNumberFormat="1" applyFont="1" applyFill="1"/>
    <xf numFmtId="171" fontId="7" fillId="0" borderId="0" xfId="6" applyNumberFormat="1" applyFont="1" applyAlignment="1" applyProtection="1">
      <alignment horizontal="center"/>
      <protection locked="0"/>
    </xf>
    <xf numFmtId="171" fontId="6" fillId="0" borderId="0" xfId="0" applyFont="1" applyAlignment="1">
      <alignment horizontal="left"/>
    </xf>
    <xf numFmtId="167" fontId="0" fillId="0" borderId="0" xfId="8" applyNumberFormat="1" applyFont="1"/>
    <xf numFmtId="171" fontId="7" fillId="0" borderId="1" xfId="0" applyFont="1" applyBorder="1" applyAlignment="1">
      <alignment horizontal="center"/>
    </xf>
    <xf numFmtId="171" fontId="5" fillId="0" borderId="0" xfId="10" applyNumberFormat="1"/>
    <xf numFmtId="173" fontId="0" fillId="0" borderId="0" xfId="0" applyNumberFormat="1"/>
    <xf numFmtId="171" fontId="6" fillId="0" borderId="0" xfId="0" applyFont="1" applyAlignment="1">
      <alignment vertical="top" wrapText="1"/>
    </xf>
    <xf numFmtId="171" fontId="6" fillId="0" borderId="0" xfId="0" applyFont="1" applyAlignment="1">
      <alignment horizontal="left" vertical="top" wrapText="1"/>
    </xf>
    <xf numFmtId="171" fontId="7" fillId="0" borderId="0" xfId="0" applyFont="1" applyAlignment="1">
      <alignment horizontal="left" vertical="top" wrapText="1"/>
    </xf>
    <xf numFmtId="179" fontId="7" fillId="0" borderId="0" xfId="0" applyNumberFormat="1" applyFont="1" applyAlignment="1">
      <alignment horizontal="center"/>
    </xf>
    <xf numFmtId="171" fontId="0" fillId="0" borderId="0" xfId="0" applyAlignment="1">
      <alignment wrapText="1"/>
    </xf>
    <xf numFmtId="43" fontId="7" fillId="0" borderId="0" xfId="24" applyNumberFormat="1"/>
    <xf numFmtId="171" fontId="7" fillId="0" borderId="0" xfId="0" applyFont="1" applyAlignment="1">
      <alignment wrapText="1"/>
    </xf>
    <xf numFmtId="171" fontId="7" fillId="0" borderId="0" xfId="0" applyFont="1" applyAlignment="1">
      <alignment horizontal="center" wrapText="1"/>
    </xf>
    <xf numFmtId="171" fontId="6" fillId="0" borderId="0" xfId="0" applyFont="1" applyAlignment="1">
      <alignment horizontal="center" wrapText="1"/>
    </xf>
    <xf numFmtId="167" fontId="7" fillId="0" borderId="0" xfId="8" applyNumberFormat="1" applyFont="1" applyFill="1" applyAlignment="1">
      <alignment horizontal="center" wrapText="1"/>
    </xf>
    <xf numFmtId="2" fontId="7" fillId="0" borderId="0" xfId="0" applyNumberFormat="1" applyFont="1" applyAlignment="1">
      <alignment horizontal="center" wrapText="1"/>
    </xf>
    <xf numFmtId="180" fontId="0" fillId="0" borderId="0" xfId="1" applyNumberFormat="1" applyFont="1"/>
    <xf numFmtId="167" fontId="24" fillId="0" borderId="0" xfId="8" applyNumberFormat="1" applyFont="1" applyFill="1" applyAlignment="1">
      <alignment wrapText="1"/>
    </xf>
    <xf numFmtId="171" fontId="6" fillId="0" borderId="0" xfId="0" applyFont="1" applyAlignment="1">
      <alignment wrapText="1"/>
    </xf>
    <xf numFmtId="171" fontId="7" fillId="0" borderId="0" xfId="24" applyAlignment="1">
      <alignment wrapText="1"/>
    </xf>
    <xf numFmtId="171" fontId="0" fillId="10" borderId="0" xfId="0" applyFill="1" applyAlignment="1">
      <alignment wrapText="1"/>
    </xf>
    <xf numFmtId="171" fontId="34" fillId="0" borderId="0" xfId="0" applyFont="1" applyAlignment="1">
      <alignment horizontal="centerContinuous"/>
    </xf>
    <xf numFmtId="171" fontId="35" fillId="0" borderId="0" xfId="0" applyFont="1" applyAlignment="1">
      <alignment horizontal="centerContinuous"/>
    </xf>
    <xf numFmtId="171" fontId="34" fillId="0" borderId="0" xfId="0" applyFont="1"/>
    <xf numFmtId="171" fontId="35" fillId="0" borderId="0" xfId="0" applyFont="1"/>
    <xf numFmtId="171" fontId="7" fillId="0" borderId="0" xfId="0" quotePrefix="1" applyFont="1" applyAlignment="1">
      <alignment horizontal="center"/>
    </xf>
    <xf numFmtId="8" fontId="36" fillId="0" borderId="0" xfId="0" applyNumberFormat="1" applyFont="1" applyAlignment="1">
      <alignment horizontal="center"/>
    </xf>
    <xf numFmtId="8" fontId="36" fillId="0" borderId="0" xfId="0" applyNumberFormat="1" applyFont="1" applyAlignment="1">
      <alignment horizontal="left"/>
    </xf>
    <xf numFmtId="171" fontId="7" fillId="0" borderId="22" xfId="0" applyFont="1" applyBorder="1" applyAlignment="1">
      <alignment horizontal="center"/>
    </xf>
    <xf numFmtId="171" fontId="7" fillId="0" borderId="5" xfId="0" applyFont="1" applyBorder="1" applyAlignment="1">
      <alignment horizontal="centerContinuous"/>
    </xf>
    <xf numFmtId="171" fontId="7" fillId="0" borderId="5" xfId="0" quotePrefix="1" applyFont="1" applyBorder="1" applyAlignment="1">
      <alignment horizontal="centerContinuous"/>
    </xf>
    <xf numFmtId="171" fontId="7" fillId="0" borderId="4" xfId="0" applyFont="1" applyBorder="1" applyAlignment="1">
      <alignment horizontal="centerContinuous"/>
    </xf>
    <xf numFmtId="171" fontId="7" fillId="0" borderId="7" xfId="0" applyFont="1" applyBorder="1" applyAlignment="1">
      <alignment horizontal="centerContinuous"/>
    </xf>
    <xf numFmtId="171" fontId="7" fillId="0" borderId="3" xfId="0" applyFont="1" applyBorder="1" applyAlignment="1">
      <alignment horizontal="centerContinuous"/>
    </xf>
    <xf numFmtId="171" fontId="7" fillId="0" borderId="22" xfId="0" applyFont="1" applyBorder="1" applyAlignment="1">
      <alignment horizontal="centerContinuous"/>
    </xf>
    <xf numFmtId="171" fontId="7" fillId="0" borderId="2" xfId="0" applyFont="1" applyBorder="1" applyAlignment="1">
      <alignment horizontal="centerContinuous"/>
    </xf>
    <xf numFmtId="171" fontId="7" fillId="0" borderId="8" xfId="0" applyFont="1" applyBorder="1" applyAlignment="1">
      <alignment horizontal="centerContinuous"/>
    </xf>
    <xf numFmtId="171" fontId="7" fillId="0" borderId="23" xfId="0" applyFont="1" applyBorder="1" applyAlignment="1">
      <alignment horizontal="center"/>
    </xf>
    <xf numFmtId="171" fontId="7" fillId="0" borderId="3" xfId="0" applyFont="1" applyBorder="1" applyAlignment="1">
      <alignment horizontal="center"/>
    </xf>
    <xf numFmtId="171" fontId="7" fillId="0" borderId="9" xfId="0" applyFont="1" applyBorder="1" applyAlignment="1">
      <alignment horizontal="center"/>
    </xf>
    <xf numFmtId="171" fontId="7" fillId="0" borderId="4" xfId="0" applyFont="1" applyBorder="1" applyAlignment="1">
      <alignment horizontal="center"/>
    </xf>
    <xf numFmtId="0" fontId="7" fillId="0" borderId="22" xfId="0" applyNumberFormat="1" applyFont="1" applyBorder="1" applyAlignment="1">
      <alignment horizontal="center"/>
    </xf>
    <xf numFmtId="8" fontId="7" fillId="0" borderId="5" xfId="0" applyNumberFormat="1" applyFont="1" applyBorder="1"/>
    <xf numFmtId="8" fontId="7" fillId="11" borderId="22" xfId="0" applyNumberFormat="1" applyFont="1" applyFill="1" applyBorder="1" applyAlignment="1">
      <alignment horizontal="center"/>
    </xf>
    <xf numFmtId="8" fontId="7" fillId="11" borderId="2" xfId="0" applyNumberFormat="1" applyFont="1" applyFill="1" applyBorder="1" applyAlignment="1">
      <alignment horizontal="center"/>
    </xf>
    <xf numFmtId="8" fontId="7" fillId="11" borderId="8" xfId="0" applyNumberFormat="1" applyFont="1" applyFill="1" applyBorder="1" applyAlignment="1">
      <alignment horizontal="center"/>
    </xf>
    <xf numFmtId="1" fontId="7" fillId="0" borderId="22" xfId="0" applyNumberFormat="1" applyFont="1" applyBorder="1" applyAlignment="1">
      <alignment horizontal="center"/>
    </xf>
    <xf numFmtId="43" fontId="7" fillId="0" borderId="13" xfId="0" applyNumberFormat="1" applyFont="1" applyBorder="1"/>
    <xf numFmtId="43" fontId="7" fillId="0" borderId="0" xfId="0" applyNumberFormat="1" applyFont="1" applyAlignment="1">
      <alignment horizontal="center"/>
    </xf>
    <xf numFmtId="43" fontId="7" fillId="0" borderId="11" xfId="0" applyNumberFormat="1" applyFont="1" applyBorder="1" applyAlignment="1">
      <alignment horizontal="center"/>
    </xf>
    <xf numFmtId="43" fontId="7" fillId="0" borderId="10" xfId="0" applyNumberFormat="1" applyFont="1" applyBorder="1" applyAlignment="1">
      <alignment horizontal="center"/>
    </xf>
    <xf numFmtId="0" fontId="7" fillId="0" borderId="23" xfId="0" applyNumberFormat="1" applyFont="1" applyBorder="1" applyAlignment="1">
      <alignment horizontal="center"/>
    </xf>
    <xf numFmtId="43" fontId="7" fillId="0" borderId="6" xfId="0" applyNumberFormat="1" applyFont="1" applyBorder="1"/>
    <xf numFmtId="43" fontId="7" fillId="0" borderId="1" xfId="0" applyNumberFormat="1" applyFont="1" applyBorder="1" applyAlignment="1">
      <alignment horizontal="center"/>
    </xf>
    <xf numFmtId="43" fontId="7" fillId="0" borderId="12" xfId="0" applyNumberFormat="1" applyFont="1" applyBorder="1" applyAlignment="1">
      <alignment horizontal="center"/>
    </xf>
    <xf numFmtId="43" fontId="7" fillId="0" borderId="23" xfId="0" applyNumberFormat="1" applyFont="1" applyBorder="1" applyAlignment="1">
      <alignment horizontal="center"/>
    </xf>
    <xf numFmtId="171" fontId="7" fillId="0" borderId="0" xfId="0" applyFont="1" applyAlignment="1">
      <alignment horizontal="left"/>
    </xf>
    <xf numFmtId="171" fontId="7" fillId="0" borderId="0" xfId="0" quotePrefix="1" applyFont="1" applyAlignment="1">
      <alignment horizontal="left" vertical="top"/>
    </xf>
    <xf numFmtId="172" fontId="7" fillId="0" borderId="0" xfId="0" applyNumberFormat="1" applyFont="1"/>
    <xf numFmtId="1" fontId="7" fillId="0" borderId="10" xfId="0" applyNumberFormat="1" applyFont="1" applyBorder="1" applyAlignment="1">
      <alignment horizontal="center"/>
    </xf>
    <xf numFmtId="1" fontId="7" fillId="0" borderId="23" xfId="0" applyNumberFormat="1" applyFont="1" applyBorder="1" applyAlignment="1">
      <alignment horizontal="center"/>
    </xf>
    <xf numFmtId="171" fontId="7" fillId="0" borderId="0" xfId="24" applyAlignment="1">
      <alignment horizontal="center" wrapText="1"/>
    </xf>
    <xf numFmtId="173" fontId="7" fillId="0" borderId="0" xfId="24" applyNumberFormat="1"/>
    <xf numFmtId="164" fontId="7" fillId="0" borderId="0" xfId="1" applyNumberFormat="1" applyFont="1" applyFill="1"/>
    <xf numFmtId="0" fontId="0" fillId="0" borderId="0" xfId="0" applyNumberFormat="1"/>
    <xf numFmtId="41" fontId="0" fillId="0" borderId="0" xfId="4" applyFont="1"/>
    <xf numFmtId="0" fontId="6" fillId="0" borderId="0" xfId="24" applyNumberFormat="1" applyFont="1"/>
    <xf numFmtId="171" fontId="6" fillId="0" borderId="0" xfId="0" applyFont="1"/>
    <xf numFmtId="171" fontId="37" fillId="0" borderId="0" xfId="5" applyFont="1"/>
    <xf numFmtId="171" fontId="0" fillId="6" borderId="0" xfId="0" applyFill="1"/>
    <xf numFmtId="171" fontId="0" fillId="0" borderId="0" xfId="0" applyAlignment="1">
      <alignment horizontal="right"/>
    </xf>
    <xf numFmtId="171" fontId="0" fillId="0" borderId="0" xfId="24" applyFont="1"/>
    <xf numFmtId="8" fontId="0" fillId="0" borderId="0" xfId="24" applyNumberFormat="1" applyFont="1"/>
    <xf numFmtId="8" fontId="33" fillId="0" borderId="0" xfId="24" applyNumberFormat="1" applyFont="1"/>
    <xf numFmtId="6" fontId="7" fillId="0" borderId="0" xfId="2" applyNumberFormat="1" applyFont="1" applyFill="1"/>
    <xf numFmtId="178" fontId="29" fillId="0" borderId="0" xfId="26" applyNumberFormat="1" applyFill="1" applyAlignment="1" applyProtection="1"/>
    <xf numFmtId="178" fontId="32" fillId="0" borderId="0" xfId="0" applyNumberFormat="1" applyFont="1"/>
    <xf numFmtId="178" fontId="30" fillId="0" borderId="0" xfId="0" applyNumberFormat="1" applyFont="1"/>
    <xf numFmtId="174" fontId="7" fillId="0" borderId="0" xfId="24" applyNumberFormat="1"/>
    <xf numFmtId="167" fontId="7" fillId="0" borderId="0" xfId="24" applyNumberFormat="1"/>
    <xf numFmtId="171" fontId="33" fillId="0" borderId="0" xfId="24" applyFont="1"/>
    <xf numFmtId="165" fontId="7" fillId="10" borderId="0" xfId="24" applyNumberFormat="1" applyFill="1" applyAlignment="1">
      <alignment horizontal="center"/>
    </xf>
    <xf numFmtId="166" fontId="7" fillId="0" borderId="0" xfId="24" applyNumberFormat="1" applyAlignment="1">
      <alignment horizontal="center"/>
    </xf>
    <xf numFmtId="182" fontId="0" fillId="0" borderId="0" xfId="0" applyNumberFormat="1"/>
    <xf numFmtId="172" fontId="33" fillId="0" borderId="0" xfId="24" applyNumberFormat="1" applyFont="1"/>
    <xf numFmtId="10" fontId="7" fillId="0" borderId="0" xfId="8" applyNumberFormat="1" applyFont="1" applyFill="1"/>
    <xf numFmtId="171" fontId="7" fillId="12" borderId="0" xfId="24" applyFill="1"/>
    <xf numFmtId="171" fontId="0" fillId="0" borderId="10" xfId="0" applyBorder="1" applyAlignment="1">
      <alignment wrapText="1"/>
    </xf>
    <xf numFmtId="171" fontId="0" fillId="0" borderId="23" xfId="0" applyBorder="1"/>
    <xf numFmtId="171" fontId="0" fillId="0" borderId="1" xfId="0" applyBorder="1"/>
    <xf numFmtId="0" fontId="6" fillId="0" borderId="9" xfId="0" applyNumberFormat="1" applyFont="1" applyBorder="1"/>
    <xf numFmtId="44" fontId="6" fillId="0" borderId="0" xfId="2" applyFont="1"/>
    <xf numFmtId="44" fontId="0" fillId="0" borderId="0" xfId="2" applyFont="1" applyBorder="1"/>
    <xf numFmtId="171" fontId="0" fillId="0" borderId="0" xfId="0" applyAlignment="1">
      <alignment horizontal="center"/>
    </xf>
    <xf numFmtId="0" fontId="6" fillId="0" borderId="22" xfId="0" applyNumberFormat="1" applyFont="1" applyBorder="1"/>
    <xf numFmtId="0" fontId="6" fillId="0" borderId="2" xfId="0" applyNumberFormat="1" applyFont="1" applyBorder="1"/>
    <xf numFmtId="171" fontId="0" fillId="5" borderId="22" xfId="0" applyFill="1" applyBorder="1"/>
    <xf numFmtId="171" fontId="0" fillId="5" borderId="2" xfId="0" applyFill="1" applyBorder="1"/>
    <xf numFmtId="171" fontId="0" fillId="0" borderId="0" xfId="0" applyAlignment="1">
      <alignment horizontal="center" wrapText="1"/>
    </xf>
    <xf numFmtId="8" fontId="7" fillId="12" borderId="0" xfId="2" applyNumberFormat="1" applyFont="1" applyFill="1" applyBorder="1"/>
    <xf numFmtId="171" fontId="0" fillId="6" borderId="0" xfId="0" applyFill="1" applyAlignment="1">
      <alignment wrapText="1"/>
    </xf>
    <xf numFmtId="7" fontId="7" fillId="0" borderId="5" xfId="0" applyNumberFormat="1" applyFont="1" applyBorder="1"/>
    <xf numFmtId="7" fontId="7" fillId="0" borderId="2" xfId="0" applyNumberFormat="1" applyFont="1" applyBorder="1" applyAlignment="1">
      <alignment horizontal="center"/>
    </xf>
    <xf numFmtId="7" fontId="7" fillId="0" borderId="8" xfId="0" applyNumberFormat="1" applyFont="1" applyBorder="1" applyAlignment="1">
      <alignment horizontal="center"/>
    </xf>
    <xf numFmtId="7" fontId="7" fillId="0" borderId="22" xfId="0" applyNumberFormat="1" applyFont="1" applyBorder="1" applyAlignment="1">
      <alignment horizontal="center"/>
    </xf>
    <xf numFmtId="7" fontId="7" fillId="0" borderId="13" xfId="0" applyNumberFormat="1" applyFont="1" applyBorder="1"/>
    <xf numFmtId="7" fontId="7" fillId="0" borderId="0" xfId="0" applyNumberFormat="1" applyFont="1" applyAlignment="1">
      <alignment horizontal="center"/>
    </xf>
    <xf numFmtId="7" fontId="7" fillId="0" borderId="11" xfId="0" applyNumberFormat="1" applyFont="1" applyBorder="1" applyAlignment="1">
      <alignment horizontal="center"/>
    </xf>
    <xf numFmtId="7" fontId="7" fillId="0" borderId="10" xfId="0" applyNumberFormat="1" applyFont="1" applyBorder="1" applyAlignment="1">
      <alignment horizontal="center"/>
    </xf>
    <xf numFmtId="7" fontId="7" fillId="0" borderId="6" xfId="0" applyNumberFormat="1" applyFont="1" applyBorder="1"/>
    <xf numFmtId="7" fontId="7" fillId="0" borderId="1" xfId="0" applyNumberFormat="1" applyFont="1" applyBorder="1" applyAlignment="1">
      <alignment horizontal="center"/>
    </xf>
    <xf numFmtId="7" fontId="7" fillId="0" borderId="12" xfId="0" applyNumberFormat="1" applyFont="1" applyBorder="1" applyAlignment="1">
      <alignment horizontal="center"/>
    </xf>
    <xf numFmtId="7" fontId="7" fillId="0" borderId="23" xfId="0" applyNumberFormat="1" applyFont="1" applyBorder="1" applyAlignment="1">
      <alignment horizontal="center"/>
    </xf>
    <xf numFmtId="171" fontId="17" fillId="0" borderId="0" xfId="10" applyNumberFormat="1" applyFont="1" applyAlignment="1">
      <alignment horizontal="centerContinuous"/>
    </xf>
    <xf numFmtId="171" fontId="28" fillId="0" borderId="0" xfId="10" applyNumberFormat="1" applyFont="1"/>
    <xf numFmtId="173" fontId="5" fillId="0" borderId="0" xfId="10" applyNumberFormat="1"/>
    <xf numFmtId="171" fontId="17" fillId="0" borderId="0" xfId="10" applyNumberFormat="1" applyFont="1" applyAlignment="1">
      <alignment wrapText="1"/>
    </xf>
    <xf numFmtId="17" fontId="5" fillId="0" borderId="0" xfId="10" applyNumberFormat="1"/>
    <xf numFmtId="171" fontId="17" fillId="0" borderId="0" xfId="10" applyNumberFormat="1" applyFont="1"/>
    <xf numFmtId="169" fontId="5" fillId="0" borderId="0" xfId="2" applyNumberFormat="1" applyFont="1" applyFill="1"/>
    <xf numFmtId="37" fontId="5" fillId="0" borderId="0" xfId="2" applyNumberFormat="1" applyFont="1" applyFill="1"/>
    <xf numFmtId="7" fontId="5" fillId="0" borderId="0" xfId="2" applyNumberFormat="1" applyFont="1" applyFill="1"/>
    <xf numFmtId="10" fontId="5" fillId="0" borderId="0" xfId="8" applyNumberFormat="1" applyFont="1" applyFill="1"/>
    <xf numFmtId="171" fontId="7" fillId="0" borderId="0" xfId="10" applyNumberFormat="1" applyFont="1"/>
    <xf numFmtId="10" fontId="5" fillId="0" borderId="0" xfId="10" applyNumberFormat="1"/>
    <xf numFmtId="174" fontId="5" fillId="0" borderId="0" xfId="8" applyNumberFormat="1" applyFont="1" applyFill="1"/>
    <xf numFmtId="171" fontId="5" fillId="0" borderId="5" xfId="10" applyNumberFormat="1" applyBorder="1" applyAlignment="1">
      <alignment horizontal="center"/>
    </xf>
    <xf numFmtId="171" fontId="5" fillId="0" borderId="7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Continuous"/>
    </xf>
    <xf numFmtId="171" fontId="5" fillId="0" borderId="4" xfId="10" applyNumberFormat="1" applyBorder="1" applyAlignment="1">
      <alignment horizontal="centerContinuous"/>
    </xf>
    <xf numFmtId="171" fontId="5" fillId="0" borderId="6" xfId="10" applyNumberFormat="1" applyBorder="1" applyAlignment="1">
      <alignment horizontal="center"/>
    </xf>
    <xf numFmtId="171" fontId="5" fillId="0" borderId="4" xfId="10" applyNumberFormat="1" applyBorder="1" applyAlignment="1">
      <alignment horizontal="center"/>
    </xf>
    <xf numFmtId="171" fontId="5" fillId="0" borderId="3" xfId="10" applyNumberFormat="1" applyBorder="1" applyAlignment="1">
      <alignment horizontal="center"/>
    </xf>
    <xf numFmtId="171" fontId="5" fillId="0" borderId="9" xfId="10" applyNumberFormat="1" applyBorder="1" applyAlignment="1">
      <alignment horizontal="centerContinuous"/>
    </xf>
    <xf numFmtId="17" fontId="5" fillId="0" borderId="5" xfId="10" applyNumberFormat="1" applyBorder="1" applyAlignment="1">
      <alignment horizontal="center"/>
    </xf>
    <xf numFmtId="171" fontId="5" fillId="0" borderId="2" xfId="10" applyNumberFormat="1" applyBorder="1"/>
    <xf numFmtId="41" fontId="5" fillId="0" borderId="8" xfId="10" applyNumberFormat="1" applyBorder="1"/>
    <xf numFmtId="41" fontId="5" fillId="0" borderId="11" xfId="10" applyNumberFormat="1" applyBorder="1"/>
    <xf numFmtId="168" fontId="5" fillId="0" borderId="8" xfId="10" applyNumberFormat="1" applyBorder="1"/>
    <xf numFmtId="171" fontId="5" fillId="0" borderId="5" xfId="10" applyNumberFormat="1" applyBorder="1"/>
    <xf numFmtId="0" fontId="5" fillId="0" borderId="0" xfId="10" applyNumberFormat="1"/>
    <xf numFmtId="17" fontId="5" fillId="0" borderId="13" xfId="10" applyNumberFormat="1" applyBorder="1" applyAlignment="1">
      <alignment horizontal="center"/>
    </xf>
    <xf numFmtId="168" fontId="5" fillId="0" borderId="11" xfId="10" applyNumberFormat="1" applyBorder="1"/>
    <xf numFmtId="171" fontId="5" fillId="0" borderId="13" xfId="10" applyNumberFormat="1" applyBorder="1"/>
    <xf numFmtId="171" fontId="39" fillId="0" borderId="0" xfId="10" applyNumberFormat="1" applyFont="1"/>
    <xf numFmtId="43" fontId="5" fillId="0" borderId="0" xfId="10" applyNumberFormat="1"/>
    <xf numFmtId="172" fontId="5" fillId="0" borderId="0" xfId="10" applyNumberFormat="1"/>
    <xf numFmtId="17" fontId="5" fillId="0" borderId="6" xfId="10" applyNumberFormat="1" applyBorder="1" applyAlignment="1">
      <alignment horizontal="center"/>
    </xf>
    <xf numFmtId="171" fontId="5" fillId="0" borderId="1" xfId="10" applyNumberFormat="1" applyBorder="1"/>
    <xf numFmtId="41" fontId="5" fillId="0" borderId="12" xfId="10" applyNumberFormat="1" applyBorder="1"/>
    <xf numFmtId="168" fontId="5" fillId="0" borderId="12" xfId="10" applyNumberFormat="1" applyBorder="1"/>
    <xf numFmtId="171" fontId="5" fillId="0" borderId="6" xfId="10" applyNumberFormat="1" applyBorder="1"/>
    <xf numFmtId="8" fontId="7" fillId="10" borderId="0" xfId="24" applyNumberFormat="1" applyFill="1" applyAlignment="1">
      <alignment horizontal="right"/>
    </xf>
    <xf numFmtId="171" fontId="0" fillId="5" borderId="0" xfId="0" applyFill="1" applyAlignment="1">
      <alignment wrapText="1"/>
    </xf>
    <xf numFmtId="172" fontId="0" fillId="0" borderId="0" xfId="1" applyNumberFormat="1" applyFont="1"/>
    <xf numFmtId="172" fontId="7" fillId="0" borderId="0" xfId="11" applyNumberFormat="1"/>
    <xf numFmtId="0" fontId="0" fillId="0" borderId="0" xfId="7" applyFont="1" applyAlignment="1">
      <alignment horizontal="center"/>
    </xf>
    <xf numFmtId="0" fontId="7" fillId="0" borderId="0" xfId="0" applyNumberFormat="1" applyFont="1" applyAlignment="1">
      <alignment horizontal="center"/>
    </xf>
    <xf numFmtId="8" fontId="7" fillId="0" borderId="0" xfId="0" quotePrefix="1" applyNumberFormat="1" applyFont="1" applyAlignment="1">
      <alignment horizontal="center"/>
    </xf>
    <xf numFmtId="0" fontId="38" fillId="0" borderId="0" xfId="31" applyFont="1"/>
    <xf numFmtId="0" fontId="35" fillId="0" borderId="0" xfId="31" applyFont="1"/>
    <xf numFmtId="0" fontId="1" fillId="0" borderId="0" xfId="31"/>
    <xf numFmtId="181" fontId="1" fillId="0" borderId="0" xfId="31" applyNumberFormat="1"/>
    <xf numFmtId="181" fontId="35" fillId="0" borderId="0" xfId="31" applyNumberFormat="1" applyFont="1"/>
    <xf numFmtId="2" fontId="35" fillId="0" borderId="0" xfId="31" applyNumberFormat="1" applyFont="1"/>
    <xf numFmtId="43" fontId="35" fillId="0" borderId="0" xfId="32" applyFont="1" applyFill="1"/>
    <xf numFmtId="164" fontId="35" fillId="0" borderId="0" xfId="32" applyNumberFormat="1" applyFont="1" applyFill="1"/>
    <xf numFmtId="8" fontId="35" fillId="0" borderId="0" xfId="31" applyNumberFormat="1" applyFont="1"/>
    <xf numFmtId="181" fontId="38" fillId="0" borderId="0" xfId="31" applyNumberFormat="1" applyFont="1"/>
    <xf numFmtId="0" fontId="9" fillId="0" borderId="0" xfId="31" applyFont="1"/>
    <xf numFmtId="181" fontId="9" fillId="0" borderId="0" xfId="31" applyNumberFormat="1" applyFont="1"/>
    <xf numFmtId="2" fontId="9" fillId="0" borderId="0" xfId="31" applyNumberFormat="1" applyFont="1"/>
    <xf numFmtId="43" fontId="9" fillId="0" borderId="0" xfId="32" applyFont="1" applyFill="1"/>
    <xf numFmtId="164" fontId="9" fillId="0" borderId="0" xfId="32" applyNumberFormat="1" applyFont="1" applyFill="1"/>
    <xf numFmtId="8" fontId="9" fillId="0" borderId="0" xfId="31" applyNumberFormat="1" applyFont="1"/>
    <xf numFmtId="0" fontId="1" fillId="13" borderId="0" xfId="31" applyFill="1"/>
    <xf numFmtId="0" fontId="1" fillId="14" borderId="0" xfId="31" applyFill="1"/>
    <xf numFmtId="10" fontId="1" fillId="0" borderId="0" xfId="31" applyNumberFormat="1"/>
    <xf numFmtId="183" fontId="7" fillId="0" borderId="0" xfId="24" applyNumberFormat="1"/>
    <xf numFmtId="8" fontId="35" fillId="15" borderId="0" xfId="32" applyNumberFormat="1" applyFont="1" applyFill="1"/>
    <xf numFmtId="181" fontId="35" fillId="0" borderId="0" xfId="0" applyNumberFormat="1" applyFont="1"/>
    <xf numFmtId="8" fontId="35" fillId="0" borderId="0" xfId="0" applyNumberFormat="1" applyFont="1"/>
    <xf numFmtId="10" fontId="0" fillId="0" borderId="0" xfId="0" applyNumberFormat="1"/>
    <xf numFmtId="5" fontId="7" fillId="0" borderId="0" xfId="1" applyNumberFormat="1" applyFont="1"/>
    <xf numFmtId="5" fontId="7" fillId="0" borderId="0" xfId="1" applyNumberFormat="1" applyFont="1" applyAlignment="1">
      <alignment horizontal="right"/>
    </xf>
    <xf numFmtId="171" fontId="6" fillId="0" borderId="0" xfId="24" applyFont="1" applyAlignment="1">
      <alignment wrapText="1"/>
    </xf>
    <xf numFmtId="172" fontId="7" fillId="0" borderId="0" xfId="24" applyNumberFormat="1" applyAlignment="1">
      <alignment horizontal="right"/>
    </xf>
    <xf numFmtId="2" fontId="35" fillId="0" borderId="0" xfId="0" applyNumberFormat="1" applyFont="1"/>
    <xf numFmtId="171" fontId="40" fillId="16" borderId="0" xfId="0" applyFont="1" applyFill="1"/>
    <xf numFmtId="171" fontId="40" fillId="16" borderId="0" xfId="0" applyFont="1" applyFill="1" applyAlignment="1">
      <alignment horizontal="center" wrapText="1"/>
    </xf>
    <xf numFmtId="37" fontId="0" fillId="0" borderId="0" xfId="0" applyNumberFormat="1"/>
    <xf numFmtId="164" fontId="0" fillId="0" borderId="0" xfId="0" applyNumberFormat="1"/>
    <xf numFmtId="9" fontId="0" fillId="0" borderId="0" xfId="0" applyNumberFormat="1"/>
    <xf numFmtId="9" fontId="41" fillId="0" borderId="0" xfId="0" applyNumberFormat="1" applyFont="1"/>
    <xf numFmtId="44" fontId="0" fillId="0" borderId="0" xfId="2" applyFont="1"/>
    <xf numFmtId="171" fontId="6" fillId="0" borderId="0" xfId="24" applyFont="1"/>
    <xf numFmtId="44" fontId="1" fillId="0" borderId="0" xfId="2" applyFont="1"/>
    <xf numFmtId="3" fontId="7" fillId="0" borderId="0" xfId="24" applyNumberFormat="1"/>
    <xf numFmtId="171" fontId="0" fillId="10" borderId="0" xfId="0" applyFill="1"/>
    <xf numFmtId="171" fontId="0" fillId="5" borderId="0" xfId="0" applyFill="1"/>
    <xf numFmtId="171" fontId="0" fillId="18" borderId="0" xfId="0" applyFill="1"/>
    <xf numFmtId="171" fontId="0" fillId="12" borderId="0" xfId="0" applyFill="1"/>
    <xf numFmtId="171" fontId="8" fillId="0" borderId="0" xfId="24" applyFont="1" applyAlignment="1">
      <alignment horizontal="center"/>
    </xf>
    <xf numFmtId="171" fontId="8" fillId="0" borderId="0" xfId="24" applyFont="1" applyAlignment="1">
      <alignment horizontal="left" vertical="top"/>
    </xf>
    <xf numFmtId="44" fontId="0" fillId="12" borderId="0" xfId="2" applyFont="1" applyFill="1"/>
    <xf numFmtId="44" fontId="1" fillId="12" borderId="0" xfId="2" applyFont="1" applyFill="1"/>
    <xf numFmtId="44" fontId="0" fillId="6" borderId="0" xfId="2" applyFont="1" applyFill="1"/>
    <xf numFmtId="44" fontId="1" fillId="6" borderId="0" xfId="2" applyFont="1" applyFill="1"/>
    <xf numFmtId="44" fontId="0" fillId="19" borderId="0" xfId="2" applyFont="1" applyFill="1"/>
    <xf numFmtId="44" fontId="1" fillId="19" borderId="0" xfId="2" applyFont="1" applyFill="1"/>
    <xf numFmtId="171" fontId="0" fillId="19" borderId="0" xfId="0" applyFill="1"/>
    <xf numFmtId="44" fontId="0" fillId="17" borderId="0" xfId="2" applyFont="1" applyFill="1"/>
    <xf numFmtId="44" fontId="1" fillId="17" borderId="0" xfId="2" applyFont="1" applyFill="1"/>
    <xf numFmtId="44" fontId="0" fillId="10" borderId="0" xfId="2" applyFont="1" applyFill="1"/>
    <xf numFmtId="44" fontId="1" fillId="10" borderId="0" xfId="2" applyFont="1" applyFill="1"/>
    <xf numFmtId="171" fontId="6" fillId="0" borderId="0" xfId="24" applyFont="1" applyAlignment="1">
      <alignment horizontal="center" wrapText="1"/>
    </xf>
    <xf numFmtId="171" fontId="6" fillId="0" borderId="0" xfId="24" applyFont="1" applyAlignment="1">
      <alignment horizontal="left" vertical="top"/>
    </xf>
    <xf numFmtId="171" fontId="6" fillId="0" borderId="0" xfId="24" applyFont="1" applyAlignment="1">
      <alignment horizontal="center"/>
    </xf>
    <xf numFmtId="0" fontId="6" fillId="0" borderId="0" xfId="24" applyNumberFormat="1" applyFont="1" applyAlignment="1">
      <alignment horizontal="center" vertical="top"/>
    </xf>
    <xf numFmtId="171" fontId="6" fillId="0" borderId="0" xfId="24" quotePrefix="1" applyFont="1" applyAlignment="1">
      <alignment horizontal="center" wrapText="1"/>
    </xf>
    <xf numFmtId="3" fontId="7" fillId="10" borderId="0" xfId="24" applyNumberFormat="1" applyFill="1"/>
    <xf numFmtId="6" fontId="7" fillId="10" borderId="0" xfId="24" applyNumberFormat="1" applyFill="1" applyAlignment="1">
      <alignment horizontal="right"/>
    </xf>
    <xf numFmtId="171" fontId="6" fillId="6" borderId="0" xfId="24" applyFont="1" applyFill="1" applyAlignment="1">
      <alignment horizontal="left" vertical="top" wrapText="1"/>
    </xf>
    <xf numFmtId="44" fontId="0" fillId="5" borderId="0" xfId="2" applyFont="1" applyFill="1"/>
    <xf numFmtId="44" fontId="1" fillId="5" borderId="0" xfId="2" applyFont="1" applyFill="1"/>
    <xf numFmtId="184" fontId="0" fillId="0" borderId="0" xfId="0" applyNumberFormat="1"/>
    <xf numFmtId="8" fontId="7" fillId="0" borderId="0" xfId="0" applyNumberFormat="1" applyFont="1" applyAlignment="1">
      <alignment wrapText="1"/>
    </xf>
    <xf numFmtId="171" fontId="29" fillId="0" borderId="0" xfId="26" applyNumberFormat="1" applyAlignment="1" applyProtection="1"/>
    <xf numFmtId="171" fontId="6" fillId="0" borderId="0" xfId="5" applyFont="1" applyAlignment="1">
      <alignment horizontal="centerContinuous"/>
    </xf>
    <xf numFmtId="6" fontId="7" fillId="0" borderId="0" xfId="2" applyNumberFormat="1" applyFont="1" applyFill="1" applyBorder="1"/>
    <xf numFmtId="8" fontId="7" fillId="0" borderId="0" xfId="2" applyNumberFormat="1" applyFont="1" applyFill="1" applyBorder="1"/>
    <xf numFmtId="181" fontId="0" fillId="0" borderId="0" xfId="0" applyNumberFormat="1"/>
    <xf numFmtId="17" fontId="5" fillId="6" borderId="5" xfId="10" applyNumberFormat="1" applyFill="1" applyBorder="1" applyAlignment="1">
      <alignment horizontal="center"/>
    </xf>
    <xf numFmtId="167" fontId="0" fillId="10" borderId="0" xfId="8" applyNumberFormat="1" applyFont="1" applyFill="1"/>
    <xf numFmtId="5" fontId="7" fillId="0" borderId="0" xfId="1" applyNumberFormat="1" applyFont="1" applyFill="1" applyAlignment="1">
      <alignment horizontal="right"/>
    </xf>
    <xf numFmtId="8" fontId="7" fillId="13" borderId="0" xfId="24" applyNumberFormat="1" applyFill="1" applyAlignment="1">
      <alignment horizontal="right"/>
    </xf>
    <xf numFmtId="8" fontId="7" fillId="15" borderId="0" xfId="24" applyNumberFormat="1" applyFill="1" applyAlignment="1">
      <alignment horizontal="right"/>
    </xf>
    <xf numFmtId="173" fontId="0" fillId="0" borderId="7" xfId="0" applyNumberFormat="1" applyBorder="1"/>
    <xf numFmtId="44" fontId="42" fillId="0" borderId="0" xfId="2" applyFont="1" applyFill="1" applyBorder="1"/>
    <xf numFmtId="171" fontId="7" fillId="0" borderId="0" xfId="0" applyFont="1" applyAlignment="1">
      <alignment horizontal="center" vertical="top"/>
    </xf>
    <xf numFmtId="171" fontId="7" fillId="0" borderId="0" xfId="0" applyFont="1" applyAlignment="1">
      <alignment horizontal="center"/>
    </xf>
  </cellXfs>
  <cellStyles count="33">
    <cellStyle name="Comma" xfId="1" builtinId="3"/>
    <cellStyle name="Comma 2" xfId="14" xr:uid="{00000000-0005-0000-0000-000001000000}"/>
    <cellStyle name="Comma 3" xfId="27" xr:uid="{00000000-0005-0000-0000-000002000000}"/>
    <cellStyle name="Comma 4" xfId="32" xr:uid="{A3FB4B8C-4A53-4BFE-AEEA-210CBD17E4BA}"/>
    <cellStyle name="Currency" xfId="2" builtinId="4"/>
    <cellStyle name="Currency 2" xfId="15" xr:uid="{00000000-0005-0000-0000-000004000000}"/>
    <cellStyle name="Currency No Comma" xfId="16" xr:uid="{00000000-0005-0000-0000-000005000000}"/>
    <cellStyle name="Hyperlink" xfId="26" builtinId="8"/>
    <cellStyle name="Input" xfId="3" builtinId="20" customBuiltin="1"/>
    <cellStyle name="MCP" xfId="17" xr:uid="{00000000-0005-0000-0000-000008000000}"/>
    <cellStyle name="noninput" xfId="18" xr:uid="{00000000-0005-0000-0000-000009000000}"/>
    <cellStyle name="Normal" xfId="0" builtinId="0" customBuiltin="1"/>
    <cellStyle name="Normal 176" xfId="28" xr:uid="{00000000-0005-0000-0000-00000B000000}"/>
    <cellStyle name="Normal 2" xfId="9" xr:uid="{00000000-0005-0000-0000-00000C000000}"/>
    <cellStyle name="Normal 2 2" xfId="13" xr:uid="{00000000-0005-0000-0000-00000D000000}"/>
    <cellStyle name="Normal 3" xfId="10" xr:uid="{00000000-0005-0000-0000-00000E000000}"/>
    <cellStyle name="Normal 3 2" xfId="25" xr:uid="{00000000-0005-0000-0000-00000F000000}"/>
    <cellStyle name="Normal 4" xfId="29" xr:uid="{BA8DBA90-AAD7-4CA6-94F8-314B62EFEC5D}"/>
    <cellStyle name="Normal 5" xfId="12" xr:uid="{00000000-0005-0000-0000-000010000000}"/>
    <cellStyle name="Normal 6" xfId="31" xr:uid="{06ADD81D-AA05-4A1B-9F3A-93B5216B4484}"/>
    <cellStyle name="Normal_DRR AC Study - Utah Valley - 53 MW 90 CF (2.28.2005)" xfId="4" xr:uid="{00000000-0005-0000-0000-000011000000}"/>
    <cellStyle name="Normal_OR AC Sch 37 - AC  Study (Gold) _2009 06 19" xfId="5" xr:uid="{00000000-0005-0000-0000-000013000000}"/>
    <cellStyle name="Normal_T-INF-10-15-04-TEMPLATE" xfId="6" xr:uid="{00000000-0005-0000-0000-000014000000}"/>
    <cellStyle name="Normal_UT 2008.Q2 - Compliance - Appendix B - AC Study_2008 08 05" xfId="11" xr:uid="{00000000-0005-0000-0000-000015000000}"/>
    <cellStyle name="Normal_UT AC 2004 - AC Study (As Ordered by Commission)" xfId="7" xr:uid="{00000000-0005-0000-0000-000016000000}"/>
    <cellStyle name="Normal_WY AC 2009 - AC Study (Wind Study)_2009 08 11" xfId="24" xr:uid="{00000000-0005-0000-0000-000017000000}"/>
    <cellStyle name="Password" xfId="19" xr:uid="{00000000-0005-0000-0000-000018000000}"/>
    <cellStyle name="Percent" xfId="8" builtinId="5"/>
    <cellStyle name="Percent 2" xfId="23" xr:uid="{00000000-0005-0000-0000-00001A000000}"/>
    <cellStyle name="Percent 3" xfId="30" xr:uid="{2FD40A0F-9507-4F56-B751-0CD871CA965A}"/>
    <cellStyle name="Unprot" xfId="20" xr:uid="{00000000-0005-0000-0000-00001B000000}"/>
    <cellStyle name="Unprot$" xfId="21" xr:uid="{00000000-0005-0000-0000-00001C000000}"/>
    <cellStyle name="Unprotect" xfId="22" xr:uid="{00000000-0005-0000-0000-00001D000000}"/>
  </cellStyles>
  <dxfs count="2">
    <dxf>
      <border>
        <right style="thin">
          <color theme="4"/>
        </right>
        <top style="thin">
          <color theme="4"/>
        </top>
        <bottom style="thin">
          <color theme="4"/>
        </bottom>
        <vertical/>
        <horizontal/>
      </border>
    </dxf>
    <dxf>
      <font>
        <b/>
        <i/>
        <condense val="0"/>
        <extend val="0"/>
      </font>
      <fill>
        <patternFill>
          <bgColor indexed="42"/>
        </patternFill>
      </fill>
    </dxf>
  </dxfs>
  <tableStyles count="0" defaultTableStyle="TableStyleMedium9" defaultPivotStyle="PivotStyleLight16"/>
  <colors>
    <mruColors>
      <color rgb="FFCCECFF"/>
      <color rgb="FFCCFFCC"/>
      <color rgb="FF99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Data\8.2%20-%20UTSch37%20-%20PDDRR%20CONF%2025IRPDraft%202025%2004%2009%20(1.82%20MW)%20W.xlsb" TargetMode="External"/><Relationship Id="rId1" Type="http://schemas.openxmlformats.org/officeDocument/2006/relationships/externalLinkPath" Target="/Avoided%20Cost%20-%202025/08%20-%20UTSch37%20IRP2025DrafIRPDec/Data/8.2%20-%20UTSch37%20-%20PDDRR%20CONF%2025IRPDraft%202025%2004%2009%20(1.82%20MW)%20W.xlsb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Avoided%20Cost%20-%202025\08%20-%20UTSch37%20IRP2025DrafIRPDec\Report\25-035-T03_CONF%20Workpaper%20PLEXOS_ST%20Study%20Wind%2004-30-25.xlsb" TargetMode="External"/><Relationship Id="rId1" Type="http://schemas.openxmlformats.org/officeDocument/2006/relationships/externalLinkPath" Target="/Avoided%20Cost%20-%202025/08%20-%20UTSch37%20IRP2025DrafIRPDec/Report/25-035-T03_CONF%20Workpaper%20PLEXOS_ST%20Study%20Wind%2004-30-25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VDOC"/>
      <sheetName val="Queue"/>
      <sheetName val="Signed QFs"/>
      <sheetName val="Displacement"/>
      <sheetName val="Displacement Source Base"/>
      <sheetName val="Displacement Source AC"/>
      <sheetName val="CC"/>
      <sheetName val="CC_LOLP"/>
      <sheetName val="Mapping"/>
      <sheetName val="Allocated_UIWC 25IRPDraft "/>
      <sheetName val="Allocated_OR 25IRPDraft"/>
      <sheetName val="IntegratedPP2025IRPDraft"/>
    </sheetNames>
    <sheetDataSet>
      <sheetData sheetId="0"/>
      <sheetData sheetId="1"/>
      <sheetData sheetId="2"/>
      <sheetData sheetId="3"/>
      <sheetData sheetId="4"/>
      <sheetData sheetId="5">
        <row r="2">
          <cell r="C2" t="str">
            <v>WD_.PX.WYC._.PTC.Small_Scale</v>
          </cell>
          <cell r="EZ2" t="str">
            <v>WD_.PX.WYC._.PTC.Small_Scale</v>
          </cell>
          <cell r="FA2">
            <v>0</v>
          </cell>
          <cell r="FB2">
            <v>0</v>
          </cell>
          <cell r="FC2">
            <v>0</v>
          </cell>
          <cell r="FD2">
            <v>0</v>
          </cell>
          <cell r="FE2">
            <v>0</v>
          </cell>
          <cell r="FF2">
            <v>0</v>
          </cell>
          <cell r="FG2">
            <v>0</v>
          </cell>
          <cell r="FH2">
            <v>0</v>
          </cell>
          <cell r="FI2">
            <v>0</v>
          </cell>
          <cell r="FJ2">
            <v>0</v>
          </cell>
          <cell r="FK2">
            <v>0</v>
          </cell>
          <cell r="FL2">
            <v>0</v>
          </cell>
          <cell r="FM2">
            <v>0</v>
          </cell>
          <cell r="FN2">
            <v>0</v>
          </cell>
          <cell r="FO2">
            <v>0</v>
          </cell>
          <cell r="FP2">
            <v>0</v>
          </cell>
          <cell r="FQ2">
            <v>0</v>
          </cell>
          <cell r="FR2">
            <v>0</v>
          </cell>
          <cell r="FS2">
            <v>0</v>
          </cell>
          <cell r="FT2">
            <v>0</v>
          </cell>
          <cell r="FU2">
            <v>0</v>
          </cell>
          <cell r="FV2">
            <v>0</v>
          </cell>
          <cell r="FW2">
            <v>0</v>
          </cell>
          <cell r="FX2">
            <v>0</v>
          </cell>
          <cell r="FY2">
            <v>0</v>
          </cell>
          <cell r="FZ2">
            <v>0</v>
          </cell>
        </row>
        <row r="3">
          <cell r="C3" t="str">
            <v>WD_.PX.WYC._.NTC.Small_Scale</v>
          </cell>
          <cell r="EZ3" t="str">
            <v>WD_.PX.WYC._.NTC.Small_Scale</v>
          </cell>
          <cell r="FA3">
            <v>0</v>
          </cell>
          <cell r="FB3">
            <v>0</v>
          </cell>
          <cell r="FC3">
            <v>0</v>
          </cell>
          <cell r="FD3">
            <v>0</v>
          </cell>
          <cell r="FE3">
            <v>0</v>
          </cell>
          <cell r="FF3">
            <v>0</v>
          </cell>
          <cell r="FG3">
            <v>0</v>
          </cell>
          <cell r="FH3">
            <v>0</v>
          </cell>
          <cell r="FI3">
            <v>0</v>
          </cell>
          <cell r="FJ3">
            <v>0</v>
          </cell>
          <cell r="FK3">
            <v>0</v>
          </cell>
          <cell r="FL3">
            <v>0</v>
          </cell>
          <cell r="FM3">
            <v>0</v>
          </cell>
          <cell r="FN3">
            <v>0</v>
          </cell>
          <cell r="FO3">
            <v>0</v>
          </cell>
          <cell r="FP3">
            <v>0</v>
          </cell>
          <cell r="FQ3">
            <v>0</v>
          </cell>
          <cell r="FR3">
            <v>0</v>
          </cell>
          <cell r="FS3">
            <v>0</v>
          </cell>
          <cell r="FT3">
            <v>0</v>
          </cell>
          <cell r="FU3">
            <v>0</v>
          </cell>
          <cell r="FV3">
            <v>0</v>
          </cell>
          <cell r="FW3">
            <v>0</v>
          </cell>
          <cell r="FX3">
            <v>0</v>
          </cell>
          <cell r="FY3">
            <v>0</v>
          </cell>
          <cell r="FZ3">
            <v>0</v>
          </cell>
        </row>
        <row r="4">
          <cell r="C4" t="str">
            <v>WD_.PX.WMV._.PTC.Utility_Scale</v>
          </cell>
          <cell r="EZ4" t="str">
            <v>WD_.PX.WMV._.PTC.Utility_Scale</v>
          </cell>
          <cell r="FA4">
            <v>0</v>
          </cell>
          <cell r="FB4">
            <v>0</v>
          </cell>
          <cell r="FC4">
            <v>0</v>
          </cell>
          <cell r="FD4">
            <v>0</v>
          </cell>
          <cell r="FE4">
            <v>0</v>
          </cell>
          <cell r="FF4">
            <v>0</v>
          </cell>
          <cell r="FG4">
            <v>0</v>
          </cell>
          <cell r="FH4">
            <v>0</v>
          </cell>
          <cell r="FI4">
            <v>0</v>
          </cell>
          <cell r="FJ4">
            <v>0</v>
          </cell>
          <cell r="FK4">
            <v>0</v>
          </cell>
          <cell r="FL4">
            <v>0</v>
          </cell>
          <cell r="FM4">
            <v>0</v>
          </cell>
          <cell r="FN4">
            <v>0</v>
          </cell>
          <cell r="FO4">
            <v>0</v>
          </cell>
          <cell r="FP4">
            <v>0</v>
          </cell>
          <cell r="FQ4">
            <v>0</v>
          </cell>
          <cell r="FR4">
            <v>0</v>
          </cell>
          <cell r="FS4">
            <v>0</v>
          </cell>
          <cell r="FT4">
            <v>0</v>
          </cell>
          <cell r="FU4">
            <v>0</v>
          </cell>
          <cell r="FV4">
            <v>0</v>
          </cell>
          <cell r="FW4">
            <v>0</v>
          </cell>
          <cell r="FX4">
            <v>0</v>
          </cell>
          <cell r="FY4">
            <v>0</v>
          </cell>
          <cell r="FZ4">
            <v>0</v>
          </cell>
        </row>
        <row r="5">
          <cell r="C5" t="str">
            <v>WD_.PX.WMV._.NTC.Utility_Scale</v>
          </cell>
          <cell r="EZ5" t="str">
            <v>WD_.PX.WMV._.NTC.Utility_Scale</v>
          </cell>
          <cell r="FA5">
            <v>0</v>
          </cell>
          <cell r="FB5">
            <v>0</v>
          </cell>
          <cell r="FC5">
            <v>0</v>
          </cell>
          <cell r="FD5">
            <v>0</v>
          </cell>
          <cell r="FE5">
            <v>0</v>
          </cell>
          <cell r="FF5">
            <v>0</v>
          </cell>
          <cell r="FG5">
            <v>0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  <cell r="FT5">
            <v>0</v>
          </cell>
          <cell r="FU5">
            <v>0</v>
          </cell>
          <cell r="FV5">
            <v>0</v>
          </cell>
          <cell r="FW5">
            <v>0</v>
          </cell>
          <cell r="FX5">
            <v>0</v>
          </cell>
          <cell r="FY5">
            <v>0</v>
          </cell>
          <cell r="FZ5">
            <v>0</v>
          </cell>
        </row>
        <row r="6">
          <cell r="C6" t="str">
            <v>WD_.PX.WYE._.PTC.Small_Scale</v>
          </cell>
          <cell r="EZ6" t="str">
            <v>WD_.PX.WYE._.PTC.Small_Scale</v>
          </cell>
          <cell r="FA6">
            <v>0</v>
          </cell>
          <cell r="FB6">
            <v>0</v>
          </cell>
          <cell r="FC6">
            <v>0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0</v>
          </cell>
          <cell r="FM6">
            <v>0</v>
          </cell>
          <cell r="FN6">
            <v>0</v>
          </cell>
          <cell r="FO6">
            <v>0</v>
          </cell>
          <cell r="FP6">
            <v>0</v>
          </cell>
          <cell r="FQ6">
            <v>0</v>
          </cell>
          <cell r="FR6">
            <v>0</v>
          </cell>
          <cell r="FS6">
            <v>0</v>
          </cell>
          <cell r="FT6">
            <v>0</v>
          </cell>
          <cell r="FU6">
            <v>0</v>
          </cell>
          <cell r="FV6">
            <v>0</v>
          </cell>
          <cell r="FW6">
            <v>0</v>
          </cell>
          <cell r="FX6">
            <v>0</v>
          </cell>
          <cell r="FY6">
            <v>0</v>
          </cell>
          <cell r="FZ6">
            <v>0</v>
          </cell>
        </row>
        <row r="7">
          <cell r="C7" t="str">
            <v>WD_.PX.WYE._.NTC.Small_Scale</v>
          </cell>
          <cell r="EZ7" t="str">
            <v>WD_.PX.WYE._.NTC.Small_Scale</v>
          </cell>
          <cell r="FA7">
            <v>0</v>
          </cell>
          <cell r="FB7">
            <v>0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0</v>
          </cell>
          <cell r="FM7">
            <v>0</v>
          </cell>
          <cell r="FN7">
            <v>0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0</v>
          </cell>
          <cell r="FY7">
            <v>0</v>
          </cell>
          <cell r="FZ7">
            <v>0</v>
          </cell>
        </row>
        <row r="8">
          <cell r="C8" t="str">
            <v>WD_.PX.DJW._.PTC.Utility_Scale</v>
          </cell>
          <cell r="EZ8" t="str">
            <v>WD_.PX.DJW._.PTC.Utility_Scale</v>
          </cell>
          <cell r="FA8">
            <v>0</v>
          </cell>
          <cell r="FB8">
            <v>0</v>
          </cell>
          <cell r="FC8">
            <v>0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1.8199999999999998</v>
          </cell>
          <cell r="FJ8">
            <v>0</v>
          </cell>
          <cell r="FK8">
            <v>0</v>
          </cell>
          <cell r="FL8">
            <v>0</v>
          </cell>
          <cell r="FM8">
            <v>0</v>
          </cell>
          <cell r="FN8">
            <v>0</v>
          </cell>
          <cell r="FO8">
            <v>0</v>
          </cell>
          <cell r="FP8">
            <v>0</v>
          </cell>
          <cell r="FQ8">
            <v>0</v>
          </cell>
          <cell r="FR8">
            <v>0</v>
          </cell>
          <cell r="FS8">
            <v>0</v>
          </cell>
          <cell r="FT8">
            <v>0</v>
          </cell>
          <cell r="FU8">
            <v>0</v>
          </cell>
          <cell r="FV8">
            <v>0</v>
          </cell>
          <cell r="FW8">
            <v>0</v>
          </cell>
          <cell r="FX8">
            <v>0</v>
          </cell>
          <cell r="FY8">
            <v>0</v>
          </cell>
          <cell r="FZ8">
            <v>0</v>
          </cell>
        </row>
        <row r="9">
          <cell r="C9" t="str">
            <v>WD_.PX.DJW._.NTC.Utility_Scale</v>
          </cell>
          <cell r="EZ9" t="str">
            <v>WD_.PX.DJW._.NTC.Utility_Scale</v>
          </cell>
          <cell r="FA9">
            <v>0</v>
          </cell>
          <cell r="FB9">
            <v>0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0</v>
          </cell>
          <cell r="FM9">
            <v>0</v>
          </cell>
          <cell r="FN9">
            <v>0</v>
          </cell>
          <cell r="FO9">
            <v>0</v>
          </cell>
          <cell r="FP9">
            <v>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</row>
        <row r="10">
          <cell r="C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</row>
        <row r="11">
          <cell r="C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</row>
        <row r="12">
          <cell r="C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</row>
        <row r="13">
          <cell r="C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</row>
        <row r="14">
          <cell r="C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</row>
        <row r="15">
          <cell r="C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</row>
        <row r="16">
          <cell r="C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</row>
        <row r="17">
          <cell r="C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</row>
        <row r="18">
          <cell r="C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</row>
        <row r="19">
          <cell r="C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</row>
        <row r="20">
          <cell r="C20">
            <v>0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0</v>
          </cell>
          <cell r="FM20">
            <v>0</v>
          </cell>
          <cell r="FN20">
            <v>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</row>
        <row r="21">
          <cell r="C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</row>
        <row r="22">
          <cell r="C22" t="str">
            <v>PV_.PX.UTS._.PTC.Utility_Scale</v>
          </cell>
          <cell r="EZ22" t="str">
            <v>PV_.PX.UTS._.PTC.Utility_Scale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0</v>
          </cell>
          <cell r="FY22">
            <v>0</v>
          </cell>
          <cell r="FZ22">
            <v>0</v>
          </cell>
        </row>
        <row r="23">
          <cell r="C23" t="str">
            <v>PV_.PX.WMV._.PTC.Utility_Scale</v>
          </cell>
          <cell r="EZ23" t="str">
            <v>PV_.PX.WMV._.PTC.Utility_Scale</v>
          </cell>
          <cell r="FA23">
            <v>0</v>
          </cell>
          <cell r="FB23">
            <v>0</v>
          </cell>
          <cell r="FC23">
            <v>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0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0</v>
          </cell>
          <cell r="FY23">
            <v>0</v>
          </cell>
          <cell r="FZ23">
            <v>0</v>
          </cell>
        </row>
        <row r="24">
          <cell r="C24" t="str">
            <v>PV_.PX.WMV._.NTC.Utility_Scale</v>
          </cell>
          <cell r="EZ24" t="str">
            <v>PV_.PX.WMV._.NTC.Utility_Scale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</row>
        <row r="25">
          <cell r="C25" t="str">
            <v>PV_.PX.WWA._.PTC.Utility_Scale</v>
          </cell>
          <cell r="EZ25" t="str">
            <v>PV_.PX.WWA._.PTC.Utility_Scale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</row>
        <row r="26">
          <cell r="C26" t="str">
            <v>PV_.PX.WWA._.NTC.Utility_Scale</v>
          </cell>
          <cell r="EZ26" t="str">
            <v>PV_.PX.WWA._.NTC.Utility_Scale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</row>
        <row r="27">
          <cell r="C27" t="str">
            <v>PV_.PX.SUM._.PTC.Utility_Scale</v>
          </cell>
          <cell r="EZ27" t="str">
            <v>PV_.PX.SUM._.PTC.Utility_Scale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</row>
        <row r="28">
          <cell r="C28" t="str">
            <v>PV_.PX.SUM._.NTC.Utility_Scale</v>
          </cell>
          <cell r="EZ28" t="str">
            <v>PV_.PX.SUM._.NTC.Utility_Scale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</row>
        <row r="29">
          <cell r="C29" t="str">
            <v>PV_.PX.COR._.PTC.Utility_Scale</v>
          </cell>
          <cell r="EZ29" t="str">
            <v>PV_.PX.COR._.PTC.Utility_Scale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</row>
        <row r="30">
          <cell r="C30" t="str">
            <v>PV_.PX.COR._.NTC.Utility_Scale</v>
          </cell>
          <cell r="EZ30" t="str">
            <v>PV_.PX.COR._.NTC.Utility_Scale</v>
          </cell>
          <cell r="FA30">
            <v>0</v>
          </cell>
          <cell r="FB30">
            <v>0</v>
          </cell>
          <cell r="FC30">
            <v>0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0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0</v>
          </cell>
          <cell r="FX30">
            <v>0</v>
          </cell>
          <cell r="FY30">
            <v>0</v>
          </cell>
          <cell r="FZ30">
            <v>0</v>
          </cell>
        </row>
        <row r="31">
          <cell r="C31" t="str">
            <v>PV_.PX.YAK._.PTC.Utility_Scale</v>
          </cell>
          <cell r="EZ31" t="str">
            <v>PV_.PX.YAK._.PTC.Utility_Scale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</row>
        <row r="32">
          <cell r="C32" t="str">
            <v>PV_.PX.YAK._.NTC.Utility_Scale</v>
          </cell>
          <cell r="EZ32" t="str">
            <v>PV_.PX.YAK._.NTC.Utility_Scale</v>
          </cell>
          <cell r="FA32">
            <v>0</v>
          </cell>
          <cell r="FB32">
            <v>0</v>
          </cell>
          <cell r="FC32">
            <v>0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</row>
        <row r="33">
          <cell r="C33">
            <v>0</v>
          </cell>
          <cell r="EZ33">
            <v>0</v>
          </cell>
          <cell r="FA33">
            <v>0</v>
          </cell>
          <cell r="FB33">
            <v>0</v>
          </cell>
          <cell r="FC33">
            <v>0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0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</row>
        <row r="34">
          <cell r="C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0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</row>
        <row r="35">
          <cell r="C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</row>
        <row r="36">
          <cell r="C36">
            <v>0</v>
          </cell>
          <cell r="EZ36">
            <v>0</v>
          </cell>
          <cell r="FA36">
            <v>0</v>
          </cell>
          <cell r="FB36">
            <v>0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0</v>
          </cell>
          <cell r="FN36">
            <v>0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</row>
        <row r="37">
          <cell r="C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</row>
        <row r="38">
          <cell r="C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</row>
        <row r="39">
          <cell r="C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</row>
        <row r="40">
          <cell r="C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</row>
        <row r="41">
          <cell r="C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</row>
        <row r="42">
          <cell r="C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</row>
        <row r="43">
          <cell r="C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</row>
        <row r="44">
          <cell r="C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</row>
        <row r="45">
          <cell r="C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</row>
        <row r="46">
          <cell r="C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</row>
        <row r="47">
          <cell r="C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</row>
        <row r="48">
          <cell r="C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</row>
        <row r="49">
          <cell r="C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</row>
        <row r="53">
          <cell r="FA53">
            <v>2020</v>
          </cell>
          <cell r="FB53">
            <v>2021</v>
          </cell>
          <cell r="FC53">
            <v>2022</v>
          </cell>
          <cell r="FD53">
            <v>2023</v>
          </cell>
          <cell r="FE53">
            <v>2024</v>
          </cell>
          <cell r="FF53">
            <v>2025</v>
          </cell>
          <cell r="FG53">
            <v>2026</v>
          </cell>
          <cell r="FH53">
            <v>2027</v>
          </cell>
          <cell r="FI53">
            <v>2028</v>
          </cell>
          <cell r="FJ53">
            <v>2029</v>
          </cell>
          <cell r="FK53">
            <v>2030</v>
          </cell>
          <cell r="FL53">
            <v>2031</v>
          </cell>
          <cell r="FM53">
            <v>2032</v>
          </cell>
          <cell r="FN53">
            <v>2033</v>
          </cell>
          <cell r="FO53">
            <v>2034</v>
          </cell>
          <cell r="FP53">
            <v>2035</v>
          </cell>
          <cell r="FQ53">
            <v>2036</v>
          </cell>
          <cell r="FR53">
            <v>2037</v>
          </cell>
          <cell r="FS53">
            <v>2038</v>
          </cell>
          <cell r="FT53">
            <v>2039</v>
          </cell>
          <cell r="FU53">
            <v>2040</v>
          </cell>
          <cell r="FV53">
            <v>2041</v>
          </cell>
          <cell r="FW53">
            <v>2042</v>
          </cell>
          <cell r="FX53">
            <v>2043</v>
          </cell>
          <cell r="FY53">
            <v>2044</v>
          </cell>
          <cell r="FZ53">
            <v>2045</v>
          </cell>
        </row>
      </sheetData>
      <sheetData sheetId="6"/>
      <sheetData sheetId="7">
        <row r="1">
          <cell r="A1" t="str">
            <v>Capacity Contribution based on LOLP analysis</v>
          </cell>
          <cell r="B1" t="str">
            <v>PV_.PX.BDG._.PTC.Utility_Scale</v>
          </cell>
          <cell r="C1" t="str">
            <v>PV_.PX.BOR._.PTC.Utility_Scale</v>
          </cell>
          <cell r="D1" t="str">
            <v>PV_.PX.CLV._.PTC.Utility_Scale</v>
          </cell>
          <cell r="E1" t="str">
            <v>PV_.PX.COR._.PTC.Utility_Scale</v>
          </cell>
          <cell r="F1" t="str">
            <v>PV_.PX.HTG._.PTC.Utility_Scale</v>
          </cell>
          <cell r="G1" t="str">
            <v>PV_.PX.NUT._.PTC.Utility_Scale</v>
          </cell>
          <cell r="H1" t="str">
            <v>PV_.PX.SOR._.PTC.Utility_Scale</v>
          </cell>
          <cell r="I1" t="str">
            <v>PV_.PX.UTS._.PTC.Utility_Scale</v>
          </cell>
          <cell r="J1" t="str">
            <v>PV_.PX.WMV._.PTC.Utility_Scale</v>
          </cell>
          <cell r="K1" t="str">
            <v>PV_.PX.WWA._.PTC.Utility_Scale</v>
          </cell>
          <cell r="L1" t="str">
            <v>PV_.PX.WYE._.PTC.Utility_Scale</v>
          </cell>
          <cell r="M1" t="str">
            <v>PV_.PX.WYN._.PTC.Utility_Scale</v>
          </cell>
          <cell r="N1" t="str">
            <v>PV_.PX.YAK._.PTC.Utility_Scale</v>
          </cell>
          <cell r="O1" t="str">
            <v>WD_.PX.BDG._.PTC.Utility_Scale</v>
          </cell>
          <cell r="P1" t="str">
            <v>WD_.PX.BOR._.PTC.Utility_Scale</v>
          </cell>
          <cell r="Q1" t="str">
            <v>WD_.PX.CLV._.PTC.Utility_Scale</v>
          </cell>
          <cell r="R1" t="str">
            <v>WD_.PX.COR._.PTC.Small_Scale</v>
          </cell>
          <cell r="S1" t="str">
            <v>WD_.PX.COR._.PTC.Utility_Scale</v>
          </cell>
          <cell r="T1" t="str">
            <v>WD_.PX.HTG._.PTC.Utility_Scale</v>
          </cell>
          <cell r="U1" t="str">
            <v>WD_.PX.NUT._.PTC.Utility_Scale</v>
          </cell>
          <cell r="V1" t="str">
            <v>WD_.PX.SOR._.PTC.Small_Scale</v>
          </cell>
          <cell r="W1" t="str">
            <v>WD_.PX.SOR._.PTC.Utility_Scale</v>
          </cell>
          <cell r="X1" t="str">
            <v>WD_.PX.UTS._.PTC.Utility_Scale</v>
          </cell>
          <cell r="Y1" t="str">
            <v>WD_.PX.WMV._.PTC.Small_Scale</v>
          </cell>
          <cell r="Z1" t="str">
            <v>WD_.PX.WMV._.PTC.Utility_Scale</v>
          </cell>
          <cell r="AA1" t="str">
            <v>WD_.PX.WWA._.PTC.Small_Scale</v>
          </cell>
          <cell r="AB1" t="str">
            <v>WD_.PX.WWA._.PTC.Utility_Scale</v>
          </cell>
          <cell r="AC1" t="str">
            <v>WD_.PX.WYE._.PTC.Utility_Scale</v>
          </cell>
          <cell r="AD1" t="str">
            <v>WD_.PX.WYN._.PTC.Utility_Scale</v>
          </cell>
          <cell r="AE1" t="str">
            <v>WD_.PX.YAK._.PTC.Small_Scale</v>
          </cell>
          <cell r="AF1" t="str">
            <v>WD_.PX.YAK._.PTC.Utility_Scale</v>
          </cell>
          <cell r="AG1" t="str">
            <v>WD_.PX.SOR._.PTC.Offshore</v>
          </cell>
          <cell r="AH1"/>
          <cell r="AI1"/>
        </row>
        <row r="2">
          <cell r="A2" t="str">
            <v>Annual Average All</v>
          </cell>
          <cell r="B2">
            <v>7.3718070273303168E-2</v>
          </cell>
          <cell r="C2">
            <v>0.10324774900013574</v>
          </cell>
          <cell r="D2">
            <v>9.8702409815022596E-2</v>
          </cell>
          <cell r="E2">
            <v>0.11651119188217191</v>
          </cell>
          <cell r="F2">
            <v>7.1826765155882377E-2</v>
          </cell>
          <cell r="G2">
            <v>0.10785249233276019</v>
          </cell>
          <cell r="H2">
            <v>0.10303771414561083</v>
          </cell>
          <cell r="I2">
            <v>8.8050975549411797E-2</v>
          </cell>
          <cell r="J2">
            <v>0.10731919069805435</v>
          </cell>
          <cell r="K2">
            <v>8.5197379189411782E-2</v>
          </cell>
          <cell r="L2">
            <v>6.3159867832126695E-2</v>
          </cell>
          <cell r="M2">
            <v>7.4816241343484191E-2</v>
          </cell>
          <cell r="N2">
            <v>8.954057146828058E-2</v>
          </cell>
          <cell r="O2">
            <v>0.39343474255914024</v>
          </cell>
          <cell r="P2">
            <v>0.22444470424669682</v>
          </cell>
          <cell r="Q2">
            <v>0.30403763819407237</v>
          </cell>
          <cell r="R2">
            <v>0.19447691640447981</v>
          </cell>
          <cell r="S2">
            <v>0.30638750918321267</v>
          </cell>
          <cell r="T2">
            <v>0.16931102947384613</v>
          </cell>
          <cell r="U2">
            <v>0.1819712833247511</v>
          </cell>
          <cell r="V2">
            <v>0.19473719088904981</v>
          </cell>
          <cell r="W2">
            <v>0.27585076189945701</v>
          </cell>
          <cell r="X2">
            <v>0.17820111395312219</v>
          </cell>
          <cell r="Y2">
            <v>0.22072741568009044</v>
          </cell>
          <cell r="Z2">
            <v>0.36325285332579199</v>
          </cell>
          <cell r="AA2">
            <v>5.3853685509004545E-2</v>
          </cell>
          <cell r="AB2">
            <v>9.5095464845067881E-2</v>
          </cell>
          <cell r="AC2">
            <v>0.25792015761805415</v>
          </cell>
          <cell r="AD2">
            <v>0.37951489815484152</v>
          </cell>
          <cell r="AE2">
            <v>0.21942693160402715</v>
          </cell>
          <cell r="AF2">
            <v>0.27458792560778289</v>
          </cell>
          <cell r="AG2">
            <v>0.56425820535280546</v>
          </cell>
        </row>
      </sheetData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Log"/>
      <sheetName val="ImportData"/>
      <sheetName val="SidebySide"/>
      <sheetName val="Summary"/>
      <sheetName val="Avoided Costs"/>
      <sheetName val="Delta"/>
      <sheetName val="NPC"/>
      <sheetName val="Base"/>
      <sheetName val="Check MWH"/>
      <sheetName val="Gen_TotSysCost"/>
      <sheetName val="Gen_GWH"/>
      <sheetName val="Bat_VOMCost"/>
      <sheetName val="Bat_LoadGWH"/>
      <sheetName val="Bat_GenGWH"/>
      <sheetName val="Gen_PumpLoad"/>
      <sheetName val="Gen_PumpCost"/>
      <sheetName val="Region_Load"/>
      <sheetName val="Mrkt_Cost"/>
      <sheetName val="Mrkt_Rvn"/>
      <sheetName val="Mrkt_PGWH"/>
      <sheetName val="Mrkt_SGWH"/>
      <sheetName val="Rsrv_ShrtGWH"/>
      <sheetName val="Bat_GenCapMW"/>
      <sheetName val="Gen_InstMW"/>
      <sheetName val="Gen_NetRvn"/>
      <sheetName val="Region_DumpGWH"/>
      <sheetName val="Region_DumpECost"/>
      <sheetName val="Region_UnservedGWH"/>
      <sheetName val="Region_UnservedECost"/>
    </sheetNames>
    <sheetDataSet>
      <sheetData sheetId="0" refreshError="1"/>
      <sheetData sheetId="1">
        <row r="12">
          <cell r="F12" t="str">
            <v>WD_QF_UTN_Sch37_UT</v>
          </cell>
        </row>
      </sheetData>
      <sheetData sheetId="2" refreshError="1"/>
      <sheetData sheetId="3" refreshError="1"/>
      <sheetData sheetId="4">
        <row r="8">
          <cell r="B8">
            <v>2026</v>
          </cell>
          <cell r="C8">
            <v>21.248740511553759</v>
          </cell>
          <cell r="D8">
            <v>32.179910382534509</v>
          </cell>
          <cell r="E8">
            <v>28.613993683082537</v>
          </cell>
          <cell r="F8">
            <v>9.8574894649327689</v>
          </cell>
          <cell r="G8">
            <v>10.709809843081464</v>
          </cell>
          <cell r="H8">
            <v>7.6552595180763356</v>
          </cell>
          <cell r="I8">
            <v>13.250243868910262</v>
          </cell>
          <cell r="J8">
            <v>-1.8323246650389216</v>
          </cell>
          <cell r="K8">
            <v>61.434819410688455</v>
          </cell>
          <cell r="L8">
            <v>32.125786853737665</v>
          </cell>
          <cell r="M8">
            <v>20.936377080261114</v>
          </cell>
          <cell r="N8">
            <v>25.754392665330609</v>
          </cell>
          <cell r="O8">
            <v>35.821600458674752</v>
          </cell>
        </row>
        <row r="9">
          <cell r="B9">
            <v>2027</v>
          </cell>
          <cell r="C9">
            <v>21.682333971528681</v>
          </cell>
          <cell r="D9">
            <v>31.426252553471624</v>
          </cell>
          <cell r="E9">
            <v>-5.6012747495530775</v>
          </cell>
          <cell r="F9">
            <v>22.38912409979498</v>
          </cell>
          <cell r="G9">
            <v>12.787450007917789</v>
          </cell>
          <cell r="H9">
            <v>6.5630099469494372</v>
          </cell>
          <cell r="I9">
            <v>17.665643241647132</v>
          </cell>
          <cell r="J9">
            <v>29.158531791834594</v>
          </cell>
          <cell r="K9">
            <v>73.07329175904556</v>
          </cell>
          <cell r="L9">
            <v>4.3195260814115368</v>
          </cell>
          <cell r="M9">
            <v>25.479908879868756</v>
          </cell>
          <cell r="N9">
            <v>30.939729421852594</v>
          </cell>
          <cell r="O9">
            <v>33.658542086768051</v>
          </cell>
        </row>
        <row r="10">
          <cell r="B10">
            <v>2028</v>
          </cell>
          <cell r="C10">
            <v>-22.034881699040874</v>
          </cell>
          <cell r="D10">
            <v>-27.963965099266726</v>
          </cell>
          <cell r="E10">
            <v>-34.915527453010192</v>
          </cell>
          <cell r="F10">
            <v>-25.053386148357209</v>
          </cell>
          <cell r="G10">
            <v>-16.566671791549112</v>
          </cell>
          <cell r="H10">
            <v>-22.579114262326947</v>
          </cell>
          <cell r="I10">
            <v>-8.5199758537099619</v>
          </cell>
          <cell r="J10">
            <v>-31.338992525161093</v>
          </cell>
          <cell r="K10">
            <v>-5.5787441561416085</v>
          </cell>
          <cell r="L10">
            <v>-2.7856719437674142</v>
          </cell>
          <cell r="M10">
            <v>-18.705728781007839</v>
          </cell>
          <cell r="N10">
            <v>-29.217392569752892</v>
          </cell>
          <cell r="O10">
            <v>-43.051822160059821</v>
          </cell>
        </row>
        <row r="11">
          <cell r="B11">
            <v>2029</v>
          </cell>
          <cell r="C11">
            <v>-10.584703328618255</v>
          </cell>
          <cell r="D11">
            <v>-15.033448356164815</v>
          </cell>
          <cell r="E11">
            <v>-25.868614776753954</v>
          </cell>
          <cell r="F11">
            <v>-24.492576980448664</v>
          </cell>
          <cell r="G11">
            <v>5.6411537714425526</v>
          </cell>
          <cell r="H11">
            <v>-24.774256020373553</v>
          </cell>
          <cell r="I11">
            <v>7.1377909451612416</v>
          </cell>
          <cell r="J11">
            <v>-3.8819196839159686</v>
          </cell>
          <cell r="K11">
            <v>-16.863021234967295</v>
          </cell>
          <cell r="L11">
            <v>62.831151152985065</v>
          </cell>
          <cell r="M11">
            <v>-10.621158182867235</v>
          </cell>
          <cell r="N11">
            <v>-34.548157005775479</v>
          </cell>
          <cell r="O11">
            <v>-33.785763363924552</v>
          </cell>
        </row>
        <row r="12">
          <cell r="B12">
            <v>2030</v>
          </cell>
          <cell r="C12">
            <v>-10.538624032972223</v>
          </cell>
          <cell r="D12">
            <v>4.4708441744877048</v>
          </cell>
          <cell r="E12">
            <v>-3.8729362179396807</v>
          </cell>
          <cell r="F12">
            <v>-27.813979598843062</v>
          </cell>
          <cell r="G12">
            <v>-14.001306780824402</v>
          </cell>
          <cell r="H12">
            <v>-21.203544135896557</v>
          </cell>
          <cell r="I12">
            <v>1.9174888705987245E-2</v>
          </cell>
          <cell r="J12">
            <v>12.224309087850969</v>
          </cell>
          <cell r="K12">
            <v>-28.205716063050929</v>
          </cell>
          <cell r="L12">
            <v>-4.5136649684421295</v>
          </cell>
          <cell r="M12">
            <v>-4.7036897618812743</v>
          </cell>
          <cell r="N12">
            <v>-20.869489118095164</v>
          </cell>
          <cell r="O12">
            <v>-17.411880088578293</v>
          </cell>
        </row>
        <row r="13">
          <cell r="B13">
            <v>2031</v>
          </cell>
          <cell r="C13">
            <v>-34.490470495968353</v>
          </cell>
          <cell r="D13">
            <v>-51.63462984148503</v>
          </cell>
          <cell r="E13">
            <v>-35.739146512499246</v>
          </cell>
          <cell r="F13">
            <v>-26.207736786023002</v>
          </cell>
          <cell r="G13">
            <v>-30.046626082656857</v>
          </cell>
          <cell r="H13">
            <v>-21.618149049998049</v>
          </cell>
          <cell r="I13">
            <v>-19.163637969321524</v>
          </cell>
          <cell r="J13">
            <v>-8.6186953887890319</v>
          </cell>
          <cell r="K13">
            <v>-43.604386257800314</v>
          </cell>
          <cell r="L13">
            <v>1.2381307251353746</v>
          </cell>
          <cell r="M13">
            <v>-37.040337316398023</v>
          </cell>
          <cell r="N13">
            <v>-61.041924960921868</v>
          </cell>
          <cell r="O13">
            <v>-91.492393882231184</v>
          </cell>
        </row>
        <row r="14">
          <cell r="B14">
            <v>2032</v>
          </cell>
          <cell r="C14">
            <v>-30.781358720452847</v>
          </cell>
          <cell r="D14">
            <v>-45.919905427700265</v>
          </cell>
          <cell r="E14">
            <v>-6.6222981636635501</v>
          </cell>
          <cell r="F14">
            <v>-33.5132856230911</v>
          </cell>
          <cell r="G14">
            <v>-36.551199534000595</v>
          </cell>
          <cell r="H14">
            <v>-21.064189204296667</v>
          </cell>
          <cell r="I14">
            <v>-26.837949723629265</v>
          </cell>
          <cell r="J14">
            <v>-9.6289671150063008</v>
          </cell>
          <cell r="K14">
            <v>0.71362631663102061</v>
          </cell>
          <cell r="L14">
            <v>5.6491679435613609</v>
          </cell>
          <cell r="M14">
            <v>-49.222437469961712</v>
          </cell>
          <cell r="N14">
            <v>-42.422807474936633</v>
          </cell>
          <cell r="O14">
            <v>-92.723029681515868</v>
          </cell>
        </row>
        <row r="15">
          <cell r="B15">
            <v>2033</v>
          </cell>
          <cell r="C15">
            <v>-35.251918540191681</v>
          </cell>
          <cell r="D15">
            <v>-42.759130280696944</v>
          </cell>
          <cell r="E15">
            <v>-36.20670840404329</v>
          </cell>
          <cell r="F15">
            <v>-38.229104960250282</v>
          </cell>
          <cell r="G15">
            <v>-30.518850326516944</v>
          </cell>
          <cell r="H15">
            <v>-16.502057477971825</v>
          </cell>
          <cell r="I15">
            <v>-27.060839523059563</v>
          </cell>
          <cell r="J15">
            <v>4.2061346700679181</v>
          </cell>
          <cell r="K15">
            <v>-0.68442999283582473</v>
          </cell>
          <cell r="L15">
            <v>-21.368891451435164</v>
          </cell>
          <cell r="M15">
            <v>-59.568337148114011</v>
          </cell>
          <cell r="N15">
            <v>-50.772296897162342</v>
          </cell>
          <cell r="O15">
            <v>-97.621958932701261</v>
          </cell>
        </row>
        <row r="16">
          <cell r="B16">
            <v>2034</v>
          </cell>
          <cell r="C16">
            <v>-43.802524708907292</v>
          </cell>
          <cell r="D16">
            <v>-73.544569133589164</v>
          </cell>
          <cell r="E16">
            <v>-25.668761963833173</v>
          </cell>
          <cell r="F16">
            <v>-51.640736755475636</v>
          </cell>
          <cell r="G16">
            <v>-35.272728680670326</v>
          </cell>
          <cell r="H16">
            <v>-43.827914770297411</v>
          </cell>
          <cell r="I16">
            <v>-27.988530275428325</v>
          </cell>
          <cell r="J16">
            <v>-6.4238832727249431</v>
          </cell>
          <cell r="K16">
            <v>-48.989411912953315</v>
          </cell>
          <cell r="L16">
            <v>-9.8103166522763807</v>
          </cell>
          <cell r="M16">
            <v>-47.726161652851509</v>
          </cell>
          <cell r="N16">
            <v>-60.73315688850245</v>
          </cell>
          <cell r="O16">
            <v>-87.690373705218192</v>
          </cell>
        </row>
        <row r="17">
          <cell r="B17">
            <v>2035</v>
          </cell>
          <cell r="C17">
            <v>-36.210632205346599</v>
          </cell>
          <cell r="D17">
            <v>-43.03454723996736</v>
          </cell>
          <cell r="E17">
            <v>-46.025562750653833</v>
          </cell>
          <cell r="F17">
            <v>-36.852673514361804</v>
          </cell>
          <cell r="G17">
            <v>-28.332190388992437</v>
          </cell>
          <cell r="H17">
            <v>-30.12841255961418</v>
          </cell>
          <cell r="I17">
            <v>-26.474690061602896</v>
          </cell>
          <cell r="J17">
            <v>-22.648599063805868</v>
          </cell>
          <cell r="K17">
            <v>-43.195753904002117</v>
          </cell>
          <cell r="L17">
            <v>51.408467301349845</v>
          </cell>
          <cell r="M17">
            <v>-47.687909508232565</v>
          </cell>
          <cell r="N17">
            <v>-50.259028380624635</v>
          </cell>
          <cell r="O17">
            <v>-96.316668719961314</v>
          </cell>
        </row>
        <row r="18">
          <cell r="B18">
            <v>2036</v>
          </cell>
          <cell r="C18">
            <v>-25.379860085767881</v>
          </cell>
          <cell r="D18">
            <v>-12.271740455206835</v>
          </cell>
          <cell r="E18">
            <v>-2.3783387410362633</v>
          </cell>
          <cell r="F18">
            <v>-40.160666847495911</v>
          </cell>
          <cell r="G18">
            <v>-36.65889261205399</v>
          </cell>
          <cell r="H18">
            <v>-13.637631481375175</v>
          </cell>
          <cell r="I18">
            <v>-31.381703765244712</v>
          </cell>
          <cell r="J18">
            <v>-22.798976313031332</v>
          </cell>
          <cell r="K18">
            <v>-40.811656010536318</v>
          </cell>
          <cell r="L18">
            <v>4.5318169250594869</v>
          </cell>
          <cell r="M18">
            <v>-62.829961450509508</v>
          </cell>
          <cell r="N18">
            <v>-21.245150236850311</v>
          </cell>
          <cell r="O18">
            <v>-5.2962631784029863</v>
          </cell>
        </row>
        <row r="19">
          <cell r="B19">
            <v>2037</v>
          </cell>
          <cell r="C19">
            <v>-30.876478972601291</v>
          </cell>
          <cell r="D19">
            <v>-15.202401071277126</v>
          </cell>
          <cell r="E19">
            <v>0.97901015683180748</v>
          </cell>
          <cell r="F19">
            <v>-51.355840962141947</v>
          </cell>
          <cell r="G19">
            <v>-50.132420994236469</v>
          </cell>
          <cell r="H19">
            <v>-42.373104165724996</v>
          </cell>
          <cell r="I19">
            <v>-27.558485168600484</v>
          </cell>
          <cell r="J19">
            <v>9.5511948599861434</v>
          </cell>
          <cell r="K19">
            <v>-84.46287000572346</v>
          </cell>
          <cell r="L19">
            <v>-33.846742130533777</v>
          </cell>
          <cell r="M19">
            <v>-56.313351758335727</v>
          </cell>
          <cell r="N19">
            <v>-68.445651034132723</v>
          </cell>
          <cell r="O19">
            <v>52.534118511131894</v>
          </cell>
        </row>
        <row r="20">
          <cell r="B20">
            <v>2038</v>
          </cell>
          <cell r="C20">
            <v>10.032779448088251</v>
          </cell>
          <cell r="D20">
            <v>15.226987704613109</v>
          </cell>
          <cell r="E20">
            <v>13.86135718553269</v>
          </cell>
          <cell r="F20">
            <v>5.7565926936978355</v>
          </cell>
          <cell r="G20">
            <v>5.5187391310593874</v>
          </cell>
          <cell r="H20">
            <v>4.7845838180166771</v>
          </cell>
          <cell r="I20">
            <v>-13.239061228278652</v>
          </cell>
          <cell r="J20">
            <v>18.746784369563589</v>
          </cell>
          <cell r="K20">
            <v>9.9341110579739063</v>
          </cell>
          <cell r="L20">
            <v>42.830891941091927</v>
          </cell>
          <cell r="M20">
            <v>-4.9803552200367784</v>
          </cell>
          <cell r="N20">
            <v>33.230844618703237</v>
          </cell>
          <cell r="O20">
            <v>21.000445919191385</v>
          </cell>
        </row>
        <row r="21">
          <cell r="B21">
            <v>2039</v>
          </cell>
          <cell r="C21">
            <v>13.834176030929758</v>
          </cell>
          <cell r="D21">
            <v>19.295697028412356</v>
          </cell>
          <cell r="E21">
            <v>40.038861943201894</v>
          </cell>
          <cell r="F21">
            <v>32.617621935509135</v>
          </cell>
          <cell r="G21">
            <v>-7.1850797288493862</v>
          </cell>
          <cell r="H21">
            <v>4.851335886070391</v>
          </cell>
          <cell r="I21">
            <v>5.3446538997723074</v>
          </cell>
          <cell r="J21">
            <v>68.785195295374976</v>
          </cell>
          <cell r="K21">
            <v>-8.8406774023877777</v>
          </cell>
          <cell r="L21">
            <v>-15.207763221355489</v>
          </cell>
          <cell r="M21">
            <v>-0.37715853174926689</v>
          </cell>
          <cell r="N21">
            <v>3.8301074084813549</v>
          </cell>
          <cell r="O21">
            <v>33.643217110995892</v>
          </cell>
        </row>
        <row r="22">
          <cell r="B22">
            <v>2040</v>
          </cell>
          <cell r="C22">
            <v>16.463130338048821</v>
          </cell>
          <cell r="D22">
            <v>-1.939896734630016</v>
          </cell>
          <cell r="E22">
            <v>51.684265362922567</v>
          </cell>
          <cell r="F22">
            <v>43.254971613645509</v>
          </cell>
          <cell r="G22">
            <v>25.578354140264388</v>
          </cell>
          <cell r="H22">
            <v>1.8298150965921181</v>
          </cell>
          <cell r="I22">
            <v>13.202952247219441</v>
          </cell>
          <cell r="J22">
            <v>9.83616933432533</v>
          </cell>
          <cell r="K22">
            <v>15.220645091954424</v>
          </cell>
          <cell r="L22">
            <v>21.765453006562868</v>
          </cell>
          <cell r="M22">
            <v>-4.2906675002309749</v>
          </cell>
          <cell r="N22">
            <v>-0.45274209767198859</v>
          </cell>
          <cell r="O22">
            <v>33.583023259296183</v>
          </cell>
        </row>
        <row r="23">
          <cell r="B23">
            <v>2041</v>
          </cell>
          <cell r="C23">
            <v>15.047472769166895</v>
          </cell>
          <cell r="D23">
            <v>31.217422986718887</v>
          </cell>
          <cell r="E23">
            <v>16.938880125384227</v>
          </cell>
          <cell r="F23">
            <v>31.333594724090663</v>
          </cell>
          <cell r="G23">
            <v>21.21330828365631</v>
          </cell>
          <cell r="H23">
            <v>-28.146212462233844</v>
          </cell>
          <cell r="I23">
            <v>38.460530201181307</v>
          </cell>
          <cell r="J23">
            <v>5.836644133552789</v>
          </cell>
          <cell r="K23">
            <v>40.669311624804678</v>
          </cell>
          <cell r="L23">
            <v>-45.635989899884166</v>
          </cell>
          <cell r="M23">
            <v>-6.0055432761961338</v>
          </cell>
          <cell r="N23">
            <v>34.813232457364137</v>
          </cell>
          <cell r="O23">
            <v>41.781209190010351</v>
          </cell>
        </row>
        <row r="24">
          <cell r="B24">
            <v>2042</v>
          </cell>
          <cell r="C24">
            <v>12.712221750518477</v>
          </cell>
          <cell r="D24">
            <v>60.194169552248773</v>
          </cell>
          <cell r="E24">
            <v>-3.1865777194046809</v>
          </cell>
          <cell r="F24">
            <v>48.546891884233112</v>
          </cell>
          <cell r="G24">
            <v>0.87186686079277553</v>
          </cell>
          <cell r="H24">
            <v>-15.76321921868742</v>
          </cell>
          <cell r="I24">
            <v>14.656102043959942</v>
          </cell>
          <cell r="J24">
            <v>11.537676838896092</v>
          </cell>
          <cell r="K24">
            <v>26.528932235807577</v>
          </cell>
          <cell r="L24">
            <v>-9.036454793464328</v>
          </cell>
          <cell r="M24">
            <v>-6.2568450236141153</v>
          </cell>
          <cell r="N24">
            <v>-5.9623298560328193</v>
          </cell>
          <cell r="O24">
            <v>45.778075692715056</v>
          </cell>
        </row>
        <row r="25">
          <cell r="B25">
            <v>2043</v>
          </cell>
          <cell r="C25">
            <v>19.694778094762118</v>
          </cell>
          <cell r="D25">
            <v>57.411048402553817</v>
          </cell>
          <cell r="E25">
            <v>26.184395878347786</v>
          </cell>
          <cell r="F25">
            <v>26.97659330019901</v>
          </cell>
          <cell r="G25">
            <v>16.203530007107933</v>
          </cell>
          <cell r="H25">
            <v>2.1430350947507906</v>
          </cell>
          <cell r="I25">
            <v>4.2155423603705273</v>
          </cell>
          <cell r="J25">
            <v>-1.3597265999237689</v>
          </cell>
          <cell r="K25">
            <v>16.641287782449428</v>
          </cell>
          <cell r="L25">
            <v>-13.169513331984056</v>
          </cell>
          <cell r="M25">
            <v>19.307397708373401</v>
          </cell>
          <cell r="N25">
            <v>29.589386921950425</v>
          </cell>
          <cell r="O25">
            <v>52.84357118448245</v>
          </cell>
        </row>
      </sheetData>
      <sheetData sheetId="5">
        <row r="1">
          <cell r="A1" t="str">
            <v>PacifiCorp</v>
          </cell>
        </row>
        <row r="2">
          <cell r="A2" t="str">
            <v>Avoided Cost Study</v>
          </cell>
        </row>
        <row r="3">
          <cell r="A3" t="str">
            <v>Period = 2026-2044</v>
          </cell>
          <cell r="G3" t="b">
            <v>1</v>
          </cell>
        </row>
        <row r="4">
          <cell r="F4">
            <v>44197</v>
          </cell>
          <cell r="G4">
            <v>44228</v>
          </cell>
          <cell r="R4" t="str">
            <v>Year</v>
          </cell>
          <cell r="AE4" t="str">
            <v>Year</v>
          </cell>
          <cell r="AR4" t="str">
            <v>Year</v>
          </cell>
          <cell r="BE4" t="str">
            <v>Year</v>
          </cell>
          <cell r="BR4" t="str">
            <v>Year</v>
          </cell>
          <cell r="CE4" t="str">
            <v>Year</v>
          </cell>
          <cell r="CR4" t="str">
            <v>Year</v>
          </cell>
          <cell r="DE4" t="str">
            <v>Year</v>
          </cell>
          <cell r="DR4" t="str">
            <v>Year</v>
          </cell>
          <cell r="EE4" t="str">
            <v>Year</v>
          </cell>
          <cell r="ER4" t="str">
            <v>Year</v>
          </cell>
          <cell r="FE4" t="str">
            <v>Year</v>
          </cell>
          <cell r="FR4" t="str">
            <v>Year</v>
          </cell>
          <cell r="GE4" t="str">
            <v>Year</v>
          </cell>
          <cell r="GR4" t="str">
            <v>Year</v>
          </cell>
          <cell r="HE4" t="str">
            <v>Year</v>
          </cell>
          <cell r="HR4" t="str">
            <v>Year</v>
          </cell>
          <cell r="IE4" t="str">
            <v>Year</v>
          </cell>
          <cell r="IR4" t="str">
            <v>Year</v>
          </cell>
        </row>
        <row r="5">
          <cell r="F5">
            <v>45658</v>
          </cell>
          <cell r="G5">
            <v>45689</v>
          </cell>
          <cell r="H5">
            <v>45717</v>
          </cell>
          <cell r="I5">
            <v>45748</v>
          </cell>
          <cell r="J5">
            <v>45778</v>
          </cell>
          <cell r="K5">
            <v>45809</v>
          </cell>
          <cell r="L5">
            <v>45839</v>
          </cell>
          <cell r="M5">
            <v>45870</v>
          </cell>
          <cell r="N5">
            <v>45901</v>
          </cell>
          <cell r="O5">
            <v>45931</v>
          </cell>
          <cell r="P5">
            <v>45962</v>
          </cell>
          <cell r="Q5">
            <v>45992</v>
          </cell>
          <cell r="R5">
            <v>2026</v>
          </cell>
          <cell r="S5">
            <v>46023</v>
          </cell>
          <cell r="T5">
            <v>46054</v>
          </cell>
          <cell r="U5">
            <v>46082</v>
          </cell>
          <cell r="V5">
            <v>46113</v>
          </cell>
          <cell r="W5">
            <v>46143</v>
          </cell>
          <cell r="X5">
            <v>46174</v>
          </cell>
          <cell r="Y5">
            <v>46204</v>
          </cell>
          <cell r="Z5">
            <v>46235</v>
          </cell>
          <cell r="AA5">
            <v>46266</v>
          </cell>
          <cell r="AB5">
            <v>46296</v>
          </cell>
          <cell r="AC5">
            <v>46327</v>
          </cell>
          <cell r="AD5">
            <v>46357</v>
          </cell>
          <cell r="AE5">
            <v>2027</v>
          </cell>
          <cell r="AF5">
            <v>46388</v>
          </cell>
          <cell r="AG5">
            <v>46419</v>
          </cell>
          <cell r="AH5">
            <v>46447</v>
          </cell>
          <cell r="AI5">
            <v>46478</v>
          </cell>
          <cell r="AJ5">
            <v>46508</v>
          </cell>
          <cell r="AK5">
            <v>46539</v>
          </cell>
          <cell r="AL5">
            <v>46569</v>
          </cell>
          <cell r="AM5">
            <v>46600</v>
          </cell>
          <cell r="AN5">
            <v>46631</v>
          </cell>
          <cell r="AO5">
            <v>46661</v>
          </cell>
          <cell r="AP5">
            <v>46692</v>
          </cell>
          <cell r="AQ5">
            <v>46722</v>
          </cell>
          <cell r="AR5">
            <v>2028</v>
          </cell>
          <cell r="AS5">
            <v>46753</v>
          </cell>
          <cell r="AT5">
            <v>46784</v>
          </cell>
          <cell r="AU5">
            <v>46813</v>
          </cell>
          <cell r="AV5">
            <v>46844</v>
          </cell>
          <cell r="AW5">
            <v>46874</v>
          </cell>
          <cell r="AX5">
            <v>46905</v>
          </cell>
          <cell r="AY5">
            <v>46935</v>
          </cell>
          <cell r="AZ5">
            <v>46966</v>
          </cell>
          <cell r="BA5">
            <v>46997</v>
          </cell>
          <cell r="BB5">
            <v>47027</v>
          </cell>
          <cell r="BC5">
            <v>47058</v>
          </cell>
          <cell r="BD5">
            <v>47088</v>
          </cell>
          <cell r="BE5">
            <v>2029</v>
          </cell>
          <cell r="BF5">
            <v>47119</v>
          </cell>
          <cell r="BG5">
            <v>47150</v>
          </cell>
          <cell r="BH5">
            <v>47178</v>
          </cell>
          <cell r="BI5">
            <v>47209</v>
          </cell>
          <cell r="BJ5">
            <v>47239</v>
          </cell>
          <cell r="BK5">
            <v>47270</v>
          </cell>
          <cell r="BL5">
            <v>47300</v>
          </cell>
          <cell r="BM5">
            <v>47331</v>
          </cell>
          <cell r="BN5">
            <v>47362</v>
          </cell>
          <cell r="BO5">
            <v>47392</v>
          </cell>
          <cell r="BP5">
            <v>47423</v>
          </cell>
          <cell r="BQ5">
            <v>47453</v>
          </cell>
          <cell r="BR5">
            <v>2030</v>
          </cell>
          <cell r="BS5">
            <v>47484</v>
          </cell>
          <cell r="BT5">
            <v>47515</v>
          </cell>
          <cell r="BU5">
            <v>47543</v>
          </cell>
          <cell r="BV5">
            <v>47574</v>
          </cell>
          <cell r="BW5">
            <v>47604</v>
          </cell>
          <cell r="BX5">
            <v>47635</v>
          </cell>
          <cell r="BY5">
            <v>47665</v>
          </cell>
          <cell r="BZ5">
            <v>47696</v>
          </cell>
          <cell r="CA5">
            <v>47727</v>
          </cell>
          <cell r="CB5">
            <v>47757</v>
          </cell>
          <cell r="CC5">
            <v>47788</v>
          </cell>
          <cell r="CD5">
            <v>47818</v>
          </cell>
          <cell r="CE5">
            <v>2031</v>
          </cell>
          <cell r="CF5">
            <v>47849</v>
          </cell>
          <cell r="CG5">
            <v>47880</v>
          </cell>
          <cell r="CH5">
            <v>47908</v>
          </cell>
          <cell r="CI5">
            <v>47939</v>
          </cell>
          <cell r="CJ5">
            <v>47969</v>
          </cell>
          <cell r="CK5">
            <v>48000</v>
          </cell>
          <cell r="CL5">
            <v>48030</v>
          </cell>
          <cell r="CM5">
            <v>48061</v>
          </cell>
          <cell r="CN5">
            <v>48092</v>
          </cell>
          <cell r="CO5">
            <v>48122</v>
          </cell>
          <cell r="CP5">
            <v>48153</v>
          </cell>
          <cell r="CQ5">
            <v>48183</v>
          </cell>
          <cell r="CR5">
            <v>2032</v>
          </cell>
          <cell r="CS5">
            <v>48214</v>
          </cell>
          <cell r="CT5">
            <v>48245</v>
          </cell>
          <cell r="CU5">
            <v>48274</v>
          </cell>
          <cell r="CV5">
            <v>48305</v>
          </cell>
          <cell r="CW5">
            <v>48335</v>
          </cell>
          <cell r="CX5">
            <v>48366</v>
          </cell>
          <cell r="CY5">
            <v>48396</v>
          </cell>
          <cell r="CZ5">
            <v>48427</v>
          </cell>
          <cell r="DA5">
            <v>48458</v>
          </cell>
          <cell r="DB5">
            <v>48488</v>
          </cell>
          <cell r="DC5">
            <v>48519</v>
          </cell>
          <cell r="DD5">
            <v>48549</v>
          </cell>
          <cell r="DE5">
            <v>2033</v>
          </cell>
          <cell r="DF5">
            <v>48580</v>
          </cell>
          <cell r="DG5">
            <v>48611</v>
          </cell>
          <cell r="DH5">
            <v>48639</v>
          </cell>
          <cell r="DI5">
            <v>48670</v>
          </cell>
          <cell r="DJ5">
            <v>48700</v>
          </cell>
          <cell r="DK5">
            <v>48731</v>
          </cell>
          <cell r="DL5">
            <v>48761</v>
          </cell>
          <cell r="DM5">
            <v>48792</v>
          </cell>
          <cell r="DN5">
            <v>48823</v>
          </cell>
          <cell r="DO5">
            <v>48853</v>
          </cell>
          <cell r="DP5">
            <v>48884</v>
          </cell>
          <cell r="DQ5">
            <v>48914</v>
          </cell>
          <cell r="DR5">
            <v>2034</v>
          </cell>
          <cell r="DS5">
            <v>48945</v>
          </cell>
          <cell r="DT5">
            <v>48976</v>
          </cell>
          <cell r="DU5">
            <v>49004</v>
          </cell>
          <cell r="DV5">
            <v>49035</v>
          </cell>
          <cell r="DW5">
            <v>49065</v>
          </cell>
          <cell r="DX5">
            <v>49096</v>
          </cell>
          <cell r="DY5">
            <v>49126</v>
          </cell>
          <cell r="DZ5">
            <v>49157</v>
          </cell>
          <cell r="EA5">
            <v>49188</v>
          </cell>
          <cell r="EB5">
            <v>49218</v>
          </cell>
          <cell r="EC5">
            <v>49249</v>
          </cell>
          <cell r="ED5">
            <v>49279</v>
          </cell>
          <cell r="EE5">
            <v>2035</v>
          </cell>
          <cell r="EF5">
            <v>49310</v>
          </cell>
          <cell r="EG5">
            <v>49341</v>
          </cell>
          <cell r="EH5">
            <v>49369</v>
          </cell>
          <cell r="EI5">
            <v>49400</v>
          </cell>
          <cell r="EJ5">
            <v>49430</v>
          </cell>
          <cell r="EK5">
            <v>49461</v>
          </cell>
          <cell r="EL5">
            <v>49491</v>
          </cell>
          <cell r="EM5">
            <v>49522</v>
          </cell>
          <cell r="EN5">
            <v>49553</v>
          </cell>
          <cell r="EO5">
            <v>49583</v>
          </cell>
          <cell r="EP5">
            <v>49614</v>
          </cell>
          <cell r="EQ5">
            <v>49644</v>
          </cell>
          <cell r="ER5">
            <v>2036</v>
          </cell>
          <cell r="ES5">
            <v>49675</v>
          </cell>
          <cell r="ET5">
            <v>49706</v>
          </cell>
          <cell r="EU5">
            <v>49735</v>
          </cell>
          <cell r="EV5">
            <v>49766</v>
          </cell>
          <cell r="EW5">
            <v>49796</v>
          </cell>
          <cell r="EX5">
            <v>49827</v>
          </cell>
          <cell r="EY5">
            <v>49857</v>
          </cell>
          <cell r="EZ5">
            <v>49888</v>
          </cell>
          <cell r="FA5">
            <v>49919</v>
          </cell>
          <cell r="FB5">
            <v>49949</v>
          </cell>
          <cell r="FC5">
            <v>49980</v>
          </cell>
          <cell r="FD5">
            <v>50010</v>
          </cell>
          <cell r="FE5">
            <v>2037</v>
          </cell>
          <cell r="FF5">
            <v>50041</v>
          </cell>
          <cell r="FG5">
            <v>50072</v>
          </cell>
          <cell r="FH5">
            <v>50100</v>
          </cell>
          <cell r="FI5">
            <v>50131</v>
          </cell>
          <cell r="FJ5">
            <v>50161</v>
          </cell>
          <cell r="FK5">
            <v>50192</v>
          </cell>
          <cell r="FL5">
            <v>50222</v>
          </cell>
          <cell r="FM5">
            <v>50253</v>
          </cell>
          <cell r="FN5">
            <v>50284</v>
          </cell>
          <cell r="FO5">
            <v>50314</v>
          </cell>
          <cell r="FP5">
            <v>50345</v>
          </cell>
          <cell r="FQ5">
            <v>50375</v>
          </cell>
          <cell r="FR5">
            <v>2038</v>
          </cell>
          <cell r="FS5">
            <v>50406</v>
          </cell>
          <cell r="FT5">
            <v>50437</v>
          </cell>
          <cell r="FU5">
            <v>50465</v>
          </cell>
          <cell r="FV5">
            <v>50496</v>
          </cell>
          <cell r="FW5">
            <v>50526</v>
          </cell>
          <cell r="FX5">
            <v>50557</v>
          </cell>
          <cell r="FY5">
            <v>50587</v>
          </cell>
          <cell r="FZ5">
            <v>50618</v>
          </cell>
          <cell r="GA5">
            <v>50649</v>
          </cell>
          <cell r="GB5">
            <v>50679</v>
          </cell>
          <cell r="GC5">
            <v>50710</v>
          </cell>
          <cell r="GD5">
            <v>50740</v>
          </cell>
          <cell r="GE5">
            <v>2039</v>
          </cell>
          <cell r="GF5">
            <v>50771</v>
          </cell>
          <cell r="GG5">
            <v>50802</v>
          </cell>
          <cell r="GH5">
            <v>50830</v>
          </cell>
          <cell r="GI5">
            <v>50861</v>
          </cell>
          <cell r="GJ5">
            <v>50891</v>
          </cell>
          <cell r="GK5">
            <v>50922</v>
          </cell>
          <cell r="GL5">
            <v>50952</v>
          </cell>
          <cell r="GM5">
            <v>50983</v>
          </cell>
          <cell r="GN5">
            <v>51014</v>
          </cell>
          <cell r="GO5">
            <v>51044</v>
          </cell>
          <cell r="GP5">
            <v>51075</v>
          </cell>
          <cell r="GQ5">
            <v>51105</v>
          </cell>
          <cell r="GR5">
            <v>2040</v>
          </cell>
          <cell r="GS5">
            <v>51136</v>
          </cell>
          <cell r="GT5">
            <v>51167</v>
          </cell>
          <cell r="GU5">
            <v>51196</v>
          </cell>
          <cell r="GV5">
            <v>51227</v>
          </cell>
          <cell r="GW5">
            <v>51257</v>
          </cell>
          <cell r="GX5">
            <v>51288</v>
          </cell>
          <cell r="GY5">
            <v>51318</v>
          </cell>
          <cell r="GZ5">
            <v>51349</v>
          </cell>
          <cell r="HA5">
            <v>51380</v>
          </cell>
          <cell r="HB5">
            <v>51410</v>
          </cell>
          <cell r="HC5">
            <v>51441</v>
          </cell>
          <cell r="HD5">
            <v>51471</v>
          </cell>
          <cell r="HE5">
            <v>2041</v>
          </cell>
          <cell r="HF5">
            <v>51502</v>
          </cell>
          <cell r="HG5">
            <v>51533</v>
          </cell>
          <cell r="HH5">
            <v>51561</v>
          </cell>
          <cell r="HI5">
            <v>51592</v>
          </cell>
          <cell r="HJ5">
            <v>51622</v>
          </cell>
          <cell r="HK5">
            <v>51653</v>
          </cell>
          <cell r="HL5">
            <v>51683</v>
          </cell>
          <cell r="HM5">
            <v>51714</v>
          </cell>
          <cell r="HN5">
            <v>51745</v>
          </cell>
          <cell r="HO5">
            <v>51775</v>
          </cell>
          <cell r="HP5">
            <v>51806</v>
          </cell>
          <cell r="HQ5">
            <v>51836</v>
          </cell>
          <cell r="HR5">
            <v>2042</v>
          </cell>
          <cell r="HS5">
            <v>51867</v>
          </cell>
          <cell r="HT5">
            <v>51898</v>
          </cell>
          <cell r="HU5">
            <v>51926</v>
          </cell>
          <cell r="HV5">
            <v>51957</v>
          </cell>
          <cell r="HW5">
            <v>51987</v>
          </cell>
          <cell r="HX5">
            <v>52018</v>
          </cell>
          <cell r="HY5">
            <v>52048</v>
          </cell>
          <cell r="HZ5">
            <v>52079</v>
          </cell>
          <cell r="IA5">
            <v>52110</v>
          </cell>
          <cell r="IB5">
            <v>52140</v>
          </cell>
          <cell r="IC5">
            <v>52171</v>
          </cell>
          <cell r="ID5">
            <v>52201</v>
          </cell>
          <cell r="IE5">
            <v>2043</v>
          </cell>
          <cell r="IF5">
            <v>52232</v>
          </cell>
          <cell r="IG5">
            <v>52263</v>
          </cell>
          <cell r="IH5">
            <v>52291</v>
          </cell>
          <cell r="II5">
            <v>52322</v>
          </cell>
          <cell r="IJ5">
            <v>52352</v>
          </cell>
          <cell r="IK5">
            <v>52383</v>
          </cell>
          <cell r="IL5">
            <v>52413</v>
          </cell>
          <cell r="IM5">
            <v>52444</v>
          </cell>
          <cell r="IN5">
            <v>52475</v>
          </cell>
          <cell r="IO5">
            <v>52505</v>
          </cell>
          <cell r="IP5">
            <v>52536</v>
          </cell>
          <cell r="IQ5">
            <v>52566</v>
          </cell>
          <cell r="IR5">
            <v>2044</v>
          </cell>
          <cell r="IS5">
            <v>52597</v>
          </cell>
          <cell r="IT5">
            <v>52628</v>
          </cell>
          <cell r="IU5">
            <v>52657</v>
          </cell>
          <cell r="IV5">
            <v>52688</v>
          </cell>
          <cell r="IW5">
            <v>52718</v>
          </cell>
          <cell r="IX5">
            <v>52749</v>
          </cell>
          <cell r="IY5">
            <v>52779</v>
          </cell>
          <cell r="IZ5">
            <v>52810</v>
          </cell>
          <cell r="JA5">
            <v>52841</v>
          </cell>
          <cell r="JB5">
            <v>52871</v>
          </cell>
          <cell r="JC5">
            <v>52902</v>
          </cell>
          <cell r="JD5">
            <v>52932</v>
          </cell>
          <cell r="JE5">
            <v>0</v>
          </cell>
        </row>
        <row r="7">
          <cell r="A7" t="str">
            <v>COSTS ($ 000)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0</v>
          </cell>
          <cell r="EF10">
            <v>0</v>
          </cell>
          <cell r="EG10">
            <v>0</v>
          </cell>
          <cell r="EH10">
            <v>0</v>
          </cell>
          <cell r="EI10">
            <v>0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0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0</v>
          </cell>
          <cell r="FM10">
            <v>0</v>
          </cell>
          <cell r="FN10">
            <v>0</v>
          </cell>
          <cell r="FO10">
            <v>0</v>
          </cell>
          <cell r="FP10">
            <v>0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0</v>
          </cell>
          <cell r="GT10">
            <v>0</v>
          </cell>
          <cell r="GU10">
            <v>0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0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0</v>
          </cell>
          <cell r="IA10">
            <v>0</v>
          </cell>
          <cell r="IB10">
            <v>0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</row>
        <row r="11"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0</v>
          </cell>
          <cell r="CZ11">
            <v>0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G11">
            <v>0</v>
          </cell>
          <cell r="EH11">
            <v>0</v>
          </cell>
          <cell r="EI11">
            <v>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0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0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0</v>
          </cell>
          <cell r="FM11">
            <v>0</v>
          </cell>
          <cell r="FN11">
            <v>0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U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B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0</v>
          </cell>
          <cell r="CY12">
            <v>0</v>
          </cell>
          <cell r="CZ12">
            <v>0</v>
          </cell>
          <cell r="DA12">
            <v>0</v>
          </cell>
          <cell r="DB12">
            <v>0</v>
          </cell>
          <cell r="DC12">
            <v>0</v>
          </cell>
          <cell r="DD12">
            <v>0</v>
          </cell>
          <cell r="DE12">
            <v>0</v>
          </cell>
          <cell r="DF12">
            <v>0</v>
          </cell>
          <cell r="DG12">
            <v>0</v>
          </cell>
          <cell r="DH12">
            <v>0</v>
          </cell>
          <cell r="DI12">
            <v>0</v>
          </cell>
          <cell r="DJ12">
            <v>0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0</v>
          </cell>
          <cell r="EF12">
            <v>0</v>
          </cell>
          <cell r="EG12">
            <v>0</v>
          </cell>
          <cell r="EH12">
            <v>0</v>
          </cell>
          <cell r="EI12">
            <v>0</v>
          </cell>
          <cell r="EJ12">
            <v>0</v>
          </cell>
          <cell r="EK12">
            <v>0</v>
          </cell>
          <cell r="EL12">
            <v>0</v>
          </cell>
          <cell r="EM12">
            <v>0</v>
          </cell>
          <cell r="EN12">
            <v>0</v>
          </cell>
          <cell r="EO12">
            <v>0</v>
          </cell>
          <cell r="EP12">
            <v>0</v>
          </cell>
          <cell r="EQ12">
            <v>0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0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0</v>
          </cell>
          <cell r="FM12">
            <v>0</v>
          </cell>
          <cell r="FN12">
            <v>0</v>
          </cell>
          <cell r="FO12">
            <v>0</v>
          </cell>
          <cell r="FP12">
            <v>0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0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0</v>
          </cell>
          <cell r="GT12">
            <v>0</v>
          </cell>
          <cell r="GU12">
            <v>0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0</v>
          </cell>
          <cell r="HC12">
            <v>0</v>
          </cell>
          <cell r="HD12">
            <v>0</v>
          </cell>
          <cell r="HE12">
            <v>0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0</v>
          </cell>
          <cell r="HQ12">
            <v>0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0</v>
          </cell>
          <cell r="IA12">
            <v>0</v>
          </cell>
          <cell r="IB12">
            <v>0</v>
          </cell>
          <cell r="IC12">
            <v>0</v>
          </cell>
          <cell r="ID12">
            <v>0</v>
          </cell>
          <cell r="IE12">
            <v>0</v>
          </cell>
          <cell r="IF12">
            <v>0</v>
          </cell>
          <cell r="IG12">
            <v>0</v>
          </cell>
          <cell r="IH12">
            <v>0</v>
          </cell>
          <cell r="II12">
            <v>0</v>
          </cell>
          <cell r="IJ12">
            <v>0</v>
          </cell>
          <cell r="IK12">
            <v>0</v>
          </cell>
          <cell r="IL12">
            <v>0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0</v>
          </cell>
          <cell r="IX12">
            <v>0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  <cell r="FU13">
            <v>0</v>
          </cell>
          <cell r="FV13">
            <v>0</v>
          </cell>
          <cell r="FW13">
            <v>0</v>
          </cell>
          <cell r="FX13">
            <v>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0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0</v>
          </cell>
          <cell r="GT13">
            <v>0</v>
          </cell>
          <cell r="GU13">
            <v>0</v>
          </cell>
          <cell r="GV13">
            <v>0</v>
          </cell>
          <cell r="GW13">
            <v>0</v>
          </cell>
          <cell r="GX13">
            <v>0</v>
          </cell>
          <cell r="GY13">
            <v>0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0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0</v>
          </cell>
          <cell r="IA13">
            <v>0</v>
          </cell>
          <cell r="IB13">
            <v>0</v>
          </cell>
          <cell r="IC13">
            <v>0</v>
          </cell>
          <cell r="ID13">
            <v>0</v>
          </cell>
          <cell r="IE13">
            <v>0</v>
          </cell>
          <cell r="IF13">
            <v>0</v>
          </cell>
          <cell r="IG13">
            <v>0</v>
          </cell>
          <cell r="IH13">
            <v>0</v>
          </cell>
          <cell r="II13">
            <v>0</v>
          </cell>
          <cell r="IJ13">
            <v>0</v>
          </cell>
          <cell r="IK13">
            <v>0</v>
          </cell>
          <cell r="IL13">
            <v>0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0</v>
          </cell>
          <cell r="IX13">
            <v>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U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B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0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0</v>
          </cell>
          <cell r="CZ15">
            <v>0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0</v>
          </cell>
          <cell r="EP15">
            <v>0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0</v>
          </cell>
          <cell r="FT15">
            <v>0</v>
          </cell>
          <cell r="FU15">
            <v>0</v>
          </cell>
          <cell r="FV15">
            <v>0</v>
          </cell>
          <cell r="FW15">
            <v>0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0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0</v>
          </cell>
          <cell r="GT15">
            <v>0</v>
          </cell>
          <cell r="GU15">
            <v>0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0</v>
          </cell>
          <cell r="HQ15">
            <v>0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0</v>
          </cell>
          <cell r="IA15">
            <v>0</v>
          </cell>
          <cell r="IB15">
            <v>0</v>
          </cell>
          <cell r="IC15">
            <v>0</v>
          </cell>
          <cell r="ID15">
            <v>0</v>
          </cell>
          <cell r="IE15">
            <v>0</v>
          </cell>
          <cell r="IF15">
            <v>0</v>
          </cell>
          <cell r="IG15">
            <v>0</v>
          </cell>
          <cell r="IH15">
            <v>0</v>
          </cell>
          <cell r="II15">
            <v>0</v>
          </cell>
          <cell r="IJ15">
            <v>0</v>
          </cell>
          <cell r="IK15">
            <v>0</v>
          </cell>
          <cell r="IL15">
            <v>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0</v>
          </cell>
          <cell r="IX15">
            <v>0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0</v>
          </cell>
          <cell r="CY16">
            <v>0</v>
          </cell>
          <cell r="CZ16">
            <v>0</v>
          </cell>
          <cell r="DA16">
            <v>0</v>
          </cell>
          <cell r="DB16">
            <v>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0</v>
          </cell>
          <cell r="DJ16">
            <v>0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0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0</v>
          </cell>
          <cell r="EF16">
            <v>0</v>
          </cell>
          <cell r="EG16">
            <v>0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0</v>
          </cell>
          <cell r="EO16">
            <v>0</v>
          </cell>
          <cell r="EP16">
            <v>0</v>
          </cell>
          <cell r="EQ16">
            <v>0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0</v>
          </cell>
          <cell r="FC16">
            <v>0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0</v>
          </cell>
          <cell r="FN16">
            <v>0</v>
          </cell>
          <cell r="FO16">
            <v>0</v>
          </cell>
          <cell r="FP16">
            <v>0</v>
          </cell>
          <cell r="FQ16">
            <v>0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0</v>
          </cell>
          <cell r="FX16">
            <v>0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0</v>
          </cell>
          <cell r="GJ16">
            <v>0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0</v>
          </cell>
          <cell r="GT16">
            <v>0</v>
          </cell>
          <cell r="GU16">
            <v>0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0</v>
          </cell>
          <cell r="IA16">
            <v>0</v>
          </cell>
          <cell r="IB16">
            <v>0</v>
          </cell>
          <cell r="IC16">
            <v>0</v>
          </cell>
          <cell r="ID16">
            <v>0</v>
          </cell>
          <cell r="IE16">
            <v>0</v>
          </cell>
          <cell r="IF16">
            <v>0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0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0</v>
          </cell>
          <cell r="CY17">
            <v>0</v>
          </cell>
          <cell r="CZ17">
            <v>0</v>
          </cell>
          <cell r="DA17">
            <v>0</v>
          </cell>
          <cell r="DB17">
            <v>0</v>
          </cell>
          <cell r="DC17">
            <v>0</v>
          </cell>
          <cell r="DD17">
            <v>0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0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0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0</v>
          </cell>
          <cell r="EF17">
            <v>0</v>
          </cell>
          <cell r="EG17">
            <v>0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0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0</v>
          </cell>
          <cell r="FN17">
            <v>0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U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B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0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0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0</v>
          </cell>
          <cell r="CY18">
            <v>0</v>
          </cell>
          <cell r="CZ18">
            <v>0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0</v>
          </cell>
          <cell r="EF18">
            <v>0</v>
          </cell>
          <cell r="EG18">
            <v>0</v>
          </cell>
          <cell r="EH18">
            <v>0</v>
          </cell>
          <cell r="EI18">
            <v>0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0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0</v>
          </cell>
          <cell r="FM18">
            <v>0</v>
          </cell>
          <cell r="FN18">
            <v>0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0</v>
          </cell>
          <cell r="GT18">
            <v>0</v>
          </cell>
          <cell r="GU18">
            <v>0</v>
          </cell>
          <cell r="GV18">
            <v>0</v>
          </cell>
          <cell r="GW18">
            <v>0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0</v>
          </cell>
          <cell r="IB18">
            <v>0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0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0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</row>
        <row r="19"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0</v>
          </cell>
          <cell r="CZ19">
            <v>0</v>
          </cell>
          <cell r="DA19">
            <v>0</v>
          </cell>
          <cell r="DB19">
            <v>0</v>
          </cell>
          <cell r="DC19">
            <v>0</v>
          </cell>
          <cell r="DD19">
            <v>0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0</v>
          </cell>
          <cell r="DJ19">
            <v>0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0</v>
          </cell>
          <cell r="DV19">
            <v>0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0</v>
          </cell>
          <cell r="EF19">
            <v>0</v>
          </cell>
          <cell r="EG19">
            <v>0</v>
          </cell>
          <cell r="EH19">
            <v>0</v>
          </cell>
          <cell r="EI19">
            <v>0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0</v>
          </cell>
          <cell r="EO19">
            <v>0</v>
          </cell>
          <cell r="EP19">
            <v>0</v>
          </cell>
          <cell r="EQ19">
            <v>0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0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0</v>
          </cell>
          <cell r="FM19">
            <v>0</v>
          </cell>
          <cell r="FN19">
            <v>0</v>
          </cell>
          <cell r="FO19">
            <v>0</v>
          </cell>
          <cell r="FP19">
            <v>0</v>
          </cell>
          <cell r="FQ19">
            <v>0</v>
          </cell>
          <cell r="FR19">
            <v>0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0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0</v>
          </cell>
          <cell r="GJ19">
            <v>0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0</v>
          </cell>
          <cell r="GT19">
            <v>0</v>
          </cell>
          <cell r="GU19">
            <v>0</v>
          </cell>
          <cell r="GV19">
            <v>0</v>
          </cell>
          <cell r="GW19">
            <v>0</v>
          </cell>
          <cell r="GX19">
            <v>0</v>
          </cell>
          <cell r="GY19">
            <v>0</v>
          </cell>
          <cell r="GZ19">
            <v>0</v>
          </cell>
          <cell r="HA19">
            <v>0</v>
          </cell>
          <cell r="HB19">
            <v>0</v>
          </cell>
          <cell r="HC19">
            <v>0</v>
          </cell>
          <cell r="HD19">
            <v>0</v>
          </cell>
          <cell r="HE19">
            <v>0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0</v>
          </cell>
          <cell r="HQ19">
            <v>0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0</v>
          </cell>
          <cell r="IA19">
            <v>0</v>
          </cell>
          <cell r="IB19">
            <v>0</v>
          </cell>
          <cell r="IC19">
            <v>0</v>
          </cell>
          <cell r="ID19">
            <v>0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0</v>
          </cell>
          <cell r="IJ19">
            <v>0</v>
          </cell>
          <cell r="IK19">
            <v>0</v>
          </cell>
          <cell r="IL19">
            <v>0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0</v>
          </cell>
          <cell r="IX19">
            <v>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</row>
        <row r="21">
          <cell r="F21">
            <v>-17.110711346309472</v>
          </cell>
          <cell r="G21">
            <v>0.43687906756031225</v>
          </cell>
          <cell r="H21">
            <v>-3.2319675048993304</v>
          </cell>
          <cell r="I21">
            <v>6.7990913842199916</v>
          </cell>
          <cell r="J21">
            <v>-0.20659664387983412</v>
          </cell>
          <cell r="K21">
            <v>-3.1117356806902308</v>
          </cell>
          <cell r="L21">
            <v>2.292385329820263</v>
          </cell>
          <cell r="M21">
            <v>52.004597165160703</v>
          </cell>
          <cell r="N21">
            <v>50.88861815349901</v>
          </cell>
          <cell r="O21">
            <v>19.428815461809791</v>
          </cell>
          <cell r="P21">
            <v>22.635438634240927</v>
          </cell>
          <cell r="Q21">
            <v>-16.168894105968775</v>
          </cell>
          <cell r="R21">
            <v>-27.813863218441838</v>
          </cell>
          <cell r="S21">
            <v>4.4739364880697394</v>
          </cell>
          <cell r="T21">
            <v>-1.1234789960899434</v>
          </cell>
          <cell r="U21">
            <v>-27.48934507002059</v>
          </cell>
          <cell r="V21">
            <v>-5.7793047801999364</v>
          </cell>
          <cell r="W21">
            <v>14.008654961770048</v>
          </cell>
          <cell r="X21">
            <v>4.7550446552100993</v>
          </cell>
          <cell r="Y21">
            <v>-15.676917686879278</v>
          </cell>
          <cell r="Z21">
            <v>-4.9247546248006984</v>
          </cell>
          <cell r="AA21">
            <v>-6.2332443926479755</v>
          </cell>
          <cell r="AB21">
            <v>9.2220414358398557</v>
          </cell>
          <cell r="AC21">
            <v>4.6708496351129725E-2</v>
          </cell>
          <cell r="AD21">
            <v>0.90679629495025438</v>
          </cell>
          <cell r="AE21">
            <v>5.6036393393806065</v>
          </cell>
          <cell r="AF21">
            <v>5.0168470611197336</v>
          </cell>
          <cell r="AG21">
            <v>3.6004803085197636</v>
          </cell>
          <cell r="AH21">
            <v>-0.71289212862984641</v>
          </cell>
          <cell r="AI21">
            <v>3.4891826673697324</v>
          </cell>
          <cell r="AJ21">
            <v>-0.14685022030994332</v>
          </cell>
          <cell r="AK21">
            <v>1.9540109213900223</v>
          </cell>
          <cell r="AL21">
            <v>2.4214240002793304</v>
          </cell>
          <cell r="AM21">
            <v>12.013422986408841</v>
          </cell>
          <cell r="AN21">
            <v>-19.472229975520349</v>
          </cell>
          <cell r="AO21">
            <v>16.017920237030012</v>
          </cell>
          <cell r="AP21">
            <v>-22.003102958940417</v>
          </cell>
          <cell r="AQ21">
            <v>3.4254264406599759</v>
          </cell>
          <cell r="AR21">
            <v>-34.038928546557145</v>
          </cell>
          <cell r="AS21">
            <v>-12.250163390768648</v>
          </cell>
          <cell r="AT21">
            <v>6.9621354631203758</v>
          </cell>
          <cell r="AU21">
            <v>-1.6366492721097075</v>
          </cell>
          <cell r="AV21">
            <v>-8.8377079215301819</v>
          </cell>
          <cell r="AW21">
            <v>-0.34964966807024211</v>
          </cell>
          <cell r="AX21">
            <v>5.5660492435299602</v>
          </cell>
          <cell r="AY21">
            <v>6.2425707204897662</v>
          </cell>
          <cell r="AZ21">
            <v>1.5639985283987698</v>
          </cell>
          <cell r="BA21">
            <v>-3.5733136374801688</v>
          </cell>
          <cell r="BB21">
            <v>-9.5833498264400987</v>
          </cell>
          <cell r="BC21">
            <v>-22.073496145749232</v>
          </cell>
          <cell r="BD21">
            <v>3.9306473600499885</v>
          </cell>
          <cell r="BE21">
            <v>65.614877126583451</v>
          </cell>
          <cell r="BF21">
            <v>4.2019016241688405</v>
          </cell>
          <cell r="BG21">
            <v>-13.360999329579954</v>
          </cell>
          <cell r="BH21">
            <v>12.871913322159799</v>
          </cell>
          <cell r="BI21">
            <v>-15.94540009977959</v>
          </cell>
          <cell r="BJ21">
            <v>10.742231842220235</v>
          </cell>
          <cell r="BK21">
            <v>5.7601930573500795</v>
          </cell>
          <cell r="BL21">
            <v>21.000744076259934</v>
          </cell>
          <cell r="BM21">
            <v>3.8449610698498873</v>
          </cell>
          <cell r="BN21">
            <v>8.6906524607402389</v>
          </cell>
          <cell r="BO21">
            <v>5.1243856768501246</v>
          </cell>
          <cell r="BP21">
            <v>20.63119223772992</v>
          </cell>
          <cell r="BQ21">
            <v>2.0531011886100714</v>
          </cell>
          <cell r="BR21">
            <v>-30.197684089889663</v>
          </cell>
          <cell r="BS21">
            <v>-18.830253630399966</v>
          </cell>
          <cell r="BT21">
            <v>-14.279015240459557</v>
          </cell>
          <cell r="BU21">
            <v>3.6944227426101861</v>
          </cell>
          <cell r="BV21">
            <v>-0.6911479804599594</v>
          </cell>
          <cell r="BW21">
            <v>4.7651765664397772</v>
          </cell>
          <cell r="BX21">
            <v>7.6327203585400412</v>
          </cell>
          <cell r="BY21">
            <v>13.986684938369763</v>
          </cell>
          <cell r="BZ21">
            <v>-3.9921003307701994</v>
          </cell>
          <cell r="CA21">
            <v>-5.8641411062899351</v>
          </cell>
          <cell r="CB21">
            <v>4.5377564336997693</v>
          </cell>
          <cell r="CC21">
            <v>-29.272444728389928</v>
          </cell>
          <cell r="CD21">
            <v>8.1146578872194368</v>
          </cell>
          <cell r="CE21">
            <v>14.811681756407779</v>
          </cell>
          <cell r="CF21">
            <v>28.054503155029579</v>
          </cell>
          <cell r="CG21">
            <v>-5.0162165926208218</v>
          </cell>
          <cell r="CH21">
            <v>7.2450029138306036</v>
          </cell>
          <cell r="CI21">
            <v>1.7753189431996361</v>
          </cell>
          <cell r="CJ21">
            <v>-5.8586830591003718</v>
          </cell>
          <cell r="CK21">
            <v>7.549362045630005</v>
          </cell>
          <cell r="CL21">
            <v>6.0529311421803413</v>
          </cell>
          <cell r="CM21">
            <v>-2.0695086375098981</v>
          </cell>
          <cell r="CN21">
            <v>-50.733095700159993</v>
          </cell>
          <cell r="CO21">
            <v>-2.1665394007400209</v>
          </cell>
          <cell r="CP21">
            <v>24.884590678900622</v>
          </cell>
          <cell r="CQ21">
            <v>5.0940162677707121</v>
          </cell>
          <cell r="CR21">
            <v>-26.956163384802494</v>
          </cell>
          <cell r="CS21">
            <v>1.8059141801891201</v>
          </cell>
          <cell r="CT21">
            <v>9.891803428800813</v>
          </cell>
          <cell r="CU21">
            <v>0.45201909803950002</v>
          </cell>
          <cell r="CV21">
            <v>1.2232052640094935</v>
          </cell>
          <cell r="CW21">
            <v>6.2337927379871871E-2</v>
          </cell>
          <cell r="CX21">
            <v>1.5238503785601551</v>
          </cell>
          <cell r="CY21">
            <v>9.8968378504298471</v>
          </cell>
          <cell r="CZ21">
            <v>-4.8489839080698403</v>
          </cell>
          <cell r="DA21">
            <v>-59.577135445520071</v>
          </cell>
          <cell r="DB21">
            <v>19.897861108490133</v>
          </cell>
          <cell r="DC21">
            <v>11.07645442833018</v>
          </cell>
          <cell r="DD21">
            <v>-18.360327695440219</v>
          </cell>
          <cell r="DE21">
            <v>-45.112641614679887</v>
          </cell>
          <cell r="DF21">
            <v>-10.244807928989758</v>
          </cell>
          <cell r="DG21">
            <v>17.025300295960051</v>
          </cell>
          <cell r="DH21">
            <v>-7.3311372240605124</v>
          </cell>
          <cell r="DI21">
            <v>-8.0898849756700884</v>
          </cell>
          <cell r="DJ21">
            <v>1.0400505459700753</v>
          </cell>
          <cell r="DK21">
            <v>-0.56964885890010919</v>
          </cell>
          <cell r="DL21">
            <v>2.6066306169698237</v>
          </cell>
          <cell r="DM21">
            <v>-2.2103543765604172</v>
          </cell>
          <cell r="DN21">
            <v>-39.927295570500064</v>
          </cell>
          <cell r="DO21">
            <v>-7.5454653248698378E-2</v>
          </cell>
          <cell r="DP21">
            <v>5.7390809953099051</v>
          </cell>
          <cell r="DQ21">
            <v>-3.0751204809598676</v>
          </cell>
          <cell r="DR21">
            <v>-74.356106175015157</v>
          </cell>
          <cell r="DS21">
            <v>-4.4048078681003062</v>
          </cell>
          <cell r="DT21">
            <v>27.906643571679069</v>
          </cell>
          <cell r="DU21">
            <v>-14.167714498889836</v>
          </cell>
          <cell r="DV21">
            <v>-1.5273281948598196</v>
          </cell>
          <cell r="DW21">
            <v>-2.256984349119989</v>
          </cell>
          <cell r="DX21">
            <v>-1.7654590075300121</v>
          </cell>
          <cell r="DY21">
            <v>1.1047167287897537</v>
          </cell>
          <cell r="DZ21">
            <v>2.1622025334997943</v>
          </cell>
          <cell r="EA21">
            <v>-70.374017126499893</v>
          </cell>
          <cell r="EB21">
            <v>-19.627264638639645</v>
          </cell>
          <cell r="EC21">
            <v>18.184235019439257</v>
          </cell>
          <cell r="ED21">
            <v>-9.5903283447801186</v>
          </cell>
          <cell r="EE21">
            <v>-72.920900106917543</v>
          </cell>
          <cell r="EF21">
            <v>-24.513320903900194</v>
          </cell>
          <cell r="EG21">
            <v>14.778402450259819</v>
          </cell>
          <cell r="EH21">
            <v>0.79582435052020628</v>
          </cell>
          <cell r="EI21">
            <v>-4.8877449971098486</v>
          </cell>
          <cell r="EJ21">
            <v>4.1871502261399201</v>
          </cell>
          <cell r="EK21">
            <v>-2.2731581188801329</v>
          </cell>
          <cell r="EL21">
            <v>-7.018207420920362</v>
          </cell>
          <cell r="EM21">
            <v>-16.840061832850097</v>
          </cell>
          <cell r="EN21">
            <v>-26.016085484149698</v>
          </cell>
          <cell r="EO21">
            <v>2.7432983800101738</v>
          </cell>
          <cell r="EP21">
            <v>18.550411343220276</v>
          </cell>
          <cell r="EQ21">
            <v>-32.427408099259765</v>
          </cell>
          <cell r="ER21">
            <v>-101.46314885382162</v>
          </cell>
          <cell r="ES21">
            <v>7.1831316419497853</v>
          </cell>
          <cell r="ET21">
            <v>-5.543904456780183</v>
          </cell>
          <cell r="EU21">
            <v>4.0840491462101909</v>
          </cell>
          <cell r="EV21">
            <v>-1.2589877561902085</v>
          </cell>
          <cell r="EW21">
            <v>2.3429473468598871</v>
          </cell>
          <cell r="EX21">
            <v>3.2861629218500639</v>
          </cell>
          <cell r="EY21">
            <v>-11.04984581159988</v>
          </cell>
          <cell r="EZ21">
            <v>-8.4928356126902145</v>
          </cell>
          <cell r="FA21">
            <v>-87.141955319599219</v>
          </cell>
          <cell r="FB21">
            <v>-11.339177441370566</v>
          </cell>
          <cell r="FC21">
            <v>8.9440626880996206</v>
          </cell>
          <cell r="FD21">
            <v>-2.4767962005603295</v>
          </cell>
          <cell r="FE21">
            <v>-109.92323468610994</v>
          </cell>
          <cell r="FF21">
            <v>5.6588394652403622</v>
          </cell>
          <cell r="FG21">
            <v>3.9265878083501775</v>
          </cell>
          <cell r="FH21">
            <v>4.1484819436302587</v>
          </cell>
          <cell r="FI21">
            <v>4.4003642272800789</v>
          </cell>
          <cell r="FJ21">
            <v>-0.1547674976000053</v>
          </cell>
          <cell r="FK21">
            <v>-4.3527488059702364</v>
          </cell>
          <cell r="FL21">
            <v>5.5413889870123967E-2</v>
          </cell>
          <cell r="FM21">
            <v>-4.4394033098999444</v>
          </cell>
          <cell r="FN21">
            <v>-110.63159901984955</v>
          </cell>
          <cell r="FO21">
            <v>-4.0561651241503114</v>
          </cell>
          <cell r="FP21">
            <v>-8.0434721321689722</v>
          </cell>
          <cell r="FQ21">
            <v>3.5652338691597834</v>
          </cell>
          <cell r="FR21">
            <v>16.993101675026992</v>
          </cell>
          <cell r="FS21">
            <v>5.89118909338913</v>
          </cell>
          <cell r="FT21">
            <v>26.454629199300598</v>
          </cell>
          <cell r="FU21">
            <v>2.15336092932057</v>
          </cell>
          <cell r="FV21">
            <v>-0.28802447306998147</v>
          </cell>
          <cell r="FW21">
            <v>-3.1630459080801074</v>
          </cell>
          <cell r="FX21">
            <v>0.14365199798010053</v>
          </cell>
          <cell r="FY21">
            <v>0.26985479006998503</v>
          </cell>
          <cell r="FZ21">
            <v>4.3942180975896008</v>
          </cell>
          <cell r="GA21">
            <v>-31.884389446190653</v>
          </cell>
          <cell r="GB21">
            <v>-4.4925685250805145</v>
          </cell>
          <cell r="GC21">
            <v>6.1237249830901419</v>
          </cell>
          <cell r="GD21">
            <v>11.390500936709486</v>
          </cell>
          <cell r="GE21">
            <v>19.866128071367712</v>
          </cell>
          <cell r="GF21">
            <v>4.1381500956003947</v>
          </cell>
          <cell r="GG21">
            <v>10.560685163519338</v>
          </cell>
          <cell r="GH21">
            <v>11.524123830889721</v>
          </cell>
          <cell r="GI21">
            <v>-0.32378496289993564</v>
          </cell>
          <cell r="GJ21">
            <v>-3.0409941405198424</v>
          </cell>
          <cell r="GK21">
            <v>-2.7457191663195317</v>
          </cell>
          <cell r="GL21">
            <v>11.82274836318993</v>
          </cell>
          <cell r="GM21">
            <v>-1.8764562840297003</v>
          </cell>
          <cell r="GN21">
            <v>-6.1146608316080346</v>
          </cell>
          <cell r="GO21">
            <v>-17.312576015030118</v>
          </cell>
          <cell r="GP21">
            <v>12.021774160968562</v>
          </cell>
          <cell r="GQ21">
            <v>1.2128378576094292</v>
          </cell>
          <cell r="GR21">
            <v>-31.228828274190164</v>
          </cell>
          <cell r="GS21">
            <v>-17.993159756799287</v>
          </cell>
          <cell r="GT21">
            <v>2.972274008610384</v>
          </cell>
          <cell r="GU21">
            <v>14.544391886089898</v>
          </cell>
          <cell r="GV21">
            <v>-3.3686962481403953</v>
          </cell>
          <cell r="GW21">
            <v>4.1012113701981434E-3</v>
          </cell>
          <cell r="GX21">
            <v>-0.84872079295985259</v>
          </cell>
          <cell r="GY21">
            <v>18.533082945240267</v>
          </cell>
          <cell r="GZ21">
            <v>0.26884697160994619</v>
          </cell>
          <cell r="HA21">
            <v>-36.948103356398406</v>
          </cell>
          <cell r="HB21">
            <v>-8.1994294654896294</v>
          </cell>
          <cell r="HC21">
            <v>2.3054517553309779</v>
          </cell>
          <cell r="HD21">
            <v>-2.4988674326605178</v>
          </cell>
          <cell r="HE21">
            <v>-20.514150621002045</v>
          </cell>
          <cell r="HF21">
            <v>2.3586448731289238</v>
          </cell>
          <cell r="HG21">
            <v>-12.467286726210205</v>
          </cell>
          <cell r="HH21">
            <v>30.304181159390282</v>
          </cell>
          <cell r="HI21">
            <v>-0.65202402118995906</v>
          </cell>
          <cell r="HJ21">
            <v>-0.10916990465989329</v>
          </cell>
          <cell r="HK21">
            <v>1.3173840288698102</v>
          </cell>
          <cell r="HL21">
            <v>-4.5998737389404596</v>
          </cell>
          <cell r="HM21">
            <v>0.20701577681984418</v>
          </cell>
          <cell r="HN21">
            <v>-29.819964910680028</v>
          </cell>
          <cell r="HO21">
            <v>4.5776438363604939</v>
          </cell>
          <cell r="HP21">
            <v>-17.374036935908407</v>
          </cell>
          <cell r="HQ21">
            <v>5.7433359420183479</v>
          </cell>
          <cell r="HR21">
            <v>-57.039035098037857</v>
          </cell>
          <cell r="HS21">
            <v>-8.8637861923293713</v>
          </cell>
          <cell r="HT21">
            <v>0.999459528170064</v>
          </cell>
          <cell r="HU21">
            <v>37.602640370740346</v>
          </cell>
          <cell r="HV21">
            <v>2.2642876178501865</v>
          </cell>
          <cell r="HW21">
            <v>-0.96119552691015997</v>
          </cell>
          <cell r="HX21">
            <v>3.5093111124800771</v>
          </cell>
          <cell r="HY21">
            <v>7.3962548618596884</v>
          </cell>
          <cell r="HZ21">
            <v>-1.3316895950597427</v>
          </cell>
          <cell r="IA21">
            <v>-50.378455506150203</v>
          </cell>
          <cell r="IB21">
            <v>18.173521078549811</v>
          </cell>
          <cell r="IC21">
            <v>-43.959768045880537</v>
          </cell>
          <cell r="ID21">
            <v>-21.489614801350399</v>
          </cell>
          <cell r="IE21">
            <v>-35.923038139837445</v>
          </cell>
          <cell r="IF21">
            <v>-4.8850843694094692</v>
          </cell>
          <cell r="IG21">
            <v>-4.9188767208406716</v>
          </cell>
          <cell r="IH21">
            <v>44.87987001556985</v>
          </cell>
          <cell r="II21">
            <v>-1.4471140520699919</v>
          </cell>
          <cell r="IJ21">
            <v>-1.8005690107801229</v>
          </cell>
          <cell r="IK21">
            <v>-1.5800507311599858</v>
          </cell>
          <cell r="IL21">
            <v>-8.9377211296896348</v>
          </cell>
          <cell r="IM21">
            <v>6.877464565320679</v>
          </cell>
          <cell r="IN21">
            <v>-4.7150089460906202</v>
          </cell>
          <cell r="IO21">
            <v>-4.1613337846995364</v>
          </cell>
          <cell r="IP21">
            <v>-58.328516134220536</v>
          </cell>
          <cell r="IQ21">
            <v>3.0939021582312307</v>
          </cell>
          <cell r="IR21">
            <v>-36.878129979759251</v>
          </cell>
          <cell r="IS21">
            <v>-6.4578763327699562</v>
          </cell>
          <cell r="IT21">
            <v>-3.4530180484598532</v>
          </cell>
          <cell r="IU21">
            <v>-3.3160667716101671</v>
          </cell>
          <cell r="IV21">
            <v>-0.34349397982043683</v>
          </cell>
          <cell r="IW21">
            <v>-4.0786297653405654</v>
          </cell>
          <cell r="IX21">
            <v>-2.031541997650038</v>
          </cell>
          <cell r="IY21">
            <v>15.732529241549855</v>
          </cell>
          <cell r="IZ21">
            <v>7.7688086554203437</v>
          </cell>
          <cell r="JA21">
            <v>-52.320635204468545</v>
          </cell>
          <cell r="JB21">
            <v>0.23404483762988093</v>
          </cell>
          <cell r="JC21">
            <v>4.2650037817802513</v>
          </cell>
          <cell r="JD21">
            <v>7.122745603979638</v>
          </cell>
          <cell r="JE21">
            <v>0</v>
          </cell>
        </row>
        <row r="22">
          <cell r="F22">
            <v>7.2988830143199266</v>
          </cell>
          <cell r="G22">
            <v>30.10975681994006</v>
          </cell>
          <cell r="H22">
            <v>-23.502346554659994</v>
          </cell>
          <cell r="I22">
            <v>-0.80643075899001815</v>
          </cell>
          <cell r="J22">
            <v>0.76336056441004985</v>
          </cell>
          <cell r="K22">
            <v>-1.3347393004701189</v>
          </cell>
          <cell r="L22">
            <v>31.455670983920299</v>
          </cell>
          <cell r="M22">
            <v>-63.898412192819706</v>
          </cell>
          <cell r="N22">
            <v>-38.460599186592844</v>
          </cell>
          <cell r="O22">
            <v>1.4246887654801412</v>
          </cell>
          <cell r="P22">
            <v>-2.1254498678304117</v>
          </cell>
          <cell r="Q22">
            <v>5.391432616009979</v>
          </cell>
          <cell r="R22">
            <v>-75.856475325719657</v>
          </cell>
          <cell r="S22">
            <v>-4.8009597234295143</v>
          </cell>
          <cell r="T22">
            <v>-1.5432789322198914</v>
          </cell>
          <cell r="U22">
            <v>1.7447962707800571</v>
          </cell>
          <cell r="V22">
            <v>3.891338883770004</v>
          </cell>
          <cell r="W22">
            <v>8.6676079410153761E-2</v>
          </cell>
          <cell r="X22">
            <v>0.55326137949009535</v>
          </cell>
          <cell r="Y22">
            <v>-0.87927569203020539</v>
          </cell>
          <cell r="Z22">
            <v>-41.680305574859631</v>
          </cell>
          <cell r="AA22">
            <v>-31.328709728648391</v>
          </cell>
          <cell r="AB22">
            <v>-1.1319401970999934</v>
          </cell>
          <cell r="AC22">
            <v>-0.22266184320960747</v>
          </cell>
          <cell r="AD22">
            <v>-0.54541624767011854</v>
          </cell>
          <cell r="AE22">
            <v>57.705207171038637</v>
          </cell>
          <cell r="AF22">
            <v>-3.8758094993704617</v>
          </cell>
          <cell r="AG22">
            <v>-3.0045146029199259</v>
          </cell>
          <cell r="AH22">
            <v>3.8760672633300146</v>
          </cell>
          <cell r="AI22">
            <v>1.6001519461999578</v>
          </cell>
          <cell r="AJ22">
            <v>0.38837093647998699</v>
          </cell>
          <cell r="AK22">
            <v>5.1732586827401974</v>
          </cell>
          <cell r="AL22">
            <v>2.7269081682698015</v>
          </cell>
          <cell r="AM22">
            <v>51.235685954449764</v>
          </cell>
          <cell r="AN22">
            <v>1.906051884740009</v>
          </cell>
          <cell r="AO22">
            <v>-0.25757851448997826</v>
          </cell>
          <cell r="AP22">
            <v>-2.4893485222796699</v>
          </cell>
          <cell r="AQ22">
            <v>0.42596347388985123</v>
          </cell>
          <cell r="AR22">
            <v>-44.98385539965966</v>
          </cell>
          <cell r="AS22">
            <v>-9.9880754293194514</v>
          </cell>
          <cell r="AT22">
            <v>-6.7814137250700242</v>
          </cell>
          <cell r="AU22">
            <v>5.2211453047500527</v>
          </cell>
          <cell r="AV22">
            <v>-1.7957051509099529</v>
          </cell>
          <cell r="AW22">
            <v>0.4042816239499416</v>
          </cell>
          <cell r="AX22">
            <v>-0.51862021750980603</v>
          </cell>
          <cell r="AY22">
            <v>-6.4554013366596337</v>
          </cell>
          <cell r="AZ22">
            <v>4.0348195318802027</v>
          </cell>
          <cell r="BA22">
            <v>-27.598343997711709</v>
          </cell>
          <cell r="BB22">
            <v>-0.12005220804019245</v>
          </cell>
          <cell r="BC22">
            <v>-0.16205820633035728</v>
          </cell>
          <cell r="BD22">
            <v>-1.2244315886894128</v>
          </cell>
          <cell r="BE22">
            <v>-66.699948699570086</v>
          </cell>
          <cell r="BF22">
            <v>-2.3418385085499267</v>
          </cell>
          <cell r="BG22">
            <v>-2.5634348523199151</v>
          </cell>
          <cell r="BH22">
            <v>-0.99266177580011572</v>
          </cell>
          <cell r="BI22">
            <v>-1.6840164765696954</v>
          </cell>
          <cell r="BJ22">
            <v>2.1851787103299785</v>
          </cell>
          <cell r="BK22">
            <v>-0.11555849234980542</v>
          </cell>
          <cell r="BL22">
            <v>-8.3385269892601173</v>
          </cell>
          <cell r="BM22">
            <v>-23.634536840080273</v>
          </cell>
          <cell r="BN22">
            <v>-17.90238086448926</v>
          </cell>
          <cell r="BO22">
            <v>-1.6172791480900059</v>
          </cell>
          <cell r="BP22">
            <v>-9.025935316049754</v>
          </cell>
          <cell r="BQ22">
            <v>-0.66895814633994632</v>
          </cell>
          <cell r="BR22">
            <v>-56.069126945840253</v>
          </cell>
          <cell r="BS22">
            <v>-4.9310541376098627</v>
          </cell>
          <cell r="BT22">
            <v>0.18806007532998592</v>
          </cell>
          <cell r="BU22">
            <v>-2.0547976532500343</v>
          </cell>
          <cell r="BV22">
            <v>-0.28568351298008565</v>
          </cell>
          <cell r="BW22">
            <v>-1.1720065444900456</v>
          </cell>
          <cell r="BX22">
            <v>-5.6841915471402444</v>
          </cell>
          <cell r="BY22">
            <v>-4.0638883494198126</v>
          </cell>
          <cell r="BZ22">
            <v>-26.609920327100554</v>
          </cell>
          <cell r="CA22">
            <v>-7.3957162150495606</v>
          </cell>
          <cell r="CB22">
            <v>-2.8417877033997456</v>
          </cell>
          <cell r="CC22">
            <v>-1.5555201721995218</v>
          </cell>
          <cell r="CD22">
            <v>0.33737914146968251</v>
          </cell>
          <cell r="CE22">
            <v>-22.981576935930207</v>
          </cell>
          <cell r="CF22">
            <v>-1.4232592622499851</v>
          </cell>
          <cell r="CG22">
            <v>-2.7786904209999648</v>
          </cell>
          <cell r="CH22">
            <v>0.33545392387986794</v>
          </cell>
          <cell r="CI22">
            <v>-1.3459120732599104</v>
          </cell>
          <cell r="CJ22">
            <v>0.29251351327991415</v>
          </cell>
          <cell r="CK22">
            <v>-0.54767158390995974</v>
          </cell>
          <cell r="CL22">
            <v>-2.1479360519997499</v>
          </cell>
          <cell r="CM22">
            <v>-23.48105966905041</v>
          </cell>
          <cell r="CN22">
            <v>7.7573765036004261</v>
          </cell>
          <cell r="CO22">
            <v>0.30631315829009509</v>
          </cell>
          <cell r="CP22">
            <v>1.1631261015500058</v>
          </cell>
          <cell r="CQ22">
            <v>-1.1118310750603086</v>
          </cell>
          <cell r="CR22">
            <v>-101.40197416350929</v>
          </cell>
          <cell r="CS22">
            <v>-4.0872281697802464</v>
          </cell>
          <cell r="CT22">
            <v>-3.8773380896799381</v>
          </cell>
          <cell r="CU22">
            <v>-1.0896995926100317</v>
          </cell>
          <cell r="CV22">
            <v>-2.8726358573999278</v>
          </cell>
          <cell r="CW22">
            <v>-3.2585625590600102</v>
          </cell>
          <cell r="CX22">
            <v>-0.66461125567002455</v>
          </cell>
          <cell r="CY22">
            <v>-13.620464928679667</v>
          </cell>
          <cell r="CZ22">
            <v>-61.879987950889699</v>
          </cell>
          <cell r="DA22">
            <v>-12.868694099788172</v>
          </cell>
          <cell r="DB22">
            <v>2.8351909985900647</v>
          </cell>
          <cell r="DC22">
            <v>-1.9881260603601731</v>
          </cell>
          <cell r="DD22">
            <v>1.9701834018194404</v>
          </cell>
          <cell r="DE22">
            <v>-42.245095868129283</v>
          </cell>
          <cell r="DF22">
            <v>-7.501570516229549</v>
          </cell>
          <cell r="DG22">
            <v>-6.7331519893098175</v>
          </cell>
          <cell r="DH22">
            <v>3.1989797268701068</v>
          </cell>
          <cell r="DI22">
            <v>0.41648404855015997</v>
          </cell>
          <cell r="DJ22">
            <v>-1.4206850797399824</v>
          </cell>
          <cell r="DK22">
            <v>-2.8128864236099389</v>
          </cell>
          <cell r="DL22">
            <v>1.1500516018700182</v>
          </cell>
          <cell r="DM22">
            <v>-22.260049373629499</v>
          </cell>
          <cell r="DN22">
            <v>2.904344511000545</v>
          </cell>
          <cell r="DO22">
            <v>-2.7862203288999581</v>
          </cell>
          <cell r="DP22">
            <v>-2.0526219723501526</v>
          </cell>
          <cell r="DQ22">
            <v>-4.3477700726500643</v>
          </cell>
          <cell r="DR22">
            <v>-50.262764985007379</v>
          </cell>
          <cell r="DS22">
            <v>-8.3351833379995242</v>
          </cell>
          <cell r="DT22">
            <v>-6.412456958400071</v>
          </cell>
          <cell r="DU22">
            <v>1.0519664572799456</v>
          </cell>
          <cell r="DV22">
            <v>-0.80314908888988157</v>
          </cell>
          <cell r="DW22">
            <v>-2.2759305627700286</v>
          </cell>
          <cell r="DX22">
            <v>-2.6406145473499691</v>
          </cell>
          <cell r="DY22">
            <v>-7.5251459394794438</v>
          </cell>
          <cell r="DZ22">
            <v>-13.900680590799766</v>
          </cell>
          <cell r="EA22">
            <v>-3.7045457664398782</v>
          </cell>
          <cell r="EB22">
            <v>-3.2245306692599343</v>
          </cell>
          <cell r="EC22">
            <v>3.0243028099903313E-3</v>
          </cell>
          <cell r="ED22">
            <v>-2.4955182837102257</v>
          </cell>
          <cell r="EE22">
            <v>-11.460171709870338</v>
          </cell>
          <cell r="EF22">
            <v>-8.5776504197704071</v>
          </cell>
          <cell r="EG22">
            <v>-8.3605915703101346</v>
          </cell>
          <cell r="EH22">
            <v>2.2958056132800948</v>
          </cell>
          <cell r="EI22">
            <v>-1.4736920625499579</v>
          </cell>
          <cell r="EJ22">
            <v>0.49658792563000986</v>
          </cell>
          <cell r="EK22">
            <v>-3.8613536369698522</v>
          </cell>
          <cell r="EL22">
            <v>18.886946805329899</v>
          </cell>
          <cell r="EM22">
            <v>2.202760275640685</v>
          </cell>
          <cell r="EN22">
            <v>-8.8767309644699708</v>
          </cell>
          <cell r="EO22">
            <v>-1.8418311156899563</v>
          </cell>
          <cell r="EP22">
            <v>-2.1602844552797933</v>
          </cell>
          <cell r="EQ22">
            <v>-0.19013810470983117</v>
          </cell>
          <cell r="ER22">
            <v>11.915945624357846</v>
          </cell>
          <cell r="ES22">
            <v>-4.4013373585298723</v>
          </cell>
          <cell r="ET22">
            <v>1.2789725496800202</v>
          </cell>
          <cell r="EU22">
            <v>1.9157802649799578</v>
          </cell>
          <cell r="EV22">
            <v>-0.39071957700991788</v>
          </cell>
          <cell r="EW22">
            <v>1.2344376610700323</v>
          </cell>
          <cell r="EX22">
            <v>1.6033610968400467</v>
          </cell>
          <cell r="EY22">
            <v>11.972015297900725</v>
          </cell>
          <cell r="EZ22">
            <v>7.7804122078391629</v>
          </cell>
          <cell r="FA22">
            <v>-8.490087988972391</v>
          </cell>
          <cell r="FB22">
            <v>-0.49445882132999941</v>
          </cell>
          <cell r="FC22">
            <v>0.26486741034000261</v>
          </cell>
          <cell r="FD22">
            <v>-0.35729711845033307</v>
          </cell>
          <cell r="FE22">
            <v>-13.892887257330585</v>
          </cell>
          <cell r="FF22">
            <v>-4.5476780172496092</v>
          </cell>
          <cell r="FG22">
            <v>-3.0124176600700139</v>
          </cell>
          <cell r="FH22">
            <v>-0.67223948345997542</v>
          </cell>
          <cell r="FI22">
            <v>-0.39430319608004538</v>
          </cell>
          <cell r="FJ22">
            <v>0.55962811088001274</v>
          </cell>
          <cell r="FK22">
            <v>2.9745312251400264</v>
          </cell>
          <cell r="FL22">
            <v>1.2221248422392819</v>
          </cell>
          <cell r="FM22">
            <v>13.138507895099792</v>
          </cell>
          <cell r="FN22">
            <v>-23.505966953180632</v>
          </cell>
          <cell r="FO22">
            <v>0.5603840894300447</v>
          </cell>
          <cell r="FP22">
            <v>1.3537156208601573</v>
          </cell>
          <cell r="FQ22">
            <v>-1.5691737309398377</v>
          </cell>
          <cell r="FR22">
            <v>-55.338907474750158</v>
          </cell>
          <cell r="FS22">
            <v>-2.0637866948100054</v>
          </cell>
          <cell r="FT22">
            <v>-5.236566899310219</v>
          </cell>
          <cell r="FU22">
            <v>0.61636163862021931</v>
          </cell>
          <cell r="FV22">
            <v>-2.7848238136999726</v>
          </cell>
          <cell r="FW22">
            <v>-0.6360075226899653</v>
          </cell>
          <cell r="FX22">
            <v>7.5646174569897084E-2</v>
          </cell>
          <cell r="FY22">
            <v>5.7494448427701172</v>
          </cell>
          <cell r="FZ22">
            <v>-5.370170891910675</v>
          </cell>
          <cell r="GA22">
            <v>-47.75635120384959</v>
          </cell>
          <cell r="GB22">
            <v>0.1511711842601926</v>
          </cell>
          <cell r="GC22">
            <v>2.0222202202799053</v>
          </cell>
          <cell r="GD22">
            <v>-0.10604450897972129</v>
          </cell>
          <cell r="GE22">
            <v>24.593188927403389</v>
          </cell>
          <cell r="GF22">
            <v>1.5940586013598477</v>
          </cell>
          <cell r="GG22">
            <v>-1.4678259869698422</v>
          </cell>
          <cell r="GH22">
            <v>5.1069507684198925</v>
          </cell>
          <cell r="GI22">
            <v>-0.61561989033992859</v>
          </cell>
          <cell r="GJ22">
            <v>-1.6893376705299943</v>
          </cell>
          <cell r="GK22">
            <v>3.5662098306501093</v>
          </cell>
          <cell r="GL22">
            <v>28.62311659578063</v>
          </cell>
          <cell r="GM22">
            <v>2.5510112374004166</v>
          </cell>
          <cell r="GN22">
            <v>-7.0711236386196106</v>
          </cell>
          <cell r="GO22">
            <v>-1.2270175098198024</v>
          </cell>
          <cell r="GP22">
            <v>-3.014426882050202</v>
          </cell>
          <cell r="GQ22">
            <v>-1.7628065278802296</v>
          </cell>
          <cell r="GR22">
            <v>1.1949003704357892</v>
          </cell>
          <cell r="GS22">
            <v>1.3568804541598638</v>
          </cell>
          <cell r="GT22">
            <v>-6.3266604130599262</v>
          </cell>
          <cell r="GU22">
            <v>-2.9042510600498872</v>
          </cell>
          <cell r="GV22">
            <v>0.33356831297010103</v>
          </cell>
          <cell r="GW22">
            <v>-0.52034627325998883</v>
          </cell>
          <cell r="GX22">
            <v>3.245466246420051</v>
          </cell>
          <cell r="GY22">
            <v>17.397886182830007</v>
          </cell>
          <cell r="GZ22">
            <v>-0.83072528067077656</v>
          </cell>
          <cell r="HA22">
            <v>-13.147133102520456</v>
          </cell>
          <cell r="HB22">
            <v>0.27719851310985177</v>
          </cell>
          <cell r="HC22">
            <v>0.15912880723999479</v>
          </cell>
          <cell r="HD22">
            <v>2.1538879832701241</v>
          </cell>
          <cell r="HE22">
            <v>9.0940947102244536</v>
          </cell>
          <cell r="HF22">
            <v>7.0778266800061829E-2</v>
          </cell>
          <cell r="HG22">
            <v>-9.3851666222799395</v>
          </cell>
          <cell r="HH22">
            <v>1.900166880820052</v>
          </cell>
          <cell r="HI22">
            <v>-0.61269200992001061</v>
          </cell>
          <cell r="HJ22">
            <v>1.189539969740018</v>
          </cell>
          <cell r="HK22">
            <v>-4.4645131425601789</v>
          </cell>
          <cell r="HL22">
            <v>-7.1023137045008298</v>
          </cell>
          <cell r="HM22">
            <v>10.878499894671222</v>
          </cell>
          <cell r="HN22">
            <v>5.8583069417504703</v>
          </cell>
          <cell r="HO22">
            <v>-0.74537858813971525</v>
          </cell>
          <cell r="HP22">
            <v>1.6065219617198636</v>
          </cell>
          <cell r="HQ22">
            <v>9.9003448621199368</v>
          </cell>
          <cell r="HR22">
            <v>4.4064053969814267</v>
          </cell>
          <cell r="HS22">
            <v>2.919349944830401</v>
          </cell>
          <cell r="HT22">
            <v>-16.258052722860384</v>
          </cell>
          <cell r="HU22">
            <v>1.0145416908501375</v>
          </cell>
          <cell r="HV22">
            <v>-0.8563614837798923</v>
          </cell>
          <cell r="HW22">
            <v>-1.1180107335800074</v>
          </cell>
          <cell r="HX22">
            <v>3.037498908620023</v>
          </cell>
          <cell r="HY22">
            <v>0.38895612340002117</v>
          </cell>
          <cell r="HZ22">
            <v>-2.7563338526101688</v>
          </cell>
          <cell r="IA22">
            <v>16.585359775600409</v>
          </cell>
          <cell r="IB22">
            <v>0.83421451466995222</v>
          </cell>
          <cell r="IC22">
            <v>3.4415739521398336</v>
          </cell>
          <cell r="ID22">
            <v>-2.8263307202998931</v>
          </cell>
          <cell r="IE22">
            <v>27.990666777528531</v>
          </cell>
          <cell r="IF22">
            <v>1.4603243441504219</v>
          </cell>
          <cell r="IG22">
            <v>-17.280976427319501</v>
          </cell>
          <cell r="IH22">
            <v>0.60986929156013048</v>
          </cell>
          <cell r="II22">
            <v>0.31516506709999703</v>
          </cell>
          <cell r="IJ22">
            <v>1.4270029045400179</v>
          </cell>
          <cell r="IK22">
            <v>1.7889505669798496</v>
          </cell>
          <cell r="IL22">
            <v>1.815733902879856</v>
          </cell>
          <cell r="IM22">
            <v>6.007597012379847</v>
          </cell>
          <cell r="IN22">
            <v>23.453578004568499</v>
          </cell>
          <cell r="IO22">
            <v>0.71553376281008241</v>
          </cell>
          <cell r="IP22">
            <v>8.145038345800458</v>
          </cell>
          <cell r="IQ22">
            <v>-0.4671499979199325</v>
          </cell>
          <cell r="IR22">
            <v>28.471313426245615</v>
          </cell>
          <cell r="IS22">
            <v>1.8399538841904359</v>
          </cell>
          <cell r="IT22">
            <v>-10.073207912049838</v>
          </cell>
          <cell r="IU22">
            <v>0.85744083358986245</v>
          </cell>
          <cell r="IV22">
            <v>0.13450720785988324</v>
          </cell>
          <cell r="IW22">
            <v>1.1701222519200059</v>
          </cell>
          <cell r="IX22">
            <v>0.47166313541998761</v>
          </cell>
          <cell r="IY22">
            <v>18.299055894039611</v>
          </cell>
          <cell r="IZ22">
            <v>9.479540112498853</v>
          </cell>
          <cell r="JA22">
            <v>5.2447103780400539</v>
          </cell>
          <cell r="JB22">
            <v>2.403691839170051</v>
          </cell>
          <cell r="JC22">
            <v>-0.72176825960013957</v>
          </cell>
          <cell r="JD22">
            <v>-0.63439593883003909</v>
          </cell>
          <cell r="JE22">
            <v>0</v>
          </cell>
        </row>
        <row r="23">
          <cell r="F23">
            <v>19.107647066599839</v>
          </cell>
          <cell r="G23">
            <v>-11.088099921710068</v>
          </cell>
          <cell r="H23">
            <v>6.5527973004100204</v>
          </cell>
          <cell r="I23">
            <v>-1.8386961276298166</v>
          </cell>
          <cell r="J23">
            <v>1.1230026764299623</v>
          </cell>
          <cell r="K23">
            <v>-1.7051397291400292</v>
          </cell>
          <cell r="L23">
            <v>-3.5383791040500228</v>
          </cell>
          <cell r="M23">
            <v>4.2670431664096213</v>
          </cell>
          <cell r="N23">
            <v>-74.865227198269167</v>
          </cell>
          <cell r="O23">
            <v>-6.1783962423996854</v>
          </cell>
          <cell r="P23">
            <v>1.3303932715800784</v>
          </cell>
          <cell r="Q23">
            <v>-5.3926976420402752</v>
          </cell>
          <cell r="R23">
            <v>-191.53688268467522</v>
          </cell>
          <cell r="S23">
            <v>2.1918402951901044</v>
          </cell>
          <cell r="T23">
            <v>-0.77012587724971127</v>
          </cell>
          <cell r="U23">
            <v>2.1107298705701396</v>
          </cell>
          <cell r="V23">
            <v>0.37695977558973937</v>
          </cell>
          <cell r="W23">
            <v>-8.2608981062298881</v>
          </cell>
          <cell r="X23">
            <v>-3.4624642248000441</v>
          </cell>
          <cell r="Y23">
            <v>-32.191533244749962</v>
          </cell>
          <cell r="Z23">
            <v>-15.139645332630153</v>
          </cell>
          <cell r="AA23">
            <v>-140.61682500417282</v>
          </cell>
          <cell r="AB23">
            <v>3.1584852731698447</v>
          </cell>
          <cell r="AC23">
            <v>1.314354856189766</v>
          </cell>
          <cell r="AD23">
            <v>-0.24776096555024196</v>
          </cell>
          <cell r="AE23">
            <v>-3.2820023271196987</v>
          </cell>
          <cell r="AF23">
            <v>13.585945658719538</v>
          </cell>
          <cell r="AG23">
            <v>-4.5131722745601337</v>
          </cell>
          <cell r="AH23">
            <v>-3.4948392480998791</v>
          </cell>
          <cell r="AI23">
            <v>-4.2541407138305658</v>
          </cell>
          <cell r="AJ23">
            <v>2.2671676716297497</v>
          </cell>
          <cell r="AK23">
            <v>3.5387360169920612E-2</v>
          </cell>
          <cell r="AL23">
            <v>-8.5419435334297305</v>
          </cell>
          <cell r="AM23">
            <v>4.7694087224613213</v>
          </cell>
          <cell r="AN23">
            <v>-2.9995891654098159</v>
          </cell>
          <cell r="AO23">
            <v>-2.935689693918448</v>
          </cell>
          <cell r="AP23">
            <v>-0.3916525219799496</v>
          </cell>
          <cell r="AQ23">
            <v>3.1911154111298856</v>
          </cell>
          <cell r="AR23">
            <v>-24.711687851558963</v>
          </cell>
          <cell r="AS23">
            <v>19.433626750650092</v>
          </cell>
          <cell r="AT23">
            <v>-2.3373939640198387</v>
          </cell>
          <cell r="AU23">
            <v>-2.0842180446500151</v>
          </cell>
          <cell r="AV23">
            <v>2.4737568854397978</v>
          </cell>
          <cell r="AW23">
            <v>2.0261777331199937</v>
          </cell>
          <cell r="AX23">
            <v>-0.63480786194014627</v>
          </cell>
          <cell r="AY23">
            <v>-10.498205398339678</v>
          </cell>
          <cell r="AZ23">
            <v>0.26032762760996775</v>
          </cell>
          <cell r="BA23">
            <v>-34.418079261339699</v>
          </cell>
          <cell r="BB23">
            <v>-0.76778409800999725</v>
          </cell>
          <cell r="BC23">
            <v>-0.41380239195996182</v>
          </cell>
          <cell r="BD23">
            <v>2.2487141718802377</v>
          </cell>
          <cell r="BE23">
            <v>-18.57381167807398</v>
          </cell>
          <cell r="BF23">
            <v>-1.0256230086201867</v>
          </cell>
          <cell r="BG23">
            <v>-4.4731491888896926</v>
          </cell>
          <cell r="BH23">
            <v>7.6629315459495047</v>
          </cell>
          <cell r="BI23">
            <v>0.69700740681992102</v>
          </cell>
          <cell r="BJ23">
            <v>0.60954122097001573</v>
          </cell>
          <cell r="BK23">
            <v>-0.19503494776995467</v>
          </cell>
          <cell r="BL23">
            <v>-2.159321180990446</v>
          </cell>
          <cell r="BM23">
            <v>-6.7453573383195362</v>
          </cell>
          <cell r="BN23">
            <v>-21.057345215239366</v>
          </cell>
          <cell r="BO23">
            <v>7.5338122315001783</v>
          </cell>
          <cell r="BP23">
            <v>-1.2361737473902394</v>
          </cell>
          <cell r="BQ23">
            <v>1.8149005438995118</v>
          </cell>
          <cell r="BR23">
            <v>-10.674915200950636</v>
          </cell>
          <cell r="BS23">
            <v>6.9744943989599051</v>
          </cell>
          <cell r="BT23">
            <v>1.838603015830131</v>
          </cell>
          <cell r="BU23">
            <v>1.7237106446802954</v>
          </cell>
          <cell r="BV23">
            <v>-0.89512269555962121</v>
          </cell>
          <cell r="BW23">
            <v>-3.486584700710182</v>
          </cell>
          <cell r="BX23">
            <v>0.1766988450599456</v>
          </cell>
          <cell r="BY23">
            <v>-8.5420989564795491</v>
          </cell>
          <cell r="BZ23">
            <v>-3.5382588706502247</v>
          </cell>
          <cell r="CA23">
            <v>-3.631577199827916</v>
          </cell>
          <cell r="CB23">
            <v>-0.16924415064977438</v>
          </cell>
          <cell r="CC23">
            <v>-1.3101637391603163</v>
          </cell>
          <cell r="CD23">
            <v>0.18462820755939902</v>
          </cell>
          <cell r="CE23">
            <v>1.0057426643179497</v>
          </cell>
          <cell r="CF23">
            <v>3.9802116203602509</v>
          </cell>
          <cell r="CG23">
            <v>-5.2383022219498798</v>
          </cell>
          <cell r="CH23">
            <v>-1.0467617485901428</v>
          </cell>
          <cell r="CI23">
            <v>-1.8415849707594134</v>
          </cell>
          <cell r="CJ23">
            <v>0.19983354239036544</v>
          </cell>
          <cell r="CK23">
            <v>0.32485130546007213</v>
          </cell>
          <cell r="CL23">
            <v>-4.7103084644998034</v>
          </cell>
          <cell r="CM23">
            <v>-8.7311535675621599</v>
          </cell>
          <cell r="CN23">
            <v>12.55813742042028</v>
          </cell>
          <cell r="CO23">
            <v>0.24122025846054385</v>
          </cell>
          <cell r="CP23">
            <v>4.3616922493602033</v>
          </cell>
          <cell r="CQ23">
            <v>0.90790724123053224</v>
          </cell>
          <cell r="CR23">
            <v>-55.3506730587942</v>
          </cell>
          <cell r="CS23">
            <v>9.8640090326402969</v>
          </cell>
          <cell r="CT23">
            <v>4.6154085928101267</v>
          </cell>
          <cell r="CU23">
            <v>-1.850224558000491</v>
          </cell>
          <cell r="CV23">
            <v>-9.6234400208913939E-2</v>
          </cell>
          <cell r="CW23">
            <v>-4.0752541097601238</v>
          </cell>
          <cell r="CX23">
            <v>-1.3316020464500298</v>
          </cell>
          <cell r="CY23">
            <v>-4.4452682530697984</v>
          </cell>
          <cell r="CZ23">
            <v>-49.869303676511663</v>
          </cell>
          <cell r="DA23">
            <v>-12.091254274732819</v>
          </cell>
          <cell r="DB23">
            <v>-0.22667516700903434</v>
          </cell>
          <cell r="DC23">
            <v>0.36366645744965354</v>
          </cell>
          <cell r="DD23">
            <v>3.7920593440494486</v>
          </cell>
          <cell r="DE23">
            <v>-33.570849835097761</v>
          </cell>
          <cell r="DF23">
            <v>0.88246778073994392</v>
          </cell>
          <cell r="DG23">
            <v>2.4746245320102389</v>
          </cell>
          <cell r="DH23">
            <v>-1.4113435215601839</v>
          </cell>
          <cell r="DI23">
            <v>-1.59424894590029</v>
          </cell>
          <cell r="DJ23">
            <v>2.0566590837200636</v>
          </cell>
          <cell r="DK23">
            <v>-1.0419645461599885</v>
          </cell>
          <cell r="DL23">
            <v>6.5639589537597658</v>
          </cell>
          <cell r="DM23">
            <v>-32.744158288559447</v>
          </cell>
          <cell r="DN23">
            <v>-13.849093600770175</v>
          </cell>
          <cell r="DO23">
            <v>3.0746945442706419</v>
          </cell>
          <cell r="DP23">
            <v>2.2399652281601448</v>
          </cell>
          <cell r="DQ23">
            <v>-0.22241105481043633</v>
          </cell>
          <cell r="DR23">
            <v>-9.2920042003315757</v>
          </cell>
          <cell r="DS23">
            <v>6.1542144283801008</v>
          </cell>
          <cell r="DT23">
            <v>8.4499570150701402</v>
          </cell>
          <cell r="DU23">
            <v>-1.5044904647706971</v>
          </cell>
          <cell r="DV23">
            <v>-2.2817044205601178</v>
          </cell>
          <cell r="DW23">
            <v>-3.122540960479995</v>
          </cell>
          <cell r="DX23">
            <v>0.36131698215999108</v>
          </cell>
          <cell r="DY23">
            <v>2.5282302732096014</v>
          </cell>
          <cell r="DZ23">
            <v>6.7402818199798276</v>
          </cell>
          <cell r="EA23">
            <v>-30.018231095359624</v>
          </cell>
          <cell r="EB23">
            <v>-0.16512997900053961</v>
          </cell>
          <cell r="EC23">
            <v>0.11038216378028665</v>
          </cell>
          <cell r="ED23">
            <v>3.4557100372612695</v>
          </cell>
          <cell r="EE23">
            <v>-27.01098844943408</v>
          </cell>
          <cell r="EF23">
            <v>-4.1026341218505422</v>
          </cell>
          <cell r="EG23">
            <v>4.3782785138198506</v>
          </cell>
          <cell r="EH23">
            <v>-0.21745212767041266</v>
          </cell>
          <cell r="EI23">
            <v>-9.0182514409889336E-2</v>
          </cell>
          <cell r="EJ23">
            <v>-0.26819519527003877</v>
          </cell>
          <cell r="EK23">
            <v>-0.5127845480699591</v>
          </cell>
          <cell r="EL23">
            <v>19.80403356043962</v>
          </cell>
          <cell r="EM23">
            <v>-2.1903400370301824</v>
          </cell>
          <cell r="EN23">
            <v>-40.795054207940211</v>
          </cell>
          <cell r="EO23">
            <v>-4.9912262120415107E-2</v>
          </cell>
          <cell r="EP23">
            <v>-3.1622706221503449</v>
          </cell>
          <cell r="EQ23">
            <v>0.19552511281926854</v>
          </cell>
          <cell r="ER23">
            <v>-7.6285125896720274</v>
          </cell>
          <cell r="ES23">
            <v>3.1106345917901308</v>
          </cell>
          <cell r="ET23">
            <v>1.666975352479767</v>
          </cell>
          <cell r="EU23">
            <v>-2.8578559325401329</v>
          </cell>
          <cell r="EV23">
            <v>-0.41147643539989076</v>
          </cell>
          <cell r="EW23">
            <v>0.30530066658999999</v>
          </cell>
          <cell r="EX23">
            <v>3.8598166820199538</v>
          </cell>
          <cell r="EY23">
            <v>8.4766086200695554</v>
          </cell>
          <cell r="EZ23">
            <v>4.0911562305313964</v>
          </cell>
          <cell r="FA23">
            <v>-27.024351986150577</v>
          </cell>
          <cell r="FB23">
            <v>1.6467768163297478</v>
          </cell>
          <cell r="FC23">
            <v>-0.25089912805970016</v>
          </cell>
          <cell r="FD23">
            <v>-0.24119806733051519</v>
          </cell>
          <cell r="FE23">
            <v>-2.9173946195587632</v>
          </cell>
          <cell r="FF23">
            <v>-4.9957590951200928</v>
          </cell>
          <cell r="FG23">
            <v>-0.75991441602991472</v>
          </cell>
          <cell r="FH23">
            <v>-3.3792438537300313</v>
          </cell>
          <cell r="FI23">
            <v>0.87883092134029539</v>
          </cell>
          <cell r="FJ23">
            <v>-1.3054509397899494</v>
          </cell>
          <cell r="FK23">
            <v>0.49616302515005373</v>
          </cell>
          <cell r="FL23">
            <v>0.81467945600979874</v>
          </cell>
          <cell r="FM23">
            <v>0.29537568634850686</v>
          </cell>
          <cell r="FN23">
            <v>1.4673529824494835</v>
          </cell>
          <cell r="FO23">
            <v>0.5840529713500473</v>
          </cell>
          <cell r="FP23">
            <v>2.8817561044299964</v>
          </cell>
          <cell r="FQ23">
            <v>0.10476253802926294</v>
          </cell>
          <cell r="FR23">
            <v>-10.62015056895325</v>
          </cell>
          <cell r="FS23">
            <v>0.69962012702944776</v>
          </cell>
          <cell r="FT23">
            <v>7.3345724090199838</v>
          </cell>
          <cell r="FU23">
            <v>-1.9397031499302102</v>
          </cell>
          <cell r="FV23">
            <v>-1.2023520337297668</v>
          </cell>
          <cell r="FW23">
            <v>-2.4136446272099761</v>
          </cell>
          <cell r="FX23">
            <v>0.11348482884000077</v>
          </cell>
          <cell r="FY23">
            <v>5.6316396643501321</v>
          </cell>
          <cell r="FZ23">
            <v>-0.83255847637019542</v>
          </cell>
          <cell r="GA23">
            <v>-15.213920868751302</v>
          </cell>
          <cell r="GB23">
            <v>-1.0926148574990293</v>
          </cell>
          <cell r="GC23">
            <v>-1.8501817680698878</v>
          </cell>
          <cell r="GD23">
            <v>0.14550818336965676</v>
          </cell>
          <cell r="GE23">
            <v>17.257806148190866</v>
          </cell>
          <cell r="GF23">
            <v>-1.8325143125903196</v>
          </cell>
          <cell r="GG23">
            <v>8.5057304760305215</v>
          </cell>
          <cell r="GH23">
            <v>-1.6495464085999174</v>
          </cell>
          <cell r="GI23">
            <v>-0.43151553768939266</v>
          </cell>
          <cell r="GJ23">
            <v>-5.0119946505699886</v>
          </cell>
          <cell r="GK23">
            <v>0.99834665570006109</v>
          </cell>
          <cell r="GL23">
            <v>18.373596528729649</v>
          </cell>
          <cell r="GM23">
            <v>4.6853437271906841</v>
          </cell>
          <cell r="GN23">
            <v>-9.9913040878109314</v>
          </cell>
          <cell r="GO23">
            <v>3.4920014265790087</v>
          </cell>
          <cell r="GP23">
            <v>-1.4641309288699631</v>
          </cell>
          <cell r="GQ23">
            <v>1.5837932600902604</v>
          </cell>
          <cell r="GR23">
            <v>-0.17683493552613072</v>
          </cell>
          <cell r="GS23">
            <v>-5.5045295466702555</v>
          </cell>
          <cell r="GT23">
            <v>4.6736381474804602</v>
          </cell>
          <cell r="GU23">
            <v>-1.2697330437699748</v>
          </cell>
          <cell r="GV23">
            <v>0.182418321179739</v>
          </cell>
          <cell r="GW23">
            <v>-0.31090009573011912</v>
          </cell>
          <cell r="GX23">
            <v>0.11383763633992316</v>
          </cell>
          <cell r="GY23">
            <v>17.410415986450744</v>
          </cell>
          <cell r="GZ23">
            <v>-1.4748673399103609</v>
          </cell>
          <cell r="HA23">
            <v>-9.0882750356586257</v>
          </cell>
          <cell r="HB23">
            <v>-3.2162078101600855</v>
          </cell>
          <cell r="HC23">
            <v>2.7918997236095038</v>
          </cell>
          <cell r="HD23">
            <v>-4.4845318786897224</v>
          </cell>
          <cell r="HE23">
            <v>49.146122927719261</v>
          </cell>
          <cell r="HF23">
            <v>-0.54816717447965857</v>
          </cell>
          <cell r="HG23">
            <v>6.2083430255197527</v>
          </cell>
          <cell r="HH23">
            <v>-0.79037035030046354</v>
          </cell>
          <cell r="HI23">
            <v>-0.58724397984951793</v>
          </cell>
          <cell r="HJ23">
            <v>0.11982759007005939</v>
          </cell>
          <cell r="HK23">
            <v>-0.57888170973004094</v>
          </cell>
          <cell r="HL23">
            <v>-6.9118412163695666</v>
          </cell>
          <cell r="HM23">
            <v>12.160671085900958</v>
          </cell>
          <cell r="HN23">
            <v>35.692443336500219</v>
          </cell>
          <cell r="HO23">
            <v>0.86938012160044309</v>
          </cell>
          <cell r="HP23">
            <v>0.84296516874928784</v>
          </cell>
          <cell r="HQ23">
            <v>2.668997030110404</v>
          </cell>
          <cell r="HR23">
            <v>5.0721456863502681</v>
          </cell>
          <cell r="HS23">
            <v>-13.561153044089224</v>
          </cell>
          <cell r="HT23">
            <v>19.47600316320927</v>
          </cell>
          <cell r="HU23">
            <v>1.5932462749806291</v>
          </cell>
          <cell r="HV23">
            <v>-4.6656306642003074</v>
          </cell>
          <cell r="HW23">
            <v>-1.0813884889101359</v>
          </cell>
          <cell r="HX23">
            <v>0.40305579820000048</v>
          </cell>
          <cell r="HY23">
            <v>1.9406597976501416</v>
          </cell>
          <cell r="HZ23">
            <v>9.7480249776599521</v>
          </cell>
          <cell r="IA23">
            <v>-0.86757097177178366</v>
          </cell>
          <cell r="IB23">
            <v>-1.1492878812105118</v>
          </cell>
          <cell r="IC23">
            <v>-7.0431914774503639</v>
          </cell>
          <cell r="ID23">
            <v>0.2793782022877167</v>
          </cell>
          <cell r="IE23">
            <v>28.952330206917395</v>
          </cell>
          <cell r="IF23">
            <v>-8.6295400047001749</v>
          </cell>
          <cell r="IG23">
            <v>13.671345617899533</v>
          </cell>
          <cell r="IH23">
            <v>0.69021582282016425</v>
          </cell>
          <cell r="II23">
            <v>0.70245438990946241</v>
          </cell>
          <cell r="IJ23">
            <v>0.43635089413993455</v>
          </cell>
          <cell r="IK23">
            <v>-0.24801510991994746</v>
          </cell>
          <cell r="IL23">
            <v>2.9441351621301237</v>
          </cell>
          <cell r="IM23">
            <v>-0.44891249970078206</v>
          </cell>
          <cell r="IN23">
            <v>26.623971306157728</v>
          </cell>
          <cell r="IO23">
            <v>6.3415488160412679</v>
          </cell>
          <cell r="IP23">
            <v>-8.7308063163502538</v>
          </cell>
          <cell r="IQ23">
            <v>-4.4004178715094895</v>
          </cell>
          <cell r="IR23">
            <v>25.005062303393061</v>
          </cell>
          <cell r="IS23">
            <v>-7.6944380639997689</v>
          </cell>
          <cell r="IT23">
            <v>12.906926777920035</v>
          </cell>
          <cell r="IU23">
            <v>-4.6800182453996513</v>
          </cell>
          <cell r="IV23">
            <v>1.6673086634796164</v>
          </cell>
          <cell r="IW23">
            <v>-2.2400780100401789</v>
          </cell>
          <cell r="IX23">
            <v>0.47170452687007014</v>
          </cell>
          <cell r="IY23">
            <v>11.765998301199488</v>
          </cell>
          <cell r="IZ23">
            <v>10.29737010720055</v>
          </cell>
          <cell r="JA23">
            <v>5.4374623692428941</v>
          </cell>
          <cell r="JB23">
            <v>1.6622562009702051</v>
          </cell>
          <cell r="JC23">
            <v>2.8670158623701809</v>
          </cell>
          <cell r="JD23">
            <v>-7.4564461864192708</v>
          </cell>
          <cell r="JE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0</v>
          </cell>
          <cell r="CZ24">
            <v>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0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0</v>
          </cell>
          <cell r="GT24">
            <v>0</v>
          </cell>
          <cell r="GU24">
            <v>0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B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0.32634625194999956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-6.9705262790002109E-2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-6.9705262790002109E-2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0</v>
          </cell>
          <cell r="EF25">
            <v>0</v>
          </cell>
          <cell r="EG25">
            <v>0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0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0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0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0</v>
          </cell>
          <cell r="GT25">
            <v>0</v>
          </cell>
          <cell r="GU25">
            <v>0</v>
          </cell>
          <cell r="GV25">
            <v>0</v>
          </cell>
          <cell r="GW25">
            <v>0</v>
          </cell>
          <cell r="GX25">
            <v>0</v>
          </cell>
          <cell r="GY25">
            <v>0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0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0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0</v>
          </cell>
          <cell r="IA25">
            <v>0</v>
          </cell>
          <cell r="IB25">
            <v>0</v>
          </cell>
          <cell r="IC25">
            <v>0</v>
          </cell>
          <cell r="ID25">
            <v>0</v>
          </cell>
          <cell r="IE25">
            <v>0</v>
          </cell>
          <cell r="IF25">
            <v>0</v>
          </cell>
          <cell r="IG25">
            <v>0</v>
          </cell>
          <cell r="IH25">
            <v>0</v>
          </cell>
          <cell r="II25">
            <v>0</v>
          </cell>
          <cell r="IJ25">
            <v>0</v>
          </cell>
          <cell r="IK25">
            <v>0</v>
          </cell>
          <cell r="IL25">
            <v>0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0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</row>
        <row r="26">
          <cell r="F26">
            <v>-9.6548415206501659</v>
          </cell>
          <cell r="G26">
            <v>-9.0899859048099643</v>
          </cell>
          <cell r="H26">
            <v>-6.5678879169701077</v>
          </cell>
          <cell r="I26">
            <v>2.7742389153400495</v>
          </cell>
          <cell r="J26">
            <v>0.43175250363015039</v>
          </cell>
          <cell r="K26">
            <v>-0.51783204858003273</v>
          </cell>
          <cell r="L26">
            <v>6.257010918309561</v>
          </cell>
          <cell r="M26">
            <v>5.3850484618199062</v>
          </cell>
          <cell r="N26">
            <v>9.9152120044395815</v>
          </cell>
          <cell r="O26">
            <v>3.7294764212699079</v>
          </cell>
          <cell r="P26">
            <v>5.1119154929600086</v>
          </cell>
          <cell r="Q26">
            <v>1.8275974652800073</v>
          </cell>
          <cell r="R26">
            <v>23.981674271861266</v>
          </cell>
          <cell r="S26">
            <v>19.293848649169831</v>
          </cell>
          <cell r="T26">
            <v>1.8133292104998873</v>
          </cell>
          <cell r="U26">
            <v>-12.245393902570015</v>
          </cell>
          <cell r="V26">
            <v>-1.8491122462699536</v>
          </cell>
          <cell r="W26">
            <v>1.8135283343501101</v>
          </cell>
          <cell r="X26">
            <v>2.131766487629875</v>
          </cell>
          <cell r="Y26">
            <v>-1.8904828413401447</v>
          </cell>
          <cell r="Z26">
            <v>0.81230383562956376</v>
          </cell>
          <cell r="AA26">
            <v>6.6047049745802724</v>
          </cell>
          <cell r="AB26">
            <v>1.2686766521598543</v>
          </cell>
          <cell r="AC26">
            <v>4.8462438493099853</v>
          </cell>
          <cell r="AD26">
            <v>1.3822612687099536</v>
          </cell>
          <cell r="AE26">
            <v>-2.1389389591695362</v>
          </cell>
          <cell r="AF26">
            <v>1.699792740050043</v>
          </cell>
          <cell r="AG26">
            <v>0.49248726005009758</v>
          </cell>
          <cell r="AH26">
            <v>-1.0770462581400579</v>
          </cell>
          <cell r="AI26">
            <v>0.68727037375015243</v>
          </cell>
          <cell r="AJ26">
            <v>-0.29667367945995693</v>
          </cell>
          <cell r="AK26">
            <v>0.32913581219986554</v>
          </cell>
          <cell r="AL26">
            <v>0.78609577998986424</v>
          </cell>
          <cell r="AM26">
            <v>-2.0842495874298947</v>
          </cell>
          <cell r="AN26">
            <v>-3.7650945185600904</v>
          </cell>
          <cell r="AO26">
            <v>2.5775212432200192</v>
          </cell>
          <cell r="AP26">
            <v>-3.4239328703999945</v>
          </cell>
          <cell r="AQ26">
            <v>1.9357547455599047</v>
          </cell>
          <cell r="AR26">
            <v>1.0564536392494119</v>
          </cell>
          <cell r="AS26">
            <v>3.2874023683501719</v>
          </cell>
          <cell r="AT26">
            <v>0.90706115133002641</v>
          </cell>
          <cell r="AU26">
            <v>-0.87291201781005157</v>
          </cell>
          <cell r="AV26">
            <v>-2.4550372806698988</v>
          </cell>
          <cell r="AW26">
            <v>1.3748597546799601</v>
          </cell>
          <cell r="AX26">
            <v>1.3954836863699711</v>
          </cell>
          <cell r="AY26">
            <v>0.55724025638983221</v>
          </cell>
          <cell r="AZ26">
            <v>0.41386427691077188</v>
          </cell>
          <cell r="BA26">
            <v>2.5125770444999489</v>
          </cell>
          <cell r="BB26">
            <v>1.1140648166800702</v>
          </cell>
          <cell r="BC26">
            <v>-6.7572600178100402</v>
          </cell>
          <cell r="BD26">
            <v>-0.42089039966998598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CZ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G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N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U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B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0</v>
          </cell>
          <cell r="CZ27">
            <v>0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0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0</v>
          </cell>
          <cell r="EF27">
            <v>0</v>
          </cell>
          <cell r="EG27">
            <v>0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0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0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0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0</v>
          </cell>
          <cell r="GU27">
            <v>0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0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0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0</v>
          </cell>
          <cell r="IB27">
            <v>0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0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0.44103755610998974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-0.18005086030998996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-0.18005086030998996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U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B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0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0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0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0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0</v>
          </cell>
          <cell r="FU29">
            <v>0</v>
          </cell>
          <cell r="FV29">
            <v>0</v>
          </cell>
          <cell r="FW29">
            <v>0</v>
          </cell>
          <cell r="FX29">
            <v>0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0</v>
          </cell>
          <cell r="GJ29">
            <v>0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0</v>
          </cell>
          <cell r="GT29">
            <v>0</v>
          </cell>
          <cell r="GU29">
            <v>0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0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0</v>
          </cell>
          <cell r="IA29">
            <v>0</v>
          </cell>
          <cell r="IB29">
            <v>0</v>
          </cell>
          <cell r="IC29">
            <v>0</v>
          </cell>
          <cell r="ID29">
            <v>0</v>
          </cell>
          <cell r="IE29">
            <v>0</v>
          </cell>
          <cell r="IF29">
            <v>0</v>
          </cell>
          <cell r="IG29">
            <v>0</v>
          </cell>
          <cell r="IH29">
            <v>0</v>
          </cell>
          <cell r="II29">
            <v>0</v>
          </cell>
          <cell r="IJ29">
            <v>0</v>
          </cell>
          <cell r="IK29">
            <v>0</v>
          </cell>
          <cell r="IL29">
            <v>0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0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</row>
        <row r="30">
          <cell r="F30">
            <v>-0.35902278603953164</v>
          </cell>
          <cell r="G30">
            <v>10.368550060980397</v>
          </cell>
          <cell r="H30">
            <v>-26.749404676119411</v>
          </cell>
          <cell r="I30">
            <v>6.92820341294032</v>
          </cell>
          <cell r="J30">
            <v>2.1115191005901579</v>
          </cell>
          <cell r="K30">
            <v>-6.66944675888044</v>
          </cell>
          <cell r="L30">
            <v>36.466688127999078</v>
          </cell>
          <cell r="M30">
            <v>-1.4743395913701534</v>
          </cell>
          <cell r="N30">
            <v>-52.521996226922056</v>
          </cell>
          <cell r="O30">
            <v>18.404584406158392</v>
          </cell>
          <cell r="P30">
            <v>26.952297530951</v>
          </cell>
          <cell r="Q30">
            <v>-14.342561666719121</v>
          </cell>
          <cell r="R30">
            <v>-271.4753030800639</v>
          </cell>
          <cell r="S30">
            <v>21.158665708999251</v>
          </cell>
          <cell r="T30">
            <v>-1.6235545950594314</v>
          </cell>
          <cell r="U30">
            <v>-35.879212831240693</v>
          </cell>
          <cell r="V30">
            <v>-3.3601183671103172</v>
          </cell>
          <cell r="W30">
            <v>7.64796126930014</v>
          </cell>
          <cell r="X30">
            <v>3.9776082975299687</v>
          </cell>
          <cell r="Y30">
            <v>-50.638209464999818</v>
          </cell>
          <cell r="Z30">
            <v>-61.182157819757776</v>
          </cell>
          <cell r="AA30">
            <v>-171.57407415088528</v>
          </cell>
          <cell r="AB30">
            <v>12.517263164070755</v>
          </cell>
          <cell r="AC30">
            <v>5.9846453586405914</v>
          </cell>
          <cell r="AD30">
            <v>1.4958803504396201</v>
          </cell>
          <cell r="AE30">
            <v>57.88790522411</v>
          </cell>
          <cell r="AF30">
            <v>16.42677596051908</v>
          </cell>
          <cell r="AG30">
            <v>-3.4247193089113352</v>
          </cell>
          <cell r="AH30">
            <v>-1.4087103715401099</v>
          </cell>
          <cell r="AI30">
            <v>1.5224642734897316</v>
          </cell>
          <cell r="AJ30">
            <v>2.212014708339666</v>
          </cell>
          <cell r="AK30">
            <v>7.4917927765004606</v>
          </cell>
          <cell r="AL30">
            <v>-2.6075155848884606</v>
          </cell>
          <cell r="AM30">
            <v>65.934268075889122</v>
          </cell>
          <cell r="AN30">
            <v>-24.330861774749792</v>
          </cell>
          <cell r="AO30">
            <v>15.402173271842003</v>
          </cell>
          <cell r="AP30">
            <v>-28.30803687360094</v>
          </cell>
          <cell r="AQ30">
            <v>8.9782600712405838</v>
          </cell>
          <cell r="AR30">
            <v>-102.67801815853454</v>
          </cell>
          <cell r="AS30">
            <v>0.4827902989127324</v>
          </cell>
          <cell r="AT30">
            <v>-1.2496110746387785</v>
          </cell>
          <cell r="AU30">
            <v>0.62736597018101747</v>
          </cell>
          <cell r="AV30">
            <v>-10.614693467669895</v>
          </cell>
          <cell r="AW30">
            <v>3.4556694436796533</v>
          </cell>
          <cell r="AX30">
            <v>5.8081048504495811</v>
          </cell>
          <cell r="AY30">
            <v>-10.153795758120395</v>
          </cell>
          <cell r="AZ30">
            <v>6.2730099647997122</v>
          </cell>
          <cell r="BA30">
            <v>-63.0771598520314</v>
          </cell>
          <cell r="BB30">
            <v>-9.3571213158102182</v>
          </cell>
          <cell r="BC30">
            <v>-29.406616761849364</v>
          </cell>
          <cell r="BD30">
            <v>4.5340395435705432</v>
          </cell>
          <cell r="BE30">
            <v>-19.658883251067891</v>
          </cell>
          <cell r="BF30">
            <v>0.83444010699804494</v>
          </cell>
          <cell r="BG30">
            <v>-20.397583370789107</v>
          </cell>
          <cell r="BH30">
            <v>19.542183092309642</v>
          </cell>
          <cell r="BI30">
            <v>-16.932409169529365</v>
          </cell>
          <cell r="BJ30">
            <v>13.536951773520059</v>
          </cell>
          <cell r="BK30">
            <v>5.4495996172302057</v>
          </cell>
          <cell r="BL30">
            <v>10.502895906009144</v>
          </cell>
          <cell r="BM30">
            <v>-26.534933108549012</v>
          </cell>
          <cell r="BN30">
            <v>-30.26907361899066</v>
          </cell>
          <cell r="BO30">
            <v>11.040918760259956</v>
          </cell>
          <cell r="BP30">
            <v>10.369083174289699</v>
          </cell>
          <cell r="BQ30">
            <v>3.1990435861689548</v>
          </cell>
          <cell r="BR30">
            <v>-96.94172623668419</v>
          </cell>
          <cell r="BS30">
            <v>-16.786813369049923</v>
          </cell>
          <cell r="BT30">
            <v>-12.25235214929944</v>
          </cell>
          <cell r="BU30">
            <v>3.363335734040902</v>
          </cell>
          <cell r="BV30">
            <v>-1.8719541889995526</v>
          </cell>
          <cell r="BW30">
            <v>0.10658532123943587</v>
          </cell>
          <cell r="BX30">
            <v>2.1252276564596286</v>
          </cell>
          <cell r="BY30">
            <v>1.3806976324694915</v>
          </cell>
          <cell r="BZ30">
            <v>-34.140279528520296</v>
          </cell>
          <cell r="CA30">
            <v>-16.891434521168776</v>
          </cell>
          <cell r="CB30">
            <v>1.526724579650363</v>
          </cell>
          <cell r="CC30">
            <v>-32.138128639749993</v>
          </cell>
          <cell r="CD30">
            <v>8.6366652362485183</v>
          </cell>
          <cell r="CE30">
            <v>-7.1641525152008398</v>
          </cell>
          <cell r="CF30">
            <v>30.611455513139845</v>
          </cell>
          <cell r="CG30">
            <v>-13.033209235570212</v>
          </cell>
          <cell r="CH30">
            <v>6.5336950891205561</v>
          </cell>
          <cell r="CI30">
            <v>-1.4121781008198013</v>
          </cell>
          <cell r="CJ30">
            <v>-5.3663360034299785</v>
          </cell>
          <cell r="CK30">
            <v>7.3265417671800606</v>
          </cell>
          <cell r="CL30">
            <v>-0.80531337431875727</v>
          </cell>
          <cell r="CM30">
            <v>-34.281721874122013</v>
          </cell>
          <cell r="CN30">
            <v>-30.417581776138832</v>
          </cell>
          <cell r="CO30">
            <v>-1.6190059839900641</v>
          </cell>
          <cell r="CP30">
            <v>30.409409029810377</v>
          </cell>
          <cell r="CQ30">
            <v>4.890092433940481</v>
          </cell>
          <cell r="CR30">
            <v>-183.70881060709507</v>
          </cell>
          <cell r="CS30">
            <v>7.5826950430491706</v>
          </cell>
          <cell r="CT30">
            <v>10.629873931930888</v>
          </cell>
          <cell r="CU30">
            <v>-2.4879050525705679</v>
          </cell>
          <cell r="CV30">
            <v>-1.7456649935993482</v>
          </cell>
          <cell r="CW30">
            <v>-7.2714787414402053</v>
          </cell>
          <cell r="CX30">
            <v>-0.47236292355955811</v>
          </cell>
          <cell r="CY30">
            <v>-8.168895331319618</v>
          </cell>
          <cell r="CZ30">
            <v>-116.59827553547075</v>
          </cell>
          <cell r="DA30">
            <v>-84.537083820043335</v>
          </cell>
          <cell r="DB30">
            <v>22.506376940071277</v>
          </cell>
          <cell r="DC30">
            <v>9.4519948254192059</v>
          </cell>
          <cell r="DD30">
            <v>-12.598084949571785</v>
          </cell>
          <cell r="DE30">
            <v>-120.92858731791057</v>
          </cell>
          <cell r="DF30">
            <v>-16.86391066447959</v>
          </cell>
          <cell r="DG30">
            <v>12.766772838660472</v>
          </cell>
          <cell r="DH30">
            <v>-5.5435010187502485</v>
          </cell>
          <cell r="DI30">
            <v>-9.2676498730202184</v>
          </cell>
          <cell r="DJ30">
            <v>1.6760245499501707</v>
          </cell>
          <cell r="DK30">
            <v>-4.4244998286699229</v>
          </cell>
          <cell r="DL30">
            <v>10.320641172599608</v>
          </cell>
          <cell r="DM30">
            <v>-57.214562038749136</v>
          </cell>
          <cell r="DN30">
            <v>-50.872044660271058</v>
          </cell>
          <cell r="DO30">
            <v>0.21301956212300865</v>
          </cell>
          <cell r="DP30">
            <v>5.9264242511198972</v>
          </cell>
          <cell r="DQ30">
            <v>-7.6453016084215051</v>
          </cell>
          <cell r="DR30">
            <v>-133.91087536035047</v>
          </cell>
          <cell r="DS30">
            <v>-6.5857767777197296</v>
          </cell>
          <cell r="DT30">
            <v>29.944143628348684</v>
          </cell>
          <cell r="DU30">
            <v>-14.620238506380701</v>
          </cell>
          <cell r="DV30">
            <v>-4.6121817043099327</v>
          </cell>
          <cell r="DW30">
            <v>-7.6554558723699984</v>
          </cell>
          <cell r="DX30">
            <v>-4.0447565727201891</v>
          </cell>
          <cell r="DY30">
            <v>-3.8921989374794066</v>
          </cell>
          <cell r="DZ30">
            <v>-4.9981962373203714</v>
          </cell>
          <cell r="EA30">
            <v>-104.09679398829758</v>
          </cell>
          <cell r="EB30">
            <v>-23.016925286900005</v>
          </cell>
          <cell r="EC30">
            <v>18.297641486029534</v>
          </cell>
          <cell r="ED30">
            <v>-8.6301365912286201</v>
          </cell>
          <cell r="EE30">
            <v>-111.39206026623287</v>
          </cell>
          <cell r="EF30">
            <v>-37.193605445520916</v>
          </cell>
          <cell r="EG30">
            <v>10.796089393769762</v>
          </cell>
          <cell r="EH30">
            <v>2.8741778361300021</v>
          </cell>
          <cell r="EI30">
            <v>-6.4516195740698095</v>
          </cell>
          <cell r="EJ30">
            <v>4.4155429564998485</v>
          </cell>
          <cell r="EK30">
            <v>-6.6472963039200295</v>
          </cell>
          <cell r="EL30">
            <v>31.672772944849385</v>
          </cell>
          <cell r="EM30">
            <v>-16.827641594240049</v>
          </cell>
          <cell r="EN30">
            <v>-75.687870656560335</v>
          </cell>
          <cell r="EO30">
            <v>0.85155500220025715</v>
          </cell>
          <cell r="EP30">
            <v>13.227856265789342</v>
          </cell>
          <cell r="EQ30">
            <v>-32.422021091150782</v>
          </cell>
          <cell r="ER30">
            <v>-97.175715819139441</v>
          </cell>
          <cell r="ES30">
            <v>5.892428875209589</v>
          </cell>
          <cell r="ET30">
            <v>-2.5979565546203958</v>
          </cell>
          <cell r="EU30">
            <v>3.141973478649561</v>
          </cell>
          <cell r="EV30">
            <v>-2.0611837686001309</v>
          </cell>
          <cell r="EW30">
            <v>3.882685674519962</v>
          </cell>
          <cell r="EX30">
            <v>8.7493407007098085</v>
          </cell>
          <cell r="EY30">
            <v>9.3987781063706279</v>
          </cell>
          <cell r="EZ30">
            <v>3.3787328256803448</v>
          </cell>
          <cell r="FA30">
            <v>-122.65639529472173</v>
          </cell>
          <cell r="FB30">
            <v>-10.186859446371272</v>
          </cell>
          <cell r="FC30">
            <v>8.9580309703796956</v>
          </cell>
          <cell r="FD30">
            <v>-3.075291386340723</v>
          </cell>
          <cell r="FE30">
            <v>-126.73351656300656</v>
          </cell>
          <cell r="FF30">
            <v>-3.8845976471284303</v>
          </cell>
          <cell r="FG30">
            <v>0.15425573225002154</v>
          </cell>
          <cell r="FH30">
            <v>9.6998606440138246E-2</v>
          </cell>
          <cell r="FI30">
            <v>4.8848919525403289</v>
          </cell>
          <cell r="FJ30">
            <v>-0.90059032650992776</v>
          </cell>
          <cell r="FK30">
            <v>-0.88205455568004254</v>
          </cell>
          <cell r="FL30">
            <v>2.0922181881196593</v>
          </cell>
          <cell r="FM30">
            <v>8.9944802715472179</v>
          </cell>
          <cell r="FN30">
            <v>-132.67021299058251</v>
          </cell>
          <cell r="FO30">
            <v>-2.9117280633709015</v>
          </cell>
          <cell r="FP30">
            <v>-3.8080004068788185</v>
          </cell>
          <cell r="FQ30">
            <v>2.1008226762496633</v>
          </cell>
          <cell r="FR30">
            <v>-48.965956368658226</v>
          </cell>
          <cell r="FS30">
            <v>4.5270225256081176</v>
          </cell>
          <cell r="FT30">
            <v>28.552634709010817</v>
          </cell>
          <cell r="FU30">
            <v>0.83001941801012435</v>
          </cell>
          <cell r="FV30">
            <v>-4.2752003204996072</v>
          </cell>
          <cell r="FW30">
            <v>-6.2126980579801057</v>
          </cell>
          <cell r="FX30">
            <v>0.33278300138999839</v>
          </cell>
          <cell r="FY30">
            <v>11.650939297191144</v>
          </cell>
          <cell r="FZ30">
            <v>-1.8085112706903601</v>
          </cell>
          <cell r="GA30">
            <v>-94.854661518791545</v>
          </cell>
          <cell r="GB30">
            <v>-5.4340121983195786</v>
          </cell>
          <cell r="GC30">
            <v>6.2957634353006142</v>
          </cell>
          <cell r="GD30">
            <v>11.429964611099422</v>
          </cell>
          <cell r="GE30">
            <v>61.717123146969243</v>
          </cell>
          <cell r="GF30">
            <v>3.899694384369468</v>
          </cell>
          <cell r="GG30">
            <v>17.598589652580813</v>
          </cell>
          <cell r="GH30">
            <v>14.981528190709469</v>
          </cell>
          <cell r="GI30">
            <v>-1.370920390928859</v>
          </cell>
          <cell r="GJ30">
            <v>-9.7423264616197685</v>
          </cell>
          <cell r="GK30">
            <v>1.818837320030525</v>
          </cell>
          <cell r="GL30">
            <v>58.81946148770021</v>
          </cell>
          <cell r="GM30">
            <v>5.3598986805627646</v>
          </cell>
          <cell r="GN30">
            <v>-23.177088558039031</v>
          </cell>
          <cell r="GO30">
            <v>-15.047592098271707</v>
          </cell>
          <cell r="GP30">
            <v>7.5432163500481693</v>
          </cell>
          <cell r="GQ30">
            <v>1.0338245898201421</v>
          </cell>
          <cell r="GR30">
            <v>-30.210762839284143</v>
          </cell>
          <cell r="GS30">
            <v>-22.140808849310815</v>
          </cell>
          <cell r="GT30">
            <v>1.3192517430306907</v>
          </cell>
          <cell r="GU30">
            <v>10.370407782269922</v>
          </cell>
          <cell r="GV30">
            <v>-2.8527096139905552</v>
          </cell>
          <cell r="GW30">
            <v>-0.82714515761995244</v>
          </cell>
          <cell r="GX30">
            <v>2.5105830897998658</v>
          </cell>
          <cell r="GY30">
            <v>53.341385114521472</v>
          </cell>
          <cell r="GZ30">
            <v>-2.0367456489711913</v>
          </cell>
          <cell r="HA30">
            <v>-59.183511494578852</v>
          </cell>
          <cell r="HB30">
            <v>-11.138438762539408</v>
          </cell>
          <cell r="HC30">
            <v>5.2564802861807038</v>
          </cell>
          <cell r="HD30">
            <v>-4.8295113280801161</v>
          </cell>
          <cell r="HE30">
            <v>37.726067016948946</v>
          </cell>
          <cell r="HF30">
            <v>1.8812559654497818</v>
          </cell>
          <cell r="HG30">
            <v>-15.644110322970846</v>
          </cell>
          <cell r="HH30">
            <v>31.413977689910098</v>
          </cell>
          <cell r="HI30">
            <v>-1.8519600109593739</v>
          </cell>
          <cell r="HJ30">
            <v>1.2001976551500775</v>
          </cell>
          <cell r="HK30">
            <v>-3.7260108234204381</v>
          </cell>
          <cell r="HL30">
            <v>-18.614028659811083</v>
          </cell>
          <cell r="HM30">
            <v>23.246186757392934</v>
          </cell>
          <cell r="HN30">
            <v>11.730785367570206</v>
          </cell>
          <cell r="HO30">
            <v>4.7016453698215628</v>
          </cell>
          <cell r="HP30">
            <v>-14.924549805438801</v>
          </cell>
          <cell r="HQ30">
            <v>18.312677834248461</v>
          </cell>
          <cell r="HR30">
            <v>-47.560484014684334</v>
          </cell>
          <cell r="HS30">
            <v>-19.505589291587967</v>
          </cell>
          <cell r="HT30">
            <v>4.2174099685189503</v>
          </cell>
          <cell r="HU30">
            <v>40.210428336570658</v>
          </cell>
          <cell r="HV30">
            <v>-3.2577045301300132</v>
          </cell>
          <cell r="HW30">
            <v>-3.1605947494003885</v>
          </cell>
          <cell r="HX30">
            <v>6.9498658193001575</v>
          </cell>
          <cell r="HY30">
            <v>9.7258707829105333</v>
          </cell>
          <cell r="HZ30">
            <v>5.6600015299900406</v>
          </cell>
          <cell r="IA30">
            <v>-34.660666702322487</v>
          </cell>
          <cell r="IB30">
            <v>17.858447712009365</v>
          </cell>
          <cell r="IC30">
            <v>-47.561385571191749</v>
          </cell>
          <cell r="ID30">
            <v>-24.036567319362803</v>
          </cell>
          <cell r="IE30">
            <v>21.019958844597568</v>
          </cell>
          <cell r="IF30">
            <v>-12.05430002995945</v>
          </cell>
          <cell r="IG30">
            <v>-8.5285075302608675</v>
          </cell>
          <cell r="IH30">
            <v>46.179955129950486</v>
          </cell>
          <cell r="II30">
            <v>-0.42949459506053245</v>
          </cell>
          <cell r="IJ30">
            <v>6.2784787899772709E-2</v>
          </cell>
          <cell r="IK30">
            <v>-3.9115274100367969E-2</v>
          </cell>
          <cell r="IL30">
            <v>-4.1778520646803372</v>
          </cell>
          <cell r="IM30">
            <v>12.436149077999289</v>
          </cell>
          <cell r="IN30">
            <v>45.362540364634697</v>
          </cell>
          <cell r="IO30">
            <v>2.8957487941515865</v>
          </cell>
          <cell r="IP30">
            <v>-58.914284104771468</v>
          </cell>
          <cell r="IQ30">
            <v>-1.7736657111981913</v>
          </cell>
          <cell r="IR30">
            <v>16.598245749890339</v>
          </cell>
          <cell r="IS30">
            <v>-12.312360512580199</v>
          </cell>
          <cell r="IT30">
            <v>-0.61929918258920225</v>
          </cell>
          <cell r="IU30">
            <v>-7.1386441834201833</v>
          </cell>
          <cell r="IV30">
            <v>1.4583218915190628</v>
          </cell>
          <cell r="IW30">
            <v>-5.1485855234604969</v>
          </cell>
          <cell r="IX30">
            <v>-1.0881743353600086</v>
          </cell>
          <cell r="IY30">
            <v>45.797583436788955</v>
          </cell>
          <cell r="IZ30">
            <v>27.545718875120656</v>
          </cell>
          <cell r="JA30">
            <v>-41.638462457183778</v>
          </cell>
          <cell r="JB30">
            <v>4.2999928777699097</v>
          </cell>
          <cell r="JC30">
            <v>6.4102513845500653</v>
          </cell>
          <cell r="JD30">
            <v>-0.96809652127012669</v>
          </cell>
          <cell r="JE30">
            <v>0</v>
          </cell>
        </row>
        <row r="33">
          <cell r="F33">
            <v>-0.35902278603953164</v>
          </cell>
          <cell r="G33">
            <v>10.368550060980397</v>
          </cell>
          <cell r="H33">
            <v>-26.749404676119411</v>
          </cell>
          <cell r="I33">
            <v>6.92820341294032</v>
          </cell>
          <cell r="J33">
            <v>2.1115191005901579</v>
          </cell>
          <cell r="K33">
            <v>-6.66944675888044</v>
          </cell>
          <cell r="L33">
            <v>36.466688127999078</v>
          </cell>
          <cell r="M33">
            <v>-1.4743395913701534</v>
          </cell>
          <cell r="N33">
            <v>-52.521996226922056</v>
          </cell>
          <cell r="O33">
            <v>18.404584406158392</v>
          </cell>
          <cell r="P33">
            <v>26.952297530951</v>
          </cell>
          <cell r="Q33">
            <v>-14.342561666719121</v>
          </cell>
          <cell r="R33">
            <v>-271.4753030800639</v>
          </cell>
          <cell r="S33">
            <v>21.158665708999251</v>
          </cell>
          <cell r="T33">
            <v>-1.6235545950594314</v>
          </cell>
          <cell r="U33">
            <v>-35.879212831240693</v>
          </cell>
          <cell r="V33">
            <v>-3.3601183671103172</v>
          </cell>
          <cell r="W33">
            <v>7.64796126930014</v>
          </cell>
          <cell r="X33">
            <v>3.9776082975299687</v>
          </cell>
          <cell r="Y33">
            <v>-50.638209464999818</v>
          </cell>
          <cell r="Z33">
            <v>-61.182157819757776</v>
          </cell>
          <cell r="AA33">
            <v>-171.57407415088528</v>
          </cell>
          <cell r="AB33">
            <v>12.517263164070755</v>
          </cell>
          <cell r="AC33">
            <v>5.9846453586405914</v>
          </cell>
          <cell r="AD33">
            <v>1.4958803504396201</v>
          </cell>
          <cell r="AE33">
            <v>57.88790522411</v>
          </cell>
          <cell r="AF33">
            <v>16.42677596051908</v>
          </cell>
          <cell r="AG33">
            <v>-3.4247193089113352</v>
          </cell>
          <cell r="AH33">
            <v>-1.4087103715401099</v>
          </cell>
          <cell r="AI33">
            <v>1.5224642734897316</v>
          </cell>
          <cell r="AJ33">
            <v>2.212014708339666</v>
          </cell>
          <cell r="AK33">
            <v>7.4917927765004606</v>
          </cell>
          <cell r="AL33">
            <v>-2.6075155848884606</v>
          </cell>
          <cell r="AM33">
            <v>65.934268075889122</v>
          </cell>
          <cell r="AN33">
            <v>-24.330861774749792</v>
          </cell>
          <cell r="AO33">
            <v>15.402173271842003</v>
          </cell>
          <cell r="AP33">
            <v>-28.30803687360094</v>
          </cell>
          <cell r="AQ33">
            <v>8.9782600712405838</v>
          </cell>
          <cell r="AR33">
            <v>-102.67801815853454</v>
          </cell>
          <cell r="AS33">
            <v>0.4827902989127324</v>
          </cell>
          <cell r="AT33">
            <v>-1.2496110746387785</v>
          </cell>
          <cell r="AU33">
            <v>0.62736597018101747</v>
          </cell>
          <cell r="AV33">
            <v>-10.614693467669895</v>
          </cell>
          <cell r="AW33">
            <v>3.4556694436796533</v>
          </cell>
          <cell r="AX33">
            <v>5.8081048504495811</v>
          </cell>
          <cell r="AY33">
            <v>-10.153795758120395</v>
          </cell>
          <cell r="AZ33">
            <v>6.2730099647997122</v>
          </cell>
          <cell r="BA33">
            <v>-63.0771598520314</v>
          </cell>
          <cell r="BB33">
            <v>-9.3571213158102182</v>
          </cell>
          <cell r="BC33">
            <v>-29.406616761849364</v>
          </cell>
          <cell r="BD33">
            <v>4.5340395435705432</v>
          </cell>
          <cell r="BE33">
            <v>-19.658883251067891</v>
          </cell>
          <cell r="BF33">
            <v>0.83444010699804494</v>
          </cell>
          <cell r="BG33">
            <v>-20.397583370789107</v>
          </cell>
          <cell r="BH33">
            <v>19.542183092309642</v>
          </cell>
          <cell r="BI33">
            <v>-16.932409169529365</v>
          </cell>
          <cell r="BJ33">
            <v>13.536951773520059</v>
          </cell>
          <cell r="BK33">
            <v>5.4495996172302057</v>
          </cell>
          <cell r="BL33">
            <v>10.502895906009144</v>
          </cell>
          <cell r="BM33">
            <v>-26.534933108549012</v>
          </cell>
          <cell r="BN33">
            <v>-30.26907361899066</v>
          </cell>
          <cell r="BO33">
            <v>11.040918760259956</v>
          </cell>
          <cell r="BP33">
            <v>10.369083174289699</v>
          </cell>
          <cell r="BQ33">
            <v>3.1990435861689548</v>
          </cell>
          <cell r="BR33">
            <v>-96.94172623668419</v>
          </cell>
          <cell r="BS33">
            <v>-16.786813369049923</v>
          </cell>
          <cell r="BT33">
            <v>-12.25235214929944</v>
          </cell>
          <cell r="BU33">
            <v>3.363335734040902</v>
          </cell>
          <cell r="BV33">
            <v>-1.8719541889995526</v>
          </cell>
          <cell r="BW33">
            <v>0.10658532123943587</v>
          </cell>
          <cell r="BX33">
            <v>2.1252276564596286</v>
          </cell>
          <cell r="BY33">
            <v>1.3806976324694915</v>
          </cell>
          <cell r="BZ33">
            <v>-34.140279528520296</v>
          </cell>
          <cell r="CA33">
            <v>-16.891434521168776</v>
          </cell>
          <cell r="CB33">
            <v>1.526724579650363</v>
          </cell>
          <cell r="CC33">
            <v>-32.138128639749993</v>
          </cell>
          <cell r="CD33">
            <v>8.6366652362485183</v>
          </cell>
          <cell r="CE33">
            <v>-7.1641525152008398</v>
          </cell>
          <cell r="CF33">
            <v>30.611455513139845</v>
          </cell>
          <cell r="CG33">
            <v>-13.033209235570212</v>
          </cell>
          <cell r="CH33">
            <v>6.5336950891205561</v>
          </cell>
          <cell r="CI33">
            <v>-1.4121781008198013</v>
          </cell>
          <cell r="CJ33">
            <v>-5.3663360034299785</v>
          </cell>
          <cell r="CK33">
            <v>7.3265417671800606</v>
          </cell>
          <cell r="CL33">
            <v>-0.80531337431875727</v>
          </cell>
          <cell r="CM33">
            <v>-34.281721874122013</v>
          </cell>
          <cell r="CN33">
            <v>-30.417581776138832</v>
          </cell>
          <cell r="CO33">
            <v>-1.6190059839900641</v>
          </cell>
          <cell r="CP33">
            <v>30.409409029810377</v>
          </cell>
          <cell r="CQ33">
            <v>4.890092433940481</v>
          </cell>
          <cell r="CR33">
            <v>-183.70881060709507</v>
          </cell>
          <cell r="CS33">
            <v>7.5826950430491706</v>
          </cell>
          <cell r="CT33">
            <v>10.629873931930888</v>
          </cell>
          <cell r="CU33">
            <v>-2.4879050525705679</v>
          </cell>
          <cell r="CV33">
            <v>-1.7456649935993482</v>
          </cell>
          <cell r="CW33">
            <v>-7.2714787414402053</v>
          </cell>
          <cell r="CX33">
            <v>-0.47236292355955811</v>
          </cell>
          <cell r="CY33">
            <v>-8.168895331319618</v>
          </cell>
          <cell r="CZ33">
            <v>-116.59827553547075</v>
          </cell>
          <cell r="DA33">
            <v>-84.537083820043335</v>
          </cell>
          <cell r="DB33">
            <v>22.506376940071277</v>
          </cell>
          <cell r="DC33">
            <v>9.4519948254192059</v>
          </cell>
          <cell r="DD33">
            <v>-12.598084949571785</v>
          </cell>
          <cell r="DE33">
            <v>-120.92858731791057</v>
          </cell>
          <cell r="DF33">
            <v>-16.86391066447959</v>
          </cell>
          <cell r="DG33">
            <v>12.766772838660472</v>
          </cell>
          <cell r="DH33">
            <v>-5.5435010187502485</v>
          </cell>
          <cell r="DI33">
            <v>-9.2676498730202184</v>
          </cell>
          <cell r="DJ33">
            <v>1.6760245499501707</v>
          </cell>
          <cell r="DK33">
            <v>-4.4244998286699229</v>
          </cell>
          <cell r="DL33">
            <v>10.320641172599608</v>
          </cell>
          <cell r="DM33">
            <v>-57.214562038749136</v>
          </cell>
          <cell r="DN33">
            <v>-50.872044660271058</v>
          </cell>
          <cell r="DO33">
            <v>0.21301956212300865</v>
          </cell>
          <cell r="DP33">
            <v>5.9264242511198972</v>
          </cell>
          <cell r="DQ33">
            <v>-7.6453016084215051</v>
          </cell>
          <cell r="DR33">
            <v>-133.91087536035047</v>
          </cell>
          <cell r="DS33">
            <v>-6.5857767777197296</v>
          </cell>
          <cell r="DT33">
            <v>29.944143628348684</v>
          </cell>
          <cell r="DU33">
            <v>-14.620238506380701</v>
          </cell>
          <cell r="DV33">
            <v>-4.6121817043099327</v>
          </cell>
          <cell r="DW33">
            <v>-7.6554558723699984</v>
          </cell>
          <cell r="DX33">
            <v>-4.0447565727201891</v>
          </cell>
          <cell r="DY33">
            <v>-3.8921989374794066</v>
          </cell>
          <cell r="DZ33">
            <v>-4.9981962373203714</v>
          </cell>
          <cell r="EA33">
            <v>-104.09679398829758</v>
          </cell>
          <cell r="EB33">
            <v>-23.016925286900005</v>
          </cell>
          <cell r="EC33">
            <v>18.297641486029534</v>
          </cell>
          <cell r="ED33">
            <v>-8.6301365912286201</v>
          </cell>
          <cell r="EE33">
            <v>-111.39206026623287</v>
          </cell>
          <cell r="EF33">
            <v>-37.193605445520916</v>
          </cell>
          <cell r="EG33">
            <v>10.796089393769762</v>
          </cell>
          <cell r="EH33">
            <v>2.8741778361300021</v>
          </cell>
          <cell r="EI33">
            <v>-6.4516195740698095</v>
          </cell>
          <cell r="EJ33">
            <v>4.4155429564998485</v>
          </cell>
          <cell r="EK33">
            <v>-6.6472963039200295</v>
          </cell>
          <cell r="EL33">
            <v>31.672772944849385</v>
          </cell>
          <cell r="EM33">
            <v>-16.827641594240049</v>
          </cell>
          <cell r="EN33">
            <v>-75.687870656560335</v>
          </cell>
          <cell r="EO33">
            <v>0.85155500220025715</v>
          </cell>
          <cell r="EP33">
            <v>13.227856265789342</v>
          </cell>
          <cell r="EQ33">
            <v>-32.422021091150782</v>
          </cell>
          <cell r="ER33">
            <v>-97.175715819139441</v>
          </cell>
          <cell r="ES33">
            <v>5.892428875209589</v>
          </cell>
          <cell r="ET33">
            <v>-2.5979565546203958</v>
          </cell>
          <cell r="EU33">
            <v>3.141973478649561</v>
          </cell>
          <cell r="EV33">
            <v>-2.0611837686001309</v>
          </cell>
          <cell r="EW33">
            <v>3.882685674519962</v>
          </cell>
          <cell r="EX33">
            <v>8.7493407007098085</v>
          </cell>
          <cell r="EY33">
            <v>9.3987781063706279</v>
          </cell>
          <cell r="EZ33">
            <v>3.3787328256803448</v>
          </cell>
          <cell r="FA33">
            <v>-122.65639529472173</v>
          </cell>
          <cell r="FB33">
            <v>-10.186859446371272</v>
          </cell>
          <cell r="FC33">
            <v>8.9580309703796956</v>
          </cell>
          <cell r="FD33">
            <v>-3.075291386340723</v>
          </cell>
          <cell r="FE33">
            <v>-126.73351656300656</v>
          </cell>
          <cell r="FF33">
            <v>-3.8845976471284303</v>
          </cell>
          <cell r="FG33">
            <v>0.15425573225002154</v>
          </cell>
          <cell r="FH33">
            <v>9.6998606440138246E-2</v>
          </cell>
          <cell r="FI33">
            <v>4.8848919525403289</v>
          </cell>
          <cell r="FJ33">
            <v>-0.90059032650992776</v>
          </cell>
          <cell r="FK33">
            <v>-0.88205455568004254</v>
          </cell>
          <cell r="FL33">
            <v>2.0922181881196593</v>
          </cell>
          <cell r="FM33">
            <v>8.9944802715472179</v>
          </cell>
          <cell r="FN33">
            <v>-132.67021299058251</v>
          </cell>
          <cell r="FO33">
            <v>-2.9117280633709015</v>
          </cell>
          <cell r="FP33">
            <v>-3.8080004068788185</v>
          </cell>
          <cell r="FQ33">
            <v>2.1008226762496633</v>
          </cell>
          <cell r="FR33">
            <v>-48.965956368658226</v>
          </cell>
          <cell r="FS33">
            <v>4.5270225256081176</v>
          </cell>
          <cell r="FT33">
            <v>28.552634709010817</v>
          </cell>
          <cell r="FU33">
            <v>0.83001941801012435</v>
          </cell>
          <cell r="FV33">
            <v>-4.2752003204996072</v>
          </cell>
          <cell r="FW33">
            <v>-6.2126980579801057</v>
          </cell>
          <cell r="FX33">
            <v>0.33278300138999839</v>
          </cell>
          <cell r="FY33">
            <v>11.650939297191144</v>
          </cell>
          <cell r="FZ33">
            <v>-1.8085112706903601</v>
          </cell>
          <cell r="GA33">
            <v>-94.854661518791545</v>
          </cell>
          <cell r="GB33">
            <v>-5.4340121983195786</v>
          </cell>
          <cell r="GC33">
            <v>6.2957634353006142</v>
          </cell>
          <cell r="GD33">
            <v>11.429964611099422</v>
          </cell>
          <cell r="GE33">
            <v>61.717123146969243</v>
          </cell>
          <cell r="GF33">
            <v>3.899694384369468</v>
          </cell>
          <cell r="GG33">
            <v>17.598589652580813</v>
          </cell>
          <cell r="GH33">
            <v>14.981528190709469</v>
          </cell>
          <cell r="GI33">
            <v>-1.370920390928859</v>
          </cell>
          <cell r="GJ33">
            <v>-9.7423264616197685</v>
          </cell>
          <cell r="GK33">
            <v>1.818837320030525</v>
          </cell>
          <cell r="GL33">
            <v>58.81946148770021</v>
          </cell>
          <cell r="GM33">
            <v>5.3598986805627646</v>
          </cell>
          <cell r="GN33">
            <v>-23.177088558039031</v>
          </cell>
          <cell r="GO33">
            <v>-15.047592098271707</v>
          </cell>
          <cell r="GP33">
            <v>7.5432163500481693</v>
          </cell>
          <cell r="GQ33">
            <v>1.0338245898201421</v>
          </cell>
          <cell r="GR33">
            <v>-30.210762839284143</v>
          </cell>
          <cell r="GS33">
            <v>-22.140808849310815</v>
          </cell>
          <cell r="GT33">
            <v>1.3192517430306907</v>
          </cell>
          <cell r="GU33">
            <v>10.370407782269922</v>
          </cell>
          <cell r="GV33">
            <v>-2.8527096139905552</v>
          </cell>
          <cell r="GW33">
            <v>-0.82714515761995244</v>
          </cell>
          <cell r="GX33">
            <v>2.5105830897998658</v>
          </cell>
          <cell r="GY33">
            <v>53.341385114521472</v>
          </cell>
          <cell r="GZ33">
            <v>-2.0367456489711913</v>
          </cell>
          <cell r="HA33">
            <v>-59.183511494578852</v>
          </cell>
          <cell r="HB33">
            <v>-11.138438762539408</v>
          </cell>
          <cell r="HC33">
            <v>5.2564802861807038</v>
          </cell>
          <cell r="HD33">
            <v>-4.8295113280801161</v>
          </cell>
          <cell r="HE33">
            <v>37.726067016948946</v>
          </cell>
          <cell r="HF33">
            <v>1.8812559654497818</v>
          </cell>
          <cell r="HG33">
            <v>-15.644110322970846</v>
          </cell>
          <cell r="HH33">
            <v>31.413977689910098</v>
          </cell>
          <cell r="HI33">
            <v>-1.8519600109593739</v>
          </cell>
          <cell r="HJ33">
            <v>1.2001976551500775</v>
          </cell>
          <cell r="HK33">
            <v>-3.7260108234204381</v>
          </cell>
          <cell r="HL33">
            <v>-18.614028659811083</v>
          </cell>
          <cell r="HM33">
            <v>23.246186757392934</v>
          </cell>
          <cell r="HN33">
            <v>11.730785367570206</v>
          </cell>
          <cell r="HO33">
            <v>4.7016453698215628</v>
          </cell>
          <cell r="HP33">
            <v>-14.924549805438801</v>
          </cell>
          <cell r="HQ33">
            <v>18.312677834248461</v>
          </cell>
          <cell r="HR33">
            <v>-47.560484014684334</v>
          </cell>
          <cell r="HS33">
            <v>-19.505589291587967</v>
          </cell>
          <cell r="HT33">
            <v>4.2174099685189503</v>
          </cell>
          <cell r="HU33">
            <v>40.210428336570658</v>
          </cell>
          <cell r="HV33">
            <v>-3.2577045301300132</v>
          </cell>
          <cell r="HW33">
            <v>-3.1605947494003885</v>
          </cell>
          <cell r="HX33">
            <v>6.9498658193001575</v>
          </cell>
          <cell r="HY33">
            <v>9.7258707829105333</v>
          </cell>
          <cell r="HZ33">
            <v>5.6600015299900406</v>
          </cell>
          <cell r="IA33">
            <v>-34.660666702322487</v>
          </cell>
          <cell r="IB33">
            <v>17.858447712009365</v>
          </cell>
          <cell r="IC33">
            <v>-47.561385571191749</v>
          </cell>
          <cell r="ID33">
            <v>-24.036567319362803</v>
          </cell>
          <cell r="IE33">
            <v>21.019958844597568</v>
          </cell>
          <cell r="IF33">
            <v>-12.05430002995945</v>
          </cell>
          <cell r="IG33">
            <v>-8.5285075302608675</v>
          </cell>
          <cell r="IH33">
            <v>46.179955129950486</v>
          </cell>
          <cell r="II33">
            <v>-0.42949459506053245</v>
          </cell>
          <cell r="IJ33">
            <v>6.2784787899772709E-2</v>
          </cell>
          <cell r="IK33">
            <v>-3.9115274100367969E-2</v>
          </cell>
          <cell r="IL33">
            <v>-4.1778520646803372</v>
          </cell>
          <cell r="IM33">
            <v>12.436149077999289</v>
          </cell>
          <cell r="IN33">
            <v>45.362540364634697</v>
          </cell>
          <cell r="IO33">
            <v>2.8957487941515865</v>
          </cell>
          <cell r="IP33">
            <v>-58.914284104771468</v>
          </cell>
          <cell r="IQ33">
            <v>-1.7736657111981913</v>
          </cell>
          <cell r="IR33">
            <v>16.598245749890339</v>
          </cell>
          <cell r="IS33">
            <v>-12.312360512580199</v>
          </cell>
          <cell r="IT33">
            <v>-0.61929918258920225</v>
          </cell>
          <cell r="IU33">
            <v>-7.1386441834201833</v>
          </cell>
          <cell r="IV33">
            <v>1.4583218915190628</v>
          </cell>
          <cell r="IW33">
            <v>-5.1485855234604969</v>
          </cell>
          <cell r="IX33">
            <v>-1.0881743353600086</v>
          </cell>
          <cell r="IY33">
            <v>45.797583436788955</v>
          </cell>
          <cell r="IZ33">
            <v>27.545718875120656</v>
          </cell>
          <cell r="JA33">
            <v>-41.638462457183778</v>
          </cell>
          <cell r="JB33">
            <v>4.2999928777699097</v>
          </cell>
          <cell r="JC33">
            <v>6.4102513845500653</v>
          </cell>
          <cell r="JD33">
            <v>-0.96809652127012669</v>
          </cell>
          <cell r="JE33">
            <v>0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U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B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CZ38">
            <v>0</v>
          </cell>
          <cell r="DA38">
            <v>0</v>
          </cell>
          <cell r="DB38">
            <v>0</v>
          </cell>
          <cell r="DC38">
            <v>0</v>
          </cell>
          <cell r="DD38">
            <v>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N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0</v>
          </cell>
          <cell r="FS38">
            <v>0</v>
          </cell>
          <cell r="FT38">
            <v>0</v>
          </cell>
          <cell r="FU38">
            <v>0</v>
          </cell>
          <cell r="FV38">
            <v>0</v>
          </cell>
          <cell r="FW38">
            <v>0</v>
          </cell>
          <cell r="FX38">
            <v>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0</v>
          </cell>
          <cell r="GU38">
            <v>0</v>
          </cell>
          <cell r="GV38">
            <v>0</v>
          </cell>
          <cell r="GW38">
            <v>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B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U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B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U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B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</row>
        <row r="42">
          <cell r="F42">
            <v>0</v>
          </cell>
          <cell r="G42">
            <v>2.5407732019999685E-2</v>
          </cell>
          <cell r="H42">
            <v>0.12578040309998073</v>
          </cell>
          <cell r="I42">
            <v>-1.1872076899805961E-3</v>
          </cell>
          <cell r="J42">
            <v>6.1481923909980196E-2</v>
          </cell>
          <cell r="K42">
            <v>0.14382242739998219</v>
          </cell>
          <cell r="L42">
            <v>0</v>
          </cell>
          <cell r="M42">
            <v>0</v>
          </cell>
          <cell r="N42">
            <v>0</v>
          </cell>
          <cell r="O42">
            <v>0.70588809395999874</v>
          </cell>
          <cell r="P42">
            <v>0</v>
          </cell>
          <cell r="Q42">
            <v>0</v>
          </cell>
          <cell r="R42">
            <v>-0.11793016445994908</v>
          </cell>
          <cell r="S42">
            <v>1.7248429500043017E-3</v>
          </cell>
          <cell r="T42">
            <v>-0.10054339144997471</v>
          </cell>
          <cell r="U42">
            <v>-0.47002906502996211</v>
          </cell>
          <cell r="V42">
            <v>-3.3330371619996413E-2</v>
          </cell>
          <cell r="W42">
            <v>7.9776278829996272E-2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0.40447154186000489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0.72319698114984021</v>
          </cell>
          <cell r="CS42">
            <v>0</v>
          </cell>
          <cell r="CT42">
            <v>0</v>
          </cell>
          <cell r="CU42">
            <v>0</v>
          </cell>
          <cell r="CV42">
            <v>0.20391048657999988</v>
          </cell>
          <cell r="CW42">
            <v>0</v>
          </cell>
          <cell r="CX42">
            <v>0.29382131649998655</v>
          </cell>
          <cell r="CY42">
            <v>0</v>
          </cell>
          <cell r="CZ42">
            <v>0.2254651780700101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0.67990859830001682</v>
          </cell>
          <cell r="DF42">
            <v>0</v>
          </cell>
          <cell r="DG42">
            <v>0</v>
          </cell>
          <cell r="DH42">
            <v>3.9737363320000441E-2</v>
          </cell>
          <cell r="DI42">
            <v>-4.7903825980000647E-2</v>
          </cell>
          <cell r="DJ42">
            <v>3.4609248809999826E-2</v>
          </cell>
          <cell r="DK42">
            <v>0.94617027940995513</v>
          </cell>
          <cell r="DL42">
            <v>-2.8009992547595175E-8</v>
          </cell>
          <cell r="DM42">
            <v>-0.29270443925000222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0.83412238177015752</v>
          </cell>
          <cell r="DS42">
            <v>0</v>
          </cell>
          <cell r="DT42">
            <v>0</v>
          </cell>
          <cell r="DU42">
            <v>-0.27967211562000216</v>
          </cell>
          <cell r="DV42">
            <v>1.2961021456999902</v>
          </cell>
          <cell r="DW42">
            <v>0.7167616193800086</v>
          </cell>
          <cell r="DX42">
            <v>-0.89906926769003803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7.7977651019864425E-2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0.31717673790001299</v>
          </cell>
          <cell r="EK42">
            <v>-0.23919908687997804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0.82213492711025538</v>
          </cell>
          <cell r="ES42">
            <v>0</v>
          </cell>
          <cell r="ET42">
            <v>0.24502704000002495</v>
          </cell>
          <cell r="EU42">
            <v>0.18320753404999834</v>
          </cell>
          <cell r="EV42">
            <v>-2.2941151310007513E-2</v>
          </cell>
          <cell r="EW42">
            <v>-0.37622928425999191</v>
          </cell>
          <cell r="EX42">
            <v>7.1675625190010805E-2</v>
          </cell>
          <cell r="EY42">
            <v>0.72092337615001156</v>
          </cell>
          <cell r="EZ42">
            <v>0</v>
          </cell>
          <cell r="FA42">
            <v>4.7178728999597297E-4</v>
          </cell>
          <cell r="FB42">
            <v>0</v>
          </cell>
          <cell r="FC42">
            <v>0</v>
          </cell>
          <cell r="FD42">
            <v>0</v>
          </cell>
          <cell r="FE42">
            <v>0.8015673092399993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5.7706883139999832E-2</v>
          </cell>
          <cell r="FK42">
            <v>0.53027170955999736</v>
          </cell>
          <cell r="FL42">
            <v>0.22962388600996064</v>
          </cell>
          <cell r="FM42">
            <v>-0.25104909139000142</v>
          </cell>
          <cell r="FN42">
            <v>0.25062704108998446</v>
          </cell>
          <cell r="FO42">
            <v>-1.5613119170012624E-2</v>
          </cell>
          <cell r="FP42">
            <v>0</v>
          </cell>
          <cell r="FQ42">
            <v>0</v>
          </cell>
          <cell r="FR42">
            <v>0.73776052185985463</v>
          </cell>
          <cell r="FS42">
            <v>0</v>
          </cell>
          <cell r="FT42">
            <v>0</v>
          </cell>
          <cell r="FU42">
            <v>0</v>
          </cell>
          <cell r="FV42">
            <v>0.29228691840998522</v>
          </cell>
          <cell r="FW42">
            <v>0.59827101626999024</v>
          </cell>
          <cell r="FX42">
            <v>-0.319915559969985</v>
          </cell>
          <cell r="FY42">
            <v>0</v>
          </cell>
          <cell r="FZ42">
            <v>0.16711814715000628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-0.38576872529006323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4.9253896200013969E-2</v>
          </cell>
          <cell r="GK42">
            <v>-0.43502262149002036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0</v>
          </cell>
          <cell r="GU42">
            <v>0</v>
          </cell>
          <cell r="GV42">
            <v>0</v>
          </cell>
          <cell r="GW42">
            <v>0</v>
          </cell>
          <cell r="GX42">
            <v>0</v>
          </cell>
          <cell r="GY42">
            <v>0</v>
          </cell>
          <cell r="GZ42">
            <v>0</v>
          </cell>
          <cell r="HA42">
            <v>0</v>
          </cell>
          <cell r="HB42">
            <v>0</v>
          </cell>
          <cell r="HC42">
            <v>0</v>
          </cell>
          <cell r="HD42">
            <v>0</v>
          </cell>
          <cell r="HE42">
            <v>0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0</v>
          </cell>
          <cell r="HQ42">
            <v>0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0</v>
          </cell>
          <cell r="IA42">
            <v>0</v>
          </cell>
          <cell r="IB42">
            <v>0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</row>
        <row r="43">
          <cell r="F43">
            <v>0</v>
          </cell>
          <cell r="G43">
            <v>0</v>
          </cell>
          <cell r="H43">
            <v>0.12359203881999292</v>
          </cell>
          <cell r="I43">
            <v>1.5534287749972009E-2</v>
          </cell>
          <cell r="J43">
            <v>3.1402011760008008E-2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0.15470439623999255</v>
          </cell>
          <cell r="P43">
            <v>7.8845117779998475E-2</v>
          </cell>
          <cell r="Q43">
            <v>0</v>
          </cell>
          <cell r="R43">
            <v>1.9369546204100061</v>
          </cell>
          <cell r="S43">
            <v>0</v>
          </cell>
          <cell r="T43">
            <v>3.0698216910010956E-2</v>
          </cell>
          <cell r="U43">
            <v>1.886143897409994</v>
          </cell>
          <cell r="V43">
            <v>0.22377246933999118</v>
          </cell>
          <cell r="W43">
            <v>0.20081157875000599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-0.40447154199999602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0.33852073414004735</v>
          </cell>
          <cell r="CS43">
            <v>0</v>
          </cell>
          <cell r="CT43">
            <v>0</v>
          </cell>
          <cell r="CU43">
            <v>0</v>
          </cell>
          <cell r="CV43">
            <v>1.973569975000089E-2</v>
          </cell>
          <cell r="CW43">
            <v>0</v>
          </cell>
          <cell r="CX43">
            <v>0.36406806055001084</v>
          </cell>
          <cell r="CY43">
            <v>0</v>
          </cell>
          <cell r="CZ43">
            <v>-4.528302615997859E-2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-0.46139900592993399</v>
          </cell>
          <cell r="DF43">
            <v>0</v>
          </cell>
          <cell r="DG43">
            <v>0</v>
          </cell>
          <cell r="DH43">
            <v>0</v>
          </cell>
          <cell r="DI43">
            <v>4.7903825849999748E-2</v>
          </cell>
          <cell r="DJ43">
            <v>-3.4609248950005167E-2</v>
          </cell>
          <cell r="DK43">
            <v>-0.95140832839999234</v>
          </cell>
          <cell r="DL43">
            <v>2.8139993446529843E-8</v>
          </cell>
          <cell r="DM43">
            <v>0.47671471742998506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0.22028544864997457</v>
          </cell>
          <cell r="DS43">
            <v>0</v>
          </cell>
          <cell r="DT43">
            <v>0</v>
          </cell>
          <cell r="DU43">
            <v>-0.2398796861400001</v>
          </cell>
          <cell r="DV43">
            <v>0.27785748684000566</v>
          </cell>
          <cell r="DW43">
            <v>-0.7167616193800086</v>
          </cell>
          <cell r="DX43">
            <v>0.89906926733002024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-7.797765089026143E-2</v>
          </cell>
          <cell r="EF43">
            <v>0</v>
          </cell>
          <cell r="EG43">
            <v>0</v>
          </cell>
          <cell r="EH43">
            <v>0</v>
          </cell>
          <cell r="EI43">
            <v>0</v>
          </cell>
          <cell r="EJ43">
            <v>-0.31717673789998457</v>
          </cell>
          <cell r="EK43">
            <v>0.23919908700997894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-0.45704627077009263</v>
          </cell>
          <cell r="ES43">
            <v>0</v>
          </cell>
          <cell r="ET43">
            <v>0</v>
          </cell>
          <cell r="EU43">
            <v>-0.18320753404999834</v>
          </cell>
          <cell r="EV43">
            <v>2.2682108799997991E-2</v>
          </cell>
          <cell r="EW43">
            <v>0.49654994325000246</v>
          </cell>
          <cell r="EX43">
            <v>-7.1675625189996595E-2</v>
          </cell>
          <cell r="EY43">
            <v>-0.7209233762900169</v>
          </cell>
          <cell r="EZ43">
            <v>0</v>
          </cell>
          <cell r="FA43">
            <v>-4.7178728999597297E-4</v>
          </cell>
          <cell r="FB43">
            <v>0</v>
          </cell>
          <cell r="FC43">
            <v>0</v>
          </cell>
          <cell r="FD43">
            <v>0</v>
          </cell>
          <cell r="FE43">
            <v>-0.74386042650007766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-0.53027170982002758</v>
          </cell>
          <cell r="FL43">
            <v>-0.22962388613998996</v>
          </cell>
          <cell r="FM43">
            <v>0.25104909137999698</v>
          </cell>
          <cell r="FN43">
            <v>-0.25062704109001288</v>
          </cell>
          <cell r="FO43">
            <v>1.5613119169998413E-2</v>
          </cell>
          <cell r="FP43">
            <v>0</v>
          </cell>
          <cell r="FQ43">
            <v>0</v>
          </cell>
          <cell r="FR43">
            <v>-0.56452799255021091</v>
          </cell>
          <cell r="FS43">
            <v>0</v>
          </cell>
          <cell r="FT43">
            <v>0</v>
          </cell>
          <cell r="FU43">
            <v>0</v>
          </cell>
          <cell r="FV43">
            <v>-0.29228691829000297</v>
          </cell>
          <cell r="FW43">
            <v>-0.5513970853800032</v>
          </cell>
          <cell r="FX43">
            <v>0.44627415826001027</v>
          </cell>
          <cell r="FY43">
            <v>0</v>
          </cell>
          <cell r="FZ43">
            <v>-0.16711814714000184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0.3857687254103439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-4.9253896329986446E-2</v>
          </cell>
          <cell r="GK43">
            <v>0.43502262174001771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U43">
            <v>0</v>
          </cell>
          <cell r="GV43">
            <v>0</v>
          </cell>
          <cell r="GW43">
            <v>0</v>
          </cell>
          <cell r="GX43">
            <v>0</v>
          </cell>
          <cell r="GY43">
            <v>0</v>
          </cell>
          <cell r="GZ43">
            <v>0</v>
          </cell>
          <cell r="HA43">
            <v>0</v>
          </cell>
          <cell r="HB43">
            <v>0</v>
          </cell>
          <cell r="HC43">
            <v>0</v>
          </cell>
          <cell r="HD43">
            <v>0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0</v>
          </cell>
          <cell r="HQ43">
            <v>0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0</v>
          </cell>
          <cell r="IA43">
            <v>0</v>
          </cell>
          <cell r="IB43">
            <v>0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CZ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G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N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U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B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0</v>
          </cell>
          <cell r="CY45">
            <v>0</v>
          </cell>
          <cell r="CZ45">
            <v>0</v>
          </cell>
          <cell r="DA45">
            <v>0</v>
          </cell>
          <cell r="DB45">
            <v>0</v>
          </cell>
          <cell r="DC45">
            <v>0</v>
          </cell>
          <cell r="DD45">
            <v>0</v>
          </cell>
          <cell r="DE45">
            <v>0</v>
          </cell>
          <cell r="DF45">
            <v>0</v>
          </cell>
          <cell r="DG45">
            <v>0</v>
          </cell>
          <cell r="DH45">
            <v>0</v>
          </cell>
          <cell r="DI45">
            <v>0</v>
          </cell>
          <cell r="DJ45">
            <v>0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0</v>
          </cell>
          <cell r="GJ45">
            <v>0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0</v>
          </cell>
          <cell r="GT45">
            <v>0</v>
          </cell>
          <cell r="GU45">
            <v>0</v>
          </cell>
          <cell r="GV45">
            <v>0</v>
          </cell>
          <cell r="GW45">
            <v>0</v>
          </cell>
          <cell r="GX45">
            <v>0</v>
          </cell>
          <cell r="GY45">
            <v>0</v>
          </cell>
          <cell r="GZ45">
            <v>0</v>
          </cell>
          <cell r="HA45">
            <v>0</v>
          </cell>
          <cell r="HB45">
            <v>0</v>
          </cell>
          <cell r="HC45">
            <v>0</v>
          </cell>
          <cell r="HD45">
            <v>0</v>
          </cell>
          <cell r="HE45">
            <v>0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0</v>
          </cell>
          <cell r="HQ45">
            <v>0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0</v>
          </cell>
          <cell r="IA45">
            <v>0</v>
          </cell>
          <cell r="IB45">
            <v>0</v>
          </cell>
          <cell r="IC45">
            <v>0</v>
          </cell>
          <cell r="ID45">
            <v>0</v>
          </cell>
          <cell r="IE45">
            <v>0</v>
          </cell>
          <cell r="IF45">
            <v>0</v>
          </cell>
          <cell r="IG45">
            <v>0</v>
          </cell>
          <cell r="IH45">
            <v>0</v>
          </cell>
          <cell r="II45">
            <v>0</v>
          </cell>
          <cell r="IJ45">
            <v>0</v>
          </cell>
          <cell r="IK45">
            <v>0</v>
          </cell>
          <cell r="IL45">
            <v>0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0</v>
          </cell>
          <cell r="IX45">
            <v>0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CZ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G46">
            <v>0</v>
          </cell>
          <cell r="EH46">
            <v>0</v>
          </cell>
          <cell r="EI46">
            <v>0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0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0</v>
          </cell>
          <cell r="FM46">
            <v>0</v>
          </cell>
          <cell r="FN46">
            <v>0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U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B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CZ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G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N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0</v>
          </cell>
          <cell r="GT47">
            <v>0</v>
          </cell>
          <cell r="GU47">
            <v>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B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CZ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G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N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U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B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0</v>
          </cell>
          <cell r="CY49">
            <v>0</v>
          </cell>
          <cell r="CZ49">
            <v>0</v>
          </cell>
          <cell r="DA49">
            <v>0</v>
          </cell>
          <cell r="DB49">
            <v>0</v>
          </cell>
          <cell r="DC49">
            <v>0</v>
          </cell>
          <cell r="DD49">
            <v>0</v>
          </cell>
          <cell r="DE49">
            <v>0</v>
          </cell>
          <cell r="DF49">
            <v>0</v>
          </cell>
          <cell r="DG49">
            <v>0</v>
          </cell>
          <cell r="DH49">
            <v>0</v>
          </cell>
          <cell r="DI49">
            <v>0</v>
          </cell>
          <cell r="DJ49">
            <v>0</v>
          </cell>
          <cell r="DK49">
            <v>0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0</v>
          </cell>
          <cell r="DS49">
            <v>0</v>
          </cell>
          <cell r="DT49">
            <v>0</v>
          </cell>
          <cell r="DU49">
            <v>0</v>
          </cell>
          <cell r="DV49">
            <v>0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0</v>
          </cell>
          <cell r="EF49">
            <v>0</v>
          </cell>
          <cell r="EG49">
            <v>0</v>
          </cell>
          <cell r="EH49">
            <v>0</v>
          </cell>
          <cell r="EI49">
            <v>0</v>
          </cell>
          <cell r="EJ49">
            <v>0</v>
          </cell>
          <cell r="EK49">
            <v>0</v>
          </cell>
          <cell r="EL49">
            <v>0</v>
          </cell>
          <cell r="EM49">
            <v>0</v>
          </cell>
          <cell r="EN49">
            <v>0</v>
          </cell>
          <cell r="EO49">
            <v>0</v>
          </cell>
          <cell r="EP49">
            <v>0</v>
          </cell>
          <cell r="EQ49">
            <v>0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0</v>
          </cell>
          <cell r="FC49">
            <v>0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0</v>
          </cell>
          <cell r="FM49">
            <v>0</v>
          </cell>
          <cell r="FN49">
            <v>0</v>
          </cell>
          <cell r="FO49">
            <v>0</v>
          </cell>
          <cell r="FP49">
            <v>0</v>
          </cell>
          <cell r="FQ49">
            <v>0</v>
          </cell>
          <cell r="FR49">
            <v>0</v>
          </cell>
          <cell r="FS49">
            <v>0</v>
          </cell>
          <cell r="FT49">
            <v>0</v>
          </cell>
          <cell r="FU49">
            <v>0</v>
          </cell>
          <cell r="FV49">
            <v>0</v>
          </cell>
          <cell r="FW49">
            <v>0</v>
          </cell>
          <cell r="FX49">
            <v>0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0</v>
          </cell>
          <cell r="GJ49">
            <v>0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0</v>
          </cell>
          <cell r="GT49">
            <v>0</v>
          </cell>
          <cell r="GU49">
            <v>0</v>
          </cell>
          <cell r="GV49">
            <v>0</v>
          </cell>
          <cell r="GW49">
            <v>0</v>
          </cell>
          <cell r="GX49">
            <v>0</v>
          </cell>
          <cell r="GY49">
            <v>0</v>
          </cell>
          <cell r="GZ49">
            <v>0</v>
          </cell>
          <cell r="HA49">
            <v>0</v>
          </cell>
          <cell r="HB49">
            <v>0</v>
          </cell>
          <cell r="HC49">
            <v>0</v>
          </cell>
          <cell r="HD49">
            <v>0</v>
          </cell>
          <cell r="HE49">
            <v>0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0</v>
          </cell>
          <cell r="HQ49">
            <v>0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0</v>
          </cell>
          <cell r="IA49">
            <v>0</v>
          </cell>
          <cell r="IB49">
            <v>0</v>
          </cell>
          <cell r="IC49">
            <v>0</v>
          </cell>
          <cell r="ID49">
            <v>0</v>
          </cell>
          <cell r="IE49">
            <v>0</v>
          </cell>
          <cell r="IF49">
            <v>0</v>
          </cell>
          <cell r="IG49">
            <v>0</v>
          </cell>
          <cell r="IH49">
            <v>0</v>
          </cell>
          <cell r="II49">
            <v>0</v>
          </cell>
          <cell r="IJ49">
            <v>0</v>
          </cell>
          <cell r="IK49">
            <v>0</v>
          </cell>
          <cell r="IL49">
            <v>0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0</v>
          </cell>
          <cell r="IX49">
            <v>0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0</v>
          </cell>
          <cell r="CY50">
            <v>0</v>
          </cell>
          <cell r="CZ50">
            <v>0</v>
          </cell>
          <cell r="DA50">
            <v>0</v>
          </cell>
          <cell r="DB50">
            <v>0</v>
          </cell>
          <cell r="DC50">
            <v>0</v>
          </cell>
          <cell r="DD50">
            <v>0</v>
          </cell>
          <cell r="DE50">
            <v>0</v>
          </cell>
          <cell r="DF50">
            <v>0</v>
          </cell>
          <cell r="DG50">
            <v>0</v>
          </cell>
          <cell r="DH50">
            <v>0</v>
          </cell>
          <cell r="DI50">
            <v>0</v>
          </cell>
          <cell r="DJ50">
            <v>0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0</v>
          </cell>
          <cell r="DV50">
            <v>0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0</v>
          </cell>
          <cell r="EF50">
            <v>0</v>
          </cell>
          <cell r="EG50">
            <v>0</v>
          </cell>
          <cell r="EH50">
            <v>0</v>
          </cell>
          <cell r="EI50">
            <v>0</v>
          </cell>
          <cell r="EJ50">
            <v>0</v>
          </cell>
          <cell r="EK50">
            <v>0</v>
          </cell>
          <cell r="EL50">
            <v>0</v>
          </cell>
          <cell r="EM50">
            <v>0</v>
          </cell>
          <cell r="EN50">
            <v>0</v>
          </cell>
          <cell r="EO50">
            <v>0</v>
          </cell>
          <cell r="EP50">
            <v>0</v>
          </cell>
          <cell r="EQ50">
            <v>0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0</v>
          </cell>
          <cell r="FC50">
            <v>0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0</v>
          </cell>
          <cell r="FM50">
            <v>0</v>
          </cell>
          <cell r="FN50">
            <v>0</v>
          </cell>
          <cell r="FO50">
            <v>0</v>
          </cell>
          <cell r="FP50">
            <v>0</v>
          </cell>
          <cell r="FQ50">
            <v>0</v>
          </cell>
          <cell r="FR50">
            <v>0</v>
          </cell>
          <cell r="FS50">
            <v>0</v>
          </cell>
          <cell r="FT50">
            <v>0</v>
          </cell>
          <cell r="FU50">
            <v>0</v>
          </cell>
          <cell r="FV50">
            <v>0</v>
          </cell>
          <cell r="FW50">
            <v>0</v>
          </cell>
          <cell r="FX50">
            <v>0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0</v>
          </cell>
          <cell r="GJ50">
            <v>0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0</v>
          </cell>
          <cell r="GT50">
            <v>0</v>
          </cell>
          <cell r="GU50">
            <v>0</v>
          </cell>
          <cell r="GV50">
            <v>0</v>
          </cell>
          <cell r="GW50">
            <v>0</v>
          </cell>
          <cell r="GX50">
            <v>0</v>
          </cell>
          <cell r="GY50">
            <v>0</v>
          </cell>
          <cell r="GZ50">
            <v>0</v>
          </cell>
          <cell r="HA50">
            <v>0</v>
          </cell>
          <cell r="HB50">
            <v>0</v>
          </cell>
          <cell r="HC50">
            <v>0</v>
          </cell>
          <cell r="HD50">
            <v>0</v>
          </cell>
          <cell r="HE50">
            <v>0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0</v>
          </cell>
          <cell r="HQ50">
            <v>0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0</v>
          </cell>
          <cell r="IA50">
            <v>0</v>
          </cell>
          <cell r="IB50">
            <v>0</v>
          </cell>
          <cell r="IC50">
            <v>0</v>
          </cell>
          <cell r="ID50">
            <v>0</v>
          </cell>
          <cell r="IE50">
            <v>0</v>
          </cell>
          <cell r="IF50">
            <v>0</v>
          </cell>
          <cell r="IG50">
            <v>0</v>
          </cell>
          <cell r="IH50">
            <v>0</v>
          </cell>
          <cell r="II50">
            <v>0</v>
          </cell>
          <cell r="IJ50">
            <v>0</v>
          </cell>
          <cell r="IK50">
            <v>0</v>
          </cell>
          <cell r="IL50">
            <v>0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0</v>
          </cell>
          <cell r="IX50">
            <v>0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P51">
            <v>0</v>
          </cell>
          <cell r="CQ51">
            <v>0</v>
          </cell>
          <cell r="CR51">
            <v>0</v>
          </cell>
          <cell r="CS51">
            <v>0</v>
          </cell>
          <cell r="CT51">
            <v>0</v>
          </cell>
          <cell r="CU51">
            <v>0</v>
          </cell>
          <cell r="CV51">
            <v>0</v>
          </cell>
          <cell r="CW51">
            <v>0</v>
          </cell>
          <cell r="CX51">
            <v>0</v>
          </cell>
          <cell r="CY51">
            <v>0</v>
          </cell>
          <cell r="CZ51">
            <v>0</v>
          </cell>
          <cell r="DA51">
            <v>0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0</v>
          </cell>
          <cell r="DI51">
            <v>0</v>
          </cell>
          <cell r="DJ51">
            <v>0</v>
          </cell>
          <cell r="DK51">
            <v>0</v>
          </cell>
          <cell r="DL51">
            <v>0</v>
          </cell>
          <cell r="DM51">
            <v>0</v>
          </cell>
          <cell r="DN51">
            <v>0</v>
          </cell>
          <cell r="DO51">
            <v>0</v>
          </cell>
          <cell r="DP51">
            <v>0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0</v>
          </cell>
          <cell r="DW51">
            <v>0</v>
          </cell>
          <cell r="DX51">
            <v>0</v>
          </cell>
          <cell r="DY51">
            <v>0</v>
          </cell>
          <cell r="DZ51">
            <v>0</v>
          </cell>
          <cell r="EA51">
            <v>0</v>
          </cell>
          <cell r="EB51">
            <v>0</v>
          </cell>
          <cell r="EC51">
            <v>0</v>
          </cell>
          <cell r="ED51">
            <v>0</v>
          </cell>
          <cell r="EE51">
            <v>0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0</v>
          </cell>
          <cell r="EP51">
            <v>0</v>
          </cell>
          <cell r="EQ51">
            <v>0</v>
          </cell>
          <cell r="ER51">
            <v>0</v>
          </cell>
          <cell r="ES51">
            <v>0</v>
          </cell>
          <cell r="ET51">
            <v>0</v>
          </cell>
          <cell r="EU51">
            <v>0</v>
          </cell>
          <cell r="EV51">
            <v>0</v>
          </cell>
          <cell r="EW51">
            <v>0</v>
          </cell>
          <cell r="EX51">
            <v>0</v>
          </cell>
          <cell r="EY51">
            <v>0</v>
          </cell>
          <cell r="EZ51">
            <v>0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0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0</v>
          </cell>
          <cell r="FU51">
            <v>0</v>
          </cell>
          <cell r="FV51">
            <v>0</v>
          </cell>
          <cell r="FW51">
            <v>0</v>
          </cell>
          <cell r="FX51">
            <v>0</v>
          </cell>
          <cell r="FY51">
            <v>0</v>
          </cell>
          <cell r="FZ51">
            <v>0</v>
          </cell>
          <cell r="GA51">
            <v>0</v>
          </cell>
          <cell r="GB51">
            <v>0</v>
          </cell>
          <cell r="GC51">
            <v>0</v>
          </cell>
          <cell r="GD51">
            <v>0</v>
          </cell>
          <cell r="GE51">
            <v>0</v>
          </cell>
          <cell r="GF51">
            <v>0</v>
          </cell>
          <cell r="GG51">
            <v>0</v>
          </cell>
          <cell r="GH51">
            <v>0</v>
          </cell>
          <cell r="GI51">
            <v>0</v>
          </cell>
          <cell r="GJ51">
            <v>0</v>
          </cell>
          <cell r="GK51">
            <v>0</v>
          </cell>
          <cell r="GL51">
            <v>0</v>
          </cell>
          <cell r="GM51">
            <v>0</v>
          </cell>
          <cell r="GN51">
            <v>0</v>
          </cell>
          <cell r="GO51">
            <v>0</v>
          </cell>
          <cell r="GP51">
            <v>0</v>
          </cell>
          <cell r="GQ51">
            <v>0</v>
          </cell>
          <cell r="GR51">
            <v>0</v>
          </cell>
          <cell r="GS51">
            <v>0</v>
          </cell>
          <cell r="GT51">
            <v>0</v>
          </cell>
          <cell r="GU51">
            <v>0</v>
          </cell>
          <cell r="GV51">
            <v>0</v>
          </cell>
          <cell r="GW51">
            <v>0</v>
          </cell>
          <cell r="GX51">
            <v>0</v>
          </cell>
          <cell r="GY51">
            <v>0</v>
          </cell>
          <cell r="GZ51">
            <v>0</v>
          </cell>
          <cell r="HA51">
            <v>0</v>
          </cell>
          <cell r="HB51">
            <v>0</v>
          </cell>
          <cell r="HC51">
            <v>0</v>
          </cell>
          <cell r="HD51">
            <v>0</v>
          </cell>
          <cell r="HE51">
            <v>0</v>
          </cell>
          <cell r="HF51">
            <v>0</v>
          </cell>
          <cell r="HG51">
            <v>0</v>
          </cell>
          <cell r="HH51">
            <v>0</v>
          </cell>
          <cell r="HI51">
            <v>0</v>
          </cell>
          <cell r="HJ51">
            <v>0</v>
          </cell>
          <cell r="HK51">
            <v>0</v>
          </cell>
          <cell r="HL51">
            <v>0</v>
          </cell>
          <cell r="HM51">
            <v>0</v>
          </cell>
          <cell r="HN51">
            <v>0</v>
          </cell>
          <cell r="HO51">
            <v>0</v>
          </cell>
          <cell r="HP51">
            <v>0</v>
          </cell>
          <cell r="HQ51">
            <v>0</v>
          </cell>
          <cell r="HR51">
            <v>0</v>
          </cell>
          <cell r="HS51">
            <v>0</v>
          </cell>
          <cell r="HT51">
            <v>0</v>
          </cell>
          <cell r="HU51">
            <v>0</v>
          </cell>
          <cell r="HV51">
            <v>0</v>
          </cell>
          <cell r="HW51">
            <v>0</v>
          </cell>
          <cell r="HX51">
            <v>0</v>
          </cell>
          <cell r="HY51">
            <v>0</v>
          </cell>
          <cell r="HZ51">
            <v>0</v>
          </cell>
          <cell r="IA51">
            <v>0</v>
          </cell>
          <cell r="IB51">
            <v>0</v>
          </cell>
          <cell r="IC51">
            <v>0</v>
          </cell>
          <cell r="ID51">
            <v>0</v>
          </cell>
          <cell r="IE51">
            <v>0</v>
          </cell>
          <cell r="IF51">
            <v>0</v>
          </cell>
          <cell r="IG51">
            <v>0</v>
          </cell>
          <cell r="IH51">
            <v>0</v>
          </cell>
          <cell r="II51">
            <v>0</v>
          </cell>
          <cell r="IJ51">
            <v>0</v>
          </cell>
          <cell r="IK51">
            <v>0</v>
          </cell>
          <cell r="IL51">
            <v>0</v>
          </cell>
          <cell r="IM51">
            <v>0</v>
          </cell>
          <cell r="IN51">
            <v>0</v>
          </cell>
          <cell r="IO51">
            <v>0</v>
          </cell>
          <cell r="IP51">
            <v>0</v>
          </cell>
          <cell r="IQ51">
            <v>0</v>
          </cell>
          <cell r="IR51">
            <v>0</v>
          </cell>
          <cell r="IS51">
            <v>0</v>
          </cell>
          <cell r="IT51">
            <v>0</v>
          </cell>
          <cell r="IU51">
            <v>0</v>
          </cell>
          <cell r="IV51">
            <v>0</v>
          </cell>
          <cell r="IW51">
            <v>0</v>
          </cell>
          <cell r="IX51">
            <v>0</v>
          </cell>
          <cell r="IY51">
            <v>0</v>
          </cell>
          <cell r="IZ51">
            <v>0</v>
          </cell>
          <cell r="JA51">
            <v>0</v>
          </cell>
          <cell r="JB51">
            <v>0</v>
          </cell>
          <cell r="JC51">
            <v>0</v>
          </cell>
          <cell r="JD51">
            <v>0</v>
          </cell>
          <cell r="JE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CZ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G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N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U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B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0</v>
          </cell>
          <cell r="CQ53">
            <v>0</v>
          </cell>
          <cell r="CR53">
            <v>0</v>
          </cell>
          <cell r="CS53">
            <v>0</v>
          </cell>
          <cell r="CT53">
            <v>0</v>
          </cell>
          <cell r="CU53">
            <v>0</v>
          </cell>
          <cell r="CV53">
            <v>0</v>
          </cell>
          <cell r="CW53">
            <v>0</v>
          </cell>
          <cell r="CX53">
            <v>0</v>
          </cell>
          <cell r="CY53">
            <v>0</v>
          </cell>
          <cell r="CZ53">
            <v>0</v>
          </cell>
          <cell r="DA53">
            <v>0</v>
          </cell>
          <cell r="DB53">
            <v>0</v>
          </cell>
          <cell r="DC53">
            <v>0</v>
          </cell>
          <cell r="DD53">
            <v>0</v>
          </cell>
          <cell r="DE53">
            <v>0</v>
          </cell>
          <cell r="DF53">
            <v>0</v>
          </cell>
          <cell r="DG53">
            <v>0</v>
          </cell>
          <cell r="DH53">
            <v>0</v>
          </cell>
          <cell r="DI53">
            <v>0</v>
          </cell>
          <cell r="DJ53">
            <v>0</v>
          </cell>
          <cell r="DK53">
            <v>0</v>
          </cell>
          <cell r="DL53">
            <v>0</v>
          </cell>
          <cell r="DM53">
            <v>0</v>
          </cell>
          <cell r="DN53">
            <v>0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0</v>
          </cell>
          <cell r="DT53">
            <v>0</v>
          </cell>
          <cell r="DU53">
            <v>0</v>
          </cell>
          <cell r="DV53">
            <v>0</v>
          </cell>
          <cell r="DW53">
            <v>0</v>
          </cell>
          <cell r="DX53">
            <v>0</v>
          </cell>
          <cell r="DY53">
            <v>0</v>
          </cell>
          <cell r="DZ53">
            <v>0</v>
          </cell>
          <cell r="EA53">
            <v>0</v>
          </cell>
          <cell r="EB53">
            <v>0</v>
          </cell>
          <cell r="EC53">
            <v>0</v>
          </cell>
          <cell r="ED53">
            <v>0</v>
          </cell>
          <cell r="EE53">
            <v>0</v>
          </cell>
          <cell r="EF53">
            <v>0</v>
          </cell>
          <cell r="EG53">
            <v>0</v>
          </cell>
          <cell r="EH53">
            <v>0</v>
          </cell>
          <cell r="EI53">
            <v>0</v>
          </cell>
          <cell r="EJ53">
            <v>0</v>
          </cell>
          <cell r="EK53">
            <v>0</v>
          </cell>
          <cell r="EL53">
            <v>0</v>
          </cell>
          <cell r="EM53">
            <v>0</v>
          </cell>
          <cell r="EN53">
            <v>0</v>
          </cell>
          <cell r="EO53">
            <v>0</v>
          </cell>
          <cell r="EP53">
            <v>0</v>
          </cell>
          <cell r="EQ53">
            <v>0</v>
          </cell>
          <cell r="ER53">
            <v>0</v>
          </cell>
          <cell r="ES53">
            <v>0</v>
          </cell>
          <cell r="ET53">
            <v>0</v>
          </cell>
          <cell r="EU53">
            <v>0</v>
          </cell>
          <cell r="EV53">
            <v>0</v>
          </cell>
          <cell r="EW53">
            <v>0</v>
          </cell>
          <cell r="EX53">
            <v>0</v>
          </cell>
          <cell r="EY53">
            <v>0</v>
          </cell>
          <cell r="EZ53">
            <v>0</v>
          </cell>
          <cell r="FA53">
            <v>0</v>
          </cell>
          <cell r="FB53">
            <v>0</v>
          </cell>
          <cell r="FC53">
            <v>0</v>
          </cell>
          <cell r="FD53">
            <v>0</v>
          </cell>
          <cell r="FE53">
            <v>0</v>
          </cell>
          <cell r="FF53">
            <v>0</v>
          </cell>
          <cell r="FG53">
            <v>0</v>
          </cell>
          <cell r="FH53">
            <v>0</v>
          </cell>
          <cell r="FI53">
            <v>0</v>
          </cell>
          <cell r="FJ53">
            <v>0</v>
          </cell>
          <cell r="FK53">
            <v>0</v>
          </cell>
          <cell r="FL53">
            <v>0</v>
          </cell>
          <cell r="FM53">
            <v>0</v>
          </cell>
          <cell r="FN53">
            <v>0</v>
          </cell>
          <cell r="FO53">
            <v>0</v>
          </cell>
          <cell r="FP53">
            <v>0</v>
          </cell>
          <cell r="FQ53">
            <v>0</v>
          </cell>
          <cell r="FR53">
            <v>0</v>
          </cell>
          <cell r="FS53">
            <v>0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  <cell r="GC53">
            <v>0</v>
          </cell>
          <cell r="GD53">
            <v>0</v>
          </cell>
          <cell r="GE53">
            <v>0</v>
          </cell>
          <cell r="GF53">
            <v>0</v>
          </cell>
          <cell r="GG53">
            <v>0</v>
          </cell>
          <cell r="GH53">
            <v>0</v>
          </cell>
          <cell r="GI53">
            <v>0</v>
          </cell>
          <cell r="GJ53">
            <v>0</v>
          </cell>
          <cell r="GK53">
            <v>0</v>
          </cell>
          <cell r="GL53">
            <v>0</v>
          </cell>
          <cell r="GM53">
            <v>0</v>
          </cell>
          <cell r="GN53">
            <v>0</v>
          </cell>
          <cell r="GO53">
            <v>0</v>
          </cell>
          <cell r="GP53">
            <v>0</v>
          </cell>
          <cell r="GQ53">
            <v>0</v>
          </cell>
          <cell r="GR53">
            <v>0</v>
          </cell>
          <cell r="GS53">
            <v>0</v>
          </cell>
          <cell r="GT53">
            <v>0</v>
          </cell>
          <cell r="GU53">
            <v>0</v>
          </cell>
          <cell r="GV53">
            <v>0</v>
          </cell>
          <cell r="GW53">
            <v>0</v>
          </cell>
          <cell r="GX53">
            <v>0</v>
          </cell>
          <cell r="GY53">
            <v>0</v>
          </cell>
          <cell r="GZ53">
            <v>0</v>
          </cell>
          <cell r="HA53">
            <v>0</v>
          </cell>
          <cell r="HB53">
            <v>0</v>
          </cell>
          <cell r="HC53">
            <v>0</v>
          </cell>
          <cell r="HD53">
            <v>0</v>
          </cell>
          <cell r="HE53">
            <v>0</v>
          </cell>
          <cell r="HF53">
            <v>0</v>
          </cell>
          <cell r="HG53">
            <v>0</v>
          </cell>
          <cell r="HH53">
            <v>0</v>
          </cell>
          <cell r="HI53">
            <v>0</v>
          </cell>
          <cell r="HJ53">
            <v>0</v>
          </cell>
          <cell r="HK53">
            <v>0</v>
          </cell>
          <cell r="HL53">
            <v>0</v>
          </cell>
          <cell r="HM53">
            <v>0</v>
          </cell>
          <cell r="HN53">
            <v>0</v>
          </cell>
          <cell r="HO53">
            <v>0</v>
          </cell>
          <cell r="HP53">
            <v>0</v>
          </cell>
          <cell r="HQ53">
            <v>0</v>
          </cell>
          <cell r="HR53">
            <v>0</v>
          </cell>
          <cell r="HS53">
            <v>0</v>
          </cell>
          <cell r="HT53">
            <v>0</v>
          </cell>
          <cell r="HU53">
            <v>0</v>
          </cell>
          <cell r="HV53">
            <v>0</v>
          </cell>
          <cell r="HW53">
            <v>0</v>
          </cell>
          <cell r="HX53">
            <v>0</v>
          </cell>
          <cell r="HY53">
            <v>0</v>
          </cell>
          <cell r="HZ53">
            <v>0</v>
          </cell>
          <cell r="IA53">
            <v>0</v>
          </cell>
          <cell r="IB53">
            <v>0</v>
          </cell>
          <cell r="IC53">
            <v>0</v>
          </cell>
          <cell r="ID53">
            <v>0</v>
          </cell>
          <cell r="IE53">
            <v>0</v>
          </cell>
          <cell r="IF53">
            <v>0</v>
          </cell>
          <cell r="IG53">
            <v>0</v>
          </cell>
          <cell r="IH53">
            <v>0</v>
          </cell>
          <cell r="II53">
            <v>0</v>
          </cell>
          <cell r="IJ53">
            <v>0</v>
          </cell>
          <cell r="IK53">
            <v>0</v>
          </cell>
          <cell r="IL53">
            <v>0</v>
          </cell>
          <cell r="IM53">
            <v>0</v>
          </cell>
          <cell r="IN53">
            <v>0</v>
          </cell>
          <cell r="IO53">
            <v>0</v>
          </cell>
          <cell r="IP53">
            <v>0</v>
          </cell>
          <cell r="IQ53">
            <v>0</v>
          </cell>
          <cell r="IR53">
            <v>0</v>
          </cell>
          <cell r="IS53">
            <v>0</v>
          </cell>
          <cell r="IT53">
            <v>0</v>
          </cell>
          <cell r="IU53">
            <v>0</v>
          </cell>
          <cell r="IV53">
            <v>0</v>
          </cell>
          <cell r="IW53">
            <v>0</v>
          </cell>
          <cell r="IX53">
            <v>0</v>
          </cell>
          <cell r="IY53">
            <v>0</v>
          </cell>
          <cell r="IZ53">
            <v>0</v>
          </cell>
          <cell r="JA53">
            <v>0</v>
          </cell>
          <cell r="JB53">
            <v>0</v>
          </cell>
          <cell r="JC53">
            <v>0</v>
          </cell>
          <cell r="JD53">
            <v>0</v>
          </cell>
          <cell r="JE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4.679788692719967</v>
          </cell>
          <cell r="O54">
            <v>0</v>
          </cell>
          <cell r="P54">
            <v>0</v>
          </cell>
          <cell r="Q54">
            <v>0</v>
          </cell>
          <cell r="R54">
            <v>8.6058509509803116</v>
          </cell>
          <cell r="S54">
            <v>0</v>
          </cell>
          <cell r="T54">
            <v>5.2472365062000108</v>
          </cell>
          <cell r="U54">
            <v>2.6614391394100494</v>
          </cell>
          <cell r="V54">
            <v>3.7082319090400233</v>
          </cell>
          <cell r="W54">
            <v>-3.0110566036698856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  <cell r="CR54">
            <v>0</v>
          </cell>
          <cell r="CS54">
            <v>0</v>
          </cell>
          <cell r="CT54">
            <v>0</v>
          </cell>
          <cell r="CU54">
            <v>0</v>
          </cell>
          <cell r="CV54">
            <v>0</v>
          </cell>
          <cell r="CW54">
            <v>0</v>
          </cell>
          <cell r="CX54">
            <v>0</v>
          </cell>
          <cell r="CY54">
            <v>0</v>
          </cell>
          <cell r="CZ54">
            <v>0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0</v>
          </cell>
          <cell r="FU54">
            <v>0</v>
          </cell>
          <cell r="FV54">
            <v>0</v>
          </cell>
          <cell r="FW54">
            <v>0</v>
          </cell>
          <cell r="FX54">
            <v>0</v>
          </cell>
          <cell r="FY54">
            <v>0</v>
          </cell>
          <cell r="FZ54">
            <v>0</v>
          </cell>
          <cell r="GA54">
            <v>0</v>
          </cell>
          <cell r="GB54">
            <v>0</v>
          </cell>
          <cell r="GC54">
            <v>0</v>
          </cell>
          <cell r="GD54">
            <v>0</v>
          </cell>
          <cell r="GE54">
            <v>0</v>
          </cell>
          <cell r="GF54">
            <v>0</v>
          </cell>
          <cell r="GG54">
            <v>0</v>
          </cell>
          <cell r="GH54">
            <v>0</v>
          </cell>
          <cell r="GI54">
            <v>0</v>
          </cell>
          <cell r="GJ54">
            <v>0</v>
          </cell>
          <cell r="GK54">
            <v>0</v>
          </cell>
          <cell r="GL54">
            <v>0</v>
          </cell>
          <cell r="GM54">
            <v>0</v>
          </cell>
          <cell r="GN54">
            <v>0</v>
          </cell>
          <cell r="GO54">
            <v>0</v>
          </cell>
          <cell r="GP54">
            <v>0</v>
          </cell>
          <cell r="GQ54">
            <v>0</v>
          </cell>
          <cell r="GR54">
            <v>0</v>
          </cell>
          <cell r="GS54">
            <v>0</v>
          </cell>
          <cell r="GT54">
            <v>0</v>
          </cell>
          <cell r="GU54">
            <v>0</v>
          </cell>
          <cell r="GV54">
            <v>0</v>
          </cell>
          <cell r="GW54">
            <v>0</v>
          </cell>
          <cell r="GX54">
            <v>0</v>
          </cell>
          <cell r="GY54">
            <v>0</v>
          </cell>
          <cell r="GZ54">
            <v>0</v>
          </cell>
          <cell r="HA54">
            <v>0</v>
          </cell>
          <cell r="HB54">
            <v>0</v>
          </cell>
          <cell r="HC54">
            <v>0</v>
          </cell>
          <cell r="HD54">
            <v>0</v>
          </cell>
          <cell r="HE54">
            <v>0</v>
          </cell>
          <cell r="HF54">
            <v>0</v>
          </cell>
          <cell r="HG54">
            <v>0</v>
          </cell>
          <cell r="HH54">
            <v>0</v>
          </cell>
          <cell r="HI54">
            <v>0</v>
          </cell>
          <cell r="HJ54">
            <v>0</v>
          </cell>
          <cell r="HK54">
            <v>0</v>
          </cell>
          <cell r="HL54">
            <v>0</v>
          </cell>
          <cell r="HM54">
            <v>0</v>
          </cell>
          <cell r="HN54">
            <v>0</v>
          </cell>
          <cell r="HO54">
            <v>0</v>
          </cell>
          <cell r="HP54">
            <v>0</v>
          </cell>
          <cell r="HQ54">
            <v>0</v>
          </cell>
          <cell r="HR54">
            <v>0</v>
          </cell>
          <cell r="HS54">
            <v>0</v>
          </cell>
          <cell r="HT54">
            <v>0</v>
          </cell>
          <cell r="HU54">
            <v>0</v>
          </cell>
          <cell r="HV54">
            <v>0</v>
          </cell>
          <cell r="HW54">
            <v>0</v>
          </cell>
          <cell r="HX54">
            <v>0</v>
          </cell>
          <cell r="HY54">
            <v>0</v>
          </cell>
          <cell r="HZ54">
            <v>0</v>
          </cell>
          <cell r="IA54">
            <v>0</v>
          </cell>
          <cell r="IB54">
            <v>0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1.5072367103598481</v>
          </cell>
          <cell r="O55">
            <v>0</v>
          </cell>
          <cell r="P55">
            <v>0</v>
          </cell>
          <cell r="Q55">
            <v>0</v>
          </cell>
          <cell r="R55">
            <v>-6.0305151228603791</v>
          </cell>
          <cell r="S55">
            <v>0</v>
          </cell>
          <cell r="T55">
            <v>-4.7409410323200518</v>
          </cell>
          <cell r="U55">
            <v>-2.030818231180092</v>
          </cell>
          <cell r="V55">
            <v>-2.79003288497006</v>
          </cell>
          <cell r="W55">
            <v>3.5312770256095973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CZ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G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0</v>
          </cell>
          <cell r="FC55">
            <v>0</v>
          </cell>
          <cell r="FD55">
            <v>0</v>
          </cell>
          <cell r="FE55">
            <v>0</v>
          </cell>
          <cell r="FF55">
            <v>0</v>
          </cell>
          <cell r="FG55">
            <v>0</v>
          </cell>
          <cell r="FH55">
            <v>0</v>
          </cell>
          <cell r="FI55">
            <v>0</v>
          </cell>
          <cell r="FJ55">
            <v>0</v>
          </cell>
          <cell r="FK55">
            <v>0</v>
          </cell>
          <cell r="FL55">
            <v>0</v>
          </cell>
          <cell r="FM55">
            <v>0</v>
          </cell>
          <cell r="FN55">
            <v>0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U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B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CZ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G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U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B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</row>
        <row r="57">
          <cell r="F57">
            <v>0</v>
          </cell>
          <cell r="G57">
            <v>1.4508403480007814E-2</v>
          </cell>
          <cell r="H57">
            <v>5.6981309700006477E-2</v>
          </cell>
          <cell r="I57">
            <v>-0.32478329338999856</v>
          </cell>
          <cell r="J57">
            <v>0.11133415701999638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8.5297591549995389E-2</v>
          </cell>
          <cell r="P57">
            <v>-2.5264946089997409E-2</v>
          </cell>
          <cell r="Q57">
            <v>-4.1440699980000772E-2</v>
          </cell>
          <cell r="R57">
            <v>0.22071723397993992</v>
          </cell>
          <cell r="S57">
            <v>0</v>
          </cell>
          <cell r="T57">
            <v>-4.0752759539998351E-2</v>
          </cell>
          <cell r="U57">
            <v>5.1625060629994834E-2</v>
          </cell>
          <cell r="V57">
            <v>0.16563954189999919</v>
          </cell>
          <cell r="W57">
            <v>4.2834098370008178E-2</v>
          </cell>
          <cell r="X57">
            <v>0</v>
          </cell>
          <cell r="Y57">
            <v>1.3712926199787034E-3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1.0842449834000263</v>
          </cell>
          <cell r="AF57">
            <v>0</v>
          </cell>
          <cell r="AG57">
            <v>1.1311891330002766E-2</v>
          </cell>
          <cell r="AH57">
            <v>0.31857276211999874</v>
          </cell>
          <cell r="AI57">
            <v>0.10307193464999642</v>
          </cell>
          <cell r="AJ57">
            <v>0.6767589445800013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-2.5470549280001364E-2</v>
          </cell>
          <cell r="AP57">
            <v>0</v>
          </cell>
          <cell r="AQ57">
            <v>0</v>
          </cell>
          <cell r="AR57">
            <v>5.3663873270011209E-2</v>
          </cell>
          <cell r="AS57">
            <v>0</v>
          </cell>
          <cell r="AT57">
            <v>0</v>
          </cell>
          <cell r="AU57">
            <v>0</v>
          </cell>
          <cell r="AV57">
            <v>5.3663873269996998E-2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0.37303698361984061</v>
          </cell>
          <cell r="BF57">
            <v>0</v>
          </cell>
          <cell r="BG57">
            <v>0</v>
          </cell>
          <cell r="BH57">
            <v>0.11239251977999487</v>
          </cell>
          <cell r="BI57">
            <v>2.3836473399967417E-3</v>
          </cell>
          <cell r="BJ57">
            <v>0.21969623169999863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3.8564584799999579E-2</v>
          </cell>
          <cell r="BQ57">
            <v>0</v>
          </cell>
          <cell r="BR57">
            <v>3.8299288700045508E-3</v>
          </cell>
          <cell r="BS57">
            <v>0</v>
          </cell>
          <cell r="BT57">
            <v>0</v>
          </cell>
          <cell r="BU57">
            <v>0</v>
          </cell>
          <cell r="BV57">
            <v>3.8299288699974454E-3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-1.012486766001075E-2</v>
          </cell>
          <cell r="CF57">
            <v>0</v>
          </cell>
          <cell r="CG57">
            <v>0</v>
          </cell>
          <cell r="CH57">
            <v>0</v>
          </cell>
          <cell r="CI57">
            <v>-1.0124867659996539E-2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0.53020529715001885</v>
          </cell>
          <cell r="CS57">
            <v>0</v>
          </cell>
          <cell r="CT57">
            <v>0</v>
          </cell>
          <cell r="CU57">
            <v>0.53077154922000602</v>
          </cell>
          <cell r="CV57">
            <v>-5.6625207000138289E-4</v>
          </cell>
          <cell r="CW57">
            <v>0</v>
          </cell>
          <cell r="CX57">
            <v>0</v>
          </cell>
          <cell r="CY57">
            <v>0</v>
          </cell>
          <cell r="CZ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-4.8969528420002462E-2</v>
          </cell>
          <cell r="DF57">
            <v>0</v>
          </cell>
          <cell r="DG57">
            <v>0</v>
          </cell>
          <cell r="DH57">
            <v>0</v>
          </cell>
          <cell r="DI57">
            <v>-4.6958499260000508E-2</v>
          </cell>
          <cell r="DJ57">
            <v>-2.0110291600019536E-3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G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0.11184761214997252</v>
          </cell>
          <cell r="ES57">
            <v>0</v>
          </cell>
          <cell r="ET57">
            <v>0</v>
          </cell>
          <cell r="EU57">
            <v>0</v>
          </cell>
          <cell r="EV57">
            <v>3.6245655169999225E-2</v>
          </cell>
          <cell r="EW57">
            <v>0</v>
          </cell>
          <cell r="EX57">
            <v>0</v>
          </cell>
          <cell r="EY57">
            <v>0</v>
          </cell>
          <cell r="EZ57">
            <v>7.5601956979994611E-2</v>
          </cell>
          <cell r="FA57">
            <v>0</v>
          </cell>
          <cell r="FB57">
            <v>0</v>
          </cell>
          <cell r="FC57">
            <v>0</v>
          </cell>
          <cell r="FD57">
            <v>0</v>
          </cell>
          <cell r="FE57">
            <v>0.28676460207998389</v>
          </cell>
          <cell r="FF57">
            <v>0</v>
          </cell>
          <cell r="FG57">
            <v>0</v>
          </cell>
          <cell r="FH57">
            <v>0.15840930736000303</v>
          </cell>
          <cell r="FI57">
            <v>0</v>
          </cell>
          <cell r="FJ57">
            <v>0.12700880993000396</v>
          </cell>
          <cell r="FK57">
            <v>2.7967266699988613E-3</v>
          </cell>
          <cell r="FL57">
            <v>0</v>
          </cell>
          <cell r="FM57">
            <v>0</v>
          </cell>
          <cell r="FN57">
            <v>-2.6398411400094801E-3</v>
          </cell>
          <cell r="FO57">
            <v>1.189599260001728E-3</v>
          </cell>
          <cell r="FP57">
            <v>0</v>
          </cell>
          <cell r="FQ57">
            <v>0</v>
          </cell>
          <cell r="FR57">
            <v>0.19659235107997119</v>
          </cell>
          <cell r="FS57">
            <v>0</v>
          </cell>
          <cell r="FT57">
            <v>0</v>
          </cell>
          <cell r="FU57">
            <v>0</v>
          </cell>
          <cell r="FV57">
            <v>0.1764063271699996</v>
          </cell>
          <cell r="FW57">
            <v>2.0186023910000017E-2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U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B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0</v>
          </cell>
          <cell r="IX57">
            <v>0</v>
          </cell>
          <cell r="IY57">
            <v>0</v>
          </cell>
          <cell r="IZ57">
            <v>0</v>
          </cell>
          <cell r="JA57">
            <v>0</v>
          </cell>
          <cell r="JB57">
            <v>0</v>
          </cell>
          <cell r="JC57">
            <v>0</v>
          </cell>
          <cell r="JD57">
            <v>0</v>
          </cell>
          <cell r="JE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  <cell r="GC58">
            <v>0</v>
          </cell>
          <cell r="GD58">
            <v>0</v>
          </cell>
          <cell r="GE58">
            <v>0</v>
          </cell>
          <cell r="GF58">
            <v>0</v>
          </cell>
          <cell r="GG58">
            <v>0</v>
          </cell>
          <cell r="GH58">
            <v>0</v>
          </cell>
          <cell r="GI58">
            <v>0</v>
          </cell>
          <cell r="GJ58">
            <v>0</v>
          </cell>
          <cell r="GK58">
            <v>0</v>
          </cell>
          <cell r="GL58">
            <v>0</v>
          </cell>
          <cell r="GM58">
            <v>0</v>
          </cell>
          <cell r="GN58">
            <v>0</v>
          </cell>
          <cell r="GO58">
            <v>0</v>
          </cell>
          <cell r="GP58">
            <v>0</v>
          </cell>
          <cell r="GQ58">
            <v>0</v>
          </cell>
          <cell r="GR58">
            <v>0</v>
          </cell>
          <cell r="GS58">
            <v>0</v>
          </cell>
          <cell r="GT58">
            <v>0</v>
          </cell>
          <cell r="GU58">
            <v>0</v>
          </cell>
          <cell r="GV58">
            <v>0</v>
          </cell>
          <cell r="GW58">
            <v>0</v>
          </cell>
          <cell r="GX58">
            <v>0</v>
          </cell>
          <cell r="GY58">
            <v>0</v>
          </cell>
          <cell r="GZ58">
            <v>0</v>
          </cell>
          <cell r="HA58">
            <v>0</v>
          </cell>
          <cell r="HB58">
            <v>0</v>
          </cell>
          <cell r="HC58">
            <v>0</v>
          </cell>
          <cell r="HD58">
            <v>0</v>
          </cell>
          <cell r="HE58">
            <v>0</v>
          </cell>
          <cell r="HF58">
            <v>0</v>
          </cell>
          <cell r="HG58">
            <v>0</v>
          </cell>
          <cell r="HH58">
            <v>0</v>
          </cell>
          <cell r="HI58">
            <v>0</v>
          </cell>
          <cell r="HJ58">
            <v>0</v>
          </cell>
          <cell r="HK58">
            <v>0</v>
          </cell>
          <cell r="HL58">
            <v>0</v>
          </cell>
          <cell r="HM58">
            <v>0</v>
          </cell>
          <cell r="HN58">
            <v>0</v>
          </cell>
          <cell r="HO58">
            <v>0</v>
          </cell>
          <cell r="HP58">
            <v>0</v>
          </cell>
          <cell r="HQ58">
            <v>0</v>
          </cell>
          <cell r="HR58">
            <v>0</v>
          </cell>
          <cell r="HS58">
            <v>0</v>
          </cell>
          <cell r="HT58">
            <v>0</v>
          </cell>
          <cell r="HU58">
            <v>0</v>
          </cell>
          <cell r="HV58">
            <v>0</v>
          </cell>
          <cell r="HW58">
            <v>0</v>
          </cell>
          <cell r="HX58">
            <v>0</v>
          </cell>
          <cell r="HY58">
            <v>0</v>
          </cell>
          <cell r="HZ58">
            <v>0</v>
          </cell>
          <cell r="IA58">
            <v>0</v>
          </cell>
          <cell r="IB58">
            <v>0</v>
          </cell>
          <cell r="IC58">
            <v>0</v>
          </cell>
          <cell r="ID58">
            <v>0</v>
          </cell>
          <cell r="IE58">
            <v>0</v>
          </cell>
          <cell r="IF58">
            <v>0</v>
          </cell>
          <cell r="IG58">
            <v>0</v>
          </cell>
          <cell r="IH58">
            <v>0</v>
          </cell>
          <cell r="II58">
            <v>0</v>
          </cell>
          <cell r="IJ58">
            <v>0</v>
          </cell>
          <cell r="IK58">
            <v>0</v>
          </cell>
          <cell r="IL58">
            <v>0</v>
          </cell>
          <cell r="IM58">
            <v>0</v>
          </cell>
          <cell r="IN58">
            <v>0</v>
          </cell>
          <cell r="IO58">
            <v>0</v>
          </cell>
          <cell r="IP58">
            <v>0</v>
          </cell>
          <cell r="IQ58">
            <v>0</v>
          </cell>
          <cell r="IR58">
            <v>0</v>
          </cell>
          <cell r="IS58">
            <v>0</v>
          </cell>
          <cell r="IT58">
            <v>0</v>
          </cell>
          <cell r="IU58">
            <v>0</v>
          </cell>
          <cell r="IV58">
            <v>0</v>
          </cell>
          <cell r="IW58">
            <v>0</v>
          </cell>
          <cell r="IX58">
            <v>0</v>
          </cell>
          <cell r="IY58">
            <v>0</v>
          </cell>
          <cell r="IZ58">
            <v>0</v>
          </cell>
          <cell r="JA58">
            <v>0</v>
          </cell>
          <cell r="JB58">
            <v>0</v>
          </cell>
          <cell r="JC58">
            <v>0</v>
          </cell>
          <cell r="JD58">
            <v>0</v>
          </cell>
          <cell r="JE58">
            <v>0</v>
          </cell>
        </row>
        <row r="59">
          <cell r="F59">
            <v>2.8781630550000159E-2</v>
          </cell>
          <cell r="G59">
            <v>0</v>
          </cell>
          <cell r="H59">
            <v>3.2270927119995463E-2</v>
          </cell>
          <cell r="I59">
            <v>4.2937558399984255E-2</v>
          </cell>
          <cell r="J59">
            <v>0.10312159619002159</v>
          </cell>
          <cell r="K59">
            <v>3.2337914850003813E-2</v>
          </cell>
          <cell r="L59">
            <v>0</v>
          </cell>
          <cell r="M59">
            <v>7.1788646439998161E-2</v>
          </cell>
          <cell r="N59">
            <v>-0.10309891627998979</v>
          </cell>
          <cell r="O59">
            <v>0.14765320544000105</v>
          </cell>
          <cell r="P59">
            <v>-1.8441853219997029E-2</v>
          </cell>
          <cell r="Q59">
            <v>4.1640953340007059E-2</v>
          </cell>
          <cell r="R59">
            <v>0.4919410818599772</v>
          </cell>
          <cell r="S59">
            <v>8.4877641529999437E-2</v>
          </cell>
          <cell r="T59">
            <v>9.5122664519998068E-2</v>
          </cell>
          <cell r="U59">
            <v>0.11069332036998958</v>
          </cell>
          <cell r="V59">
            <v>3.3372643130000768E-2</v>
          </cell>
          <cell r="W59">
            <v>9.6097543800013341E-2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6.4760366400008706E-2</v>
          </cell>
          <cell r="AC59">
            <v>0</v>
          </cell>
          <cell r="AD59">
            <v>7.0169021100028317E-3</v>
          </cell>
          <cell r="AE59">
            <v>0.42705391850995511</v>
          </cell>
          <cell r="AF59">
            <v>0</v>
          </cell>
          <cell r="AG59">
            <v>0</v>
          </cell>
          <cell r="AH59">
            <v>8.2167409349992226E-2</v>
          </cell>
          <cell r="AI59">
            <v>0.15319513017000475</v>
          </cell>
          <cell r="AJ59">
            <v>0.19169137899000077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0.31704832405011985</v>
          </cell>
          <cell r="AS59">
            <v>0</v>
          </cell>
          <cell r="AT59">
            <v>0</v>
          </cell>
          <cell r="AU59">
            <v>5.0403752470003838E-2</v>
          </cell>
          <cell r="AV59">
            <v>0.25946465996001677</v>
          </cell>
          <cell r="AW59">
            <v>7.179911619999757E-3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E59">
            <v>1.0270610377400544</v>
          </cell>
          <cell r="BF59">
            <v>0</v>
          </cell>
          <cell r="BG59">
            <v>0</v>
          </cell>
          <cell r="BH59">
            <v>1.7301201679998712E-2</v>
          </cell>
          <cell r="BI59">
            <v>0.38158696304000728</v>
          </cell>
          <cell r="BJ59">
            <v>0.37483305537000433</v>
          </cell>
          <cell r="BK59">
            <v>0</v>
          </cell>
          <cell r="BL59">
            <v>0</v>
          </cell>
          <cell r="BM59">
            <v>3.6199999999993793E-2</v>
          </cell>
          <cell r="BN59">
            <v>0</v>
          </cell>
          <cell r="BO59">
            <v>0.21713981764999346</v>
          </cell>
          <cell r="BP59">
            <v>0</v>
          </cell>
          <cell r="BQ59">
            <v>0</v>
          </cell>
          <cell r="BR59">
            <v>0.46013717046002967</v>
          </cell>
          <cell r="BS59">
            <v>0</v>
          </cell>
          <cell r="BT59">
            <v>0</v>
          </cell>
          <cell r="BU59">
            <v>0</v>
          </cell>
          <cell r="BV59">
            <v>0.46013717046000124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2.0552705840145791E-2</v>
          </cell>
          <cell r="CF59">
            <v>0</v>
          </cell>
          <cell r="CG59">
            <v>0</v>
          </cell>
          <cell r="CH59">
            <v>1.2582880650001016E-2</v>
          </cell>
          <cell r="CI59">
            <v>7.8586951299968177E-3</v>
          </cell>
          <cell r="CJ59">
            <v>1.1113005999163761E-4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P59">
            <v>0</v>
          </cell>
          <cell r="CQ59">
            <v>0</v>
          </cell>
          <cell r="CR59">
            <v>0.25491898134998792</v>
          </cell>
          <cell r="CS59">
            <v>0</v>
          </cell>
          <cell r="CT59">
            <v>0</v>
          </cell>
          <cell r="CU59">
            <v>2.7316882000008036E-3</v>
          </cell>
          <cell r="CV59">
            <v>4.1792407959995614E-2</v>
          </cell>
          <cell r="CW59">
            <v>0</v>
          </cell>
          <cell r="CX59">
            <v>0.2103948851899986</v>
          </cell>
          <cell r="CY59">
            <v>0</v>
          </cell>
          <cell r="CZ59">
            <v>0</v>
          </cell>
          <cell r="DA59">
            <v>0</v>
          </cell>
          <cell r="DB59">
            <v>0</v>
          </cell>
          <cell r="DC59">
            <v>0</v>
          </cell>
          <cell r="DD59">
            <v>0</v>
          </cell>
          <cell r="DE59">
            <v>0.10253115375007837</v>
          </cell>
          <cell r="DF59">
            <v>0</v>
          </cell>
          <cell r="DG59">
            <v>0</v>
          </cell>
          <cell r="DH59">
            <v>0</v>
          </cell>
          <cell r="DI59">
            <v>2.5434582409999962E-2</v>
          </cell>
          <cell r="DJ59">
            <v>0</v>
          </cell>
          <cell r="DK59">
            <v>0</v>
          </cell>
          <cell r="DL59">
            <v>0</v>
          </cell>
          <cell r="DM59">
            <v>0</v>
          </cell>
          <cell r="DN59">
            <v>7.7096571340007358E-2</v>
          </cell>
          <cell r="DO59">
            <v>0</v>
          </cell>
          <cell r="DP59">
            <v>0</v>
          </cell>
          <cell r="DQ59">
            <v>0</v>
          </cell>
          <cell r="DR59">
            <v>-1.6690451999465949E-3</v>
          </cell>
          <cell r="DS59">
            <v>0</v>
          </cell>
          <cell r="DT59">
            <v>0</v>
          </cell>
          <cell r="DU59">
            <v>0</v>
          </cell>
          <cell r="DV59">
            <v>-1.6690452000034384E-3</v>
          </cell>
          <cell r="DW59">
            <v>0</v>
          </cell>
          <cell r="DX59">
            <v>0</v>
          </cell>
          <cell r="DY59">
            <v>0</v>
          </cell>
          <cell r="DZ59">
            <v>0</v>
          </cell>
          <cell r="EA59">
            <v>0</v>
          </cell>
          <cell r="EB59">
            <v>0</v>
          </cell>
          <cell r="EC59">
            <v>0</v>
          </cell>
          <cell r="ED59">
            <v>0</v>
          </cell>
          <cell r="EE59">
            <v>0</v>
          </cell>
          <cell r="EF59">
            <v>0</v>
          </cell>
          <cell r="EG59">
            <v>0</v>
          </cell>
          <cell r="EH59">
            <v>0</v>
          </cell>
          <cell r="EI59">
            <v>0</v>
          </cell>
          <cell r="EJ59">
            <v>0</v>
          </cell>
          <cell r="EK59">
            <v>0</v>
          </cell>
          <cell r="EL59">
            <v>0</v>
          </cell>
          <cell r="EM59">
            <v>0</v>
          </cell>
          <cell r="EN59">
            <v>0</v>
          </cell>
          <cell r="EO59">
            <v>0</v>
          </cell>
          <cell r="EP59">
            <v>0</v>
          </cell>
          <cell r="EQ59">
            <v>0</v>
          </cell>
          <cell r="ER59">
            <v>0.30839439380008571</v>
          </cell>
          <cell r="ES59">
            <v>0</v>
          </cell>
          <cell r="ET59">
            <v>0</v>
          </cell>
          <cell r="EU59">
            <v>-1.7428047890007292E-2</v>
          </cell>
          <cell r="EV59">
            <v>6.4794766299982598E-3</v>
          </cell>
          <cell r="EW59">
            <v>1.299046789000613E-2</v>
          </cell>
          <cell r="EX59">
            <v>0</v>
          </cell>
          <cell r="EY59">
            <v>0</v>
          </cell>
          <cell r="EZ59">
            <v>0.30635249716999624</v>
          </cell>
          <cell r="FA59">
            <v>0</v>
          </cell>
          <cell r="FB59">
            <v>0</v>
          </cell>
          <cell r="FC59">
            <v>0</v>
          </cell>
          <cell r="FD59">
            <v>0</v>
          </cell>
          <cell r="FE59">
            <v>-0.17181191159988884</v>
          </cell>
          <cell r="FF59">
            <v>0</v>
          </cell>
          <cell r="FG59">
            <v>0</v>
          </cell>
          <cell r="FH59">
            <v>-6.0673443300061081E-3</v>
          </cell>
          <cell r="FI59">
            <v>-3.285796987999845E-2</v>
          </cell>
          <cell r="FJ59">
            <v>-1.837362660999986E-2</v>
          </cell>
          <cell r="FK59">
            <v>5.6418248100001733E-2</v>
          </cell>
          <cell r="FL59">
            <v>0</v>
          </cell>
          <cell r="FM59">
            <v>0</v>
          </cell>
          <cell r="FN59">
            <v>0</v>
          </cell>
          <cell r="FO59">
            <v>-0.17093121887999985</v>
          </cell>
          <cell r="FP59">
            <v>0</v>
          </cell>
          <cell r="FQ59">
            <v>0</v>
          </cell>
          <cell r="FR59">
            <v>0.33567550679003944</v>
          </cell>
          <cell r="FS59">
            <v>0</v>
          </cell>
          <cell r="FT59">
            <v>0</v>
          </cell>
          <cell r="FU59">
            <v>3.5967347120006821E-2</v>
          </cell>
          <cell r="FV59">
            <v>2.0360488439997937E-2</v>
          </cell>
          <cell r="FW59">
            <v>3.6199999999993793E-2</v>
          </cell>
          <cell r="FX59">
            <v>0.24314767122999115</v>
          </cell>
          <cell r="FY59">
            <v>0</v>
          </cell>
          <cell r="FZ59">
            <v>0</v>
          </cell>
          <cell r="GA59">
            <v>0</v>
          </cell>
          <cell r="GB59">
            <v>0</v>
          </cell>
          <cell r="GC59">
            <v>0</v>
          </cell>
          <cell r="GD59">
            <v>0</v>
          </cell>
          <cell r="GE59">
            <v>0</v>
          </cell>
          <cell r="GF59">
            <v>0</v>
          </cell>
          <cell r="GG59">
            <v>0</v>
          </cell>
          <cell r="GH59">
            <v>0</v>
          </cell>
          <cell r="GI59">
            <v>0</v>
          </cell>
          <cell r="GJ59">
            <v>0</v>
          </cell>
          <cell r="GK59">
            <v>0</v>
          </cell>
          <cell r="GL59">
            <v>0</v>
          </cell>
          <cell r="GM59">
            <v>0</v>
          </cell>
          <cell r="GN59">
            <v>0</v>
          </cell>
          <cell r="GO59">
            <v>0</v>
          </cell>
          <cell r="GP59">
            <v>0</v>
          </cell>
          <cell r="GQ59">
            <v>0</v>
          </cell>
          <cell r="GR59">
            <v>0</v>
          </cell>
          <cell r="GS59">
            <v>0</v>
          </cell>
          <cell r="GT59">
            <v>0</v>
          </cell>
          <cell r="GU59">
            <v>0</v>
          </cell>
          <cell r="GV59">
            <v>0</v>
          </cell>
          <cell r="GW59">
            <v>0</v>
          </cell>
          <cell r="GX59">
            <v>0</v>
          </cell>
          <cell r="GY59">
            <v>0</v>
          </cell>
          <cell r="GZ59">
            <v>0</v>
          </cell>
          <cell r="HA59">
            <v>0</v>
          </cell>
          <cell r="HB59">
            <v>0</v>
          </cell>
          <cell r="HC59">
            <v>0</v>
          </cell>
          <cell r="HD59">
            <v>0</v>
          </cell>
          <cell r="HE59">
            <v>0</v>
          </cell>
          <cell r="HF59">
            <v>0</v>
          </cell>
          <cell r="HG59">
            <v>0</v>
          </cell>
          <cell r="HH59">
            <v>0</v>
          </cell>
          <cell r="HI59">
            <v>0</v>
          </cell>
          <cell r="HJ59">
            <v>0</v>
          </cell>
          <cell r="HK59">
            <v>0</v>
          </cell>
          <cell r="HL59">
            <v>0</v>
          </cell>
          <cell r="HM59">
            <v>0</v>
          </cell>
          <cell r="HN59">
            <v>0</v>
          </cell>
          <cell r="HO59">
            <v>0</v>
          </cell>
          <cell r="HP59">
            <v>0</v>
          </cell>
          <cell r="HQ59">
            <v>0</v>
          </cell>
          <cell r="HR59">
            <v>0</v>
          </cell>
          <cell r="HS59">
            <v>0</v>
          </cell>
          <cell r="HT59">
            <v>0</v>
          </cell>
          <cell r="HU59">
            <v>0</v>
          </cell>
          <cell r="HV59">
            <v>0</v>
          </cell>
          <cell r="HW59">
            <v>0</v>
          </cell>
          <cell r="HX59">
            <v>0</v>
          </cell>
          <cell r="HY59">
            <v>0</v>
          </cell>
          <cell r="HZ59">
            <v>0</v>
          </cell>
          <cell r="IA59">
            <v>0</v>
          </cell>
          <cell r="IB59">
            <v>0</v>
          </cell>
          <cell r="IC59">
            <v>0</v>
          </cell>
          <cell r="ID59">
            <v>0</v>
          </cell>
          <cell r="IE59">
            <v>0</v>
          </cell>
          <cell r="IF59">
            <v>0</v>
          </cell>
          <cell r="IG59">
            <v>0</v>
          </cell>
          <cell r="IH59">
            <v>0</v>
          </cell>
          <cell r="II59">
            <v>0</v>
          </cell>
          <cell r="IJ59">
            <v>0</v>
          </cell>
          <cell r="IK59">
            <v>0</v>
          </cell>
          <cell r="IL59">
            <v>0</v>
          </cell>
          <cell r="IM59">
            <v>0</v>
          </cell>
          <cell r="IN59">
            <v>0</v>
          </cell>
          <cell r="IO59">
            <v>0</v>
          </cell>
          <cell r="IP59">
            <v>0</v>
          </cell>
          <cell r="IQ59">
            <v>0</v>
          </cell>
          <cell r="IR59">
            <v>0</v>
          </cell>
          <cell r="IS59">
            <v>0</v>
          </cell>
          <cell r="IT59">
            <v>0</v>
          </cell>
          <cell r="IU59">
            <v>0</v>
          </cell>
          <cell r="IV59">
            <v>0</v>
          </cell>
          <cell r="IW59">
            <v>0</v>
          </cell>
          <cell r="IX59">
            <v>0</v>
          </cell>
          <cell r="IY59">
            <v>0</v>
          </cell>
          <cell r="IZ59">
            <v>0</v>
          </cell>
          <cell r="JA59">
            <v>0</v>
          </cell>
          <cell r="JB59">
            <v>0</v>
          </cell>
          <cell r="JC59">
            <v>0</v>
          </cell>
          <cell r="JD59">
            <v>0</v>
          </cell>
          <cell r="JE59">
            <v>0</v>
          </cell>
        </row>
        <row r="60">
          <cell r="F60">
            <v>0</v>
          </cell>
          <cell r="G60">
            <v>0</v>
          </cell>
          <cell r="H60">
            <v>4.0341662329993255E-2</v>
          </cell>
          <cell r="I60">
            <v>0.20550822193999352</v>
          </cell>
          <cell r="J60">
            <v>7.0231392479996657E-2</v>
          </cell>
          <cell r="K60">
            <v>9.9214632500007838E-2</v>
          </cell>
          <cell r="L60">
            <v>0</v>
          </cell>
          <cell r="M60">
            <v>0</v>
          </cell>
          <cell r="N60">
            <v>9.6428330639994897E-2</v>
          </cell>
          <cell r="O60">
            <v>0.14804423478000928</v>
          </cell>
          <cell r="P60">
            <v>0</v>
          </cell>
          <cell r="Q60">
            <v>2.1446663009996314E-2</v>
          </cell>
          <cell r="R60">
            <v>0.77960672700976374</v>
          </cell>
          <cell r="S60">
            <v>1.9221072179995247E-2</v>
          </cell>
          <cell r="T60">
            <v>6.0277657200003887E-2</v>
          </cell>
          <cell r="U60">
            <v>0.2013117711800021</v>
          </cell>
          <cell r="V60">
            <v>2.6393890059999592E-2</v>
          </cell>
          <cell r="W60">
            <v>0.32350578351999104</v>
          </cell>
          <cell r="X60">
            <v>3.4317058120009847E-2</v>
          </cell>
          <cell r="Y60">
            <v>9.4713185001182865E-4</v>
          </cell>
          <cell r="Z60">
            <v>0</v>
          </cell>
          <cell r="AA60">
            <v>0</v>
          </cell>
          <cell r="AB60">
            <v>0.11363236289999179</v>
          </cell>
          <cell r="AC60">
            <v>0</v>
          </cell>
          <cell r="AD60">
            <v>0</v>
          </cell>
          <cell r="AE60">
            <v>0.12770837367997956</v>
          </cell>
          <cell r="AF60">
            <v>0</v>
          </cell>
          <cell r="AG60">
            <v>0</v>
          </cell>
          <cell r="AH60">
            <v>0</v>
          </cell>
          <cell r="AI60">
            <v>3.2577047679993143E-2</v>
          </cell>
          <cell r="AJ60">
            <v>3.7139736540012791E-2</v>
          </cell>
          <cell r="AK60">
            <v>3.9299999999997226E-2</v>
          </cell>
          <cell r="AL60">
            <v>0</v>
          </cell>
          <cell r="AM60">
            <v>0</v>
          </cell>
          <cell r="AN60">
            <v>1.4334212899882459E-3</v>
          </cell>
          <cell r="AO60">
            <v>1.7258168169988153E-2</v>
          </cell>
          <cell r="AP60">
            <v>0</v>
          </cell>
          <cell r="AQ60">
            <v>0</v>
          </cell>
          <cell r="AR60">
            <v>0.178997230220034</v>
          </cell>
          <cell r="AS60">
            <v>0</v>
          </cell>
          <cell r="AT60">
            <v>0</v>
          </cell>
          <cell r="AU60">
            <v>-1.4614938590000293E-2</v>
          </cell>
          <cell r="AV60">
            <v>1.921181918999082E-2</v>
          </cell>
          <cell r="AW60">
            <v>0.14511181338001222</v>
          </cell>
          <cell r="AX60">
            <v>0</v>
          </cell>
          <cell r="AY60">
            <v>0</v>
          </cell>
          <cell r="AZ60">
            <v>-1.4222199500011357E-3</v>
          </cell>
          <cell r="BA60">
            <v>0</v>
          </cell>
          <cell r="BB60">
            <v>3.0710756189989752E-2</v>
          </cell>
          <cell r="BC60">
            <v>0</v>
          </cell>
          <cell r="BD60">
            <v>0</v>
          </cell>
          <cell r="BE60">
            <v>0.21530520901001182</v>
          </cell>
          <cell r="BF60">
            <v>0</v>
          </cell>
          <cell r="BG60">
            <v>0</v>
          </cell>
          <cell r="BH60">
            <v>0.1475525451399875</v>
          </cell>
          <cell r="BI60">
            <v>-0.20163191900999777</v>
          </cell>
          <cell r="BJ60">
            <v>0</v>
          </cell>
          <cell r="BK60">
            <v>0</v>
          </cell>
          <cell r="BL60">
            <v>0</v>
          </cell>
          <cell r="BM60">
            <v>0.26938458287999367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0.61138659810001172</v>
          </cell>
          <cell r="BS60">
            <v>0</v>
          </cell>
          <cell r="BT60">
            <v>0</v>
          </cell>
          <cell r="BU60">
            <v>3.4233563870003536E-2</v>
          </cell>
          <cell r="BV60">
            <v>0.57715303422997977</v>
          </cell>
          <cell r="BW60">
            <v>0</v>
          </cell>
          <cell r="BX60">
            <v>0</v>
          </cell>
          <cell r="BY60">
            <v>0</v>
          </cell>
          <cell r="BZ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-0.14671946134001246</v>
          </cell>
          <cell r="CF60">
            <v>0</v>
          </cell>
          <cell r="CG60">
            <v>0</v>
          </cell>
          <cell r="CH60">
            <v>0</v>
          </cell>
          <cell r="CI60">
            <v>-0.14684010805000014</v>
          </cell>
          <cell r="CJ60">
            <v>1.2064671000189264E-4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P60">
            <v>0</v>
          </cell>
          <cell r="CQ60">
            <v>0</v>
          </cell>
          <cell r="CR60">
            <v>-0.43490196380002999</v>
          </cell>
          <cell r="CS60">
            <v>0</v>
          </cell>
          <cell r="CT60">
            <v>0</v>
          </cell>
          <cell r="CU60">
            <v>-0.44326369742000793</v>
          </cell>
          <cell r="CV60">
            <v>2.1299770529992657E-2</v>
          </cell>
          <cell r="CW60">
            <v>2.8060200000368241E-4</v>
          </cell>
          <cell r="CX60">
            <v>0</v>
          </cell>
          <cell r="CY60">
            <v>0</v>
          </cell>
          <cell r="CZ60">
            <v>0</v>
          </cell>
          <cell r="DA60">
            <v>-1.3218638910004188E-2</v>
          </cell>
          <cell r="DB60">
            <v>0</v>
          </cell>
          <cell r="DC60">
            <v>0</v>
          </cell>
          <cell r="DD60">
            <v>0</v>
          </cell>
          <cell r="DE60">
            <v>2.4789451680135244E-2</v>
          </cell>
          <cell r="DF60">
            <v>0</v>
          </cell>
          <cell r="DG60">
            <v>0</v>
          </cell>
          <cell r="DH60">
            <v>0</v>
          </cell>
          <cell r="DI60">
            <v>0</v>
          </cell>
          <cell r="DJ60">
            <v>3.3841494499995406E-3</v>
          </cell>
          <cell r="DK60">
            <v>2.1405302229993595E-2</v>
          </cell>
          <cell r="DL60">
            <v>0</v>
          </cell>
          <cell r="DM60">
            <v>0</v>
          </cell>
          <cell r="DN60">
            <v>0</v>
          </cell>
          <cell r="DO60">
            <v>0</v>
          </cell>
          <cell r="DP60">
            <v>0</v>
          </cell>
          <cell r="DQ60">
            <v>0</v>
          </cell>
          <cell r="DR60">
            <v>-6.0751355200636681E-3</v>
          </cell>
          <cell r="DS60">
            <v>0</v>
          </cell>
          <cell r="DT60">
            <v>0</v>
          </cell>
          <cell r="DU60">
            <v>0</v>
          </cell>
          <cell r="DV60">
            <v>-6.0751355200068247E-3</v>
          </cell>
          <cell r="DW60">
            <v>0</v>
          </cell>
          <cell r="DX60">
            <v>0</v>
          </cell>
          <cell r="DY60">
            <v>0</v>
          </cell>
          <cell r="DZ60">
            <v>0</v>
          </cell>
          <cell r="EA60">
            <v>0</v>
          </cell>
          <cell r="EB60">
            <v>0</v>
          </cell>
          <cell r="EC60">
            <v>0</v>
          </cell>
          <cell r="ED60">
            <v>0</v>
          </cell>
          <cell r="EE60">
            <v>0</v>
          </cell>
          <cell r="EF60">
            <v>0</v>
          </cell>
          <cell r="EG60">
            <v>0</v>
          </cell>
          <cell r="EH60">
            <v>0</v>
          </cell>
          <cell r="EI60">
            <v>0</v>
          </cell>
          <cell r="EJ60">
            <v>0</v>
          </cell>
          <cell r="EK60">
            <v>0</v>
          </cell>
          <cell r="EL60">
            <v>0</v>
          </cell>
          <cell r="EM60">
            <v>0</v>
          </cell>
          <cell r="EN60">
            <v>0</v>
          </cell>
          <cell r="EO60">
            <v>0</v>
          </cell>
          <cell r="EP60">
            <v>0</v>
          </cell>
          <cell r="EQ60">
            <v>0</v>
          </cell>
          <cell r="ER60">
            <v>-0.1389440144399714</v>
          </cell>
          <cell r="ES60">
            <v>0</v>
          </cell>
          <cell r="ET60">
            <v>0</v>
          </cell>
          <cell r="EU60">
            <v>-5.7653308059997244E-2</v>
          </cell>
          <cell r="EV60">
            <v>-5.6728537700010406E-3</v>
          </cell>
          <cell r="EW60">
            <v>-7.561785261000864E-2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0</v>
          </cell>
          <cell r="FD60">
            <v>0</v>
          </cell>
          <cell r="FE60">
            <v>-2.1229800310152314E-2</v>
          </cell>
          <cell r="FF60">
            <v>0</v>
          </cell>
          <cell r="FG60">
            <v>0</v>
          </cell>
          <cell r="FH60">
            <v>0</v>
          </cell>
          <cell r="FI60">
            <v>2.7388637080008493E-2</v>
          </cell>
          <cell r="FJ60">
            <v>1.6855202659996849E-2</v>
          </cell>
          <cell r="FK60">
            <v>0</v>
          </cell>
          <cell r="FL60">
            <v>0</v>
          </cell>
          <cell r="FM60">
            <v>0</v>
          </cell>
          <cell r="FN60">
            <v>0</v>
          </cell>
          <cell r="FO60">
            <v>-6.5473640049987125E-2</v>
          </cell>
          <cell r="FP60">
            <v>0</v>
          </cell>
          <cell r="FQ60">
            <v>0</v>
          </cell>
          <cell r="FR60">
            <v>1.0517782910028473E-2</v>
          </cell>
          <cell r="FS60">
            <v>0</v>
          </cell>
          <cell r="FT60">
            <v>0</v>
          </cell>
          <cell r="FU60">
            <v>0</v>
          </cell>
          <cell r="FV60">
            <v>1.0517782910000051E-2</v>
          </cell>
          <cell r="FW60">
            <v>0</v>
          </cell>
          <cell r="FX60">
            <v>0</v>
          </cell>
          <cell r="FY60">
            <v>0</v>
          </cell>
          <cell r="FZ60">
            <v>0</v>
          </cell>
          <cell r="GA60">
            <v>0</v>
          </cell>
          <cell r="GB60">
            <v>0</v>
          </cell>
          <cell r="GC60">
            <v>0</v>
          </cell>
          <cell r="GD60">
            <v>0</v>
          </cell>
          <cell r="GE60">
            <v>0</v>
          </cell>
          <cell r="GF60">
            <v>0</v>
          </cell>
          <cell r="GG60">
            <v>0</v>
          </cell>
          <cell r="GH60">
            <v>0</v>
          </cell>
          <cell r="GI60">
            <v>0</v>
          </cell>
          <cell r="GJ60">
            <v>0</v>
          </cell>
          <cell r="GK60">
            <v>0</v>
          </cell>
          <cell r="GL60">
            <v>0</v>
          </cell>
          <cell r="GM60">
            <v>0</v>
          </cell>
          <cell r="GN60">
            <v>0</v>
          </cell>
          <cell r="GO60">
            <v>0</v>
          </cell>
          <cell r="GP60">
            <v>0</v>
          </cell>
          <cell r="GQ60">
            <v>0</v>
          </cell>
          <cell r="GR60">
            <v>0</v>
          </cell>
          <cell r="GS60">
            <v>0</v>
          </cell>
          <cell r="GT60">
            <v>0</v>
          </cell>
          <cell r="GU60">
            <v>0</v>
          </cell>
          <cell r="GV60">
            <v>0</v>
          </cell>
          <cell r="GW60">
            <v>0</v>
          </cell>
          <cell r="GX60">
            <v>0</v>
          </cell>
          <cell r="GY60">
            <v>0</v>
          </cell>
          <cell r="GZ60">
            <v>0</v>
          </cell>
          <cell r="HA60">
            <v>0</v>
          </cell>
          <cell r="HB60">
            <v>0</v>
          </cell>
          <cell r="HC60">
            <v>0</v>
          </cell>
          <cell r="HD60">
            <v>0</v>
          </cell>
          <cell r="HE60">
            <v>0</v>
          </cell>
          <cell r="HF60">
            <v>0</v>
          </cell>
          <cell r="HG60">
            <v>0</v>
          </cell>
          <cell r="HH60">
            <v>0</v>
          </cell>
          <cell r="HI60">
            <v>0</v>
          </cell>
          <cell r="HJ60">
            <v>0</v>
          </cell>
          <cell r="HK60">
            <v>0</v>
          </cell>
          <cell r="HL60">
            <v>0</v>
          </cell>
          <cell r="HM60">
            <v>0</v>
          </cell>
          <cell r="HN60">
            <v>0</v>
          </cell>
          <cell r="HO60">
            <v>0</v>
          </cell>
          <cell r="HP60">
            <v>0</v>
          </cell>
          <cell r="HQ60">
            <v>0</v>
          </cell>
          <cell r="HR60">
            <v>0</v>
          </cell>
          <cell r="HS60">
            <v>0</v>
          </cell>
          <cell r="HT60">
            <v>0</v>
          </cell>
          <cell r="HU60">
            <v>0</v>
          </cell>
          <cell r="HV60">
            <v>0</v>
          </cell>
          <cell r="HW60">
            <v>0</v>
          </cell>
          <cell r="HX60">
            <v>0</v>
          </cell>
          <cell r="HY60">
            <v>0</v>
          </cell>
          <cell r="HZ60">
            <v>0</v>
          </cell>
          <cell r="IA60">
            <v>0</v>
          </cell>
          <cell r="IB60">
            <v>0</v>
          </cell>
          <cell r="IC60">
            <v>0</v>
          </cell>
          <cell r="ID60">
            <v>0</v>
          </cell>
          <cell r="IE60">
            <v>0</v>
          </cell>
          <cell r="IF60">
            <v>0</v>
          </cell>
          <cell r="IG60">
            <v>0</v>
          </cell>
          <cell r="IH60">
            <v>0</v>
          </cell>
          <cell r="II60">
            <v>0</v>
          </cell>
          <cell r="IJ60">
            <v>0</v>
          </cell>
          <cell r="IK60">
            <v>0</v>
          </cell>
          <cell r="IL60">
            <v>0</v>
          </cell>
          <cell r="IM60">
            <v>0</v>
          </cell>
          <cell r="IN60">
            <v>0</v>
          </cell>
          <cell r="IO60">
            <v>0</v>
          </cell>
          <cell r="IP60">
            <v>0</v>
          </cell>
          <cell r="IQ60">
            <v>0</v>
          </cell>
          <cell r="IR60">
            <v>0</v>
          </cell>
          <cell r="IS60">
            <v>0</v>
          </cell>
          <cell r="IT60">
            <v>0</v>
          </cell>
          <cell r="IU60">
            <v>0</v>
          </cell>
          <cell r="IV60">
            <v>0</v>
          </cell>
          <cell r="IW60">
            <v>0</v>
          </cell>
          <cell r="IX60">
            <v>0</v>
          </cell>
          <cell r="IY60">
            <v>0</v>
          </cell>
          <cell r="IZ60">
            <v>0</v>
          </cell>
          <cell r="JA60">
            <v>0</v>
          </cell>
          <cell r="JB60">
            <v>0</v>
          </cell>
          <cell r="JC60">
            <v>0</v>
          </cell>
          <cell r="JD60">
            <v>0</v>
          </cell>
          <cell r="JE60">
            <v>0</v>
          </cell>
        </row>
        <row r="61">
          <cell r="F61">
            <v>0</v>
          </cell>
          <cell r="G61">
            <v>1.8024865649991284E-2</v>
          </cell>
          <cell r="H61">
            <v>9.2946021050003935E-2</v>
          </cell>
          <cell r="I61">
            <v>0.57761513279999122</v>
          </cell>
          <cell r="J61">
            <v>2.8328731909994076E-2</v>
          </cell>
          <cell r="K61">
            <v>6.2792120080004565E-2</v>
          </cell>
          <cell r="L61">
            <v>0</v>
          </cell>
          <cell r="M61">
            <v>0</v>
          </cell>
          <cell r="N61">
            <v>-1.5877496739989283E-2</v>
          </cell>
          <cell r="O61">
            <v>8.3719503040001086E-2</v>
          </cell>
          <cell r="P61">
            <v>1.9349614289993156E-2</v>
          </cell>
          <cell r="Q61">
            <v>9.2549575909998794E-2</v>
          </cell>
          <cell r="R61">
            <v>0.82059192337987952</v>
          </cell>
          <cell r="S61">
            <v>5.6358520339998108E-2</v>
          </cell>
          <cell r="T61">
            <v>6.9227062729993349E-2</v>
          </cell>
          <cell r="U61">
            <v>4.8576544499994156E-2</v>
          </cell>
          <cell r="V61">
            <v>9.0389279939998346E-2</v>
          </cell>
          <cell r="W61">
            <v>0.23206202667999776</v>
          </cell>
          <cell r="X61">
            <v>2.5336861000369026E-4</v>
          </cell>
          <cell r="Y61">
            <v>0</v>
          </cell>
          <cell r="Z61">
            <v>0</v>
          </cell>
          <cell r="AA61">
            <v>0</v>
          </cell>
          <cell r="AB61">
            <v>0.3237251205800078</v>
          </cell>
          <cell r="AC61">
            <v>0</v>
          </cell>
          <cell r="AD61">
            <v>0</v>
          </cell>
          <cell r="AE61">
            <v>4.2599999999993088E-2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4.2600000000007299E-2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0.26122779828995135</v>
          </cell>
          <cell r="AS61">
            <v>0</v>
          </cell>
          <cell r="AT61">
            <v>0</v>
          </cell>
          <cell r="AU61">
            <v>0</v>
          </cell>
          <cell r="AV61">
            <v>0.26703977200999418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  <cell r="BB61">
            <v>-5.8119737200001964E-3</v>
          </cell>
          <cell r="BC61">
            <v>0</v>
          </cell>
          <cell r="BD61">
            <v>0</v>
          </cell>
          <cell r="BE61">
            <v>0.16475151443000868</v>
          </cell>
          <cell r="BF61">
            <v>0</v>
          </cell>
          <cell r="BG61">
            <v>0</v>
          </cell>
          <cell r="BH61">
            <v>0</v>
          </cell>
          <cell r="BI61">
            <v>3.7296440579993373E-2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0.1274550738500011</v>
          </cell>
          <cell r="BO61">
            <v>0</v>
          </cell>
          <cell r="BP61">
            <v>0</v>
          </cell>
          <cell r="BQ61">
            <v>0</v>
          </cell>
          <cell r="BR61">
            <v>0.47172561217996645</v>
          </cell>
          <cell r="BS61">
            <v>0</v>
          </cell>
          <cell r="BT61">
            <v>0</v>
          </cell>
          <cell r="BU61">
            <v>0</v>
          </cell>
          <cell r="BV61">
            <v>0.14029950746001418</v>
          </cell>
          <cell r="BW61">
            <v>0.3314261047199949</v>
          </cell>
          <cell r="BX61">
            <v>0</v>
          </cell>
          <cell r="BY61">
            <v>0</v>
          </cell>
          <cell r="BZ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4.1275527409993629E-2</v>
          </cell>
          <cell r="CF61">
            <v>0</v>
          </cell>
          <cell r="CG61">
            <v>0</v>
          </cell>
          <cell r="CH61">
            <v>0</v>
          </cell>
          <cell r="CI61">
            <v>4.1275527409993629E-2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P61">
            <v>0</v>
          </cell>
          <cell r="CQ61">
            <v>0</v>
          </cell>
          <cell r="CR61">
            <v>3.0173711029988226E-2</v>
          </cell>
          <cell r="CS61">
            <v>0</v>
          </cell>
          <cell r="CT61">
            <v>0</v>
          </cell>
          <cell r="CU61">
            <v>0</v>
          </cell>
          <cell r="CV61">
            <v>3.0173711030002437E-2</v>
          </cell>
          <cell r="CW61">
            <v>0</v>
          </cell>
          <cell r="CX61">
            <v>0</v>
          </cell>
          <cell r="CY61">
            <v>0</v>
          </cell>
          <cell r="CZ61">
            <v>0</v>
          </cell>
          <cell r="DA61">
            <v>0</v>
          </cell>
          <cell r="DB61">
            <v>0</v>
          </cell>
          <cell r="DC61">
            <v>0</v>
          </cell>
          <cell r="DD61">
            <v>0</v>
          </cell>
          <cell r="DE61">
            <v>7.0238948729866024E-2</v>
          </cell>
          <cell r="DF61">
            <v>0</v>
          </cell>
          <cell r="DG61">
            <v>0</v>
          </cell>
          <cell r="DH61">
            <v>3.1655989799986628E-2</v>
          </cell>
          <cell r="DI61">
            <v>3.8582958930007294E-2</v>
          </cell>
          <cell r="DJ61">
            <v>0</v>
          </cell>
          <cell r="DK61">
            <v>0</v>
          </cell>
          <cell r="DL61">
            <v>0</v>
          </cell>
          <cell r="DM61">
            <v>0</v>
          </cell>
          <cell r="DN61">
            <v>0</v>
          </cell>
          <cell r="DO61">
            <v>0</v>
          </cell>
          <cell r="DP61">
            <v>0</v>
          </cell>
          <cell r="DQ61">
            <v>0</v>
          </cell>
          <cell r="DR61">
            <v>0</v>
          </cell>
          <cell r="DS61">
            <v>0</v>
          </cell>
          <cell r="DT61">
            <v>0</v>
          </cell>
          <cell r="DU61">
            <v>0</v>
          </cell>
          <cell r="DV61">
            <v>0</v>
          </cell>
          <cell r="DW61">
            <v>0</v>
          </cell>
          <cell r="DX61">
            <v>0</v>
          </cell>
          <cell r="DY61">
            <v>0</v>
          </cell>
          <cell r="DZ61">
            <v>0</v>
          </cell>
          <cell r="EA61">
            <v>0</v>
          </cell>
          <cell r="EB61">
            <v>0</v>
          </cell>
          <cell r="EC61">
            <v>0</v>
          </cell>
          <cell r="ED61">
            <v>0</v>
          </cell>
          <cell r="EE61">
            <v>0</v>
          </cell>
          <cell r="EF61">
            <v>0</v>
          </cell>
          <cell r="EG61">
            <v>0</v>
          </cell>
          <cell r="EH61">
            <v>0</v>
          </cell>
          <cell r="EI61">
            <v>0</v>
          </cell>
          <cell r="EJ61">
            <v>0</v>
          </cell>
          <cell r="EK61">
            <v>0</v>
          </cell>
          <cell r="EL61">
            <v>0</v>
          </cell>
          <cell r="EM61">
            <v>0</v>
          </cell>
          <cell r="EN61">
            <v>0</v>
          </cell>
          <cell r="EO61">
            <v>0</v>
          </cell>
          <cell r="EP61">
            <v>0</v>
          </cell>
          <cell r="EQ61">
            <v>0</v>
          </cell>
          <cell r="ER61">
            <v>0.23557738695012631</v>
          </cell>
          <cell r="ES61">
            <v>0</v>
          </cell>
          <cell r="ET61">
            <v>0</v>
          </cell>
          <cell r="EU61">
            <v>0</v>
          </cell>
          <cell r="EV61">
            <v>0.2259487858000071</v>
          </cell>
          <cell r="EW61">
            <v>0</v>
          </cell>
          <cell r="EX61">
            <v>9.628601149998417E-3</v>
          </cell>
          <cell r="EY61">
            <v>0</v>
          </cell>
          <cell r="EZ61">
            <v>0</v>
          </cell>
          <cell r="FA61">
            <v>0</v>
          </cell>
          <cell r="FB61">
            <v>0</v>
          </cell>
          <cell r="FC61">
            <v>0</v>
          </cell>
          <cell r="FD61">
            <v>0</v>
          </cell>
          <cell r="FE61">
            <v>0.4258908663400689</v>
          </cell>
          <cell r="FF61">
            <v>0</v>
          </cell>
          <cell r="FG61">
            <v>0</v>
          </cell>
          <cell r="FH61">
            <v>7.3361495799986187E-3</v>
          </cell>
          <cell r="FI61">
            <v>0.2670645061600041</v>
          </cell>
          <cell r="FJ61">
            <v>0.15149021060000223</v>
          </cell>
          <cell r="FK61">
            <v>0</v>
          </cell>
          <cell r="FL61">
            <v>0</v>
          </cell>
          <cell r="FM61">
            <v>0</v>
          </cell>
          <cell r="FN61">
            <v>0</v>
          </cell>
          <cell r="FO61">
            <v>0</v>
          </cell>
          <cell r="FP61">
            <v>0</v>
          </cell>
          <cell r="FQ61">
            <v>0</v>
          </cell>
          <cell r="FR61">
            <v>-1.061620253899946</v>
          </cell>
          <cell r="FS61">
            <v>0</v>
          </cell>
          <cell r="FT61">
            <v>0</v>
          </cell>
          <cell r="FU61">
            <v>0</v>
          </cell>
          <cell r="FV61">
            <v>0</v>
          </cell>
          <cell r="FW61">
            <v>-1.0616202538999886</v>
          </cell>
          <cell r="FX61">
            <v>0</v>
          </cell>
          <cell r="FY61">
            <v>0</v>
          </cell>
          <cell r="FZ61">
            <v>0</v>
          </cell>
          <cell r="GA61">
            <v>0</v>
          </cell>
          <cell r="GB61">
            <v>0</v>
          </cell>
          <cell r="GC61">
            <v>0</v>
          </cell>
          <cell r="GD61">
            <v>0</v>
          </cell>
          <cell r="GE61">
            <v>0</v>
          </cell>
          <cell r="GF61">
            <v>0</v>
          </cell>
          <cell r="GG61">
            <v>0</v>
          </cell>
          <cell r="GH61">
            <v>0</v>
          </cell>
          <cell r="GI61">
            <v>0</v>
          </cell>
          <cell r="GJ61">
            <v>0</v>
          </cell>
          <cell r="GK61">
            <v>0</v>
          </cell>
          <cell r="GL61">
            <v>0</v>
          </cell>
          <cell r="GM61">
            <v>0</v>
          </cell>
          <cell r="GN61">
            <v>0</v>
          </cell>
          <cell r="GO61">
            <v>0</v>
          </cell>
          <cell r="GP61">
            <v>0</v>
          </cell>
          <cell r="GQ61">
            <v>0</v>
          </cell>
          <cell r="GR61">
            <v>0</v>
          </cell>
          <cell r="GS61">
            <v>0</v>
          </cell>
          <cell r="GT61">
            <v>0</v>
          </cell>
          <cell r="GU61">
            <v>0</v>
          </cell>
          <cell r="GV61">
            <v>0</v>
          </cell>
          <cell r="GW61">
            <v>0</v>
          </cell>
          <cell r="GX61">
            <v>0</v>
          </cell>
          <cell r="GY61">
            <v>0</v>
          </cell>
          <cell r="GZ61">
            <v>0</v>
          </cell>
          <cell r="HA61">
            <v>0</v>
          </cell>
          <cell r="HB61">
            <v>0</v>
          </cell>
          <cell r="HC61">
            <v>0</v>
          </cell>
          <cell r="HD61">
            <v>0</v>
          </cell>
          <cell r="HE61">
            <v>0</v>
          </cell>
          <cell r="HF61">
            <v>0</v>
          </cell>
          <cell r="HG61">
            <v>0</v>
          </cell>
          <cell r="HH61">
            <v>0</v>
          </cell>
          <cell r="HI61">
            <v>0</v>
          </cell>
          <cell r="HJ61">
            <v>0</v>
          </cell>
          <cell r="HK61">
            <v>0</v>
          </cell>
          <cell r="HL61">
            <v>0</v>
          </cell>
          <cell r="HM61">
            <v>0</v>
          </cell>
          <cell r="HN61">
            <v>0</v>
          </cell>
          <cell r="HO61">
            <v>0</v>
          </cell>
          <cell r="HP61">
            <v>0</v>
          </cell>
          <cell r="HQ61">
            <v>0</v>
          </cell>
          <cell r="HR61">
            <v>0</v>
          </cell>
          <cell r="HS61">
            <v>0</v>
          </cell>
          <cell r="HT61">
            <v>0</v>
          </cell>
          <cell r="HU61">
            <v>0</v>
          </cell>
          <cell r="HV61">
            <v>0</v>
          </cell>
          <cell r="HW61">
            <v>0</v>
          </cell>
          <cell r="HX61">
            <v>0</v>
          </cell>
          <cell r="HY61">
            <v>0</v>
          </cell>
          <cell r="HZ61">
            <v>0</v>
          </cell>
          <cell r="IA61">
            <v>0</v>
          </cell>
          <cell r="IB61">
            <v>0</v>
          </cell>
          <cell r="IC61">
            <v>0</v>
          </cell>
          <cell r="ID61">
            <v>0</v>
          </cell>
          <cell r="IE61">
            <v>0</v>
          </cell>
          <cell r="IF61">
            <v>0</v>
          </cell>
          <cell r="IG61">
            <v>0</v>
          </cell>
          <cell r="IH61">
            <v>0</v>
          </cell>
          <cell r="II61">
            <v>0</v>
          </cell>
          <cell r="IJ61">
            <v>0</v>
          </cell>
          <cell r="IK61">
            <v>0</v>
          </cell>
          <cell r="IL61">
            <v>0</v>
          </cell>
          <cell r="IM61">
            <v>0</v>
          </cell>
          <cell r="IN61">
            <v>0</v>
          </cell>
          <cell r="IO61">
            <v>0</v>
          </cell>
          <cell r="IP61">
            <v>0</v>
          </cell>
          <cell r="IQ61">
            <v>0</v>
          </cell>
          <cell r="IR61">
            <v>0</v>
          </cell>
          <cell r="IS61">
            <v>0</v>
          </cell>
          <cell r="IT61">
            <v>0</v>
          </cell>
          <cell r="IU61">
            <v>0</v>
          </cell>
          <cell r="IV61">
            <v>0</v>
          </cell>
          <cell r="IW61">
            <v>0</v>
          </cell>
          <cell r="IX61">
            <v>0</v>
          </cell>
          <cell r="IY61">
            <v>0</v>
          </cell>
          <cell r="IZ61">
            <v>0</v>
          </cell>
          <cell r="JA61">
            <v>0</v>
          </cell>
          <cell r="JB61">
            <v>0</v>
          </cell>
          <cell r="JC61">
            <v>0</v>
          </cell>
          <cell r="JD61">
            <v>0</v>
          </cell>
          <cell r="JE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0</v>
          </cell>
          <cell r="FV62">
            <v>0</v>
          </cell>
          <cell r="FW62">
            <v>0</v>
          </cell>
          <cell r="FX62">
            <v>0</v>
          </cell>
          <cell r="FY62">
            <v>0</v>
          </cell>
          <cell r="FZ62">
            <v>0</v>
          </cell>
          <cell r="GA62">
            <v>0</v>
          </cell>
          <cell r="GB62">
            <v>0</v>
          </cell>
          <cell r="GC62">
            <v>0</v>
          </cell>
          <cell r="GD62">
            <v>0</v>
          </cell>
          <cell r="GE62">
            <v>0</v>
          </cell>
          <cell r="GF62">
            <v>0</v>
          </cell>
          <cell r="GG62">
            <v>0</v>
          </cell>
          <cell r="GH62">
            <v>0</v>
          </cell>
          <cell r="GI62">
            <v>0</v>
          </cell>
          <cell r="GJ62">
            <v>0</v>
          </cell>
          <cell r="GK62">
            <v>0</v>
          </cell>
          <cell r="GL62">
            <v>0</v>
          </cell>
          <cell r="GM62">
            <v>0</v>
          </cell>
          <cell r="GN62">
            <v>0</v>
          </cell>
          <cell r="GO62">
            <v>0</v>
          </cell>
          <cell r="GP62">
            <v>0</v>
          </cell>
          <cell r="GQ62">
            <v>0</v>
          </cell>
          <cell r="GR62">
            <v>0</v>
          </cell>
          <cell r="GS62">
            <v>0</v>
          </cell>
          <cell r="GT62">
            <v>0</v>
          </cell>
          <cell r="GU62">
            <v>0</v>
          </cell>
          <cell r="GV62">
            <v>0</v>
          </cell>
          <cell r="GW62">
            <v>0</v>
          </cell>
          <cell r="GX62">
            <v>0</v>
          </cell>
          <cell r="GY62">
            <v>0</v>
          </cell>
          <cell r="GZ62">
            <v>0</v>
          </cell>
          <cell r="HA62">
            <v>0</v>
          </cell>
          <cell r="HB62">
            <v>0</v>
          </cell>
          <cell r="HC62">
            <v>0</v>
          </cell>
          <cell r="HD62">
            <v>0</v>
          </cell>
          <cell r="HE62">
            <v>0</v>
          </cell>
          <cell r="HF62">
            <v>0</v>
          </cell>
          <cell r="HG62">
            <v>0</v>
          </cell>
          <cell r="HH62">
            <v>0</v>
          </cell>
          <cell r="HI62">
            <v>0</v>
          </cell>
          <cell r="HJ62">
            <v>0</v>
          </cell>
          <cell r="HK62">
            <v>0</v>
          </cell>
          <cell r="HL62">
            <v>0</v>
          </cell>
          <cell r="HM62">
            <v>0</v>
          </cell>
          <cell r="HN62">
            <v>0</v>
          </cell>
          <cell r="HO62">
            <v>0</v>
          </cell>
          <cell r="HP62">
            <v>0</v>
          </cell>
          <cell r="HQ62">
            <v>0</v>
          </cell>
          <cell r="HR62">
            <v>0</v>
          </cell>
          <cell r="HS62">
            <v>0</v>
          </cell>
          <cell r="HT62">
            <v>0</v>
          </cell>
          <cell r="HU62">
            <v>0</v>
          </cell>
          <cell r="HV62">
            <v>0</v>
          </cell>
          <cell r="HW62">
            <v>0</v>
          </cell>
          <cell r="HX62">
            <v>0</v>
          </cell>
          <cell r="HY62">
            <v>0</v>
          </cell>
          <cell r="HZ62">
            <v>0</v>
          </cell>
          <cell r="IA62">
            <v>0</v>
          </cell>
          <cell r="IB62">
            <v>0</v>
          </cell>
          <cell r="IC62">
            <v>0</v>
          </cell>
          <cell r="ID62">
            <v>0</v>
          </cell>
          <cell r="IE62">
            <v>0</v>
          </cell>
          <cell r="IF62">
            <v>0</v>
          </cell>
          <cell r="IG62">
            <v>0</v>
          </cell>
          <cell r="IH62">
            <v>0</v>
          </cell>
          <cell r="II62">
            <v>0</v>
          </cell>
          <cell r="IJ62">
            <v>0</v>
          </cell>
          <cell r="IK62">
            <v>0</v>
          </cell>
          <cell r="IL62">
            <v>0</v>
          </cell>
          <cell r="IM62">
            <v>0</v>
          </cell>
          <cell r="IN62">
            <v>0</v>
          </cell>
          <cell r="IO62">
            <v>0</v>
          </cell>
          <cell r="IP62">
            <v>0</v>
          </cell>
          <cell r="IQ62">
            <v>0</v>
          </cell>
          <cell r="IR62">
            <v>0</v>
          </cell>
          <cell r="IS62">
            <v>0</v>
          </cell>
          <cell r="IT62">
            <v>0</v>
          </cell>
          <cell r="IU62">
            <v>0</v>
          </cell>
          <cell r="IV62">
            <v>0</v>
          </cell>
          <cell r="IW62">
            <v>0</v>
          </cell>
          <cell r="IX62">
            <v>0</v>
          </cell>
          <cell r="IY62">
            <v>0</v>
          </cell>
          <cell r="IZ62">
            <v>0</v>
          </cell>
          <cell r="JA62">
            <v>0</v>
          </cell>
          <cell r="JB62">
            <v>0</v>
          </cell>
          <cell r="JC62">
            <v>0</v>
          </cell>
          <cell r="JD62">
            <v>0</v>
          </cell>
          <cell r="JE62">
            <v>0</v>
          </cell>
        </row>
        <row r="63"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P63">
            <v>0</v>
          </cell>
          <cell r="CQ63">
            <v>0</v>
          </cell>
          <cell r="CR63">
            <v>0</v>
          </cell>
          <cell r="CS63">
            <v>0</v>
          </cell>
          <cell r="CT63">
            <v>0</v>
          </cell>
          <cell r="CU63">
            <v>0</v>
          </cell>
          <cell r="CV63">
            <v>0</v>
          </cell>
          <cell r="CW63">
            <v>0</v>
          </cell>
          <cell r="CX63">
            <v>0</v>
          </cell>
          <cell r="CY63">
            <v>0</v>
          </cell>
          <cell r="CZ63">
            <v>0</v>
          </cell>
          <cell r="DA63">
            <v>0</v>
          </cell>
          <cell r="DB63">
            <v>0</v>
          </cell>
          <cell r="DC63">
            <v>0</v>
          </cell>
          <cell r="DD63">
            <v>0</v>
          </cell>
          <cell r="DE63">
            <v>0</v>
          </cell>
          <cell r="DF63">
            <v>0</v>
          </cell>
          <cell r="DG63">
            <v>0</v>
          </cell>
          <cell r="DH63">
            <v>0</v>
          </cell>
          <cell r="DI63">
            <v>0</v>
          </cell>
          <cell r="DJ63">
            <v>0</v>
          </cell>
          <cell r="DK63">
            <v>0</v>
          </cell>
          <cell r="DL63">
            <v>0</v>
          </cell>
          <cell r="DM63">
            <v>0</v>
          </cell>
          <cell r="DN63">
            <v>0</v>
          </cell>
          <cell r="DO63">
            <v>0</v>
          </cell>
          <cell r="DP63">
            <v>0</v>
          </cell>
          <cell r="DQ63">
            <v>0</v>
          </cell>
          <cell r="DR63">
            <v>0</v>
          </cell>
          <cell r="DS63">
            <v>0</v>
          </cell>
          <cell r="DT63">
            <v>0</v>
          </cell>
          <cell r="DU63">
            <v>0</v>
          </cell>
          <cell r="DV63">
            <v>0</v>
          </cell>
          <cell r="DW63">
            <v>0</v>
          </cell>
          <cell r="DX63">
            <v>0</v>
          </cell>
          <cell r="DY63">
            <v>0</v>
          </cell>
          <cell r="DZ63">
            <v>0</v>
          </cell>
          <cell r="EA63">
            <v>0</v>
          </cell>
          <cell r="EB63">
            <v>0</v>
          </cell>
          <cell r="EC63">
            <v>0</v>
          </cell>
          <cell r="ED63">
            <v>0</v>
          </cell>
          <cell r="EE63">
            <v>0</v>
          </cell>
          <cell r="EF63">
            <v>0</v>
          </cell>
          <cell r="EG63">
            <v>0</v>
          </cell>
          <cell r="EH63">
            <v>0</v>
          </cell>
          <cell r="EI63">
            <v>0</v>
          </cell>
          <cell r="EJ63">
            <v>0</v>
          </cell>
          <cell r="EK63">
            <v>0</v>
          </cell>
          <cell r="EL63">
            <v>0</v>
          </cell>
          <cell r="EM63">
            <v>0</v>
          </cell>
          <cell r="EN63">
            <v>0</v>
          </cell>
          <cell r="EO63">
            <v>0</v>
          </cell>
          <cell r="EP63">
            <v>0</v>
          </cell>
          <cell r="EQ63">
            <v>0</v>
          </cell>
          <cell r="ER63">
            <v>0</v>
          </cell>
          <cell r="ES63">
            <v>0</v>
          </cell>
          <cell r="ET63">
            <v>0</v>
          </cell>
          <cell r="EU63">
            <v>0</v>
          </cell>
          <cell r="EV63">
            <v>0</v>
          </cell>
          <cell r="EW63">
            <v>0</v>
          </cell>
          <cell r="EX63">
            <v>0</v>
          </cell>
          <cell r="EY63">
            <v>0</v>
          </cell>
          <cell r="EZ63">
            <v>0</v>
          </cell>
          <cell r="FA63">
            <v>0</v>
          </cell>
          <cell r="FB63">
            <v>0</v>
          </cell>
          <cell r="FC63">
            <v>0</v>
          </cell>
          <cell r="FD63">
            <v>0</v>
          </cell>
          <cell r="FE63">
            <v>0</v>
          </cell>
          <cell r="FF63">
            <v>0</v>
          </cell>
          <cell r="FG63">
            <v>0</v>
          </cell>
          <cell r="FH63">
            <v>0</v>
          </cell>
          <cell r="FI63">
            <v>0</v>
          </cell>
          <cell r="FJ63">
            <v>0</v>
          </cell>
          <cell r="FK63">
            <v>0</v>
          </cell>
          <cell r="FL63">
            <v>0</v>
          </cell>
          <cell r="FM63">
            <v>0</v>
          </cell>
          <cell r="FN63">
            <v>0</v>
          </cell>
          <cell r="FO63">
            <v>0</v>
          </cell>
          <cell r="FP63">
            <v>0</v>
          </cell>
          <cell r="FQ63">
            <v>0</v>
          </cell>
          <cell r="FR63">
            <v>0</v>
          </cell>
          <cell r="FS63">
            <v>0</v>
          </cell>
          <cell r="FT63">
            <v>0</v>
          </cell>
          <cell r="FU63">
            <v>0</v>
          </cell>
          <cell r="FV63">
            <v>0</v>
          </cell>
          <cell r="FW63">
            <v>0</v>
          </cell>
          <cell r="FX63">
            <v>0</v>
          </cell>
          <cell r="FY63">
            <v>0</v>
          </cell>
          <cell r="FZ63">
            <v>0</v>
          </cell>
          <cell r="GA63">
            <v>0</v>
          </cell>
          <cell r="GB63">
            <v>0</v>
          </cell>
          <cell r="GC63">
            <v>0</v>
          </cell>
          <cell r="GD63">
            <v>0</v>
          </cell>
          <cell r="GE63">
            <v>0</v>
          </cell>
          <cell r="GF63">
            <v>0</v>
          </cell>
          <cell r="GG63">
            <v>0</v>
          </cell>
          <cell r="GH63">
            <v>0</v>
          </cell>
          <cell r="GI63">
            <v>0</v>
          </cell>
          <cell r="GJ63">
            <v>0</v>
          </cell>
          <cell r="GK63">
            <v>0</v>
          </cell>
          <cell r="GL63">
            <v>0</v>
          </cell>
          <cell r="GM63">
            <v>0</v>
          </cell>
          <cell r="GN63">
            <v>0</v>
          </cell>
          <cell r="GO63">
            <v>0</v>
          </cell>
          <cell r="GP63">
            <v>0</v>
          </cell>
          <cell r="GQ63">
            <v>0</v>
          </cell>
          <cell r="GR63">
            <v>0</v>
          </cell>
          <cell r="GS63">
            <v>0</v>
          </cell>
          <cell r="GT63">
            <v>0</v>
          </cell>
          <cell r="GU63">
            <v>0</v>
          </cell>
          <cell r="GV63">
            <v>0</v>
          </cell>
          <cell r="GW63">
            <v>0</v>
          </cell>
          <cell r="GX63">
            <v>0</v>
          </cell>
          <cell r="GY63">
            <v>0</v>
          </cell>
          <cell r="GZ63">
            <v>0</v>
          </cell>
          <cell r="HA63">
            <v>0</v>
          </cell>
          <cell r="HB63">
            <v>0</v>
          </cell>
          <cell r="HC63">
            <v>0</v>
          </cell>
          <cell r="HD63">
            <v>0</v>
          </cell>
          <cell r="HE63">
            <v>0</v>
          </cell>
          <cell r="HF63">
            <v>0</v>
          </cell>
          <cell r="HG63">
            <v>0</v>
          </cell>
          <cell r="HH63">
            <v>0</v>
          </cell>
          <cell r="HI63">
            <v>0</v>
          </cell>
          <cell r="HJ63">
            <v>0</v>
          </cell>
          <cell r="HK63">
            <v>0</v>
          </cell>
          <cell r="HL63">
            <v>0</v>
          </cell>
          <cell r="HM63">
            <v>0</v>
          </cell>
          <cell r="HN63">
            <v>0</v>
          </cell>
          <cell r="HO63">
            <v>0</v>
          </cell>
          <cell r="HP63">
            <v>0</v>
          </cell>
          <cell r="HQ63">
            <v>0</v>
          </cell>
          <cell r="HR63">
            <v>0</v>
          </cell>
          <cell r="HS63">
            <v>0</v>
          </cell>
          <cell r="HT63">
            <v>0</v>
          </cell>
          <cell r="HU63">
            <v>0</v>
          </cell>
          <cell r="HV63">
            <v>0</v>
          </cell>
          <cell r="HW63">
            <v>0</v>
          </cell>
          <cell r="HX63">
            <v>0</v>
          </cell>
          <cell r="HY63">
            <v>0</v>
          </cell>
          <cell r="HZ63">
            <v>0</v>
          </cell>
          <cell r="IA63">
            <v>0</v>
          </cell>
          <cell r="IB63">
            <v>0</v>
          </cell>
          <cell r="IC63">
            <v>0</v>
          </cell>
          <cell r="ID63">
            <v>0</v>
          </cell>
          <cell r="IE63">
            <v>0</v>
          </cell>
          <cell r="IF63">
            <v>0</v>
          </cell>
          <cell r="IG63">
            <v>0</v>
          </cell>
          <cell r="IH63">
            <v>0</v>
          </cell>
          <cell r="II63">
            <v>0</v>
          </cell>
          <cell r="IJ63">
            <v>0</v>
          </cell>
          <cell r="IK63">
            <v>0</v>
          </cell>
          <cell r="IL63">
            <v>0</v>
          </cell>
          <cell r="IM63">
            <v>0</v>
          </cell>
          <cell r="IN63">
            <v>0</v>
          </cell>
          <cell r="IO63">
            <v>0</v>
          </cell>
          <cell r="IP63">
            <v>0</v>
          </cell>
          <cell r="IQ63">
            <v>0</v>
          </cell>
          <cell r="IR63">
            <v>0</v>
          </cell>
          <cell r="IS63">
            <v>0</v>
          </cell>
          <cell r="IT63">
            <v>0</v>
          </cell>
          <cell r="IU63">
            <v>0</v>
          </cell>
          <cell r="IV63">
            <v>0</v>
          </cell>
          <cell r="IW63">
            <v>0</v>
          </cell>
          <cell r="IX63">
            <v>0</v>
          </cell>
          <cell r="IY63">
            <v>0</v>
          </cell>
          <cell r="IZ63">
            <v>0</v>
          </cell>
          <cell r="JA63">
            <v>0</v>
          </cell>
          <cell r="JB63">
            <v>0</v>
          </cell>
          <cell r="JC63">
            <v>0</v>
          </cell>
          <cell r="JD63">
            <v>0</v>
          </cell>
          <cell r="JE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4.9382710699887866E-3</v>
          </cell>
          <cell r="O64">
            <v>5.7584658912301165</v>
          </cell>
          <cell r="P64">
            <v>4.2906262099677406E-2</v>
          </cell>
          <cell r="Q64">
            <v>9.2835599643894966</v>
          </cell>
          <cell r="R64">
            <v>28.186093103693565</v>
          </cell>
          <cell r="S64">
            <v>1.0811916422399008</v>
          </cell>
          <cell r="T64">
            <v>3.8441638150297877</v>
          </cell>
          <cell r="U64">
            <v>12.967954880518846</v>
          </cell>
          <cell r="V64">
            <v>0.68645176085010462</v>
          </cell>
          <cell r="W64">
            <v>4.7630968770699837</v>
          </cell>
          <cell r="X64">
            <v>1.0079022496202015</v>
          </cell>
          <cell r="Y64">
            <v>-0.18265162482020969</v>
          </cell>
          <cell r="Z64">
            <v>4.6793572489596045</v>
          </cell>
          <cell r="AA64">
            <v>-1.6322146862594309</v>
          </cell>
          <cell r="AB64">
            <v>0.97084094049932901</v>
          </cell>
          <cell r="AC64">
            <v>0</v>
          </cell>
          <cell r="AD64">
            <v>0</v>
          </cell>
          <cell r="AE64">
            <v>0.84780011769908015</v>
          </cell>
          <cell r="AF64">
            <v>0</v>
          </cell>
          <cell r="AG64">
            <v>0.25846485917918471</v>
          </cell>
          <cell r="AH64">
            <v>0.20853113158045744</v>
          </cell>
          <cell r="AI64">
            <v>0.64295512519038311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-0.28403719029029162</v>
          </cell>
          <cell r="AO64">
            <v>2.188619203025155E-2</v>
          </cell>
          <cell r="AP64">
            <v>0</v>
          </cell>
          <cell r="AQ64">
            <v>0</v>
          </cell>
          <cell r="AR64">
            <v>0.74223155686922837</v>
          </cell>
          <cell r="AS64">
            <v>0</v>
          </cell>
          <cell r="AT64">
            <v>0</v>
          </cell>
          <cell r="AU64">
            <v>0.91301999695042468</v>
          </cell>
          <cell r="AV64">
            <v>0</v>
          </cell>
          <cell r="AW64">
            <v>-9.2700655113731045E-4</v>
          </cell>
          <cell r="AX64">
            <v>0</v>
          </cell>
          <cell r="AY64">
            <v>0</v>
          </cell>
          <cell r="AZ64">
            <v>-2.2912057869689306E-2</v>
          </cell>
          <cell r="BA64">
            <v>-0.14694937565036525</v>
          </cell>
          <cell r="BB64">
            <v>0</v>
          </cell>
          <cell r="BC64">
            <v>0</v>
          </cell>
          <cell r="BD64">
            <v>0</v>
          </cell>
          <cell r="BE64">
            <v>2.058788877169718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1.7402344677811925</v>
          </cell>
          <cell r="BK64">
            <v>0</v>
          </cell>
          <cell r="BL64">
            <v>0</v>
          </cell>
          <cell r="BM64">
            <v>0</v>
          </cell>
          <cell r="BN64">
            <v>0.31855440937943058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P64">
            <v>0</v>
          </cell>
          <cell r="CQ64">
            <v>0</v>
          </cell>
          <cell r="CR64">
            <v>0</v>
          </cell>
          <cell r="CS64">
            <v>0</v>
          </cell>
          <cell r="CT64">
            <v>0</v>
          </cell>
          <cell r="CU64">
            <v>0</v>
          </cell>
          <cell r="CV64">
            <v>0</v>
          </cell>
          <cell r="CW64">
            <v>0</v>
          </cell>
          <cell r="CX64">
            <v>0</v>
          </cell>
          <cell r="CY64">
            <v>0</v>
          </cell>
          <cell r="CZ64">
            <v>0</v>
          </cell>
          <cell r="DA64">
            <v>0</v>
          </cell>
          <cell r="DB64">
            <v>0</v>
          </cell>
          <cell r="DC64">
            <v>0</v>
          </cell>
          <cell r="DD64">
            <v>0</v>
          </cell>
          <cell r="DE64">
            <v>0</v>
          </cell>
          <cell r="DF64">
            <v>0</v>
          </cell>
          <cell r="DG64">
            <v>0</v>
          </cell>
          <cell r="DH64">
            <v>0</v>
          </cell>
          <cell r="DI64">
            <v>0</v>
          </cell>
          <cell r="DJ64">
            <v>0</v>
          </cell>
          <cell r="DK64">
            <v>0</v>
          </cell>
          <cell r="DL64">
            <v>0</v>
          </cell>
          <cell r="DM64">
            <v>0</v>
          </cell>
          <cell r="DN64">
            <v>0</v>
          </cell>
          <cell r="DO64">
            <v>0</v>
          </cell>
          <cell r="DP64">
            <v>0</v>
          </cell>
          <cell r="DQ64">
            <v>0</v>
          </cell>
          <cell r="DR64">
            <v>0</v>
          </cell>
          <cell r="DS64">
            <v>0</v>
          </cell>
          <cell r="DT64">
            <v>0</v>
          </cell>
          <cell r="DU64">
            <v>0</v>
          </cell>
          <cell r="DV64">
            <v>0</v>
          </cell>
          <cell r="DW64">
            <v>0</v>
          </cell>
          <cell r="DX64">
            <v>0</v>
          </cell>
          <cell r="DY64">
            <v>0</v>
          </cell>
          <cell r="DZ64">
            <v>0</v>
          </cell>
          <cell r="EA64">
            <v>0</v>
          </cell>
          <cell r="EB64">
            <v>0</v>
          </cell>
          <cell r="EC64">
            <v>0</v>
          </cell>
          <cell r="ED64">
            <v>0</v>
          </cell>
          <cell r="EE64">
            <v>0</v>
          </cell>
          <cell r="EF64">
            <v>0</v>
          </cell>
          <cell r="EG64">
            <v>0</v>
          </cell>
          <cell r="EH64">
            <v>0</v>
          </cell>
          <cell r="EI64">
            <v>0</v>
          </cell>
          <cell r="EJ64">
            <v>0</v>
          </cell>
          <cell r="EK64">
            <v>0</v>
          </cell>
          <cell r="EL64">
            <v>0</v>
          </cell>
          <cell r="EM64">
            <v>0</v>
          </cell>
          <cell r="EN64">
            <v>0</v>
          </cell>
          <cell r="EO64">
            <v>0</v>
          </cell>
          <cell r="EP64">
            <v>0</v>
          </cell>
          <cell r="EQ64">
            <v>0</v>
          </cell>
          <cell r="ER64">
            <v>0</v>
          </cell>
          <cell r="ES64">
            <v>0</v>
          </cell>
          <cell r="ET64">
            <v>0</v>
          </cell>
          <cell r="EU64">
            <v>0</v>
          </cell>
          <cell r="EV64">
            <v>0</v>
          </cell>
          <cell r="EW64">
            <v>0</v>
          </cell>
          <cell r="EX64">
            <v>0</v>
          </cell>
          <cell r="EY64">
            <v>0</v>
          </cell>
          <cell r="EZ64">
            <v>0</v>
          </cell>
          <cell r="FA64">
            <v>0</v>
          </cell>
          <cell r="FB64">
            <v>0</v>
          </cell>
          <cell r="FC64">
            <v>0</v>
          </cell>
          <cell r="FD64">
            <v>0</v>
          </cell>
          <cell r="FE64">
            <v>0</v>
          </cell>
          <cell r="FF64">
            <v>0</v>
          </cell>
          <cell r="FG64">
            <v>0</v>
          </cell>
          <cell r="FH64">
            <v>0</v>
          </cell>
          <cell r="FI64">
            <v>0</v>
          </cell>
          <cell r="FJ64">
            <v>0</v>
          </cell>
          <cell r="FK64">
            <v>0</v>
          </cell>
          <cell r="FL64">
            <v>0</v>
          </cell>
          <cell r="FM64">
            <v>0</v>
          </cell>
          <cell r="FN64">
            <v>0</v>
          </cell>
          <cell r="FO64">
            <v>0</v>
          </cell>
          <cell r="FP64">
            <v>0</v>
          </cell>
          <cell r="FQ64">
            <v>0</v>
          </cell>
          <cell r="FR64">
            <v>0</v>
          </cell>
          <cell r="FS64">
            <v>0</v>
          </cell>
          <cell r="FT64">
            <v>0</v>
          </cell>
          <cell r="FU64">
            <v>0</v>
          </cell>
          <cell r="FV64">
            <v>0</v>
          </cell>
          <cell r="FW64">
            <v>0</v>
          </cell>
          <cell r="FX64">
            <v>0</v>
          </cell>
          <cell r="FY64">
            <v>0</v>
          </cell>
          <cell r="FZ64">
            <v>0</v>
          </cell>
          <cell r="GA64">
            <v>0</v>
          </cell>
          <cell r="GB64">
            <v>0</v>
          </cell>
          <cell r="GC64">
            <v>0</v>
          </cell>
          <cell r="GD64">
            <v>0</v>
          </cell>
          <cell r="GE64">
            <v>0</v>
          </cell>
          <cell r="GF64">
            <v>0</v>
          </cell>
          <cell r="GG64">
            <v>0</v>
          </cell>
          <cell r="GH64">
            <v>0</v>
          </cell>
          <cell r="GI64">
            <v>0</v>
          </cell>
          <cell r="GJ64">
            <v>0</v>
          </cell>
          <cell r="GK64">
            <v>0</v>
          </cell>
          <cell r="GL64">
            <v>0</v>
          </cell>
          <cell r="GM64">
            <v>0</v>
          </cell>
          <cell r="GN64">
            <v>0</v>
          </cell>
          <cell r="GO64">
            <v>0</v>
          </cell>
          <cell r="GP64">
            <v>0</v>
          </cell>
          <cell r="GQ64">
            <v>0</v>
          </cell>
          <cell r="GR64">
            <v>0</v>
          </cell>
          <cell r="GS64">
            <v>0</v>
          </cell>
          <cell r="GT64">
            <v>0</v>
          </cell>
          <cell r="GU64">
            <v>0</v>
          </cell>
          <cell r="GV64">
            <v>0</v>
          </cell>
          <cell r="GW64">
            <v>0</v>
          </cell>
          <cell r="GX64">
            <v>0</v>
          </cell>
          <cell r="GY64">
            <v>0</v>
          </cell>
          <cell r="GZ64">
            <v>0</v>
          </cell>
          <cell r="HA64">
            <v>0</v>
          </cell>
          <cell r="HB64">
            <v>0</v>
          </cell>
          <cell r="HC64">
            <v>0</v>
          </cell>
          <cell r="HD64">
            <v>0</v>
          </cell>
          <cell r="HE64">
            <v>0</v>
          </cell>
          <cell r="HF64">
            <v>0</v>
          </cell>
          <cell r="HG64">
            <v>0</v>
          </cell>
          <cell r="HH64">
            <v>0</v>
          </cell>
          <cell r="HI64">
            <v>0</v>
          </cell>
          <cell r="HJ64">
            <v>0</v>
          </cell>
          <cell r="HK64">
            <v>0</v>
          </cell>
          <cell r="HL64">
            <v>0</v>
          </cell>
          <cell r="HM64">
            <v>0</v>
          </cell>
          <cell r="HN64">
            <v>0</v>
          </cell>
          <cell r="HO64">
            <v>0</v>
          </cell>
          <cell r="HP64">
            <v>0</v>
          </cell>
          <cell r="HQ64">
            <v>0</v>
          </cell>
          <cell r="HR64">
            <v>0</v>
          </cell>
          <cell r="HS64">
            <v>0</v>
          </cell>
          <cell r="HT64">
            <v>0</v>
          </cell>
          <cell r="HU64">
            <v>0</v>
          </cell>
          <cell r="HV64">
            <v>0</v>
          </cell>
          <cell r="HW64">
            <v>0</v>
          </cell>
          <cell r="HX64">
            <v>0</v>
          </cell>
          <cell r="HY64">
            <v>0</v>
          </cell>
          <cell r="HZ64">
            <v>0</v>
          </cell>
          <cell r="IA64">
            <v>0</v>
          </cell>
          <cell r="IB64">
            <v>0</v>
          </cell>
          <cell r="IC64">
            <v>0</v>
          </cell>
          <cell r="ID64">
            <v>0</v>
          </cell>
          <cell r="IE64">
            <v>0</v>
          </cell>
          <cell r="IF64">
            <v>0</v>
          </cell>
          <cell r="IG64">
            <v>0</v>
          </cell>
          <cell r="IH64">
            <v>0</v>
          </cell>
          <cell r="II64">
            <v>0</v>
          </cell>
          <cell r="IJ64">
            <v>0</v>
          </cell>
          <cell r="IK64">
            <v>0</v>
          </cell>
          <cell r="IL64">
            <v>0</v>
          </cell>
          <cell r="IM64">
            <v>0</v>
          </cell>
          <cell r="IN64">
            <v>0</v>
          </cell>
          <cell r="IO64">
            <v>0</v>
          </cell>
          <cell r="IP64">
            <v>0</v>
          </cell>
          <cell r="IQ64">
            <v>0</v>
          </cell>
          <cell r="IR64">
            <v>0</v>
          </cell>
          <cell r="IS64">
            <v>0</v>
          </cell>
          <cell r="IT64">
            <v>0</v>
          </cell>
          <cell r="IU64">
            <v>0</v>
          </cell>
          <cell r="IV64">
            <v>0</v>
          </cell>
          <cell r="IW64">
            <v>0</v>
          </cell>
          <cell r="IX64">
            <v>0</v>
          </cell>
          <cell r="IY64">
            <v>0</v>
          </cell>
          <cell r="IZ64">
            <v>0</v>
          </cell>
          <cell r="JA64">
            <v>0</v>
          </cell>
          <cell r="JB64">
            <v>0</v>
          </cell>
          <cell r="JC64">
            <v>0</v>
          </cell>
          <cell r="JD64">
            <v>0</v>
          </cell>
          <cell r="JE64">
            <v>0</v>
          </cell>
        </row>
        <row r="65"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1.6546273911953904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1.5917130518000704</v>
          </cell>
          <cell r="Y65">
            <v>-0.1662258076503349</v>
          </cell>
          <cell r="Z65">
            <v>0</v>
          </cell>
          <cell r="AA65">
            <v>0</v>
          </cell>
          <cell r="AB65">
            <v>0.10538448578972748</v>
          </cell>
          <cell r="AC65">
            <v>0.12375566126002013</v>
          </cell>
          <cell r="AD65">
            <v>0</v>
          </cell>
          <cell r="AE65">
            <v>0.17004874765552813</v>
          </cell>
          <cell r="AF65">
            <v>0</v>
          </cell>
          <cell r="AG65">
            <v>0.42063457104995905</v>
          </cell>
          <cell r="AH65">
            <v>-0.45627574976970209</v>
          </cell>
          <cell r="AI65">
            <v>1.3405951904132962E-9</v>
          </cell>
          <cell r="AJ65">
            <v>0.22082042168131011</v>
          </cell>
          <cell r="AK65">
            <v>-1.7980710254050791E-9</v>
          </cell>
          <cell r="AL65">
            <v>-1.858317969890777E-3</v>
          </cell>
          <cell r="AM65">
            <v>-3.0452898419753183E-2</v>
          </cell>
          <cell r="AN65">
            <v>-4.4019543565809727E-10</v>
          </cell>
          <cell r="AO65">
            <v>1.718072197991205E-2</v>
          </cell>
          <cell r="AP65">
            <v>0</v>
          </cell>
          <cell r="AQ65">
            <v>0</v>
          </cell>
          <cell r="AR65">
            <v>-0.36033458672318375</v>
          </cell>
          <cell r="AS65">
            <v>0</v>
          </cell>
          <cell r="AT65">
            <v>8.4069762949638971E-2</v>
          </cell>
          <cell r="AU65">
            <v>-0.34524408561082964</v>
          </cell>
          <cell r="AV65">
            <v>-4.6020431909710169E-10</v>
          </cell>
          <cell r="AW65">
            <v>-5.602458219982509E-3</v>
          </cell>
          <cell r="AX65">
            <v>-1.4006218407303095E-9</v>
          </cell>
          <cell r="AY65">
            <v>0.10973589098102821</v>
          </cell>
          <cell r="AZ65">
            <v>-0.20329369357932592</v>
          </cell>
          <cell r="BA65">
            <v>-9.1995389084331691E-10</v>
          </cell>
          <cell r="BB65">
            <v>-4.6020431909710169E-10</v>
          </cell>
          <cell r="BC65">
            <v>0</v>
          </cell>
          <cell r="BD65">
            <v>0</v>
          </cell>
          <cell r="BE65">
            <v>-2.3937900550663471E-9</v>
          </cell>
          <cell r="BF65">
            <v>0</v>
          </cell>
          <cell r="BG65">
            <v>0</v>
          </cell>
          <cell r="BH65">
            <v>-9.5087671070359647E-10</v>
          </cell>
          <cell r="BI65">
            <v>-1.0004441719502211E-11</v>
          </cell>
          <cell r="BJ65">
            <v>1.9099388737231493E-9</v>
          </cell>
          <cell r="BK65">
            <v>-4.7793946578167379E-9</v>
          </cell>
          <cell r="BL65">
            <v>4.8839865485206246E-10</v>
          </cell>
          <cell r="BM65">
            <v>0</v>
          </cell>
          <cell r="BN65">
            <v>9.3996277428232133E-10</v>
          </cell>
          <cell r="BO65">
            <v>0</v>
          </cell>
          <cell r="BP65">
            <v>0</v>
          </cell>
          <cell r="BQ65">
            <v>0</v>
          </cell>
          <cell r="BR65">
            <v>-2.3963873871252872E-2</v>
          </cell>
          <cell r="BS65">
            <v>0</v>
          </cell>
          <cell r="BT65">
            <v>0</v>
          </cell>
          <cell r="BU65">
            <v>-1.4206307241693139E-9</v>
          </cell>
          <cell r="BV65">
            <v>-4.9021764425560832E-10</v>
          </cell>
          <cell r="BW65">
            <v>-9.6042640507221222E-10</v>
          </cell>
          <cell r="BX65">
            <v>4.8839865485206246E-10</v>
          </cell>
          <cell r="BY65">
            <v>4.8112269723787904E-10</v>
          </cell>
          <cell r="BZ65">
            <v>-2.3963871969499451E-2</v>
          </cell>
          <cell r="CA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5.0204107537865639E-10</v>
          </cell>
          <cell r="CF65">
            <v>0</v>
          </cell>
          <cell r="CG65">
            <v>0</v>
          </cell>
          <cell r="CH65">
            <v>0</v>
          </cell>
          <cell r="CI65">
            <v>-9.9043973023071885E-10</v>
          </cell>
          <cell r="CJ65">
            <v>3.9308361010625958E-9</v>
          </cell>
          <cell r="CK65">
            <v>1.8189894035458565E-11</v>
          </cell>
          <cell r="CL65">
            <v>5.0113158067688346E-10</v>
          </cell>
          <cell r="CM65">
            <v>-1.4797478797845542E-9</v>
          </cell>
          <cell r="CN65">
            <v>-1.9599610823206604E-9</v>
          </cell>
          <cell r="CO65">
            <v>4.9021764425560832E-10</v>
          </cell>
          <cell r="CP65">
            <v>0</v>
          </cell>
          <cell r="CQ65">
            <v>0</v>
          </cell>
          <cell r="CR65">
            <v>0.11786805848532822</v>
          </cell>
          <cell r="CS65">
            <v>0</v>
          </cell>
          <cell r="CT65">
            <v>-5.0022208597511053E-10</v>
          </cell>
          <cell r="CU65">
            <v>1.5102159522939473E-9</v>
          </cell>
          <cell r="CV65">
            <v>9.5156611399943358E-2</v>
          </cell>
          <cell r="CW65">
            <v>-1.0004441719502211E-11</v>
          </cell>
          <cell r="CX65">
            <v>-2.0190782379359007E-9</v>
          </cell>
          <cell r="CY65">
            <v>5.2757194790501671E-2</v>
          </cell>
          <cell r="CZ65">
            <v>-3.0045745679672109E-2</v>
          </cell>
          <cell r="DA65">
            <v>-9.9953467724844813E-10</v>
          </cell>
          <cell r="DB65">
            <v>0</v>
          </cell>
          <cell r="DC65">
            <v>0</v>
          </cell>
          <cell r="DD65">
            <v>0</v>
          </cell>
          <cell r="DE65">
            <v>-6.1118043959140778E-9</v>
          </cell>
          <cell r="DF65">
            <v>0</v>
          </cell>
          <cell r="DG65">
            <v>-5.1022652769461274E-10</v>
          </cell>
          <cell r="DH65">
            <v>-9.0949470177292824E-12</v>
          </cell>
          <cell r="DI65">
            <v>-1.5297700883820653E-9</v>
          </cell>
          <cell r="DJ65">
            <v>5.1022652769461274E-10</v>
          </cell>
          <cell r="DK65">
            <v>-3.0504452297464013E-9</v>
          </cell>
          <cell r="DL65">
            <v>-2.0190782379359007E-9</v>
          </cell>
          <cell r="DM65">
            <v>-1.0104486136697233E-9</v>
          </cell>
          <cell r="DN65">
            <v>2.0199877326376736E-9</v>
          </cell>
          <cell r="DO65">
            <v>-5.1022652769461274E-10</v>
          </cell>
          <cell r="DP65">
            <v>0</v>
          </cell>
          <cell r="DQ65">
            <v>0</v>
          </cell>
          <cell r="DR65">
            <v>8.8932640152052045E-2</v>
          </cell>
          <cell r="DS65">
            <v>0</v>
          </cell>
          <cell r="DT65">
            <v>0</v>
          </cell>
          <cell r="DU65">
            <v>-1.5406840248033404E-9</v>
          </cell>
          <cell r="DV65">
            <v>1.0004441719502211E-11</v>
          </cell>
          <cell r="DW65">
            <v>9.0949470177292824E-12</v>
          </cell>
          <cell r="DX65">
            <v>-2.039996616076678E-9</v>
          </cell>
          <cell r="DY65">
            <v>8.8932641629071441E-2</v>
          </cell>
          <cell r="DZ65">
            <v>-5.1022652769461274E-10</v>
          </cell>
          <cell r="EA65">
            <v>1.558873918838799E-9</v>
          </cell>
          <cell r="EB65">
            <v>1.039552444126457E-9</v>
          </cell>
          <cell r="EC65">
            <v>0</v>
          </cell>
          <cell r="ED65">
            <v>0</v>
          </cell>
          <cell r="EE65">
            <v>5.7290505501441658E-3</v>
          </cell>
          <cell r="EF65">
            <v>0</v>
          </cell>
          <cell r="EG65">
            <v>5.3023541113361716E-10</v>
          </cell>
          <cell r="EH65">
            <v>6.3656127404101426E-3</v>
          </cell>
          <cell r="EI65">
            <v>1.0604708222672343E-9</v>
          </cell>
          <cell r="EJ65">
            <v>2.661181497387588E-9</v>
          </cell>
          <cell r="EK65">
            <v>-6.3656116981292143E-4</v>
          </cell>
          <cell r="EL65">
            <v>-4.7712092055007815E-9</v>
          </cell>
          <cell r="EM65">
            <v>1.0695657692849636E-9</v>
          </cell>
          <cell r="EN65">
            <v>-5.2932591643184423E-10</v>
          </cell>
          <cell r="EO65">
            <v>-1.0595613275654614E-9</v>
          </cell>
          <cell r="EP65">
            <v>0</v>
          </cell>
          <cell r="EQ65">
            <v>0</v>
          </cell>
          <cell r="ER65">
            <v>4.1351592899445677E-3</v>
          </cell>
          <cell r="ES65">
            <v>0</v>
          </cell>
          <cell r="ET65">
            <v>-1.6398189472965896E-9</v>
          </cell>
          <cell r="EU65">
            <v>-4.8898982640821487E-9</v>
          </cell>
          <cell r="EV65">
            <v>1.0004441719502211E-11</v>
          </cell>
          <cell r="EW65">
            <v>1.6298145055770874E-9</v>
          </cell>
          <cell r="EX65">
            <v>-1.9974163999997296E-4</v>
          </cell>
          <cell r="EY65">
            <v>6.4081469999976992E-5</v>
          </cell>
          <cell r="EZ65">
            <v>2.2208236800000392E-3</v>
          </cell>
          <cell r="FA65">
            <v>9.6723627000000478E-4</v>
          </cell>
          <cell r="FB65">
            <v>1.0827644000000469E-3</v>
          </cell>
          <cell r="FC65">
            <v>0</v>
          </cell>
          <cell r="FD65">
            <v>0</v>
          </cell>
          <cell r="FE65">
            <v>1.6201518100005252E-3</v>
          </cell>
          <cell r="FF65">
            <v>0</v>
          </cell>
          <cell r="FG65">
            <v>-2.9007511000000985E-4</v>
          </cell>
          <cell r="FH65">
            <v>7.3038944999997968E-4</v>
          </cell>
          <cell r="FI65">
            <v>3.9035343000001776E-4</v>
          </cell>
          <cell r="FJ65">
            <v>-7.1463371000002329E-4</v>
          </cell>
          <cell r="FK65">
            <v>-7.4502804999998506E-4</v>
          </cell>
          <cell r="FL65">
            <v>0</v>
          </cell>
          <cell r="FM65">
            <v>-3.3038411000002599E-4</v>
          </cell>
          <cell r="FN65">
            <v>3.385951500000095E-4</v>
          </cell>
          <cell r="FO65">
            <v>2.2409347599999796E-3</v>
          </cell>
          <cell r="FP65">
            <v>0</v>
          </cell>
          <cell r="FQ65">
            <v>0</v>
          </cell>
          <cell r="FR65">
            <v>3.3404414899993462E-3</v>
          </cell>
          <cell r="FS65">
            <v>0</v>
          </cell>
          <cell r="FT65">
            <v>0</v>
          </cell>
          <cell r="FU65">
            <v>-1.0332557999997993E-4</v>
          </cell>
          <cell r="FV65">
            <v>-4.59111449999966E-4</v>
          </cell>
          <cell r="FW65">
            <v>9.4791602999999558E-4</v>
          </cell>
          <cell r="FX65">
            <v>8.2478760000004314E-5</v>
          </cell>
          <cell r="FY65">
            <v>8.873287199999691E-4</v>
          </cell>
          <cell r="FZ65">
            <v>0</v>
          </cell>
          <cell r="GA65">
            <v>-5.4690084999997612E-4</v>
          </cell>
          <cell r="GB65">
            <v>2.5320558599999932E-3</v>
          </cell>
          <cell r="GC65">
            <v>0</v>
          </cell>
          <cell r="GD65">
            <v>0</v>
          </cell>
          <cell r="GE65">
            <v>1.0991289300008589E-3</v>
          </cell>
          <cell r="GF65">
            <v>0</v>
          </cell>
          <cell r="GG65">
            <v>0</v>
          </cell>
          <cell r="GH65">
            <v>0</v>
          </cell>
          <cell r="GI65">
            <v>8.9016282000003999E-4</v>
          </cell>
          <cell r="GJ65">
            <v>2.8934679000003349E-4</v>
          </cell>
          <cell r="GK65">
            <v>-8.0380679999991766E-5</v>
          </cell>
          <cell r="GL65">
            <v>0</v>
          </cell>
          <cell r="GM65">
            <v>0</v>
          </cell>
          <cell r="GN65">
            <v>0</v>
          </cell>
          <cell r="GO65">
            <v>0</v>
          </cell>
          <cell r="GP65">
            <v>0</v>
          </cell>
          <cell r="GQ65">
            <v>0</v>
          </cell>
          <cell r="GR65">
            <v>2.5452637000000777E-4</v>
          </cell>
          <cell r="GS65">
            <v>0</v>
          </cell>
          <cell r="GT65">
            <v>0</v>
          </cell>
          <cell r="GU65">
            <v>0</v>
          </cell>
          <cell r="GV65">
            <v>2.5452637000000777E-4</v>
          </cell>
          <cell r="GW65">
            <v>0</v>
          </cell>
          <cell r="GX65">
            <v>0</v>
          </cell>
          <cell r="GY65">
            <v>0</v>
          </cell>
          <cell r="GZ65">
            <v>0</v>
          </cell>
          <cell r="HA65">
            <v>0</v>
          </cell>
          <cell r="HB65">
            <v>0</v>
          </cell>
          <cell r="HC65">
            <v>0</v>
          </cell>
          <cell r="HD65">
            <v>0</v>
          </cell>
          <cell r="HE65">
            <v>2.283487599994416E-4</v>
          </cell>
          <cell r="HF65">
            <v>0</v>
          </cell>
          <cell r="HG65">
            <v>1.1809640000026711E-5</v>
          </cell>
          <cell r="HH65">
            <v>0</v>
          </cell>
          <cell r="HI65">
            <v>2.1653911999997E-4</v>
          </cell>
          <cell r="HJ65">
            <v>0</v>
          </cell>
          <cell r="HK65">
            <v>0</v>
          </cell>
          <cell r="HL65">
            <v>0</v>
          </cell>
          <cell r="HM65">
            <v>0</v>
          </cell>
          <cell r="HN65">
            <v>0</v>
          </cell>
          <cell r="HO65">
            <v>0</v>
          </cell>
          <cell r="HP65">
            <v>0</v>
          </cell>
          <cell r="HQ65">
            <v>0</v>
          </cell>
          <cell r="HR65">
            <v>-2.5612860000023829E-5</v>
          </cell>
          <cell r="HS65">
            <v>0</v>
          </cell>
          <cell r="HT65">
            <v>0</v>
          </cell>
          <cell r="HU65">
            <v>0</v>
          </cell>
          <cell r="HV65">
            <v>0</v>
          </cell>
          <cell r="HW65">
            <v>-2.5612860000023829E-5</v>
          </cell>
          <cell r="HX65">
            <v>0</v>
          </cell>
          <cell r="HY65">
            <v>0</v>
          </cell>
          <cell r="HZ65">
            <v>0</v>
          </cell>
          <cell r="IA65">
            <v>0</v>
          </cell>
          <cell r="IB65">
            <v>0</v>
          </cell>
          <cell r="IC65">
            <v>0</v>
          </cell>
          <cell r="ID65">
            <v>0</v>
          </cell>
          <cell r="IE65">
            <v>-2.4769449999961779E-5</v>
          </cell>
          <cell r="IF65">
            <v>0</v>
          </cell>
          <cell r="IG65">
            <v>0</v>
          </cell>
          <cell r="IH65">
            <v>-2.476945000001729E-5</v>
          </cell>
          <cell r="II65">
            <v>0</v>
          </cell>
          <cell r="IJ65">
            <v>0</v>
          </cell>
          <cell r="IK65">
            <v>0</v>
          </cell>
          <cell r="IL65">
            <v>0</v>
          </cell>
          <cell r="IM65">
            <v>0</v>
          </cell>
          <cell r="IN65">
            <v>0</v>
          </cell>
          <cell r="IO65">
            <v>0</v>
          </cell>
          <cell r="IP65">
            <v>0</v>
          </cell>
          <cell r="IQ65">
            <v>0</v>
          </cell>
          <cell r="IR65">
            <v>5.398714000026672E-5</v>
          </cell>
          <cell r="IS65">
            <v>0</v>
          </cell>
          <cell r="IT65">
            <v>0</v>
          </cell>
          <cell r="IU65">
            <v>0</v>
          </cell>
          <cell r="IV65">
            <v>0</v>
          </cell>
          <cell r="IW65">
            <v>-7.3017999996372041E-7</v>
          </cell>
          <cell r="IX65">
            <v>0</v>
          </cell>
          <cell r="IY65">
            <v>0</v>
          </cell>
          <cell r="IZ65">
            <v>5.4717320000008396E-5</v>
          </cell>
          <cell r="JA65">
            <v>0</v>
          </cell>
          <cell r="JB65">
            <v>0</v>
          </cell>
          <cell r="JC65">
            <v>0</v>
          </cell>
          <cell r="JD65">
            <v>0</v>
          </cell>
          <cell r="JE65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P66">
            <v>0</v>
          </cell>
          <cell r="CQ66">
            <v>0</v>
          </cell>
          <cell r="CR66">
            <v>0</v>
          </cell>
          <cell r="CS66">
            <v>0</v>
          </cell>
          <cell r="CT66">
            <v>0</v>
          </cell>
          <cell r="CU66">
            <v>0</v>
          </cell>
          <cell r="CV66">
            <v>0</v>
          </cell>
          <cell r="CW66">
            <v>0</v>
          </cell>
          <cell r="CX66">
            <v>0</v>
          </cell>
          <cell r="CY66">
            <v>0</v>
          </cell>
          <cell r="CZ66">
            <v>0</v>
          </cell>
          <cell r="DA66">
            <v>0</v>
          </cell>
          <cell r="DB66">
            <v>0</v>
          </cell>
          <cell r="DC66">
            <v>0</v>
          </cell>
          <cell r="DD66">
            <v>0</v>
          </cell>
          <cell r="DE66">
            <v>0</v>
          </cell>
          <cell r="DF66">
            <v>0</v>
          </cell>
          <cell r="DG66">
            <v>0</v>
          </cell>
          <cell r="DH66">
            <v>0</v>
          </cell>
          <cell r="DI66">
            <v>0</v>
          </cell>
          <cell r="DJ66">
            <v>0</v>
          </cell>
          <cell r="DK66">
            <v>0</v>
          </cell>
          <cell r="DL66">
            <v>0</v>
          </cell>
          <cell r="DM66">
            <v>0</v>
          </cell>
          <cell r="DN66">
            <v>0</v>
          </cell>
          <cell r="DO66">
            <v>0</v>
          </cell>
          <cell r="DP66">
            <v>0</v>
          </cell>
          <cell r="DQ66">
            <v>0</v>
          </cell>
          <cell r="DR66">
            <v>0</v>
          </cell>
          <cell r="DS66">
            <v>0</v>
          </cell>
          <cell r="DT66">
            <v>0</v>
          </cell>
          <cell r="DU66">
            <v>0</v>
          </cell>
          <cell r="DV66">
            <v>0</v>
          </cell>
          <cell r="DW66">
            <v>0</v>
          </cell>
          <cell r="DX66">
            <v>0</v>
          </cell>
          <cell r="DY66">
            <v>0</v>
          </cell>
          <cell r="DZ66">
            <v>0</v>
          </cell>
          <cell r="EA66">
            <v>0</v>
          </cell>
          <cell r="EB66">
            <v>0</v>
          </cell>
          <cell r="EC66">
            <v>0</v>
          </cell>
          <cell r="ED66">
            <v>0</v>
          </cell>
          <cell r="EE66">
            <v>0</v>
          </cell>
          <cell r="EF66">
            <v>0</v>
          </cell>
          <cell r="EG66">
            <v>0</v>
          </cell>
          <cell r="EH66">
            <v>0</v>
          </cell>
          <cell r="EI66">
            <v>0</v>
          </cell>
          <cell r="EJ66">
            <v>0</v>
          </cell>
          <cell r="EK66">
            <v>0</v>
          </cell>
          <cell r="EL66">
            <v>0</v>
          </cell>
          <cell r="EM66">
            <v>0</v>
          </cell>
          <cell r="EN66">
            <v>0</v>
          </cell>
          <cell r="EO66">
            <v>0</v>
          </cell>
          <cell r="EP66">
            <v>0</v>
          </cell>
          <cell r="EQ66">
            <v>0</v>
          </cell>
          <cell r="ER66">
            <v>0</v>
          </cell>
          <cell r="ES66">
            <v>0</v>
          </cell>
          <cell r="ET66">
            <v>0</v>
          </cell>
          <cell r="EU66">
            <v>0</v>
          </cell>
          <cell r="EV66">
            <v>0</v>
          </cell>
          <cell r="EW66">
            <v>0</v>
          </cell>
          <cell r="EX66">
            <v>0</v>
          </cell>
          <cell r="EY66">
            <v>0</v>
          </cell>
          <cell r="EZ66">
            <v>0</v>
          </cell>
          <cell r="FA66">
            <v>0</v>
          </cell>
          <cell r="FB66">
            <v>0</v>
          </cell>
          <cell r="FC66">
            <v>0</v>
          </cell>
          <cell r="FD66">
            <v>0</v>
          </cell>
          <cell r="FE66">
            <v>0</v>
          </cell>
          <cell r="FF66">
            <v>0</v>
          </cell>
          <cell r="FG66">
            <v>0</v>
          </cell>
          <cell r="FH66">
            <v>0</v>
          </cell>
          <cell r="FI66">
            <v>0</v>
          </cell>
          <cell r="FJ66">
            <v>0</v>
          </cell>
          <cell r="FK66">
            <v>0</v>
          </cell>
          <cell r="FL66">
            <v>0</v>
          </cell>
          <cell r="FM66">
            <v>0</v>
          </cell>
          <cell r="FN66">
            <v>0</v>
          </cell>
          <cell r="FO66">
            <v>0</v>
          </cell>
          <cell r="FP66">
            <v>0</v>
          </cell>
          <cell r="FQ66">
            <v>0</v>
          </cell>
          <cell r="FR66">
            <v>0</v>
          </cell>
          <cell r="FS66">
            <v>0</v>
          </cell>
          <cell r="FT66">
            <v>0</v>
          </cell>
          <cell r="FU66">
            <v>0</v>
          </cell>
          <cell r="FV66">
            <v>0</v>
          </cell>
          <cell r="FW66">
            <v>0</v>
          </cell>
          <cell r="FX66">
            <v>0</v>
          </cell>
          <cell r="FY66">
            <v>0</v>
          </cell>
          <cell r="FZ66">
            <v>0</v>
          </cell>
          <cell r="GA66">
            <v>0</v>
          </cell>
          <cell r="GB66">
            <v>0</v>
          </cell>
          <cell r="GC66">
            <v>0</v>
          </cell>
          <cell r="GD66">
            <v>0</v>
          </cell>
          <cell r="GE66">
            <v>0</v>
          </cell>
          <cell r="GF66">
            <v>0</v>
          </cell>
          <cell r="GG66">
            <v>0</v>
          </cell>
          <cell r="GH66">
            <v>0</v>
          </cell>
          <cell r="GI66">
            <v>0</v>
          </cell>
          <cell r="GJ66">
            <v>0</v>
          </cell>
          <cell r="GK66">
            <v>0</v>
          </cell>
          <cell r="GL66">
            <v>0</v>
          </cell>
          <cell r="GM66">
            <v>0</v>
          </cell>
          <cell r="GN66">
            <v>0</v>
          </cell>
          <cell r="GO66">
            <v>0</v>
          </cell>
          <cell r="GP66">
            <v>0</v>
          </cell>
          <cell r="GQ66">
            <v>0</v>
          </cell>
          <cell r="GR66">
            <v>0</v>
          </cell>
          <cell r="GS66">
            <v>0</v>
          </cell>
          <cell r="GT66">
            <v>0</v>
          </cell>
          <cell r="GU66">
            <v>0</v>
          </cell>
          <cell r="GV66">
            <v>0</v>
          </cell>
          <cell r="GW66">
            <v>0</v>
          </cell>
          <cell r="GX66">
            <v>0</v>
          </cell>
          <cell r="GY66">
            <v>0</v>
          </cell>
          <cell r="GZ66">
            <v>0</v>
          </cell>
          <cell r="HA66">
            <v>0</v>
          </cell>
          <cell r="HB66">
            <v>0</v>
          </cell>
          <cell r="HC66">
            <v>0</v>
          </cell>
          <cell r="HD66">
            <v>0</v>
          </cell>
          <cell r="HE66">
            <v>0</v>
          </cell>
          <cell r="HF66">
            <v>0</v>
          </cell>
          <cell r="HG66">
            <v>0</v>
          </cell>
          <cell r="HH66">
            <v>0</v>
          </cell>
          <cell r="HI66">
            <v>0</v>
          </cell>
          <cell r="HJ66">
            <v>0</v>
          </cell>
          <cell r="HK66">
            <v>0</v>
          </cell>
          <cell r="HL66">
            <v>0</v>
          </cell>
          <cell r="HM66">
            <v>0</v>
          </cell>
          <cell r="HN66">
            <v>0</v>
          </cell>
          <cell r="HO66">
            <v>0</v>
          </cell>
          <cell r="HP66">
            <v>0</v>
          </cell>
          <cell r="HQ66">
            <v>0</v>
          </cell>
          <cell r="HR66">
            <v>0</v>
          </cell>
          <cell r="HS66">
            <v>0</v>
          </cell>
          <cell r="HT66">
            <v>0</v>
          </cell>
          <cell r="HU66">
            <v>0</v>
          </cell>
          <cell r="HV66">
            <v>0</v>
          </cell>
          <cell r="HW66">
            <v>0</v>
          </cell>
          <cell r="HX66">
            <v>0</v>
          </cell>
          <cell r="HY66">
            <v>0</v>
          </cell>
          <cell r="HZ66">
            <v>0</v>
          </cell>
          <cell r="IA66">
            <v>0</v>
          </cell>
          <cell r="IB66">
            <v>0</v>
          </cell>
          <cell r="IC66">
            <v>0</v>
          </cell>
          <cell r="ID66">
            <v>0</v>
          </cell>
          <cell r="IE66">
            <v>0</v>
          </cell>
          <cell r="IF66">
            <v>0</v>
          </cell>
          <cell r="IG66">
            <v>0</v>
          </cell>
          <cell r="IH66">
            <v>0</v>
          </cell>
          <cell r="II66">
            <v>0</v>
          </cell>
          <cell r="IJ66">
            <v>0</v>
          </cell>
          <cell r="IK66">
            <v>0</v>
          </cell>
          <cell r="IL66">
            <v>0</v>
          </cell>
          <cell r="IM66">
            <v>0</v>
          </cell>
          <cell r="IN66">
            <v>0</v>
          </cell>
          <cell r="IO66">
            <v>0</v>
          </cell>
          <cell r="IP66">
            <v>0</v>
          </cell>
          <cell r="IQ66">
            <v>0</v>
          </cell>
          <cell r="IR66">
            <v>0</v>
          </cell>
          <cell r="IS66">
            <v>0</v>
          </cell>
          <cell r="IT66">
            <v>0</v>
          </cell>
          <cell r="IU66">
            <v>0</v>
          </cell>
          <cell r="IV66">
            <v>0</v>
          </cell>
          <cell r="IW66">
            <v>0</v>
          </cell>
          <cell r="IX66">
            <v>0</v>
          </cell>
          <cell r="IY66">
            <v>0</v>
          </cell>
          <cell r="IZ66">
            <v>0</v>
          </cell>
          <cell r="JA66">
            <v>0</v>
          </cell>
          <cell r="JB66">
            <v>0</v>
          </cell>
          <cell r="JC66">
            <v>0</v>
          </cell>
          <cell r="JD66">
            <v>0</v>
          </cell>
          <cell r="JE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P67">
            <v>0</v>
          </cell>
          <cell r="CQ67">
            <v>0</v>
          </cell>
          <cell r="CR67">
            <v>0</v>
          </cell>
          <cell r="CS67">
            <v>0</v>
          </cell>
          <cell r="CT67">
            <v>0</v>
          </cell>
          <cell r="CU67">
            <v>0</v>
          </cell>
          <cell r="CV67">
            <v>0</v>
          </cell>
          <cell r="CW67">
            <v>0</v>
          </cell>
          <cell r="CX67">
            <v>0</v>
          </cell>
          <cell r="CY67">
            <v>0</v>
          </cell>
          <cell r="CZ67">
            <v>0</v>
          </cell>
          <cell r="DA67">
            <v>0</v>
          </cell>
          <cell r="DB67">
            <v>0</v>
          </cell>
          <cell r="DC67">
            <v>0</v>
          </cell>
          <cell r="DD67">
            <v>0</v>
          </cell>
          <cell r="DE67">
            <v>0</v>
          </cell>
          <cell r="DF67">
            <v>0</v>
          </cell>
          <cell r="DG67">
            <v>0</v>
          </cell>
          <cell r="DH67">
            <v>0</v>
          </cell>
          <cell r="DI67">
            <v>0</v>
          </cell>
          <cell r="DJ67">
            <v>0</v>
          </cell>
          <cell r="DK67">
            <v>0</v>
          </cell>
          <cell r="DL67">
            <v>0</v>
          </cell>
          <cell r="DM67">
            <v>0</v>
          </cell>
          <cell r="DN67">
            <v>0</v>
          </cell>
          <cell r="DO67">
            <v>0</v>
          </cell>
          <cell r="DP67">
            <v>0</v>
          </cell>
          <cell r="DQ67">
            <v>0</v>
          </cell>
          <cell r="DR67">
            <v>0</v>
          </cell>
          <cell r="DS67">
            <v>0</v>
          </cell>
          <cell r="DT67">
            <v>0</v>
          </cell>
          <cell r="DU67">
            <v>0</v>
          </cell>
          <cell r="DV67">
            <v>0</v>
          </cell>
          <cell r="DW67">
            <v>0</v>
          </cell>
          <cell r="DX67">
            <v>0</v>
          </cell>
          <cell r="DY67">
            <v>0</v>
          </cell>
          <cell r="DZ67">
            <v>0</v>
          </cell>
          <cell r="EA67">
            <v>0</v>
          </cell>
          <cell r="EB67">
            <v>0</v>
          </cell>
          <cell r="EC67">
            <v>0</v>
          </cell>
          <cell r="ED67">
            <v>0</v>
          </cell>
          <cell r="EE67">
            <v>0</v>
          </cell>
          <cell r="EF67">
            <v>0</v>
          </cell>
          <cell r="EG67">
            <v>0</v>
          </cell>
          <cell r="EH67">
            <v>0</v>
          </cell>
          <cell r="EI67">
            <v>0</v>
          </cell>
          <cell r="EJ67">
            <v>0</v>
          </cell>
          <cell r="EK67">
            <v>0</v>
          </cell>
          <cell r="EL67">
            <v>0</v>
          </cell>
          <cell r="EM67">
            <v>0</v>
          </cell>
          <cell r="EN67">
            <v>0</v>
          </cell>
          <cell r="EO67">
            <v>0</v>
          </cell>
          <cell r="EP67">
            <v>0</v>
          </cell>
          <cell r="EQ67">
            <v>0</v>
          </cell>
          <cell r="ER67">
            <v>0</v>
          </cell>
          <cell r="ES67">
            <v>0</v>
          </cell>
          <cell r="ET67">
            <v>0</v>
          </cell>
          <cell r="EU67">
            <v>0</v>
          </cell>
          <cell r="EV67">
            <v>0</v>
          </cell>
          <cell r="EW67">
            <v>0</v>
          </cell>
          <cell r="EX67">
            <v>0</v>
          </cell>
          <cell r="EY67">
            <v>0</v>
          </cell>
          <cell r="EZ67">
            <v>0</v>
          </cell>
          <cell r="FA67">
            <v>0</v>
          </cell>
          <cell r="FB67">
            <v>0</v>
          </cell>
          <cell r="FC67">
            <v>0</v>
          </cell>
          <cell r="FD67">
            <v>0</v>
          </cell>
          <cell r="FE67">
            <v>0</v>
          </cell>
          <cell r="FF67">
            <v>0</v>
          </cell>
          <cell r="FG67">
            <v>0</v>
          </cell>
          <cell r="FH67">
            <v>0</v>
          </cell>
          <cell r="FI67">
            <v>0</v>
          </cell>
          <cell r="FJ67">
            <v>0</v>
          </cell>
          <cell r="FK67">
            <v>0</v>
          </cell>
          <cell r="FL67">
            <v>0</v>
          </cell>
          <cell r="FM67">
            <v>0</v>
          </cell>
          <cell r="FN67">
            <v>0</v>
          </cell>
          <cell r="FO67">
            <v>0</v>
          </cell>
          <cell r="FP67">
            <v>0</v>
          </cell>
          <cell r="FQ67">
            <v>0</v>
          </cell>
          <cell r="FR67">
            <v>0</v>
          </cell>
          <cell r="FS67">
            <v>0</v>
          </cell>
          <cell r="FT67">
            <v>0</v>
          </cell>
          <cell r="FU67">
            <v>0</v>
          </cell>
          <cell r="FV67">
            <v>0</v>
          </cell>
          <cell r="FW67">
            <v>0</v>
          </cell>
          <cell r="FX67">
            <v>0</v>
          </cell>
          <cell r="FY67">
            <v>0</v>
          </cell>
          <cell r="FZ67">
            <v>0</v>
          </cell>
          <cell r="GA67">
            <v>0</v>
          </cell>
          <cell r="GB67">
            <v>0</v>
          </cell>
          <cell r="GC67">
            <v>0</v>
          </cell>
          <cell r="GD67">
            <v>0</v>
          </cell>
          <cell r="GE67">
            <v>0</v>
          </cell>
          <cell r="GF67">
            <v>0</v>
          </cell>
          <cell r="GG67">
            <v>0</v>
          </cell>
          <cell r="GH67">
            <v>0</v>
          </cell>
          <cell r="GI67">
            <v>0</v>
          </cell>
          <cell r="GJ67">
            <v>0</v>
          </cell>
          <cell r="GK67">
            <v>0</v>
          </cell>
          <cell r="GL67">
            <v>0</v>
          </cell>
          <cell r="GM67">
            <v>0</v>
          </cell>
          <cell r="GN67">
            <v>0</v>
          </cell>
          <cell r="GO67">
            <v>0</v>
          </cell>
          <cell r="GP67">
            <v>0</v>
          </cell>
          <cell r="GQ67">
            <v>0</v>
          </cell>
          <cell r="GR67">
            <v>0</v>
          </cell>
          <cell r="GS67">
            <v>0</v>
          </cell>
          <cell r="GT67">
            <v>0</v>
          </cell>
          <cell r="GU67">
            <v>0</v>
          </cell>
          <cell r="GV67">
            <v>0</v>
          </cell>
          <cell r="GW67">
            <v>0</v>
          </cell>
          <cell r="GX67">
            <v>0</v>
          </cell>
          <cell r="GY67">
            <v>0</v>
          </cell>
          <cell r="GZ67">
            <v>0</v>
          </cell>
          <cell r="HA67">
            <v>0</v>
          </cell>
          <cell r="HB67">
            <v>0</v>
          </cell>
          <cell r="HC67">
            <v>0</v>
          </cell>
          <cell r="HD67">
            <v>0</v>
          </cell>
          <cell r="HE67">
            <v>0</v>
          </cell>
          <cell r="HF67">
            <v>0</v>
          </cell>
          <cell r="HG67">
            <v>0</v>
          </cell>
          <cell r="HH67">
            <v>0</v>
          </cell>
          <cell r="HI67">
            <v>0</v>
          </cell>
          <cell r="HJ67">
            <v>0</v>
          </cell>
          <cell r="HK67">
            <v>0</v>
          </cell>
          <cell r="HL67">
            <v>0</v>
          </cell>
          <cell r="HM67">
            <v>0</v>
          </cell>
          <cell r="HN67">
            <v>0</v>
          </cell>
          <cell r="HO67">
            <v>0</v>
          </cell>
          <cell r="HP67">
            <v>0</v>
          </cell>
          <cell r="HQ67">
            <v>0</v>
          </cell>
          <cell r="HR67">
            <v>0</v>
          </cell>
          <cell r="HS67">
            <v>0</v>
          </cell>
          <cell r="HT67">
            <v>0</v>
          </cell>
          <cell r="HU67">
            <v>0</v>
          </cell>
          <cell r="HV67">
            <v>0</v>
          </cell>
          <cell r="HW67">
            <v>0</v>
          </cell>
          <cell r="HX67">
            <v>0</v>
          </cell>
          <cell r="HY67">
            <v>0</v>
          </cell>
          <cell r="HZ67">
            <v>0</v>
          </cell>
          <cell r="IA67">
            <v>0</v>
          </cell>
          <cell r="IB67">
            <v>0</v>
          </cell>
          <cell r="IC67">
            <v>0</v>
          </cell>
          <cell r="ID67">
            <v>0</v>
          </cell>
          <cell r="IE67">
            <v>0</v>
          </cell>
          <cell r="IF67">
            <v>0</v>
          </cell>
          <cell r="IG67">
            <v>0</v>
          </cell>
          <cell r="IH67">
            <v>0</v>
          </cell>
          <cell r="II67">
            <v>0</v>
          </cell>
          <cell r="IJ67">
            <v>0</v>
          </cell>
          <cell r="IK67">
            <v>0</v>
          </cell>
          <cell r="IL67">
            <v>0</v>
          </cell>
          <cell r="IM67">
            <v>0</v>
          </cell>
          <cell r="IN67">
            <v>0</v>
          </cell>
          <cell r="IO67">
            <v>0</v>
          </cell>
          <cell r="IP67">
            <v>0</v>
          </cell>
          <cell r="IQ67">
            <v>0</v>
          </cell>
          <cell r="IR67">
            <v>0</v>
          </cell>
          <cell r="IS67">
            <v>0</v>
          </cell>
          <cell r="IT67">
            <v>0</v>
          </cell>
          <cell r="IU67">
            <v>0</v>
          </cell>
          <cell r="IV67">
            <v>0</v>
          </cell>
          <cell r="IW67">
            <v>0</v>
          </cell>
          <cell r="IX67">
            <v>0</v>
          </cell>
          <cell r="IY67">
            <v>0</v>
          </cell>
          <cell r="IZ67">
            <v>0</v>
          </cell>
          <cell r="JA67">
            <v>0</v>
          </cell>
          <cell r="JB67">
            <v>0</v>
          </cell>
          <cell r="JC67">
            <v>0</v>
          </cell>
          <cell r="JD67">
            <v>0</v>
          </cell>
          <cell r="JE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  <cell r="FX68">
            <v>0</v>
          </cell>
          <cell r="FY68">
            <v>0</v>
          </cell>
          <cell r="FZ68">
            <v>0</v>
          </cell>
          <cell r="GA68">
            <v>0</v>
          </cell>
          <cell r="GB68">
            <v>0</v>
          </cell>
          <cell r="GC68">
            <v>0</v>
          </cell>
          <cell r="GD68">
            <v>0</v>
          </cell>
          <cell r="GE68">
            <v>0</v>
          </cell>
          <cell r="GF68">
            <v>0</v>
          </cell>
          <cell r="GG68">
            <v>0</v>
          </cell>
          <cell r="GH68">
            <v>0</v>
          </cell>
          <cell r="GI68">
            <v>0</v>
          </cell>
          <cell r="GJ68">
            <v>0</v>
          </cell>
          <cell r="GK68">
            <v>0</v>
          </cell>
          <cell r="GL68">
            <v>0</v>
          </cell>
          <cell r="GM68">
            <v>0</v>
          </cell>
          <cell r="GN68">
            <v>0</v>
          </cell>
          <cell r="GO68">
            <v>0</v>
          </cell>
          <cell r="GP68">
            <v>0</v>
          </cell>
          <cell r="GQ68">
            <v>0</v>
          </cell>
          <cell r="GR68">
            <v>0</v>
          </cell>
          <cell r="GS68">
            <v>0</v>
          </cell>
          <cell r="GT68">
            <v>0</v>
          </cell>
          <cell r="GU68">
            <v>0</v>
          </cell>
          <cell r="GV68">
            <v>0</v>
          </cell>
          <cell r="GW68">
            <v>0</v>
          </cell>
          <cell r="GX68">
            <v>0</v>
          </cell>
          <cell r="GY68">
            <v>0</v>
          </cell>
          <cell r="GZ68">
            <v>0</v>
          </cell>
          <cell r="HA68">
            <v>0</v>
          </cell>
          <cell r="HB68">
            <v>0</v>
          </cell>
          <cell r="HC68">
            <v>0</v>
          </cell>
          <cell r="HD68">
            <v>0</v>
          </cell>
          <cell r="HE68">
            <v>0</v>
          </cell>
          <cell r="HF68">
            <v>0</v>
          </cell>
          <cell r="HG68">
            <v>0</v>
          </cell>
          <cell r="HH68">
            <v>0</v>
          </cell>
          <cell r="HI68">
            <v>0</v>
          </cell>
          <cell r="HJ68">
            <v>0</v>
          </cell>
          <cell r="HK68">
            <v>0</v>
          </cell>
          <cell r="HL68">
            <v>0</v>
          </cell>
          <cell r="HM68">
            <v>0</v>
          </cell>
          <cell r="HN68">
            <v>0</v>
          </cell>
          <cell r="HO68">
            <v>0</v>
          </cell>
          <cell r="HP68">
            <v>0</v>
          </cell>
          <cell r="HQ68">
            <v>0</v>
          </cell>
          <cell r="HR68">
            <v>0</v>
          </cell>
          <cell r="HS68">
            <v>0</v>
          </cell>
          <cell r="HT68">
            <v>0</v>
          </cell>
          <cell r="HU68">
            <v>0</v>
          </cell>
          <cell r="HV68">
            <v>0</v>
          </cell>
          <cell r="HW68">
            <v>0</v>
          </cell>
          <cell r="HX68">
            <v>0</v>
          </cell>
          <cell r="HY68">
            <v>0</v>
          </cell>
          <cell r="HZ68">
            <v>0</v>
          </cell>
          <cell r="IA68">
            <v>0</v>
          </cell>
          <cell r="IB68">
            <v>0</v>
          </cell>
          <cell r="IC68">
            <v>0</v>
          </cell>
          <cell r="ID68">
            <v>0</v>
          </cell>
          <cell r="IE68">
            <v>0</v>
          </cell>
          <cell r="IF68">
            <v>0</v>
          </cell>
          <cell r="IG68">
            <v>0</v>
          </cell>
          <cell r="IH68">
            <v>0</v>
          </cell>
          <cell r="II68">
            <v>0</v>
          </cell>
          <cell r="IJ68">
            <v>0</v>
          </cell>
          <cell r="IK68">
            <v>0</v>
          </cell>
          <cell r="IL68">
            <v>0</v>
          </cell>
          <cell r="IM68">
            <v>0</v>
          </cell>
          <cell r="IN68">
            <v>0</v>
          </cell>
          <cell r="IO68">
            <v>0</v>
          </cell>
          <cell r="IP68">
            <v>0</v>
          </cell>
          <cell r="IQ68">
            <v>0</v>
          </cell>
          <cell r="IR68">
            <v>0</v>
          </cell>
          <cell r="IS68">
            <v>0</v>
          </cell>
          <cell r="IT68">
            <v>0</v>
          </cell>
          <cell r="IU68">
            <v>0</v>
          </cell>
          <cell r="IV68">
            <v>0</v>
          </cell>
          <cell r="IW68">
            <v>0</v>
          </cell>
          <cell r="IX68">
            <v>0</v>
          </cell>
          <cell r="IY68">
            <v>0</v>
          </cell>
          <cell r="IZ68">
            <v>0</v>
          </cell>
          <cell r="JA68">
            <v>0</v>
          </cell>
          <cell r="JB68">
            <v>0</v>
          </cell>
          <cell r="JC68">
            <v>0</v>
          </cell>
          <cell r="JD68">
            <v>0</v>
          </cell>
          <cell r="JE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P69">
            <v>0</v>
          </cell>
          <cell r="CQ69">
            <v>0</v>
          </cell>
          <cell r="CR69">
            <v>0</v>
          </cell>
          <cell r="CS69">
            <v>0</v>
          </cell>
          <cell r="CT69">
            <v>0</v>
          </cell>
          <cell r="CU69">
            <v>0</v>
          </cell>
          <cell r="CV69">
            <v>0</v>
          </cell>
          <cell r="CW69">
            <v>0</v>
          </cell>
          <cell r="CX69">
            <v>0</v>
          </cell>
          <cell r="CY69">
            <v>0</v>
          </cell>
          <cell r="CZ69">
            <v>0</v>
          </cell>
          <cell r="DA69">
            <v>0</v>
          </cell>
          <cell r="DB69">
            <v>0</v>
          </cell>
          <cell r="DC69">
            <v>0</v>
          </cell>
          <cell r="DD69">
            <v>0</v>
          </cell>
          <cell r="DE69">
            <v>0</v>
          </cell>
          <cell r="DF69">
            <v>0</v>
          </cell>
          <cell r="DG69">
            <v>0</v>
          </cell>
          <cell r="DH69">
            <v>0</v>
          </cell>
          <cell r="DI69">
            <v>0</v>
          </cell>
          <cell r="DJ69">
            <v>0</v>
          </cell>
          <cell r="DK69">
            <v>0</v>
          </cell>
          <cell r="DL69">
            <v>0</v>
          </cell>
          <cell r="DM69">
            <v>0</v>
          </cell>
          <cell r="DN69">
            <v>0</v>
          </cell>
          <cell r="DO69">
            <v>0</v>
          </cell>
          <cell r="DP69">
            <v>0</v>
          </cell>
          <cell r="DQ69">
            <v>0</v>
          </cell>
          <cell r="DR69">
            <v>0</v>
          </cell>
          <cell r="DS69">
            <v>0</v>
          </cell>
          <cell r="DT69">
            <v>0</v>
          </cell>
          <cell r="DU69">
            <v>0</v>
          </cell>
          <cell r="DV69">
            <v>0</v>
          </cell>
          <cell r="DW69">
            <v>0</v>
          </cell>
          <cell r="DX69">
            <v>0</v>
          </cell>
          <cell r="DY69">
            <v>0</v>
          </cell>
          <cell r="DZ69">
            <v>0</v>
          </cell>
          <cell r="EA69">
            <v>0</v>
          </cell>
          <cell r="EB69">
            <v>0</v>
          </cell>
          <cell r="EC69">
            <v>0</v>
          </cell>
          <cell r="ED69">
            <v>0</v>
          </cell>
          <cell r="EE69">
            <v>0</v>
          </cell>
          <cell r="EF69">
            <v>0</v>
          </cell>
          <cell r="EG69">
            <v>0</v>
          </cell>
          <cell r="EH69">
            <v>0</v>
          </cell>
          <cell r="EI69">
            <v>0</v>
          </cell>
          <cell r="EJ69">
            <v>0</v>
          </cell>
          <cell r="EK69">
            <v>0</v>
          </cell>
          <cell r="EL69">
            <v>0</v>
          </cell>
          <cell r="EM69">
            <v>0</v>
          </cell>
          <cell r="EN69">
            <v>0</v>
          </cell>
          <cell r="EO69">
            <v>0</v>
          </cell>
          <cell r="EP69">
            <v>0</v>
          </cell>
          <cell r="EQ69">
            <v>0</v>
          </cell>
          <cell r="ER69">
            <v>0</v>
          </cell>
          <cell r="ES69">
            <v>0</v>
          </cell>
          <cell r="ET69">
            <v>0</v>
          </cell>
          <cell r="EU69">
            <v>0</v>
          </cell>
          <cell r="EV69">
            <v>0</v>
          </cell>
          <cell r="EW69">
            <v>0</v>
          </cell>
          <cell r="EX69">
            <v>0</v>
          </cell>
          <cell r="EY69">
            <v>0</v>
          </cell>
          <cell r="EZ69">
            <v>0</v>
          </cell>
          <cell r="FA69">
            <v>0</v>
          </cell>
          <cell r="FB69">
            <v>0</v>
          </cell>
          <cell r="FC69">
            <v>0</v>
          </cell>
          <cell r="FD69">
            <v>0</v>
          </cell>
          <cell r="FE69">
            <v>0</v>
          </cell>
          <cell r="FF69">
            <v>0</v>
          </cell>
          <cell r="FG69">
            <v>0</v>
          </cell>
          <cell r="FH69">
            <v>0</v>
          </cell>
          <cell r="FI69">
            <v>0</v>
          </cell>
          <cell r="FJ69">
            <v>0</v>
          </cell>
          <cell r="FK69">
            <v>0</v>
          </cell>
          <cell r="FL69">
            <v>0</v>
          </cell>
          <cell r="FM69">
            <v>0</v>
          </cell>
          <cell r="FN69">
            <v>0</v>
          </cell>
          <cell r="FO69">
            <v>0</v>
          </cell>
          <cell r="FP69">
            <v>0</v>
          </cell>
          <cell r="FQ69">
            <v>0</v>
          </cell>
          <cell r="FR69">
            <v>0</v>
          </cell>
          <cell r="FS69">
            <v>0</v>
          </cell>
          <cell r="FT69">
            <v>0</v>
          </cell>
          <cell r="FU69">
            <v>0</v>
          </cell>
          <cell r="FV69">
            <v>0</v>
          </cell>
          <cell r="FW69">
            <v>0</v>
          </cell>
          <cell r="FX69">
            <v>0</v>
          </cell>
          <cell r="FY69">
            <v>0</v>
          </cell>
          <cell r="FZ69">
            <v>0</v>
          </cell>
          <cell r="GA69">
            <v>0</v>
          </cell>
          <cell r="GB69">
            <v>0</v>
          </cell>
          <cell r="GC69">
            <v>0</v>
          </cell>
          <cell r="GD69">
            <v>0</v>
          </cell>
          <cell r="GE69">
            <v>0</v>
          </cell>
          <cell r="GF69">
            <v>0</v>
          </cell>
          <cell r="GG69">
            <v>0</v>
          </cell>
          <cell r="GH69">
            <v>0</v>
          </cell>
          <cell r="GI69">
            <v>0</v>
          </cell>
          <cell r="GJ69">
            <v>0</v>
          </cell>
          <cell r="GK69">
            <v>0</v>
          </cell>
          <cell r="GL69">
            <v>0</v>
          </cell>
          <cell r="GM69">
            <v>0</v>
          </cell>
          <cell r="GN69">
            <v>0</v>
          </cell>
          <cell r="GO69">
            <v>0</v>
          </cell>
          <cell r="GP69">
            <v>0</v>
          </cell>
          <cell r="GQ69">
            <v>0</v>
          </cell>
          <cell r="GR69">
            <v>0</v>
          </cell>
          <cell r="GS69">
            <v>0</v>
          </cell>
          <cell r="GT69">
            <v>0</v>
          </cell>
          <cell r="GU69">
            <v>0</v>
          </cell>
          <cell r="GV69">
            <v>0</v>
          </cell>
          <cell r="GW69">
            <v>0</v>
          </cell>
          <cell r="GX69">
            <v>0</v>
          </cell>
          <cell r="GY69">
            <v>0</v>
          </cell>
          <cell r="GZ69">
            <v>0</v>
          </cell>
          <cell r="HA69">
            <v>0</v>
          </cell>
          <cell r="HB69">
            <v>0</v>
          </cell>
          <cell r="HC69">
            <v>0</v>
          </cell>
          <cell r="HD69">
            <v>0</v>
          </cell>
          <cell r="HE69">
            <v>0</v>
          </cell>
          <cell r="HF69">
            <v>0</v>
          </cell>
          <cell r="HG69">
            <v>0</v>
          </cell>
          <cell r="HH69">
            <v>0</v>
          </cell>
          <cell r="HI69">
            <v>0</v>
          </cell>
          <cell r="HJ69">
            <v>0</v>
          </cell>
          <cell r="HK69">
            <v>0</v>
          </cell>
          <cell r="HL69">
            <v>0</v>
          </cell>
          <cell r="HM69">
            <v>0</v>
          </cell>
          <cell r="HN69">
            <v>0</v>
          </cell>
          <cell r="HO69">
            <v>0</v>
          </cell>
          <cell r="HP69">
            <v>0</v>
          </cell>
          <cell r="HQ69">
            <v>0</v>
          </cell>
          <cell r="HR69">
            <v>0</v>
          </cell>
          <cell r="HS69">
            <v>0</v>
          </cell>
          <cell r="HT69">
            <v>0</v>
          </cell>
          <cell r="HU69">
            <v>0</v>
          </cell>
          <cell r="HV69">
            <v>0</v>
          </cell>
          <cell r="HW69">
            <v>0</v>
          </cell>
          <cell r="HX69">
            <v>0</v>
          </cell>
          <cell r="HY69">
            <v>0</v>
          </cell>
          <cell r="HZ69">
            <v>0</v>
          </cell>
          <cell r="IA69">
            <v>0</v>
          </cell>
          <cell r="IB69">
            <v>0</v>
          </cell>
          <cell r="IC69">
            <v>0</v>
          </cell>
          <cell r="ID69">
            <v>0</v>
          </cell>
          <cell r="IE69">
            <v>0</v>
          </cell>
          <cell r="IF69">
            <v>0</v>
          </cell>
          <cell r="IG69">
            <v>0</v>
          </cell>
          <cell r="IH69">
            <v>0</v>
          </cell>
          <cell r="II69">
            <v>0</v>
          </cell>
          <cell r="IJ69">
            <v>0</v>
          </cell>
          <cell r="IK69">
            <v>0</v>
          </cell>
          <cell r="IL69">
            <v>0</v>
          </cell>
          <cell r="IM69">
            <v>0</v>
          </cell>
          <cell r="IN69">
            <v>0</v>
          </cell>
          <cell r="IO69">
            <v>0</v>
          </cell>
          <cell r="IP69">
            <v>0</v>
          </cell>
          <cell r="IQ69">
            <v>0</v>
          </cell>
          <cell r="IR69">
            <v>0</v>
          </cell>
          <cell r="IS69">
            <v>0</v>
          </cell>
          <cell r="IT69">
            <v>0</v>
          </cell>
          <cell r="IU69">
            <v>0</v>
          </cell>
          <cell r="IV69">
            <v>0</v>
          </cell>
          <cell r="IW69">
            <v>0</v>
          </cell>
          <cell r="IX69">
            <v>0</v>
          </cell>
          <cell r="IY69">
            <v>0</v>
          </cell>
          <cell r="IZ69">
            <v>0</v>
          </cell>
          <cell r="JA69">
            <v>0</v>
          </cell>
          <cell r="JB69">
            <v>0</v>
          </cell>
          <cell r="JC69">
            <v>0</v>
          </cell>
          <cell r="JD69">
            <v>0</v>
          </cell>
          <cell r="JE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P70">
            <v>0</v>
          </cell>
          <cell r="CQ70">
            <v>0</v>
          </cell>
          <cell r="CR70">
            <v>0</v>
          </cell>
          <cell r="CS70">
            <v>0</v>
          </cell>
          <cell r="CT70">
            <v>0</v>
          </cell>
          <cell r="CU70">
            <v>0</v>
          </cell>
          <cell r="CV70">
            <v>0</v>
          </cell>
          <cell r="CW70">
            <v>0</v>
          </cell>
          <cell r="CX70">
            <v>0</v>
          </cell>
          <cell r="CY70">
            <v>0</v>
          </cell>
          <cell r="CZ70">
            <v>0</v>
          </cell>
          <cell r="DA70">
            <v>0</v>
          </cell>
          <cell r="DB70">
            <v>0</v>
          </cell>
          <cell r="DC70">
            <v>0</v>
          </cell>
          <cell r="DD70">
            <v>0</v>
          </cell>
          <cell r="DE70">
            <v>0</v>
          </cell>
          <cell r="DF70">
            <v>0</v>
          </cell>
          <cell r="DG70">
            <v>0</v>
          </cell>
          <cell r="DH70">
            <v>0</v>
          </cell>
          <cell r="DI70">
            <v>0</v>
          </cell>
          <cell r="DJ70">
            <v>0</v>
          </cell>
          <cell r="DK70">
            <v>0</v>
          </cell>
          <cell r="DL70">
            <v>0</v>
          </cell>
          <cell r="DM70">
            <v>0</v>
          </cell>
          <cell r="DN70">
            <v>0</v>
          </cell>
          <cell r="DO70">
            <v>0</v>
          </cell>
          <cell r="DP70">
            <v>0</v>
          </cell>
          <cell r="DQ70">
            <v>0</v>
          </cell>
          <cell r="DR70">
            <v>0</v>
          </cell>
          <cell r="DS70">
            <v>0</v>
          </cell>
          <cell r="DT70">
            <v>0</v>
          </cell>
          <cell r="DU70">
            <v>0</v>
          </cell>
          <cell r="DV70">
            <v>0</v>
          </cell>
          <cell r="DW70">
            <v>0</v>
          </cell>
          <cell r="DX70">
            <v>0</v>
          </cell>
          <cell r="DY70">
            <v>0</v>
          </cell>
          <cell r="DZ70">
            <v>0</v>
          </cell>
          <cell r="EA70">
            <v>0</v>
          </cell>
          <cell r="EB70">
            <v>0</v>
          </cell>
          <cell r="EC70">
            <v>0</v>
          </cell>
          <cell r="ED70">
            <v>0</v>
          </cell>
          <cell r="EE70">
            <v>0</v>
          </cell>
          <cell r="EF70">
            <v>0</v>
          </cell>
          <cell r="EG70">
            <v>0</v>
          </cell>
          <cell r="EH70">
            <v>0</v>
          </cell>
          <cell r="EI70">
            <v>0</v>
          </cell>
          <cell r="EJ70">
            <v>0</v>
          </cell>
          <cell r="EK70">
            <v>0</v>
          </cell>
          <cell r="EL70">
            <v>0</v>
          </cell>
          <cell r="EM70">
            <v>0</v>
          </cell>
          <cell r="EN70">
            <v>0</v>
          </cell>
          <cell r="EO70">
            <v>0</v>
          </cell>
          <cell r="EP70">
            <v>0</v>
          </cell>
          <cell r="EQ70">
            <v>0</v>
          </cell>
          <cell r="ER70">
            <v>0</v>
          </cell>
          <cell r="ES70">
            <v>0</v>
          </cell>
          <cell r="ET70">
            <v>0</v>
          </cell>
          <cell r="EU70">
            <v>0</v>
          </cell>
          <cell r="EV70">
            <v>0</v>
          </cell>
          <cell r="EW70">
            <v>0</v>
          </cell>
          <cell r="EX70">
            <v>0</v>
          </cell>
          <cell r="EY70">
            <v>0</v>
          </cell>
          <cell r="EZ70">
            <v>0</v>
          </cell>
          <cell r="FA70">
            <v>0</v>
          </cell>
          <cell r="FB70">
            <v>0</v>
          </cell>
          <cell r="FC70">
            <v>0</v>
          </cell>
          <cell r="FD70">
            <v>0</v>
          </cell>
          <cell r="FE70">
            <v>0</v>
          </cell>
          <cell r="FF70">
            <v>0</v>
          </cell>
          <cell r="FG70">
            <v>0</v>
          </cell>
          <cell r="FH70">
            <v>0</v>
          </cell>
          <cell r="FI70">
            <v>0</v>
          </cell>
          <cell r="FJ70">
            <v>0</v>
          </cell>
          <cell r="FK70">
            <v>0</v>
          </cell>
          <cell r="FL70">
            <v>0</v>
          </cell>
          <cell r="FM70">
            <v>0</v>
          </cell>
          <cell r="FN70">
            <v>0</v>
          </cell>
          <cell r="FO70">
            <v>0</v>
          </cell>
          <cell r="FP70">
            <v>0</v>
          </cell>
          <cell r="FQ70">
            <v>0</v>
          </cell>
          <cell r="FR70">
            <v>0</v>
          </cell>
          <cell r="FS70">
            <v>0</v>
          </cell>
          <cell r="FT70">
            <v>0</v>
          </cell>
          <cell r="FU70">
            <v>0</v>
          </cell>
          <cell r="FV70">
            <v>0</v>
          </cell>
          <cell r="FW70">
            <v>0</v>
          </cell>
          <cell r="FX70">
            <v>0</v>
          </cell>
          <cell r="FY70">
            <v>0</v>
          </cell>
          <cell r="FZ70">
            <v>0</v>
          </cell>
          <cell r="GA70">
            <v>0</v>
          </cell>
          <cell r="GB70">
            <v>0</v>
          </cell>
          <cell r="GC70">
            <v>0</v>
          </cell>
          <cell r="GD70">
            <v>0</v>
          </cell>
          <cell r="GE70">
            <v>0</v>
          </cell>
          <cell r="GF70">
            <v>0</v>
          </cell>
          <cell r="GG70">
            <v>0</v>
          </cell>
          <cell r="GH70">
            <v>0</v>
          </cell>
          <cell r="GI70">
            <v>0</v>
          </cell>
          <cell r="GJ70">
            <v>0</v>
          </cell>
          <cell r="GK70">
            <v>0</v>
          </cell>
          <cell r="GL70">
            <v>0</v>
          </cell>
          <cell r="GM70">
            <v>0</v>
          </cell>
          <cell r="GN70">
            <v>0</v>
          </cell>
          <cell r="GO70">
            <v>0</v>
          </cell>
          <cell r="GP70">
            <v>0</v>
          </cell>
          <cell r="GQ70">
            <v>0</v>
          </cell>
          <cell r="GR70">
            <v>0</v>
          </cell>
          <cell r="GS70">
            <v>0</v>
          </cell>
          <cell r="GT70">
            <v>0</v>
          </cell>
          <cell r="GU70">
            <v>0</v>
          </cell>
          <cell r="GV70">
            <v>0</v>
          </cell>
          <cell r="GW70">
            <v>0</v>
          </cell>
          <cell r="GX70">
            <v>0</v>
          </cell>
          <cell r="GY70">
            <v>0</v>
          </cell>
          <cell r="GZ70">
            <v>0</v>
          </cell>
          <cell r="HA70">
            <v>0</v>
          </cell>
          <cell r="HB70">
            <v>0</v>
          </cell>
          <cell r="HC70">
            <v>0</v>
          </cell>
          <cell r="HD70">
            <v>0</v>
          </cell>
          <cell r="HE70">
            <v>0</v>
          </cell>
          <cell r="HF70">
            <v>0</v>
          </cell>
          <cell r="HG70">
            <v>0</v>
          </cell>
          <cell r="HH70">
            <v>0</v>
          </cell>
          <cell r="HI70">
            <v>0</v>
          </cell>
          <cell r="HJ70">
            <v>0</v>
          </cell>
          <cell r="HK70">
            <v>0</v>
          </cell>
          <cell r="HL70">
            <v>0</v>
          </cell>
          <cell r="HM70">
            <v>0</v>
          </cell>
          <cell r="HN70">
            <v>0</v>
          </cell>
          <cell r="HO70">
            <v>0</v>
          </cell>
          <cell r="HP70">
            <v>0</v>
          </cell>
          <cell r="HQ70">
            <v>0</v>
          </cell>
          <cell r="HR70">
            <v>0</v>
          </cell>
          <cell r="HS70">
            <v>0</v>
          </cell>
          <cell r="HT70">
            <v>0</v>
          </cell>
          <cell r="HU70">
            <v>0</v>
          </cell>
          <cell r="HV70">
            <v>0</v>
          </cell>
          <cell r="HW70">
            <v>0</v>
          </cell>
          <cell r="HX70">
            <v>0</v>
          </cell>
          <cell r="HY70">
            <v>0</v>
          </cell>
          <cell r="HZ70">
            <v>0</v>
          </cell>
          <cell r="IA70">
            <v>0</v>
          </cell>
          <cell r="IB70">
            <v>0</v>
          </cell>
          <cell r="IC70">
            <v>0</v>
          </cell>
          <cell r="ID70">
            <v>0</v>
          </cell>
          <cell r="IE70">
            <v>0</v>
          </cell>
          <cell r="IF70">
            <v>0</v>
          </cell>
          <cell r="IG70">
            <v>0</v>
          </cell>
          <cell r="IH70">
            <v>0</v>
          </cell>
          <cell r="II70">
            <v>0</v>
          </cell>
          <cell r="IJ70">
            <v>0</v>
          </cell>
          <cell r="IK70">
            <v>0</v>
          </cell>
          <cell r="IL70">
            <v>0</v>
          </cell>
          <cell r="IM70">
            <v>0</v>
          </cell>
          <cell r="IN70">
            <v>0</v>
          </cell>
          <cell r="IO70">
            <v>0</v>
          </cell>
          <cell r="IP70">
            <v>0</v>
          </cell>
          <cell r="IQ70">
            <v>0</v>
          </cell>
          <cell r="IR70">
            <v>0</v>
          </cell>
          <cell r="IS70">
            <v>0</v>
          </cell>
          <cell r="IT70">
            <v>0</v>
          </cell>
          <cell r="IU70">
            <v>0</v>
          </cell>
          <cell r="IV70">
            <v>0</v>
          </cell>
          <cell r="IW70">
            <v>0</v>
          </cell>
          <cell r="IX70">
            <v>0</v>
          </cell>
          <cell r="IY70">
            <v>0</v>
          </cell>
          <cell r="IZ70">
            <v>0</v>
          </cell>
          <cell r="JA70">
            <v>0</v>
          </cell>
          <cell r="JB70">
            <v>0</v>
          </cell>
          <cell r="JC70">
            <v>0</v>
          </cell>
          <cell r="JD70">
            <v>0</v>
          </cell>
          <cell r="JE70">
            <v>0</v>
          </cell>
        </row>
        <row r="71">
          <cell r="F71">
            <v>2.8781630549929105E-2</v>
          </cell>
          <cell r="G71">
            <v>5.7941001150084048E-2</v>
          </cell>
          <cell r="H71">
            <v>0.47191236211983778</v>
          </cell>
          <cell r="I71">
            <v>0.515624699809905</v>
          </cell>
          <cell r="J71">
            <v>0.40589981327002533</v>
          </cell>
          <cell r="K71">
            <v>0.33816709482925944</v>
          </cell>
          <cell r="L71">
            <v>0</v>
          </cell>
          <cell r="M71">
            <v>7.1788646439927106E-2</v>
          </cell>
          <cell r="N71">
            <v>6.1694155917696207</v>
          </cell>
          <cell r="O71">
            <v>7.0837729162403775</v>
          </cell>
          <cell r="P71">
            <v>9.7394194859589334E-2</v>
          </cell>
          <cell r="Q71">
            <v>9.3977564566694127</v>
          </cell>
          <cell r="R71">
            <v>36.547937745213858</v>
          </cell>
          <cell r="S71">
            <v>1.2433737192395711</v>
          </cell>
          <cell r="T71">
            <v>4.4644887392801138</v>
          </cell>
          <cell r="U71">
            <v>15.426897317808653</v>
          </cell>
          <cell r="V71">
            <v>2.1108882376693145</v>
          </cell>
          <cell r="W71">
            <v>6.2584046089596086</v>
          </cell>
          <cell r="X71">
            <v>2.6341857281513512</v>
          </cell>
          <cell r="Y71">
            <v>-0.34655900799771189</v>
          </cell>
          <cell r="Z71">
            <v>4.679357248960514</v>
          </cell>
          <cell r="AA71">
            <v>-1.6322146862603404</v>
          </cell>
          <cell r="AB71">
            <v>1.5783432760290452</v>
          </cell>
          <cell r="AC71">
            <v>0.12375566126047488</v>
          </cell>
          <cell r="AD71">
            <v>7.0169021100809914E-3</v>
          </cell>
          <cell r="AE71">
            <v>2.699456140951952</v>
          </cell>
          <cell r="AF71">
            <v>0</v>
          </cell>
          <cell r="AG71">
            <v>0.69041132155962259</v>
          </cell>
          <cell r="AH71">
            <v>0.15299555327874259</v>
          </cell>
          <cell r="AI71">
            <v>0.93179923903153394</v>
          </cell>
          <cell r="AJ71">
            <v>1.1264104817910265</v>
          </cell>
          <cell r="AK71">
            <v>8.1899998200242408E-2</v>
          </cell>
          <cell r="AL71">
            <v>-1.858317969890777E-3</v>
          </cell>
          <cell r="AM71">
            <v>-3.0452898419753183E-2</v>
          </cell>
          <cell r="AN71">
            <v>-0.28260376943944721</v>
          </cell>
          <cell r="AO71">
            <v>3.0854532900775666E-2</v>
          </cell>
          <cell r="AP71">
            <v>0</v>
          </cell>
          <cell r="AQ71">
            <v>0</v>
          </cell>
          <cell r="AR71">
            <v>1.1928341959865065</v>
          </cell>
          <cell r="AS71">
            <v>0</v>
          </cell>
          <cell r="AT71">
            <v>8.4069762949184224E-2</v>
          </cell>
          <cell r="AU71">
            <v>0.60356472521743854</v>
          </cell>
          <cell r="AV71">
            <v>0.59938012396742124</v>
          </cell>
          <cell r="AW71">
            <v>0.14576226022836636</v>
          </cell>
          <cell r="AX71">
            <v>-1.4006218407303095E-9</v>
          </cell>
          <cell r="AY71">
            <v>0.10973589097920922</v>
          </cell>
          <cell r="AZ71">
            <v>-0.22762797139876056</v>
          </cell>
          <cell r="BA71">
            <v>-0.14694937657077389</v>
          </cell>
          <cell r="BB71">
            <v>2.4898782010495779E-2</v>
          </cell>
          <cell r="BC71">
            <v>0</v>
          </cell>
          <cell r="BD71">
            <v>0</v>
          </cell>
          <cell r="BE71">
            <v>3.8389436195575399</v>
          </cell>
          <cell r="BF71">
            <v>0</v>
          </cell>
          <cell r="BG71">
            <v>0</v>
          </cell>
          <cell r="BH71">
            <v>0.27724626564850041</v>
          </cell>
          <cell r="BI71">
            <v>0.21963513194168627</v>
          </cell>
          <cell r="BJ71">
            <v>2.334763756760367</v>
          </cell>
          <cell r="BK71">
            <v>-4.7803041525185108E-9</v>
          </cell>
          <cell r="BL71">
            <v>4.8930814955383539E-10</v>
          </cell>
          <cell r="BM71">
            <v>0.30558458287850954</v>
          </cell>
          <cell r="BN71">
            <v>0.44600948416882602</v>
          </cell>
          <cell r="BO71">
            <v>0.21713981765060453</v>
          </cell>
          <cell r="BP71">
            <v>3.8564584800042212E-2</v>
          </cell>
          <cell r="BQ71">
            <v>0</v>
          </cell>
          <cell r="BR71">
            <v>1.5231154357607011</v>
          </cell>
          <cell r="BS71">
            <v>0</v>
          </cell>
          <cell r="BT71">
            <v>0</v>
          </cell>
          <cell r="BU71">
            <v>3.4233562450026511E-2</v>
          </cell>
          <cell r="BV71">
            <v>1.1814196405284747</v>
          </cell>
          <cell r="BW71">
            <v>0.33142610375944059</v>
          </cell>
          <cell r="BX71">
            <v>4.8748916015028954E-10</v>
          </cell>
          <cell r="BY71">
            <v>4.8021320253610611E-10</v>
          </cell>
          <cell r="BZ71">
            <v>-2.3963871970408945E-2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-9.5016095205210149E-2</v>
          </cell>
          <cell r="CF71">
            <v>0</v>
          </cell>
          <cell r="CG71">
            <v>0</v>
          </cell>
          <cell r="CH71">
            <v>1.2582880650370498E-2</v>
          </cell>
          <cell r="CI71">
            <v>-0.10783075416111387</v>
          </cell>
          <cell r="CJ71">
            <v>2.3178070114227012E-4</v>
          </cell>
          <cell r="CK71">
            <v>1.8189894035458565E-11</v>
          </cell>
          <cell r="CL71">
            <v>5.0204107537865639E-10</v>
          </cell>
          <cell r="CM71">
            <v>-1.4788383850827813E-9</v>
          </cell>
          <cell r="CN71">
            <v>-1.9590515876188874E-9</v>
          </cell>
          <cell r="CO71">
            <v>4.8930814955383539E-10</v>
          </cell>
          <cell r="CP71">
            <v>0</v>
          </cell>
          <cell r="CQ71">
            <v>0</v>
          </cell>
          <cell r="CR71">
            <v>1.5599817995389458</v>
          </cell>
          <cell r="CS71">
            <v>0</v>
          </cell>
          <cell r="CT71">
            <v>-5.0022208597511053E-10</v>
          </cell>
          <cell r="CU71">
            <v>9.0239541510527488E-2</v>
          </cell>
          <cell r="CV71">
            <v>0.41150243517768104</v>
          </cell>
          <cell r="CW71">
            <v>2.8060199110768735E-4</v>
          </cell>
          <cell r="CX71">
            <v>0.86828426022111671</v>
          </cell>
          <cell r="CY71">
            <v>5.2757194791411166E-2</v>
          </cell>
          <cell r="CZ71">
            <v>0.15013640623146784</v>
          </cell>
          <cell r="DA71">
            <v>-1.3218639911428909E-2</v>
          </cell>
          <cell r="DB71">
            <v>0</v>
          </cell>
          <cell r="DC71">
            <v>0</v>
          </cell>
          <cell r="DD71">
            <v>0</v>
          </cell>
          <cell r="DE71">
            <v>0.36709961199085228</v>
          </cell>
          <cell r="DF71">
            <v>0</v>
          </cell>
          <cell r="DG71">
            <v>-5.1113602239638567E-10</v>
          </cell>
          <cell r="DH71">
            <v>7.1393353109669988E-2</v>
          </cell>
          <cell r="DI71">
            <v>1.7059040419553639E-2</v>
          </cell>
          <cell r="DJ71">
            <v>1.3731206599914003E-3</v>
          </cell>
          <cell r="DK71">
            <v>1.6167250189027982E-2</v>
          </cell>
          <cell r="DL71">
            <v>-1.8917489796876907E-9</v>
          </cell>
          <cell r="DM71">
            <v>0.18401027717118268</v>
          </cell>
          <cell r="DN71">
            <v>7.7096573359085596E-2</v>
          </cell>
          <cell r="DO71">
            <v>-5.0931703299283981E-10</v>
          </cell>
          <cell r="DP71">
            <v>0</v>
          </cell>
          <cell r="DQ71">
            <v>0</v>
          </cell>
          <cell r="DR71">
            <v>1.1355962898524012</v>
          </cell>
          <cell r="DS71">
            <v>0</v>
          </cell>
          <cell r="DT71">
            <v>0</v>
          </cell>
          <cell r="DU71">
            <v>-0.51955180330151052</v>
          </cell>
          <cell r="DV71">
            <v>1.5662154518322495</v>
          </cell>
          <cell r="DW71">
            <v>0</v>
          </cell>
          <cell r="DX71">
            <v>-2.3992470232769847E-9</v>
          </cell>
          <cell r="DY71">
            <v>8.8932641629071441E-2</v>
          </cell>
          <cell r="DZ71">
            <v>-5.0931703299283981E-10</v>
          </cell>
          <cell r="EA71">
            <v>1.5606929082423449E-9</v>
          </cell>
          <cell r="EB71">
            <v>1.0404619388282299E-9</v>
          </cell>
          <cell r="EC71">
            <v>0</v>
          </cell>
          <cell r="ED71">
            <v>0</v>
          </cell>
          <cell r="EE71">
            <v>5.7290506520075724E-3</v>
          </cell>
          <cell r="EF71">
            <v>0</v>
          </cell>
          <cell r="EG71">
            <v>5.3023541113361716E-10</v>
          </cell>
          <cell r="EH71">
            <v>6.3656127404101426E-3</v>
          </cell>
          <cell r="EI71">
            <v>1.0604708222672343E-9</v>
          </cell>
          <cell r="EJ71">
            <v>2.661181497387588E-9</v>
          </cell>
          <cell r="EK71">
            <v>-6.3656103975517908E-4</v>
          </cell>
          <cell r="EL71">
            <v>-4.7712092055007815E-9</v>
          </cell>
          <cell r="EM71">
            <v>1.0695657692849636E-9</v>
          </cell>
          <cell r="EN71">
            <v>-5.2932591643184423E-10</v>
          </cell>
          <cell r="EO71">
            <v>-1.0595613275654614E-9</v>
          </cell>
          <cell r="EP71">
            <v>0</v>
          </cell>
          <cell r="EQ71">
            <v>0</v>
          </cell>
          <cell r="ER71">
            <v>0.88609919409282156</v>
          </cell>
          <cell r="ES71">
            <v>0</v>
          </cell>
          <cell r="ET71">
            <v>0.24502703836037654</v>
          </cell>
          <cell r="EU71">
            <v>-7.5081360840158595E-2</v>
          </cell>
          <cell r="EV71">
            <v>0.26274202132981372</v>
          </cell>
          <cell r="EW71">
            <v>5.7693275900419394E-2</v>
          </cell>
          <cell r="EX71">
            <v>9.4288595096259087E-3</v>
          </cell>
          <cell r="EY71">
            <v>6.4081330037879525E-5</v>
          </cell>
          <cell r="EZ71">
            <v>0.38417527783030891</v>
          </cell>
          <cell r="FA71">
            <v>9.6723626984385191E-4</v>
          </cell>
          <cell r="FB71">
            <v>1.082764400052838E-3</v>
          </cell>
          <cell r="FC71">
            <v>0</v>
          </cell>
          <cell r="FD71">
            <v>0</v>
          </cell>
          <cell r="FE71">
            <v>0.57894079105608398</v>
          </cell>
          <cell r="FF71">
            <v>0</v>
          </cell>
          <cell r="FG71">
            <v>-2.9007511011513998E-4</v>
          </cell>
          <cell r="FH71">
            <v>0.16040850205990864</v>
          </cell>
          <cell r="FI71">
            <v>0.26198552678988563</v>
          </cell>
          <cell r="FJ71">
            <v>0.3339728460096012</v>
          </cell>
          <cell r="FK71">
            <v>5.8469946459808853E-2</v>
          </cell>
          <cell r="FL71">
            <v>-1.3005774235352874E-10</v>
          </cell>
          <cell r="FM71">
            <v>-3.3038411993402406E-4</v>
          </cell>
          <cell r="FN71">
            <v>-2.301245990111056E-3</v>
          </cell>
          <cell r="FO71">
            <v>-0.23297432490994652</v>
          </cell>
          <cell r="FP71">
            <v>0</v>
          </cell>
          <cell r="FQ71">
            <v>0</v>
          </cell>
          <cell r="FR71">
            <v>-0.34226164231586154</v>
          </cell>
          <cell r="FS71">
            <v>0</v>
          </cell>
          <cell r="FT71">
            <v>0</v>
          </cell>
          <cell r="FU71">
            <v>3.586402154019197E-2</v>
          </cell>
          <cell r="FV71">
            <v>0.20682548719037186</v>
          </cell>
          <cell r="FW71">
            <v>-0.95741238306982268</v>
          </cell>
          <cell r="FX71">
            <v>0.36958874827951149</v>
          </cell>
          <cell r="FY71">
            <v>8.8732872018226772E-4</v>
          </cell>
          <cell r="FZ71">
            <v>1.0004441719502211E-11</v>
          </cell>
          <cell r="GA71">
            <v>-5.4690084994035715E-4</v>
          </cell>
          <cell r="GB71">
            <v>2.532055860001492E-3</v>
          </cell>
          <cell r="GC71">
            <v>0</v>
          </cell>
          <cell r="GD71">
            <v>0</v>
          </cell>
          <cell r="GE71">
            <v>1.0991290509991813E-3</v>
          </cell>
          <cell r="GF71">
            <v>0</v>
          </cell>
          <cell r="GG71">
            <v>0</v>
          </cell>
          <cell r="GH71">
            <v>0</v>
          </cell>
          <cell r="GI71">
            <v>8.9016281981457723E-4</v>
          </cell>
          <cell r="GJ71">
            <v>2.8934665988344932E-4</v>
          </cell>
          <cell r="GK71">
            <v>-8.038043006308726E-5</v>
          </cell>
          <cell r="GL71">
            <v>0</v>
          </cell>
          <cell r="GM71">
            <v>0</v>
          </cell>
          <cell r="GN71">
            <v>0</v>
          </cell>
          <cell r="GO71">
            <v>0</v>
          </cell>
          <cell r="GP71">
            <v>0</v>
          </cell>
          <cell r="GQ71">
            <v>0</v>
          </cell>
          <cell r="GR71">
            <v>2.5452637055423111E-4</v>
          </cell>
          <cell r="GS71">
            <v>0</v>
          </cell>
          <cell r="GT71">
            <v>0</v>
          </cell>
          <cell r="GU71">
            <v>0</v>
          </cell>
          <cell r="GV71">
            <v>2.5452636987211008E-4</v>
          </cell>
          <cell r="GW71">
            <v>0</v>
          </cell>
          <cell r="GX71">
            <v>0</v>
          </cell>
          <cell r="GY71">
            <v>0</v>
          </cell>
          <cell r="GZ71">
            <v>0</v>
          </cell>
          <cell r="HA71">
            <v>0</v>
          </cell>
          <cell r="HB71">
            <v>0</v>
          </cell>
          <cell r="HC71">
            <v>0</v>
          </cell>
          <cell r="HD71">
            <v>0</v>
          </cell>
          <cell r="HE71">
            <v>2.2834875926491804E-4</v>
          </cell>
          <cell r="HF71">
            <v>0</v>
          </cell>
          <cell r="HG71">
            <v>1.1809640000137733E-5</v>
          </cell>
          <cell r="HH71">
            <v>0</v>
          </cell>
          <cell r="HI71">
            <v>2.1653911994690134E-4</v>
          </cell>
          <cell r="HJ71">
            <v>0</v>
          </cell>
          <cell r="HK71">
            <v>0</v>
          </cell>
          <cell r="HL71">
            <v>0</v>
          </cell>
          <cell r="HM71">
            <v>0</v>
          </cell>
          <cell r="HN71">
            <v>0</v>
          </cell>
          <cell r="HO71">
            <v>0</v>
          </cell>
          <cell r="HP71">
            <v>0</v>
          </cell>
          <cell r="HQ71">
            <v>0</v>
          </cell>
          <cell r="HR71">
            <v>-2.5612862373236567E-5</v>
          </cell>
          <cell r="HS71">
            <v>0</v>
          </cell>
          <cell r="HT71">
            <v>0</v>
          </cell>
          <cell r="HU71">
            <v>0</v>
          </cell>
          <cell r="HV71">
            <v>0</v>
          </cell>
          <cell r="HW71">
            <v>-2.5612860099499812E-5</v>
          </cell>
          <cell r="HX71">
            <v>0</v>
          </cell>
          <cell r="HY71">
            <v>0</v>
          </cell>
          <cell r="HZ71">
            <v>0</v>
          </cell>
          <cell r="IA71">
            <v>0</v>
          </cell>
          <cell r="IB71">
            <v>0</v>
          </cell>
          <cell r="IC71">
            <v>0</v>
          </cell>
          <cell r="ID71">
            <v>0</v>
          </cell>
          <cell r="IE71">
            <v>-2.4769447918515652E-5</v>
          </cell>
          <cell r="IF71">
            <v>0</v>
          </cell>
          <cell r="IG71">
            <v>0</v>
          </cell>
          <cell r="IH71">
            <v>-2.4769449964878731E-5</v>
          </cell>
          <cell r="II71">
            <v>0</v>
          </cell>
          <cell r="IJ71">
            <v>0</v>
          </cell>
          <cell r="IK71">
            <v>0</v>
          </cell>
          <cell r="IL71">
            <v>0</v>
          </cell>
          <cell r="IM71">
            <v>0</v>
          </cell>
          <cell r="IN71">
            <v>0</v>
          </cell>
          <cell r="IO71">
            <v>0</v>
          </cell>
          <cell r="IP71">
            <v>0</v>
          </cell>
          <cell r="IQ71">
            <v>0</v>
          </cell>
          <cell r="IR71">
            <v>5.3987139835953712E-5</v>
          </cell>
          <cell r="IS71">
            <v>0</v>
          </cell>
          <cell r="IT71">
            <v>0</v>
          </cell>
          <cell r="IU71">
            <v>0</v>
          </cell>
          <cell r="IV71">
            <v>0</v>
          </cell>
          <cell r="IW71">
            <v>-7.3017997692659264E-7</v>
          </cell>
          <cell r="IX71">
            <v>0</v>
          </cell>
          <cell r="IY71">
            <v>0</v>
          </cell>
          <cell r="IZ71">
            <v>5.4717320040253981E-5</v>
          </cell>
          <cell r="JA71">
            <v>0</v>
          </cell>
          <cell r="JB71">
            <v>0</v>
          </cell>
          <cell r="JC71">
            <v>0</v>
          </cell>
          <cell r="JD71">
            <v>0</v>
          </cell>
          <cell r="JE71">
            <v>0</v>
          </cell>
        </row>
        <row r="73">
          <cell r="F73">
            <v>-2.1717459398000756</v>
          </cell>
          <cell r="G73">
            <v>-4.346630847509914</v>
          </cell>
          <cell r="H73">
            <v>6.8470521256699612</v>
          </cell>
          <cell r="I73">
            <v>0.49247181914961402</v>
          </cell>
          <cell r="J73">
            <v>-0.96161558148014592</v>
          </cell>
          <cell r="K73">
            <v>-2.4337368334499843</v>
          </cell>
          <cell r="L73">
            <v>-0.28954565600997739</v>
          </cell>
          <cell r="M73">
            <v>1.4310226368700114</v>
          </cell>
          <cell r="N73">
            <v>0</v>
          </cell>
          <cell r="O73">
            <v>3.3607223764806804</v>
          </cell>
          <cell r="P73">
            <v>0.12603613665032753</v>
          </cell>
          <cell r="Q73">
            <v>14.613776109110404</v>
          </cell>
          <cell r="R73">
            <v>16.607501712289377</v>
          </cell>
          <cell r="S73">
            <v>0</v>
          </cell>
          <cell r="T73">
            <v>16.616146587210096</v>
          </cell>
          <cell r="U73">
            <v>1.5766581276798206</v>
          </cell>
          <cell r="V73">
            <v>-1.2268001072498009</v>
          </cell>
          <cell r="W73">
            <v>-0.78573419506005848</v>
          </cell>
          <cell r="X73">
            <v>0</v>
          </cell>
          <cell r="Y73">
            <v>0</v>
          </cell>
          <cell r="Z73">
            <v>0</v>
          </cell>
          <cell r="AA73">
            <v>4.5439873951499976</v>
          </cell>
          <cell r="AB73">
            <v>-4.116756095439996</v>
          </cell>
          <cell r="AC73">
            <v>0</v>
          </cell>
          <cell r="AD73">
            <v>0</v>
          </cell>
          <cell r="AE73">
            <v>1.8818915541669412</v>
          </cell>
          <cell r="AF73">
            <v>0</v>
          </cell>
          <cell r="AG73">
            <v>0</v>
          </cell>
          <cell r="AH73">
            <v>2.6853039606398852</v>
          </cell>
          <cell r="AI73">
            <v>-0.80341240646976075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-0.78954035804054001</v>
          </cell>
          <cell r="AS73">
            <v>0</v>
          </cell>
          <cell r="AT73">
            <v>0</v>
          </cell>
          <cell r="AU73">
            <v>3.3949102710039369E-2</v>
          </cell>
          <cell r="AV73">
            <v>0</v>
          </cell>
          <cell r="AW73">
            <v>0</v>
          </cell>
          <cell r="AX73">
            <v>-0.82348946075012464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-39.709037628177612</v>
          </cell>
          <cell r="CF73">
            <v>0</v>
          </cell>
          <cell r="CG73">
            <v>0</v>
          </cell>
          <cell r="CH73">
            <v>-36.932214705970182</v>
          </cell>
          <cell r="CI73">
            <v>-2.7768229222097034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43.97497236279014</v>
          </cell>
          <cell r="CS73">
            <v>0</v>
          </cell>
          <cell r="CT73">
            <v>0</v>
          </cell>
          <cell r="CU73">
            <v>33.181649841860008</v>
          </cell>
          <cell r="CV73">
            <v>17.284438147760284</v>
          </cell>
          <cell r="CW73">
            <v>11.111421093380159</v>
          </cell>
          <cell r="CX73">
            <v>-7.8259120206600983</v>
          </cell>
          <cell r="CY73">
            <v>0</v>
          </cell>
          <cell r="CZ73">
            <v>0</v>
          </cell>
          <cell r="DA73">
            <v>-9.7766246995499841</v>
          </cell>
          <cell r="DB73">
            <v>0</v>
          </cell>
          <cell r="DC73">
            <v>0</v>
          </cell>
          <cell r="DD73">
            <v>0</v>
          </cell>
          <cell r="DE73">
            <v>-67.222450563171151</v>
          </cell>
          <cell r="DF73">
            <v>0</v>
          </cell>
          <cell r="DG73">
            <v>0</v>
          </cell>
          <cell r="DH73">
            <v>-18.672293241859961</v>
          </cell>
          <cell r="DI73">
            <v>-2.7180467296793722</v>
          </cell>
          <cell r="DJ73">
            <v>-53.932499786130393</v>
          </cell>
          <cell r="DK73">
            <v>8.1003891944999395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-7.1776457990617928</v>
          </cell>
          <cell r="DS73">
            <v>0</v>
          </cell>
          <cell r="DT73">
            <v>0</v>
          </cell>
          <cell r="DU73">
            <v>-7.1751506222399257</v>
          </cell>
          <cell r="DV73">
            <v>2.0286172000000269E-3</v>
          </cell>
          <cell r="DW73">
            <v>-8.2261986000004006E-4</v>
          </cell>
          <cell r="DX73">
            <v>-7.929735000000715E-5</v>
          </cell>
          <cell r="DY73">
            <v>5.9435053000000959E-4</v>
          </cell>
          <cell r="DZ73">
            <v>4.2384922999999519E-4</v>
          </cell>
          <cell r="EA73">
            <v>-1.5207564699999954E-3</v>
          </cell>
          <cell r="EB73">
            <v>-3.1193200999999893E-3</v>
          </cell>
          <cell r="EC73">
            <v>0</v>
          </cell>
          <cell r="ED73">
            <v>0</v>
          </cell>
          <cell r="EE73">
            <v>-2.0044352999999404E-3</v>
          </cell>
          <cell r="EF73">
            <v>0</v>
          </cell>
          <cell r="EG73">
            <v>0</v>
          </cell>
          <cell r="EH73">
            <v>-1.7336250700000222E-3</v>
          </cell>
          <cell r="EI73">
            <v>5.4015799999973524E-5</v>
          </cell>
          <cell r="EJ73">
            <v>-3.2482603000000276E-4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-1.0086631899994813E-3</v>
          </cell>
          <cell r="ES73">
            <v>0</v>
          </cell>
          <cell r="ET73">
            <v>0</v>
          </cell>
          <cell r="EU73">
            <v>-2.1343429999987062E-5</v>
          </cell>
          <cell r="EV73">
            <v>2.9603042699999915E-3</v>
          </cell>
          <cell r="EW73">
            <v>-2.0097219700000446E-3</v>
          </cell>
          <cell r="EX73">
            <v>0</v>
          </cell>
          <cell r="EY73">
            <v>2.981382400000232E-4</v>
          </cell>
          <cell r="EZ73">
            <v>-6.7458328000000178E-4</v>
          </cell>
          <cell r="FA73">
            <v>-1.4560596600000364E-3</v>
          </cell>
          <cell r="FB73">
            <v>-1.0539735999998134E-4</v>
          </cell>
          <cell r="FC73">
            <v>0</v>
          </cell>
          <cell r="FD73">
            <v>0</v>
          </cell>
          <cell r="FE73">
            <v>3.7815878999980512E-4</v>
          </cell>
          <cell r="FF73">
            <v>0</v>
          </cell>
          <cell r="FG73">
            <v>0</v>
          </cell>
          <cell r="FH73">
            <v>-4.3523714999998964E-4</v>
          </cell>
          <cell r="FI73">
            <v>-3.8882302499999577E-3</v>
          </cell>
          <cell r="FJ73">
            <v>9.9997397999995741E-4</v>
          </cell>
          <cell r="FK73">
            <v>1.8807194000003413E-4</v>
          </cell>
          <cell r="FL73">
            <v>-1.1779472000000846E-4</v>
          </cell>
          <cell r="FM73">
            <v>1.1903163999998911E-4</v>
          </cell>
          <cell r="FN73">
            <v>-5.8317754000000721E-4</v>
          </cell>
          <cell r="FO73">
            <v>4.0955208899999818E-3</v>
          </cell>
          <cell r="FP73">
            <v>0</v>
          </cell>
          <cell r="FQ73">
            <v>0</v>
          </cell>
          <cell r="FR73">
            <v>-1.4724016200000634E-3</v>
          </cell>
          <cell r="FS73">
            <v>0</v>
          </cell>
          <cell r="FT73">
            <v>2.5502260000087595E-5</v>
          </cell>
          <cell r="FU73">
            <v>-2.7108378699999269E-3</v>
          </cell>
          <cell r="FV73">
            <v>1.1122634299999823E-3</v>
          </cell>
          <cell r="FW73">
            <v>2.4437175000002753E-4</v>
          </cell>
          <cell r="FX73">
            <v>-3.8662026999999877E-4</v>
          </cell>
          <cell r="FY73">
            <v>-6.0061934999999789E-4</v>
          </cell>
          <cell r="FZ73">
            <v>8.1576280000050794E-5</v>
          </cell>
          <cell r="GA73">
            <v>-4.3605626000001174E-4</v>
          </cell>
          <cell r="GB73">
            <v>1.1980184100000013E-3</v>
          </cell>
          <cell r="GC73">
            <v>0</v>
          </cell>
          <cell r="GD73">
            <v>0</v>
          </cell>
          <cell r="GE73">
            <v>8.005386600000719E-4</v>
          </cell>
          <cell r="GF73">
            <v>0</v>
          </cell>
          <cell r="GG73">
            <v>0</v>
          </cell>
          <cell r="GH73">
            <v>1.0281083999996721E-4</v>
          </cell>
          <cell r="GI73">
            <v>-7.9069255999997257E-4</v>
          </cell>
          <cell r="GJ73">
            <v>1.4884203800000217E-3</v>
          </cell>
          <cell r="GK73">
            <v>0</v>
          </cell>
          <cell r="GL73">
            <v>0</v>
          </cell>
          <cell r="GM73">
            <v>0</v>
          </cell>
          <cell r="GN73">
            <v>0</v>
          </cell>
          <cell r="GO73">
            <v>0</v>
          </cell>
          <cell r="GP73">
            <v>0</v>
          </cell>
          <cell r="GQ73">
            <v>0</v>
          </cell>
          <cell r="GR73">
            <v>2.0462810500001538E-3</v>
          </cell>
          <cell r="GS73">
            <v>0</v>
          </cell>
          <cell r="GT73">
            <v>0</v>
          </cell>
          <cell r="GU73">
            <v>0</v>
          </cell>
          <cell r="GV73">
            <v>2.0462810500000428E-3</v>
          </cell>
          <cell r="GW73">
            <v>0</v>
          </cell>
          <cell r="GX73">
            <v>0</v>
          </cell>
          <cell r="GY73">
            <v>0</v>
          </cell>
          <cell r="GZ73">
            <v>0</v>
          </cell>
          <cell r="HA73">
            <v>0</v>
          </cell>
          <cell r="HB73">
            <v>0</v>
          </cell>
          <cell r="HC73">
            <v>0</v>
          </cell>
          <cell r="HD73">
            <v>0</v>
          </cell>
          <cell r="HE73">
            <v>4.8333210999995657E-4</v>
          </cell>
          <cell r="HF73">
            <v>0</v>
          </cell>
          <cell r="HG73">
            <v>0</v>
          </cell>
          <cell r="HH73">
            <v>0</v>
          </cell>
          <cell r="HI73">
            <v>4.8333211000006759E-4</v>
          </cell>
          <cell r="HJ73">
            <v>0</v>
          </cell>
          <cell r="HK73">
            <v>0</v>
          </cell>
          <cell r="HL73">
            <v>0</v>
          </cell>
          <cell r="HM73">
            <v>0</v>
          </cell>
          <cell r="HN73">
            <v>0</v>
          </cell>
          <cell r="HO73">
            <v>0</v>
          </cell>
          <cell r="HP73">
            <v>0</v>
          </cell>
          <cell r="HQ73">
            <v>0</v>
          </cell>
          <cell r="HR73">
            <v>2.3490647000024012E-4</v>
          </cell>
          <cell r="HS73">
            <v>0</v>
          </cell>
          <cell r="HT73">
            <v>0</v>
          </cell>
          <cell r="HU73">
            <v>2.6144309999975857E-5</v>
          </cell>
          <cell r="HV73">
            <v>2.0876216000004222E-4</v>
          </cell>
          <cell r="HW73">
            <v>0</v>
          </cell>
          <cell r="HX73">
            <v>0</v>
          </cell>
          <cell r="HY73">
            <v>0</v>
          </cell>
          <cell r="HZ73">
            <v>0</v>
          </cell>
          <cell r="IA73">
            <v>0</v>
          </cell>
          <cell r="IB73">
            <v>0</v>
          </cell>
          <cell r="IC73">
            <v>0</v>
          </cell>
          <cell r="ID73">
            <v>0</v>
          </cell>
          <cell r="IE73">
            <v>3.9459075500003493E-3</v>
          </cell>
          <cell r="IF73">
            <v>0</v>
          </cell>
          <cell r="IG73">
            <v>0</v>
          </cell>
          <cell r="IH73">
            <v>1.8280893800000086E-3</v>
          </cell>
          <cell r="II73">
            <v>2.1178181700000076E-3</v>
          </cell>
          <cell r="IJ73">
            <v>0</v>
          </cell>
          <cell r="IK73">
            <v>0</v>
          </cell>
          <cell r="IL73">
            <v>0</v>
          </cell>
          <cell r="IM73">
            <v>0</v>
          </cell>
          <cell r="IN73">
            <v>0</v>
          </cell>
          <cell r="IO73">
            <v>0</v>
          </cell>
          <cell r="IP73">
            <v>0</v>
          </cell>
          <cell r="IQ73">
            <v>0</v>
          </cell>
          <cell r="IR73">
            <v>-7.4373103000002772E-4</v>
          </cell>
          <cell r="IS73">
            <v>0</v>
          </cell>
          <cell r="IT73">
            <v>0</v>
          </cell>
          <cell r="IU73">
            <v>9.5966701999999904E-4</v>
          </cell>
          <cell r="IV73">
            <v>-1.7033980500000268E-3</v>
          </cell>
          <cell r="IW73">
            <v>0</v>
          </cell>
          <cell r="IX73">
            <v>0</v>
          </cell>
          <cell r="IY73">
            <v>0</v>
          </cell>
          <cell r="IZ73">
            <v>0</v>
          </cell>
          <cell r="JA73">
            <v>0</v>
          </cell>
          <cell r="JB73">
            <v>0</v>
          </cell>
          <cell r="JC73">
            <v>0</v>
          </cell>
          <cell r="JD73">
            <v>0</v>
          </cell>
          <cell r="JE73">
            <v>0</v>
          </cell>
        </row>
        <row r="74">
          <cell r="F74">
            <v>-2.6287220842699996</v>
          </cell>
          <cell r="G74">
            <v>-0.13662149379999988</v>
          </cell>
          <cell r="H74">
            <v>0</v>
          </cell>
          <cell r="I74">
            <v>0</v>
          </cell>
          <cell r="J74">
            <v>0</v>
          </cell>
          <cell r="K74">
            <v>-0.30932118016000043</v>
          </cell>
          <cell r="L74">
            <v>-2.8700567342800127</v>
          </cell>
          <cell r="M74">
            <v>0.43396330250001824</v>
          </cell>
          <cell r="N74">
            <v>-2.609491589160001</v>
          </cell>
          <cell r="O74">
            <v>0</v>
          </cell>
          <cell r="P74">
            <v>0</v>
          </cell>
          <cell r="Q74">
            <v>-0.62422734960000525</v>
          </cell>
          <cell r="R74">
            <v>-1.3135142263800006</v>
          </cell>
          <cell r="S74">
            <v>-1.0163866585200054</v>
          </cell>
          <cell r="T74">
            <v>-0.29712756786000005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0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0</v>
          </cell>
          <cell r="CX74">
            <v>0</v>
          </cell>
          <cell r="CY74">
            <v>0</v>
          </cell>
          <cell r="CZ74">
            <v>0</v>
          </cell>
          <cell r="DA74">
            <v>0</v>
          </cell>
          <cell r="DB74">
            <v>0</v>
          </cell>
          <cell r="DC74">
            <v>0</v>
          </cell>
          <cell r="DD74">
            <v>0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0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0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0</v>
          </cell>
          <cell r="EA74">
            <v>0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0</v>
          </cell>
          <cell r="EH74">
            <v>0</v>
          </cell>
          <cell r="EI74">
            <v>0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0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0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0</v>
          </cell>
          <cell r="FE74">
            <v>0</v>
          </cell>
          <cell r="FF74">
            <v>0</v>
          </cell>
          <cell r="FG74">
            <v>0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0</v>
          </cell>
          <cell r="FM74">
            <v>0</v>
          </cell>
          <cell r="FN74">
            <v>0</v>
          </cell>
          <cell r="FO74">
            <v>0</v>
          </cell>
          <cell r="FP74">
            <v>0</v>
          </cell>
          <cell r="FQ74">
            <v>0</v>
          </cell>
          <cell r="FR74">
            <v>0</v>
          </cell>
          <cell r="FS74">
            <v>0</v>
          </cell>
          <cell r="FT74">
            <v>0</v>
          </cell>
          <cell r="FU74">
            <v>0</v>
          </cell>
          <cell r="FV74">
            <v>0</v>
          </cell>
          <cell r="FW74">
            <v>0</v>
          </cell>
          <cell r="FX74">
            <v>0</v>
          </cell>
          <cell r="FY74">
            <v>0</v>
          </cell>
          <cell r="FZ74">
            <v>0</v>
          </cell>
          <cell r="GA74">
            <v>0</v>
          </cell>
          <cell r="GB74">
            <v>0</v>
          </cell>
          <cell r="GC74">
            <v>0</v>
          </cell>
          <cell r="GD74">
            <v>0</v>
          </cell>
          <cell r="GE74">
            <v>0</v>
          </cell>
          <cell r="GF74">
            <v>0</v>
          </cell>
          <cell r="GG74">
            <v>0</v>
          </cell>
          <cell r="GH74">
            <v>0</v>
          </cell>
          <cell r="GI74">
            <v>0</v>
          </cell>
          <cell r="GJ74">
            <v>0</v>
          </cell>
          <cell r="GK74">
            <v>0</v>
          </cell>
          <cell r="GL74">
            <v>0</v>
          </cell>
          <cell r="GM74">
            <v>0</v>
          </cell>
          <cell r="GN74">
            <v>0</v>
          </cell>
          <cell r="GO74">
            <v>0</v>
          </cell>
          <cell r="GP74">
            <v>0</v>
          </cell>
          <cell r="GQ74">
            <v>0</v>
          </cell>
          <cell r="GR74">
            <v>0</v>
          </cell>
          <cell r="GS74">
            <v>0</v>
          </cell>
          <cell r="GT74">
            <v>0</v>
          </cell>
          <cell r="GU74">
            <v>0</v>
          </cell>
          <cell r="GV74">
            <v>0</v>
          </cell>
          <cell r="GW74">
            <v>0</v>
          </cell>
          <cell r="GX74">
            <v>0</v>
          </cell>
          <cell r="GY74">
            <v>0</v>
          </cell>
          <cell r="GZ74">
            <v>0</v>
          </cell>
          <cell r="HA74">
            <v>0</v>
          </cell>
          <cell r="HB74">
            <v>0</v>
          </cell>
          <cell r="HC74">
            <v>0</v>
          </cell>
          <cell r="HD74">
            <v>0</v>
          </cell>
          <cell r="HE74">
            <v>0</v>
          </cell>
          <cell r="HF74">
            <v>0</v>
          </cell>
          <cell r="HG74">
            <v>0</v>
          </cell>
          <cell r="HH74">
            <v>0</v>
          </cell>
          <cell r="HI74">
            <v>0</v>
          </cell>
          <cell r="HJ74">
            <v>0</v>
          </cell>
          <cell r="HK74">
            <v>0</v>
          </cell>
          <cell r="HL74">
            <v>0</v>
          </cell>
          <cell r="HM74">
            <v>0</v>
          </cell>
          <cell r="HN74">
            <v>0</v>
          </cell>
          <cell r="HO74">
            <v>0</v>
          </cell>
          <cell r="HP74">
            <v>0</v>
          </cell>
          <cell r="HQ74">
            <v>0</v>
          </cell>
          <cell r="HR74">
            <v>0</v>
          </cell>
          <cell r="HS74">
            <v>0</v>
          </cell>
          <cell r="HT74">
            <v>0</v>
          </cell>
          <cell r="HU74">
            <v>0</v>
          </cell>
          <cell r="HV74">
            <v>0</v>
          </cell>
          <cell r="HW74">
            <v>0</v>
          </cell>
          <cell r="HX74">
            <v>0</v>
          </cell>
          <cell r="HY74">
            <v>0</v>
          </cell>
          <cell r="HZ74">
            <v>0</v>
          </cell>
          <cell r="IA74">
            <v>0</v>
          </cell>
          <cell r="IB74">
            <v>0</v>
          </cell>
          <cell r="IC74">
            <v>0</v>
          </cell>
          <cell r="ID74">
            <v>0</v>
          </cell>
          <cell r="IE74">
            <v>0</v>
          </cell>
          <cell r="IF74">
            <v>0</v>
          </cell>
          <cell r="IG74">
            <v>0</v>
          </cell>
          <cell r="IH74">
            <v>0</v>
          </cell>
          <cell r="II74">
            <v>0</v>
          </cell>
          <cell r="IJ74">
            <v>0</v>
          </cell>
          <cell r="IK74">
            <v>0</v>
          </cell>
          <cell r="IL74">
            <v>0</v>
          </cell>
          <cell r="IM74">
            <v>0</v>
          </cell>
          <cell r="IN74">
            <v>0</v>
          </cell>
          <cell r="IO74">
            <v>0</v>
          </cell>
          <cell r="IP74">
            <v>0</v>
          </cell>
          <cell r="IQ74">
            <v>0</v>
          </cell>
          <cell r="IR74">
            <v>0</v>
          </cell>
          <cell r="IS74">
            <v>0</v>
          </cell>
          <cell r="IT74">
            <v>0</v>
          </cell>
          <cell r="IU74">
            <v>0</v>
          </cell>
          <cell r="IV74">
            <v>0</v>
          </cell>
          <cell r="IW74">
            <v>0</v>
          </cell>
          <cell r="IX74">
            <v>0</v>
          </cell>
          <cell r="IY74">
            <v>0</v>
          </cell>
          <cell r="IZ74">
            <v>0</v>
          </cell>
          <cell r="JA74">
            <v>0</v>
          </cell>
          <cell r="JB74">
            <v>0</v>
          </cell>
          <cell r="JC74">
            <v>0</v>
          </cell>
          <cell r="JD74">
            <v>0</v>
          </cell>
          <cell r="JE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0.31891915483004141</v>
          </cell>
          <cell r="K75">
            <v>0</v>
          </cell>
          <cell r="L75">
            <v>-9.4395373400061544E-2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-0.14927594467008021</v>
          </cell>
          <cell r="R75">
            <v>0.64163497684057802</v>
          </cell>
          <cell r="S75">
            <v>0</v>
          </cell>
          <cell r="T75">
            <v>0</v>
          </cell>
          <cell r="U75">
            <v>0.1621901670000625</v>
          </cell>
          <cell r="V75">
            <v>0</v>
          </cell>
          <cell r="W75">
            <v>0.47944480984006077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-1.0212582932490477</v>
          </cell>
          <cell r="BF75">
            <v>0</v>
          </cell>
          <cell r="BG75">
            <v>0</v>
          </cell>
          <cell r="BH75">
            <v>0</v>
          </cell>
          <cell r="BI75">
            <v>-0.67516826361020321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-0.34609002963998137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>
            <v>0</v>
          </cell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0.4304685359000473</v>
          </cell>
          <cell r="EF75">
            <v>0.11612870726000324</v>
          </cell>
          <cell r="EG75">
            <v>-0.10609554225000295</v>
          </cell>
          <cell r="EH75">
            <v>4.4286349809999237E-2</v>
          </cell>
          <cell r="EI75">
            <v>-1.3062807479998995E-2</v>
          </cell>
          <cell r="EJ75">
            <v>3.8698165710002286E-2</v>
          </cell>
          <cell r="EK75">
            <v>-0.16963295125000144</v>
          </cell>
          <cell r="EL75">
            <v>1.1572108860001151E-2</v>
          </cell>
          <cell r="EM75">
            <v>-1.4604762919997683E-2</v>
          </cell>
          <cell r="EN75">
            <v>-4.1876225019997548E-2</v>
          </cell>
          <cell r="EO75">
            <v>0.13360998237999766</v>
          </cell>
          <cell r="EP75">
            <v>0.67302069876000203</v>
          </cell>
          <cell r="EQ75">
            <v>-0.24157518796000232</v>
          </cell>
          <cell r="ER75">
            <v>-0.25688250415998937</v>
          </cell>
          <cell r="ES75">
            <v>6.4577524400000641E-2</v>
          </cell>
          <cell r="ET75">
            <v>-0.20245149583000099</v>
          </cell>
          <cell r="EU75">
            <v>0.11263900802999949</v>
          </cell>
          <cell r="EV75">
            <v>1.722348783999994E-2</v>
          </cell>
          <cell r="EW75">
            <v>-0.2597735705299975</v>
          </cell>
          <cell r="EX75">
            <v>-0.37401539692000085</v>
          </cell>
          <cell r="EY75">
            <v>-1.6612227399974699E-3</v>
          </cell>
          <cell r="EZ75">
            <v>0.20150068536000099</v>
          </cell>
          <cell r="FA75">
            <v>-3.8151289069999095E-2</v>
          </cell>
          <cell r="FB75">
            <v>0.31607046195999899</v>
          </cell>
          <cell r="FC75">
            <v>8.463848893000403E-2</v>
          </cell>
          <cell r="FD75">
            <v>-0.17747918559000553</v>
          </cell>
          <cell r="FE75">
            <v>2.2546475246899718</v>
          </cell>
          <cell r="FF75">
            <v>0.90818934233000093</v>
          </cell>
          <cell r="FG75">
            <v>0.11629279989000096</v>
          </cell>
          <cell r="FH75">
            <v>0.34798809885000104</v>
          </cell>
          <cell r="FI75">
            <v>-0.40697806378999957</v>
          </cell>
          <cell r="FJ75">
            <v>-2.5665484099999247E-3</v>
          </cell>
          <cell r="FK75">
            <v>-6.3658832889998962E-2</v>
          </cell>
          <cell r="FL75">
            <v>0.14478339904999871</v>
          </cell>
          <cell r="FM75">
            <v>-1.9756737079999809E-2</v>
          </cell>
          <cell r="FN75">
            <v>0.18857774750000189</v>
          </cell>
          <cell r="FO75">
            <v>-0.38275045172000155</v>
          </cell>
          <cell r="FP75">
            <v>0.7472119109899964</v>
          </cell>
          <cell r="FQ75">
            <v>0.67731485997000007</v>
          </cell>
          <cell r="FR75">
            <v>2.3333210418100236</v>
          </cell>
          <cell r="FS75">
            <v>0.64554594523999498</v>
          </cell>
          <cell r="FT75">
            <v>0.11455152697999971</v>
          </cell>
          <cell r="FU75">
            <v>-0.21421667529999766</v>
          </cell>
          <cell r="FV75">
            <v>0.73587676656000145</v>
          </cell>
          <cell r="FW75">
            <v>-0.1280958302299986</v>
          </cell>
          <cell r="FX75">
            <v>9.5602153040001525E-2</v>
          </cell>
          <cell r="FY75">
            <v>0.25885207937000132</v>
          </cell>
          <cell r="FZ75">
            <v>-8.9992922200003989E-3</v>
          </cell>
          <cell r="GA75">
            <v>-0.1863217701899984</v>
          </cell>
          <cell r="GB75">
            <v>-4.966884481999756E-2</v>
          </cell>
          <cell r="GC75">
            <v>0.13163297810000074</v>
          </cell>
          <cell r="GD75">
            <v>0.938562005280005</v>
          </cell>
          <cell r="GE75">
            <v>0.56782904814002677</v>
          </cell>
          <cell r="GF75">
            <v>-0.22088850916000169</v>
          </cell>
          <cell r="GG75">
            <v>-2.5794964760001093E-2</v>
          </cell>
          <cell r="GH75">
            <v>5.7770667790000729E-2</v>
          </cell>
          <cell r="GI75">
            <v>0.32455258067999981</v>
          </cell>
          <cell r="GJ75">
            <v>0.13847102051999904</v>
          </cell>
          <cell r="GK75">
            <v>0.36969375917999869</v>
          </cell>
          <cell r="GL75">
            <v>-1.7725872390002451E-2</v>
          </cell>
          <cell r="GM75">
            <v>0.12623192106000047</v>
          </cell>
          <cell r="GN75">
            <v>-0.29920148197999552</v>
          </cell>
          <cell r="GO75">
            <v>0.12206496617999996</v>
          </cell>
          <cell r="GP75">
            <v>-0.57801186076999045</v>
          </cell>
          <cell r="GQ75">
            <v>0.57066682178999883</v>
          </cell>
          <cell r="GR75">
            <v>1.4653281210699731</v>
          </cell>
          <cell r="GS75">
            <v>0.57106111449000352</v>
          </cell>
          <cell r="GT75">
            <v>1.7156873029998465E-2</v>
          </cell>
          <cell r="GU75">
            <v>7.8158314800001349E-2</v>
          </cell>
          <cell r="GV75">
            <v>3.8146394560000019E-2</v>
          </cell>
          <cell r="GW75">
            <v>-0.17575314381999974</v>
          </cell>
          <cell r="GX75">
            <v>-7.3335798599995172E-2</v>
          </cell>
          <cell r="GY75">
            <v>-0.25839455254000043</v>
          </cell>
          <cell r="GZ75">
            <v>0.15524897786000125</v>
          </cell>
          <cell r="HA75">
            <v>-0.23197375372999574</v>
          </cell>
          <cell r="HB75">
            <v>-0.25451625123000809</v>
          </cell>
          <cell r="HC75">
            <v>-0.13162138773000365</v>
          </cell>
          <cell r="HD75">
            <v>1.7311513339799944</v>
          </cell>
          <cell r="HE75">
            <v>0.48078016323000838</v>
          </cell>
          <cell r="HF75">
            <v>-0.48336451870000374</v>
          </cell>
          <cell r="HG75">
            <v>-0.96730004373000256</v>
          </cell>
          <cell r="HH75">
            <v>0.21593915240999806</v>
          </cell>
          <cell r="HI75">
            <v>0.20555379709999855</v>
          </cell>
          <cell r="HJ75">
            <v>-2.7064408359999348E-2</v>
          </cell>
          <cell r="HK75">
            <v>0.29533191330000363</v>
          </cell>
          <cell r="HL75">
            <v>2.4283664869997779E-2</v>
          </cell>
          <cell r="HM75">
            <v>-0.2882836007699936</v>
          </cell>
          <cell r="HN75">
            <v>4.9910679850000861E-2</v>
          </cell>
          <cell r="HO75">
            <v>0.26294382891000012</v>
          </cell>
          <cell r="HP75">
            <v>0.3271236193</v>
          </cell>
          <cell r="HQ75">
            <v>0.86570607905000685</v>
          </cell>
          <cell r="HR75">
            <v>-3.3485709419300065</v>
          </cell>
          <cell r="HS75">
            <v>-0.78735204889999721</v>
          </cell>
          <cell r="HT75">
            <v>-0.77432596588999658</v>
          </cell>
          <cell r="HU75">
            <v>-0.16862469128999891</v>
          </cell>
          <cell r="HV75">
            <v>0.56633385404999892</v>
          </cell>
          <cell r="HW75">
            <v>-0.37056296142000278</v>
          </cell>
          <cell r="HX75">
            <v>8.8924373779995847E-2</v>
          </cell>
          <cell r="HY75">
            <v>-0.2495530280999958</v>
          </cell>
          <cell r="HZ75">
            <v>-0.1162777377000026</v>
          </cell>
          <cell r="IA75">
            <v>0.10011126352999966</v>
          </cell>
          <cell r="IB75">
            <v>0.63254783016000005</v>
          </cell>
          <cell r="IC75">
            <v>-0.48519417157999811</v>
          </cell>
          <cell r="ID75">
            <v>-1.784597658569993</v>
          </cell>
          <cell r="IE75">
            <v>-2.9541324826700475</v>
          </cell>
          <cell r="IF75">
            <v>-1.3521256766300027</v>
          </cell>
          <cell r="IG75">
            <v>-6.3221262300002579E-2</v>
          </cell>
          <cell r="IH75">
            <v>-0.4107965245699976</v>
          </cell>
          <cell r="II75">
            <v>7.7222518879999313E-2</v>
          </cell>
          <cell r="IJ75">
            <v>6.4908834699988205E-3</v>
          </cell>
          <cell r="IK75">
            <v>-5.3663224190000136E-2</v>
          </cell>
          <cell r="IL75">
            <v>0.21029640307000008</v>
          </cell>
          <cell r="IM75">
            <v>9.8911566510000881E-2</v>
          </cell>
          <cell r="IN75">
            <v>5.8890630460000537E-2</v>
          </cell>
          <cell r="IO75">
            <v>-0.2169146853800008</v>
          </cell>
          <cell r="IP75">
            <v>-0.54334413863999487</v>
          </cell>
          <cell r="IQ75">
            <v>-0.76587897334999866</v>
          </cell>
          <cell r="IR75">
            <v>-0.26376279843003658</v>
          </cell>
          <cell r="IS75">
            <v>-1.2952944987499997</v>
          </cell>
          <cell r="IT75">
            <v>-2.6242683079997775E-2</v>
          </cell>
          <cell r="IU75">
            <v>5.5843242679998184E-2</v>
          </cell>
          <cell r="IV75">
            <v>0.27227180530999817</v>
          </cell>
          <cell r="IW75">
            <v>-1.5822047220000357E-2</v>
          </cell>
          <cell r="IX75">
            <v>-1.8222476109999164E-2</v>
          </cell>
          <cell r="IY75">
            <v>-0.2667381738500012</v>
          </cell>
          <cell r="IZ75">
            <v>-0.19320040432000241</v>
          </cell>
          <cell r="JA75">
            <v>0.16966396694999908</v>
          </cell>
          <cell r="JB75">
            <v>-8.8434148300002846E-3</v>
          </cell>
          <cell r="JC75">
            <v>0.4911660106799971</v>
          </cell>
          <cell r="JD75">
            <v>0.57165587411000018</v>
          </cell>
          <cell r="JE75">
            <v>0</v>
          </cell>
        </row>
        <row r="76">
          <cell r="F76">
            <v>-10.761553534060113</v>
          </cell>
          <cell r="G76">
            <v>-2.8458094872603397</v>
          </cell>
          <cell r="H76">
            <v>-5.8789715089201309</v>
          </cell>
          <cell r="I76">
            <v>-2.2229780568904971</v>
          </cell>
          <cell r="J76">
            <v>-2.2852799375398263</v>
          </cell>
          <cell r="K76">
            <v>5.3093574462600372</v>
          </cell>
          <cell r="L76">
            <v>-1.1809830539300492</v>
          </cell>
          <cell r="M76">
            <v>-1.4712091008700554</v>
          </cell>
          <cell r="N76">
            <v>0.10679002432993911</v>
          </cell>
          <cell r="O76">
            <v>9.253838271909899</v>
          </cell>
          <cell r="P76">
            <v>0.91798840282945093</v>
          </cell>
          <cell r="Q76">
            <v>-79.049749450899981</v>
          </cell>
          <cell r="R76">
            <v>-71.124836975221115</v>
          </cell>
          <cell r="S76">
            <v>-2.7816498254510407</v>
          </cell>
          <cell r="T76">
            <v>-15.363371270459538</v>
          </cell>
          <cell r="U76">
            <v>-18.018992334310042</v>
          </cell>
          <cell r="V76">
            <v>-2.2558974937801395</v>
          </cell>
          <cell r="W76">
            <v>-3.1029645010698914</v>
          </cell>
          <cell r="X76">
            <v>5.538953537699399</v>
          </cell>
          <cell r="Y76">
            <v>-3.6309854454798369</v>
          </cell>
          <cell r="Z76">
            <v>0</v>
          </cell>
          <cell r="AA76">
            <v>-22.516763343679941</v>
          </cell>
          <cell r="AB76">
            <v>0.33054767887006165</v>
          </cell>
          <cell r="AC76">
            <v>5.6648323765298301</v>
          </cell>
          <cell r="AD76">
            <v>-14.988546354090431</v>
          </cell>
          <cell r="AE76">
            <v>-6.5399864839346264</v>
          </cell>
          <cell r="AF76">
            <v>0.18209795146049146</v>
          </cell>
          <cell r="AG76">
            <v>-3.3718694567296552</v>
          </cell>
          <cell r="AH76">
            <v>-0.40353184444938961</v>
          </cell>
          <cell r="AI76">
            <v>0.35691494299999249</v>
          </cell>
          <cell r="AJ76">
            <v>0</v>
          </cell>
          <cell r="AK76">
            <v>4.2668726387701099</v>
          </cell>
          <cell r="AL76">
            <v>0</v>
          </cell>
          <cell r="AM76">
            <v>0</v>
          </cell>
          <cell r="AN76">
            <v>0</v>
          </cell>
          <cell r="AO76">
            <v>2.6489933284806284</v>
          </cell>
          <cell r="AP76">
            <v>-0.23220603234949522</v>
          </cell>
          <cell r="AQ76">
            <v>-9.9872580121195824</v>
          </cell>
          <cell r="AR76">
            <v>18.612855808300083</v>
          </cell>
          <cell r="AS76">
            <v>9.7123229953394912</v>
          </cell>
          <cell r="AT76">
            <v>2.8502824540396432</v>
          </cell>
          <cell r="AU76">
            <v>3.1424132551996991</v>
          </cell>
          <cell r="AV76">
            <v>4.0562170394800887</v>
          </cell>
          <cell r="AW76">
            <v>-1.8837050437896323</v>
          </cell>
          <cell r="AX76">
            <v>3.1598177715404745</v>
          </cell>
          <cell r="AY76">
            <v>-0.77335733681024976</v>
          </cell>
          <cell r="AZ76">
            <v>-0.2861130736200721</v>
          </cell>
          <cell r="BA76">
            <v>0</v>
          </cell>
          <cell r="BB76">
            <v>-12.430276941069678</v>
          </cell>
          <cell r="BC76">
            <v>4.7507948799902806</v>
          </cell>
          <cell r="BD76">
            <v>6.3144598080002652</v>
          </cell>
          <cell r="BE76">
            <v>-2.1898350253468379</v>
          </cell>
          <cell r="BF76">
            <v>-9.6843020160404194</v>
          </cell>
          <cell r="BG76">
            <v>1.0319770311493812</v>
          </cell>
          <cell r="BH76">
            <v>8.3960751550002897</v>
          </cell>
          <cell r="BI76">
            <v>-6.0971242465193427</v>
          </cell>
          <cell r="BJ76">
            <v>-8.5955406415300786</v>
          </cell>
          <cell r="BK76">
            <v>8.6666392990082386E-2</v>
          </cell>
          <cell r="BL76">
            <v>2.7580780746400251</v>
          </cell>
          <cell r="BM76">
            <v>-1.4822971735998181</v>
          </cell>
          <cell r="BN76">
            <v>3.6524960271299278</v>
          </cell>
          <cell r="BO76">
            <v>-2.8007234954193336</v>
          </cell>
          <cell r="BP76">
            <v>1.424840085719552</v>
          </cell>
          <cell r="BQ76">
            <v>9.1200197811303951</v>
          </cell>
          <cell r="BR76">
            <v>-8.0828759664073004</v>
          </cell>
          <cell r="BS76">
            <v>-2.1934855118797714</v>
          </cell>
          <cell r="BT76">
            <v>-0.52577521680041173</v>
          </cell>
          <cell r="BU76">
            <v>-1.4120279140115599E-2</v>
          </cell>
          <cell r="BV76">
            <v>-2.0062558306599385</v>
          </cell>
          <cell r="BW76">
            <v>-5.1030247900598624E-3</v>
          </cell>
          <cell r="BX76">
            <v>-8.6527883459893928E-2</v>
          </cell>
          <cell r="BY76">
            <v>2.6279294420191945E-2</v>
          </cell>
          <cell r="BZ76">
            <v>0</v>
          </cell>
          <cell r="CA76">
            <v>0.58443154578981193</v>
          </cell>
          <cell r="CB76">
            <v>-0.50465098354106885</v>
          </cell>
          <cell r="CC76">
            <v>-2.4159702366596321</v>
          </cell>
          <cell r="CD76">
            <v>-0.94169783967981857</v>
          </cell>
          <cell r="CE76">
            <v>28.306337009955314</v>
          </cell>
          <cell r="CF76">
            <v>0</v>
          </cell>
          <cell r="CG76">
            <v>0</v>
          </cell>
          <cell r="CH76">
            <v>25.139043211539956</v>
          </cell>
          <cell r="CI76">
            <v>3.1672937984199052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P76">
            <v>0</v>
          </cell>
          <cell r="CQ76">
            <v>0</v>
          </cell>
          <cell r="CR76">
            <v>-47.105421009546262</v>
          </cell>
          <cell r="CS76">
            <v>0</v>
          </cell>
          <cell r="CT76">
            <v>0</v>
          </cell>
          <cell r="CU76">
            <v>-28.128394439650947</v>
          </cell>
          <cell r="CV76">
            <v>-11.475034204110216</v>
          </cell>
          <cell r="CW76">
            <v>-12.463908369269802</v>
          </cell>
          <cell r="CX76">
            <v>20.863437612009875</v>
          </cell>
          <cell r="CY76">
            <v>0</v>
          </cell>
          <cell r="CZ76">
            <v>0</v>
          </cell>
          <cell r="DA76">
            <v>-17.358107469749939</v>
          </cell>
          <cell r="DB76">
            <v>0</v>
          </cell>
          <cell r="DC76">
            <v>-9.442281968995303E-2</v>
          </cell>
          <cell r="DD76">
            <v>1.5510086809099448</v>
          </cell>
          <cell r="DE76">
            <v>52.345071529598499</v>
          </cell>
          <cell r="DF76">
            <v>0</v>
          </cell>
          <cell r="DG76">
            <v>-0.29503176477010129</v>
          </cell>
          <cell r="DH76">
            <v>37.198260394790395</v>
          </cell>
          <cell r="DI76">
            <v>-11.444894176309845</v>
          </cell>
          <cell r="DJ76">
            <v>17.091692887390309</v>
          </cell>
          <cell r="DK76">
            <v>9.8592371877894038</v>
          </cell>
          <cell r="DL76">
            <v>0</v>
          </cell>
          <cell r="DM76">
            <v>0</v>
          </cell>
          <cell r="DN76">
            <v>0</v>
          </cell>
          <cell r="DO76">
            <v>0</v>
          </cell>
          <cell r="DP76">
            <v>-7.2622669850716193E-2</v>
          </cell>
          <cell r="DQ76">
            <v>8.4296705590531928E-3</v>
          </cell>
          <cell r="DR76">
            <v>9.0184101226768689</v>
          </cell>
          <cell r="DS76">
            <v>0</v>
          </cell>
          <cell r="DT76">
            <v>0</v>
          </cell>
          <cell r="DU76">
            <v>-7.7622811303990602</v>
          </cell>
          <cell r="DV76">
            <v>4.3713924249600495</v>
          </cell>
          <cell r="DW76">
            <v>16.483401780219992</v>
          </cell>
          <cell r="DX76">
            <v>-4.0741029520900156</v>
          </cell>
          <cell r="DY76">
            <v>0</v>
          </cell>
          <cell r="DZ76">
            <v>0</v>
          </cell>
          <cell r="EA76">
            <v>0</v>
          </cell>
          <cell r="EB76">
            <v>0</v>
          </cell>
          <cell r="EC76">
            <v>0</v>
          </cell>
          <cell r="ED76">
            <v>0</v>
          </cell>
          <cell r="EE76">
            <v>2.4528306245200611</v>
          </cell>
          <cell r="EF76">
            <v>0.40611963890002301</v>
          </cell>
          <cell r="EG76">
            <v>4.7697969319997924E-2</v>
          </cell>
          <cell r="EH76">
            <v>-1.0331293345300026</v>
          </cell>
          <cell r="EI76">
            <v>0.28104088414998785</v>
          </cell>
          <cell r="EJ76">
            <v>0.28243548020999754</v>
          </cell>
          <cell r="EK76">
            <v>-0.48745019363999376</v>
          </cell>
          <cell r="EL76">
            <v>-0.13935173728999928</v>
          </cell>
          <cell r="EM76">
            <v>0.28829772150999133</v>
          </cell>
          <cell r="EN76">
            <v>0.11280008509000083</v>
          </cell>
          <cell r="EO76">
            <v>0.21070275316000675</v>
          </cell>
          <cell r="EP76">
            <v>1.5596034255200095</v>
          </cell>
          <cell r="EQ76">
            <v>0.92406393211999927</v>
          </cell>
          <cell r="ER76">
            <v>-1.9646376872901214</v>
          </cell>
          <cell r="ES76">
            <v>9.0019577810004137E-2</v>
          </cell>
          <cell r="ET76">
            <v>-0.69742341731999957</v>
          </cell>
          <cell r="EU76">
            <v>0.35609200974999311</v>
          </cell>
          <cell r="EV76">
            <v>0.12136859043999948</v>
          </cell>
          <cell r="EW76">
            <v>-1.7701565930899967</v>
          </cell>
          <cell r="EX76">
            <v>-0.71210439581000173</v>
          </cell>
          <cell r="EY76">
            <v>0.48161409974000335</v>
          </cell>
          <cell r="EZ76">
            <v>-0.35292103080000103</v>
          </cell>
          <cell r="FA76">
            <v>0.51646517721999885</v>
          </cell>
          <cell r="FB76">
            <v>-0.82485633697000793</v>
          </cell>
          <cell r="FC76">
            <v>-0.56020608633000535</v>
          </cell>
          <cell r="FD76">
            <v>1.3874707180699914</v>
          </cell>
          <cell r="FE76">
            <v>0.88565288391993136</v>
          </cell>
          <cell r="FF76">
            <v>0.24952657779000731</v>
          </cell>
          <cell r="FG76">
            <v>-4.8333390480003402E-2</v>
          </cell>
          <cell r="FH76">
            <v>-7.4171784880000757E-2</v>
          </cell>
          <cell r="FI76">
            <v>-7.2253501099979189E-3</v>
          </cell>
          <cell r="FJ76">
            <v>-0.86720338283999965</v>
          </cell>
          <cell r="FK76">
            <v>0.60442156183999529</v>
          </cell>
          <cell r="FL76">
            <v>-0.32782916865999567</v>
          </cell>
          <cell r="FM76">
            <v>0.32565039478999935</v>
          </cell>
          <cell r="FN76">
            <v>-0.50936207899999175</v>
          </cell>
          <cell r="FO76">
            <v>0.24151726240000926</v>
          </cell>
          <cell r="FP76">
            <v>-0.11181644330999774</v>
          </cell>
          <cell r="FQ76">
            <v>1.4104786863799958</v>
          </cell>
          <cell r="FR76">
            <v>5.8463496625700486</v>
          </cell>
          <cell r="FS76">
            <v>0.76268946620000122</v>
          </cell>
          <cell r="FT76">
            <v>-0.41368288377998397</v>
          </cell>
          <cell r="FU76">
            <v>0.31999757987999544</v>
          </cell>
          <cell r="FV76">
            <v>-0.67846823240000376</v>
          </cell>
          <cell r="FW76">
            <v>-0.17927186689999886</v>
          </cell>
          <cell r="FX76">
            <v>0.41721189097999556</v>
          </cell>
          <cell r="FY76">
            <v>-0.29537080359000356</v>
          </cell>
          <cell r="FZ76">
            <v>3.5150820950004658E-2</v>
          </cell>
          <cell r="GA76">
            <v>-0.26275635792000429</v>
          </cell>
          <cell r="GB76">
            <v>1.3577877430699985</v>
          </cell>
          <cell r="GC76">
            <v>3.4871810891200141</v>
          </cell>
          <cell r="GD76">
            <v>1.2958812169599909</v>
          </cell>
          <cell r="GE76">
            <v>-6.0002284027200403</v>
          </cell>
          <cell r="GF76">
            <v>1.9515101549699949</v>
          </cell>
          <cell r="GG76">
            <v>-0.40141528609001398</v>
          </cell>
          <cell r="GH76">
            <v>-0.77587525541999014</v>
          </cell>
          <cell r="GI76">
            <v>0.92421439533999816</v>
          </cell>
          <cell r="GJ76">
            <v>-0.60638242402000131</v>
          </cell>
          <cell r="GK76">
            <v>-0.18898175228000014</v>
          </cell>
          <cell r="GL76">
            <v>-0.3991441932000015</v>
          </cell>
          <cell r="GM76">
            <v>0.28530318905000485</v>
          </cell>
          <cell r="GN76">
            <v>-3.1550441920000338E-2</v>
          </cell>
          <cell r="GO76">
            <v>-0.44498489236999461</v>
          </cell>
          <cell r="GP76">
            <v>-1.4438416662200027</v>
          </cell>
          <cell r="GQ76">
            <v>-4.86908023056003</v>
          </cell>
          <cell r="GR76">
            <v>-14.316892920999976</v>
          </cell>
          <cell r="GS76">
            <v>-1.2461067958300163</v>
          </cell>
          <cell r="GT76">
            <v>-0.67256938346999817</v>
          </cell>
          <cell r="GU76">
            <v>8.0845461999246027E-4</v>
          </cell>
          <cell r="GV76">
            <v>-0.50925690053000494</v>
          </cell>
          <cell r="GW76">
            <v>-0.21134739249000134</v>
          </cell>
          <cell r="GX76">
            <v>0.51754364929000474</v>
          </cell>
          <cell r="GY76">
            <v>-1.2069247990005749E-2</v>
          </cell>
          <cell r="GZ76">
            <v>0.21630297716000513</v>
          </cell>
          <cell r="HA76">
            <v>-0.80551372440999813</v>
          </cell>
          <cell r="HB76">
            <v>-1.8696138653500043</v>
          </cell>
          <cell r="HC76">
            <v>-5.6403115488099971</v>
          </cell>
          <cell r="HD76">
            <v>-4.0847591431900128</v>
          </cell>
          <cell r="HE76">
            <v>-0.62261962721993314</v>
          </cell>
          <cell r="HF76">
            <v>1.8182607834799995</v>
          </cell>
          <cell r="HG76">
            <v>-0.82805858449000169</v>
          </cell>
          <cell r="HH76">
            <v>-1.7404555868500111</v>
          </cell>
          <cell r="HI76">
            <v>0.40585435321000674</v>
          </cell>
          <cell r="HJ76">
            <v>0.59016064383</v>
          </cell>
          <cell r="HK76">
            <v>-1.0340703968199989</v>
          </cell>
          <cell r="HL76">
            <v>-0.42348037781000158</v>
          </cell>
          <cell r="HM76">
            <v>0.63989037470000198</v>
          </cell>
          <cell r="HN76">
            <v>0.13789799111000178</v>
          </cell>
          <cell r="HO76">
            <v>-0.74177689383001422</v>
          </cell>
          <cell r="HP76">
            <v>-4.302698449730002</v>
          </cell>
          <cell r="HQ76">
            <v>4.855856515979994</v>
          </cell>
          <cell r="HR76">
            <v>-3.7510712393499261</v>
          </cell>
          <cell r="HS76">
            <v>6.2811113903300111</v>
          </cell>
          <cell r="HT76">
            <v>0.85256531213001097</v>
          </cell>
          <cell r="HU76">
            <v>0.41741257519000641</v>
          </cell>
          <cell r="HV76">
            <v>1.6219190880599896</v>
          </cell>
          <cell r="HW76">
            <v>0.60866031429999623</v>
          </cell>
          <cell r="HX76">
            <v>-0.17930033546000601</v>
          </cell>
          <cell r="HY76">
            <v>-0.2750870094199982</v>
          </cell>
          <cell r="HZ76">
            <v>-0.31583755024000126</v>
          </cell>
          <cell r="IA76">
            <v>0.71959537833999576</v>
          </cell>
          <cell r="IB76">
            <v>-3.2043133626700069</v>
          </cell>
          <cell r="IC76">
            <v>-0.61805492716000288</v>
          </cell>
          <cell r="ID76">
            <v>-9.6597421127500098</v>
          </cell>
          <cell r="IE76">
            <v>-15.163138358680101</v>
          </cell>
          <cell r="IF76">
            <v>-4.4555705931700089</v>
          </cell>
          <cell r="IG76">
            <v>-1.4060456294599959</v>
          </cell>
          <cell r="IH76">
            <v>-1.1580348455899951</v>
          </cell>
          <cell r="II76">
            <v>-6.9773672099998407E-2</v>
          </cell>
          <cell r="IJ76">
            <v>0</v>
          </cell>
          <cell r="IK76">
            <v>-0.17654305465000419</v>
          </cell>
          <cell r="IL76">
            <v>-0.49240549547000256</v>
          </cell>
          <cell r="IM76">
            <v>7.0979870809999568E-2</v>
          </cell>
          <cell r="IN76">
            <v>-1.0195621183900023</v>
          </cell>
          <cell r="IO76">
            <v>-1.7263862524100162</v>
          </cell>
          <cell r="IP76">
            <v>2.405123871220006</v>
          </cell>
          <cell r="IQ76">
            <v>-7.1349204394699868</v>
          </cell>
          <cell r="IR76">
            <v>-2.9547969743899785</v>
          </cell>
          <cell r="IS76">
            <v>-2.0063690237600014</v>
          </cell>
          <cell r="IT76">
            <v>0.15201484695000289</v>
          </cell>
          <cell r="IU76">
            <v>-0.67557101334998748</v>
          </cell>
          <cell r="IV76">
            <v>0.42001812726999077</v>
          </cell>
          <cell r="IW76">
            <v>-6.2886317500030486E-3</v>
          </cell>
          <cell r="IX76">
            <v>0.33622764188000076</v>
          </cell>
          <cell r="IY76">
            <v>0.37181697772000888</v>
          </cell>
          <cell r="IZ76">
            <v>-0.59882145477999771</v>
          </cell>
          <cell r="JA76">
            <v>-0.16279322159999765</v>
          </cell>
          <cell r="JB76">
            <v>-3.1281160355400175</v>
          </cell>
          <cell r="JC76">
            <v>-0.56623141320000769</v>
          </cell>
          <cell r="JD76">
            <v>2.9093162257699987</v>
          </cell>
          <cell r="JE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0.12760859804257052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0.12760859804006941</v>
          </cell>
          <cell r="CE77">
            <v>3.8460409067399155</v>
          </cell>
          <cell r="CF77">
            <v>0.36442018481999128</v>
          </cell>
          <cell r="CG77">
            <v>1.0659605532699992</v>
          </cell>
          <cell r="CH77">
            <v>-0.47657781588998915</v>
          </cell>
          <cell r="CI77">
            <v>-0.71455851861000141</v>
          </cell>
          <cell r="CJ77">
            <v>0.45574821854999925</v>
          </cell>
          <cell r="CK77">
            <v>0.46835029505000847</v>
          </cell>
          <cell r="CL77">
            <v>8.4018734999986577E-3</v>
          </cell>
          <cell r="CM77">
            <v>-0.39018995637999865</v>
          </cell>
          <cell r="CN77">
            <v>-0.10248696468000063</v>
          </cell>
          <cell r="CO77">
            <v>-0.86635418351999505</v>
          </cell>
          <cell r="CP77">
            <v>1.6795481281699978</v>
          </cell>
          <cell r="CQ77">
            <v>2.3537790924599946</v>
          </cell>
          <cell r="CR77">
            <v>-5.2461080335600627</v>
          </cell>
          <cell r="CS77">
            <v>1.5240252981699953</v>
          </cell>
          <cell r="CT77">
            <v>0.25208658340000056</v>
          </cell>
          <cell r="CU77">
            <v>-0.6956941948000015</v>
          </cell>
          <cell r="CV77">
            <v>-7.8486655969996377E-2</v>
          </cell>
          <cell r="CW77">
            <v>-5.7987253050001186E-2</v>
          </cell>
          <cell r="CX77">
            <v>-0.98807446269999133</v>
          </cell>
          <cell r="CY77">
            <v>-0.13176860791999445</v>
          </cell>
          <cell r="CZ77">
            <v>-7.6335011989996815E-2</v>
          </cell>
          <cell r="DA77">
            <v>-0.5941827179099981</v>
          </cell>
          <cell r="DB77">
            <v>-0.4266504650800016</v>
          </cell>
          <cell r="DC77">
            <v>-1.1496678845000048</v>
          </cell>
          <cell r="DD77">
            <v>-2.8233726612100014</v>
          </cell>
          <cell r="DE77">
            <v>-2.5313793881500715</v>
          </cell>
          <cell r="DF77">
            <v>-2.164993765280002</v>
          </cell>
          <cell r="DG77">
            <v>0.3879831034499972</v>
          </cell>
          <cell r="DH77">
            <v>0.20056213606999762</v>
          </cell>
          <cell r="DI77">
            <v>-3.0018272519996003E-2</v>
          </cell>
          <cell r="DJ77">
            <v>1.0972071531600065</v>
          </cell>
          <cell r="DK77">
            <v>-9.5712305550001986E-2</v>
          </cell>
          <cell r="DL77">
            <v>6.3564902210003993E-2</v>
          </cell>
          <cell r="DM77">
            <v>0.48956225843999945</v>
          </cell>
          <cell r="DN77">
            <v>0.36848962249999673</v>
          </cell>
          <cell r="DO77">
            <v>-0.69415604675000253</v>
          </cell>
          <cell r="DP77">
            <v>0.45615767935998974</v>
          </cell>
          <cell r="DQ77">
            <v>-2.6100258532400034</v>
          </cell>
          <cell r="DR77">
            <v>1.1403424776600559</v>
          </cell>
          <cell r="DS77">
            <v>-1.0102485852400065</v>
          </cell>
          <cell r="DT77">
            <v>1.2156636600003878E-2</v>
          </cell>
          <cell r="DU77">
            <v>1.5367533696600084</v>
          </cell>
          <cell r="DV77">
            <v>0.86077620917000175</v>
          </cell>
          <cell r="DW77">
            <v>-4.5117642840004635E-2</v>
          </cell>
          <cell r="DX77">
            <v>0.56249939172000296</v>
          </cell>
          <cell r="DY77">
            <v>-0.17949400511999869</v>
          </cell>
          <cell r="DZ77">
            <v>-0.36225215063000249</v>
          </cell>
          <cell r="EA77">
            <v>-9.5966765650004504E-2</v>
          </cell>
          <cell r="EB77">
            <v>-0.17877224331999741</v>
          </cell>
          <cell r="EC77">
            <v>0.20676335495000586</v>
          </cell>
          <cell r="ED77">
            <v>-0.16675509163999891</v>
          </cell>
          <cell r="EE77">
            <v>-0.82986607537998225</v>
          </cell>
          <cell r="EF77">
            <v>0.38369315096998946</v>
          </cell>
          <cell r="EG77">
            <v>0.62684441396000068</v>
          </cell>
          <cell r="EH77">
            <v>0.54798547485999904</v>
          </cell>
          <cell r="EI77">
            <v>-0.2036134373799996</v>
          </cell>
          <cell r="EJ77">
            <v>0.25279767596999392</v>
          </cell>
          <cell r="EK77">
            <v>5.8613821430000712E-2</v>
          </cell>
          <cell r="EL77">
            <v>0.10860019161999901</v>
          </cell>
          <cell r="EM77">
            <v>-0.8807019893200021</v>
          </cell>
          <cell r="EN77">
            <v>-0.40857981817000066</v>
          </cell>
          <cell r="EO77">
            <v>-1.8924571319992367E-2</v>
          </cell>
          <cell r="EP77">
            <v>-0.15185108450999252</v>
          </cell>
          <cell r="EQ77">
            <v>-1.1447299034899885</v>
          </cell>
          <cell r="ER77">
            <v>-0.64190854443000944</v>
          </cell>
          <cell r="ES77">
            <v>0.69704770664000293</v>
          </cell>
          <cell r="ET77">
            <v>0.51728194920999826</v>
          </cell>
          <cell r="EU77">
            <v>0.18660008550999763</v>
          </cell>
          <cell r="EV77">
            <v>-4.7556001489997612E-2</v>
          </cell>
          <cell r="EW77">
            <v>-0.60045236729999729</v>
          </cell>
          <cell r="EX77">
            <v>-8.4435814260000797E-2</v>
          </cell>
          <cell r="EY77">
            <v>0.97650008813999989</v>
          </cell>
          <cell r="EZ77">
            <v>-1.0810795882900059</v>
          </cell>
          <cell r="FA77">
            <v>0.3265336798800007</v>
          </cell>
          <cell r="FB77">
            <v>-0.33039881576999974</v>
          </cell>
          <cell r="FC77">
            <v>-0.21191509221000615</v>
          </cell>
          <cell r="FD77">
            <v>-0.99003437449000842</v>
          </cell>
          <cell r="FE77">
            <v>-1.734973272560012</v>
          </cell>
          <cell r="FF77">
            <v>-1.1981936310000023</v>
          </cell>
          <cell r="FG77">
            <v>1.0168302247199996</v>
          </cell>
          <cell r="FH77">
            <v>0.27212664429999478</v>
          </cell>
          <cell r="FI77">
            <v>0.1005435109099988</v>
          </cell>
          <cell r="FJ77">
            <v>-0.1104153077599932</v>
          </cell>
          <cell r="FK77">
            <v>-0.62202148137000179</v>
          </cell>
          <cell r="FL77">
            <v>0.64058850855000671</v>
          </cell>
          <cell r="FM77">
            <v>-0.23211445316000479</v>
          </cell>
          <cell r="FN77">
            <v>0.29667949458999487</v>
          </cell>
          <cell r="FO77">
            <v>0.45172608172999418</v>
          </cell>
          <cell r="FP77">
            <v>0.74732435971000655</v>
          </cell>
          <cell r="FQ77">
            <v>-3.098047223779993</v>
          </cell>
          <cell r="FR77">
            <v>0.28636717588994998</v>
          </cell>
          <cell r="FS77">
            <v>-0.27590795471000007</v>
          </cell>
          <cell r="FT77">
            <v>-0.58538237114999347</v>
          </cell>
          <cell r="FU77">
            <v>0.3792533689700015</v>
          </cell>
          <cell r="FV77">
            <v>0.2303160786499987</v>
          </cell>
          <cell r="FW77">
            <v>2.3625315059994989E-2</v>
          </cell>
          <cell r="FX77">
            <v>-0.25659813409000876</v>
          </cell>
          <cell r="FY77">
            <v>-0.11173266901000289</v>
          </cell>
          <cell r="FZ77">
            <v>-0.70206917081000242</v>
          </cell>
          <cell r="GA77">
            <v>-0.34735742438000017</v>
          </cell>
          <cell r="GB77">
            <v>0.19922574928000003</v>
          </cell>
          <cell r="GC77">
            <v>-0.15609501154000327</v>
          </cell>
          <cell r="GD77">
            <v>1.8890893996199978</v>
          </cell>
          <cell r="GE77">
            <v>3.0086324200000831</v>
          </cell>
          <cell r="GF77">
            <v>1.0239885884000017</v>
          </cell>
          <cell r="GG77">
            <v>0.86595973840000084</v>
          </cell>
          <cell r="GH77">
            <v>0.28810452089999572</v>
          </cell>
          <cell r="GI77">
            <v>-7.1719697190001597E-2</v>
          </cell>
          <cell r="GJ77">
            <v>-0.4469860124999947</v>
          </cell>
          <cell r="GK77">
            <v>-0.13073073832999782</v>
          </cell>
          <cell r="GL77">
            <v>-0.18168716716999711</v>
          </cell>
          <cell r="GM77">
            <v>-0.29142748527000606</v>
          </cell>
          <cell r="GN77">
            <v>0.33550611541999942</v>
          </cell>
          <cell r="GO77">
            <v>0.13146263513999656</v>
          </cell>
          <cell r="GP77">
            <v>0.43556362347999311</v>
          </cell>
          <cell r="GQ77">
            <v>1.0505982987200042</v>
          </cell>
          <cell r="GR77">
            <v>-1.5946053959899587</v>
          </cell>
          <cell r="GS77">
            <v>-1.0738798371099918</v>
          </cell>
          <cell r="GT77">
            <v>0.45503536890999996</v>
          </cell>
          <cell r="GU77">
            <v>8.5700807820003888E-2</v>
          </cell>
          <cell r="GV77">
            <v>-0.1597405203400033</v>
          </cell>
          <cell r="GW77">
            <v>0.46522596518000014</v>
          </cell>
          <cell r="GX77">
            <v>1.0126161879995266E-2</v>
          </cell>
          <cell r="GY77">
            <v>0.54327716022000061</v>
          </cell>
          <cell r="GZ77">
            <v>-0.69227653035000003</v>
          </cell>
          <cell r="HA77">
            <v>-8.7734158019994624E-2</v>
          </cell>
          <cell r="HB77">
            <v>-0.52097182928999786</v>
          </cell>
          <cell r="HC77">
            <v>0.27464796688000348</v>
          </cell>
          <cell r="HD77">
            <v>-0.89401595177000015</v>
          </cell>
          <cell r="HE77">
            <v>0</v>
          </cell>
          <cell r="HF77">
            <v>0</v>
          </cell>
          <cell r="HG77">
            <v>0</v>
          </cell>
          <cell r="HH77">
            <v>0</v>
          </cell>
          <cell r="HI77">
            <v>0</v>
          </cell>
          <cell r="HJ77">
            <v>0</v>
          </cell>
          <cell r="HK77">
            <v>0</v>
          </cell>
          <cell r="HL77">
            <v>0</v>
          </cell>
          <cell r="HM77">
            <v>0</v>
          </cell>
          <cell r="HN77">
            <v>0</v>
          </cell>
          <cell r="HO77">
            <v>0</v>
          </cell>
          <cell r="HP77">
            <v>0</v>
          </cell>
          <cell r="HQ77">
            <v>0</v>
          </cell>
          <cell r="HR77">
            <v>0</v>
          </cell>
          <cell r="HS77">
            <v>0</v>
          </cell>
          <cell r="HT77">
            <v>0</v>
          </cell>
          <cell r="HU77">
            <v>0</v>
          </cell>
          <cell r="HV77">
            <v>0</v>
          </cell>
          <cell r="HW77">
            <v>0</v>
          </cell>
          <cell r="HX77">
            <v>0</v>
          </cell>
          <cell r="HY77">
            <v>0</v>
          </cell>
          <cell r="HZ77">
            <v>0</v>
          </cell>
          <cell r="IA77">
            <v>0</v>
          </cell>
          <cell r="IB77">
            <v>0</v>
          </cell>
          <cell r="IC77">
            <v>0</v>
          </cell>
          <cell r="ID77">
            <v>0</v>
          </cell>
          <cell r="IE77">
            <v>0</v>
          </cell>
          <cell r="IF77">
            <v>0</v>
          </cell>
          <cell r="IG77">
            <v>0</v>
          </cell>
          <cell r="IH77">
            <v>0</v>
          </cell>
          <cell r="II77">
            <v>0</v>
          </cell>
          <cell r="IJ77">
            <v>0</v>
          </cell>
          <cell r="IK77">
            <v>0</v>
          </cell>
          <cell r="IL77">
            <v>0</v>
          </cell>
          <cell r="IM77">
            <v>0</v>
          </cell>
          <cell r="IN77">
            <v>0</v>
          </cell>
          <cell r="IO77">
            <v>0</v>
          </cell>
          <cell r="IP77">
            <v>0</v>
          </cell>
          <cell r="IQ77">
            <v>0</v>
          </cell>
          <cell r="IR77">
            <v>0</v>
          </cell>
          <cell r="IS77">
            <v>0</v>
          </cell>
          <cell r="IT77">
            <v>0</v>
          </cell>
          <cell r="IU77">
            <v>0</v>
          </cell>
          <cell r="IV77">
            <v>0</v>
          </cell>
          <cell r="IW77">
            <v>0</v>
          </cell>
          <cell r="IX77">
            <v>0</v>
          </cell>
          <cell r="IY77">
            <v>0</v>
          </cell>
          <cell r="IZ77">
            <v>0</v>
          </cell>
          <cell r="JA77">
            <v>0</v>
          </cell>
          <cell r="JB77">
            <v>0</v>
          </cell>
          <cell r="JC77">
            <v>0</v>
          </cell>
          <cell r="JD77">
            <v>0</v>
          </cell>
          <cell r="JE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0.1414203964995977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0.14142039650005245</v>
          </cell>
          <cell r="CE78">
            <v>0.62969577950002531</v>
          </cell>
          <cell r="CF78">
            <v>5.8811412050001621E-2</v>
          </cell>
          <cell r="CG78">
            <v>4.1195054610003723E-2</v>
          </cell>
          <cell r="CH78">
            <v>8.1245615469999422E-2</v>
          </cell>
          <cell r="CI78">
            <v>6.7705971080002314E-2</v>
          </cell>
          <cell r="CJ78">
            <v>7.5452386299978969E-3</v>
          </cell>
          <cell r="CK78">
            <v>-4.122593062000135E-2</v>
          </cell>
          <cell r="CL78">
            <v>1.5802292469999202E-2</v>
          </cell>
          <cell r="CM78">
            <v>4.0982636100000747E-2</v>
          </cell>
          <cell r="CN78">
            <v>1.7024075550001072E-2</v>
          </cell>
          <cell r="CO78">
            <v>9.4633053659993749E-2</v>
          </cell>
          <cell r="CP78">
            <v>8.125897287999706E-2</v>
          </cell>
          <cell r="CQ78">
            <v>0.16471738761999788</v>
          </cell>
          <cell r="CR78">
            <v>0.58805371537002316</v>
          </cell>
          <cell r="CS78">
            <v>8.1265515740003735E-2</v>
          </cell>
          <cell r="CT78">
            <v>5.6840838220001189E-2</v>
          </cell>
          <cell r="CU78">
            <v>-7.8575939499998526E-3</v>
          </cell>
          <cell r="CV78">
            <v>4.2840036010000304E-2</v>
          </cell>
          <cell r="CW78">
            <v>0.13826560408999811</v>
          </cell>
          <cell r="CX78">
            <v>1.5795546020001439E-2</v>
          </cell>
          <cell r="CY78">
            <v>1.1996919799997841E-2</v>
          </cell>
          <cell r="CZ78">
            <v>3.6018239610001501E-2</v>
          </cell>
          <cell r="DA78">
            <v>1.4486981659999287E-2</v>
          </cell>
          <cell r="DB78">
            <v>3.650146053000114E-2</v>
          </cell>
          <cell r="DC78">
            <v>6.582225074000192E-2</v>
          </cell>
          <cell r="DD78">
            <v>9.6077916899997007E-2</v>
          </cell>
          <cell r="DE78">
            <v>0.29709497230999204</v>
          </cell>
          <cell r="DF78">
            <v>4.1922117950001336E-2</v>
          </cell>
          <cell r="DG78">
            <v>5.4902635100006592E-2</v>
          </cell>
          <cell r="DH78">
            <v>2.3870715509996643E-2</v>
          </cell>
          <cell r="DI78">
            <v>2.9384606349999842E-2</v>
          </cell>
          <cell r="DJ78">
            <v>3.9677191810000068E-2</v>
          </cell>
          <cell r="DK78">
            <v>-0.11642903785000414</v>
          </cell>
          <cell r="DL78">
            <v>2.8303791920002652E-2</v>
          </cell>
          <cell r="DM78">
            <v>2.422067264000205E-2</v>
          </cell>
          <cell r="DN78">
            <v>1.0535035929997605E-2</v>
          </cell>
          <cell r="DO78">
            <v>-1.0129208489999542E-2</v>
          </cell>
          <cell r="DP78">
            <v>8.4366738989999135E-2</v>
          </cell>
          <cell r="DQ78">
            <v>8.6469712449998681E-2</v>
          </cell>
          <cell r="DR78">
            <v>0.68159191933003171</v>
          </cell>
          <cell r="DS78">
            <v>2.9943461099996682E-2</v>
          </cell>
          <cell r="DT78">
            <v>6.8010101409996082E-2</v>
          </cell>
          <cell r="DU78">
            <v>5.3195180810003961E-2</v>
          </cell>
          <cell r="DV78">
            <v>0.14569754420000081</v>
          </cell>
          <cell r="DW78">
            <v>3.7644350749999944E-2</v>
          </cell>
          <cell r="DX78">
            <v>2.9717611629997975E-2</v>
          </cell>
          <cell r="DY78">
            <v>3.2027698590006537E-2</v>
          </cell>
          <cell r="DZ78">
            <v>2.4209959560000271E-2</v>
          </cell>
          <cell r="EA78">
            <v>9.3961254000021199E-3</v>
          </cell>
          <cell r="EB78">
            <v>6.7862393820000477E-2</v>
          </cell>
          <cell r="EC78">
            <v>8.8155954189996777E-2</v>
          </cell>
          <cell r="ED78">
            <v>9.5731537870001659E-2</v>
          </cell>
          <cell r="EE78">
            <v>0.44690610923001373</v>
          </cell>
          <cell r="EF78">
            <v>4.9674869419998657E-2</v>
          </cell>
          <cell r="EG78">
            <v>5.3849483440000512E-2</v>
          </cell>
          <cell r="EH78">
            <v>3.644052850000179E-2</v>
          </cell>
          <cell r="EI78">
            <v>2.9936215839999392E-2</v>
          </cell>
          <cell r="EJ78">
            <v>3.3596183850001182E-2</v>
          </cell>
          <cell r="EK78">
            <v>3.3766173209997419E-2</v>
          </cell>
          <cell r="EL78">
            <v>3.2545763379999926E-2</v>
          </cell>
          <cell r="EM78">
            <v>-2.4594972360002743E-2</v>
          </cell>
          <cell r="EN78">
            <v>9.3960074799994686E-3</v>
          </cell>
          <cell r="EO78">
            <v>0.11622048594999868</v>
          </cell>
          <cell r="EP78">
            <v>6.2948497340002518E-2</v>
          </cell>
          <cell r="EQ78">
            <v>1.3126873180000942E-2</v>
          </cell>
          <cell r="ER78">
            <v>-4.314881980036489E-3</v>
          </cell>
          <cell r="ES78">
            <v>7.3556297300001461E-3</v>
          </cell>
          <cell r="ET78">
            <v>1.0178612579998969E-2</v>
          </cell>
          <cell r="EU78">
            <v>1.2223140239999708E-2</v>
          </cell>
          <cell r="EV78">
            <v>3.2823343199996913E-3</v>
          </cell>
          <cell r="EW78">
            <v>0</v>
          </cell>
          <cell r="EX78">
            <v>2.2246924460000983E-2</v>
          </cell>
          <cell r="EY78">
            <v>3.881897087999775E-2</v>
          </cell>
          <cell r="EZ78">
            <v>6.3224375399997257E-3</v>
          </cell>
          <cell r="FA78">
            <v>7.5758540799988339E-3</v>
          </cell>
          <cell r="FB78">
            <v>7.0620469300006761E-3</v>
          </cell>
          <cell r="FC78">
            <v>1.4766695180000511E-2</v>
          </cell>
          <cell r="FD78">
            <v>-0.13414752792000151</v>
          </cell>
          <cell r="FE78">
            <v>9.5709089829966842E-2</v>
          </cell>
          <cell r="FF78">
            <v>7.8644894699984036E-3</v>
          </cell>
          <cell r="FG78">
            <v>0.13446381186999723</v>
          </cell>
          <cell r="FH78">
            <v>-0.1158480996999991</v>
          </cell>
          <cell r="FI78">
            <v>7.9918617200007702E-3</v>
          </cell>
          <cell r="FJ78">
            <v>-1.5299131829998203E-2</v>
          </cell>
          <cell r="FK78">
            <v>1.6203677139998263E-2</v>
          </cell>
          <cell r="FL78">
            <v>2.8701386859996347E-2</v>
          </cell>
          <cell r="FM78">
            <v>1.9228671179998713E-2</v>
          </cell>
          <cell r="FN78">
            <v>-3.3251330699997084E-3</v>
          </cell>
          <cell r="FO78">
            <v>7.4907279399987203E-3</v>
          </cell>
          <cell r="FP78">
            <v>0</v>
          </cell>
          <cell r="FQ78">
            <v>8.2368282500002721E-3</v>
          </cell>
          <cell r="FR78">
            <v>0.11004523121002308</v>
          </cell>
          <cell r="FS78">
            <v>9.7239984700010496E-3</v>
          </cell>
          <cell r="FT78">
            <v>4.2660864800012632E-3</v>
          </cell>
          <cell r="FU78">
            <v>2.0356072520000268E-2</v>
          </cell>
          <cell r="FV78">
            <v>6.8577820000026435E-4</v>
          </cell>
          <cell r="FW78">
            <v>7.2703064199970413E-3</v>
          </cell>
          <cell r="FX78">
            <v>1.2241557200001196E-2</v>
          </cell>
          <cell r="FY78">
            <v>2.3749777629998192E-2</v>
          </cell>
          <cell r="FZ78">
            <v>1.4503692879998198E-2</v>
          </cell>
          <cell r="GA78">
            <v>5.4023939199971949E-3</v>
          </cell>
          <cell r="GB78">
            <v>3.632114760000249E-3</v>
          </cell>
          <cell r="GC78">
            <v>0</v>
          </cell>
          <cell r="GD78">
            <v>8.2134527300006255E-3</v>
          </cell>
          <cell r="GE78">
            <v>-3.9285339980011713E-2</v>
          </cell>
          <cell r="GF78">
            <v>7.1693097400000738E-3</v>
          </cell>
          <cell r="GG78">
            <v>6.0060163399988653E-3</v>
          </cell>
          <cell r="GH78">
            <v>8.6844601600013505E-3</v>
          </cell>
          <cell r="GI78">
            <v>7.991809290000873E-3</v>
          </cell>
          <cell r="GJ78">
            <v>7.2909499299989022E-3</v>
          </cell>
          <cell r="GK78">
            <v>-0.10798031796999652</v>
          </cell>
          <cell r="GL78">
            <v>3.9021017330004071E-2</v>
          </cell>
          <cell r="GM78">
            <v>6.3893419000002893E-3</v>
          </cell>
          <cell r="GN78">
            <v>1.8357122270000303E-2</v>
          </cell>
          <cell r="GO78">
            <v>-4.2868714349999948E-2</v>
          </cell>
          <cell r="GP78">
            <v>2.4168911599993237E-3</v>
          </cell>
          <cell r="GQ78">
            <v>8.2367742200002425E-3</v>
          </cell>
          <cell r="GR78">
            <v>7.8666249849987935E-2</v>
          </cell>
          <cell r="GS78">
            <v>-0.15168123994000027</v>
          </cell>
          <cell r="GT78">
            <v>6.0060240700003931E-3</v>
          </cell>
          <cell r="GU78">
            <v>5.3652513100001187E-2</v>
          </cell>
          <cell r="GV78">
            <v>8.2997671399995809E-3</v>
          </cell>
          <cell r="GW78">
            <v>1.6889863200013622E-3</v>
          </cell>
          <cell r="GX78">
            <v>3.77475804999996E-2</v>
          </cell>
          <cell r="GY78">
            <v>5.109067951000057E-2</v>
          </cell>
          <cell r="GZ78">
            <v>2.3237170629997195E-2</v>
          </cell>
          <cell r="HA78">
            <v>5.4177406099995551E-3</v>
          </cell>
          <cell r="HB78">
            <v>2.7789283849998014E-2</v>
          </cell>
          <cell r="HC78">
            <v>1.5417744060002292E-2</v>
          </cell>
          <cell r="HD78">
            <v>0</v>
          </cell>
          <cell r="HE78">
            <v>0</v>
          </cell>
          <cell r="HF78">
            <v>0</v>
          </cell>
          <cell r="HG78">
            <v>0</v>
          </cell>
          <cell r="HH78">
            <v>0</v>
          </cell>
          <cell r="HI78">
            <v>0</v>
          </cell>
          <cell r="HJ78">
            <v>0</v>
          </cell>
          <cell r="HK78">
            <v>0</v>
          </cell>
          <cell r="HL78">
            <v>0</v>
          </cell>
          <cell r="HM78">
            <v>0</v>
          </cell>
          <cell r="HN78">
            <v>0</v>
          </cell>
          <cell r="HO78">
            <v>0</v>
          </cell>
          <cell r="HP78">
            <v>0</v>
          </cell>
          <cell r="HQ78">
            <v>0</v>
          </cell>
          <cell r="HR78">
            <v>0</v>
          </cell>
          <cell r="HS78">
            <v>0</v>
          </cell>
          <cell r="HT78">
            <v>0</v>
          </cell>
          <cell r="HU78">
            <v>0</v>
          </cell>
          <cell r="HV78">
            <v>0</v>
          </cell>
          <cell r="HW78">
            <v>0</v>
          </cell>
          <cell r="HX78">
            <v>0</v>
          </cell>
          <cell r="HY78">
            <v>0</v>
          </cell>
          <cell r="HZ78">
            <v>0</v>
          </cell>
          <cell r="IA78">
            <v>0</v>
          </cell>
          <cell r="IB78">
            <v>0</v>
          </cell>
          <cell r="IC78">
            <v>0</v>
          </cell>
          <cell r="ID78">
            <v>0</v>
          </cell>
          <cell r="IE78">
            <v>0</v>
          </cell>
          <cell r="IF78">
            <v>0</v>
          </cell>
          <cell r="IG78">
            <v>0</v>
          </cell>
          <cell r="IH78">
            <v>0</v>
          </cell>
          <cell r="II78">
            <v>0</v>
          </cell>
          <cell r="IJ78">
            <v>0</v>
          </cell>
          <cell r="IK78">
            <v>0</v>
          </cell>
          <cell r="IL78">
            <v>0</v>
          </cell>
          <cell r="IM78">
            <v>0</v>
          </cell>
          <cell r="IN78">
            <v>0</v>
          </cell>
          <cell r="IO78">
            <v>0</v>
          </cell>
          <cell r="IP78">
            <v>0</v>
          </cell>
          <cell r="IQ78">
            <v>0</v>
          </cell>
          <cell r="IR78">
            <v>0</v>
          </cell>
          <cell r="IS78">
            <v>0</v>
          </cell>
          <cell r="IT78">
            <v>0</v>
          </cell>
          <cell r="IU78">
            <v>0</v>
          </cell>
          <cell r="IV78">
            <v>0</v>
          </cell>
          <cell r="IW78">
            <v>0</v>
          </cell>
          <cell r="IX78">
            <v>0</v>
          </cell>
          <cell r="IY78">
            <v>0</v>
          </cell>
          <cell r="IZ78">
            <v>0</v>
          </cell>
          <cell r="JA78">
            <v>0</v>
          </cell>
          <cell r="JB78">
            <v>0</v>
          </cell>
          <cell r="JC78">
            <v>0</v>
          </cell>
          <cell r="JD78">
            <v>0</v>
          </cell>
          <cell r="JE78">
            <v>0</v>
          </cell>
        </row>
        <row r="79">
          <cell r="F79">
            <v>-16.496299560069929</v>
          </cell>
          <cell r="G79">
            <v>8.7044682086097964</v>
          </cell>
          <cell r="H79">
            <v>0.61878079514963247</v>
          </cell>
          <cell r="I79">
            <v>7.4980933353199362</v>
          </cell>
          <cell r="J79">
            <v>6.3684501325597012</v>
          </cell>
          <cell r="K79">
            <v>-1.3954221439498724</v>
          </cell>
          <cell r="L79">
            <v>-0.71900975361995734</v>
          </cell>
          <cell r="M79">
            <v>0</v>
          </cell>
          <cell r="N79">
            <v>0.80475902876992222</v>
          </cell>
          <cell r="O79">
            <v>-7.06366130826882</v>
          </cell>
          <cell r="P79">
            <v>0.32867205561979063</v>
          </cell>
          <cell r="Q79">
            <v>76.865987639849664</v>
          </cell>
          <cell r="R79">
            <v>64.800596412518644</v>
          </cell>
          <cell r="S79">
            <v>2.505587112149442</v>
          </cell>
          <cell r="T79">
            <v>-2.4260844019604519</v>
          </cell>
          <cell r="U79">
            <v>20.997553288009385</v>
          </cell>
          <cell r="V79">
            <v>2.6609570504001567</v>
          </cell>
          <cell r="W79">
            <v>6.023994048789973</v>
          </cell>
          <cell r="X79">
            <v>-6.8280805519698333</v>
          </cell>
          <cell r="Y79">
            <v>3.6250053491098697</v>
          </cell>
          <cell r="Z79">
            <v>0</v>
          </cell>
          <cell r="AA79">
            <v>18.437709307219848</v>
          </cell>
          <cell r="AB79">
            <v>8.798793244940498</v>
          </cell>
          <cell r="AC79">
            <v>-5.664832376929553</v>
          </cell>
          <cell r="AD79">
            <v>16.66999434275931</v>
          </cell>
          <cell r="AE79">
            <v>11.810472368793853</v>
          </cell>
          <cell r="AF79">
            <v>1.4097486508699149</v>
          </cell>
          <cell r="AG79">
            <v>5.070096467230087</v>
          </cell>
          <cell r="AH79">
            <v>-0.81732196441998894</v>
          </cell>
          <cell r="AI79">
            <v>-0.44053026625078928</v>
          </cell>
          <cell r="AJ79">
            <v>0.12169952640033443</v>
          </cell>
          <cell r="AK79">
            <v>-4.4082431105102842</v>
          </cell>
          <cell r="AL79">
            <v>-9.8346220519943017E-2</v>
          </cell>
          <cell r="AM79">
            <v>0</v>
          </cell>
          <cell r="AN79">
            <v>0</v>
          </cell>
          <cell r="AO79">
            <v>-4.6032896600900131</v>
          </cell>
          <cell r="AP79">
            <v>-0.13835659757933172</v>
          </cell>
          <cell r="AQ79">
            <v>15.715015543660229</v>
          </cell>
          <cell r="AR79">
            <v>12.393680823814066</v>
          </cell>
          <cell r="AS79">
            <v>-14.815468876931845</v>
          </cell>
          <cell r="AT79">
            <v>-3.7759098569599701</v>
          </cell>
          <cell r="AU79">
            <v>6.2192178910404436</v>
          </cell>
          <cell r="AV79">
            <v>-4.8886796983301792</v>
          </cell>
          <cell r="AW79">
            <v>0.62301866951020202</v>
          </cell>
          <cell r="AX79">
            <v>-5.2554823300597491</v>
          </cell>
          <cell r="AY79">
            <v>-0.94688723324952662</v>
          </cell>
          <cell r="AZ79">
            <v>-0.55844634690993189</v>
          </cell>
          <cell r="BA79">
            <v>0</v>
          </cell>
          <cell r="BB79">
            <v>9.2585593207104466</v>
          </cell>
          <cell r="BC79">
            <v>31.454436554528911</v>
          </cell>
          <cell r="BD79">
            <v>-4.9206772695306427</v>
          </cell>
          <cell r="BE79">
            <v>-14.503684494600748</v>
          </cell>
          <cell r="BF79">
            <v>-1.2754818712501219</v>
          </cell>
          <cell r="BG79">
            <v>5.7716416930702508</v>
          </cell>
          <cell r="BH79">
            <v>-12.584049847600454</v>
          </cell>
          <cell r="BI79">
            <v>3.555556588879881</v>
          </cell>
          <cell r="BJ79">
            <v>-2.0803585959806696</v>
          </cell>
          <cell r="BK79">
            <v>-0.14763997917043525</v>
          </cell>
          <cell r="BL79">
            <v>-3.4785338400902219</v>
          </cell>
          <cell r="BM79">
            <v>-1.2924048093395868</v>
          </cell>
          <cell r="BN79">
            <v>1.1254540751597233</v>
          </cell>
          <cell r="BO79">
            <v>4.502569473510448</v>
          </cell>
          <cell r="BP79">
            <v>-3.3736675441400621</v>
          </cell>
          <cell r="BQ79">
            <v>-5.2267698376472254</v>
          </cell>
          <cell r="BR79">
            <v>-15.068834893150779</v>
          </cell>
          <cell r="BS79">
            <v>-5.6148697863300185</v>
          </cell>
          <cell r="BT79">
            <v>-7.6084855784001775</v>
          </cell>
          <cell r="BU79">
            <v>0</v>
          </cell>
          <cell r="BV79">
            <v>-1.0545259244599947</v>
          </cell>
          <cell r="BW79">
            <v>0</v>
          </cell>
          <cell r="BX79">
            <v>0.23698256017996755</v>
          </cell>
          <cell r="BY79">
            <v>0</v>
          </cell>
          <cell r="BZ79">
            <v>0</v>
          </cell>
          <cell r="CA79">
            <v>0.15378602129976571</v>
          </cell>
          <cell r="CB79">
            <v>2.070062166219941</v>
          </cell>
          <cell r="CC79">
            <v>-1.7216742563496155</v>
          </cell>
          <cell r="CD79">
            <v>-1.5301100953111018</v>
          </cell>
          <cell r="CE79">
            <v>12.853648430398607</v>
          </cell>
          <cell r="CF79">
            <v>0</v>
          </cell>
          <cell r="CG79">
            <v>0</v>
          </cell>
          <cell r="CH79">
            <v>12.853648430399971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8.9634593282316928</v>
          </cell>
          <cell r="CS79">
            <v>0</v>
          </cell>
          <cell r="CT79">
            <v>0</v>
          </cell>
          <cell r="CU79">
            <v>-5.8113814031103175</v>
          </cell>
          <cell r="CV79">
            <v>-2.5204471304500657</v>
          </cell>
          <cell r="CW79">
            <v>3.1579465998697742</v>
          </cell>
          <cell r="CX79">
            <v>-12.425951627769791</v>
          </cell>
          <cell r="CY79">
            <v>0</v>
          </cell>
          <cell r="CZ79">
            <v>0</v>
          </cell>
          <cell r="DA79">
            <v>28.094963885910147</v>
          </cell>
          <cell r="DB79">
            <v>0</v>
          </cell>
          <cell r="DC79">
            <v>0</v>
          </cell>
          <cell r="DD79">
            <v>-1.5316709962098685</v>
          </cell>
          <cell r="DE79">
            <v>23.451606490380073</v>
          </cell>
          <cell r="DF79">
            <v>0</v>
          </cell>
          <cell r="DG79">
            <v>-0.28193247256967879</v>
          </cell>
          <cell r="DH79">
            <v>-17.646890655510106</v>
          </cell>
          <cell r="DI79">
            <v>17.959203498159695</v>
          </cell>
          <cell r="DJ79">
            <v>38.667547110670057</v>
          </cell>
          <cell r="DK79">
            <v>-14.923506914389691</v>
          </cell>
          <cell r="DL79">
            <v>0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-0.32281407600021339</v>
          </cell>
          <cell r="DR79">
            <v>0.24623436437832424</v>
          </cell>
          <cell r="DS79">
            <v>0</v>
          </cell>
          <cell r="DT79">
            <v>0</v>
          </cell>
          <cell r="DU79">
            <v>15.058277348820411</v>
          </cell>
          <cell r="DV79">
            <v>-0.94866652334076207</v>
          </cell>
          <cell r="DW79">
            <v>-16.885437997160807</v>
          </cell>
          <cell r="DX79">
            <v>4.5382877511401603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-1.5162262150806782</v>
          </cell>
          <cell r="EE79">
            <v>0.17929601652997462</v>
          </cell>
          <cell r="EF79">
            <v>-0.73422325139000577</v>
          </cell>
          <cell r="EG79">
            <v>-2.2286270799995123E-2</v>
          </cell>
          <cell r="EH79">
            <v>0.28797993481001072</v>
          </cell>
          <cell r="EI79">
            <v>-0.68881027013998875</v>
          </cell>
          <cell r="EJ79">
            <v>-0.69145719408000161</v>
          </cell>
          <cell r="EK79">
            <v>-0.14635893827000501</v>
          </cell>
          <cell r="EL79">
            <v>-0.10658605355000361</v>
          </cell>
          <cell r="EM79">
            <v>0.51177818290001653</v>
          </cell>
          <cell r="EN79">
            <v>4.8066394659997513E-2</v>
          </cell>
          <cell r="EO79">
            <v>-0.21569304886000396</v>
          </cell>
          <cell r="EP79">
            <v>-0.28207592707998685</v>
          </cell>
          <cell r="EQ79">
            <v>2.2189624583299832</v>
          </cell>
          <cell r="ER79">
            <v>-1.5720190672298031</v>
          </cell>
          <cell r="ES79">
            <v>-1.6124714583799928</v>
          </cell>
          <cell r="ET79">
            <v>-0.55391089716999886</v>
          </cell>
          <cell r="EU79">
            <v>-1.0753014563100045</v>
          </cell>
          <cell r="EV79">
            <v>1.5113398400000477E-2</v>
          </cell>
          <cell r="EW79">
            <v>0.36016884490000933</v>
          </cell>
          <cell r="EX79">
            <v>-1.4698234401000079</v>
          </cell>
          <cell r="EY79">
            <v>-0.44168923819999861</v>
          </cell>
          <cell r="EZ79">
            <v>0.3457174662299991</v>
          </cell>
          <cell r="FA79">
            <v>-0.32808314512000436</v>
          </cell>
          <cell r="FB79">
            <v>1.2538129825200031</v>
          </cell>
          <cell r="FC79">
            <v>0.13717664188999379</v>
          </cell>
          <cell r="FD79">
            <v>1.7972712341100419</v>
          </cell>
          <cell r="FE79">
            <v>-0.95311569298985432</v>
          </cell>
          <cell r="FF79">
            <v>-0.92212020551995977</v>
          </cell>
          <cell r="FG79">
            <v>2.8429834859998948E-2</v>
          </cell>
          <cell r="FH79">
            <v>-1.491315461550009</v>
          </cell>
          <cell r="FI79">
            <v>-0.45743348795000216</v>
          </cell>
          <cell r="FJ79">
            <v>0.3499864392399914</v>
          </cell>
          <cell r="FK79">
            <v>1.1300923174200008</v>
          </cell>
          <cell r="FL79">
            <v>-0.15501601924000141</v>
          </cell>
          <cell r="FM79">
            <v>-0.3712305702899954</v>
          </cell>
          <cell r="FN79">
            <v>0.47095656802000008</v>
          </cell>
          <cell r="FO79">
            <v>-0.53978114267000166</v>
          </cell>
          <cell r="FP79">
            <v>-1.9859488012699913</v>
          </cell>
          <cell r="FQ79">
            <v>2.990264835960005</v>
          </cell>
          <cell r="FR79">
            <v>-1.0247358408801119</v>
          </cell>
          <cell r="FS79">
            <v>-0.93541209849998097</v>
          </cell>
          <cell r="FT79">
            <v>0.195936956820006</v>
          </cell>
          <cell r="FU79">
            <v>0.26309844085999856</v>
          </cell>
          <cell r="FV79">
            <v>0.5930630018699965</v>
          </cell>
          <cell r="FW79">
            <v>-0.15287008306999894</v>
          </cell>
          <cell r="FX79">
            <v>-0.64845520666001022</v>
          </cell>
          <cell r="FY79">
            <v>-0.45212020885001181</v>
          </cell>
          <cell r="FZ79">
            <v>-6.201569612000668E-2</v>
          </cell>
          <cell r="GA79">
            <v>0.25894518094000318</v>
          </cell>
          <cell r="GB79">
            <v>-0.6565131432699971</v>
          </cell>
          <cell r="GC79">
            <v>0.18248415511999383</v>
          </cell>
          <cell r="GD79">
            <v>0.38912285998002005</v>
          </cell>
          <cell r="GE79">
            <v>-9.4805641889934122E-2</v>
          </cell>
          <cell r="GF79">
            <v>0.43461283547999585</v>
          </cell>
          <cell r="GG79">
            <v>-1.1444942386300099</v>
          </cell>
          <cell r="GH79">
            <v>-0.48808376367999529</v>
          </cell>
          <cell r="GI79">
            <v>-7.0305256060002819E-2</v>
          </cell>
          <cell r="GJ79">
            <v>0.87121209016000023</v>
          </cell>
          <cell r="GK79">
            <v>0.9766759365300004</v>
          </cell>
          <cell r="GL79">
            <v>0.34733202534999918</v>
          </cell>
          <cell r="GM79">
            <v>0.35287203373000153</v>
          </cell>
          <cell r="GN79">
            <v>-0.57160015432999245</v>
          </cell>
          <cell r="GO79">
            <v>-0.9703635808799973</v>
          </cell>
          <cell r="GP79">
            <v>6.1271576559974505E-2</v>
          </cell>
          <cell r="GQ79">
            <v>0.10606485388002795</v>
          </cell>
          <cell r="GR79">
            <v>-7.2325102531900711</v>
          </cell>
          <cell r="GS79">
            <v>-4.1738097591399992</v>
          </cell>
          <cell r="GT79">
            <v>0.20850772155000641</v>
          </cell>
          <cell r="GU79">
            <v>1.4884164400700115</v>
          </cell>
          <cell r="GV79">
            <v>-1.0015031686299984</v>
          </cell>
          <cell r="GW79">
            <v>5.4936958639999034E-2</v>
          </cell>
          <cell r="GX79">
            <v>-0.13843973748001304</v>
          </cell>
          <cell r="GY79">
            <v>0.63893920677999461</v>
          </cell>
          <cell r="GZ79">
            <v>-1.0132876845399963</v>
          </cell>
          <cell r="HA79">
            <v>-0.44737377150001834</v>
          </cell>
          <cell r="HB79">
            <v>1.044994921070014</v>
          </cell>
          <cell r="HC79">
            <v>-1.3144542154099952</v>
          </cell>
          <cell r="HD79">
            <v>-2.5794371645999945</v>
          </cell>
          <cell r="HE79">
            <v>1.5496661089799773</v>
          </cell>
          <cell r="HF79">
            <v>0.80037017781000941</v>
          </cell>
          <cell r="HG79">
            <v>0.31981174323998829</v>
          </cell>
          <cell r="HH79">
            <v>2.5075833320599941</v>
          </cell>
          <cell r="HI79">
            <v>-2.0143357296700017</v>
          </cell>
          <cell r="HJ79">
            <v>0.81046499116999371</v>
          </cell>
          <cell r="HK79">
            <v>-0.62901405465999716</v>
          </cell>
          <cell r="HL79">
            <v>-0.51616405024000045</v>
          </cell>
          <cell r="HM79">
            <v>0.95817015289999574</v>
          </cell>
          <cell r="HN79">
            <v>-0.51799990889999492</v>
          </cell>
          <cell r="HO79">
            <v>0.56367344457000002</v>
          </cell>
          <cell r="HP79">
            <v>-6.1974663840004496E-2</v>
          </cell>
          <cell r="HQ79">
            <v>-0.67091932545997679</v>
          </cell>
          <cell r="HR79">
            <v>18.107689569029958</v>
          </cell>
          <cell r="HS79">
            <v>-3.8583488841700273</v>
          </cell>
          <cell r="HT79">
            <v>5.7910530726000076</v>
          </cell>
          <cell r="HU79">
            <v>-0.22623799411000078</v>
          </cell>
          <cell r="HV79">
            <v>-0.61060824081999954</v>
          </cell>
          <cell r="HW79">
            <v>1.0085831453900198</v>
          </cell>
          <cell r="HX79">
            <v>0.31056827078998595</v>
          </cell>
          <cell r="HY79">
            <v>-0.32401442616001219</v>
          </cell>
          <cell r="HZ79">
            <v>-0.27559080103000611</v>
          </cell>
          <cell r="IA79">
            <v>-0.7241022701199995</v>
          </cell>
          <cell r="IB79">
            <v>2.1220988564299574</v>
          </cell>
          <cell r="IC79">
            <v>2.1288202219100043</v>
          </cell>
          <cell r="ID79">
            <v>12.76546861832</v>
          </cell>
          <cell r="IE79">
            <v>12.82336299422991</v>
          </cell>
          <cell r="IF79">
            <v>4.0239583683699607</v>
          </cell>
          <cell r="IG79">
            <v>0.79718420474000595</v>
          </cell>
          <cell r="IH79">
            <v>1.8961156486499746</v>
          </cell>
          <cell r="II79">
            <v>-1.7524134638299884</v>
          </cell>
          <cell r="IJ79">
            <v>-2.3991032500063625E-3</v>
          </cell>
          <cell r="IK79">
            <v>-2.599438481001215E-2</v>
          </cell>
          <cell r="IL79">
            <v>0.71934812322999875</v>
          </cell>
          <cell r="IM79">
            <v>-0.5227112871800017</v>
          </cell>
          <cell r="IN79">
            <v>1.0071979754300031</v>
          </cell>
          <cell r="IO79">
            <v>1.7812432071700073</v>
          </cell>
          <cell r="IP79">
            <v>-4.6366020321800079</v>
          </cell>
          <cell r="IQ79">
            <v>9.538435737890012</v>
          </cell>
          <cell r="IR79">
            <v>-2.1542005475499764</v>
          </cell>
          <cell r="IS79">
            <v>2.5625208248299742</v>
          </cell>
          <cell r="IT79">
            <v>-2.0252506020400034</v>
          </cell>
          <cell r="IU79">
            <v>1.4850121198600164</v>
          </cell>
          <cell r="IV79">
            <v>-2.9456040552200022</v>
          </cell>
          <cell r="IW79">
            <v>-0.1239002336700068</v>
          </cell>
          <cell r="IX79">
            <v>2.8770542649994013E-2</v>
          </cell>
          <cell r="IY79">
            <v>-0.40019308456000147</v>
          </cell>
          <cell r="IZ79">
            <v>1.659321807670004</v>
          </cell>
          <cell r="JA79">
            <v>0.14522910954999446</v>
          </cell>
          <cell r="JB79">
            <v>4.1856977508300162</v>
          </cell>
          <cell r="JC79">
            <v>-2.6634804652299948</v>
          </cell>
          <cell r="JD79">
            <v>-4.0623242622199882</v>
          </cell>
          <cell r="JE79">
            <v>0</v>
          </cell>
        </row>
        <row r="80">
          <cell r="F80">
            <v>-1.2480776800000148E-3</v>
          </cell>
          <cell r="G80">
            <v>4.8895780000002276E-4</v>
          </cell>
          <cell r="H80">
            <v>8.9824899999757513E-6</v>
          </cell>
          <cell r="I80">
            <v>3.5297330000003124E-5</v>
          </cell>
          <cell r="J80">
            <v>1.8924617400000177E-3</v>
          </cell>
          <cell r="K80">
            <v>1.4254722999998415E-4</v>
          </cell>
          <cell r="L80">
            <v>3.5196782999999399E-4</v>
          </cell>
          <cell r="M80">
            <v>9.5173899999995148E-5</v>
          </cell>
          <cell r="N80">
            <v>-9.0036129999998549E-5</v>
          </cell>
          <cell r="O80">
            <v>4.7987512000005617E-4</v>
          </cell>
          <cell r="P80">
            <v>8.9848060000008445E-5</v>
          </cell>
          <cell r="Q80">
            <v>3.2273928999995705E-4</v>
          </cell>
          <cell r="R80">
            <v>-1.4495217800001292E-3</v>
          </cell>
          <cell r="S80">
            <v>-3.5983449999998918E-5</v>
          </cell>
          <cell r="T80">
            <v>-1.3034892199999815E-3</v>
          </cell>
          <cell r="U80">
            <v>-2.5454180000022975E-5</v>
          </cell>
          <cell r="V80">
            <v>3.1934390000001867E-5</v>
          </cell>
          <cell r="W80">
            <v>-1.0612981199999982E-3</v>
          </cell>
          <cell r="X80">
            <v>1.3873406000000643E-4</v>
          </cell>
          <cell r="Y80">
            <v>9.5083239999987912E-5</v>
          </cell>
          <cell r="Z80">
            <v>-2.349771999998751E-5</v>
          </cell>
          <cell r="AA80">
            <v>3.4177060000001314E-5</v>
          </cell>
          <cell r="AB80">
            <v>-1.0688604999997686E-4</v>
          </cell>
          <cell r="AC80">
            <v>2.7794579999962377E-5</v>
          </cell>
          <cell r="AD80">
            <v>7.7936363000002951E-4</v>
          </cell>
          <cell r="AE80">
            <v>1.6352562599994958E-3</v>
          </cell>
          <cell r="AF80">
            <v>5.5208028000000575E-4</v>
          </cell>
          <cell r="AG80">
            <v>0</v>
          </cell>
          <cell r="AH80">
            <v>1.1819532600000071E-3</v>
          </cell>
          <cell r="AI80">
            <v>-1.4102418999997757E-4</v>
          </cell>
          <cell r="AJ80">
            <v>4.1067652999998705E-4</v>
          </cell>
          <cell r="AK80">
            <v>7.5943956999999229E-4</v>
          </cell>
          <cell r="AL80">
            <v>7.4245999999444923E-7</v>
          </cell>
          <cell r="AM80">
            <v>-1.8561699999947168E-6</v>
          </cell>
          <cell r="AN80">
            <v>-7.1609629999996871E-5</v>
          </cell>
          <cell r="AO80">
            <v>-1.1725112000005034E-4</v>
          </cell>
          <cell r="AP80">
            <v>-8.5516229000001664E-4</v>
          </cell>
          <cell r="AQ80">
            <v>-8.2732440000010676E-5</v>
          </cell>
          <cell r="AR80">
            <v>-1.0042940649999776E-2</v>
          </cell>
          <cell r="AS80">
            <v>-3.455864059999994E-3</v>
          </cell>
          <cell r="AT80">
            <v>-1.2883955400000008E-3</v>
          </cell>
          <cell r="AU80">
            <v>-3.6231243000001134E-4</v>
          </cell>
          <cell r="AV80">
            <v>-1.0143801800000102E-3</v>
          </cell>
          <cell r="AW80">
            <v>1.2410603000000131E-4</v>
          </cell>
          <cell r="AX80">
            <v>1.2659349999999403E-5</v>
          </cell>
          <cell r="AY80">
            <v>-3.7064821999999165E-4</v>
          </cell>
          <cell r="AZ80">
            <v>-2.8287758000000718E-4</v>
          </cell>
          <cell r="BA80">
            <v>8.3422350000000867E-5</v>
          </cell>
          <cell r="BB80">
            <v>-6.4210919999996285E-4</v>
          </cell>
          <cell r="BC80">
            <v>-1.1896507100000175E-3</v>
          </cell>
          <cell r="BD80">
            <v>-1.6568904600000045E-3</v>
          </cell>
          <cell r="BE80">
            <v>-2.8983113500000712E-3</v>
          </cell>
          <cell r="BF80">
            <v>-1.4833980000000802E-4</v>
          </cell>
          <cell r="BG80">
            <v>-2.1759873000000429E-4</v>
          </cell>
          <cell r="BH80">
            <v>9.2884963000000598E-4</v>
          </cell>
          <cell r="BI80">
            <v>-8.2415543000001479E-4</v>
          </cell>
          <cell r="BJ80">
            <v>1.6953994999997779E-4</v>
          </cell>
          <cell r="BK80">
            <v>-1.7809310999999939E-4</v>
          </cell>
          <cell r="BL80">
            <v>4.2676409000000359E-4</v>
          </cell>
          <cell r="BM80">
            <v>-3.4466804999999656E-4</v>
          </cell>
          <cell r="BN80">
            <v>2.8825827999999498E-4</v>
          </cell>
          <cell r="BO80">
            <v>-1.1927972500000023E-3</v>
          </cell>
          <cell r="BP80">
            <v>-1.8060709300000144E-3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P80">
            <v>0</v>
          </cell>
          <cell r="CQ80">
            <v>0</v>
          </cell>
          <cell r="CR80">
            <v>0</v>
          </cell>
          <cell r="CS80">
            <v>0</v>
          </cell>
          <cell r="CT80">
            <v>0</v>
          </cell>
          <cell r="CU80">
            <v>0</v>
          </cell>
          <cell r="CV80">
            <v>0</v>
          </cell>
          <cell r="CW80">
            <v>0</v>
          </cell>
          <cell r="CX80">
            <v>0</v>
          </cell>
          <cell r="CY80">
            <v>0</v>
          </cell>
          <cell r="CZ80">
            <v>0</v>
          </cell>
          <cell r="DA80">
            <v>0</v>
          </cell>
          <cell r="DB80">
            <v>0</v>
          </cell>
          <cell r="DC80">
            <v>0</v>
          </cell>
          <cell r="DD80">
            <v>0</v>
          </cell>
          <cell r="DE80">
            <v>0</v>
          </cell>
          <cell r="DF80">
            <v>0</v>
          </cell>
          <cell r="DG80">
            <v>0</v>
          </cell>
          <cell r="DH80">
            <v>0</v>
          </cell>
          <cell r="DI80">
            <v>0</v>
          </cell>
          <cell r="DJ80">
            <v>0</v>
          </cell>
          <cell r="DK80">
            <v>0</v>
          </cell>
          <cell r="DL80">
            <v>0</v>
          </cell>
          <cell r="DM80">
            <v>0</v>
          </cell>
          <cell r="DN80">
            <v>0</v>
          </cell>
          <cell r="DO80">
            <v>0</v>
          </cell>
          <cell r="DP80">
            <v>0</v>
          </cell>
          <cell r="DQ80">
            <v>0</v>
          </cell>
          <cell r="DR80">
            <v>0</v>
          </cell>
          <cell r="DS80">
            <v>0</v>
          </cell>
          <cell r="DT80">
            <v>0</v>
          </cell>
          <cell r="DU80">
            <v>0</v>
          </cell>
          <cell r="DV80">
            <v>0</v>
          </cell>
          <cell r="DW80">
            <v>0</v>
          </cell>
          <cell r="DX80">
            <v>0</v>
          </cell>
          <cell r="DY80">
            <v>0</v>
          </cell>
          <cell r="DZ80">
            <v>0</v>
          </cell>
          <cell r="EA80">
            <v>0</v>
          </cell>
          <cell r="EB80">
            <v>0</v>
          </cell>
          <cell r="EC80">
            <v>0</v>
          </cell>
          <cell r="ED80">
            <v>0</v>
          </cell>
          <cell r="EE80">
            <v>0</v>
          </cell>
          <cell r="EF80">
            <v>0</v>
          </cell>
          <cell r="EG80">
            <v>0</v>
          </cell>
          <cell r="EH80">
            <v>0</v>
          </cell>
          <cell r="EI80">
            <v>0</v>
          </cell>
          <cell r="EJ80">
            <v>0</v>
          </cell>
          <cell r="EK80">
            <v>0</v>
          </cell>
          <cell r="EL80">
            <v>0</v>
          </cell>
          <cell r="EM80">
            <v>0</v>
          </cell>
          <cell r="EN80">
            <v>0</v>
          </cell>
          <cell r="EO80">
            <v>0</v>
          </cell>
          <cell r="EP80">
            <v>0</v>
          </cell>
          <cell r="EQ80">
            <v>0</v>
          </cell>
          <cell r="ER80">
            <v>0</v>
          </cell>
          <cell r="ES80">
            <v>0</v>
          </cell>
          <cell r="ET80">
            <v>0</v>
          </cell>
          <cell r="EU80">
            <v>0</v>
          </cell>
          <cell r="EV80">
            <v>0</v>
          </cell>
          <cell r="EW80">
            <v>0</v>
          </cell>
          <cell r="EX80">
            <v>0</v>
          </cell>
          <cell r="EY80">
            <v>0</v>
          </cell>
          <cell r="EZ80">
            <v>0</v>
          </cell>
          <cell r="FA80">
            <v>0</v>
          </cell>
          <cell r="FB80">
            <v>0</v>
          </cell>
          <cell r="FC80">
            <v>0</v>
          </cell>
          <cell r="FD80">
            <v>0</v>
          </cell>
          <cell r="FE80">
            <v>0</v>
          </cell>
          <cell r="FF80">
            <v>0</v>
          </cell>
          <cell r="FG80">
            <v>0</v>
          </cell>
          <cell r="FH80">
            <v>0</v>
          </cell>
          <cell r="FI80">
            <v>0</v>
          </cell>
          <cell r="FJ80">
            <v>0</v>
          </cell>
          <cell r="FK80">
            <v>0</v>
          </cell>
          <cell r="FL80">
            <v>0</v>
          </cell>
          <cell r="FM80">
            <v>0</v>
          </cell>
          <cell r="FN80">
            <v>0</v>
          </cell>
          <cell r="FO80">
            <v>0</v>
          </cell>
          <cell r="FP80">
            <v>0</v>
          </cell>
          <cell r="FQ80">
            <v>0</v>
          </cell>
          <cell r="FR80">
            <v>0</v>
          </cell>
          <cell r="FS80">
            <v>0</v>
          </cell>
          <cell r="FT80">
            <v>0</v>
          </cell>
          <cell r="FU80">
            <v>0</v>
          </cell>
          <cell r="FV80">
            <v>0</v>
          </cell>
          <cell r="FW80">
            <v>0</v>
          </cell>
          <cell r="FX80">
            <v>0</v>
          </cell>
          <cell r="FY80">
            <v>0</v>
          </cell>
          <cell r="FZ80">
            <v>0</v>
          </cell>
          <cell r="GA80">
            <v>0</v>
          </cell>
          <cell r="GB80">
            <v>0</v>
          </cell>
          <cell r="GC80">
            <v>0</v>
          </cell>
          <cell r="GD80">
            <v>0</v>
          </cell>
          <cell r="GE80">
            <v>0</v>
          </cell>
          <cell r="GF80">
            <v>0</v>
          </cell>
          <cell r="GG80">
            <v>0</v>
          </cell>
          <cell r="GH80">
            <v>0</v>
          </cell>
          <cell r="GI80">
            <v>0</v>
          </cell>
          <cell r="GJ80">
            <v>0</v>
          </cell>
          <cell r="GK80">
            <v>0</v>
          </cell>
          <cell r="GL80">
            <v>0</v>
          </cell>
          <cell r="GM80">
            <v>0</v>
          </cell>
          <cell r="GN80">
            <v>0</v>
          </cell>
          <cell r="GO80">
            <v>0</v>
          </cell>
          <cell r="GP80">
            <v>0</v>
          </cell>
          <cell r="GQ80">
            <v>0</v>
          </cell>
          <cell r="GR80">
            <v>0</v>
          </cell>
          <cell r="GS80">
            <v>0</v>
          </cell>
          <cell r="GT80">
            <v>0</v>
          </cell>
          <cell r="GU80">
            <v>0</v>
          </cell>
          <cell r="GV80">
            <v>0</v>
          </cell>
          <cell r="GW80">
            <v>0</v>
          </cell>
          <cell r="GX80">
            <v>0</v>
          </cell>
          <cell r="GY80">
            <v>0</v>
          </cell>
          <cell r="GZ80">
            <v>0</v>
          </cell>
          <cell r="HA80">
            <v>0</v>
          </cell>
          <cell r="HB80">
            <v>0</v>
          </cell>
          <cell r="HC80">
            <v>0</v>
          </cell>
          <cell r="HD80">
            <v>0</v>
          </cell>
          <cell r="HE80">
            <v>0</v>
          </cell>
          <cell r="HF80">
            <v>0</v>
          </cell>
          <cell r="HG80">
            <v>0</v>
          </cell>
          <cell r="HH80">
            <v>0</v>
          </cell>
          <cell r="HI80">
            <v>0</v>
          </cell>
          <cell r="HJ80">
            <v>0</v>
          </cell>
          <cell r="HK80">
            <v>0</v>
          </cell>
          <cell r="HL80">
            <v>0</v>
          </cell>
          <cell r="HM80">
            <v>0</v>
          </cell>
          <cell r="HN80">
            <v>0</v>
          </cell>
          <cell r="HO80">
            <v>0</v>
          </cell>
          <cell r="HP80">
            <v>0</v>
          </cell>
          <cell r="HQ80">
            <v>0</v>
          </cell>
          <cell r="HR80">
            <v>0</v>
          </cell>
          <cell r="HS80">
            <v>0</v>
          </cell>
          <cell r="HT80">
            <v>0</v>
          </cell>
          <cell r="HU80">
            <v>0</v>
          </cell>
          <cell r="HV80">
            <v>0</v>
          </cell>
          <cell r="HW80">
            <v>0</v>
          </cell>
          <cell r="HX80">
            <v>0</v>
          </cell>
          <cell r="HY80">
            <v>0</v>
          </cell>
          <cell r="HZ80">
            <v>0</v>
          </cell>
          <cell r="IA80">
            <v>0</v>
          </cell>
          <cell r="IB80">
            <v>0</v>
          </cell>
          <cell r="IC80">
            <v>0</v>
          </cell>
          <cell r="ID80">
            <v>0</v>
          </cell>
          <cell r="IE80">
            <v>0</v>
          </cell>
          <cell r="IF80">
            <v>0</v>
          </cell>
          <cell r="IG80">
            <v>0</v>
          </cell>
          <cell r="IH80">
            <v>0</v>
          </cell>
          <cell r="II80">
            <v>0</v>
          </cell>
          <cell r="IJ80">
            <v>0</v>
          </cell>
          <cell r="IK80">
            <v>0</v>
          </cell>
          <cell r="IL80">
            <v>0</v>
          </cell>
          <cell r="IM80">
            <v>0</v>
          </cell>
          <cell r="IN80">
            <v>0</v>
          </cell>
          <cell r="IO80">
            <v>0</v>
          </cell>
          <cell r="IP80">
            <v>0</v>
          </cell>
          <cell r="IQ80">
            <v>0</v>
          </cell>
          <cell r="IR80">
            <v>0</v>
          </cell>
          <cell r="IS80">
            <v>0</v>
          </cell>
          <cell r="IT80">
            <v>0</v>
          </cell>
          <cell r="IU80">
            <v>0</v>
          </cell>
          <cell r="IV80">
            <v>0</v>
          </cell>
          <cell r="IW80">
            <v>0</v>
          </cell>
          <cell r="IX80">
            <v>0</v>
          </cell>
          <cell r="IY80">
            <v>0</v>
          </cell>
          <cell r="IZ80">
            <v>0</v>
          </cell>
          <cell r="JA80">
            <v>0</v>
          </cell>
          <cell r="JB80">
            <v>0</v>
          </cell>
          <cell r="JC80">
            <v>0</v>
          </cell>
          <cell r="JD80">
            <v>0</v>
          </cell>
          <cell r="JE80">
            <v>0</v>
          </cell>
        </row>
        <row r="81">
          <cell r="F81">
            <v>3.1568856599999973E-3</v>
          </cell>
          <cell r="G81">
            <v>-4.4318654000002899E-4</v>
          </cell>
          <cell r="H81">
            <v>1.2902775999995564E-4</v>
          </cell>
          <cell r="I81">
            <v>4.304951099999843E-4</v>
          </cell>
          <cell r="J81">
            <v>-1.5160973399999944E-3</v>
          </cell>
          <cell r="K81">
            <v>6.6998829999997955E-5</v>
          </cell>
          <cell r="L81">
            <v>-2.4054399999917653E-6</v>
          </cell>
          <cell r="M81">
            <v>-6.9629170000001794E-5</v>
          </cell>
          <cell r="N81">
            <v>-1.9099095000001121E-4</v>
          </cell>
          <cell r="O81">
            <v>-1.3272405000000487E-4</v>
          </cell>
          <cell r="P81">
            <v>1.3597146999994036E-4</v>
          </cell>
          <cell r="Q81">
            <v>1.7928469000016989E-4</v>
          </cell>
          <cell r="R81">
            <v>3.5342366999997488E-3</v>
          </cell>
          <cell r="S81">
            <v>5.8839880000005618E-4</v>
          </cell>
          <cell r="T81">
            <v>1.4429130299999371E-3</v>
          </cell>
          <cell r="U81">
            <v>1.2286651999998677E-4</v>
          </cell>
          <cell r="V81">
            <v>4.4839346999997476E-4</v>
          </cell>
          <cell r="W81">
            <v>1.3509773900000077E-3</v>
          </cell>
          <cell r="X81">
            <v>2.6300019000000119E-4</v>
          </cell>
          <cell r="Y81">
            <v>-5.9671630000007747E-5</v>
          </cell>
          <cell r="Z81">
            <v>0</v>
          </cell>
          <cell r="AA81">
            <v>-4.126509000000611E-5</v>
          </cell>
          <cell r="AB81">
            <v>1.6606397000007433E-4</v>
          </cell>
          <cell r="AC81">
            <v>0</v>
          </cell>
          <cell r="AD81">
            <v>-7.4743995000003949E-4</v>
          </cell>
          <cell r="AE81">
            <v>-6.1169577000086406E-4</v>
          </cell>
          <cell r="AF81">
            <v>-5.5208029999997965E-4</v>
          </cell>
          <cell r="AG81">
            <v>3.6062209000004009E-4</v>
          </cell>
          <cell r="AH81">
            <v>-1.2331218599999638E-3</v>
          </cell>
          <cell r="AI81">
            <v>5.3002362999995944E-4</v>
          </cell>
          <cell r="AJ81">
            <v>-2.9541499999996557E-4</v>
          </cell>
          <cell r="AK81">
            <v>-5.510403700000055E-4</v>
          </cell>
          <cell r="AL81">
            <v>-7.4245999998057144E-7</v>
          </cell>
          <cell r="AM81">
            <v>1.8561700000085946E-6</v>
          </cell>
          <cell r="AN81">
            <v>2.2390330000010561E-5</v>
          </cell>
          <cell r="AO81">
            <v>1.6791727999998507E-4</v>
          </cell>
          <cell r="AP81">
            <v>8.5516228000004357E-4</v>
          </cell>
          <cell r="AQ81">
            <v>8.2732440000010676E-5</v>
          </cell>
          <cell r="AR81">
            <v>-2.2297785699998407E-3</v>
          </cell>
          <cell r="AS81">
            <v>1.899468129999915E-3</v>
          </cell>
          <cell r="AT81">
            <v>2.8086767999990769E-4</v>
          </cell>
          <cell r="AU81">
            <v>-1.6577431000003306E-4</v>
          </cell>
          <cell r="AV81">
            <v>5.1220659999934304E-5</v>
          </cell>
          <cell r="AW81">
            <v>-4.2607613000000821E-4</v>
          </cell>
          <cell r="AX81">
            <v>-5.2186894000000317E-4</v>
          </cell>
          <cell r="AY81">
            <v>1.9541724999999621E-4</v>
          </cell>
          <cell r="AZ81">
            <v>1.9746820000002274E-4</v>
          </cell>
          <cell r="BA81">
            <v>-4.7949004000001627E-4</v>
          </cell>
          <cell r="BB81">
            <v>-1.0069903499999588E-3</v>
          </cell>
          <cell r="BC81">
            <v>-6.9794827999997144E-4</v>
          </cell>
          <cell r="BD81">
            <v>-1.5560724400000003E-3</v>
          </cell>
          <cell r="BE81">
            <v>-5.0360060100000936E-3</v>
          </cell>
          <cell r="BF81">
            <v>-9.7025847999998582E-4</v>
          </cell>
          <cell r="BG81">
            <v>-5.5420179999993158E-4</v>
          </cell>
          <cell r="BH81">
            <v>-1.7625312100000012E-3</v>
          </cell>
          <cell r="BI81">
            <v>3.4572310000036133E-5</v>
          </cell>
          <cell r="BJ81">
            <v>-7.5752082000002385E-4</v>
          </cell>
          <cell r="BK81">
            <v>-3.4324300999999391E-4</v>
          </cell>
          <cell r="BL81">
            <v>-5.8882089999999498E-4</v>
          </cell>
          <cell r="BM81">
            <v>1.1061525999997435E-4</v>
          </cell>
          <cell r="BN81">
            <v>-4.2584191000000216E-4</v>
          </cell>
          <cell r="BO81">
            <v>3.1736237999996364E-4</v>
          </cell>
          <cell r="BP81">
            <v>6.7394961000000198E-4</v>
          </cell>
          <cell r="BQ81">
            <v>-7.7008744000001128E-4</v>
          </cell>
          <cell r="BR81">
            <v>-2.7912048700000636E-3</v>
          </cell>
          <cell r="BS81">
            <v>-4.4565715999997368E-4</v>
          </cell>
          <cell r="BT81">
            <v>-5.2966330999998368E-4</v>
          </cell>
          <cell r="BU81">
            <v>-5.4153051999999979E-4</v>
          </cell>
          <cell r="BV81">
            <v>-3.7907183000002176E-4</v>
          </cell>
          <cell r="BW81">
            <v>-1.0380089999999231E-4</v>
          </cell>
          <cell r="BX81">
            <v>-2.6623546999998693E-4</v>
          </cell>
          <cell r="BY81">
            <v>-2.2850190999999798E-4</v>
          </cell>
          <cell r="BZ81">
            <v>-2.4064654000002794E-4</v>
          </cell>
          <cell r="CA81">
            <v>-5.6097230000010101E-5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P81">
            <v>0</v>
          </cell>
          <cell r="CQ81">
            <v>0</v>
          </cell>
          <cell r="CR81">
            <v>0</v>
          </cell>
          <cell r="CS81">
            <v>0</v>
          </cell>
          <cell r="CT81">
            <v>0</v>
          </cell>
          <cell r="CU81">
            <v>0</v>
          </cell>
          <cell r="CV81">
            <v>0</v>
          </cell>
          <cell r="CW81">
            <v>0</v>
          </cell>
          <cell r="CX81">
            <v>0</v>
          </cell>
          <cell r="CY81">
            <v>0</v>
          </cell>
          <cell r="CZ81">
            <v>0</v>
          </cell>
          <cell r="DA81">
            <v>0</v>
          </cell>
          <cell r="DB81">
            <v>0</v>
          </cell>
          <cell r="DC81">
            <v>0</v>
          </cell>
          <cell r="DD81">
            <v>0</v>
          </cell>
          <cell r="DE81">
            <v>0</v>
          </cell>
          <cell r="DF81">
            <v>0</v>
          </cell>
          <cell r="DG81">
            <v>0</v>
          </cell>
          <cell r="DH81">
            <v>0</v>
          </cell>
          <cell r="DI81">
            <v>0</v>
          </cell>
          <cell r="DJ81">
            <v>0</v>
          </cell>
          <cell r="DK81">
            <v>0</v>
          </cell>
          <cell r="DL81">
            <v>0</v>
          </cell>
          <cell r="DM81">
            <v>0</v>
          </cell>
          <cell r="DN81">
            <v>0</v>
          </cell>
          <cell r="DO81">
            <v>0</v>
          </cell>
          <cell r="DP81">
            <v>0</v>
          </cell>
          <cell r="DQ81">
            <v>0</v>
          </cell>
          <cell r="DR81">
            <v>0</v>
          </cell>
          <cell r="DS81">
            <v>0</v>
          </cell>
          <cell r="DT81">
            <v>0</v>
          </cell>
          <cell r="DU81">
            <v>0</v>
          </cell>
          <cell r="DV81">
            <v>0</v>
          </cell>
          <cell r="DW81">
            <v>0</v>
          </cell>
          <cell r="DX81">
            <v>0</v>
          </cell>
          <cell r="DY81">
            <v>0</v>
          </cell>
          <cell r="DZ81">
            <v>0</v>
          </cell>
          <cell r="EA81">
            <v>0</v>
          </cell>
          <cell r="EB81">
            <v>0</v>
          </cell>
          <cell r="EC81">
            <v>0</v>
          </cell>
          <cell r="ED81">
            <v>0</v>
          </cell>
          <cell r="EE81">
            <v>0</v>
          </cell>
          <cell r="EF81">
            <v>0</v>
          </cell>
          <cell r="EG81">
            <v>0</v>
          </cell>
          <cell r="EH81">
            <v>0</v>
          </cell>
          <cell r="EI81">
            <v>0</v>
          </cell>
          <cell r="EJ81">
            <v>0</v>
          </cell>
          <cell r="EK81">
            <v>0</v>
          </cell>
          <cell r="EL81">
            <v>0</v>
          </cell>
          <cell r="EM81">
            <v>0</v>
          </cell>
          <cell r="EN81">
            <v>0</v>
          </cell>
          <cell r="EO81">
            <v>0</v>
          </cell>
          <cell r="EP81">
            <v>0</v>
          </cell>
          <cell r="EQ81">
            <v>0</v>
          </cell>
          <cell r="ER81">
            <v>0</v>
          </cell>
          <cell r="ES81">
            <v>0</v>
          </cell>
          <cell r="ET81">
            <v>0</v>
          </cell>
          <cell r="EU81">
            <v>0</v>
          </cell>
          <cell r="EV81">
            <v>0</v>
          </cell>
          <cell r="EW81">
            <v>0</v>
          </cell>
          <cell r="EX81">
            <v>0</v>
          </cell>
          <cell r="EY81">
            <v>0</v>
          </cell>
          <cell r="EZ81">
            <v>0</v>
          </cell>
          <cell r="FA81">
            <v>0</v>
          </cell>
          <cell r="FB81">
            <v>0</v>
          </cell>
          <cell r="FC81">
            <v>0</v>
          </cell>
          <cell r="FD81">
            <v>0</v>
          </cell>
          <cell r="FE81">
            <v>0</v>
          </cell>
          <cell r="FF81">
            <v>0</v>
          </cell>
          <cell r="FG81">
            <v>0</v>
          </cell>
          <cell r="FH81">
            <v>0</v>
          </cell>
          <cell r="FI81">
            <v>0</v>
          </cell>
          <cell r="FJ81">
            <v>0</v>
          </cell>
          <cell r="FK81">
            <v>0</v>
          </cell>
          <cell r="FL81">
            <v>0</v>
          </cell>
          <cell r="FM81">
            <v>0</v>
          </cell>
          <cell r="FN81">
            <v>0</v>
          </cell>
          <cell r="FO81">
            <v>0</v>
          </cell>
          <cell r="FP81">
            <v>0</v>
          </cell>
          <cell r="FQ81">
            <v>0</v>
          </cell>
          <cell r="FR81">
            <v>0</v>
          </cell>
          <cell r="FS81">
            <v>0</v>
          </cell>
          <cell r="FT81">
            <v>0</v>
          </cell>
          <cell r="FU81">
            <v>0</v>
          </cell>
          <cell r="FV81">
            <v>0</v>
          </cell>
          <cell r="FW81">
            <v>0</v>
          </cell>
          <cell r="FX81">
            <v>0</v>
          </cell>
          <cell r="FY81">
            <v>0</v>
          </cell>
          <cell r="FZ81">
            <v>0</v>
          </cell>
          <cell r="GA81">
            <v>0</v>
          </cell>
          <cell r="GB81">
            <v>0</v>
          </cell>
          <cell r="GC81">
            <v>0</v>
          </cell>
          <cell r="GD81">
            <v>0</v>
          </cell>
          <cell r="GE81">
            <v>0</v>
          </cell>
          <cell r="GF81">
            <v>0</v>
          </cell>
          <cell r="GG81">
            <v>0</v>
          </cell>
          <cell r="GH81">
            <v>0</v>
          </cell>
          <cell r="GI81">
            <v>0</v>
          </cell>
          <cell r="GJ81">
            <v>0</v>
          </cell>
          <cell r="GK81">
            <v>0</v>
          </cell>
          <cell r="GL81">
            <v>0</v>
          </cell>
          <cell r="GM81">
            <v>0</v>
          </cell>
          <cell r="GN81">
            <v>0</v>
          </cell>
          <cell r="GO81">
            <v>0</v>
          </cell>
          <cell r="GP81">
            <v>0</v>
          </cell>
          <cell r="GQ81">
            <v>0</v>
          </cell>
          <cell r="GR81">
            <v>0</v>
          </cell>
          <cell r="GS81">
            <v>0</v>
          </cell>
          <cell r="GT81">
            <v>0</v>
          </cell>
          <cell r="GU81">
            <v>0</v>
          </cell>
          <cell r="GV81">
            <v>0</v>
          </cell>
          <cell r="GW81">
            <v>0</v>
          </cell>
          <cell r="GX81">
            <v>0</v>
          </cell>
          <cell r="GY81">
            <v>0</v>
          </cell>
          <cell r="GZ81">
            <v>0</v>
          </cell>
          <cell r="HA81">
            <v>0</v>
          </cell>
          <cell r="HB81">
            <v>0</v>
          </cell>
          <cell r="HC81">
            <v>0</v>
          </cell>
          <cell r="HD81">
            <v>0</v>
          </cell>
          <cell r="HE81">
            <v>0</v>
          </cell>
          <cell r="HF81">
            <v>0</v>
          </cell>
          <cell r="HG81">
            <v>0</v>
          </cell>
          <cell r="HH81">
            <v>0</v>
          </cell>
          <cell r="HI81">
            <v>0</v>
          </cell>
          <cell r="HJ81">
            <v>0</v>
          </cell>
          <cell r="HK81">
            <v>0</v>
          </cell>
          <cell r="HL81">
            <v>0</v>
          </cell>
          <cell r="HM81">
            <v>0</v>
          </cell>
          <cell r="HN81">
            <v>0</v>
          </cell>
          <cell r="HO81">
            <v>0</v>
          </cell>
          <cell r="HP81">
            <v>0</v>
          </cell>
          <cell r="HQ81">
            <v>0</v>
          </cell>
          <cell r="HR81">
            <v>0</v>
          </cell>
          <cell r="HS81">
            <v>0</v>
          </cell>
          <cell r="HT81">
            <v>0</v>
          </cell>
          <cell r="HU81">
            <v>0</v>
          </cell>
          <cell r="HV81">
            <v>0</v>
          </cell>
          <cell r="HW81">
            <v>0</v>
          </cell>
          <cell r="HX81">
            <v>0</v>
          </cell>
          <cell r="HY81">
            <v>0</v>
          </cell>
          <cell r="HZ81">
            <v>0</v>
          </cell>
          <cell r="IA81">
            <v>0</v>
          </cell>
          <cell r="IB81">
            <v>0</v>
          </cell>
          <cell r="IC81">
            <v>0</v>
          </cell>
          <cell r="ID81">
            <v>0</v>
          </cell>
          <cell r="IE81">
            <v>0</v>
          </cell>
          <cell r="IF81">
            <v>0</v>
          </cell>
          <cell r="IG81">
            <v>0</v>
          </cell>
          <cell r="IH81">
            <v>0</v>
          </cell>
          <cell r="II81">
            <v>0</v>
          </cell>
          <cell r="IJ81">
            <v>0</v>
          </cell>
          <cell r="IK81">
            <v>0</v>
          </cell>
          <cell r="IL81">
            <v>0</v>
          </cell>
          <cell r="IM81">
            <v>0</v>
          </cell>
          <cell r="IN81">
            <v>0</v>
          </cell>
          <cell r="IO81">
            <v>0</v>
          </cell>
          <cell r="IP81">
            <v>0</v>
          </cell>
          <cell r="IQ81">
            <v>0</v>
          </cell>
          <cell r="IR81">
            <v>0</v>
          </cell>
          <cell r="IS81">
            <v>0</v>
          </cell>
          <cell r="IT81">
            <v>0</v>
          </cell>
          <cell r="IU81">
            <v>0</v>
          </cell>
          <cell r="IV81">
            <v>0</v>
          </cell>
          <cell r="IW81">
            <v>0</v>
          </cell>
          <cell r="IX81">
            <v>0</v>
          </cell>
          <cell r="IY81">
            <v>0</v>
          </cell>
          <cell r="IZ81">
            <v>0</v>
          </cell>
          <cell r="JA81">
            <v>0</v>
          </cell>
          <cell r="JB81">
            <v>0</v>
          </cell>
          <cell r="JC81">
            <v>0</v>
          </cell>
          <cell r="JD81">
            <v>0</v>
          </cell>
          <cell r="JE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E82">
            <v>0</v>
          </cell>
          <cell r="BF82">
            <v>0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0</v>
          </cell>
          <cell r="BZ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P82">
            <v>0</v>
          </cell>
          <cell r="CQ82">
            <v>0</v>
          </cell>
          <cell r="CR82">
            <v>0</v>
          </cell>
          <cell r="CS82">
            <v>0</v>
          </cell>
          <cell r="CT82">
            <v>0</v>
          </cell>
          <cell r="CU82">
            <v>0</v>
          </cell>
          <cell r="CV82">
            <v>0</v>
          </cell>
          <cell r="CW82">
            <v>0</v>
          </cell>
          <cell r="CX82">
            <v>0</v>
          </cell>
          <cell r="CY82">
            <v>0</v>
          </cell>
          <cell r="CZ82">
            <v>0</v>
          </cell>
          <cell r="DA82">
            <v>0</v>
          </cell>
          <cell r="DB82">
            <v>0</v>
          </cell>
          <cell r="DC82">
            <v>0</v>
          </cell>
          <cell r="DD82">
            <v>0</v>
          </cell>
          <cell r="DE82">
            <v>0</v>
          </cell>
          <cell r="DF82">
            <v>0</v>
          </cell>
          <cell r="DG82">
            <v>0</v>
          </cell>
          <cell r="DH82">
            <v>0</v>
          </cell>
          <cell r="DI82">
            <v>0</v>
          </cell>
          <cell r="DJ82">
            <v>0</v>
          </cell>
          <cell r="DK82">
            <v>0</v>
          </cell>
          <cell r="DL82">
            <v>0</v>
          </cell>
          <cell r="DM82">
            <v>0</v>
          </cell>
          <cell r="DN82">
            <v>0</v>
          </cell>
          <cell r="DO82">
            <v>0</v>
          </cell>
          <cell r="DP82">
            <v>0</v>
          </cell>
          <cell r="DQ82">
            <v>0</v>
          </cell>
          <cell r="DR82">
            <v>0</v>
          </cell>
          <cell r="DS82">
            <v>0</v>
          </cell>
          <cell r="DT82">
            <v>0</v>
          </cell>
          <cell r="DU82">
            <v>0</v>
          </cell>
          <cell r="DV82">
            <v>0</v>
          </cell>
          <cell r="DW82">
            <v>0</v>
          </cell>
          <cell r="DX82">
            <v>0</v>
          </cell>
          <cell r="DY82">
            <v>0</v>
          </cell>
          <cell r="DZ82">
            <v>0</v>
          </cell>
          <cell r="EA82">
            <v>0</v>
          </cell>
          <cell r="EB82">
            <v>0</v>
          </cell>
          <cell r="EC82">
            <v>0</v>
          </cell>
          <cell r="ED82">
            <v>0</v>
          </cell>
          <cell r="EE82">
            <v>0</v>
          </cell>
          <cell r="EF82">
            <v>0</v>
          </cell>
          <cell r="EG82">
            <v>0</v>
          </cell>
          <cell r="EH82">
            <v>0</v>
          </cell>
          <cell r="EI82">
            <v>0</v>
          </cell>
          <cell r="EJ82">
            <v>0</v>
          </cell>
          <cell r="EK82">
            <v>0</v>
          </cell>
          <cell r="EL82">
            <v>0</v>
          </cell>
          <cell r="EM82">
            <v>0</v>
          </cell>
          <cell r="EN82">
            <v>0</v>
          </cell>
          <cell r="EO82">
            <v>0</v>
          </cell>
          <cell r="EP82">
            <v>0</v>
          </cell>
          <cell r="EQ82">
            <v>0</v>
          </cell>
          <cell r="ER82">
            <v>0</v>
          </cell>
          <cell r="ES82">
            <v>0</v>
          </cell>
          <cell r="ET82">
            <v>0</v>
          </cell>
          <cell r="EU82">
            <v>0</v>
          </cell>
          <cell r="EV82">
            <v>0</v>
          </cell>
          <cell r="EW82">
            <v>0</v>
          </cell>
          <cell r="EX82">
            <v>0</v>
          </cell>
          <cell r="EY82">
            <v>0</v>
          </cell>
          <cell r="EZ82">
            <v>0</v>
          </cell>
          <cell r="FA82">
            <v>0</v>
          </cell>
          <cell r="FB82">
            <v>0</v>
          </cell>
          <cell r="FC82">
            <v>0</v>
          </cell>
          <cell r="FD82">
            <v>0</v>
          </cell>
          <cell r="FE82">
            <v>0</v>
          </cell>
          <cell r="FF82">
            <v>0</v>
          </cell>
          <cell r="FG82">
            <v>0</v>
          </cell>
          <cell r="FH82">
            <v>0</v>
          </cell>
          <cell r="FI82">
            <v>0</v>
          </cell>
          <cell r="FJ82">
            <v>0</v>
          </cell>
          <cell r="FK82">
            <v>0</v>
          </cell>
          <cell r="FL82">
            <v>0</v>
          </cell>
          <cell r="FM82">
            <v>0</v>
          </cell>
          <cell r="FN82">
            <v>0</v>
          </cell>
          <cell r="FO82">
            <v>0</v>
          </cell>
          <cell r="FP82">
            <v>0</v>
          </cell>
          <cell r="FQ82">
            <v>0</v>
          </cell>
          <cell r="FR82">
            <v>0</v>
          </cell>
          <cell r="FS82">
            <v>0</v>
          </cell>
          <cell r="FT82">
            <v>0</v>
          </cell>
          <cell r="FU82">
            <v>0</v>
          </cell>
          <cell r="FV82">
            <v>0</v>
          </cell>
          <cell r="FW82">
            <v>0</v>
          </cell>
          <cell r="FX82">
            <v>0</v>
          </cell>
          <cell r="FY82">
            <v>0</v>
          </cell>
          <cell r="FZ82">
            <v>0</v>
          </cell>
          <cell r="GA82">
            <v>0</v>
          </cell>
          <cell r="GB82">
            <v>0</v>
          </cell>
          <cell r="GC82">
            <v>0</v>
          </cell>
          <cell r="GD82">
            <v>0</v>
          </cell>
          <cell r="GE82">
            <v>0</v>
          </cell>
          <cell r="GF82">
            <v>0</v>
          </cell>
          <cell r="GG82">
            <v>0</v>
          </cell>
          <cell r="GH82">
            <v>0</v>
          </cell>
          <cell r="GI82">
            <v>0</v>
          </cell>
          <cell r="GJ82">
            <v>0</v>
          </cell>
          <cell r="GK82">
            <v>0</v>
          </cell>
          <cell r="GL82">
            <v>0</v>
          </cell>
          <cell r="GM82">
            <v>0</v>
          </cell>
          <cell r="GN82">
            <v>0</v>
          </cell>
          <cell r="GO82">
            <v>0</v>
          </cell>
          <cell r="GP82">
            <v>0</v>
          </cell>
          <cell r="GQ82">
            <v>0</v>
          </cell>
          <cell r="GR82">
            <v>0</v>
          </cell>
          <cell r="GS82">
            <v>0</v>
          </cell>
          <cell r="GT82">
            <v>0</v>
          </cell>
          <cell r="GU82">
            <v>0</v>
          </cell>
          <cell r="GV82">
            <v>0</v>
          </cell>
          <cell r="GW82">
            <v>0</v>
          </cell>
          <cell r="GX82">
            <v>0</v>
          </cell>
          <cell r="GY82">
            <v>0</v>
          </cell>
          <cell r="GZ82">
            <v>0</v>
          </cell>
          <cell r="HA82">
            <v>0</v>
          </cell>
          <cell r="HB82">
            <v>0</v>
          </cell>
          <cell r="HC82">
            <v>0</v>
          </cell>
          <cell r="HD82">
            <v>0</v>
          </cell>
          <cell r="HE82">
            <v>0</v>
          </cell>
          <cell r="HF82">
            <v>0</v>
          </cell>
          <cell r="HG82">
            <v>0</v>
          </cell>
          <cell r="HH82">
            <v>0</v>
          </cell>
          <cell r="HI82">
            <v>0</v>
          </cell>
          <cell r="HJ82">
            <v>0</v>
          </cell>
          <cell r="HK82">
            <v>0</v>
          </cell>
          <cell r="HL82">
            <v>0</v>
          </cell>
          <cell r="HM82">
            <v>0</v>
          </cell>
          <cell r="HN82">
            <v>0</v>
          </cell>
          <cell r="HO82">
            <v>0</v>
          </cell>
          <cell r="HP82">
            <v>0</v>
          </cell>
          <cell r="HQ82">
            <v>0</v>
          </cell>
          <cell r="HR82">
            <v>0</v>
          </cell>
          <cell r="HS82">
            <v>0</v>
          </cell>
          <cell r="HT82">
            <v>0</v>
          </cell>
          <cell r="HU82">
            <v>0</v>
          </cell>
          <cell r="HV82">
            <v>0</v>
          </cell>
          <cell r="HW82">
            <v>0</v>
          </cell>
          <cell r="HX82">
            <v>0</v>
          </cell>
          <cell r="HY82">
            <v>0</v>
          </cell>
          <cell r="HZ82">
            <v>0</v>
          </cell>
          <cell r="IA82">
            <v>0</v>
          </cell>
          <cell r="IB82">
            <v>0</v>
          </cell>
          <cell r="IC82">
            <v>0</v>
          </cell>
          <cell r="ID82">
            <v>0</v>
          </cell>
          <cell r="IE82">
            <v>0</v>
          </cell>
          <cell r="IF82">
            <v>0</v>
          </cell>
          <cell r="IG82">
            <v>0</v>
          </cell>
          <cell r="IH82">
            <v>0</v>
          </cell>
          <cell r="II82">
            <v>0</v>
          </cell>
          <cell r="IJ82">
            <v>0</v>
          </cell>
          <cell r="IK82">
            <v>0</v>
          </cell>
          <cell r="IL82">
            <v>0</v>
          </cell>
          <cell r="IM82">
            <v>0</v>
          </cell>
          <cell r="IN82">
            <v>0</v>
          </cell>
          <cell r="IO82">
            <v>0</v>
          </cell>
          <cell r="IP82">
            <v>0</v>
          </cell>
          <cell r="IQ82">
            <v>0</v>
          </cell>
          <cell r="IR82">
            <v>0</v>
          </cell>
          <cell r="IS82">
            <v>0</v>
          </cell>
          <cell r="IT82">
            <v>0</v>
          </cell>
          <cell r="IU82">
            <v>0</v>
          </cell>
          <cell r="IV82">
            <v>0</v>
          </cell>
          <cell r="IW82">
            <v>0</v>
          </cell>
          <cell r="IX82">
            <v>0</v>
          </cell>
          <cell r="IY82">
            <v>0</v>
          </cell>
          <cell r="IZ82">
            <v>0</v>
          </cell>
          <cell r="JA82">
            <v>0</v>
          </cell>
          <cell r="JB82">
            <v>0</v>
          </cell>
          <cell r="JC82">
            <v>0</v>
          </cell>
          <cell r="JD82">
            <v>0</v>
          </cell>
          <cell r="JE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  <cell r="GC83">
            <v>0</v>
          </cell>
          <cell r="GD83">
            <v>0</v>
          </cell>
          <cell r="GE83">
            <v>0</v>
          </cell>
          <cell r="GF83">
            <v>0</v>
          </cell>
          <cell r="GG83">
            <v>0</v>
          </cell>
          <cell r="GH83">
            <v>0</v>
          </cell>
          <cell r="GI83">
            <v>0</v>
          </cell>
          <cell r="GJ83">
            <v>0</v>
          </cell>
          <cell r="GK83">
            <v>0</v>
          </cell>
          <cell r="GL83">
            <v>0</v>
          </cell>
          <cell r="GM83">
            <v>0</v>
          </cell>
          <cell r="GN83">
            <v>0</v>
          </cell>
          <cell r="GO83">
            <v>0</v>
          </cell>
          <cell r="GP83">
            <v>0</v>
          </cell>
          <cell r="GQ83">
            <v>0</v>
          </cell>
          <cell r="GR83">
            <v>0</v>
          </cell>
          <cell r="GS83">
            <v>0</v>
          </cell>
          <cell r="GT83">
            <v>0</v>
          </cell>
          <cell r="GU83">
            <v>0</v>
          </cell>
          <cell r="GV83">
            <v>0</v>
          </cell>
          <cell r="GW83">
            <v>0</v>
          </cell>
          <cell r="GX83">
            <v>0</v>
          </cell>
          <cell r="GY83">
            <v>0</v>
          </cell>
          <cell r="GZ83">
            <v>0</v>
          </cell>
          <cell r="HA83">
            <v>0</v>
          </cell>
          <cell r="HB83">
            <v>0</v>
          </cell>
          <cell r="HC83">
            <v>0</v>
          </cell>
          <cell r="HD83">
            <v>0</v>
          </cell>
          <cell r="HE83">
            <v>0</v>
          </cell>
          <cell r="HF83">
            <v>0</v>
          </cell>
          <cell r="HG83">
            <v>0</v>
          </cell>
          <cell r="HH83">
            <v>0</v>
          </cell>
          <cell r="HI83">
            <v>0</v>
          </cell>
          <cell r="HJ83">
            <v>0</v>
          </cell>
          <cell r="HK83">
            <v>0</v>
          </cell>
          <cell r="HL83">
            <v>0</v>
          </cell>
          <cell r="HM83">
            <v>0</v>
          </cell>
          <cell r="HN83">
            <v>0</v>
          </cell>
          <cell r="HO83">
            <v>0</v>
          </cell>
          <cell r="HP83">
            <v>0</v>
          </cell>
          <cell r="HQ83">
            <v>0</v>
          </cell>
          <cell r="HR83">
            <v>0</v>
          </cell>
          <cell r="HS83">
            <v>0</v>
          </cell>
          <cell r="HT83">
            <v>0</v>
          </cell>
          <cell r="HU83">
            <v>0</v>
          </cell>
          <cell r="HV83">
            <v>0</v>
          </cell>
          <cell r="HW83">
            <v>0</v>
          </cell>
          <cell r="HX83">
            <v>0</v>
          </cell>
          <cell r="HY83">
            <v>0</v>
          </cell>
          <cell r="HZ83">
            <v>0</v>
          </cell>
          <cell r="IA83">
            <v>0</v>
          </cell>
          <cell r="IB83">
            <v>0</v>
          </cell>
          <cell r="IC83">
            <v>0</v>
          </cell>
          <cell r="ID83">
            <v>0</v>
          </cell>
          <cell r="IE83">
            <v>0</v>
          </cell>
          <cell r="IF83">
            <v>0</v>
          </cell>
          <cell r="IG83">
            <v>0</v>
          </cell>
          <cell r="IH83">
            <v>0</v>
          </cell>
          <cell r="II83">
            <v>0</v>
          </cell>
          <cell r="IJ83">
            <v>0</v>
          </cell>
          <cell r="IK83">
            <v>0</v>
          </cell>
          <cell r="IL83">
            <v>0</v>
          </cell>
          <cell r="IM83">
            <v>0</v>
          </cell>
          <cell r="IN83">
            <v>0</v>
          </cell>
          <cell r="IO83">
            <v>0</v>
          </cell>
          <cell r="IP83">
            <v>0</v>
          </cell>
          <cell r="IQ83">
            <v>0</v>
          </cell>
          <cell r="IR83">
            <v>0</v>
          </cell>
          <cell r="IS83">
            <v>0</v>
          </cell>
          <cell r="IT83">
            <v>0</v>
          </cell>
          <cell r="IU83">
            <v>0</v>
          </cell>
          <cell r="IV83">
            <v>0</v>
          </cell>
          <cell r="IW83">
            <v>0</v>
          </cell>
          <cell r="IX83">
            <v>0</v>
          </cell>
          <cell r="IY83">
            <v>0</v>
          </cell>
          <cell r="IZ83">
            <v>0</v>
          </cell>
          <cell r="JA83">
            <v>0</v>
          </cell>
          <cell r="JB83">
            <v>0</v>
          </cell>
          <cell r="JC83">
            <v>0</v>
          </cell>
          <cell r="JD83">
            <v>0</v>
          </cell>
          <cell r="JE83">
            <v>0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P84">
            <v>0</v>
          </cell>
          <cell r="CQ84">
            <v>0</v>
          </cell>
          <cell r="CR84">
            <v>0</v>
          </cell>
          <cell r="CS84">
            <v>0</v>
          </cell>
          <cell r="CT84">
            <v>0</v>
          </cell>
          <cell r="CU84">
            <v>0</v>
          </cell>
          <cell r="CV84">
            <v>0</v>
          </cell>
          <cell r="CW84">
            <v>0</v>
          </cell>
          <cell r="CX84">
            <v>0</v>
          </cell>
          <cell r="CY84">
            <v>0</v>
          </cell>
          <cell r="CZ84">
            <v>0</v>
          </cell>
          <cell r="DA84">
            <v>0</v>
          </cell>
          <cell r="DB84">
            <v>0</v>
          </cell>
          <cell r="DC84">
            <v>0</v>
          </cell>
          <cell r="DD84">
            <v>0</v>
          </cell>
          <cell r="DE84">
            <v>0</v>
          </cell>
          <cell r="DF84">
            <v>0</v>
          </cell>
          <cell r="DG84">
            <v>0</v>
          </cell>
          <cell r="DH84">
            <v>0</v>
          </cell>
          <cell r="DI84">
            <v>0</v>
          </cell>
          <cell r="DJ84">
            <v>0</v>
          </cell>
          <cell r="DK84">
            <v>0</v>
          </cell>
          <cell r="DL84">
            <v>0</v>
          </cell>
          <cell r="DM84">
            <v>0</v>
          </cell>
          <cell r="DN84">
            <v>0</v>
          </cell>
          <cell r="DO84">
            <v>0</v>
          </cell>
          <cell r="DP84">
            <v>0</v>
          </cell>
          <cell r="DQ84">
            <v>0</v>
          </cell>
          <cell r="DR84">
            <v>0</v>
          </cell>
          <cell r="DS84">
            <v>0</v>
          </cell>
          <cell r="DT84">
            <v>0</v>
          </cell>
          <cell r="DU84">
            <v>0</v>
          </cell>
          <cell r="DV84">
            <v>0</v>
          </cell>
          <cell r="DW84">
            <v>0</v>
          </cell>
          <cell r="DX84">
            <v>0</v>
          </cell>
          <cell r="DY84">
            <v>0</v>
          </cell>
          <cell r="DZ84">
            <v>0</v>
          </cell>
          <cell r="EA84">
            <v>0</v>
          </cell>
          <cell r="EB84">
            <v>0</v>
          </cell>
          <cell r="EC84">
            <v>0</v>
          </cell>
          <cell r="ED84">
            <v>0</v>
          </cell>
          <cell r="EE84">
            <v>0</v>
          </cell>
          <cell r="EF84">
            <v>0</v>
          </cell>
          <cell r="EG84">
            <v>0</v>
          </cell>
          <cell r="EH84">
            <v>0</v>
          </cell>
          <cell r="EI84">
            <v>0</v>
          </cell>
          <cell r="EJ84">
            <v>0</v>
          </cell>
          <cell r="EK84">
            <v>0</v>
          </cell>
          <cell r="EL84">
            <v>0</v>
          </cell>
          <cell r="EM84">
            <v>0</v>
          </cell>
          <cell r="EN84">
            <v>0</v>
          </cell>
          <cell r="EO84">
            <v>0</v>
          </cell>
          <cell r="EP84">
            <v>0</v>
          </cell>
          <cell r="EQ84">
            <v>0</v>
          </cell>
          <cell r="ER84">
            <v>0</v>
          </cell>
          <cell r="ES84">
            <v>0</v>
          </cell>
          <cell r="ET84">
            <v>0</v>
          </cell>
          <cell r="EU84">
            <v>0</v>
          </cell>
          <cell r="EV84">
            <v>0</v>
          </cell>
          <cell r="EW84">
            <v>0</v>
          </cell>
          <cell r="EX84">
            <v>0</v>
          </cell>
          <cell r="EY84">
            <v>0</v>
          </cell>
          <cell r="EZ84">
            <v>0</v>
          </cell>
          <cell r="FA84">
            <v>0</v>
          </cell>
          <cell r="FB84">
            <v>0</v>
          </cell>
          <cell r="FC84">
            <v>0</v>
          </cell>
          <cell r="FD84">
            <v>0</v>
          </cell>
          <cell r="FE84">
            <v>0</v>
          </cell>
          <cell r="FF84">
            <v>0</v>
          </cell>
          <cell r="FG84">
            <v>0</v>
          </cell>
          <cell r="FH84">
            <v>0</v>
          </cell>
          <cell r="FI84">
            <v>0</v>
          </cell>
          <cell r="FJ84">
            <v>0</v>
          </cell>
          <cell r="FK84">
            <v>0</v>
          </cell>
          <cell r="FL84">
            <v>0</v>
          </cell>
          <cell r="FM84">
            <v>0</v>
          </cell>
          <cell r="FN84">
            <v>0</v>
          </cell>
          <cell r="FO84">
            <v>0</v>
          </cell>
          <cell r="FP84">
            <v>0</v>
          </cell>
          <cell r="FQ84">
            <v>0</v>
          </cell>
          <cell r="FR84">
            <v>0</v>
          </cell>
          <cell r="FS84">
            <v>0</v>
          </cell>
          <cell r="FT84">
            <v>0</v>
          </cell>
          <cell r="FU84">
            <v>0</v>
          </cell>
          <cell r="FV84">
            <v>0</v>
          </cell>
          <cell r="FW84">
            <v>0</v>
          </cell>
          <cell r="FX84">
            <v>0</v>
          </cell>
          <cell r="FY84">
            <v>0</v>
          </cell>
          <cell r="FZ84">
            <v>0</v>
          </cell>
          <cell r="GA84">
            <v>0</v>
          </cell>
          <cell r="GB84">
            <v>0</v>
          </cell>
          <cell r="GC84">
            <v>0</v>
          </cell>
          <cell r="GD84">
            <v>0</v>
          </cell>
          <cell r="GE84">
            <v>0</v>
          </cell>
          <cell r="GF84">
            <v>0</v>
          </cell>
          <cell r="GG84">
            <v>0</v>
          </cell>
          <cell r="GH84">
            <v>0</v>
          </cell>
          <cell r="GI84">
            <v>0</v>
          </cell>
          <cell r="GJ84">
            <v>0</v>
          </cell>
          <cell r="GK84">
            <v>0</v>
          </cell>
          <cell r="GL84">
            <v>0</v>
          </cell>
          <cell r="GM84">
            <v>0</v>
          </cell>
          <cell r="GN84">
            <v>0</v>
          </cell>
          <cell r="GO84">
            <v>0</v>
          </cell>
          <cell r="GP84">
            <v>0</v>
          </cell>
          <cell r="GQ84">
            <v>0</v>
          </cell>
          <cell r="GR84">
            <v>0</v>
          </cell>
          <cell r="GS84">
            <v>0</v>
          </cell>
          <cell r="GT84">
            <v>0</v>
          </cell>
          <cell r="GU84">
            <v>0</v>
          </cell>
          <cell r="GV84">
            <v>0</v>
          </cell>
          <cell r="GW84">
            <v>0</v>
          </cell>
          <cell r="GX84">
            <v>0</v>
          </cell>
          <cell r="GY84">
            <v>0</v>
          </cell>
          <cell r="GZ84">
            <v>0</v>
          </cell>
          <cell r="HA84">
            <v>0</v>
          </cell>
          <cell r="HB84">
            <v>0</v>
          </cell>
          <cell r="HC84">
            <v>0</v>
          </cell>
          <cell r="HD84">
            <v>0</v>
          </cell>
          <cell r="HE84">
            <v>0</v>
          </cell>
          <cell r="HF84">
            <v>0</v>
          </cell>
          <cell r="HG84">
            <v>0</v>
          </cell>
          <cell r="HH84">
            <v>0</v>
          </cell>
          <cell r="HI84">
            <v>0</v>
          </cell>
          <cell r="HJ84">
            <v>0</v>
          </cell>
          <cell r="HK84">
            <v>0</v>
          </cell>
          <cell r="HL84">
            <v>0</v>
          </cell>
          <cell r="HM84">
            <v>0</v>
          </cell>
          <cell r="HN84">
            <v>0</v>
          </cell>
          <cell r="HO84">
            <v>0</v>
          </cell>
          <cell r="HP84">
            <v>0</v>
          </cell>
          <cell r="HQ84">
            <v>0</v>
          </cell>
          <cell r="HR84">
            <v>0</v>
          </cell>
          <cell r="HS84">
            <v>0</v>
          </cell>
          <cell r="HT84">
            <v>0</v>
          </cell>
          <cell r="HU84">
            <v>0</v>
          </cell>
          <cell r="HV84">
            <v>0</v>
          </cell>
          <cell r="HW84">
            <v>0</v>
          </cell>
          <cell r="HX84">
            <v>0</v>
          </cell>
          <cell r="HY84">
            <v>0</v>
          </cell>
          <cell r="HZ84">
            <v>0</v>
          </cell>
          <cell r="IA84">
            <v>0</v>
          </cell>
          <cell r="IB84">
            <v>0</v>
          </cell>
          <cell r="IC84">
            <v>0</v>
          </cell>
          <cell r="ID84">
            <v>0</v>
          </cell>
          <cell r="IE84">
            <v>0</v>
          </cell>
          <cell r="IF84">
            <v>0</v>
          </cell>
          <cell r="IG84">
            <v>0</v>
          </cell>
          <cell r="IH84">
            <v>0</v>
          </cell>
          <cell r="II84">
            <v>0</v>
          </cell>
          <cell r="IJ84">
            <v>0</v>
          </cell>
          <cell r="IK84">
            <v>0</v>
          </cell>
          <cell r="IL84">
            <v>0</v>
          </cell>
          <cell r="IM84">
            <v>0</v>
          </cell>
          <cell r="IN84">
            <v>0</v>
          </cell>
          <cell r="IO84">
            <v>0</v>
          </cell>
          <cell r="IP84">
            <v>0</v>
          </cell>
          <cell r="IQ84">
            <v>0</v>
          </cell>
          <cell r="IR84">
            <v>0</v>
          </cell>
          <cell r="IS84">
            <v>0</v>
          </cell>
          <cell r="IT84">
            <v>0</v>
          </cell>
          <cell r="IU84">
            <v>0</v>
          </cell>
          <cell r="IV84">
            <v>0</v>
          </cell>
          <cell r="IW84">
            <v>0</v>
          </cell>
          <cell r="IX84">
            <v>0</v>
          </cell>
          <cell r="IY84">
            <v>0</v>
          </cell>
          <cell r="IZ84">
            <v>0</v>
          </cell>
          <cell r="JA84">
            <v>0</v>
          </cell>
          <cell r="JB84">
            <v>0</v>
          </cell>
          <cell r="JC84">
            <v>0</v>
          </cell>
          <cell r="JD84">
            <v>0</v>
          </cell>
          <cell r="JE84">
            <v>0</v>
          </cell>
        </row>
        <row r="85"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P85">
            <v>0</v>
          </cell>
          <cell r="CQ85">
            <v>0</v>
          </cell>
          <cell r="CR85">
            <v>0</v>
          </cell>
          <cell r="CS85">
            <v>0</v>
          </cell>
          <cell r="CT85">
            <v>0</v>
          </cell>
          <cell r="CU85">
            <v>0</v>
          </cell>
          <cell r="CV85">
            <v>0</v>
          </cell>
          <cell r="CW85">
            <v>0</v>
          </cell>
          <cell r="CX85">
            <v>0</v>
          </cell>
          <cell r="CY85">
            <v>0</v>
          </cell>
          <cell r="CZ85">
            <v>0</v>
          </cell>
          <cell r="DA85">
            <v>0</v>
          </cell>
          <cell r="DB85">
            <v>0</v>
          </cell>
          <cell r="DC85">
            <v>0</v>
          </cell>
          <cell r="DD85">
            <v>0</v>
          </cell>
          <cell r="DE85">
            <v>0</v>
          </cell>
          <cell r="DF85">
            <v>0</v>
          </cell>
          <cell r="DG85">
            <v>0</v>
          </cell>
          <cell r="DH85">
            <v>0</v>
          </cell>
          <cell r="DI85">
            <v>0</v>
          </cell>
          <cell r="DJ85">
            <v>0</v>
          </cell>
          <cell r="DK85">
            <v>0</v>
          </cell>
          <cell r="DL85">
            <v>0</v>
          </cell>
          <cell r="DM85">
            <v>0</v>
          </cell>
          <cell r="DN85">
            <v>0</v>
          </cell>
          <cell r="DO85">
            <v>0</v>
          </cell>
          <cell r="DP85">
            <v>0</v>
          </cell>
          <cell r="DQ85">
            <v>0</v>
          </cell>
          <cell r="DR85">
            <v>0</v>
          </cell>
          <cell r="DS85">
            <v>0</v>
          </cell>
          <cell r="DT85">
            <v>0</v>
          </cell>
          <cell r="DU85">
            <v>0</v>
          </cell>
          <cell r="DV85">
            <v>0</v>
          </cell>
          <cell r="DW85">
            <v>0</v>
          </cell>
          <cell r="DX85">
            <v>0</v>
          </cell>
          <cell r="DY85">
            <v>0</v>
          </cell>
          <cell r="DZ85">
            <v>0</v>
          </cell>
          <cell r="EA85">
            <v>0</v>
          </cell>
          <cell r="EB85">
            <v>0</v>
          </cell>
          <cell r="EC85">
            <v>0</v>
          </cell>
          <cell r="ED85">
            <v>0</v>
          </cell>
          <cell r="EE85">
            <v>0</v>
          </cell>
          <cell r="EF85">
            <v>0</v>
          </cell>
          <cell r="EG85">
            <v>0</v>
          </cell>
          <cell r="EH85">
            <v>0</v>
          </cell>
          <cell r="EI85">
            <v>0</v>
          </cell>
          <cell r="EJ85">
            <v>0</v>
          </cell>
          <cell r="EK85">
            <v>0</v>
          </cell>
          <cell r="EL85">
            <v>0</v>
          </cell>
          <cell r="EM85">
            <v>0</v>
          </cell>
          <cell r="EN85">
            <v>0</v>
          </cell>
          <cell r="EO85">
            <v>0</v>
          </cell>
          <cell r="EP85">
            <v>0</v>
          </cell>
          <cell r="EQ85">
            <v>0</v>
          </cell>
          <cell r="ER85">
            <v>0</v>
          </cell>
          <cell r="ES85">
            <v>0</v>
          </cell>
          <cell r="ET85">
            <v>0</v>
          </cell>
          <cell r="EU85">
            <v>0</v>
          </cell>
          <cell r="EV85">
            <v>0</v>
          </cell>
          <cell r="EW85">
            <v>0</v>
          </cell>
          <cell r="EX85">
            <v>0</v>
          </cell>
          <cell r="EY85">
            <v>0</v>
          </cell>
          <cell r="EZ85">
            <v>0</v>
          </cell>
          <cell r="FA85">
            <v>0</v>
          </cell>
          <cell r="FB85">
            <v>0</v>
          </cell>
          <cell r="FC85">
            <v>0</v>
          </cell>
          <cell r="FD85">
            <v>0</v>
          </cell>
          <cell r="FE85">
            <v>0</v>
          </cell>
          <cell r="FF85">
            <v>0</v>
          </cell>
          <cell r="FG85">
            <v>0</v>
          </cell>
          <cell r="FH85">
            <v>0</v>
          </cell>
          <cell r="FI85">
            <v>0</v>
          </cell>
          <cell r="FJ85">
            <v>0</v>
          </cell>
          <cell r="FK85">
            <v>0</v>
          </cell>
          <cell r="FL85">
            <v>0</v>
          </cell>
          <cell r="FM85">
            <v>0</v>
          </cell>
          <cell r="FN85">
            <v>0</v>
          </cell>
          <cell r="FO85">
            <v>0</v>
          </cell>
          <cell r="FP85">
            <v>0</v>
          </cell>
          <cell r="FQ85">
            <v>0</v>
          </cell>
          <cell r="FR85">
            <v>0</v>
          </cell>
          <cell r="FS85">
            <v>0</v>
          </cell>
          <cell r="FT85">
            <v>0</v>
          </cell>
          <cell r="FU85">
            <v>0</v>
          </cell>
          <cell r="FV85">
            <v>0</v>
          </cell>
          <cell r="FW85">
            <v>0</v>
          </cell>
          <cell r="FX85">
            <v>0</v>
          </cell>
          <cell r="FY85">
            <v>0</v>
          </cell>
          <cell r="FZ85">
            <v>0</v>
          </cell>
          <cell r="GA85">
            <v>0</v>
          </cell>
          <cell r="GB85">
            <v>0</v>
          </cell>
          <cell r="GC85">
            <v>0</v>
          </cell>
          <cell r="GD85">
            <v>0</v>
          </cell>
          <cell r="GE85">
            <v>0</v>
          </cell>
          <cell r="GF85">
            <v>0</v>
          </cell>
          <cell r="GG85">
            <v>0</v>
          </cell>
          <cell r="GH85">
            <v>0</v>
          </cell>
          <cell r="GI85">
            <v>0</v>
          </cell>
          <cell r="GJ85">
            <v>0</v>
          </cell>
          <cell r="GK85">
            <v>0</v>
          </cell>
          <cell r="GL85">
            <v>0</v>
          </cell>
          <cell r="GM85">
            <v>0</v>
          </cell>
          <cell r="GN85">
            <v>0</v>
          </cell>
          <cell r="GO85">
            <v>0</v>
          </cell>
          <cell r="GP85">
            <v>0</v>
          </cell>
          <cell r="GQ85">
            <v>0</v>
          </cell>
          <cell r="GR85">
            <v>0</v>
          </cell>
          <cell r="GS85">
            <v>0</v>
          </cell>
          <cell r="GT85">
            <v>0</v>
          </cell>
          <cell r="GU85">
            <v>0</v>
          </cell>
          <cell r="GV85">
            <v>0</v>
          </cell>
          <cell r="GW85">
            <v>0</v>
          </cell>
          <cell r="GX85">
            <v>0</v>
          </cell>
          <cell r="GY85">
            <v>0</v>
          </cell>
          <cell r="GZ85">
            <v>0</v>
          </cell>
          <cell r="HA85">
            <v>0</v>
          </cell>
          <cell r="HB85">
            <v>0</v>
          </cell>
          <cell r="HC85">
            <v>0</v>
          </cell>
          <cell r="HD85">
            <v>0</v>
          </cell>
          <cell r="HE85">
            <v>0</v>
          </cell>
          <cell r="HF85">
            <v>0</v>
          </cell>
          <cell r="HG85">
            <v>0</v>
          </cell>
          <cell r="HH85">
            <v>0</v>
          </cell>
          <cell r="HI85">
            <v>0</v>
          </cell>
          <cell r="HJ85">
            <v>0</v>
          </cell>
          <cell r="HK85">
            <v>0</v>
          </cell>
          <cell r="HL85">
            <v>0</v>
          </cell>
          <cell r="HM85">
            <v>0</v>
          </cell>
          <cell r="HN85">
            <v>0</v>
          </cell>
          <cell r="HO85">
            <v>0</v>
          </cell>
          <cell r="HP85">
            <v>0</v>
          </cell>
          <cell r="HQ85">
            <v>0</v>
          </cell>
          <cell r="HR85">
            <v>0</v>
          </cell>
          <cell r="HS85">
            <v>0</v>
          </cell>
          <cell r="HT85">
            <v>0</v>
          </cell>
          <cell r="HU85">
            <v>0</v>
          </cell>
          <cell r="HV85">
            <v>0</v>
          </cell>
          <cell r="HW85">
            <v>0</v>
          </cell>
          <cell r="HX85">
            <v>0</v>
          </cell>
          <cell r="HY85">
            <v>0</v>
          </cell>
          <cell r="HZ85">
            <v>0</v>
          </cell>
          <cell r="IA85">
            <v>0</v>
          </cell>
          <cell r="IB85">
            <v>0</v>
          </cell>
          <cell r="IC85">
            <v>0</v>
          </cell>
          <cell r="ID85">
            <v>0</v>
          </cell>
          <cell r="IE85">
            <v>0</v>
          </cell>
          <cell r="IF85">
            <v>0</v>
          </cell>
          <cell r="IG85">
            <v>0</v>
          </cell>
          <cell r="IH85">
            <v>0</v>
          </cell>
          <cell r="II85">
            <v>0</v>
          </cell>
          <cell r="IJ85">
            <v>0</v>
          </cell>
          <cell r="IK85">
            <v>0</v>
          </cell>
          <cell r="IL85">
            <v>0</v>
          </cell>
          <cell r="IM85">
            <v>0</v>
          </cell>
          <cell r="IN85">
            <v>0</v>
          </cell>
          <cell r="IO85">
            <v>0</v>
          </cell>
          <cell r="IP85">
            <v>0</v>
          </cell>
          <cell r="IQ85">
            <v>0</v>
          </cell>
          <cell r="IR85">
            <v>0</v>
          </cell>
          <cell r="IS85">
            <v>0</v>
          </cell>
          <cell r="IT85">
            <v>0</v>
          </cell>
          <cell r="IU85">
            <v>0</v>
          </cell>
          <cell r="IV85">
            <v>0</v>
          </cell>
          <cell r="IW85">
            <v>0</v>
          </cell>
          <cell r="IX85">
            <v>0</v>
          </cell>
          <cell r="IY85">
            <v>0</v>
          </cell>
          <cell r="IZ85">
            <v>0</v>
          </cell>
          <cell r="JA85">
            <v>0</v>
          </cell>
          <cell r="JB85">
            <v>0</v>
          </cell>
          <cell r="JC85">
            <v>0</v>
          </cell>
          <cell r="JD85">
            <v>0</v>
          </cell>
          <cell r="JE85">
            <v>0</v>
          </cell>
        </row>
        <row r="86"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P86">
            <v>0</v>
          </cell>
          <cell r="CQ86">
            <v>0</v>
          </cell>
          <cell r="CR86">
            <v>0</v>
          </cell>
          <cell r="CS86">
            <v>0</v>
          </cell>
          <cell r="CT86">
            <v>0</v>
          </cell>
          <cell r="CU86">
            <v>0</v>
          </cell>
          <cell r="CV86">
            <v>0</v>
          </cell>
          <cell r="CW86">
            <v>0</v>
          </cell>
          <cell r="CX86">
            <v>0</v>
          </cell>
          <cell r="CY86">
            <v>0</v>
          </cell>
          <cell r="CZ86">
            <v>0</v>
          </cell>
          <cell r="DA86">
            <v>0</v>
          </cell>
          <cell r="DB86">
            <v>0</v>
          </cell>
          <cell r="DC86">
            <v>0</v>
          </cell>
          <cell r="DD86">
            <v>0</v>
          </cell>
          <cell r="DE86">
            <v>0</v>
          </cell>
          <cell r="DF86">
            <v>0</v>
          </cell>
          <cell r="DG86">
            <v>0</v>
          </cell>
          <cell r="DH86">
            <v>0</v>
          </cell>
          <cell r="DI86">
            <v>0</v>
          </cell>
          <cell r="DJ86">
            <v>0</v>
          </cell>
          <cell r="DK86">
            <v>0</v>
          </cell>
          <cell r="DL86">
            <v>0</v>
          </cell>
          <cell r="DM86">
            <v>0</v>
          </cell>
          <cell r="DN86">
            <v>0</v>
          </cell>
          <cell r="DO86">
            <v>0</v>
          </cell>
          <cell r="DP86">
            <v>0</v>
          </cell>
          <cell r="DQ86">
            <v>0</v>
          </cell>
          <cell r="DR86">
            <v>0</v>
          </cell>
          <cell r="DS86">
            <v>0</v>
          </cell>
          <cell r="DT86">
            <v>0</v>
          </cell>
          <cell r="DU86">
            <v>0</v>
          </cell>
          <cell r="DV86">
            <v>0</v>
          </cell>
          <cell r="DW86">
            <v>0</v>
          </cell>
          <cell r="DX86">
            <v>0</v>
          </cell>
          <cell r="DY86">
            <v>0</v>
          </cell>
          <cell r="DZ86">
            <v>0</v>
          </cell>
          <cell r="EA86">
            <v>0</v>
          </cell>
          <cell r="EB86">
            <v>0</v>
          </cell>
          <cell r="EC86">
            <v>0</v>
          </cell>
          <cell r="ED86">
            <v>0</v>
          </cell>
          <cell r="EE86">
            <v>0</v>
          </cell>
          <cell r="EF86">
            <v>0</v>
          </cell>
          <cell r="EG86">
            <v>0</v>
          </cell>
          <cell r="EH86">
            <v>0</v>
          </cell>
          <cell r="EI86">
            <v>0</v>
          </cell>
          <cell r="EJ86">
            <v>0</v>
          </cell>
          <cell r="EK86">
            <v>0</v>
          </cell>
          <cell r="EL86">
            <v>0</v>
          </cell>
          <cell r="EM86">
            <v>0</v>
          </cell>
          <cell r="EN86">
            <v>0</v>
          </cell>
          <cell r="EO86">
            <v>0</v>
          </cell>
          <cell r="EP86">
            <v>0</v>
          </cell>
          <cell r="EQ86">
            <v>0</v>
          </cell>
          <cell r="ER86">
            <v>0</v>
          </cell>
          <cell r="ES86">
            <v>0</v>
          </cell>
          <cell r="ET86">
            <v>0</v>
          </cell>
          <cell r="EU86">
            <v>0</v>
          </cell>
          <cell r="EV86">
            <v>0</v>
          </cell>
          <cell r="EW86">
            <v>0</v>
          </cell>
          <cell r="EX86">
            <v>0</v>
          </cell>
          <cell r="EY86">
            <v>0</v>
          </cell>
          <cell r="EZ86">
            <v>0</v>
          </cell>
          <cell r="FA86">
            <v>0</v>
          </cell>
          <cell r="FB86">
            <v>0</v>
          </cell>
          <cell r="FC86">
            <v>0</v>
          </cell>
          <cell r="FD86">
            <v>0</v>
          </cell>
          <cell r="FE86">
            <v>0</v>
          </cell>
          <cell r="FF86">
            <v>0</v>
          </cell>
          <cell r="FG86">
            <v>0</v>
          </cell>
          <cell r="FH86">
            <v>0</v>
          </cell>
          <cell r="FI86">
            <v>0</v>
          </cell>
          <cell r="FJ86">
            <v>0</v>
          </cell>
          <cell r="FK86">
            <v>0</v>
          </cell>
          <cell r="FL86">
            <v>0</v>
          </cell>
          <cell r="FM86">
            <v>0</v>
          </cell>
          <cell r="FN86">
            <v>0</v>
          </cell>
          <cell r="FO86">
            <v>0</v>
          </cell>
          <cell r="FP86">
            <v>0</v>
          </cell>
          <cell r="FQ86">
            <v>0</v>
          </cell>
          <cell r="FR86">
            <v>0</v>
          </cell>
          <cell r="FS86">
            <v>0</v>
          </cell>
          <cell r="FT86">
            <v>0</v>
          </cell>
          <cell r="FU86">
            <v>0</v>
          </cell>
          <cell r="FV86">
            <v>0</v>
          </cell>
          <cell r="FW86">
            <v>0</v>
          </cell>
          <cell r="FX86">
            <v>0</v>
          </cell>
          <cell r="FY86">
            <v>0</v>
          </cell>
          <cell r="FZ86">
            <v>0</v>
          </cell>
          <cell r="GA86">
            <v>0</v>
          </cell>
          <cell r="GB86">
            <v>0</v>
          </cell>
          <cell r="GC86">
            <v>0</v>
          </cell>
          <cell r="GD86">
            <v>0</v>
          </cell>
          <cell r="GE86">
            <v>0</v>
          </cell>
          <cell r="GF86">
            <v>0</v>
          </cell>
          <cell r="GG86">
            <v>0</v>
          </cell>
          <cell r="GH86">
            <v>0</v>
          </cell>
          <cell r="GI86">
            <v>0</v>
          </cell>
          <cell r="GJ86">
            <v>0</v>
          </cell>
          <cell r="GK86">
            <v>0</v>
          </cell>
          <cell r="GL86">
            <v>0</v>
          </cell>
          <cell r="GM86">
            <v>0</v>
          </cell>
          <cell r="GN86">
            <v>0</v>
          </cell>
          <cell r="GO86">
            <v>0</v>
          </cell>
          <cell r="GP86">
            <v>0</v>
          </cell>
          <cell r="GQ86">
            <v>0</v>
          </cell>
          <cell r="GR86">
            <v>0</v>
          </cell>
          <cell r="GS86">
            <v>0</v>
          </cell>
          <cell r="GT86">
            <v>0</v>
          </cell>
          <cell r="GU86">
            <v>0</v>
          </cell>
          <cell r="GV86">
            <v>0</v>
          </cell>
          <cell r="GW86">
            <v>0</v>
          </cell>
          <cell r="GX86">
            <v>0</v>
          </cell>
          <cell r="GY86">
            <v>0</v>
          </cell>
          <cell r="GZ86">
            <v>0</v>
          </cell>
          <cell r="HA86">
            <v>0</v>
          </cell>
          <cell r="HB86">
            <v>0</v>
          </cell>
          <cell r="HC86">
            <v>0</v>
          </cell>
          <cell r="HD86">
            <v>0</v>
          </cell>
          <cell r="HE86">
            <v>0</v>
          </cell>
          <cell r="HF86">
            <v>0</v>
          </cell>
          <cell r="HG86">
            <v>0</v>
          </cell>
          <cell r="HH86">
            <v>0</v>
          </cell>
          <cell r="HI86">
            <v>0</v>
          </cell>
          <cell r="HJ86">
            <v>0</v>
          </cell>
          <cell r="HK86">
            <v>0</v>
          </cell>
          <cell r="HL86">
            <v>0</v>
          </cell>
          <cell r="HM86">
            <v>0</v>
          </cell>
          <cell r="HN86">
            <v>0</v>
          </cell>
          <cell r="HO86">
            <v>0</v>
          </cell>
          <cell r="HP86">
            <v>0</v>
          </cell>
          <cell r="HQ86">
            <v>0</v>
          </cell>
          <cell r="HR86">
            <v>0</v>
          </cell>
          <cell r="HS86">
            <v>0</v>
          </cell>
          <cell r="HT86">
            <v>0</v>
          </cell>
          <cell r="HU86">
            <v>0</v>
          </cell>
          <cell r="HV86">
            <v>0</v>
          </cell>
          <cell r="HW86">
            <v>0</v>
          </cell>
          <cell r="HX86">
            <v>0</v>
          </cell>
          <cell r="HY86">
            <v>0</v>
          </cell>
          <cell r="HZ86">
            <v>0</v>
          </cell>
          <cell r="IA86">
            <v>0</v>
          </cell>
          <cell r="IB86">
            <v>0</v>
          </cell>
          <cell r="IC86">
            <v>0</v>
          </cell>
          <cell r="ID86">
            <v>0</v>
          </cell>
          <cell r="IE86">
            <v>0</v>
          </cell>
          <cell r="IF86">
            <v>0</v>
          </cell>
          <cell r="IG86">
            <v>0</v>
          </cell>
          <cell r="IH86">
            <v>0</v>
          </cell>
          <cell r="II86">
            <v>0</v>
          </cell>
          <cell r="IJ86">
            <v>0</v>
          </cell>
          <cell r="IK86">
            <v>0</v>
          </cell>
          <cell r="IL86">
            <v>0</v>
          </cell>
          <cell r="IM86">
            <v>0</v>
          </cell>
          <cell r="IN86">
            <v>0</v>
          </cell>
          <cell r="IO86">
            <v>0</v>
          </cell>
          <cell r="IP86">
            <v>0</v>
          </cell>
          <cell r="IQ86">
            <v>0</v>
          </cell>
          <cell r="IR86">
            <v>0</v>
          </cell>
          <cell r="IS86">
            <v>0</v>
          </cell>
          <cell r="IT86">
            <v>0</v>
          </cell>
          <cell r="IU86">
            <v>0</v>
          </cell>
          <cell r="IV86">
            <v>0</v>
          </cell>
          <cell r="IW86">
            <v>0</v>
          </cell>
          <cell r="IX86">
            <v>0</v>
          </cell>
          <cell r="IY86">
            <v>0</v>
          </cell>
          <cell r="IZ86">
            <v>0</v>
          </cell>
          <cell r="JA86">
            <v>0</v>
          </cell>
          <cell r="JB86">
            <v>0</v>
          </cell>
          <cell r="JC86">
            <v>0</v>
          </cell>
          <cell r="JD86">
            <v>0</v>
          </cell>
          <cell r="JE86">
            <v>0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P87">
            <v>0</v>
          </cell>
          <cell r="CQ87">
            <v>0</v>
          </cell>
          <cell r="CR87">
            <v>0</v>
          </cell>
          <cell r="CS87">
            <v>0</v>
          </cell>
          <cell r="CT87">
            <v>0</v>
          </cell>
          <cell r="CU87">
            <v>0</v>
          </cell>
          <cell r="CV87">
            <v>0</v>
          </cell>
          <cell r="CW87">
            <v>0</v>
          </cell>
          <cell r="CX87">
            <v>0</v>
          </cell>
          <cell r="CY87">
            <v>0</v>
          </cell>
          <cell r="CZ87">
            <v>0</v>
          </cell>
          <cell r="DA87">
            <v>0</v>
          </cell>
          <cell r="DB87">
            <v>0</v>
          </cell>
          <cell r="DC87">
            <v>0</v>
          </cell>
          <cell r="DD87">
            <v>0</v>
          </cell>
          <cell r="DE87">
            <v>0</v>
          </cell>
          <cell r="DF87">
            <v>0</v>
          </cell>
          <cell r="DG87">
            <v>0</v>
          </cell>
          <cell r="DH87">
            <v>0</v>
          </cell>
          <cell r="DI87">
            <v>0</v>
          </cell>
          <cell r="DJ87">
            <v>0</v>
          </cell>
          <cell r="DK87">
            <v>0</v>
          </cell>
          <cell r="DL87">
            <v>0</v>
          </cell>
          <cell r="DM87">
            <v>0</v>
          </cell>
          <cell r="DN87">
            <v>0</v>
          </cell>
          <cell r="DO87">
            <v>0</v>
          </cell>
          <cell r="DP87">
            <v>0</v>
          </cell>
          <cell r="DQ87">
            <v>0</v>
          </cell>
          <cell r="DR87">
            <v>0</v>
          </cell>
          <cell r="DS87">
            <v>0</v>
          </cell>
          <cell r="DT87">
            <v>0</v>
          </cell>
          <cell r="DU87">
            <v>0</v>
          </cell>
          <cell r="DV87">
            <v>0</v>
          </cell>
          <cell r="DW87">
            <v>0</v>
          </cell>
          <cell r="DX87">
            <v>0</v>
          </cell>
          <cell r="DY87">
            <v>0</v>
          </cell>
          <cell r="DZ87">
            <v>0</v>
          </cell>
          <cell r="EA87">
            <v>0</v>
          </cell>
          <cell r="EB87">
            <v>0</v>
          </cell>
          <cell r="EC87">
            <v>0</v>
          </cell>
          <cell r="ED87">
            <v>0</v>
          </cell>
          <cell r="EE87">
            <v>0</v>
          </cell>
          <cell r="EF87">
            <v>0</v>
          </cell>
          <cell r="EG87">
            <v>0</v>
          </cell>
          <cell r="EH87">
            <v>0</v>
          </cell>
          <cell r="EI87">
            <v>0</v>
          </cell>
          <cell r="EJ87">
            <v>0</v>
          </cell>
          <cell r="EK87">
            <v>0</v>
          </cell>
          <cell r="EL87">
            <v>0</v>
          </cell>
          <cell r="EM87">
            <v>0</v>
          </cell>
          <cell r="EN87">
            <v>0</v>
          </cell>
          <cell r="EO87">
            <v>0</v>
          </cell>
          <cell r="EP87">
            <v>0</v>
          </cell>
          <cell r="EQ87">
            <v>0</v>
          </cell>
          <cell r="ER87">
            <v>0</v>
          </cell>
          <cell r="ES87">
            <v>0</v>
          </cell>
          <cell r="ET87">
            <v>0</v>
          </cell>
          <cell r="EU87">
            <v>0</v>
          </cell>
          <cell r="EV87">
            <v>0</v>
          </cell>
          <cell r="EW87">
            <v>0</v>
          </cell>
          <cell r="EX87">
            <v>0</v>
          </cell>
          <cell r="EY87">
            <v>0</v>
          </cell>
          <cell r="EZ87">
            <v>0</v>
          </cell>
          <cell r="FA87">
            <v>0</v>
          </cell>
          <cell r="FB87">
            <v>0</v>
          </cell>
          <cell r="FC87">
            <v>0</v>
          </cell>
          <cell r="FD87">
            <v>0</v>
          </cell>
          <cell r="FE87">
            <v>0</v>
          </cell>
          <cell r="FF87">
            <v>0</v>
          </cell>
          <cell r="FG87">
            <v>0</v>
          </cell>
          <cell r="FH87">
            <v>0</v>
          </cell>
          <cell r="FI87">
            <v>0</v>
          </cell>
          <cell r="FJ87">
            <v>0</v>
          </cell>
          <cell r="FK87">
            <v>0</v>
          </cell>
          <cell r="FL87">
            <v>0</v>
          </cell>
          <cell r="FM87">
            <v>0</v>
          </cell>
          <cell r="FN87">
            <v>0</v>
          </cell>
          <cell r="FO87">
            <v>0</v>
          </cell>
          <cell r="FP87">
            <v>0</v>
          </cell>
          <cell r="FQ87">
            <v>0</v>
          </cell>
          <cell r="FR87">
            <v>0</v>
          </cell>
          <cell r="FS87">
            <v>0</v>
          </cell>
          <cell r="FT87">
            <v>0</v>
          </cell>
          <cell r="FU87">
            <v>0</v>
          </cell>
          <cell r="FV87">
            <v>0</v>
          </cell>
          <cell r="FW87">
            <v>0</v>
          </cell>
          <cell r="FX87">
            <v>0</v>
          </cell>
          <cell r="FY87">
            <v>0</v>
          </cell>
          <cell r="FZ87">
            <v>0</v>
          </cell>
          <cell r="GA87">
            <v>0</v>
          </cell>
          <cell r="GB87">
            <v>0</v>
          </cell>
          <cell r="GC87">
            <v>0</v>
          </cell>
          <cell r="GD87">
            <v>0</v>
          </cell>
          <cell r="GE87">
            <v>0</v>
          </cell>
          <cell r="GF87">
            <v>0</v>
          </cell>
          <cell r="GG87">
            <v>0</v>
          </cell>
          <cell r="GH87">
            <v>0</v>
          </cell>
          <cell r="GI87">
            <v>0</v>
          </cell>
          <cell r="GJ87">
            <v>0</v>
          </cell>
          <cell r="GK87">
            <v>0</v>
          </cell>
          <cell r="GL87">
            <v>0</v>
          </cell>
          <cell r="GM87">
            <v>0</v>
          </cell>
          <cell r="GN87">
            <v>0</v>
          </cell>
          <cell r="GO87">
            <v>0</v>
          </cell>
          <cell r="GP87">
            <v>0</v>
          </cell>
          <cell r="GQ87">
            <v>0</v>
          </cell>
          <cell r="GR87">
            <v>0</v>
          </cell>
          <cell r="GS87">
            <v>0</v>
          </cell>
          <cell r="GT87">
            <v>0</v>
          </cell>
          <cell r="GU87">
            <v>0</v>
          </cell>
          <cell r="GV87">
            <v>0</v>
          </cell>
          <cell r="GW87">
            <v>0</v>
          </cell>
          <cell r="GX87">
            <v>0</v>
          </cell>
          <cell r="GY87">
            <v>0</v>
          </cell>
          <cell r="GZ87">
            <v>0</v>
          </cell>
          <cell r="HA87">
            <v>0</v>
          </cell>
          <cell r="HB87">
            <v>0</v>
          </cell>
          <cell r="HC87">
            <v>0</v>
          </cell>
          <cell r="HD87">
            <v>0</v>
          </cell>
          <cell r="HE87">
            <v>0</v>
          </cell>
          <cell r="HF87">
            <v>0</v>
          </cell>
          <cell r="HG87">
            <v>0</v>
          </cell>
          <cell r="HH87">
            <v>0</v>
          </cell>
          <cell r="HI87">
            <v>0</v>
          </cell>
          <cell r="HJ87">
            <v>0</v>
          </cell>
          <cell r="HK87">
            <v>0</v>
          </cell>
          <cell r="HL87">
            <v>0</v>
          </cell>
          <cell r="HM87">
            <v>0</v>
          </cell>
          <cell r="HN87">
            <v>0</v>
          </cell>
          <cell r="HO87">
            <v>0</v>
          </cell>
          <cell r="HP87">
            <v>0</v>
          </cell>
          <cell r="HQ87">
            <v>0</v>
          </cell>
          <cell r="HR87">
            <v>0</v>
          </cell>
          <cell r="HS87">
            <v>0</v>
          </cell>
          <cell r="HT87">
            <v>0</v>
          </cell>
          <cell r="HU87">
            <v>0</v>
          </cell>
          <cell r="HV87">
            <v>0</v>
          </cell>
          <cell r="HW87">
            <v>0</v>
          </cell>
          <cell r="HX87">
            <v>0</v>
          </cell>
          <cell r="HY87">
            <v>0</v>
          </cell>
          <cell r="HZ87">
            <v>0</v>
          </cell>
          <cell r="IA87">
            <v>0</v>
          </cell>
          <cell r="IB87">
            <v>0</v>
          </cell>
          <cell r="IC87">
            <v>0</v>
          </cell>
          <cell r="ID87">
            <v>0</v>
          </cell>
          <cell r="IE87">
            <v>0</v>
          </cell>
          <cell r="IF87">
            <v>0</v>
          </cell>
          <cell r="IG87">
            <v>0</v>
          </cell>
          <cell r="IH87">
            <v>0</v>
          </cell>
          <cell r="II87">
            <v>0</v>
          </cell>
          <cell r="IJ87">
            <v>0</v>
          </cell>
          <cell r="IK87">
            <v>0</v>
          </cell>
          <cell r="IL87">
            <v>0</v>
          </cell>
          <cell r="IM87">
            <v>0</v>
          </cell>
          <cell r="IN87">
            <v>0</v>
          </cell>
          <cell r="IO87">
            <v>0</v>
          </cell>
          <cell r="IP87">
            <v>0</v>
          </cell>
          <cell r="IQ87">
            <v>0</v>
          </cell>
          <cell r="IR87">
            <v>0</v>
          </cell>
          <cell r="IS87">
            <v>0</v>
          </cell>
          <cell r="IT87">
            <v>0</v>
          </cell>
          <cell r="IU87">
            <v>0</v>
          </cell>
          <cell r="IV87">
            <v>0</v>
          </cell>
          <cell r="IW87">
            <v>0</v>
          </cell>
          <cell r="IX87">
            <v>0</v>
          </cell>
          <cell r="IY87">
            <v>0</v>
          </cell>
          <cell r="IZ87">
            <v>0</v>
          </cell>
          <cell r="JA87">
            <v>0</v>
          </cell>
          <cell r="JB87">
            <v>0</v>
          </cell>
          <cell r="JC87">
            <v>0</v>
          </cell>
          <cell r="JD87">
            <v>0</v>
          </cell>
          <cell r="JE87">
            <v>0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  <cell r="GC88">
            <v>0</v>
          </cell>
          <cell r="GD88">
            <v>0</v>
          </cell>
          <cell r="GE88">
            <v>0</v>
          </cell>
          <cell r="GF88">
            <v>0</v>
          </cell>
          <cell r="GG88">
            <v>0</v>
          </cell>
          <cell r="GH88">
            <v>0</v>
          </cell>
          <cell r="GI88">
            <v>0</v>
          </cell>
          <cell r="GJ88">
            <v>0</v>
          </cell>
          <cell r="GK88">
            <v>0</v>
          </cell>
          <cell r="GL88">
            <v>0</v>
          </cell>
          <cell r="GM88">
            <v>0</v>
          </cell>
          <cell r="GN88">
            <v>0</v>
          </cell>
          <cell r="GO88">
            <v>0</v>
          </cell>
          <cell r="GP88">
            <v>0</v>
          </cell>
          <cell r="GQ88">
            <v>0</v>
          </cell>
          <cell r="GR88">
            <v>0</v>
          </cell>
          <cell r="GS88">
            <v>0</v>
          </cell>
          <cell r="GT88">
            <v>0</v>
          </cell>
          <cell r="GU88">
            <v>0</v>
          </cell>
          <cell r="GV88">
            <v>0</v>
          </cell>
          <cell r="GW88">
            <v>0</v>
          </cell>
          <cell r="GX88">
            <v>0</v>
          </cell>
          <cell r="GY88">
            <v>0</v>
          </cell>
          <cell r="GZ88">
            <v>0</v>
          </cell>
          <cell r="HA88">
            <v>0</v>
          </cell>
          <cell r="HB88">
            <v>0</v>
          </cell>
          <cell r="HC88">
            <v>0</v>
          </cell>
          <cell r="HD88">
            <v>0</v>
          </cell>
          <cell r="HE88">
            <v>0</v>
          </cell>
          <cell r="HF88">
            <v>0</v>
          </cell>
          <cell r="HG88">
            <v>0</v>
          </cell>
          <cell r="HH88">
            <v>0</v>
          </cell>
          <cell r="HI88">
            <v>0</v>
          </cell>
          <cell r="HJ88">
            <v>0</v>
          </cell>
          <cell r="HK88">
            <v>0</v>
          </cell>
          <cell r="HL88">
            <v>0</v>
          </cell>
          <cell r="HM88">
            <v>0</v>
          </cell>
          <cell r="HN88">
            <v>0</v>
          </cell>
          <cell r="HO88">
            <v>0</v>
          </cell>
          <cell r="HP88">
            <v>0</v>
          </cell>
          <cell r="HQ88">
            <v>0</v>
          </cell>
          <cell r="HR88">
            <v>0</v>
          </cell>
          <cell r="HS88">
            <v>0</v>
          </cell>
          <cell r="HT88">
            <v>0</v>
          </cell>
          <cell r="HU88">
            <v>0</v>
          </cell>
          <cell r="HV88">
            <v>0</v>
          </cell>
          <cell r="HW88">
            <v>0</v>
          </cell>
          <cell r="HX88">
            <v>0</v>
          </cell>
          <cell r="HY88">
            <v>0</v>
          </cell>
          <cell r="HZ88">
            <v>0</v>
          </cell>
          <cell r="IA88">
            <v>0</v>
          </cell>
          <cell r="IB88">
            <v>0</v>
          </cell>
          <cell r="IC88">
            <v>0</v>
          </cell>
          <cell r="ID88">
            <v>0</v>
          </cell>
          <cell r="IE88">
            <v>0</v>
          </cell>
          <cell r="IF88">
            <v>0</v>
          </cell>
          <cell r="IG88">
            <v>0</v>
          </cell>
          <cell r="IH88">
            <v>0</v>
          </cell>
          <cell r="II88">
            <v>0</v>
          </cell>
          <cell r="IJ88">
            <v>0</v>
          </cell>
          <cell r="IK88">
            <v>0</v>
          </cell>
          <cell r="IL88">
            <v>0</v>
          </cell>
          <cell r="IM88">
            <v>0</v>
          </cell>
          <cell r="IN88">
            <v>0</v>
          </cell>
          <cell r="IO88">
            <v>0</v>
          </cell>
          <cell r="IP88">
            <v>0</v>
          </cell>
          <cell r="IQ88">
            <v>0</v>
          </cell>
          <cell r="IR88">
            <v>0</v>
          </cell>
          <cell r="IS88">
            <v>0</v>
          </cell>
          <cell r="IT88">
            <v>0</v>
          </cell>
          <cell r="IU88">
            <v>0</v>
          </cell>
          <cell r="IV88">
            <v>0</v>
          </cell>
          <cell r="IW88">
            <v>0</v>
          </cell>
          <cell r="IX88">
            <v>0</v>
          </cell>
          <cell r="IY88">
            <v>0</v>
          </cell>
          <cell r="IZ88">
            <v>0</v>
          </cell>
          <cell r="JA88">
            <v>0</v>
          </cell>
          <cell r="JB88">
            <v>0</v>
          </cell>
          <cell r="JC88">
            <v>0</v>
          </cell>
          <cell r="JD88">
            <v>0</v>
          </cell>
          <cell r="JE88">
            <v>0</v>
          </cell>
        </row>
        <row r="89"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P89">
            <v>0</v>
          </cell>
          <cell r="CQ89">
            <v>0</v>
          </cell>
          <cell r="CR89">
            <v>0</v>
          </cell>
          <cell r="CS89">
            <v>0</v>
          </cell>
          <cell r="CT89">
            <v>0</v>
          </cell>
          <cell r="CU89">
            <v>0</v>
          </cell>
          <cell r="CV89">
            <v>0</v>
          </cell>
          <cell r="CW89">
            <v>0</v>
          </cell>
          <cell r="CX89">
            <v>0</v>
          </cell>
          <cell r="CY89">
            <v>0</v>
          </cell>
          <cell r="CZ89">
            <v>0</v>
          </cell>
          <cell r="DA89">
            <v>0</v>
          </cell>
          <cell r="DB89">
            <v>0</v>
          </cell>
          <cell r="DC89">
            <v>0</v>
          </cell>
          <cell r="DD89">
            <v>0</v>
          </cell>
          <cell r="DE89">
            <v>0</v>
          </cell>
          <cell r="DF89">
            <v>0</v>
          </cell>
          <cell r="DG89">
            <v>0</v>
          </cell>
          <cell r="DH89">
            <v>0</v>
          </cell>
          <cell r="DI89">
            <v>0</v>
          </cell>
          <cell r="DJ89">
            <v>0</v>
          </cell>
          <cell r="DK89">
            <v>0</v>
          </cell>
          <cell r="DL89">
            <v>0</v>
          </cell>
          <cell r="DM89">
            <v>0</v>
          </cell>
          <cell r="DN89">
            <v>0</v>
          </cell>
          <cell r="DO89">
            <v>0</v>
          </cell>
          <cell r="DP89">
            <v>0</v>
          </cell>
          <cell r="DQ89">
            <v>0</v>
          </cell>
          <cell r="DR89">
            <v>0</v>
          </cell>
          <cell r="DS89">
            <v>0</v>
          </cell>
          <cell r="DT89">
            <v>0</v>
          </cell>
          <cell r="DU89">
            <v>0</v>
          </cell>
          <cell r="DV89">
            <v>0</v>
          </cell>
          <cell r="DW89">
            <v>0</v>
          </cell>
          <cell r="DX89">
            <v>0</v>
          </cell>
          <cell r="DY89">
            <v>0</v>
          </cell>
          <cell r="DZ89">
            <v>0</v>
          </cell>
          <cell r="EA89">
            <v>0</v>
          </cell>
          <cell r="EB89">
            <v>0</v>
          </cell>
          <cell r="EC89">
            <v>0</v>
          </cell>
          <cell r="ED89">
            <v>0</v>
          </cell>
          <cell r="EE89">
            <v>0</v>
          </cell>
          <cell r="EF89">
            <v>0</v>
          </cell>
          <cell r="EG89">
            <v>0</v>
          </cell>
          <cell r="EH89">
            <v>0</v>
          </cell>
          <cell r="EI89">
            <v>0</v>
          </cell>
          <cell r="EJ89">
            <v>0</v>
          </cell>
          <cell r="EK89">
            <v>0</v>
          </cell>
          <cell r="EL89">
            <v>0</v>
          </cell>
          <cell r="EM89">
            <v>0</v>
          </cell>
          <cell r="EN89">
            <v>0</v>
          </cell>
          <cell r="EO89">
            <v>0</v>
          </cell>
          <cell r="EP89">
            <v>0</v>
          </cell>
          <cell r="EQ89">
            <v>0</v>
          </cell>
          <cell r="ER89">
            <v>0</v>
          </cell>
          <cell r="ES89">
            <v>0</v>
          </cell>
          <cell r="ET89">
            <v>0</v>
          </cell>
          <cell r="EU89">
            <v>0</v>
          </cell>
          <cell r="EV89">
            <v>0</v>
          </cell>
          <cell r="EW89">
            <v>0</v>
          </cell>
          <cell r="EX89">
            <v>0</v>
          </cell>
          <cell r="EY89">
            <v>0</v>
          </cell>
          <cell r="EZ89">
            <v>0</v>
          </cell>
          <cell r="FA89">
            <v>0</v>
          </cell>
          <cell r="FB89">
            <v>0</v>
          </cell>
          <cell r="FC89">
            <v>0</v>
          </cell>
          <cell r="FD89">
            <v>0</v>
          </cell>
          <cell r="FE89">
            <v>0</v>
          </cell>
          <cell r="FF89">
            <v>0</v>
          </cell>
          <cell r="FG89">
            <v>0</v>
          </cell>
          <cell r="FH89">
            <v>0</v>
          </cell>
          <cell r="FI89">
            <v>0</v>
          </cell>
          <cell r="FJ89">
            <v>0</v>
          </cell>
          <cell r="FK89">
            <v>0</v>
          </cell>
          <cell r="FL89">
            <v>0</v>
          </cell>
          <cell r="FM89">
            <v>0</v>
          </cell>
          <cell r="FN89">
            <v>0</v>
          </cell>
          <cell r="FO89">
            <v>0</v>
          </cell>
          <cell r="FP89">
            <v>0</v>
          </cell>
          <cell r="FQ89">
            <v>0</v>
          </cell>
          <cell r="FR89">
            <v>0</v>
          </cell>
          <cell r="FS89">
            <v>0</v>
          </cell>
          <cell r="FT89">
            <v>0</v>
          </cell>
          <cell r="FU89">
            <v>0</v>
          </cell>
          <cell r="FV89">
            <v>0</v>
          </cell>
          <cell r="FW89">
            <v>0</v>
          </cell>
          <cell r="FX89">
            <v>0</v>
          </cell>
          <cell r="FY89">
            <v>0</v>
          </cell>
          <cell r="FZ89">
            <v>0</v>
          </cell>
          <cell r="GA89">
            <v>0</v>
          </cell>
          <cell r="GB89">
            <v>0</v>
          </cell>
          <cell r="GC89">
            <v>0</v>
          </cell>
          <cell r="GD89">
            <v>0</v>
          </cell>
          <cell r="GE89">
            <v>0</v>
          </cell>
          <cell r="GF89">
            <v>0</v>
          </cell>
          <cell r="GG89">
            <v>0</v>
          </cell>
          <cell r="GH89">
            <v>0</v>
          </cell>
          <cell r="GI89">
            <v>0</v>
          </cell>
          <cell r="GJ89">
            <v>0</v>
          </cell>
          <cell r="GK89">
            <v>0</v>
          </cell>
          <cell r="GL89">
            <v>0</v>
          </cell>
          <cell r="GM89">
            <v>0</v>
          </cell>
          <cell r="GN89">
            <v>0</v>
          </cell>
          <cell r="GO89">
            <v>0</v>
          </cell>
          <cell r="GP89">
            <v>0</v>
          </cell>
          <cell r="GQ89">
            <v>0</v>
          </cell>
          <cell r="GR89">
            <v>0</v>
          </cell>
          <cell r="GS89">
            <v>0</v>
          </cell>
          <cell r="GT89">
            <v>0</v>
          </cell>
          <cell r="GU89">
            <v>0</v>
          </cell>
          <cell r="GV89">
            <v>0</v>
          </cell>
          <cell r="GW89">
            <v>0</v>
          </cell>
          <cell r="GX89">
            <v>0</v>
          </cell>
          <cell r="GY89">
            <v>0</v>
          </cell>
          <cell r="GZ89">
            <v>0</v>
          </cell>
          <cell r="HA89">
            <v>0</v>
          </cell>
          <cell r="HB89">
            <v>0</v>
          </cell>
          <cell r="HC89">
            <v>0</v>
          </cell>
          <cell r="HD89">
            <v>0</v>
          </cell>
          <cell r="HE89">
            <v>0</v>
          </cell>
          <cell r="HF89">
            <v>0</v>
          </cell>
          <cell r="HG89">
            <v>0</v>
          </cell>
          <cell r="HH89">
            <v>0</v>
          </cell>
          <cell r="HI89">
            <v>0</v>
          </cell>
          <cell r="HJ89">
            <v>0</v>
          </cell>
          <cell r="HK89">
            <v>0</v>
          </cell>
          <cell r="HL89">
            <v>0</v>
          </cell>
          <cell r="HM89">
            <v>0</v>
          </cell>
          <cell r="HN89">
            <v>0</v>
          </cell>
          <cell r="HO89">
            <v>0</v>
          </cell>
          <cell r="HP89">
            <v>0</v>
          </cell>
          <cell r="HQ89">
            <v>0</v>
          </cell>
          <cell r="HR89">
            <v>0</v>
          </cell>
          <cell r="HS89">
            <v>0</v>
          </cell>
          <cell r="HT89">
            <v>0</v>
          </cell>
          <cell r="HU89">
            <v>0</v>
          </cell>
          <cell r="HV89">
            <v>0</v>
          </cell>
          <cell r="HW89">
            <v>0</v>
          </cell>
          <cell r="HX89">
            <v>0</v>
          </cell>
          <cell r="HY89">
            <v>0</v>
          </cell>
          <cell r="HZ89">
            <v>0</v>
          </cell>
          <cell r="IA89">
            <v>0</v>
          </cell>
          <cell r="IB89">
            <v>0</v>
          </cell>
          <cell r="IC89">
            <v>0</v>
          </cell>
          <cell r="ID89">
            <v>0</v>
          </cell>
          <cell r="IE89">
            <v>0</v>
          </cell>
          <cell r="IF89">
            <v>0</v>
          </cell>
          <cell r="IG89">
            <v>0</v>
          </cell>
          <cell r="IH89">
            <v>0</v>
          </cell>
          <cell r="II89">
            <v>0</v>
          </cell>
          <cell r="IJ89">
            <v>0</v>
          </cell>
          <cell r="IK89">
            <v>0</v>
          </cell>
          <cell r="IL89">
            <v>0</v>
          </cell>
          <cell r="IM89">
            <v>0</v>
          </cell>
          <cell r="IN89">
            <v>0</v>
          </cell>
          <cell r="IO89">
            <v>0</v>
          </cell>
          <cell r="IP89">
            <v>0</v>
          </cell>
          <cell r="IQ89">
            <v>0</v>
          </cell>
          <cell r="IR89">
            <v>0</v>
          </cell>
          <cell r="IS89">
            <v>0</v>
          </cell>
          <cell r="IT89">
            <v>0</v>
          </cell>
          <cell r="IU89">
            <v>0</v>
          </cell>
          <cell r="IV89">
            <v>0</v>
          </cell>
          <cell r="IW89">
            <v>0</v>
          </cell>
          <cell r="IX89">
            <v>0</v>
          </cell>
          <cell r="IY89">
            <v>0</v>
          </cell>
          <cell r="IZ89">
            <v>0</v>
          </cell>
          <cell r="JA89">
            <v>0</v>
          </cell>
          <cell r="JB89">
            <v>0</v>
          </cell>
          <cell r="JC89">
            <v>0</v>
          </cell>
          <cell r="JD89">
            <v>0</v>
          </cell>
          <cell r="JE89">
            <v>0</v>
          </cell>
        </row>
        <row r="90"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  <cell r="GC90">
            <v>0</v>
          </cell>
          <cell r="GD90">
            <v>0</v>
          </cell>
          <cell r="GE90">
            <v>0</v>
          </cell>
          <cell r="GF90">
            <v>0</v>
          </cell>
          <cell r="GG90">
            <v>0</v>
          </cell>
          <cell r="GH90">
            <v>0</v>
          </cell>
          <cell r="GI90">
            <v>0</v>
          </cell>
          <cell r="GJ90">
            <v>0</v>
          </cell>
          <cell r="GK90">
            <v>0</v>
          </cell>
          <cell r="GL90">
            <v>0</v>
          </cell>
          <cell r="GM90">
            <v>0</v>
          </cell>
          <cell r="GN90">
            <v>0</v>
          </cell>
          <cell r="GO90">
            <v>0</v>
          </cell>
          <cell r="GP90">
            <v>0</v>
          </cell>
          <cell r="GQ90">
            <v>0</v>
          </cell>
          <cell r="GR90">
            <v>0</v>
          </cell>
          <cell r="GS90">
            <v>0</v>
          </cell>
          <cell r="GT90">
            <v>0</v>
          </cell>
          <cell r="GU90">
            <v>0</v>
          </cell>
          <cell r="GV90">
            <v>0</v>
          </cell>
          <cell r="GW90">
            <v>0</v>
          </cell>
          <cell r="GX90">
            <v>0</v>
          </cell>
          <cell r="GY90">
            <v>0</v>
          </cell>
          <cell r="GZ90">
            <v>0</v>
          </cell>
          <cell r="HA90">
            <v>0</v>
          </cell>
          <cell r="HB90">
            <v>0</v>
          </cell>
          <cell r="HC90">
            <v>0</v>
          </cell>
          <cell r="HD90">
            <v>0</v>
          </cell>
          <cell r="HE90">
            <v>0</v>
          </cell>
          <cell r="HF90">
            <v>0</v>
          </cell>
          <cell r="HG90">
            <v>0</v>
          </cell>
          <cell r="HH90">
            <v>0</v>
          </cell>
          <cell r="HI90">
            <v>0</v>
          </cell>
          <cell r="HJ90">
            <v>0</v>
          </cell>
          <cell r="HK90">
            <v>0</v>
          </cell>
          <cell r="HL90">
            <v>0</v>
          </cell>
          <cell r="HM90">
            <v>0</v>
          </cell>
          <cell r="HN90">
            <v>0</v>
          </cell>
          <cell r="HO90">
            <v>0</v>
          </cell>
          <cell r="HP90">
            <v>0</v>
          </cell>
          <cell r="HQ90">
            <v>0</v>
          </cell>
          <cell r="HR90">
            <v>0</v>
          </cell>
          <cell r="HS90">
            <v>0</v>
          </cell>
          <cell r="HT90">
            <v>0</v>
          </cell>
          <cell r="HU90">
            <v>0</v>
          </cell>
          <cell r="HV90">
            <v>0</v>
          </cell>
          <cell r="HW90">
            <v>0</v>
          </cell>
          <cell r="HX90">
            <v>0</v>
          </cell>
          <cell r="HY90">
            <v>0</v>
          </cell>
          <cell r="HZ90">
            <v>0</v>
          </cell>
          <cell r="IA90">
            <v>0</v>
          </cell>
          <cell r="IB90">
            <v>0</v>
          </cell>
          <cell r="IC90">
            <v>0</v>
          </cell>
          <cell r="ID90">
            <v>0</v>
          </cell>
          <cell r="IE90">
            <v>0</v>
          </cell>
          <cell r="IF90">
            <v>0</v>
          </cell>
          <cell r="IG90">
            <v>0</v>
          </cell>
          <cell r="IH90">
            <v>0</v>
          </cell>
          <cell r="II90">
            <v>0</v>
          </cell>
          <cell r="IJ90">
            <v>0</v>
          </cell>
          <cell r="IK90">
            <v>0</v>
          </cell>
          <cell r="IL90">
            <v>0</v>
          </cell>
          <cell r="IM90">
            <v>0</v>
          </cell>
          <cell r="IN90">
            <v>0</v>
          </cell>
          <cell r="IO90">
            <v>0</v>
          </cell>
          <cell r="IP90">
            <v>0</v>
          </cell>
          <cell r="IQ90">
            <v>0</v>
          </cell>
          <cell r="IR90">
            <v>0</v>
          </cell>
          <cell r="IS90">
            <v>0</v>
          </cell>
          <cell r="IT90">
            <v>0</v>
          </cell>
          <cell r="IU90">
            <v>0</v>
          </cell>
          <cell r="IV90">
            <v>0</v>
          </cell>
          <cell r="IW90">
            <v>0</v>
          </cell>
          <cell r="IX90">
            <v>0</v>
          </cell>
          <cell r="IY90">
            <v>0</v>
          </cell>
          <cell r="IZ90">
            <v>0</v>
          </cell>
          <cell r="JA90">
            <v>0</v>
          </cell>
          <cell r="JB90">
            <v>0</v>
          </cell>
          <cell r="JC90">
            <v>0</v>
          </cell>
          <cell r="JD90">
            <v>0</v>
          </cell>
          <cell r="JE90">
            <v>0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P91">
            <v>0</v>
          </cell>
          <cell r="CQ91">
            <v>0</v>
          </cell>
          <cell r="CR91">
            <v>0</v>
          </cell>
          <cell r="CS91">
            <v>0</v>
          </cell>
          <cell r="CT91">
            <v>0</v>
          </cell>
          <cell r="CU91">
            <v>0</v>
          </cell>
          <cell r="CV91">
            <v>0</v>
          </cell>
          <cell r="CW91">
            <v>0</v>
          </cell>
          <cell r="CX91">
            <v>0</v>
          </cell>
          <cell r="CY91">
            <v>0</v>
          </cell>
          <cell r="CZ91">
            <v>0</v>
          </cell>
          <cell r="DA91">
            <v>0</v>
          </cell>
          <cell r="DB91">
            <v>0</v>
          </cell>
          <cell r="DC91">
            <v>0</v>
          </cell>
          <cell r="DD91">
            <v>0</v>
          </cell>
          <cell r="DE91">
            <v>0</v>
          </cell>
          <cell r="DF91">
            <v>0</v>
          </cell>
          <cell r="DG91">
            <v>0</v>
          </cell>
          <cell r="DH91">
            <v>0</v>
          </cell>
          <cell r="DI91">
            <v>0</v>
          </cell>
          <cell r="DJ91">
            <v>0</v>
          </cell>
          <cell r="DK91">
            <v>0</v>
          </cell>
          <cell r="DL91">
            <v>0</v>
          </cell>
          <cell r="DM91">
            <v>0</v>
          </cell>
          <cell r="DN91">
            <v>0</v>
          </cell>
          <cell r="DO91">
            <v>0</v>
          </cell>
          <cell r="DP91">
            <v>0</v>
          </cell>
          <cell r="DQ91">
            <v>0</v>
          </cell>
          <cell r="DR91">
            <v>0</v>
          </cell>
          <cell r="DS91">
            <v>0</v>
          </cell>
          <cell r="DT91">
            <v>0</v>
          </cell>
          <cell r="DU91">
            <v>0</v>
          </cell>
          <cell r="DV91">
            <v>0</v>
          </cell>
          <cell r="DW91">
            <v>0</v>
          </cell>
          <cell r="DX91">
            <v>0</v>
          </cell>
          <cell r="DY91">
            <v>0</v>
          </cell>
          <cell r="DZ91">
            <v>0</v>
          </cell>
          <cell r="EA91">
            <v>0</v>
          </cell>
          <cell r="EB91">
            <v>0</v>
          </cell>
          <cell r="EC91">
            <v>0</v>
          </cell>
          <cell r="ED91">
            <v>0</v>
          </cell>
          <cell r="EE91">
            <v>0</v>
          </cell>
          <cell r="EF91">
            <v>0</v>
          </cell>
          <cell r="EG91">
            <v>0</v>
          </cell>
          <cell r="EH91">
            <v>0</v>
          </cell>
          <cell r="EI91">
            <v>0</v>
          </cell>
          <cell r="EJ91">
            <v>0</v>
          </cell>
          <cell r="EK91">
            <v>0</v>
          </cell>
          <cell r="EL91">
            <v>0</v>
          </cell>
          <cell r="EM91">
            <v>0</v>
          </cell>
          <cell r="EN91">
            <v>0</v>
          </cell>
          <cell r="EO91">
            <v>0</v>
          </cell>
          <cell r="EP91">
            <v>0</v>
          </cell>
          <cell r="EQ91">
            <v>0</v>
          </cell>
          <cell r="ER91">
            <v>0</v>
          </cell>
          <cell r="ES91">
            <v>0</v>
          </cell>
          <cell r="ET91">
            <v>0</v>
          </cell>
          <cell r="EU91">
            <v>0</v>
          </cell>
          <cell r="EV91">
            <v>0</v>
          </cell>
          <cell r="EW91">
            <v>0</v>
          </cell>
          <cell r="EX91">
            <v>0</v>
          </cell>
          <cell r="EY91">
            <v>0</v>
          </cell>
          <cell r="EZ91">
            <v>0</v>
          </cell>
          <cell r="FA91">
            <v>0</v>
          </cell>
          <cell r="FB91">
            <v>0</v>
          </cell>
          <cell r="FC91">
            <v>0</v>
          </cell>
          <cell r="FD91">
            <v>0</v>
          </cell>
          <cell r="FE91">
            <v>0</v>
          </cell>
          <cell r="FF91">
            <v>0</v>
          </cell>
          <cell r="FG91">
            <v>0</v>
          </cell>
          <cell r="FH91">
            <v>0</v>
          </cell>
          <cell r="FI91">
            <v>0</v>
          </cell>
          <cell r="FJ91">
            <v>0</v>
          </cell>
          <cell r="FK91">
            <v>0</v>
          </cell>
          <cell r="FL91">
            <v>0</v>
          </cell>
          <cell r="FM91">
            <v>0</v>
          </cell>
          <cell r="FN91">
            <v>0</v>
          </cell>
          <cell r="FO91">
            <v>0</v>
          </cell>
          <cell r="FP91">
            <v>0</v>
          </cell>
          <cell r="FQ91">
            <v>0</v>
          </cell>
          <cell r="FR91">
            <v>0</v>
          </cell>
          <cell r="FS91">
            <v>0</v>
          </cell>
          <cell r="FT91">
            <v>0</v>
          </cell>
          <cell r="FU91">
            <v>0</v>
          </cell>
          <cell r="FV91">
            <v>0</v>
          </cell>
          <cell r="FW91">
            <v>0</v>
          </cell>
          <cell r="FX91">
            <v>0</v>
          </cell>
          <cell r="FY91">
            <v>0</v>
          </cell>
          <cell r="FZ91">
            <v>0</v>
          </cell>
          <cell r="GA91">
            <v>0</v>
          </cell>
          <cell r="GB91">
            <v>0</v>
          </cell>
          <cell r="GC91">
            <v>0</v>
          </cell>
          <cell r="GD91">
            <v>0</v>
          </cell>
          <cell r="GE91">
            <v>0</v>
          </cell>
          <cell r="GF91">
            <v>0</v>
          </cell>
          <cell r="GG91">
            <v>0</v>
          </cell>
          <cell r="GH91">
            <v>0</v>
          </cell>
          <cell r="GI91">
            <v>0</v>
          </cell>
          <cell r="GJ91">
            <v>0</v>
          </cell>
          <cell r="GK91">
            <v>0</v>
          </cell>
          <cell r="GL91">
            <v>0</v>
          </cell>
          <cell r="GM91">
            <v>0</v>
          </cell>
          <cell r="GN91">
            <v>0</v>
          </cell>
          <cell r="GO91">
            <v>0</v>
          </cell>
          <cell r="GP91">
            <v>0</v>
          </cell>
          <cell r="GQ91">
            <v>0</v>
          </cell>
          <cell r="GR91">
            <v>0</v>
          </cell>
          <cell r="GS91">
            <v>0</v>
          </cell>
          <cell r="GT91">
            <v>0</v>
          </cell>
          <cell r="GU91">
            <v>0</v>
          </cell>
          <cell r="GV91">
            <v>0</v>
          </cell>
          <cell r="GW91">
            <v>0</v>
          </cell>
          <cell r="GX91">
            <v>0</v>
          </cell>
          <cell r="GY91">
            <v>0</v>
          </cell>
          <cell r="GZ91">
            <v>0</v>
          </cell>
          <cell r="HA91">
            <v>0</v>
          </cell>
          <cell r="HB91">
            <v>0</v>
          </cell>
          <cell r="HC91">
            <v>0</v>
          </cell>
          <cell r="HD91">
            <v>0</v>
          </cell>
          <cell r="HE91">
            <v>0</v>
          </cell>
          <cell r="HF91">
            <v>0</v>
          </cell>
          <cell r="HG91">
            <v>0</v>
          </cell>
          <cell r="HH91">
            <v>0</v>
          </cell>
          <cell r="HI91">
            <v>0</v>
          </cell>
          <cell r="HJ91">
            <v>0</v>
          </cell>
          <cell r="HK91">
            <v>0</v>
          </cell>
          <cell r="HL91">
            <v>0</v>
          </cell>
          <cell r="HM91">
            <v>0</v>
          </cell>
          <cell r="HN91">
            <v>0</v>
          </cell>
          <cell r="HO91">
            <v>0</v>
          </cell>
          <cell r="HP91">
            <v>0</v>
          </cell>
          <cell r="HQ91">
            <v>0</v>
          </cell>
          <cell r="HR91">
            <v>0</v>
          </cell>
          <cell r="HS91">
            <v>0</v>
          </cell>
          <cell r="HT91">
            <v>0</v>
          </cell>
          <cell r="HU91">
            <v>0</v>
          </cell>
          <cell r="HV91">
            <v>0</v>
          </cell>
          <cell r="HW91">
            <v>0</v>
          </cell>
          <cell r="HX91">
            <v>0</v>
          </cell>
          <cell r="HY91">
            <v>0</v>
          </cell>
          <cell r="HZ91">
            <v>0</v>
          </cell>
          <cell r="IA91">
            <v>0</v>
          </cell>
          <cell r="IB91">
            <v>0</v>
          </cell>
          <cell r="IC91">
            <v>0</v>
          </cell>
          <cell r="ID91">
            <v>0</v>
          </cell>
          <cell r="IE91">
            <v>0</v>
          </cell>
          <cell r="IF91">
            <v>0</v>
          </cell>
          <cell r="IG91">
            <v>0</v>
          </cell>
          <cell r="IH91">
            <v>0</v>
          </cell>
          <cell r="II91">
            <v>0</v>
          </cell>
          <cell r="IJ91">
            <v>0</v>
          </cell>
          <cell r="IK91">
            <v>0</v>
          </cell>
          <cell r="IL91">
            <v>0</v>
          </cell>
          <cell r="IM91">
            <v>0</v>
          </cell>
          <cell r="IN91">
            <v>0</v>
          </cell>
          <cell r="IO91">
            <v>0</v>
          </cell>
          <cell r="IP91">
            <v>0</v>
          </cell>
          <cell r="IQ91">
            <v>0</v>
          </cell>
          <cell r="IR91">
            <v>0</v>
          </cell>
          <cell r="IS91">
            <v>0</v>
          </cell>
          <cell r="IT91">
            <v>0</v>
          </cell>
          <cell r="IU91">
            <v>0</v>
          </cell>
          <cell r="IV91">
            <v>0</v>
          </cell>
          <cell r="IW91">
            <v>0</v>
          </cell>
          <cell r="IX91">
            <v>0</v>
          </cell>
          <cell r="IY91">
            <v>0</v>
          </cell>
          <cell r="IZ91">
            <v>0</v>
          </cell>
          <cell r="JA91">
            <v>0</v>
          </cell>
          <cell r="JB91">
            <v>0</v>
          </cell>
          <cell r="JC91">
            <v>0</v>
          </cell>
          <cell r="JD91">
            <v>0</v>
          </cell>
          <cell r="JE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  <cell r="GC92">
            <v>0</v>
          </cell>
          <cell r="GD92">
            <v>0</v>
          </cell>
          <cell r="GE92">
            <v>0</v>
          </cell>
          <cell r="GF92">
            <v>0</v>
          </cell>
          <cell r="GG92">
            <v>0</v>
          </cell>
          <cell r="GH92">
            <v>0</v>
          </cell>
          <cell r="GI92">
            <v>0</v>
          </cell>
          <cell r="GJ92">
            <v>0</v>
          </cell>
          <cell r="GK92">
            <v>0</v>
          </cell>
          <cell r="GL92">
            <v>0</v>
          </cell>
          <cell r="GM92">
            <v>0</v>
          </cell>
          <cell r="GN92">
            <v>0</v>
          </cell>
          <cell r="GO92">
            <v>0</v>
          </cell>
          <cell r="GP92">
            <v>0</v>
          </cell>
          <cell r="GQ92">
            <v>0</v>
          </cell>
          <cell r="GR92">
            <v>0</v>
          </cell>
          <cell r="GS92">
            <v>0</v>
          </cell>
          <cell r="GT92">
            <v>0</v>
          </cell>
          <cell r="GU92">
            <v>0</v>
          </cell>
          <cell r="GV92">
            <v>0</v>
          </cell>
          <cell r="GW92">
            <v>0</v>
          </cell>
          <cell r="GX92">
            <v>0</v>
          </cell>
          <cell r="GY92">
            <v>0</v>
          </cell>
          <cell r="GZ92">
            <v>0</v>
          </cell>
          <cell r="HA92">
            <v>0</v>
          </cell>
          <cell r="HB92">
            <v>0</v>
          </cell>
          <cell r="HC92">
            <v>0</v>
          </cell>
          <cell r="HD92">
            <v>0</v>
          </cell>
          <cell r="HE92">
            <v>0</v>
          </cell>
          <cell r="HF92">
            <v>0</v>
          </cell>
          <cell r="HG92">
            <v>0</v>
          </cell>
          <cell r="HH92">
            <v>0</v>
          </cell>
          <cell r="HI92">
            <v>0</v>
          </cell>
          <cell r="HJ92">
            <v>0</v>
          </cell>
          <cell r="HK92">
            <v>0</v>
          </cell>
          <cell r="HL92">
            <v>0</v>
          </cell>
          <cell r="HM92">
            <v>0</v>
          </cell>
          <cell r="HN92">
            <v>0</v>
          </cell>
          <cell r="HO92">
            <v>0</v>
          </cell>
          <cell r="HP92">
            <v>0</v>
          </cell>
          <cell r="HQ92">
            <v>0</v>
          </cell>
          <cell r="HR92">
            <v>0</v>
          </cell>
          <cell r="HS92">
            <v>0</v>
          </cell>
          <cell r="HT92">
            <v>0</v>
          </cell>
          <cell r="HU92">
            <v>0</v>
          </cell>
          <cell r="HV92">
            <v>0</v>
          </cell>
          <cell r="HW92">
            <v>0</v>
          </cell>
          <cell r="HX92">
            <v>0</v>
          </cell>
          <cell r="HY92">
            <v>0</v>
          </cell>
          <cell r="HZ92">
            <v>0</v>
          </cell>
          <cell r="IA92">
            <v>0</v>
          </cell>
          <cell r="IB92">
            <v>0</v>
          </cell>
          <cell r="IC92">
            <v>0</v>
          </cell>
          <cell r="ID92">
            <v>0</v>
          </cell>
          <cell r="IE92">
            <v>0</v>
          </cell>
          <cell r="IF92">
            <v>0</v>
          </cell>
          <cell r="IG92">
            <v>0</v>
          </cell>
          <cell r="IH92">
            <v>0</v>
          </cell>
          <cell r="II92">
            <v>0</v>
          </cell>
          <cell r="IJ92">
            <v>0</v>
          </cell>
          <cell r="IK92">
            <v>0</v>
          </cell>
          <cell r="IL92">
            <v>0</v>
          </cell>
          <cell r="IM92">
            <v>0</v>
          </cell>
          <cell r="IN92">
            <v>0</v>
          </cell>
          <cell r="IO92">
            <v>0</v>
          </cell>
          <cell r="IP92">
            <v>0</v>
          </cell>
          <cell r="IQ92">
            <v>0</v>
          </cell>
          <cell r="IR92">
            <v>0</v>
          </cell>
          <cell r="IS92">
            <v>0</v>
          </cell>
          <cell r="IT92">
            <v>0</v>
          </cell>
          <cell r="IU92">
            <v>0</v>
          </cell>
          <cell r="IV92">
            <v>0</v>
          </cell>
          <cell r="IW92">
            <v>0</v>
          </cell>
          <cell r="IX92">
            <v>0</v>
          </cell>
          <cell r="IY92">
            <v>0</v>
          </cell>
          <cell r="IZ92">
            <v>0</v>
          </cell>
          <cell r="JA92">
            <v>0</v>
          </cell>
          <cell r="JB92">
            <v>0</v>
          </cell>
          <cell r="JC92">
            <v>0</v>
          </cell>
          <cell r="JD92">
            <v>0</v>
          </cell>
          <cell r="JE92">
            <v>0</v>
          </cell>
        </row>
        <row r="93"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P93">
            <v>0</v>
          </cell>
          <cell r="CQ93">
            <v>0</v>
          </cell>
          <cell r="CR93">
            <v>0</v>
          </cell>
          <cell r="CS93">
            <v>0</v>
          </cell>
          <cell r="CT93">
            <v>0</v>
          </cell>
          <cell r="CU93">
            <v>0</v>
          </cell>
          <cell r="CV93">
            <v>0</v>
          </cell>
          <cell r="CW93">
            <v>0</v>
          </cell>
          <cell r="CX93">
            <v>0</v>
          </cell>
          <cell r="CY93">
            <v>0</v>
          </cell>
          <cell r="CZ93">
            <v>0</v>
          </cell>
          <cell r="DA93">
            <v>0</v>
          </cell>
          <cell r="DB93">
            <v>0</v>
          </cell>
          <cell r="DC93">
            <v>0</v>
          </cell>
          <cell r="DD93">
            <v>0</v>
          </cell>
          <cell r="DE93">
            <v>0</v>
          </cell>
          <cell r="DF93">
            <v>0</v>
          </cell>
          <cell r="DG93">
            <v>0</v>
          </cell>
          <cell r="DH93">
            <v>0</v>
          </cell>
          <cell r="DI93">
            <v>0</v>
          </cell>
          <cell r="DJ93">
            <v>0</v>
          </cell>
          <cell r="DK93">
            <v>0</v>
          </cell>
          <cell r="DL93">
            <v>0</v>
          </cell>
          <cell r="DM93">
            <v>0</v>
          </cell>
          <cell r="DN93">
            <v>0</v>
          </cell>
          <cell r="DO93">
            <v>0</v>
          </cell>
          <cell r="DP93">
            <v>0</v>
          </cell>
          <cell r="DQ93">
            <v>0</v>
          </cell>
          <cell r="DR93">
            <v>0</v>
          </cell>
          <cell r="DS93">
            <v>0</v>
          </cell>
          <cell r="DT93">
            <v>0</v>
          </cell>
          <cell r="DU93">
            <v>0</v>
          </cell>
          <cell r="DV93">
            <v>0</v>
          </cell>
          <cell r="DW93">
            <v>0</v>
          </cell>
          <cell r="DX93">
            <v>0</v>
          </cell>
          <cell r="DY93">
            <v>0</v>
          </cell>
          <cell r="DZ93">
            <v>0</v>
          </cell>
          <cell r="EA93">
            <v>0</v>
          </cell>
          <cell r="EB93">
            <v>0</v>
          </cell>
          <cell r="EC93">
            <v>0</v>
          </cell>
          <cell r="ED93">
            <v>0</v>
          </cell>
          <cell r="EE93">
            <v>0</v>
          </cell>
          <cell r="EF93">
            <v>0</v>
          </cell>
          <cell r="EG93">
            <v>0</v>
          </cell>
          <cell r="EH93">
            <v>0</v>
          </cell>
          <cell r="EI93">
            <v>0</v>
          </cell>
          <cell r="EJ93">
            <v>0</v>
          </cell>
          <cell r="EK93">
            <v>0</v>
          </cell>
          <cell r="EL93">
            <v>0</v>
          </cell>
          <cell r="EM93">
            <v>0</v>
          </cell>
          <cell r="EN93">
            <v>0</v>
          </cell>
          <cell r="EO93">
            <v>0</v>
          </cell>
          <cell r="EP93">
            <v>0</v>
          </cell>
          <cell r="EQ93">
            <v>0</v>
          </cell>
          <cell r="ER93">
            <v>0</v>
          </cell>
          <cell r="ES93">
            <v>0</v>
          </cell>
          <cell r="ET93">
            <v>0</v>
          </cell>
          <cell r="EU93">
            <v>0</v>
          </cell>
          <cell r="EV93">
            <v>0</v>
          </cell>
          <cell r="EW93">
            <v>0</v>
          </cell>
          <cell r="EX93">
            <v>0</v>
          </cell>
          <cell r="EY93">
            <v>0</v>
          </cell>
          <cell r="EZ93">
            <v>0</v>
          </cell>
          <cell r="FA93">
            <v>0</v>
          </cell>
          <cell r="FB93">
            <v>0</v>
          </cell>
          <cell r="FC93">
            <v>0</v>
          </cell>
          <cell r="FD93">
            <v>0</v>
          </cell>
          <cell r="FE93">
            <v>0</v>
          </cell>
          <cell r="FF93">
            <v>0</v>
          </cell>
          <cell r="FG93">
            <v>0</v>
          </cell>
          <cell r="FH93">
            <v>0</v>
          </cell>
          <cell r="FI93">
            <v>0</v>
          </cell>
          <cell r="FJ93">
            <v>0</v>
          </cell>
          <cell r="FK93">
            <v>0</v>
          </cell>
          <cell r="FL93">
            <v>0</v>
          </cell>
          <cell r="FM93">
            <v>0</v>
          </cell>
          <cell r="FN93">
            <v>0</v>
          </cell>
          <cell r="FO93">
            <v>0</v>
          </cell>
          <cell r="FP93">
            <v>0</v>
          </cell>
          <cell r="FQ93">
            <v>0</v>
          </cell>
          <cell r="FR93">
            <v>0</v>
          </cell>
          <cell r="FS93">
            <v>0</v>
          </cell>
          <cell r="FT93">
            <v>0</v>
          </cell>
          <cell r="FU93">
            <v>0</v>
          </cell>
          <cell r="FV93">
            <v>0</v>
          </cell>
          <cell r="FW93">
            <v>0</v>
          </cell>
          <cell r="FX93">
            <v>0</v>
          </cell>
          <cell r="FY93">
            <v>0</v>
          </cell>
          <cell r="FZ93">
            <v>0</v>
          </cell>
          <cell r="GA93">
            <v>0</v>
          </cell>
          <cell r="GB93">
            <v>0</v>
          </cell>
          <cell r="GC93">
            <v>0</v>
          </cell>
          <cell r="GD93">
            <v>0</v>
          </cell>
          <cell r="GE93">
            <v>0</v>
          </cell>
          <cell r="GF93">
            <v>0</v>
          </cell>
          <cell r="GG93">
            <v>0</v>
          </cell>
          <cell r="GH93">
            <v>0</v>
          </cell>
          <cell r="GI93">
            <v>0</v>
          </cell>
          <cell r="GJ93">
            <v>0</v>
          </cell>
          <cell r="GK93">
            <v>0</v>
          </cell>
          <cell r="GL93">
            <v>0</v>
          </cell>
          <cell r="GM93">
            <v>0</v>
          </cell>
          <cell r="GN93">
            <v>0</v>
          </cell>
          <cell r="GO93">
            <v>0</v>
          </cell>
          <cell r="GP93">
            <v>0</v>
          </cell>
          <cell r="GQ93">
            <v>0</v>
          </cell>
          <cell r="GR93">
            <v>0</v>
          </cell>
          <cell r="GS93">
            <v>0</v>
          </cell>
          <cell r="GT93">
            <v>0</v>
          </cell>
          <cell r="GU93">
            <v>0</v>
          </cell>
          <cell r="GV93">
            <v>0</v>
          </cell>
          <cell r="GW93">
            <v>0</v>
          </cell>
          <cell r="GX93">
            <v>0</v>
          </cell>
          <cell r="GY93">
            <v>0</v>
          </cell>
          <cell r="GZ93">
            <v>0</v>
          </cell>
          <cell r="HA93">
            <v>0</v>
          </cell>
          <cell r="HB93">
            <v>0</v>
          </cell>
          <cell r="HC93">
            <v>0</v>
          </cell>
          <cell r="HD93">
            <v>0</v>
          </cell>
          <cell r="HE93">
            <v>0</v>
          </cell>
          <cell r="HF93">
            <v>0</v>
          </cell>
          <cell r="HG93">
            <v>0</v>
          </cell>
          <cell r="HH93">
            <v>0</v>
          </cell>
          <cell r="HI93">
            <v>0</v>
          </cell>
          <cell r="HJ93">
            <v>0</v>
          </cell>
          <cell r="HK93">
            <v>0</v>
          </cell>
          <cell r="HL93">
            <v>0</v>
          </cell>
          <cell r="HM93">
            <v>0</v>
          </cell>
          <cell r="HN93">
            <v>0</v>
          </cell>
          <cell r="HO93">
            <v>0</v>
          </cell>
          <cell r="HP93">
            <v>0</v>
          </cell>
          <cell r="HQ93">
            <v>0</v>
          </cell>
          <cell r="HR93">
            <v>0</v>
          </cell>
          <cell r="HS93">
            <v>0</v>
          </cell>
          <cell r="HT93">
            <v>0</v>
          </cell>
          <cell r="HU93">
            <v>0</v>
          </cell>
          <cell r="HV93">
            <v>0</v>
          </cell>
          <cell r="HW93">
            <v>0</v>
          </cell>
          <cell r="HX93">
            <v>0</v>
          </cell>
          <cell r="HY93">
            <v>0</v>
          </cell>
          <cell r="HZ93">
            <v>0</v>
          </cell>
          <cell r="IA93">
            <v>0</v>
          </cell>
          <cell r="IB93">
            <v>0</v>
          </cell>
          <cell r="IC93">
            <v>0</v>
          </cell>
          <cell r="ID93">
            <v>0</v>
          </cell>
          <cell r="IE93">
            <v>0</v>
          </cell>
          <cell r="IF93">
            <v>0</v>
          </cell>
          <cell r="IG93">
            <v>0</v>
          </cell>
          <cell r="IH93">
            <v>0</v>
          </cell>
          <cell r="II93">
            <v>0</v>
          </cell>
          <cell r="IJ93">
            <v>0</v>
          </cell>
          <cell r="IK93">
            <v>0</v>
          </cell>
          <cell r="IL93">
            <v>0</v>
          </cell>
          <cell r="IM93">
            <v>0</v>
          </cell>
          <cell r="IN93">
            <v>0</v>
          </cell>
          <cell r="IO93">
            <v>0</v>
          </cell>
          <cell r="IP93">
            <v>0</v>
          </cell>
          <cell r="IQ93">
            <v>0</v>
          </cell>
          <cell r="IR93">
            <v>0</v>
          </cell>
          <cell r="IS93">
            <v>0</v>
          </cell>
          <cell r="IT93">
            <v>0</v>
          </cell>
          <cell r="IU93">
            <v>0</v>
          </cell>
          <cell r="IV93">
            <v>0</v>
          </cell>
          <cell r="IW93">
            <v>0</v>
          </cell>
          <cell r="IX93">
            <v>0</v>
          </cell>
          <cell r="IY93">
            <v>0</v>
          </cell>
          <cell r="IZ93">
            <v>0</v>
          </cell>
          <cell r="JA93">
            <v>0</v>
          </cell>
          <cell r="JB93">
            <v>0</v>
          </cell>
          <cell r="JC93">
            <v>0</v>
          </cell>
          <cell r="JD93">
            <v>0</v>
          </cell>
          <cell r="JE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P94">
            <v>0</v>
          </cell>
          <cell r="CQ94">
            <v>0</v>
          </cell>
          <cell r="CR94">
            <v>0</v>
          </cell>
          <cell r="CS94">
            <v>0</v>
          </cell>
          <cell r="CT94">
            <v>0</v>
          </cell>
          <cell r="CU94">
            <v>0</v>
          </cell>
          <cell r="CV94">
            <v>0</v>
          </cell>
          <cell r="CW94">
            <v>0</v>
          </cell>
          <cell r="CX94">
            <v>0</v>
          </cell>
          <cell r="CY94">
            <v>0</v>
          </cell>
          <cell r="CZ94">
            <v>0</v>
          </cell>
          <cell r="DA94">
            <v>0</v>
          </cell>
          <cell r="DB94">
            <v>0</v>
          </cell>
          <cell r="DC94">
            <v>0</v>
          </cell>
          <cell r="DD94">
            <v>0</v>
          </cell>
          <cell r="DE94">
            <v>0</v>
          </cell>
          <cell r="DF94">
            <v>0</v>
          </cell>
          <cell r="DG94">
            <v>0</v>
          </cell>
          <cell r="DH94">
            <v>0</v>
          </cell>
          <cell r="DI94">
            <v>0</v>
          </cell>
          <cell r="DJ94">
            <v>0</v>
          </cell>
          <cell r="DK94">
            <v>0</v>
          </cell>
          <cell r="DL94">
            <v>0</v>
          </cell>
          <cell r="DM94">
            <v>0</v>
          </cell>
          <cell r="DN94">
            <v>0</v>
          </cell>
          <cell r="DO94">
            <v>0</v>
          </cell>
          <cell r="DP94">
            <v>0</v>
          </cell>
          <cell r="DQ94">
            <v>0</v>
          </cell>
          <cell r="DR94">
            <v>0</v>
          </cell>
          <cell r="DS94">
            <v>0</v>
          </cell>
          <cell r="DT94">
            <v>0</v>
          </cell>
          <cell r="DU94">
            <v>0</v>
          </cell>
          <cell r="DV94">
            <v>0</v>
          </cell>
          <cell r="DW94">
            <v>0</v>
          </cell>
          <cell r="DX94">
            <v>0</v>
          </cell>
          <cell r="DY94">
            <v>0</v>
          </cell>
          <cell r="DZ94">
            <v>0</v>
          </cell>
          <cell r="EA94">
            <v>0</v>
          </cell>
          <cell r="EB94">
            <v>0</v>
          </cell>
          <cell r="EC94">
            <v>0</v>
          </cell>
          <cell r="ED94">
            <v>0</v>
          </cell>
          <cell r="EE94">
            <v>0</v>
          </cell>
          <cell r="EF94">
            <v>0</v>
          </cell>
          <cell r="EG94">
            <v>0</v>
          </cell>
          <cell r="EH94">
            <v>0</v>
          </cell>
          <cell r="EI94">
            <v>0</v>
          </cell>
          <cell r="EJ94">
            <v>0</v>
          </cell>
          <cell r="EK94">
            <v>0</v>
          </cell>
          <cell r="EL94">
            <v>0</v>
          </cell>
          <cell r="EM94">
            <v>0</v>
          </cell>
          <cell r="EN94">
            <v>0</v>
          </cell>
          <cell r="EO94">
            <v>0</v>
          </cell>
          <cell r="EP94">
            <v>0</v>
          </cell>
          <cell r="EQ94">
            <v>0</v>
          </cell>
          <cell r="ER94">
            <v>0</v>
          </cell>
          <cell r="ES94">
            <v>0</v>
          </cell>
          <cell r="ET94">
            <v>0</v>
          </cell>
          <cell r="EU94">
            <v>0</v>
          </cell>
          <cell r="EV94">
            <v>0</v>
          </cell>
          <cell r="EW94">
            <v>0</v>
          </cell>
          <cell r="EX94">
            <v>0</v>
          </cell>
          <cell r="EY94">
            <v>0</v>
          </cell>
          <cell r="EZ94">
            <v>0</v>
          </cell>
          <cell r="FA94">
            <v>0</v>
          </cell>
          <cell r="FB94">
            <v>0</v>
          </cell>
          <cell r="FC94">
            <v>0</v>
          </cell>
          <cell r="FD94">
            <v>0</v>
          </cell>
          <cell r="FE94">
            <v>0</v>
          </cell>
          <cell r="FF94">
            <v>0</v>
          </cell>
          <cell r="FG94">
            <v>0</v>
          </cell>
          <cell r="FH94">
            <v>0</v>
          </cell>
          <cell r="FI94">
            <v>0</v>
          </cell>
          <cell r="FJ94">
            <v>0</v>
          </cell>
          <cell r="FK94">
            <v>0</v>
          </cell>
          <cell r="FL94">
            <v>0</v>
          </cell>
          <cell r="FM94">
            <v>0</v>
          </cell>
          <cell r="FN94">
            <v>0</v>
          </cell>
          <cell r="FO94">
            <v>0</v>
          </cell>
          <cell r="FP94">
            <v>0</v>
          </cell>
          <cell r="FQ94">
            <v>0</v>
          </cell>
          <cell r="FR94">
            <v>0</v>
          </cell>
          <cell r="FS94">
            <v>0</v>
          </cell>
          <cell r="FT94">
            <v>0</v>
          </cell>
          <cell r="FU94">
            <v>0</v>
          </cell>
          <cell r="FV94">
            <v>0</v>
          </cell>
          <cell r="FW94">
            <v>0</v>
          </cell>
          <cell r="FX94">
            <v>0</v>
          </cell>
          <cell r="FY94">
            <v>0</v>
          </cell>
          <cell r="FZ94">
            <v>0</v>
          </cell>
          <cell r="GA94">
            <v>0</v>
          </cell>
          <cell r="GB94">
            <v>0</v>
          </cell>
          <cell r="GC94">
            <v>0</v>
          </cell>
          <cell r="GD94">
            <v>0</v>
          </cell>
          <cell r="GE94">
            <v>0</v>
          </cell>
          <cell r="GF94">
            <v>0</v>
          </cell>
          <cell r="GG94">
            <v>0</v>
          </cell>
          <cell r="GH94">
            <v>0</v>
          </cell>
          <cell r="GI94">
            <v>0</v>
          </cell>
          <cell r="GJ94">
            <v>0</v>
          </cell>
          <cell r="GK94">
            <v>0</v>
          </cell>
          <cell r="GL94">
            <v>0</v>
          </cell>
          <cell r="GM94">
            <v>0</v>
          </cell>
          <cell r="GN94">
            <v>0</v>
          </cell>
          <cell r="GO94">
            <v>0</v>
          </cell>
          <cell r="GP94">
            <v>0</v>
          </cell>
          <cell r="GQ94">
            <v>0</v>
          </cell>
          <cell r="GR94">
            <v>0</v>
          </cell>
          <cell r="GS94">
            <v>0</v>
          </cell>
          <cell r="GT94">
            <v>0</v>
          </cell>
          <cell r="GU94">
            <v>0</v>
          </cell>
          <cell r="GV94">
            <v>0</v>
          </cell>
          <cell r="GW94">
            <v>0</v>
          </cell>
          <cell r="GX94">
            <v>0</v>
          </cell>
          <cell r="GY94">
            <v>0</v>
          </cell>
          <cell r="GZ94">
            <v>0</v>
          </cell>
          <cell r="HA94">
            <v>0</v>
          </cell>
          <cell r="HB94">
            <v>0</v>
          </cell>
          <cell r="HC94">
            <v>0</v>
          </cell>
          <cell r="HD94">
            <v>0</v>
          </cell>
          <cell r="HE94">
            <v>0</v>
          </cell>
          <cell r="HF94">
            <v>0</v>
          </cell>
          <cell r="HG94">
            <v>0</v>
          </cell>
          <cell r="HH94">
            <v>0</v>
          </cell>
          <cell r="HI94">
            <v>0</v>
          </cell>
          <cell r="HJ94">
            <v>0</v>
          </cell>
          <cell r="HK94">
            <v>0</v>
          </cell>
          <cell r="HL94">
            <v>0</v>
          </cell>
          <cell r="HM94">
            <v>0</v>
          </cell>
          <cell r="HN94">
            <v>0</v>
          </cell>
          <cell r="HO94">
            <v>0</v>
          </cell>
          <cell r="HP94">
            <v>0</v>
          </cell>
          <cell r="HQ94">
            <v>0</v>
          </cell>
          <cell r="HR94">
            <v>0</v>
          </cell>
          <cell r="HS94">
            <v>0</v>
          </cell>
          <cell r="HT94">
            <v>0</v>
          </cell>
          <cell r="HU94">
            <v>0</v>
          </cell>
          <cell r="HV94">
            <v>0</v>
          </cell>
          <cell r="HW94">
            <v>0</v>
          </cell>
          <cell r="HX94">
            <v>0</v>
          </cell>
          <cell r="HY94">
            <v>0</v>
          </cell>
          <cell r="HZ94">
            <v>0</v>
          </cell>
          <cell r="IA94">
            <v>0</v>
          </cell>
          <cell r="IB94">
            <v>0</v>
          </cell>
          <cell r="IC94">
            <v>0</v>
          </cell>
          <cell r="ID94">
            <v>0</v>
          </cell>
          <cell r="IE94">
            <v>0</v>
          </cell>
          <cell r="IF94">
            <v>0</v>
          </cell>
          <cell r="IG94">
            <v>0</v>
          </cell>
          <cell r="IH94">
            <v>0</v>
          </cell>
          <cell r="II94">
            <v>0</v>
          </cell>
          <cell r="IJ94">
            <v>0</v>
          </cell>
          <cell r="IK94">
            <v>0</v>
          </cell>
          <cell r="IL94">
            <v>0</v>
          </cell>
          <cell r="IM94">
            <v>0</v>
          </cell>
          <cell r="IN94">
            <v>0</v>
          </cell>
          <cell r="IO94">
            <v>0</v>
          </cell>
          <cell r="IP94">
            <v>0</v>
          </cell>
          <cell r="IQ94">
            <v>0</v>
          </cell>
          <cell r="IR94">
            <v>0</v>
          </cell>
          <cell r="IS94">
            <v>0</v>
          </cell>
          <cell r="IT94">
            <v>0</v>
          </cell>
          <cell r="IU94">
            <v>0</v>
          </cell>
          <cell r="IV94">
            <v>0</v>
          </cell>
          <cell r="IW94">
            <v>0</v>
          </cell>
          <cell r="IX94">
            <v>0</v>
          </cell>
          <cell r="IY94">
            <v>0</v>
          </cell>
          <cell r="IZ94">
            <v>0</v>
          </cell>
          <cell r="JA94">
            <v>0</v>
          </cell>
          <cell r="JB94">
            <v>0</v>
          </cell>
          <cell r="JC94">
            <v>0</v>
          </cell>
          <cell r="JD94">
            <v>0</v>
          </cell>
          <cell r="JE94">
            <v>0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P95">
            <v>0</v>
          </cell>
          <cell r="CQ95">
            <v>0</v>
          </cell>
          <cell r="CR95">
            <v>0</v>
          </cell>
          <cell r="CS95">
            <v>0</v>
          </cell>
          <cell r="CT95">
            <v>0</v>
          </cell>
          <cell r="CU95">
            <v>0</v>
          </cell>
          <cell r="CV95">
            <v>0</v>
          </cell>
          <cell r="CW95">
            <v>0</v>
          </cell>
          <cell r="CX95">
            <v>0</v>
          </cell>
          <cell r="CY95">
            <v>0</v>
          </cell>
          <cell r="CZ95">
            <v>0</v>
          </cell>
          <cell r="DA95">
            <v>0</v>
          </cell>
          <cell r="DB95">
            <v>0</v>
          </cell>
          <cell r="DC95">
            <v>0</v>
          </cell>
          <cell r="DD95">
            <v>0</v>
          </cell>
          <cell r="DE95">
            <v>0</v>
          </cell>
          <cell r="DF95">
            <v>0</v>
          </cell>
          <cell r="DG95">
            <v>0</v>
          </cell>
          <cell r="DH95">
            <v>0</v>
          </cell>
          <cell r="DI95">
            <v>0</v>
          </cell>
          <cell r="DJ95">
            <v>0</v>
          </cell>
          <cell r="DK95">
            <v>0</v>
          </cell>
          <cell r="DL95">
            <v>0</v>
          </cell>
          <cell r="DM95">
            <v>0</v>
          </cell>
          <cell r="DN95">
            <v>0</v>
          </cell>
          <cell r="DO95">
            <v>0</v>
          </cell>
          <cell r="DP95">
            <v>0</v>
          </cell>
          <cell r="DQ95">
            <v>0</v>
          </cell>
          <cell r="DR95">
            <v>0</v>
          </cell>
          <cell r="DS95">
            <v>0</v>
          </cell>
          <cell r="DT95">
            <v>0</v>
          </cell>
          <cell r="DU95">
            <v>0</v>
          </cell>
          <cell r="DV95">
            <v>0</v>
          </cell>
          <cell r="DW95">
            <v>0</v>
          </cell>
          <cell r="DX95">
            <v>0</v>
          </cell>
          <cell r="DY95">
            <v>0</v>
          </cell>
          <cell r="DZ95">
            <v>0</v>
          </cell>
          <cell r="EA95">
            <v>0</v>
          </cell>
          <cell r="EB95">
            <v>0</v>
          </cell>
          <cell r="EC95">
            <v>0</v>
          </cell>
          <cell r="ED95">
            <v>0</v>
          </cell>
          <cell r="EE95">
            <v>0</v>
          </cell>
          <cell r="EF95">
            <v>0</v>
          </cell>
          <cell r="EG95">
            <v>0</v>
          </cell>
          <cell r="EH95">
            <v>0</v>
          </cell>
          <cell r="EI95">
            <v>0</v>
          </cell>
          <cell r="EJ95">
            <v>0</v>
          </cell>
          <cell r="EK95">
            <v>0</v>
          </cell>
          <cell r="EL95">
            <v>0</v>
          </cell>
          <cell r="EM95">
            <v>0</v>
          </cell>
          <cell r="EN95">
            <v>0</v>
          </cell>
          <cell r="EO95">
            <v>0</v>
          </cell>
          <cell r="EP95">
            <v>0</v>
          </cell>
          <cell r="EQ95">
            <v>0</v>
          </cell>
          <cell r="ER95">
            <v>0</v>
          </cell>
          <cell r="ES95">
            <v>0</v>
          </cell>
          <cell r="ET95">
            <v>0</v>
          </cell>
          <cell r="EU95">
            <v>0</v>
          </cell>
          <cell r="EV95">
            <v>0</v>
          </cell>
          <cell r="EW95">
            <v>0</v>
          </cell>
          <cell r="EX95">
            <v>0</v>
          </cell>
          <cell r="EY95">
            <v>0</v>
          </cell>
          <cell r="EZ95">
            <v>0</v>
          </cell>
          <cell r="FA95">
            <v>0</v>
          </cell>
          <cell r="FB95">
            <v>0</v>
          </cell>
          <cell r="FC95">
            <v>0</v>
          </cell>
          <cell r="FD95">
            <v>0</v>
          </cell>
          <cell r="FE95">
            <v>0</v>
          </cell>
          <cell r="FF95">
            <v>0</v>
          </cell>
          <cell r="FG95">
            <v>0</v>
          </cell>
          <cell r="FH95">
            <v>0</v>
          </cell>
          <cell r="FI95">
            <v>0</v>
          </cell>
          <cell r="FJ95">
            <v>0</v>
          </cell>
          <cell r="FK95">
            <v>0</v>
          </cell>
          <cell r="FL95">
            <v>0</v>
          </cell>
          <cell r="FM95">
            <v>0</v>
          </cell>
          <cell r="FN95">
            <v>0</v>
          </cell>
          <cell r="FO95">
            <v>0</v>
          </cell>
          <cell r="FP95">
            <v>0</v>
          </cell>
          <cell r="FQ95">
            <v>0</v>
          </cell>
          <cell r="FR95">
            <v>0</v>
          </cell>
          <cell r="FS95">
            <v>0</v>
          </cell>
          <cell r="FT95">
            <v>0</v>
          </cell>
          <cell r="FU95">
            <v>0</v>
          </cell>
          <cell r="FV95">
            <v>0</v>
          </cell>
          <cell r="FW95">
            <v>0</v>
          </cell>
          <cell r="FX95">
            <v>0</v>
          </cell>
          <cell r="FY95">
            <v>0</v>
          </cell>
          <cell r="FZ95">
            <v>0</v>
          </cell>
          <cell r="GA95">
            <v>0</v>
          </cell>
          <cell r="GB95">
            <v>0</v>
          </cell>
          <cell r="GC95">
            <v>0</v>
          </cell>
          <cell r="GD95">
            <v>0</v>
          </cell>
          <cell r="GE95">
            <v>0</v>
          </cell>
          <cell r="GF95">
            <v>0</v>
          </cell>
          <cell r="GG95">
            <v>0</v>
          </cell>
          <cell r="GH95">
            <v>0</v>
          </cell>
          <cell r="GI95">
            <v>0</v>
          </cell>
          <cell r="GJ95">
            <v>0</v>
          </cell>
          <cell r="GK95">
            <v>0</v>
          </cell>
          <cell r="GL95">
            <v>0</v>
          </cell>
          <cell r="GM95">
            <v>0</v>
          </cell>
          <cell r="GN95">
            <v>0</v>
          </cell>
          <cell r="GO95">
            <v>0</v>
          </cell>
          <cell r="GP95">
            <v>0</v>
          </cell>
          <cell r="GQ95">
            <v>0</v>
          </cell>
          <cell r="GR95">
            <v>0</v>
          </cell>
          <cell r="GS95">
            <v>0</v>
          </cell>
          <cell r="GT95">
            <v>0</v>
          </cell>
          <cell r="GU95">
            <v>0</v>
          </cell>
          <cell r="GV95">
            <v>0</v>
          </cell>
          <cell r="GW95">
            <v>0</v>
          </cell>
          <cell r="GX95">
            <v>0</v>
          </cell>
          <cell r="GY95">
            <v>0</v>
          </cell>
          <cell r="GZ95">
            <v>0</v>
          </cell>
          <cell r="HA95">
            <v>0</v>
          </cell>
          <cell r="HB95">
            <v>0</v>
          </cell>
          <cell r="HC95">
            <v>0</v>
          </cell>
          <cell r="HD95">
            <v>0</v>
          </cell>
          <cell r="HE95">
            <v>0</v>
          </cell>
          <cell r="HF95">
            <v>0</v>
          </cell>
          <cell r="HG95">
            <v>0</v>
          </cell>
          <cell r="HH95">
            <v>0</v>
          </cell>
          <cell r="HI95">
            <v>0</v>
          </cell>
          <cell r="HJ95">
            <v>0</v>
          </cell>
          <cell r="HK95">
            <v>0</v>
          </cell>
          <cell r="HL95">
            <v>0</v>
          </cell>
          <cell r="HM95">
            <v>0</v>
          </cell>
          <cell r="HN95">
            <v>0</v>
          </cell>
          <cell r="HO95">
            <v>0</v>
          </cell>
          <cell r="HP95">
            <v>0</v>
          </cell>
          <cell r="HQ95">
            <v>0</v>
          </cell>
          <cell r="HR95">
            <v>0</v>
          </cell>
          <cell r="HS95">
            <v>0</v>
          </cell>
          <cell r="HT95">
            <v>0</v>
          </cell>
          <cell r="HU95">
            <v>0</v>
          </cell>
          <cell r="HV95">
            <v>0</v>
          </cell>
          <cell r="HW95">
            <v>0</v>
          </cell>
          <cell r="HX95">
            <v>0</v>
          </cell>
          <cell r="HY95">
            <v>0</v>
          </cell>
          <cell r="HZ95">
            <v>0</v>
          </cell>
          <cell r="IA95">
            <v>0</v>
          </cell>
          <cell r="IB95">
            <v>0</v>
          </cell>
          <cell r="IC95">
            <v>0</v>
          </cell>
          <cell r="ID95">
            <v>0</v>
          </cell>
          <cell r="IE95">
            <v>0</v>
          </cell>
          <cell r="IF95">
            <v>0</v>
          </cell>
          <cell r="IG95">
            <v>0</v>
          </cell>
          <cell r="IH95">
            <v>0</v>
          </cell>
          <cell r="II95">
            <v>0</v>
          </cell>
          <cell r="IJ95">
            <v>0</v>
          </cell>
          <cell r="IK95">
            <v>0</v>
          </cell>
          <cell r="IL95">
            <v>0</v>
          </cell>
          <cell r="IM95">
            <v>0</v>
          </cell>
          <cell r="IN95">
            <v>0</v>
          </cell>
          <cell r="IO95">
            <v>0</v>
          </cell>
          <cell r="IP95">
            <v>0</v>
          </cell>
          <cell r="IQ95">
            <v>0</v>
          </cell>
          <cell r="IR95">
            <v>0</v>
          </cell>
          <cell r="IS95">
            <v>0</v>
          </cell>
          <cell r="IT95">
            <v>0</v>
          </cell>
          <cell r="IU95">
            <v>0</v>
          </cell>
          <cell r="IV95">
            <v>0</v>
          </cell>
          <cell r="IW95">
            <v>0</v>
          </cell>
          <cell r="IX95">
            <v>0</v>
          </cell>
          <cell r="IY95">
            <v>0</v>
          </cell>
          <cell r="IZ95">
            <v>0</v>
          </cell>
          <cell r="JA95">
            <v>0</v>
          </cell>
          <cell r="JB95">
            <v>0</v>
          </cell>
          <cell r="JC95">
            <v>0</v>
          </cell>
          <cell r="JD95">
            <v>0</v>
          </cell>
          <cell r="JE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0</v>
          </cell>
          <cell r="BZ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P96">
            <v>0</v>
          </cell>
          <cell r="CQ96">
            <v>0</v>
          </cell>
          <cell r="CR96">
            <v>0</v>
          </cell>
          <cell r="CS96">
            <v>0</v>
          </cell>
          <cell r="CT96">
            <v>0</v>
          </cell>
          <cell r="CU96">
            <v>0</v>
          </cell>
          <cell r="CV96">
            <v>0</v>
          </cell>
          <cell r="CW96">
            <v>0</v>
          </cell>
          <cell r="CX96">
            <v>0</v>
          </cell>
          <cell r="CY96">
            <v>0</v>
          </cell>
          <cell r="CZ96">
            <v>0</v>
          </cell>
          <cell r="DA96">
            <v>0</v>
          </cell>
          <cell r="DB96">
            <v>0</v>
          </cell>
          <cell r="DC96">
            <v>0</v>
          </cell>
          <cell r="DD96">
            <v>0</v>
          </cell>
          <cell r="DE96">
            <v>0</v>
          </cell>
          <cell r="DF96">
            <v>0</v>
          </cell>
          <cell r="DG96">
            <v>0</v>
          </cell>
          <cell r="DH96">
            <v>0</v>
          </cell>
          <cell r="DI96">
            <v>0</v>
          </cell>
          <cell r="DJ96">
            <v>0</v>
          </cell>
          <cell r="DK96">
            <v>0</v>
          </cell>
          <cell r="DL96">
            <v>0</v>
          </cell>
          <cell r="DM96">
            <v>0</v>
          </cell>
          <cell r="DN96">
            <v>0</v>
          </cell>
          <cell r="DO96">
            <v>0</v>
          </cell>
          <cell r="DP96">
            <v>0</v>
          </cell>
          <cell r="DQ96">
            <v>0</v>
          </cell>
          <cell r="DR96">
            <v>0</v>
          </cell>
          <cell r="DS96">
            <v>0</v>
          </cell>
          <cell r="DT96">
            <v>0</v>
          </cell>
          <cell r="DU96">
            <v>0</v>
          </cell>
          <cell r="DV96">
            <v>0</v>
          </cell>
          <cell r="DW96">
            <v>0</v>
          </cell>
          <cell r="DX96">
            <v>0</v>
          </cell>
          <cell r="DY96">
            <v>0</v>
          </cell>
          <cell r="DZ96">
            <v>0</v>
          </cell>
          <cell r="EA96">
            <v>0</v>
          </cell>
          <cell r="EB96">
            <v>0</v>
          </cell>
          <cell r="EC96">
            <v>0</v>
          </cell>
          <cell r="ED96">
            <v>0</v>
          </cell>
          <cell r="EE96">
            <v>0</v>
          </cell>
          <cell r="EF96">
            <v>0</v>
          </cell>
          <cell r="EG96">
            <v>0</v>
          </cell>
          <cell r="EH96">
            <v>0</v>
          </cell>
          <cell r="EI96">
            <v>0</v>
          </cell>
          <cell r="EJ96">
            <v>0</v>
          </cell>
          <cell r="EK96">
            <v>0</v>
          </cell>
          <cell r="EL96">
            <v>0</v>
          </cell>
          <cell r="EM96">
            <v>0</v>
          </cell>
          <cell r="EN96">
            <v>0</v>
          </cell>
          <cell r="EO96">
            <v>0</v>
          </cell>
          <cell r="EP96">
            <v>0</v>
          </cell>
          <cell r="EQ96">
            <v>0</v>
          </cell>
          <cell r="ER96">
            <v>0</v>
          </cell>
          <cell r="ES96">
            <v>0</v>
          </cell>
          <cell r="ET96">
            <v>0</v>
          </cell>
          <cell r="EU96">
            <v>0</v>
          </cell>
          <cell r="EV96">
            <v>0</v>
          </cell>
          <cell r="EW96">
            <v>0</v>
          </cell>
          <cell r="EX96">
            <v>0</v>
          </cell>
          <cell r="EY96">
            <v>0</v>
          </cell>
          <cell r="EZ96">
            <v>0</v>
          </cell>
          <cell r="FA96">
            <v>0</v>
          </cell>
          <cell r="FB96">
            <v>0</v>
          </cell>
          <cell r="FC96">
            <v>0</v>
          </cell>
          <cell r="FD96">
            <v>0</v>
          </cell>
          <cell r="FE96">
            <v>0</v>
          </cell>
          <cell r="FF96">
            <v>0</v>
          </cell>
          <cell r="FG96">
            <v>0</v>
          </cell>
          <cell r="FH96">
            <v>0</v>
          </cell>
          <cell r="FI96">
            <v>0</v>
          </cell>
          <cell r="FJ96">
            <v>0</v>
          </cell>
          <cell r="FK96">
            <v>0</v>
          </cell>
          <cell r="FL96">
            <v>0</v>
          </cell>
          <cell r="FM96">
            <v>0</v>
          </cell>
          <cell r="FN96">
            <v>0</v>
          </cell>
          <cell r="FO96">
            <v>0</v>
          </cell>
          <cell r="FP96">
            <v>0</v>
          </cell>
          <cell r="FQ96">
            <v>0</v>
          </cell>
          <cell r="FR96">
            <v>0</v>
          </cell>
          <cell r="FS96">
            <v>0</v>
          </cell>
          <cell r="FT96">
            <v>0</v>
          </cell>
          <cell r="FU96">
            <v>0</v>
          </cell>
          <cell r="FV96">
            <v>0</v>
          </cell>
          <cell r="FW96">
            <v>0</v>
          </cell>
          <cell r="FX96">
            <v>0</v>
          </cell>
          <cell r="FY96">
            <v>0</v>
          </cell>
          <cell r="FZ96">
            <v>0</v>
          </cell>
          <cell r="GA96">
            <v>0</v>
          </cell>
          <cell r="GB96">
            <v>0</v>
          </cell>
          <cell r="GC96">
            <v>0</v>
          </cell>
          <cell r="GD96">
            <v>0</v>
          </cell>
          <cell r="GE96">
            <v>0</v>
          </cell>
          <cell r="GF96">
            <v>0</v>
          </cell>
          <cell r="GG96">
            <v>0</v>
          </cell>
          <cell r="GH96">
            <v>0</v>
          </cell>
          <cell r="GI96">
            <v>0</v>
          </cell>
          <cell r="GJ96">
            <v>0</v>
          </cell>
          <cell r="GK96">
            <v>0</v>
          </cell>
          <cell r="GL96">
            <v>0</v>
          </cell>
          <cell r="GM96">
            <v>0</v>
          </cell>
          <cell r="GN96">
            <v>0</v>
          </cell>
          <cell r="GO96">
            <v>0</v>
          </cell>
          <cell r="GP96">
            <v>0</v>
          </cell>
          <cell r="GQ96">
            <v>0</v>
          </cell>
          <cell r="GR96">
            <v>0</v>
          </cell>
          <cell r="GS96">
            <v>0</v>
          </cell>
          <cell r="GT96">
            <v>0</v>
          </cell>
          <cell r="GU96">
            <v>0</v>
          </cell>
          <cell r="GV96">
            <v>0</v>
          </cell>
          <cell r="GW96">
            <v>0</v>
          </cell>
          <cell r="GX96">
            <v>0</v>
          </cell>
          <cell r="GY96">
            <v>0</v>
          </cell>
          <cell r="GZ96">
            <v>0</v>
          </cell>
          <cell r="HA96">
            <v>0</v>
          </cell>
          <cell r="HB96">
            <v>0</v>
          </cell>
          <cell r="HC96">
            <v>0</v>
          </cell>
          <cell r="HD96">
            <v>0</v>
          </cell>
          <cell r="HE96">
            <v>0</v>
          </cell>
          <cell r="HF96">
            <v>0</v>
          </cell>
          <cell r="HG96">
            <v>0</v>
          </cell>
          <cell r="HH96">
            <v>0</v>
          </cell>
          <cell r="HI96">
            <v>0</v>
          </cell>
          <cell r="HJ96">
            <v>0</v>
          </cell>
          <cell r="HK96">
            <v>0</v>
          </cell>
          <cell r="HL96">
            <v>0</v>
          </cell>
          <cell r="HM96">
            <v>0</v>
          </cell>
          <cell r="HN96">
            <v>0</v>
          </cell>
          <cell r="HO96">
            <v>0</v>
          </cell>
          <cell r="HP96">
            <v>0</v>
          </cell>
          <cell r="HQ96">
            <v>0</v>
          </cell>
          <cell r="HR96">
            <v>0</v>
          </cell>
          <cell r="HS96">
            <v>0</v>
          </cell>
          <cell r="HT96">
            <v>0</v>
          </cell>
          <cell r="HU96">
            <v>0</v>
          </cell>
          <cell r="HV96">
            <v>0</v>
          </cell>
          <cell r="HW96">
            <v>0</v>
          </cell>
          <cell r="HX96">
            <v>0</v>
          </cell>
          <cell r="HY96">
            <v>0</v>
          </cell>
          <cell r="HZ96">
            <v>0</v>
          </cell>
          <cell r="IA96">
            <v>0</v>
          </cell>
          <cell r="IB96">
            <v>0</v>
          </cell>
          <cell r="IC96">
            <v>0</v>
          </cell>
          <cell r="ID96">
            <v>0</v>
          </cell>
          <cell r="IE96">
            <v>0</v>
          </cell>
          <cell r="IF96">
            <v>0</v>
          </cell>
          <cell r="IG96">
            <v>0</v>
          </cell>
          <cell r="IH96">
            <v>0</v>
          </cell>
          <cell r="II96">
            <v>0</v>
          </cell>
          <cell r="IJ96">
            <v>0</v>
          </cell>
          <cell r="IK96">
            <v>0</v>
          </cell>
          <cell r="IL96">
            <v>0</v>
          </cell>
          <cell r="IM96">
            <v>0</v>
          </cell>
          <cell r="IN96">
            <v>0</v>
          </cell>
          <cell r="IO96">
            <v>0</v>
          </cell>
          <cell r="IP96">
            <v>0</v>
          </cell>
          <cell r="IQ96">
            <v>0</v>
          </cell>
          <cell r="IR96">
            <v>0</v>
          </cell>
          <cell r="IS96">
            <v>0</v>
          </cell>
          <cell r="IT96">
            <v>0</v>
          </cell>
          <cell r="IU96">
            <v>0</v>
          </cell>
          <cell r="IV96">
            <v>0</v>
          </cell>
          <cell r="IW96">
            <v>0</v>
          </cell>
          <cell r="IX96">
            <v>0</v>
          </cell>
          <cell r="IY96">
            <v>0</v>
          </cell>
          <cell r="IZ96">
            <v>0</v>
          </cell>
          <cell r="JA96">
            <v>0</v>
          </cell>
          <cell r="JB96">
            <v>0</v>
          </cell>
          <cell r="JC96">
            <v>0</v>
          </cell>
          <cell r="JD96">
            <v>0</v>
          </cell>
          <cell r="JE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P97">
            <v>0</v>
          </cell>
          <cell r="CQ97">
            <v>0</v>
          </cell>
          <cell r="CR97">
            <v>0</v>
          </cell>
          <cell r="CS97">
            <v>0</v>
          </cell>
          <cell r="CT97">
            <v>0</v>
          </cell>
          <cell r="CU97">
            <v>0</v>
          </cell>
          <cell r="CV97">
            <v>0</v>
          </cell>
          <cell r="CW97">
            <v>0</v>
          </cell>
          <cell r="CX97">
            <v>0</v>
          </cell>
          <cell r="CY97">
            <v>0</v>
          </cell>
          <cell r="CZ97">
            <v>0</v>
          </cell>
          <cell r="DA97">
            <v>0</v>
          </cell>
          <cell r="DB97">
            <v>0</v>
          </cell>
          <cell r="DC97">
            <v>0</v>
          </cell>
          <cell r="DD97">
            <v>0</v>
          </cell>
          <cell r="DE97">
            <v>0</v>
          </cell>
          <cell r="DF97">
            <v>0</v>
          </cell>
          <cell r="DG97">
            <v>0</v>
          </cell>
          <cell r="DH97">
            <v>0</v>
          </cell>
          <cell r="DI97">
            <v>0</v>
          </cell>
          <cell r="DJ97">
            <v>0</v>
          </cell>
          <cell r="DK97">
            <v>0</v>
          </cell>
          <cell r="DL97">
            <v>0</v>
          </cell>
          <cell r="DM97">
            <v>0</v>
          </cell>
          <cell r="DN97">
            <v>0</v>
          </cell>
          <cell r="DO97">
            <v>0</v>
          </cell>
          <cell r="DP97">
            <v>0</v>
          </cell>
          <cell r="DQ97">
            <v>0</v>
          </cell>
          <cell r="DR97">
            <v>0</v>
          </cell>
          <cell r="DS97">
            <v>0</v>
          </cell>
          <cell r="DT97">
            <v>0</v>
          </cell>
          <cell r="DU97">
            <v>0</v>
          </cell>
          <cell r="DV97">
            <v>0</v>
          </cell>
          <cell r="DW97">
            <v>0</v>
          </cell>
          <cell r="DX97">
            <v>0</v>
          </cell>
          <cell r="DY97">
            <v>0</v>
          </cell>
          <cell r="DZ97">
            <v>0</v>
          </cell>
          <cell r="EA97">
            <v>0</v>
          </cell>
          <cell r="EB97">
            <v>0</v>
          </cell>
          <cell r="EC97">
            <v>0</v>
          </cell>
          <cell r="ED97">
            <v>0</v>
          </cell>
          <cell r="EE97">
            <v>0</v>
          </cell>
          <cell r="EF97">
            <v>0</v>
          </cell>
          <cell r="EG97">
            <v>0</v>
          </cell>
          <cell r="EH97">
            <v>0</v>
          </cell>
          <cell r="EI97">
            <v>0</v>
          </cell>
          <cell r="EJ97">
            <v>0</v>
          </cell>
          <cell r="EK97">
            <v>0</v>
          </cell>
          <cell r="EL97">
            <v>0</v>
          </cell>
          <cell r="EM97">
            <v>0</v>
          </cell>
          <cell r="EN97">
            <v>0</v>
          </cell>
          <cell r="EO97">
            <v>0</v>
          </cell>
          <cell r="EP97">
            <v>0</v>
          </cell>
          <cell r="EQ97">
            <v>0</v>
          </cell>
          <cell r="ER97">
            <v>0</v>
          </cell>
          <cell r="ES97">
            <v>0</v>
          </cell>
          <cell r="ET97">
            <v>0</v>
          </cell>
          <cell r="EU97">
            <v>0</v>
          </cell>
          <cell r="EV97">
            <v>0</v>
          </cell>
          <cell r="EW97">
            <v>0</v>
          </cell>
          <cell r="EX97">
            <v>0</v>
          </cell>
          <cell r="EY97">
            <v>0</v>
          </cell>
          <cell r="EZ97">
            <v>0</v>
          </cell>
          <cell r="FA97">
            <v>0</v>
          </cell>
          <cell r="FB97">
            <v>0</v>
          </cell>
          <cell r="FC97">
            <v>0</v>
          </cell>
          <cell r="FD97">
            <v>0</v>
          </cell>
          <cell r="FE97">
            <v>0</v>
          </cell>
          <cell r="FF97">
            <v>0</v>
          </cell>
          <cell r="FG97">
            <v>0</v>
          </cell>
          <cell r="FH97">
            <v>0</v>
          </cell>
          <cell r="FI97">
            <v>0</v>
          </cell>
          <cell r="FJ97">
            <v>0</v>
          </cell>
          <cell r="FK97">
            <v>0</v>
          </cell>
          <cell r="FL97">
            <v>0</v>
          </cell>
          <cell r="FM97">
            <v>0</v>
          </cell>
          <cell r="FN97">
            <v>0</v>
          </cell>
          <cell r="FO97">
            <v>0</v>
          </cell>
          <cell r="FP97">
            <v>0</v>
          </cell>
          <cell r="FQ97">
            <v>0</v>
          </cell>
          <cell r="FR97">
            <v>0</v>
          </cell>
          <cell r="FS97">
            <v>0</v>
          </cell>
          <cell r="FT97">
            <v>0</v>
          </cell>
          <cell r="FU97">
            <v>0</v>
          </cell>
          <cell r="FV97">
            <v>0</v>
          </cell>
          <cell r="FW97">
            <v>0</v>
          </cell>
          <cell r="FX97">
            <v>0</v>
          </cell>
          <cell r="FY97">
            <v>0</v>
          </cell>
          <cell r="FZ97">
            <v>0</v>
          </cell>
          <cell r="GA97">
            <v>0</v>
          </cell>
          <cell r="GB97">
            <v>0</v>
          </cell>
          <cell r="GC97">
            <v>0</v>
          </cell>
          <cell r="GD97">
            <v>0</v>
          </cell>
          <cell r="GE97">
            <v>0</v>
          </cell>
          <cell r="GF97">
            <v>0</v>
          </cell>
          <cell r="GG97">
            <v>0</v>
          </cell>
          <cell r="GH97">
            <v>0</v>
          </cell>
          <cell r="GI97">
            <v>0</v>
          </cell>
          <cell r="GJ97">
            <v>0</v>
          </cell>
          <cell r="GK97">
            <v>0</v>
          </cell>
          <cell r="GL97">
            <v>0</v>
          </cell>
          <cell r="GM97">
            <v>0</v>
          </cell>
          <cell r="GN97">
            <v>0</v>
          </cell>
          <cell r="GO97">
            <v>0</v>
          </cell>
          <cell r="GP97">
            <v>0</v>
          </cell>
          <cell r="GQ97">
            <v>0</v>
          </cell>
          <cell r="GR97">
            <v>0</v>
          </cell>
          <cell r="GS97">
            <v>0</v>
          </cell>
          <cell r="GT97">
            <v>0</v>
          </cell>
          <cell r="GU97">
            <v>0</v>
          </cell>
          <cell r="GV97">
            <v>0</v>
          </cell>
          <cell r="GW97">
            <v>0</v>
          </cell>
          <cell r="GX97">
            <v>0</v>
          </cell>
          <cell r="GY97">
            <v>0</v>
          </cell>
          <cell r="GZ97">
            <v>0</v>
          </cell>
          <cell r="HA97">
            <v>0</v>
          </cell>
          <cell r="HB97">
            <v>0</v>
          </cell>
          <cell r="HC97">
            <v>0</v>
          </cell>
          <cell r="HD97">
            <v>0</v>
          </cell>
          <cell r="HE97">
            <v>0</v>
          </cell>
          <cell r="HF97">
            <v>0</v>
          </cell>
          <cell r="HG97">
            <v>0</v>
          </cell>
          <cell r="HH97">
            <v>0</v>
          </cell>
          <cell r="HI97">
            <v>0</v>
          </cell>
          <cell r="HJ97">
            <v>0</v>
          </cell>
          <cell r="HK97">
            <v>0</v>
          </cell>
          <cell r="HL97">
            <v>0</v>
          </cell>
          <cell r="HM97">
            <v>0</v>
          </cell>
          <cell r="HN97">
            <v>0</v>
          </cell>
          <cell r="HO97">
            <v>0</v>
          </cell>
          <cell r="HP97">
            <v>0</v>
          </cell>
          <cell r="HQ97">
            <v>0</v>
          </cell>
          <cell r="HR97">
            <v>0</v>
          </cell>
          <cell r="HS97">
            <v>0</v>
          </cell>
          <cell r="HT97">
            <v>0</v>
          </cell>
          <cell r="HU97">
            <v>0</v>
          </cell>
          <cell r="HV97">
            <v>0</v>
          </cell>
          <cell r="HW97">
            <v>0</v>
          </cell>
          <cell r="HX97">
            <v>0</v>
          </cell>
          <cell r="HY97">
            <v>0</v>
          </cell>
          <cell r="HZ97">
            <v>0</v>
          </cell>
          <cell r="IA97">
            <v>0</v>
          </cell>
          <cell r="IB97">
            <v>0</v>
          </cell>
          <cell r="IC97">
            <v>0</v>
          </cell>
          <cell r="ID97">
            <v>0</v>
          </cell>
          <cell r="IE97">
            <v>0</v>
          </cell>
          <cell r="IF97">
            <v>0</v>
          </cell>
          <cell r="IG97">
            <v>0</v>
          </cell>
          <cell r="IH97">
            <v>0</v>
          </cell>
          <cell r="II97">
            <v>0</v>
          </cell>
          <cell r="IJ97">
            <v>0</v>
          </cell>
          <cell r="IK97">
            <v>0</v>
          </cell>
          <cell r="IL97">
            <v>0</v>
          </cell>
          <cell r="IM97">
            <v>0</v>
          </cell>
          <cell r="IN97">
            <v>0</v>
          </cell>
          <cell r="IO97">
            <v>0</v>
          </cell>
          <cell r="IP97">
            <v>0</v>
          </cell>
          <cell r="IQ97">
            <v>0</v>
          </cell>
          <cell r="IR97">
            <v>0</v>
          </cell>
          <cell r="IS97">
            <v>0</v>
          </cell>
          <cell r="IT97">
            <v>0</v>
          </cell>
          <cell r="IU97">
            <v>0</v>
          </cell>
          <cell r="IV97">
            <v>0</v>
          </cell>
          <cell r="IW97">
            <v>0</v>
          </cell>
          <cell r="IX97">
            <v>0</v>
          </cell>
          <cell r="IY97">
            <v>0</v>
          </cell>
          <cell r="IZ97">
            <v>0</v>
          </cell>
          <cell r="JA97">
            <v>0</v>
          </cell>
          <cell r="JB97">
            <v>0</v>
          </cell>
          <cell r="JC97">
            <v>0</v>
          </cell>
          <cell r="JD97">
            <v>0</v>
          </cell>
          <cell r="JE97">
            <v>0</v>
          </cell>
        </row>
        <row r="98"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P98">
            <v>0</v>
          </cell>
          <cell r="CQ98">
            <v>0</v>
          </cell>
          <cell r="CR98">
            <v>0</v>
          </cell>
          <cell r="CS98">
            <v>0</v>
          </cell>
          <cell r="CT98">
            <v>0</v>
          </cell>
          <cell r="CU98">
            <v>0</v>
          </cell>
          <cell r="CV98">
            <v>0</v>
          </cell>
          <cell r="CW98">
            <v>0</v>
          </cell>
          <cell r="CX98">
            <v>0</v>
          </cell>
          <cell r="CY98">
            <v>0</v>
          </cell>
          <cell r="CZ98">
            <v>0</v>
          </cell>
          <cell r="DA98">
            <v>0</v>
          </cell>
          <cell r="DB98">
            <v>0</v>
          </cell>
          <cell r="DC98">
            <v>0</v>
          </cell>
          <cell r="DD98">
            <v>0</v>
          </cell>
          <cell r="DE98">
            <v>0</v>
          </cell>
          <cell r="DF98">
            <v>0</v>
          </cell>
          <cell r="DG98">
            <v>0</v>
          </cell>
          <cell r="DH98">
            <v>0</v>
          </cell>
          <cell r="DI98">
            <v>0</v>
          </cell>
          <cell r="DJ98">
            <v>0</v>
          </cell>
          <cell r="DK98">
            <v>0</v>
          </cell>
          <cell r="DL98">
            <v>0</v>
          </cell>
          <cell r="DM98">
            <v>0</v>
          </cell>
          <cell r="DN98">
            <v>0</v>
          </cell>
          <cell r="DO98">
            <v>0</v>
          </cell>
          <cell r="DP98">
            <v>0</v>
          </cell>
          <cell r="DQ98">
            <v>0</v>
          </cell>
          <cell r="DR98">
            <v>0</v>
          </cell>
          <cell r="DS98">
            <v>0</v>
          </cell>
          <cell r="DT98">
            <v>0</v>
          </cell>
          <cell r="DU98">
            <v>0</v>
          </cell>
          <cell r="DV98">
            <v>0</v>
          </cell>
          <cell r="DW98">
            <v>0</v>
          </cell>
          <cell r="DX98">
            <v>0</v>
          </cell>
          <cell r="DY98">
            <v>0</v>
          </cell>
          <cell r="DZ98">
            <v>0</v>
          </cell>
          <cell r="EA98">
            <v>0</v>
          </cell>
          <cell r="EB98">
            <v>0</v>
          </cell>
          <cell r="EC98">
            <v>0</v>
          </cell>
          <cell r="ED98">
            <v>0</v>
          </cell>
          <cell r="EE98">
            <v>0</v>
          </cell>
          <cell r="EF98">
            <v>0</v>
          </cell>
          <cell r="EG98">
            <v>0</v>
          </cell>
          <cell r="EH98">
            <v>0</v>
          </cell>
          <cell r="EI98">
            <v>0</v>
          </cell>
          <cell r="EJ98">
            <v>0</v>
          </cell>
          <cell r="EK98">
            <v>0</v>
          </cell>
          <cell r="EL98">
            <v>0</v>
          </cell>
          <cell r="EM98">
            <v>0</v>
          </cell>
          <cell r="EN98">
            <v>0</v>
          </cell>
          <cell r="EO98">
            <v>0</v>
          </cell>
          <cell r="EP98">
            <v>0</v>
          </cell>
          <cell r="EQ98">
            <v>0</v>
          </cell>
          <cell r="ER98">
            <v>0</v>
          </cell>
          <cell r="ES98">
            <v>0</v>
          </cell>
          <cell r="ET98">
            <v>0</v>
          </cell>
          <cell r="EU98">
            <v>0</v>
          </cell>
          <cell r="EV98">
            <v>0</v>
          </cell>
          <cell r="EW98">
            <v>0</v>
          </cell>
          <cell r="EX98">
            <v>0</v>
          </cell>
          <cell r="EY98">
            <v>0</v>
          </cell>
          <cell r="EZ98">
            <v>0</v>
          </cell>
          <cell r="FA98">
            <v>0</v>
          </cell>
          <cell r="FB98">
            <v>0</v>
          </cell>
          <cell r="FC98">
            <v>0</v>
          </cell>
          <cell r="FD98">
            <v>0</v>
          </cell>
          <cell r="FE98">
            <v>0</v>
          </cell>
          <cell r="FF98">
            <v>0</v>
          </cell>
          <cell r="FG98">
            <v>0</v>
          </cell>
          <cell r="FH98">
            <v>0</v>
          </cell>
          <cell r="FI98">
            <v>0</v>
          </cell>
          <cell r="FJ98">
            <v>0</v>
          </cell>
          <cell r="FK98">
            <v>0</v>
          </cell>
          <cell r="FL98">
            <v>0</v>
          </cell>
          <cell r="FM98">
            <v>0</v>
          </cell>
          <cell r="FN98">
            <v>0</v>
          </cell>
          <cell r="FO98">
            <v>0</v>
          </cell>
          <cell r="FP98">
            <v>0</v>
          </cell>
          <cell r="FQ98">
            <v>0</v>
          </cell>
          <cell r="FR98">
            <v>0</v>
          </cell>
          <cell r="FS98">
            <v>0</v>
          </cell>
          <cell r="FT98">
            <v>0</v>
          </cell>
          <cell r="FU98">
            <v>0</v>
          </cell>
          <cell r="FV98">
            <v>0</v>
          </cell>
          <cell r="FW98">
            <v>0</v>
          </cell>
          <cell r="FX98">
            <v>0</v>
          </cell>
          <cell r="FY98">
            <v>0</v>
          </cell>
          <cell r="FZ98">
            <v>0</v>
          </cell>
          <cell r="GA98">
            <v>0</v>
          </cell>
          <cell r="GB98">
            <v>0</v>
          </cell>
          <cell r="GC98">
            <v>0</v>
          </cell>
          <cell r="GD98">
            <v>0</v>
          </cell>
          <cell r="GE98">
            <v>0</v>
          </cell>
          <cell r="GF98">
            <v>0</v>
          </cell>
          <cell r="GG98">
            <v>0</v>
          </cell>
          <cell r="GH98">
            <v>0</v>
          </cell>
          <cell r="GI98">
            <v>0</v>
          </cell>
          <cell r="GJ98">
            <v>0</v>
          </cell>
          <cell r="GK98">
            <v>0</v>
          </cell>
          <cell r="GL98">
            <v>0</v>
          </cell>
          <cell r="GM98">
            <v>0</v>
          </cell>
          <cell r="GN98">
            <v>0</v>
          </cell>
          <cell r="GO98">
            <v>0</v>
          </cell>
          <cell r="GP98">
            <v>0</v>
          </cell>
          <cell r="GQ98">
            <v>0</v>
          </cell>
          <cell r="GR98">
            <v>0</v>
          </cell>
          <cell r="GS98">
            <v>0</v>
          </cell>
          <cell r="GT98">
            <v>0</v>
          </cell>
          <cell r="GU98">
            <v>0</v>
          </cell>
          <cell r="GV98">
            <v>0</v>
          </cell>
          <cell r="GW98">
            <v>0</v>
          </cell>
          <cell r="GX98">
            <v>0</v>
          </cell>
          <cell r="GY98">
            <v>0</v>
          </cell>
          <cell r="GZ98">
            <v>0</v>
          </cell>
          <cell r="HA98">
            <v>0</v>
          </cell>
          <cell r="HB98">
            <v>0</v>
          </cell>
          <cell r="HC98">
            <v>0</v>
          </cell>
          <cell r="HD98">
            <v>0</v>
          </cell>
          <cell r="HE98">
            <v>0</v>
          </cell>
          <cell r="HF98">
            <v>0</v>
          </cell>
          <cell r="HG98">
            <v>0</v>
          </cell>
          <cell r="HH98">
            <v>0</v>
          </cell>
          <cell r="HI98">
            <v>0</v>
          </cell>
          <cell r="HJ98">
            <v>0</v>
          </cell>
          <cell r="HK98">
            <v>0</v>
          </cell>
          <cell r="HL98">
            <v>0</v>
          </cell>
          <cell r="HM98">
            <v>0</v>
          </cell>
          <cell r="HN98">
            <v>0</v>
          </cell>
          <cell r="HO98">
            <v>0</v>
          </cell>
          <cell r="HP98">
            <v>0</v>
          </cell>
          <cell r="HQ98">
            <v>0</v>
          </cell>
          <cell r="HR98">
            <v>0</v>
          </cell>
          <cell r="HS98">
            <v>0</v>
          </cell>
          <cell r="HT98">
            <v>0</v>
          </cell>
          <cell r="HU98">
            <v>0</v>
          </cell>
          <cell r="HV98">
            <v>0</v>
          </cell>
          <cell r="HW98">
            <v>0</v>
          </cell>
          <cell r="HX98">
            <v>0</v>
          </cell>
          <cell r="HY98">
            <v>0</v>
          </cell>
          <cell r="HZ98">
            <v>0</v>
          </cell>
          <cell r="IA98">
            <v>0</v>
          </cell>
          <cell r="IB98">
            <v>0</v>
          </cell>
          <cell r="IC98">
            <v>0</v>
          </cell>
          <cell r="ID98">
            <v>0</v>
          </cell>
          <cell r="IE98">
            <v>0</v>
          </cell>
          <cell r="IF98">
            <v>0</v>
          </cell>
          <cell r="IG98">
            <v>0</v>
          </cell>
          <cell r="IH98">
            <v>0</v>
          </cell>
          <cell r="II98">
            <v>0</v>
          </cell>
          <cell r="IJ98">
            <v>0</v>
          </cell>
          <cell r="IK98">
            <v>0</v>
          </cell>
          <cell r="IL98">
            <v>0</v>
          </cell>
          <cell r="IM98">
            <v>0</v>
          </cell>
          <cell r="IN98">
            <v>0</v>
          </cell>
          <cell r="IO98">
            <v>0</v>
          </cell>
          <cell r="IP98">
            <v>0</v>
          </cell>
          <cell r="IQ98">
            <v>0</v>
          </cell>
          <cell r="IR98">
            <v>0</v>
          </cell>
          <cell r="IS98">
            <v>0</v>
          </cell>
          <cell r="IT98">
            <v>0</v>
          </cell>
          <cell r="IU98">
            <v>0</v>
          </cell>
          <cell r="IV98">
            <v>0</v>
          </cell>
          <cell r="IW98">
            <v>0</v>
          </cell>
          <cell r="IX98">
            <v>0</v>
          </cell>
          <cell r="IY98">
            <v>0</v>
          </cell>
          <cell r="IZ98">
            <v>0</v>
          </cell>
          <cell r="JA98">
            <v>0</v>
          </cell>
          <cell r="JB98">
            <v>0</v>
          </cell>
          <cell r="JC98">
            <v>0</v>
          </cell>
          <cell r="JD98">
            <v>0</v>
          </cell>
          <cell r="JE98">
            <v>0</v>
          </cell>
        </row>
        <row r="99"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P99">
            <v>0</v>
          </cell>
          <cell r="CQ99">
            <v>0</v>
          </cell>
          <cell r="CR99">
            <v>0</v>
          </cell>
          <cell r="CS99">
            <v>0</v>
          </cell>
          <cell r="CT99">
            <v>0</v>
          </cell>
          <cell r="CU99">
            <v>0</v>
          </cell>
          <cell r="CV99">
            <v>0</v>
          </cell>
          <cell r="CW99">
            <v>0</v>
          </cell>
          <cell r="CX99">
            <v>0</v>
          </cell>
          <cell r="CY99">
            <v>0</v>
          </cell>
          <cell r="CZ99">
            <v>0</v>
          </cell>
          <cell r="DA99">
            <v>0</v>
          </cell>
          <cell r="DB99">
            <v>0</v>
          </cell>
          <cell r="DC99">
            <v>0</v>
          </cell>
          <cell r="DD99">
            <v>0</v>
          </cell>
          <cell r="DE99">
            <v>0</v>
          </cell>
          <cell r="DF99">
            <v>0</v>
          </cell>
          <cell r="DG99">
            <v>0</v>
          </cell>
          <cell r="DH99">
            <v>0</v>
          </cell>
          <cell r="DI99">
            <v>0</v>
          </cell>
          <cell r="DJ99">
            <v>0</v>
          </cell>
          <cell r="DK99">
            <v>0</v>
          </cell>
          <cell r="DL99">
            <v>0</v>
          </cell>
          <cell r="DM99">
            <v>0</v>
          </cell>
          <cell r="DN99">
            <v>0</v>
          </cell>
          <cell r="DO99">
            <v>0</v>
          </cell>
          <cell r="DP99">
            <v>0</v>
          </cell>
          <cell r="DQ99">
            <v>0</v>
          </cell>
          <cell r="DR99">
            <v>0</v>
          </cell>
          <cell r="DS99">
            <v>0</v>
          </cell>
          <cell r="DT99">
            <v>0</v>
          </cell>
          <cell r="DU99">
            <v>0</v>
          </cell>
          <cell r="DV99">
            <v>0</v>
          </cell>
          <cell r="DW99">
            <v>0</v>
          </cell>
          <cell r="DX99">
            <v>0</v>
          </cell>
          <cell r="DY99">
            <v>0</v>
          </cell>
          <cell r="DZ99">
            <v>0</v>
          </cell>
          <cell r="EA99">
            <v>0</v>
          </cell>
          <cell r="EB99">
            <v>0</v>
          </cell>
          <cell r="EC99">
            <v>0</v>
          </cell>
          <cell r="ED99">
            <v>0</v>
          </cell>
          <cell r="EE99">
            <v>0</v>
          </cell>
          <cell r="EF99">
            <v>0</v>
          </cell>
          <cell r="EG99">
            <v>0</v>
          </cell>
          <cell r="EH99">
            <v>0</v>
          </cell>
          <cell r="EI99">
            <v>0</v>
          </cell>
          <cell r="EJ99">
            <v>0</v>
          </cell>
          <cell r="EK99">
            <v>0</v>
          </cell>
          <cell r="EL99">
            <v>0</v>
          </cell>
          <cell r="EM99">
            <v>0</v>
          </cell>
          <cell r="EN99">
            <v>0</v>
          </cell>
          <cell r="EO99">
            <v>0</v>
          </cell>
          <cell r="EP99">
            <v>0</v>
          </cell>
          <cell r="EQ99">
            <v>0</v>
          </cell>
          <cell r="ER99">
            <v>0</v>
          </cell>
          <cell r="ES99">
            <v>0</v>
          </cell>
          <cell r="ET99">
            <v>0</v>
          </cell>
          <cell r="EU99">
            <v>0</v>
          </cell>
          <cell r="EV99">
            <v>0</v>
          </cell>
          <cell r="EW99">
            <v>0</v>
          </cell>
          <cell r="EX99">
            <v>0</v>
          </cell>
          <cell r="EY99">
            <v>0</v>
          </cell>
          <cell r="EZ99">
            <v>0</v>
          </cell>
          <cell r="FA99">
            <v>0</v>
          </cell>
          <cell r="FB99">
            <v>0</v>
          </cell>
          <cell r="FC99">
            <v>0</v>
          </cell>
          <cell r="FD99">
            <v>0</v>
          </cell>
          <cell r="FE99">
            <v>0</v>
          </cell>
          <cell r="FF99">
            <v>0</v>
          </cell>
          <cell r="FG99">
            <v>0</v>
          </cell>
          <cell r="FH99">
            <v>0</v>
          </cell>
          <cell r="FI99">
            <v>0</v>
          </cell>
          <cell r="FJ99">
            <v>0</v>
          </cell>
          <cell r="FK99">
            <v>0</v>
          </cell>
          <cell r="FL99">
            <v>0</v>
          </cell>
          <cell r="FM99">
            <v>0</v>
          </cell>
          <cell r="FN99">
            <v>0</v>
          </cell>
          <cell r="FO99">
            <v>0</v>
          </cell>
          <cell r="FP99">
            <v>0</v>
          </cell>
          <cell r="FQ99">
            <v>0</v>
          </cell>
          <cell r="FR99">
            <v>0</v>
          </cell>
          <cell r="FS99">
            <v>0</v>
          </cell>
          <cell r="FT99">
            <v>0</v>
          </cell>
          <cell r="FU99">
            <v>0</v>
          </cell>
          <cell r="FV99">
            <v>0</v>
          </cell>
          <cell r="FW99">
            <v>0</v>
          </cell>
          <cell r="FX99">
            <v>0</v>
          </cell>
          <cell r="FY99">
            <v>0</v>
          </cell>
          <cell r="FZ99">
            <v>0</v>
          </cell>
          <cell r="GA99">
            <v>0</v>
          </cell>
          <cell r="GB99">
            <v>0</v>
          </cell>
          <cell r="GC99">
            <v>0</v>
          </cell>
          <cell r="GD99">
            <v>0</v>
          </cell>
          <cell r="GE99">
            <v>0</v>
          </cell>
          <cell r="GF99">
            <v>0</v>
          </cell>
          <cell r="GG99">
            <v>0</v>
          </cell>
          <cell r="GH99">
            <v>0</v>
          </cell>
          <cell r="GI99">
            <v>0</v>
          </cell>
          <cell r="GJ99">
            <v>0</v>
          </cell>
          <cell r="GK99">
            <v>0</v>
          </cell>
          <cell r="GL99">
            <v>0</v>
          </cell>
          <cell r="GM99">
            <v>0</v>
          </cell>
          <cell r="GN99">
            <v>0</v>
          </cell>
          <cell r="GO99">
            <v>0</v>
          </cell>
          <cell r="GP99">
            <v>0</v>
          </cell>
          <cell r="GQ99">
            <v>0</v>
          </cell>
          <cell r="GR99">
            <v>0</v>
          </cell>
          <cell r="GS99">
            <v>0</v>
          </cell>
          <cell r="GT99">
            <v>0</v>
          </cell>
          <cell r="GU99">
            <v>0</v>
          </cell>
          <cell r="GV99">
            <v>0</v>
          </cell>
          <cell r="GW99">
            <v>0</v>
          </cell>
          <cell r="GX99">
            <v>0</v>
          </cell>
          <cell r="GY99">
            <v>0</v>
          </cell>
          <cell r="GZ99">
            <v>0</v>
          </cell>
          <cell r="HA99">
            <v>0</v>
          </cell>
          <cell r="HB99">
            <v>0</v>
          </cell>
          <cell r="HC99">
            <v>0</v>
          </cell>
          <cell r="HD99">
            <v>0</v>
          </cell>
          <cell r="HE99">
            <v>0</v>
          </cell>
          <cell r="HF99">
            <v>0</v>
          </cell>
          <cell r="HG99">
            <v>0</v>
          </cell>
          <cell r="HH99">
            <v>0</v>
          </cell>
          <cell r="HI99">
            <v>0</v>
          </cell>
          <cell r="HJ99">
            <v>0</v>
          </cell>
          <cell r="HK99">
            <v>0</v>
          </cell>
          <cell r="HL99">
            <v>0</v>
          </cell>
          <cell r="HM99">
            <v>0</v>
          </cell>
          <cell r="HN99">
            <v>0</v>
          </cell>
          <cell r="HO99">
            <v>0</v>
          </cell>
          <cell r="HP99">
            <v>0</v>
          </cell>
          <cell r="HQ99">
            <v>0</v>
          </cell>
          <cell r="HR99">
            <v>0</v>
          </cell>
          <cell r="HS99">
            <v>0</v>
          </cell>
          <cell r="HT99">
            <v>0</v>
          </cell>
          <cell r="HU99">
            <v>0</v>
          </cell>
          <cell r="HV99">
            <v>0</v>
          </cell>
          <cell r="HW99">
            <v>0</v>
          </cell>
          <cell r="HX99">
            <v>0</v>
          </cell>
          <cell r="HY99">
            <v>0</v>
          </cell>
          <cell r="HZ99">
            <v>0</v>
          </cell>
          <cell r="IA99">
            <v>0</v>
          </cell>
          <cell r="IB99">
            <v>0</v>
          </cell>
          <cell r="IC99">
            <v>0</v>
          </cell>
          <cell r="ID99">
            <v>0</v>
          </cell>
          <cell r="IE99">
            <v>0</v>
          </cell>
          <cell r="IF99">
            <v>0</v>
          </cell>
          <cell r="IG99">
            <v>0</v>
          </cell>
          <cell r="IH99">
            <v>0</v>
          </cell>
          <cell r="II99">
            <v>0</v>
          </cell>
          <cell r="IJ99">
            <v>0</v>
          </cell>
          <cell r="IK99">
            <v>0</v>
          </cell>
          <cell r="IL99">
            <v>0</v>
          </cell>
          <cell r="IM99">
            <v>0</v>
          </cell>
          <cell r="IN99">
            <v>0</v>
          </cell>
          <cell r="IO99">
            <v>0</v>
          </cell>
          <cell r="IP99">
            <v>0</v>
          </cell>
          <cell r="IQ99">
            <v>0</v>
          </cell>
          <cell r="IR99">
            <v>0</v>
          </cell>
          <cell r="IS99">
            <v>0</v>
          </cell>
          <cell r="IT99">
            <v>0</v>
          </cell>
          <cell r="IU99">
            <v>0</v>
          </cell>
          <cell r="IV99">
            <v>0</v>
          </cell>
          <cell r="IW99">
            <v>0</v>
          </cell>
          <cell r="IX99">
            <v>0</v>
          </cell>
          <cell r="IY99">
            <v>0</v>
          </cell>
          <cell r="IZ99">
            <v>0</v>
          </cell>
          <cell r="JA99">
            <v>0</v>
          </cell>
          <cell r="JB99">
            <v>0</v>
          </cell>
          <cell r="JC99">
            <v>0</v>
          </cell>
          <cell r="JD99">
            <v>0</v>
          </cell>
          <cell r="JE99">
            <v>0</v>
          </cell>
        </row>
        <row r="100"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P100">
            <v>0</v>
          </cell>
          <cell r="CQ100">
            <v>0</v>
          </cell>
          <cell r="CR100">
            <v>0</v>
          </cell>
          <cell r="CS100">
            <v>0</v>
          </cell>
          <cell r="CT100">
            <v>0</v>
          </cell>
          <cell r="CU100">
            <v>0</v>
          </cell>
          <cell r="CV100">
            <v>0</v>
          </cell>
          <cell r="CW100">
            <v>0</v>
          </cell>
          <cell r="CX100">
            <v>0</v>
          </cell>
          <cell r="CY100">
            <v>0</v>
          </cell>
          <cell r="CZ100">
            <v>0</v>
          </cell>
          <cell r="DA100">
            <v>0</v>
          </cell>
          <cell r="DB100">
            <v>0</v>
          </cell>
          <cell r="DC100">
            <v>0</v>
          </cell>
          <cell r="DD100">
            <v>0</v>
          </cell>
          <cell r="DE100">
            <v>0</v>
          </cell>
          <cell r="DF100">
            <v>0</v>
          </cell>
          <cell r="DG100">
            <v>0</v>
          </cell>
          <cell r="DH100">
            <v>0</v>
          </cell>
          <cell r="DI100">
            <v>0</v>
          </cell>
          <cell r="DJ100">
            <v>0</v>
          </cell>
          <cell r="DK100">
            <v>0</v>
          </cell>
          <cell r="DL100">
            <v>0</v>
          </cell>
          <cell r="DM100">
            <v>0</v>
          </cell>
          <cell r="DN100">
            <v>0</v>
          </cell>
          <cell r="DO100">
            <v>0</v>
          </cell>
          <cell r="DP100">
            <v>0</v>
          </cell>
          <cell r="DQ100">
            <v>0</v>
          </cell>
          <cell r="DR100">
            <v>0</v>
          </cell>
          <cell r="DS100">
            <v>0</v>
          </cell>
          <cell r="DT100">
            <v>0</v>
          </cell>
          <cell r="DU100">
            <v>0</v>
          </cell>
          <cell r="DV100">
            <v>0</v>
          </cell>
          <cell r="DW100">
            <v>0</v>
          </cell>
          <cell r="DX100">
            <v>0</v>
          </cell>
          <cell r="DY100">
            <v>0</v>
          </cell>
          <cell r="DZ100">
            <v>0</v>
          </cell>
          <cell r="EA100">
            <v>0</v>
          </cell>
          <cell r="EB100">
            <v>0</v>
          </cell>
          <cell r="EC100">
            <v>0</v>
          </cell>
          <cell r="ED100">
            <v>0</v>
          </cell>
          <cell r="EE100">
            <v>0</v>
          </cell>
          <cell r="EF100">
            <v>0</v>
          </cell>
          <cell r="EG100">
            <v>0</v>
          </cell>
          <cell r="EH100">
            <v>0</v>
          </cell>
          <cell r="EI100">
            <v>0</v>
          </cell>
          <cell r="EJ100">
            <v>0</v>
          </cell>
          <cell r="EK100">
            <v>0</v>
          </cell>
          <cell r="EL100">
            <v>0</v>
          </cell>
          <cell r="EM100">
            <v>0</v>
          </cell>
          <cell r="EN100">
            <v>0</v>
          </cell>
          <cell r="EO100">
            <v>0</v>
          </cell>
          <cell r="EP100">
            <v>0</v>
          </cell>
          <cell r="EQ100">
            <v>0</v>
          </cell>
          <cell r="ER100">
            <v>0</v>
          </cell>
          <cell r="ES100">
            <v>0</v>
          </cell>
          <cell r="ET100">
            <v>0</v>
          </cell>
          <cell r="EU100">
            <v>0</v>
          </cell>
          <cell r="EV100">
            <v>0</v>
          </cell>
          <cell r="EW100">
            <v>0</v>
          </cell>
          <cell r="EX100">
            <v>0</v>
          </cell>
          <cell r="EY100">
            <v>0</v>
          </cell>
          <cell r="EZ100">
            <v>0</v>
          </cell>
          <cell r="FA100">
            <v>0</v>
          </cell>
          <cell r="FB100">
            <v>0</v>
          </cell>
          <cell r="FC100">
            <v>0</v>
          </cell>
          <cell r="FD100">
            <v>0</v>
          </cell>
          <cell r="FE100">
            <v>0</v>
          </cell>
          <cell r="FF100">
            <v>0</v>
          </cell>
          <cell r="FG100">
            <v>0</v>
          </cell>
          <cell r="FH100">
            <v>0</v>
          </cell>
          <cell r="FI100">
            <v>0</v>
          </cell>
          <cell r="FJ100">
            <v>0</v>
          </cell>
          <cell r="FK100">
            <v>0</v>
          </cell>
          <cell r="FL100">
            <v>0</v>
          </cell>
          <cell r="FM100">
            <v>0</v>
          </cell>
          <cell r="FN100">
            <v>0</v>
          </cell>
          <cell r="FO100">
            <v>0</v>
          </cell>
          <cell r="FP100">
            <v>0</v>
          </cell>
          <cell r="FQ100">
            <v>0</v>
          </cell>
          <cell r="FR100">
            <v>0</v>
          </cell>
          <cell r="FS100">
            <v>0</v>
          </cell>
          <cell r="FT100">
            <v>0</v>
          </cell>
          <cell r="FU100">
            <v>0</v>
          </cell>
          <cell r="FV100">
            <v>0</v>
          </cell>
          <cell r="FW100">
            <v>0</v>
          </cell>
          <cell r="FX100">
            <v>0</v>
          </cell>
          <cell r="FY100">
            <v>0</v>
          </cell>
          <cell r="FZ100">
            <v>0</v>
          </cell>
          <cell r="GA100">
            <v>0</v>
          </cell>
          <cell r="GB100">
            <v>0</v>
          </cell>
          <cell r="GC100">
            <v>0</v>
          </cell>
          <cell r="GD100">
            <v>0</v>
          </cell>
          <cell r="GE100">
            <v>0</v>
          </cell>
          <cell r="GF100">
            <v>0</v>
          </cell>
          <cell r="GG100">
            <v>0</v>
          </cell>
          <cell r="GH100">
            <v>0</v>
          </cell>
          <cell r="GI100">
            <v>0</v>
          </cell>
          <cell r="GJ100">
            <v>0</v>
          </cell>
          <cell r="GK100">
            <v>0</v>
          </cell>
          <cell r="GL100">
            <v>0</v>
          </cell>
          <cell r="GM100">
            <v>0</v>
          </cell>
          <cell r="GN100">
            <v>0</v>
          </cell>
          <cell r="GO100">
            <v>0</v>
          </cell>
          <cell r="GP100">
            <v>0</v>
          </cell>
          <cell r="GQ100">
            <v>0</v>
          </cell>
          <cell r="GR100">
            <v>0</v>
          </cell>
          <cell r="GS100">
            <v>0</v>
          </cell>
          <cell r="GT100">
            <v>0</v>
          </cell>
          <cell r="GU100">
            <v>0</v>
          </cell>
          <cell r="GV100">
            <v>0</v>
          </cell>
          <cell r="GW100">
            <v>0</v>
          </cell>
          <cell r="GX100">
            <v>0</v>
          </cell>
          <cell r="GY100">
            <v>0</v>
          </cell>
          <cell r="GZ100">
            <v>0</v>
          </cell>
          <cell r="HA100">
            <v>0</v>
          </cell>
          <cell r="HB100">
            <v>0</v>
          </cell>
          <cell r="HC100">
            <v>0</v>
          </cell>
          <cell r="HD100">
            <v>0</v>
          </cell>
          <cell r="HE100">
            <v>0</v>
          </cell>
          <cell r="HF100">
            <v>0</v>
          </cell>
          <cell r="HG100">
            <v>0</v>
          </cell>
          <cell r="HH100">
            <v>0</v>
          </cell>
          <cell r="HI100">
            <v>0</v>
          </cell>
          <cell r="HJ100">
            <v>0</v>
          </cell>
          <cell r="HK100">
            <v>0</v>
          </cell>
          <cell r="HL100">
            <v>0</v>
          </cell>
          <cell r="HM100">
            <v>0</v>
          </cell>
          <cell r="HN100">
            <v>0</v>
          </cell>
          <cell r="HO100">
            <v>0</v>
          </cell>
          <cell r="HP100">
            <v>0</v>
          </cell>
          <cell r="HQ100">
            <v>0</v>
          </cell>
          <cell r="HR100">
            <v>0</v>
          </cell>
          <cell r="HS100">
            <v>0</v>
          </cell>
          <cell r="HT100">
            <v>0</v>
          </cell>
          <cell r="HU100">
            <v>0</v>
          </cell>
          <cell r="HV100">
            <v>0</v>
          </cell>
          <cell r="HW100">
            <v>0</v>
          </cell>
          <cell r="HX100">
            <v>0</v>
          </cell>
          <cell r="HY100">
            <v>0</v>
          </cell>
          <cell r="HZ100">
            <v>0</v>
          </cell>
          <cell r="IA100">
            <v>0</v>
          </cell>
          <cell r="IB100">
            <v>0</v>
          </cell>
          <cell r="IC100">
            <v>0</v>
          </cell>
          <cell r="ID100">
            <v>0</v>
          </cell>
          <cell r="IE100">
            <v>0</v>
          </cell>
          <cell r="IF100">
            <v>0</v>
          </cell>
          <cell r="IG100">
            <v>0</v>
          </cell>
          <cell r="IH100">
            <v>0</v>
          </cell>
          <cell r="II100">
            <v>0</v>
          </cell>
          <cell r="IJ100">
            <v>0</v>
          </cell>
          <cell r="IK100">
            <v>0</v>
          </cell>
          <cell r="IL100">
            <v>0</v>
          </cell>
          <cell r="IM100">
            <v>0</v>
          </cell>
          <cell r="IN100">
            <v>0</v>
          </cell>
          <cell r="IO100">
            <v>0</v>
          </cell>
          <cell r="IP100">
            <v>0</v>
          </cell>
          <cell r="IQ100">
            <v>0</v>
          </cell>
          <cell r="IR100">
            <v>0</v>
          </cell>
          <cell r="IS100">
            <v>0</v>
          </cell>
          <cell r="IT100">
            <v>0</v>
          </cell>
          <cell r="IU100">
            <v>0</v>
          </cell>
          <cell r="IV100">
            <v>0</v>
          </cell>
          <cell r="IW100">
            <v>0</v>
          </cell>
          <cell r="IX100">
            <v>0</v>
          </cell>
          <cell r="IY100">
            <v>0</v>
          </cell>
          <cell r="IZ100">
            <v>0</v>
          </cell>
          <cell r="JA100">
            <v>0</v>
          </cell>
          <cell r="JB100">
            <v>0</v>
          </cell>
          <cell r="JC100">
            <v>0</v>
          </cell>
          <cell r="JD100">
            <v>0</v>
          </cell>
          <cell r="JE100">
            <v>0</v>
          </cell>
        </row>
        <row r="101"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P101">
            <v>0</v>
          </cell>
          <cell r="CQ101">
            <v>0</v>
          </cell>
          <cell r="CR101">
            <v>0</v>
          </cell>
          <cell r="CS101">
            <v>0</v>
          </cell>
          <cell r="CT101">
            <v>0</v>
          </cell>
          <cell r="CU101">
            <v>0</v>
          </cell>
          <cell r="CV101">
            <v>0</v>
          </cell>
          <cell r="CW101">
            <v>0</v>
          </cell>
          <cell r="CX101">
            <v>0</v>
          </cell>
          <cell r="CY101">
            <v>0</v>
          </cell>
          <cell r="CZ101">
            <v>0</v>
          </cell>
          <cell r="DA101">
            <v>0</v>
          </cell>
          <cell r="DB101">
            <v>0</v>
          </cell>
          <cell r="DC101">
            <v>0</v>
          </cell>
          <cell r="DD101">
            <v>0</v>
          </cell>
          <cell r="DE101">
            <v>0</v>
          </cell>
          <cell r="DF101">
            <v>0</v>
          </cell>
          <cell r="DG101">
            <v>0</v>
          </cell>
          <cell r="DH101">
            <v>0</v>
          </cell>
          <cell r="DI101">
            <v>0</v>
          </cell>
          <cell r="DJ101">
            <v>0</v>
          </cell>
          <cell r="DK101">
            <v>0</v>
          </cell>
          <cell r="DL101">
            <v>0</v>
          </cell>
          <cell r="DM101">
            <v>0</v>
          </cell>
          <cell r="DN101">
            <v>0</v>
          </cell>
          <cell r="DO101">
            <v>0</v>
          </cell>
          <cell r="DP101">
            <v>0</v>
          </cell>
          <cell r="DQ101">
            <v>0</v>
          </cell>
          <cell r="DR101">
            <v>0</v>
          </cell>
          <cell r="DS101">
            <v>0</v>
          </cell>
          <cell r="DT101">
            <v>0</v>
          </cell>
          <cell r="DU101">
            <v>0</v>
          </cell>
          <cell r="DV101">
            <v>0</v>
          </cell>
          <cell r="DW101">
            <v>0</v>
          </cell>
          <cell r="DX101">
            <v>0</v>
          </cell>
          <cell r="DY101">
            <v>0</v>
          </cell>
          <cell r="DZ101">
            <v>0</v>
          </cell>
          <cell r="EA101">
            <v>0</v>
          </cell>
          <cell r="EB101">
            <v>0</v>
          </cell>
          <cell r="EC101">
            <v>0</v>
          </cell>
          <cell r="ED101">
            <v>0</v>
          </cell>
          <cell r="EE101">
            <v>0</v>
          </cell>
          <cell r="EF101">
            <v>0</v>
          </cell>
          <cell r="EG101">
            <v>0</v>
          </cell>
          <cell r="EH101">
            <v>0</v>
          </cell>
          <cell r="EI101">
            <v>0</v>
          </cell>
          <cell r="EJ101">
            <v>0</v>
          </cell>
          <cell r="EK101">
            <v>0</v>
          </cell>
          <cell r="EL101">
            <v>0</v>
          </cell>
          <cell r="EM101">
            <v>0</v>
          </cell>
          <cell r="EN101">
            <v>0</v>
          </cell>
          <cell r="EO101">
            <v>0</v>
          </cell>
          <cell r="EP101">
            <v>0</v>
          </cell>
          <cell r="EQ101">
            <v>0</v>
          </cell>
          <cell r="ER101">
            <v>0</v>
          </cell>
          <cell r="ES101">
            <v>0</v>
          </cell>
          <cell r="ET101">
            <v>0</v>
          </cell>
          <cell r="EU101">
            <v>0</v>
          </cell>
          <cell r="EV101">
            <v>0</v>
          </cell>
          <cell r="EW101">
            <v>0</v>
          </cell>
          <cell r="EX101">
            <v>0</v>
          </cell>
          <cell r="EY101">
            <v>0</v>
          </cell>
          <cell r="EZ101">
            <v>0</v>
          </cell>
          <cell r="FA101">
            <v>0</v>
          </cell>
          <cell r="FB101">
            <v>0</v>
          </cell>
          <cell r="FC101">
            <v>0</v>
          </cell>
          <cell r="FD101">
            <v>0</v>
          </cell>
          <cell r="FE101">
            <v>0</v>
          </cell>
          <cell r="FF101">
            <v>0</v>
          </cell>
          <cell r="FG101">
            <v>0</v>
          </cell>
          <cell r="FH101">
            <v>0</v>
          </cell>
          <cell r="FI101">
            <v>0</v>
          </cell>
          <cell r="FJ101">
            <v>0</v>
          </cell>
          <cell r="FK101">
            <v>0</v>
          </cell>
          <cell r="FL101">
            <v>0</v>
          </cell>
          <cell r="FM101">
            <v>0</v>
          </cell>
          <cell r="FN101">
            <v>0</v>
          </cell>
          <cell r="FO101">
            <v>0</v>
          </cell>
          <cell r="FP101">
            <v>0</v>
          </cell>
          <cell r="FQ101">
            <v>0</v>
          </cell>
          <cell r="FR101">
            <v>0</v>
          </cell>
          <cell r="FS101">
            <v>0</v>
          </cell>
          <cell r="FT101">
            <v>0</v>
          </cell>
          <cell r="FU101">
            <v>0</v>
          </cell>
          <cell r="FV101">
            <v>0</v>
          </cell>
          <cell r="FW101">
            <v>0</v>
          </cell>
          <cell r="FX101">
            <v>0</v>
          </cell>
          <cell r="FY101">
            <v>0</v>
          </cell>
          <cell r="FZ101">
            <v>0</v>
          </cell>
          <cell r="GA101">
            <v>0</v>
          </cell>
          <cell r="GB101">
            <v>0</v>
          </cell>
          <cell r="GC101">
            <v>0</v>
          </cell>
          <cell r="GD101">
            <v>0</v>
          </cell>
          <cell r="GE101">
            <v>0</v>
          </cell>
          <cell r="GF101">
            <v>0</v>
          </cell>
          <cell r="GG101">
            <v>0</v>
          </cell>
          <cell r="GH101">
            <v>0</v>
          </cell>
          <cell r="GI101">
            <v>0</v>
          </cell>
          <cell r="GJ101">
            <v>0</v>
          </cell>
          <cell r="GK101">
            <v>0</v>
          </cell>
          <cell r="GL101">
            <v>0</v>
          </cell>
          <cell r="GM101">
            <v>0</v>
          </cell>
          <cell r="GN101">
            <v>0</v>
          </cell>
          <cell r="GO101">
            <v>0</v>
          </cell>
          <cell r="GP101">
            <v>0</v>
          </cell>
          <cell r="GQ101">
            <v>0</v>
          </cell>
          <cell r="GR101">
            <v>0</v>
          </cell>
          <cell r="GS101">
            <v>0</v>
          </cell>
          <cell r="GT101">
            <v>0</v>
          </cell>
          <cell r="GU101">
            <v>0</v>
          </cell>
          <cell r="GV101">
            <v>0</v>
          </cell>
          <cell r="GW101">
            <v>0</v>
          </cell>
          <cell r="GX101">
            <v>0</v>
          </cell>
          <cell r="GY101">
            <v>0</v>
          </cell>
          <cell r="GZ101">
            <v>0</v>
          </cell>
          <cell r="HA101">
            <v>0</v>
          </cell>
          <cell r="HB101">
            <v>0</v>
          </cell>
          <cell r="HC101">
            <v>0</v>
          </cell>
          <cell r="HD101">
            <v>0</v>
          </cell>
          <cell r="HE101">
            <v>0</v>
          </cell>
          <cell r="HF101">
            <v>0</v>
          </cell>
          <cell r="HG101">
            <v>0</v>
          </cell>
          <cell r="HH101">
            <v>0</v>
          </cell>
          <cell r="HI101">
            <v>0</v>
          </cell>
          <cell r="HJ101">
            <v>0</v>
          </cell>
          <cell r="HK101">
            <v>0</v>
          </cell>
          <cell r="HL101">
            <v>0</v>
          </cell>
          <cell r="HM101">
            <v>0</v>
          </cell>
          <cell r="HN101">
            <v>0</v>
          </cell>
          <cell r="HO101">
            <v>0</v>
          </cell>
          <cell r="HP101">
            <v>0</v>
          </cell>
          <cell r="HQ101">
            <v>0</v>
          </cell>
          <cell r="HR101">
            <v>0</v>
          </cell>
          <cell r="HS101">
            <v>0</v>
          </cell>
          <cell r="HT101">
            <v>0</v>
          </cell>
          <cell r="HU101">
            <v>0</v>
          </cell>
          <cell r="HV101">
            <v>0</v>
          </cell>
          <cell r="HW101">
            <v>0</v>
          </cell>
          <cell r="HX101">
            <v>0</v>
          </cell>
          <cell r="HY101">
            <v>0</v>
          </cell>
          <cell r="HZ101">
            <v>0</v>
          </cell>
          <cell r="IA101">
            <v>0</v>
          </cell>
          <cell r="IB101">
            <v>0</v>
          </cell>
          <cell r="IC101">
            <v>0</v>
          </cell>
          <cell r="ID101">
            <v>0</v>
          </cell>
          <cell r="IE101">
            <v>0</v>
          </cell>
          <cell r="IF101">
            <v>0</v>
          </cell>
          <cell r="IG101">
            <v>0</v>
          </cell>
          <cell r="IH101">
            <v>0</v>
          </cell>
          <cell r="II101">
            <v>0</v>
          </cell>
          <cell r="IJ101">
            <v>0</v>
          </cell>
          <cell r="IK101">
            <v>0</v>
          </cell>
          <cell r="IL101">
            <v>0</v>
          </cell>
          <cell r="IM101">
            <v>0</v>
          </cell>
          <cell r="IN101">
            <v>0</v>
          </cell>
          <cell r="IO101">
            <v>0</v>
          </cell>
          <cell r="IP101">
            <v>0</v>
          </cell>
          <cell r="IQ101">
            <v>0</v>
          </cell>
          <cell r="IR101">
            <v>0</v>
          </cell>
          <cell r="IS101">
            <v>0</v>
          </cell>
          <cell r="IT101">
            <v>0</v>
          </cell>
          <cell r="IU101">
            <v>0</v>
          </cell>
          <cell r="IV101">
            <v>0</v>
          </cell>
          <cell r="IW101">
            <v>0</v>
          </cell>
          <cell r="IX101">
            <v>0</v>
          </cell>
          <cell r="IY101">
            <v>0</v>
          </cell>
          <cell r="IZ101">
            <v>0</v>
          </cell>
          <cell r="JA101">
            <v>0</v>
          </cell>
          <cell r="JB101">
            <v>0</v>
          </cell>
          <cell r="JC101">
            <v>0</v>
          </cell>
          <cell r="JD101">
            <v>0</v>
          </cell>
          <cell r="JE101">
            <v>0</v>
          </cell>
        </row>
        <row r="102">
          <cell r="F102">
            <v>-32.056412310219457</v>
          </cell>
          <cell r="G102">
            <v>1.3754521513019426</v>
          </cell>
          <cell r="H102">
            <v>1.5869994221484376</v>
          </cell>
          <cell r="I102">
            <v>5.7680528900200443</v>
          </cell>
          <cell r="J102">
            <v>3.4408501327707199</v>
          </cell>
          <cell r="K102">
            <v>1.1710868347618089</v>
          </cell>
          <cell r="L102">
            <v>-5.1536410088519915</v>
          </cell>
          <cell r="M102">
            <v>0.39380238322883088</v>
          </cell>
          <cell r="N102">
            <v>-1.6982235631403455</v>
          </cell>
          <cell r="O102">
            <v>5.551246491191705</v>
          </cell>
          <cell r="P102">
            <v>1.3729224146300112</v>
          </cell>
          <cell r="Q102">
            <v>11.657013027768699</v>
          </cell>
          <cell r="R102">
            <v>9.6134666149446275</v>
          </cell>
          <cell r="S102">
            <v>-1.2918969564670988</v>
          </cell>
          <cell r="T102">
            <v>-1.4702972292579943</v>
          </cell>
          <cell r="U102">
            <v>4.7175066607160261</v>
          </cell>
          <cell r="V102">
            <v>-0.82126022276861477</v>
          </cell>
          <cell r="W102">
            <v>2.6150298417687736</v>
          </cell>
          <cell r="X102">
            <v>-1.2887252800192073</v>
          </cell>
          <cell r="Y102">
            <v>-5.9446847590152174E-3</v>
          </cell>
          <cell r="Z102">
            <v>-2.3497721485910006E-5</v>
          </cell>
          <cell r="AA102">
            <v>0.46492627065981651</v>
          </cell>
          <cell r="AB102">
            <v>5.0126440062922484</v>
          </cell>
          <cell r="AC102">
            <v>2.779417991405353E-5</v>
          </cell>
          <cell r="AD102">
            <v>1.6814799123494595</v>
          </cell>
          <cell r="AE102">
            <v>7.153400999493897</v>
          </cell>
          <cell r="AF102">
            <v>1.5918466023067595</v>
          </cell>
          <cell r="AG102">
            <v>1.6985876325907157</v>
          </cell>
          <cell r="AH102">
            <v>1.4643989831693034</v>
          </cell>
          <cell r="AI102">
            <v>-0.88663873028053786</v>
          </cell>
          <cell r="AJ102">
            <v>0.12181478793172573</v>
          </cell>
          <cell r="AK102">
            <v>-0.14116207253937318</v>
          </cell>
          <cell r="AL102">
            <v>-9.8346220520397765E-2</v>
          </cell>
          <cell r="AM102">
            <v>0</v>
          </cell>
          <cell r="AN102">
            <v>-4.9219299398828298E-5</v>
          </cell>
          <cell r="AO102">
            <v>-1.9542456654489797</v>
          </cell>
          <cell r="AP102">
            <v>-0.37056262993974087</v>
          </cell>
          <cell r="AQ102">
            <v>5.7277575315420108</v>
          </cell>
          <cell r="AR102">
            <v>30.204723554896191</v>
          </cell>
          <cell r="AS102">
            <v>-5.1047022775273945</v>
          </cell>
          <cell r="AT102">
            <v>-0.92663493077998282</v>
          </cell>
          <cell r="AU102">
            <v>9.3950521622100496</v>
          </cell>
          <cell r="AV102">
            <v>-0.83342581836950558</v>
          </cell>
          <cell r="AW102">
            <v>-1.2609883443801664</v>
          </cell>
          <cell r="AX102">
            <v>-2.9196632288603723</v>
          </cell>
          <cell r="AY102">
            <v>-1.7204198010294931</v>
          </cell>
          <cell r="AZ102">
            <v>-0.84464482990915712</v>
          </cell>
          <cell r="BA102">
            <v>-3.9606768950761762E-4</v>
          </cell>
          <cell r="BB102">
            <v>-3.1733667199114279</v>
          </cell>
          <cell r="BC102">
            <v>36.203343835528358</v>
          </cell>
          <cell r="BD102">
            <v>1.3905695755674969</v>
          </cell>
          <cell r="BE102">
            <v>-17.72271213051863</v>
          </cell>
          <cell r="BF102">
            <v>-10.960902485570841</v>
          </cell>
          <cell r="BG102">
            <v>6.8028469236905948</v>
          </cell>
          <cell r="BH102">
            <v>-4.1888083741778246</v>
          </cell>
          <cell r="BI102">
            <v>-3.2175255043675861</v>
          </cell>
          <cell r="BJ102">
            <v>-10.676487218377588</v>
          </cell>
          <cell r="BK102">
            <v>-6.1494922299971222E-2</v>
          </cell>
          <cell r="BL102">
            <v>-0.72061782226228388</v>
          </cell>
          <cell r="BM102">
            <v>-2.7749360357283877</v>
          </cell>
          <cell r="BN102">
            <v>4.7778125186605394</v>
          </cell>
          <cell r="BO102">
            <v>1.7009705432210467</v>
          </cell>
          <cell r="BP102">
            <v>-1.9499595797406073</v>
          </cell>
          <cell r="BQ102">
            <v>3.5463898264060845</v>
          </cell>
          <cell r="BR102">
            <v>-22.885473069909494</v>
          </cell>
          <cell r="BS102">
            <v>-7.808800955364859</v>
          </cell>
          <cell r="BT102">
            <v>-8.1347904585090873</v>
          </cell>
          <cell r="BU102">
            <v>-1.4661809660537983E-2</v>
          </cell>
          <cell r="BV102">
            <v>-3.0611608269482531</v>
          </cell>
          <cell r="BW102">
            <v>-5.2068256918573752E-3</v>
          </cell>
          <cell r="BX102">
            <v>0.15018844124824682</v>
          </cell>
          <cell r="BY102">
            <v>2.6050792510432075E-2</v>
          </cell>
          <cell r="BZ102">
            <v>-2.4064653916866519E-4</v>
          </cell>
          <cell r="CA102">
            <v>0.73816146986064268</v>
          </cell>
          <cell r="CB102">
            <v>1.5654111826770531</v>
          </cell>
          <cell r="CC102">
            <v>-4.137644493010157</v>
          </cell>
          <cell r="CD102">
            <v>-2.2027789404528448</v>
          </cell>
          <cell r="CE102">
            <v>5.9266844984376803</v>
          </cell>
          <cell r="CF102">
            <v>0.42323159686930012</v>
          </cell>
          <cell r="CG102">
            <v>1.1071556078786671</v>
          </cell>
          <cell r="CH102">
            <v>0.66514473554889264</v>
          </cell>
          <cell r="CI102">
            <v>-0.2563816713191045</v>
          </cell>
          <cell r="CJ102">
            <v>0.46329345718004333</v>
          </cell>
          <cell r="CK102">
            <v>0.42712436442889157</v>
          </cell>
          <cell r="CL102">
            <v>2.420416596942232E-2</v>
          </cell>
          <cell r="CM102">
            <v>-0.3492073202805841</v>
          </cell>
          <cell r="CN102">
            <v>-8.5462889130212716E-2</v>
          </cell>
          <cell r="CO102">
            <v>-0.7717211298586335</v>
          </cell>
          <cell r="CP102">
            <v>1.7608071010508866</v>
          </cell>
          <cell r="CQ102">
            <v>2.5184964800791931</v>
          </cell>
          <cell r="CR102">
            <v>1.1749563632765785</v>
          </cell>
          <cell r="CS102">
            <v>1.605290813908141</v>
          </cell>
          <cell r="CT102">
            <v>0.30892742161995557</v>
          </cell>
          <cell r="CU102">
            <v>-1.4616777896499116</v>
          </cell>
          <cell r="CV102">
            <v>3.2533101932403952</v>
          </cell>
          <cell r="CW102">
            <v>1.8857376750202093</v>
          </cell>
          <cell r="CX102">
            <v>-0.36070495310013939</v>
          </cell>
          <cell r="CY102">
            <v>-0.11977168812154559</v>
          </cell>
          <cell r="CZ102">
            <v>-4.0316772379810573E-2</v>
          </cell>
          <cell r="DA102">
            <v>0.38053598036003677</v>
          </cell>
          <cell r="DB102">
            <v>-0.39014900455003954</v>
          </cell>
          <cell r="DC102">
            <v>-1.1782684534482541</v>
          </cell>
          <cell r="DD102">
            <v>-2.707957059610635</v>
          </cell>
          <cell r="DE102">
            <v>6.3399430409772322</v>
          </cell>
          <cell r="DF102">
            <v>-2.1230716473291977</v>
          </cell>
          <cell r="DG102">
            <v>-0.1340784987914958</v>
          </cell>
          <cell r="DH102">
            <v>1.1035093489990686</v>
          </cell>
          <cell r="DI102">
            <v>3.7956289260000631</v>
          </cell>
          <cell r="DJ102">
            <v>2.9636245568981394</v>
          </cell>
          <cell r="DK102">
            <v>2.8239781245010818</v>
          </cell>
          <cell r="DL102">
            <v>9.1868694130425865E-2</v>
          </cell>
          <cell r="DM102">
            <v>0.51378293108064099</v>
          </cell>
          <cell r="DN102">
            <v>0.37902465843035316</v>
          </cell>
          <cell r="DO102">
            <v>-0.70428525523857388</v>
          </cell>
          <cell r="DP102">
            <v>0.46790174849957111</v>
          </cell>
          <cell r="DQ102">
            <v>-2.8379405462328577</v>
          </cell>
          <cell r="DR102">
            <v>3.9089330849674297</v>
          </cell>
          <cell r="DS102">
            <v>-0.98030512413970428</v>
          </cell>
          <cell r="DT102">
            <v>8.0166738009211258E-2</v>
          </cell>
          <cell r="DU102">
            <v>1.7107941466492775</v>
          </cell>
          <cell r="DV102">
            <v>4.4312282721894007</v>
          </cell>
          <cell r="DW102">
            <v>-0.41033212889124115</v>
          </cell>
          <cell r="DX102">
            <v>1.0563225050500478</v>
          </cell>
          <cell r="DY102">
            <v>-0.14687195599981351</v>
          </cell>
          <cell r="DZ102">
            <v>-0.33761834184042527</v>
          </cell>
          <cell r="EA102">
            <v>-8.8091396721210913E-2</v>
          </cell>
          <cell r="EB102">
            <v>-0.11402916960105358</v>
          </cell>
          <cell r="EC102">
            <v>0.29491930913900433</v>
          </cell>
          <cell r="ED102">
            <v>-1.5872497688505973</v>
          </cell>
          <cell r="EE102">
            <v>2.6776307754998925</v>
          </cell>
          <cell r="EF102">
            <v>0.22139311516002635</v>
          </cell>
          <cell r="EG102">
            <v>0.60001005367001881</v>
          </cell>
          <cell r="EH102">
            <v>-0.11817067161999262</v>
          </cell>
          <cell r="EI102">
            <v>-0.59445539921003387</v>
          </cell>
          <cell r="EJ102">
            <v>-8.4254514370002198E-2</v>
          </cell>
          <cell r="EK102">
            <v>-0.71106208852000918</v>
          </cell>
          <cell r="EL102">
            <v>-9.3219726980038331E-2</v>
          </cell>
          <cell r="EM102">
            <v>-0.11982582018998755</v>
          </cell>
          <cell r="EN102">
            <v>-0.28019355596001105</v>
          </cell>
          <cell r="EO102">
            <v>0.22591560131002097</v>
          </cell>
          <cell r="EP102">
            <v>1.8616456100299956</v>
          </cell>
          <cell r="EQ102">
            <v>1.7698481721799908</v>
          </cell>
          <cell r="ER102">
            <v>-4.4407713482801228</v>
          </cell>
          <cell r="ES102">
            <v>-0.75347101980000275</v>
          </cell>
          <cell r="ET102">
            <v>-0.92632524853000575</v>
          </cell>
          <cell r="EU102">
            <v>-0.40776855621000152</v>
          </cell>
          <cell r="EV102">
            <v>0.11239211377999681</v>
          </cell>
          <cell r="EW102">
            <v>-2.2722234079899835</v>
          </cell>
          <cell r="EX102">
            <v>-2.6181321226300156</v>
          </cell>
          <cell r="EY102">
            <v>1.0538808360600171</v>
          </cell>
          <cell r="EZ102">
            <v>-0.88113461324002174</v>
          </cell>
          <cell r="FA102">
            <v>0.48288421732999609</v>
          </cell>
          <cell r="FB102">
            <v>0.42158494131000168</v>
          </cell>
          <cell r="FC102">
            <v>-0.53553935254004159</v>
          </cell>
          <cell r="FD102">
            <v>1.8830808641800161</v>
          </cell>
          <cell r="FE102">
            <v>0.54829869168020196</v>
          </cell>
          <cell r="FF102">
            <v>-0.95473342692997676</v>
          </cell>
          <cell r="FG102">
            <v>1.2476832808600022</v>
          </cell>
          <cell r="FH102">
            <v>-1.0616558401300153</v>
          </cell>
          <cell r="FI102">
            <v>-0.76698975947000747</v>
          </cell>
          <cell r="FJ102">
            <v>-0.64449795761998985</v>
          </cell>
          <cell r="FK102">
            <v>1.0652253140799957</v>
          </cell>
          <cell r="FL102">
            <v>0.33111031184000694</v>
          </cell>
          <cell r="FM102">
            <v>-0.27810366292001731</v>
          </cell>
          <cell r="FN102">
            <v>0.44294342050002911</v>
          </cell>
          <cell r="FO102">
            <v>-0.2177020014299984</v>
          </cell>
          <cell r="FP102">
            <v>-0.60322897387999319</v>
          </cell>
          <cell r="FQ102">
            <v>1.9882479867799816</v>
          </cell>
          <cell r="FR102">
            <v>7.5498748689803961</v>
          </cell>
          <cell r="FS102">
            <v>0.2066393567000091</v>
          </cell>
          <cell r="FT102">
            <v>-0.68428518238997071</v>
          </cell>
          <cell r="FU102">
            <v>0.76577794906000918</v>
          </cell>
          <cell r="FV102">
            <v>0.88258565630998476</v>
          </cell>
          <cell r="FW102">
            <v>-0.42909778696997591</v>
          </cell>
          <cell r="FX102">
            <v>-0.38038435979999008</v>
          </cell>
          <cell r="FY102">
            <v>-0.57722244379999665</v>
          </cell>
          <cell r="FZ102">
            <v>-0.72334806904001425</v>
          </cell>
          <cell r="GA102">
            <v>-0.53252403389001302</v>
          </cell>
          <cell r="GB102">
            <v>0.85566163743000345</v>
          </cell>
          <cell r="GC102">
            <v>3.6452032108000196</v>
          </cell>
          <cell r="GD102">
            <v>4.5208689345700179</v>
          </cell>
          <cell r="GE102">
            <v>-2.5570573777904428</v>
          </cell>
          <cell r="GF102">
            <v>3.1963923794299944</v>
          </cell>
          <cell r="GG102">
            <v>-0.69973873474003767</v>
          </cell>
          <cell r="GH102">
            <v>-0.9092965594099951</v>
          </cell>
          <cell r="GI102">
            <v>1.1139431394999946</v>
          </cell>
          <cell r="GJ102">
            <v>-3.4905955530007304E-2</v>
          </cell>
          <cell r="GK102">
            <v>0.91867688713003304</v>
          </cell>
          <cell r="GL102">
            <v>-0.21220419008000135</v>
          </cell>
          <cell r="GM102">
            <v>0.4793690004700295</v>
          </cell>
          <cell r="GN102">
            <v>-0.54848884053998859</v>
          </cell>
          <cell r="GO102">
            <v>-1.2046895862800113</v>
          </cell>
          <cell r="GP102">
            <v>-1.5226014357900226</v>
          </cell>
          <cell r="GQ102">
            <v>-3.1335134819500468</v>
          </cell>
          <cell r="GR102">
            <v>-21.597967918209633</v>
          </cell>
          <cell r="GS102">
            <v>-6.0744165175299827</v>
          </cell>
          <cell r="GT102">
            <v>1.4136604090026594E-2</v>
          </cell>
          <cell r="GU102">
            <v>1.7067365304100122</v>
          </cell>
          <cell r="GV102">
            <v>-1.6220081467500052</v>
          </cell>
          <cell r="GW102">
            <v>0.13475137382999947</v>
          </cell>
          <cell r="GX102">
            <v>0.35364185559001271</v>
          </cell>
          <cell r="GY102">
            <v>0.96284324597996829</v>
          </cell>
          <cell r="GZ102">
            <v>-1.3107750892399963</v>
          </cell>
          <cell r="HA102">
            <v>-1.5671776670500037</v>
          </cell>
          <cell r="HB102">
            <v>-1.5723177409500124</v>
          </cell>
          <cell r="HC102">
            <v>-6.7963214410100079</v>
          </cell>
          <cell r="HD102">
            <v>-5.8270609255800139</v>
          </cell>
          <cell r="HE102">
            <v>1.4083099771000889</v>
          </cell>
          <cell r="HF102">
            <v>2.1352664425899945</v>
          </cell>
          <cell r="HG102">
            <v>-1.4755468849800053</v>
          </cell>
          <cell r="HH102">
            <v>0.98306689761997745</v>
          </cell>
          <cell r="HI102">
            <v>-1.4024442472500027</v>
          </cell>
          <cell r="HJ102">
            <v>1.3735612266399926</v>
          </cell>
          <cell r="HK102">
            <v>-1.3677525381799995</v>
          </cell>
          <cell r="HL102">
            <v>-0.91536076318000426</v>
          </cell>
          <cell r="HM102">
            <v>1.3097769268300112</v>
          </cell>
          <cell r="HN102">
            <v>-0.33019123793998517</v>
          </cell>
          <cell r="HO102">
            <v>8.4840379649989472E-2</v>
          </cell>
          <cell r="HP102">
            <v>-4.0375494942700243</v>
          </cell>
          <cell r="HQ102">
            <v>5.0506432695700312</v>
          </cell>
          <cell r="HR102">
            <v>11.008282294219953</v>
          </cell>
          <cell r="HS102">
            <v>1.6354104572599795</v>
          </cell>
          <cell r="HT102">
            <v>5.8692924188400468</v>
          </cell>
          <cell r="HU102">
            <v>2.2576034100012521E-2</v>
          </cell>
          <cell r="HV102">
            <v>1.5778534634499835</v>
          </cell>
          <cell r="HW102">
            <v>1.2466804982700097</v>
          </cell>
          <cell r="HX102">
            <v>0.22019230910996157</v>
          </cell>
          <cell r="HY102">
            <v>-0.84865446368000619</v>
          </cell>
          <cell r="HZ102">
            <v>-0.70770608896999931</v>
          </cell>
          <cell r="IA102">
            <v>9.5604371749999473E-2</v>
          </cell>
          <cell r="IB102">
            <v>-0.44966667608002808</v>
          </cell>
          <cell r="IC102">
            <v>1.025571123169982</v>
          </cell>
          <cell r="ID102">
            <v>1.3211288470000113</v>
          </cell>
          <cell r="IE102">
            <v>-5.2899619395702757</v>
          </cell>
          <cell r="IF102">
            <v>-1.7837379014300723</v>
          </cell>
          <cell r="IG102">
            <v>-0.6720826870199943</v>
          </cell>
          <cell r="IH102">
            <v>0.32911236786999609</v>
          </cell>
          <cell r="II102">
            <v>-1.7428467988799952</v>
          </cell>
          <cell r="IJ102">
            <v>4.0917802199942344E-3</v>
          </cell>
          <cell r="IK102">
            <v>-0.25620066365002003</v>
          </cell>
          <cell r="IL102">
            <v>0.43723903082999982</v>
          </cell>
          <cell r="IM102">
            <v>-0.3528198498599977</v>
          </cell>
          <cell r="IN102">
            <v>4.65264875000031E-2</v>
          </cell>
          <cell r="IO102">
            <v>-0.16205773062003459</v>
          </cell>
          <cell r="IP102">
            <v>-2.7748222996000038</v>
          </cell>
          <cell r="IQ102">
            <v>1.6376363250700194</v>
          </cell>
          <cell r="IR102">
            <v>-5.3735040514000048</v>
          </cell>
          <cell r="IS102">
            <v>-0.73914269768002328</v>
          </cell>
          <cell r="IT102">
            <v>-1.8994784381700072</v>
          </cell>
          <cell r="IU102">
            <v>0.86624401621003244</v>
          </cell>
          <cell r="IV102">
            <v>-2.2550175206900178</v>
          </cell>
          <cell r="IW102">
            <v>-0.14601091264002264</v>
          </cell>
          <cell r="IX102">
            <v>0.34677570841998318</v>
          </cell>
          <cell r="IY102">
            <v>-0.2951142806900009</v>
          </cell>
          <cell r="IZ102">
            <v>0.86729994857000747</v>
          </cell>
          <cell r="JA102">
            <v>0.15209985490000122</v>
          </cell>
          <cell r="JB102">
            <v>1.0487383004600019</v>
          </cell>
          <cell r="JC102">
            <v>-2.7385458677500196</v>
          </cell>
          <cell r="JD102">
            <v>-0.58135216233998221</v>
          </cell>
          <cell r="JE102">
            <v>0</v>
          </cell>
        </row>
        <row r="104"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P104">
            <v>0</v>
          </cell>
          <cell r="CQ104">
            <v>0</v>
          </cell>
          <cell r="CR104">
            <v>0</v>
          </cell>
          <cell r="CS104">
            <v>0</v>
          </cell>
          <cell r="CT104">
            <v>0</v>
          </cell>
          <cell r="CU104">
            <v>0</v>
          </cell>
          <cell r="CV104">
            <v>0</v>
          </cell>
          <cell r="CW104">
            <v>0</v>
          </cell>
          <cell r="CX104">
            <v>0</v>
          </cell>
          <cell r="CY104">
            <v>0</v>
          </cell>
          <cell r="CZ104">
            <v>0</v>
          </cell>
          <cell r="DA104">
            <v>0</v>
          </cell>
          <cell r="DB104">
            <v>0</v>
          </cell>
          <cell r="DC104">
            <v>0</v>
          </cell>
          <cell r="DD104">
            <v>0</v>
          </cell>
          <cell r="DE104">
            <v>0</v>
          </cell>
          <cell r="DF104">
            <v>0</v>
          </cell>
          <cell r="DG104">
            <v>0</v>
          </cell>
          <cell r="DH104">
            <v>0</v>
          </cell>
          <cell r="DI104">
            <v>0</v>
          </cell>
          <cell r="DJ104">
            <v>0</v>
          </cell>
          <cell r="DK104">
            <v>0</v>
          </cell>
          <cell r="DL104">
            <v>0</v>
          </cell>
          <cell r="DM104">
            <v>0</v>
          </cell>
          <cell r="DN104">
            <v>0</v>
          </cell>
          <cell r="DO104">
            <v>0</v>
          </cell>
          <cell r="DP104">
            <v>0</v>
          </cell>
          <cell r="DQ104">
            <v>0</v>
          </cell>
          <cell r="DR104">
            <v>0</v>
          </cell>
          <cell r="DS104">
            <v>0</v>
          </cell>
          <cell r="DT104">
            <v>0</v>
          </cell>
          <cell r="DU104">
            <v>0</v>
          </cell>
          <cell r="DV104">
            <v>0</v>
          </cell>
          <cell r="DW104">
            <v>0</v>
          </cell>
          <cell r="DX104">
            <v>0</v>
          </cell>
          <cell r="DY104">
            <v>0</v>
          </cell>
          <cell r="DZ104">
            <v>0</v>
          </cell>
          <cell r="EA104">
            <v>0</v>
          </cell>
          <cell r="EB104">
            <v>0</v>
          </cell>
          <cell r="EC104">
            <v>0</v>
          </cell>
          <cell r="ED104">
            <v>0</v>
          </cell>
          <cell r="EE104">
            <v>0</v>
          </cell>
          <cell r="EF104">
            <v>0</v>
          </cell>
          <cell r="EG104">
            <v>0</v>
          </cell>
          <cell r="EH104">
            <v>0</v>
          </cell>
          <cell r="EI104">
            <v>0</v>
          </cell>
          <cell r="EJ104">
            <v>0</v>
          </cell>
          <cell r="EK104">
            <v>0</v>
          </cell>
          <cell r="EL104">
            <v>0</v>
          </cell>
          <cell r="EM104">
            <v>0</v>
          </cell>
          <cell r="EN104">
            <v>0</v>
          </cell>
          <cell r="EO104">
            <v>0</v>
          </cell>
          <cell r="EP104">
            <v>0</v>
          </cell>
          <cell r="EQ104">
            <v>0</v>
          </cell>
          <cell r="ER104">
            <v>0</v>
          </cell>
          <cell r="ES104">
            <v>0</v>
          </cell>
          <cell r="ET104">
            <v>0</v>
          </cell>
          <cell r="EU104">
            <v>0</v>
          </cell>
          <cell r="EV104">
            <v>0</v>
          </cell>
          <cell r="EW104">
            <v>0</v>
          </cell>
          <cell r="EX104">
            <v>0</v>
          </cell>
          <cell r="EY104">
            <v>0</v>
          </cell>
          <cell r="EZ104">
            <v>0</v>
          </cell>
          <cell r="FA104">
            <v>0</v>
          </cell>
          <cell r="FB104">
            <v>0</v>
          </cell>
          <cell r="FC104">
            <v>0</v>
          </cell>
          <cell r="FD104">
            <v>0</v>
          </cell>
          <cell r="FE104">
            <v>0</v>
          </cell>
          <cell r="FF104">
            <v>0</v>
          </cell>
          <cell r="FG104">
            <v>0</v>
          </cell>
          <cell r="FH104">
            <v>0</v>
          </cell>
          <cell r="FI104">
            <v>0</v>
          </cell>
          <cell r="FJ104">
            <v>0</v>
          </cell>
          <cell r="FK104">
            <v>0</v>
          </cell>
          <cell r="FL104">
            <v>0</v>
          </cell>
          <cell r="FM104">
            <v>0</v>
          </cell>
          <cell r="FN104">
            <v>0</v>
          </cell>
          <cell r="FO104">
            <v>0</v>
          </cell>
          <cell r="FP104">
            <v>0</v>
          </cell>
          <cell r="FQ104">
            <v>0</v>
          </cell>
          <cell r="FR104">
            <v>0</v>
          </cell>
          <cell r="FS104">
            <v>0</v>
          </cell>
          <cell r="FT104">
            <v>0</v>
          </cell>
          <cell r="FU104">
            <v>0</v>
          </cell>
          <cell r="FV104">
            <v>0</v>
          </cell>
          <cell r="FW104">
            <v>0</v>
          </cell>
          <cell r="FX104">
            <v>0</v>
          </cell>
          <cell r="FY104">
            <v>0</v>
          </cell>
          <cell r="FZ104">
            <v>0</v>
          </cell>
          <cell r="GA104">
            <v>0</v>
          </cell>
          <cell r="GB104">
            <v>0</v>
          </cell>
          <cell r="GC104">
            <v>0</v>
          </cell>
          <cell r="GD104">
            <v>0</v>
          </cell>
          <cell r="GE104">
            <v>0</v>
          </cell>
          <cell r="GF104">
            <v>0</v>
          </cell>
          <cell r="GG104">
            <v>0</v>
          </cell>
          <cell r="GH104">
            <v>0</v>
          </cell>
          <cell r="GI104">
            <v>0</v>
          </cell>
          <cell r="GJ104">
            <v>0</v>
          </cell>
          <cell r="GK104">
            <v>0</v>
          </cell>
          <cell r="GL104">
            <v>0</v>
          </cell>
          <cell r="GM104">
            <v>0</v>
          </cell>
          <cell r="GN104">
            <v>0</v>
          </cell>
          <cell r="GO104">
            <v>0</v>
          </cell>
          <cell r="GP104">
            <v>0</v>
          </cell>
          <cell r="GQ104">
            <v>0</v>
          </cell>
          <cell r="GR104">
            <v>0</v>
          </cell>
          <cell r="GS104">
            <v>0</v>
          </cell>
          <cell r="GT104">
            <v>0</v>
          </cell>
          <cell r="GU104">
            <v>0</v>
          </cell>
          <cell r="GV104">
            <v>0</v>
          </cell>
          <cell r="GW104">
            <v>0</v>
          </cell>
          <cell r="GX104">
            <v>0</v>
          </cell>
          <cell r="GY104">
            <v>0</v>
          </cell>
          <cell r="GZ104">
            <v>0</v>
          </cell>
          <cell r="HA104">
            <v>0</v>
          </cell>
          <cell r="HB104">
            <v>0</v>
          </cell>
          <cell r="HC104">
            <v>0</v>
          </cell>
          <cell r="HD104">
            <v>0</v>
          </cell>
          <cell r="HE104">
            <v>0</v>
          </cell>
          <cell r="HF104">
            <v>0</v>
          </cell>
          <cell r="HG104">
            <v>0</v>
          </cell>
          <cell r="HH104">
            <v>0</v>
          </cell>
          <cell r="HI104">
            <v>0</v>
          </cell>
          <cell r="HJ104">
            <v>0</v>
          </cell>
          <cell r="HK104">
            <v>0</v>
          </cell>
          <cell r="HL104">
            <v>0</v>
          </cell>
          <cell r="HM104">
            <v>0</v>
          </cell>
          <cell r="HN104">
            <v>0</v>
          </cell>
          <cell r="HO104">
            <v>0</v>
          </cell>
          <cell r="HP104">
            <v>0</v>
          </cell>
          <cell r="HQ104">
            <v>0</v>
          </cell>
          <cell r="HR104">
            <v>0</v>
          </cell>
          <cell r="HS104">
            <v>0</v>
          </cell>
          <cell r="HT104">
            <v>0</v>
          </cell>
          <cell r="HU104">
            <v>0</v>
          </cell>
          <cell r="HV104">
            <v>0</v>
          </cell>
          <cell r="HW104">
            <v>0</v>
          </cell>
          <cell r="HX104">
            <v>0</v>
          </cell>
          <cell r="HY104">
            <v>0</v>
          </cell>
          <cell r="HZ104">
            <v>0</v>
          </cell>
          <cell r="IA104">
            <v>0</v>
          </cell>
          <cell r="IB104">
            <v>0</v>
          </cell>
          <cell r="IC104">
            <v>0</v>
          </cell>
          <cell r="ID104">
            <v>0</v>
          </cell>
          <cell r="IE104">
            <v>0</v>
          </cell>
          <cell r="IF104">
            <v>0</v>
          </cell>
          <cell r="IG104">
            <v>0</v>
          </cell>
          <cell r="IH104">
            <v>0</v>
          </cell>
          <cell r="II104">
            <v>0</v>
          </cell>
          <cell r="IJ104">
            <v>0</v>
          </cell>
          <cell r="IK104">
            <v>0</v>
          </cell>
          <cell r="IL104">
            <v>0</v>
          </cell>
          <cell r="IM104">
            <v>0</v>
          </cell>
          <cell r="IN104">
            <v>0</v>
          </cell>
          <cell r="IO104">
            <v>0</v>
          </cell>
          <cell r="IP104">
            <v>0</v>
          </cell>
          <cell r="IQ104">
            <v>0</v>
          </cell>
          <cell r="IR104">
            <v>0</v>
          </cell>
          <cell r="IS104">
            <v>0</v>
          </cell>
          <cell r="IT104">
            <v>0</v>
          </cell>
          <cell r="IU104">
            <v>0</v>
          </cell>
          <cell r="IV104">
            <v>0</v>
          </cell>
          <cell r="IW104">
            <v>0</v>
          </cell>
          <cell r="IX104">
            <v>0</v>
          </cell>
          <cell r="IY104">
            <v>0</v>
          </cell>
          <cell r="IZ104">
            <v>0</v>
          </cell>
          <cell r="JA104">
            <v>0</v>
          </cell>
          <cell r="JB104">
            <v>0</v>
          </cell>
          <cell r="JC104">
            <v>0</v>
          </cell>
          <cell r="JD104">
            <v>0</v>
          </cell>
          <cell r="JE104">
            <v>0</v>
          </cell>
        </row>
        <row r="105"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P105">
            <v>0</v>
          </cell>
          <cell r="CQ105">
            <v>0</v>
          </cell>
          <cell r="CR105">
            <v>0</v>
          </cell>
          <cell r="CS105">
            <v>0</v>
          </cell>
          <cell r="CT105">
            <v>0</v>
          </cell>
          <cell r="CU105">
            <v>0</v>
          </cell>
          <cell r="CV105">
            <v>0</v>
          </cell>
          <cell r="CW105">
            <v>0</v>
          </cell>
          <cell r="CX105">
            <v>0</v>
          </cell>
          <cell r="CY105">
            <v>0</v>
          </cell>
          <cell r="CZ105">
            <v>0</v>
          </cell>
          <cell r="DA105">
            <v>0</v>
          </cell>
          <cell r="DB105">
            <v>0</v>
          </cell>
          <cell r="DC105">
            <v>0</v>
          </cell>
          <cell r="DD105">
            <v>0</v>
          </cell>
          <cell r="DE105">
            <v>0</v>
          </cell>
          <cell r="DF105">
            <v>0</v>
          </cell>
          <cell r="DG105">
            <v>0</v>
          </cell>
          <cell r="DH105">
            <v>0</v>
          </cell>
          <cell r="DI105">
            <v>0</v>
          </cell>
          <cell r="DJ105">
            <v>0</v>
          </cell>
          <cell r="DK105">
            <v>0</v>
          </cell>
          <cell r="DL105">
            <v>0</v>
          </cell>
          <cell r="DM105">
            <v>0</v>
          </cell>
          <cell r="DN105">
            <v>0</v>
          </cell>
          <cell r="DO105">
            <v>0</v>
          </cell>
          <cell r="DP105">
            <v>0</v>
          </cell>
          <cell r="DQ105">
            <v>0</v>
          </cell>
          <cell r="DR105">
            <v>0</v>
          </cell>
          <cell r="DS105">
            <v>0</v>
          </cell>
          <cell r="DT105">
            <v>0</v>
          </cell>
          <cell r="DU105">
            <v>0</v>
          </cell>
          <cell r="DV105">
            <v>0</v>
          </cell>
          <cell r="DW105">
            <v>0</v>
          </cell>
          <cell r="DX105">
            <v>0</v>
          </cell>
          <cell r="DY105">
            <v>0</v>
          </cell>
          <cell r="DZ105">
            <v>0</v>
          </cell>
          <cell r="EA105">
            <v>0</v>
          </cell>
          <cell r="EB105">
            <v>0</v>
          </cell>
          <cell r="EC105">
            <v>0</v>
          </cell>
          <cell r="ED105">
            <v>0</v>
          </cell>
          <cell r="EE105">
            <v>0</v>
          </cell>
          <cell r="EF105">
            <v>0</v>
          </cell>
          <cell r="EG105">
            <v>0</v>
          </cell>
          <cell r="EH105">
            <v>0</v>
          </cell>
          <cell r="EI105">
            <v>0</v>
          </cell>
          <cell r="EJ105">
            <v>0</v>
          </cell>
          <cell r="EK105">
            <v>0</v>
          </cell>
          <cell r="EL105">
            <v>0</v>
          </cell>
          <cell r="EM105">
            <v>0</v>
          </cell>
          <cell r="EN105">
            <v>0</v>
          </cell>
          <cell r="EO105">
            <v>0</v>
          </cell>
          <cell r="EP105">
            <v>0</v>
          </cell>
          <cell r="EQ105">
            <v>0</v>
          </cell>
          <cell r="ER105">
            <v>0</v>
          </cell>
          <cell r="ES105">
            <v>0</v>
          </cell>
          <cell r="ET105">
            <v>0</v>
          </cell>
          <cell r="EU105">
            <v>0</v>
          </cell>
          <cell r="EV105">
            <v>0</v>
          </cell>
          <cell r="EW105">
            <v>0</v>
          </cell>
          <cell r="EX105">
            <v>0</v>
          </cell>
          <cell r="EY105">
            <v>0</v>
          </cell>
          <cell r="EZ105">
            <v>0</v>
          </cell>
          <cell r="FA105">
            <v>0</v>
          </cell>
          <cell r="FB105">
            <v>0</v>
          </cell>
          <cell r="FC105">
            <v>0</v>
          </cell>
          <cell r="FD105">
            <v>0</v>
          </cell>
          <cell r="FE105">
            <v>0</v>
          </cell>
          <cell r="FF105">
            <v>0</v>
          </cell>
          <cell r="FG105">
            <v>0</v>
          </cell>
          <cell r="FH105">
            <v>0</v>
          </cell>
          <cell r="FI105">
            <v>0</v>
          </cell>
          <cell r="FJ105">
            <v>0</v>
          </cell>
          <cell r="FK105">
            <v>0</v>
          </cell>
          <cell r="FL105">
            <v>0</v>
          </cell>
          <cell r="FM105">
            <v>0</v>
          </cell>
          <cell r="FN105">
            <v>0</v>
          </cell>
          <cell r="FO105">
            <v>0</v>
          </cell>
          <cell r="FP105">
            <v>0</v>
          </cell>
          <cell r="FQ105">
            <v>0</v>
          </cell>
          <cell r="FR105">
            <v>0</v>
          </cell>
          <cell r="FS105">
            <v>0</v>
          </cell>
          <cell r="FT105">
            <v>0</v>
          </cell>
          <cell r="FU105">
            <v>0</v>
          </cell>
          <cell r="FV105">
            <v>0</v>
          </cell>
          <cell r="FW105">
            <v>0</v>
          </cell>
          <cell r="FX105">
            <v>0</v>
          </cell>
          <cell r="FY105">
            <v>0</v>
          </cell>
          <cell r="FZ105">
            <v>0</v>
          </cell>
          <cell r="GA105">
            <v>0</v>
          </cell>
          <cell r="GB105">
            <v>0</v>
          </cell>
          <cell r="GC105">
            <v>0</v>
          </cell>
          <cell r="GD105">
            <v>0</v>
          </cell>
          <cell r="GE105">
            <v>0</v>
          </cell>
          <cell r="GF105">
            <v>0</v>
          </cell>
          <cell r="GG105">
            <v>0</v>
          </cell>
          <cell r="GH105">
            <v>0</v>
          </cell>
          <cell r="GI105">
            <v>0</v>
          </cell>
          <cell r="GJ105">
            <v>0</v>
          </cell>
          <cell r="GK105">
            <v>0</v>
          </cell>
          <cell r="GL105">
            <v>0</v>
          </cell>
          <cell r="GM105">
            <v>0</v>
          </cell>
          <cell r="GN105">
            <v>0</v>
          </cell>
          <cell r="GO105">
            <v>0</v>
          </cell>
          <cell r="GP105">
            <v>0</v>
          </cell>
          <cell r="GQ105">
            <v>0</v>
          </cell>
          <cell r="GR105">
            <v>0</v>
          </cell>
          <cell r="GS105">
            <v>0</v>
          </cell>
          <cell r="GT105">
            <v>0</v>
          </cell>
          <cell r="GU105">
            <v>0</v>
          </cell>
          <cell r="GV105">
            <v>0</v>
          </cell>
          <cell r="GW105">
            <v>0</v>
          </cell>
          <cell r="GX105">
            <v>0</v>
          </cell>
          <cell r="GY105">
            <v>0</v>
          </cell>
          <cell r="GZ105">
            <v>0</v>
          </cell>
          <cell r="HA105">
            <v>0</v>
          </cell>
          <cell r="HB105">
            <v>0</v>
          </cell>
          <cell r="HC105">
            <v>0</v>
          </cell>
          <cell r="HD105">
            <v>0</v>
          </cell>
          <cell r="HE105">
            <v>0</v>
          </cell>
          <cell r="HF105">
            <v>0</v>
          </cell>
          <cell r="HG105">
            <v>0</v>
          </cell>
          <cell r="HH105">
            <v>0</v>
          </cell>
          <cell r="HI105">
            <v>0</v>
          </cell>
          <cell r="HJ105">
            <v>0</v>
          </cell>
          <cell r="HK105">
            <v>0</v>
          </cell>
          <cell r="HL105">
            <v>0</v>
          </cell>
          <cell r="HM105">
            <v>0</v>
          </cell>
          <cell r="HN105">
            <v>0</v>
          </cell>
          <cell r="HO105">
            <v>0</v>
          </cell>
          <cell r="HP105">
            <v>0</v>
          </cell>
          <cell r="HQ105">
            <v>0</v>
          </cell>
          <cell r="HR105">
            <v>0</v>
          </cell>
          <cell r="HS105">
            <v>0</v>
          </cell>
          <cell r="HT105">
            <v>0</v>
          </cell>
          <cell r="HU105">
            <v>0</v>
          </cell>
          <cell r="HV105">
            <v>0</v>
          </cell>
          <cell r="HW105">
            <v>0</v>
          </cell>
          <cell r="HX105">
            <v>0</v>
          </cell>
          <cell r="HY105">
            <v>0</v>
          </cell>
          <cell r="HZ105">
            <v>0</v>
          </cell>
          <cell r="IA105">
            <v>0</v>
          </cell>
          <cell r="IB105">
            <v>0</v>
          </cell>
          <cell r="IC105">
            <v>0</v>
          </cell>
          <cell r="ID105">
            <v>0</v>
          </cell>
          <cell r="IE105">
            <v>0</v>
          </cell>
          <cell r="IF105">
            <v>0</v>
          </cell>
          <cell r="IG105">
            <v>0</v>
          </cell>
          <cell r="IH105">
            <v>0</v>
          </cell>
          <cell r="II105">
            <v>0</v>
          </cell>
          <cell r="IJ105">
            <v>0</v>
          </cell>
          <cell r="IK105">
            <v>0</v>
          </cell>
          <cell r="IL105">
            <v>0</v>
          </cell>
          <cell r="IM105">
            <v>0</v>
          </cell>
          <cell r="IN105">
            <v>0</v>
          </cell>
          <cell r="IO105">
            <v>0</v>
          </cell>
          <cell r="IP105">
            <v>0</v>
          </cell>
          <cell r="IQ105">
            <v>0</v>
          </cell>
          <cell r="IR105">
            <v>0</v>
          </cell>
          <cell r="IS105">
            <v>0</v>
          </cell>
          <cell r="IT105">
            <v>0</v>
          </cell>
          <cell r="IU105">
            <v>0</v>
          </cell>
          <cell r="IV105">
            <v>0</v>
          </cell>
          <cell r="IW105">
            <v>0</v>
          </cell>
          <cell r="IX105">
            <v>0</v>
          </cell>
          <cell r="IY105">
            <v>0</v>
          </cell>
          <cell r="IZ105">
            <v>0</v>
          </cell>
          <cell r="JA105">
            <v>0</v>
          </cell>
          <cell r="JB105">
            <v>0</v>
          </cell>
          <cell r="JC105">
            <v>0</v>
          </cell>
          <cell r="JD105">
            <v>0</v>
          </cell>
          <cell r="JE105">
            <v>0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0</v>
          </cell>
          <cell r="BZ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P106">
            <v>0</v>
          </cell>
          <cell r="CQ106">
            <v>0</v>
          </cell>
          <cell r="CR106">
            <v>0</v>
          </cell>
          <cell r="CS106">
            <v>0</v>
          </cell>
          <cell r="CT106">
            <v>0</v>
          </cell>
          <cell r="CU106">
            <v>0</v>
          </cell>
          <cell r="CV106">
            <v>0</v>
          </cell>
          <cell r="CW106">
            <v>0</v>
          </cell>
          <cell r="CX106">
            <v>0</v>
          </cell>
          <cell r="CY106">
            <v>0</v>
          </cell>
          <cell r="CZ106">
            <v>0</v>
          </cell>
          <cell r="DA106">
            <v>0</v>
          </cell>
          <cell r="DB106">
            <v>0</v>
          </cell>
          <cell r="DC106">
            <v>0</v>
          </cell>
          <cell r="DD106">
            <v>0</v>
          </cell>
          <cell r="DE106">
            <v>0</v>
          </cell>
          <cell r="DF106">
            <v>0</v>
          </cell>
          <cell r="DG106">
            <v>0</v>
          </cell>
          <cell r="DH106">
            <v>0</v>
          </cell>
          <cell r="DI106">
            <v>0</v>
          </cell>
          <cell r="DJ106">
            <v>0</v>
          </cell>
          <cell r="DK106">
            <v>0</v>
          </cell>
          <cell r="DL106">
            <v>0</v>
          </cell>
          <cell r="DM106">
            <v>0</v>
          </cell>
          <cell r="DN106">
            <v>0</v>
          </cell>
          <cell r="DO106">
            <v>0</v>
          </cell>
          <cell r="DP106">
            <v>0</v>
          </cell>
          <cell r="DQ106">
            <v>0</v>
          </cell>
          <cell r="DR106">
            <v>0</v>
          </cell>
          <cell r="DS106">
            <v>0</v>
          </cell>
          <cell r="DT106">
            <v>0</v>
          </cell>
          <cell r="DU106">
            <v>0</v>
          </cell>
          <cell r="DV106">
            <v>0</v>
          </cell>
          <cell r="DW106">
            <v>0</v>
          </cell>
          <cell r="DX106">
            <v>0</v>
          </cell>
          <cell r="DY106">
            <v>0</v>
          </cell>
          <cell r="DZ106">
            <v>0</v>
          </cell>
          <cell r="EA106">
            <v>0</v>
          </cell>
          <cell r="EB106">
            <v>0</v>
          </cell>
          <cell r="EC106">
            <v>0</v>
          </cell>
          <cell r="ED106">
            <v>0</v>
          </cell>
          <cell r="EE106">
            <v>0</v>
          </cell>
          <cell r="EF106">
            <v>0</v>
          </cell>
          <cell r="EG106">
            <v>0</v>
          </cell>
          <cell r="EH106">
            <v>0</v>
          </cell>
          <cell r="EI106">
            <v>0</v>
          </cell>
          <cell r="EJ106">
            <v>0</v>
          </cell>
          <cell r="EK106">
            <v>0</v>
          </cell>
          <cell r="EL106">
            <v>0</v>
          </cell>
          <cell r="EM106">
            <v>0</v>
          </cell>
          <cell r="EN106">
            <v>0</v>
          </cell>
          <cell r="EO106">
            <v>0</v>
          </cell>
          <cell r="EP106">
            <v>0</v>
          </cell>
          <cell r="EQ106">
            <v>0</v>
          </cell>
          <cell r="ER106">
            <v>0</v>
          </cell>
          <cell r="ES106">
            <v>0</v>
          </cell>
          <cell r="ET106">
            <v>0</v>
          </cell>
          <cell r="EU106">
            <v>0</v>
          </cell>
          <cell r="EV106">
            <v>0</v>
          </cell>
          <cell r="EW106">
            <v>0</v>
          </cell>
          <cell r="EX106">
            <v>0</v>
          </cell>
          <cell r="EY106">
            <v>0</v>
          </cell>
          <cell r="EZ106">
            <v>0</v>
          </cell>
          <cell r="FA106">
            <v>0</v>
          </cell>
          <cell r="FB106">
            <v>0</v>
          </cell>
          <cell r="FC106">
            <v>0</v>
          </cell>
          <cell r="FD106">
            <v>0</v>
          </cell>
          <cell r="FE106">
            <v>0</v>
          </cell>
          <cell r="FF106">
            <v>0</v>
          </cell>
          <cell r="FG106">
            <v>0</v>
          </cell>
          <cell r="FH106">
            <v>0</v>
          </cell>
          <cell r="FI106">
            <v>0</v>
          </cell>
          <cell r="FJ106">
            <v>0</v>
          </cell>
          <cell r="FK106">
            <v>0</v>
          </cell>
          <cell r="FL106">
            <v>0</v>
          </cell>
          <cell r="FM106">
            <v>0</v>
          </cell>
          <cell r="FN106">
            <v>0</v>
          </cell>
          <cell r="FO106">
            <v>0</v>
          </cell>
          <cell r="FP106">
            <v>0</v>
          </cell>
          <cell r="FQ106">
            <v>0</v>
          </cell>
          <cell r="FR106">
            <v>0</v>
          </cell>
          <cell r="FS106">
            <v>0</v>
          </cell>
          <cell r="FT106">
            <v>0</v>
          </cell>
          <cell r="FU106">
            <v>0</v>
          </cell>
          <cell r="FV106">
            <v>0</v>
          </cell>
          <cell r="FW106">
            <v>0</v>
          </cell>
          <cell r="FX106">
            <v>0</v>
          </cell>
          <cell r="FY106">
            <v>0</v>
          </cell>
          <cell r="FZ106">
            <v>0</v>
          </cell>
          <cell r="GA106">
            <v>0</v>
          </cell>
          <cell r="GB106">
            <v>0</v>
          </cell>
          <cell r="GC106">
            <v>0</v>
          </cell>
          <cell r="GD106">
            <v>0</v>
          </cell>
          <cell r="GE106">
            <v>0</v>
          </cell>
          <cell r="GF106">
            <v>0</v>
          </cell>
          <cell r="GG106">
            <v>0</v>
          </cell>
          <cell r="GH106">
            <v>0</v>
          </cell>
          <cell r="GI106">
            <v>0</v>
          </cell>
          <cell r="GJ106">
            <v>0</v>
          </cell>
          <cell r="GK106">
            <v>0</v>
          </cell>
          <cell r="GL106">
            <v>0</v>
          </cell>
          <cell r="GM106">
            <v>0</v>
          </cell>
          <cell r="GN106">
            <v>0</v>
          </cell>
          <cell r="GO106">
            <v>0</v>
          </cell>
          <cell r="GP106">
            <v>0</v>
          </cell>
          <cell r="GQ106">
            <v>0</v>
          </cell>
          <cell r="GR106">
            <v>0</v>
          </cell>
          <cell r="GS106">
            <v>0</v>
          </cell>
          <cell r="GT106">
            <v>0</v>
          </cell>
          <cell r="GU106">
            <v>0</v>
          </cell>
          <cell r="GV106">
            <v>0</v>
          </cell>
          <cell r="GW106">
            <v>0</v>
          </cell>
          <cell r="GX106">
            <v>0</v>
          </cell>
          <cell r="GY106">
            <v>0</v>
          </cell>
          <cell r="GZ106">
            <v>0</v>
          </cell>
          <cell r="HA106">
            <v>0</v>
          </cell>
          <cell r="HB106">
            <v>0</v>
          </cell>
          <cell r="HC106">
            <v>0</v>
          </cell>
          <cell r="HD106">
            <v>0</v>
          </cell>
          <cell r="HE106">
            <v>0</v>
          </cell>
          <cell r="HF106">
            <v>0</v>
          </cell>
          <cell r="HG106">
            <v>0</v>
          </cell>
          <cell r="HH106">
            <v>0</v>
          </cell>
          <cell r="HI106">
            <v>0</v>
          </cell>
          <cell r="HJ106">
            <v>0</v>
          </cell>
          <cell r="HK106">
            <v>0</v>
          </cell>
          <cell r="HL106">
            <v>0</v>
          </cell>
          <cell r="HM106">
            <v>0</v>
          </cell>
          <cell r="HN106">
            <v>0</v>
          </cell>
          <cell r="HO106">
            <v>0</v>
          </cell>
          <cell r="HP106">
            <v>0</v>
          </cell>
          <cell r="HQ106">
            <v>0</v>
          </cell>
          <cell r="HR106">
            <v>0</v>
          </cell>
          <cell r="HS106">
            <v>0</v>
          </cell>
          <cell r="HT106">
            <v>0</v>
          </cell>
          <cell r="HU106">
            <v>0</v>
          </cell>
          <cell r="HV106">
            <v>0</v>
          </cell>
          <cell r="HW106">
            <v>0</v>
          </cell>
          <cell r="HX106">
            <v>0</v>
          </cell>
          <cell r="HY106">
            <v>0</v>
          </cell>
          <cell r="HZ106">
            <v>0</v>
          </cell>
          <cell r="IA106">
            <v>0</v>
          </cell>
          <cell r="IB106">
            <v>0</v>
          </cell>
          <cell r="IC106">
            <v>0</v>
          </cell>
          <cell r="ID106">
            <v>0</v>
          </cell>
          <cell r="IE106">
            <v>0</v>
          </cell>
          <cell r="IF106">
            <v>0</v>
          </cell>
          <cell r="IG106">
            <v>0</v>
          </cell>
          <cell r="IH106">
            <v>0</v>
          </cell>
          <cell r="II106">
            <v>0</v>
          </cell>
          <cell r="IJ106">
            <v>0</v>
          </cell>
          <cell r="IK106">
            <v>0</v>
          </cell>
          <cell r="IL106">
            <v>0</v>
          </cell>
          <cell r="IM106">
            <v>0</v>
          </cell>
          <cell r="IN106">
            <v>0</v>
          </cell>
          <cell r="IO106">
            <v>0</v>
          </cell>
          <cell r="IP106">
            <v>0</v>
          </cell>
          <cell r="IQ106">
            <v>0</v>
          </cell>
          <cell r="IR106">
            <v>0</v>
          </cell>
          <cell r="IS106">
            <v>0</v>
          </cell>
          <cell r="IT106">
            <v>0</v>
          </cell>
          <cell r="IU106">
            <v>0</v>
          </cell>
          <cell r="IV106">
            <v>0</v>
          </cell>
          <cell r="IW106">
            <v>0</v>
          </cell>
          <cell r="IX106">
            <v>0</v>
          </cell>
          <cell r="IY106">
            <v>0</v>
          </cell>
          <cell r="IZ106">
            <v>0</v>
          </cell>
          <cell r="JA106">
            <v>0</v>
          </cell>
          <cell r="JB106">
            <v>0</v>
          </cell>
          <cell r="JC106">
            <v>0</v>
          </cell>
          <cell r="JD106">
            <v>0</v>
          </cell>
          <cell r="JE106">
            <v>0</v>
          </cell>
        </row>
        <row r="107"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P107">
            <v>0</v>
          </cell>
          <cell r="CQ107">
            <v>0</v>
          </cell>
          <cell r="CR107">
            <v>0</v>
          </cell>
          <cell r="CS107">
            <v>0</v>
          </cell>
          <cell r="CT107">
            <v>0</v>
          </cell>
          <cell r="CU107">
            <v>0</v>
          </cell>
          <cell r="CV107">
            <v>0</v>
          </cell>
          <cell r="CW107">
            <v>0</v>
          </cell>
          <cell r="CX107">
            <v>0</v>
          </cell>
          <cell r="CY107">
            <v>0</v>
          </cell>
          <cell r="CZ107">
            <v>0</v>
          </cell>
          <cell r="DA107">
            <v>0</v>
          </cell>
          <cell r="DB107">
            <v>0</v>
          </cell>
          <cell r="DC107">
            <v>0</v>
          </cell>
          <cell r="DD107">
            <v>0</v>
          </cell>
          <cell r="DE107">
            <v>0</v>
          </cell>
          <cell r="DF107">
            <v>0</v>
          </cell>
          <cell r="DG107">
            <v>0</v>
          </cell>
          <cell r="DH107">
            <v>0</v>
          </cell>
          <cell r="DI107">
            <v>0</v>
          </cell>
          <cell r="DJ107">
            <v>0</v>
          </cell>
          <cell r="DK107">
            <v>0</v>
          </cell>
          <cell r="DL107">
            <v>0</v>
          </cell>
          <cell r="DM107">
            <v>0</v>
          </cell>
          <cell r="DN107">
            <v>0</v>
          </cell>
          <cell r="DO107">
            <v>0</v>
          </cell>
          <cell r="DP107">
            <v>0</v>
          </cell>
          <cell r="DQ107">
            <v>0</v>
          </cell>
          <cell r="DR107">
            <v>0</v>
          </cell>
          <cell r="DS107">
            <v>0</v>
          </cell>
          <cell r="DT107">
            <v>0</v>
          </cell>
          <cell r="DU107">
            <v>0</v>
          </cell>
          <cell r="DV107">
            <v>0</v>
          </cell>
          <cell r="DW107">
            <v>0</v>
          </cell>
          <cell r="DX107">
            <v>0</v>
          </cell>
          <cell r="DY107">
            <v>0</v>
          </cell>
          <cell r="DZ107">
            <v>0</v>
          </cell>
          <cell r="EA107">
            <v>0</v>
          </cell>
          <cell r="EB107">
            <v>0</v>
          </cell>
          <cell r="EC107">
            <v>0</v>
          </cell>
          <cell r="ED107">
            <v>0</v>
          </cell>
          <cell r="EE107">
            <v>0</v>
          </cell>
          <cell r="EF107">
            <v>0</v>
          </cell>
          <cell r="EG107">
            <v>0</v>
          </cell>
          <cell r="EH107">
            <v>0</v>
          </cell>
          <cell r="EI107">
            <v>0</v>
          </cell>
          <cell r="EJ107">
            <v>0</v>
          </cell>
          <cell r="EK107">
            <v>0</v>
          </cell>
          <cell r="EL107">
            <v>0</v>
          </cell>
          <cell r="EM107">
            <v>0</v>
          </cell>
          <cell r="EN107">
            <v>0</v>
          </cell>
          <cell r="EO107">
            <v>0</v>
          </cell>
          <cell r="EP107">
            <v>0</v>
          </cell>
          <cell r="EQ107">
            <v>0</v>
          </cell>
          <cell r="ER107">
            <v>0</v>
          </cell>
          <cell r="ES107">
            <v>0</v>
          </cell>
          <cell r="ET107">
            <v>0</v>
          </cell>
          <cell r="EU107">
            <v>0</v>
          </cell>
          <cell r="EV107">
            <v>0</v>
          </cell>
          <cell r="EW107">
            <v>0</v>
          </cell>
          <cell r="EX107">
            <v>0</v>
          </cell>
          <cell r="EY107">
            <v>0</v>
          </cell>
          <cell r="EZ107">
            <v>0</v>
          </cell>
          <cell r="FA107">
            <v>0</v>
          </cell>
          <cell r="FB107">
            <v>0</v>
          </cell>
          <cell r="FC107">
            <v>0</v>
          </cell>
          <cell r="FD107">
            <v>0</v>
          </cell>
          <cell r="FE107">
            <v>0</v>
          </cell>
          <cell r="FF107">
            <v>0</v>
          </cell>
          <cell r="FG107">
            <v>0</v>
          </cell>
          <cell r="FH107">
            <v>0</v>
          </cell>
          <cell r="FI107">
            <v>0</v>
          </cell>
          <cell r="FJ107">
            <v>0</v>
          </cell>
          <cell r="FK107">
            <v>0</v>
          </cell>
          <cell r="FL107">
            <v>0</v>
          </cell>
          <cell r="FM107">
            <v>0</v>
          </cell>
          <cell r="FN107">
            <v>0</v>
          </cell>
          <cell r="FO107">
            <v>0</v>
          </cell>
          <cell r="FP107">
            <v>0</v>
          </cell>
          <cell r="FQ107">
            <v>0</v>
          </cell>
          <cell r="FR107">
            <v>0</v>
          </cell>
          <cell r="FS107">
            <v>0</v>
          </cell>
          <cell r="FT107">
            <v>0</v>
          </cell>
          <cell r="FU107">
            <v>0</v>
          </cell>
          <cell r="FV107">
            <v>0</v>
          </cell>
          <cell r="FW107">
            <v>0</v>
          </cell>
          <cell r="FX107">
            <v>0</v>
          </cell>
          <cell r="FY107">
            <v>0</v>
          </cell>
          <cell r="FZ107">
            <v>0</v>
          </cell>
          <cell r="GA107">
            <v>0</v>
          </cell>
          <cell r="GB107">
            <v>0</v>
          </cell>
          <cell r="GC107">
            <v>0</v>
          </cell>
          <cell r="GD107">
            <v>0</v>
          </cell>
          <cell r="GE107">
            <v>0</v>
          </cell>
          <cell r="GF107">
            <v>0</v>
          </cell>
          <cell r="GG107">
            <v>0</v>
          </cell>
          <cell r="GH107">
            <v>0</v>
          </cell>
          <cell r="GI107">
            <v>0</v>
          </cell>
          <cell r="GJ107">
            <v>0</v>
          </cell>
          <cell r="GK107">
            <v>0</v>
          </cell>
          <cell r="GL107">
            <v>0</v>
          </cell>
          <cell r="GM107">
            <v>0</v>
          </cell>
          <cell r="GN107">
            <v>0</v>
          </cell>
          <cell r="GO107">
            <v>0</v>
          </cell>
          <cell r="GP107">
            <v>0</v>
          </cell>
          <cell r="GQ107">
            <v>0</v>
          </cell>
          <cell r="GR107">
            <v>0</v>
          </cell>
          <cell r="GS107">
            <v>0</v>
          </cell>
          <cell r="GT107">
            <v>0</v>
          </cell>
          <cell r="GU107">
            <v>0</v>
          </cell>
          <cell r="GV107">
            <v>0</v>
          </cell>
          <cell r="GW107">
            <v>0</v>
          </cell>
          <cell r="GX107">
            <v>0</v>
          </cell>
          <cell r="GY107">
            <v>0</v>
          </cell>
          <cell r="GZ107">
            <v>0</v>
          </cell>
          <cell r="HA107">
            <v>0</v>
          </cell>
          <cell r="HB107">
            <v>0</v>
          </cell>
          <cell r="HC107">
            <v>0</v>
          </cell>
          <cell r="HD107">
            <v>0</v>
          </cell>
          <cell r="HE107">
            <v>0</v>
          </cell>
          <cell r="HF107">
            <v>0</v>
          </cell>
          <cell r="HG107">
            <v>0</v>
          </cell>
          <cell r="HH107">
            <v>0</v>
          </cell>
          <cell r="HI107">
            <v>0</v>
          </cell>
          <cell r="HJ107">
            <v>0</v>
          </cell>
          <cell r="HK107">
            <v>0</v>
          </cell>
          <cell r="HL107">
            <v>0</v>
          </cell>
          <cell r="HM107">
            <v>0</v>
          </cell>
          <cell r="HN107">
            <v>0</v>
          </cell>
          <cell r="HO107">
            <v>0</v>
          </cell>
          <cell r="HP107">
            <v>0</v>
          </cell>
          <cell r="HQ107">
            <v>0</v>
          </cell>
          <cell r="HR107">
            <v>0</v>
          </cell>
          <cell r="HS107">
            <v>0</v>
          </cell>
          <cell r="HT107">
            <v>0</v>
          </cell>
          <cell r="HU107">
            <v>0</v>
          </cell>
          <cell r="HV107">
            <v>0</v>
          </cell>
          <cell r="HW107">
            <v>0</v>
          </cell>
          <cell r="HX107">
            <v>0</v>
          </cell>
          <cell r="HY107">
            <v>0</v>
          </cell>
          <cell r="HZ107">
            <v>0</v>
          </cell>
          <cell r="IA107">
            <v>0</v>
          </cell>
          <cell r="IB107">
            <v>0</v>
          </cell>
          <cell r="IC107">
            <v>0</v>
          </cell>
          <cell r="ID107">
            <v>0</v>
          </cell>
          <cell r="IE107">
            <v>0</v>
          </cell>
          <cell r="IF107">
            <v>0</v>
          </cell>
          <cell r="IG107">
            <v>0</v>
          </cell>
          <cell r="IH107">
            <v>0</v>
          </cell>
          <cell r="II107">
            <v>0</v>
          </cell>
          <cell r="IJ107">
            <v>0</v>
          </cell>
          <cell r="IK107">
            <v>0</v>
          </cell>
          <cell r="IL107">
            <v>0</v>
          </cell>
          <cell r="IM107">
            <v>0</v>
          </cell>
          <cell r="IN107">
            <v>0</v>
          </cell>
          <cell r="IO107">
            <v>0</v>
          </cell>
          <cell r="IP107">
            <v>0</v>
          </cell>
          <cell r="IQ107">
            <v>0</v>
          </cell>
          <cell r="IR107">
            <v>0</v>
          </cell>
          <cell r="IS107">
            <v>0</v>
          </cell>
          <cell r="IT107">
            <v>0</v>
          </cell>
          <cell r="IU107">
            <v>0</v>
          </cell>
          <cell r="IV107">
            <v>0</v>
          </cell>
          <cell r="IW107">
            <v>0</v>
          </cell>
          <cell r="IX107">
            <v>0</v>
          </cell>
          <cell r="IY107">
            <v>0</v>
          </cell>
          <cell r="IZ107">
            <v>0</v>
          </cell>
          <cell r="JA107">
            <v>0</v>
          </cell>
          <cell r="JB107">
            <v>0</v>
          </cell>
          <cell r="JC107">
            <v>0</v>
          </cell>
          <cell r="JD107">
            <v>0</v>
          </cell>
          <cell r="JE107">
            <v>0</v>
          </cell>
        </row>
        <row r="108"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P108">
            <v>0</v>
          </cell>
          <cell r="CQ108">
            <v>0</v>
          </cell>
          <cell r="CR108">
            <v>0</v>
          </cell>
          <cell r="CS108">
            <v>0</v>
          </cell>
          <cell r="CT108">
            <v>0</v>
          </cell>
          <cell r="CU108">
            <v>0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H108">
            <v>0</v>
          </cell>
          <cell r="DI108">
            <v>0</v>
          </cell>
          <cell r="DJ108">
            <v>0</v>
          </cell>
          <cell r="DK108">
            <v>0</v>
          </cell>
          <cell r="DL108">
            <v>0</v>
          </cell>
          <cell r="DM108">
            <v>0</v>
          </cell>
          <cell r="DN108">
            <v>0</v>
          </cell>
          <cell r="DO108">
            <v>0</v>
          </cell>
          <cell r="DP108">
            <v>0</v>
          </cell>
          <cell r="DQ108">
            <v>0</v>
          </cell>
          <cell r="DR108">
            <v>0</v>
          </cell>
          <cell r="DS108">
            <v>0</v>
          </cell>
          <cell r="DT108">
            <v>0</v>
          </cell>
          <cell r="DU108">
            <v>0</v>
          </cell>
          <cell r="DV108">
            <v>0</v>
          </cell>
          <cell r="DW108">
            <v>0</v>
          </cell>
          <cell r="DX108">
            <v>0</v>
          </cell>
          <cell r="DY108">
            <v>0</v>
          </cell>
          <cell r="DZ108">
            <v>0</v>
          </cell>
          <cell r="EA108">
            <v>0</v>
          </cell>
          <cell r="EB108">
            <v>0</v>
          </cell>
          <cell r="EC108">
            <v>0</v>
          </cell>
          <cell r="ED108">
            <v>0</v>
          </cell>
          <cell r="EE108">
            <v>0</v>
          </cell>
          <cell r="EF108">
            <v>0</v>
          </cell>
          <cell r="EG108">
            <v>0</v>
          </cell>
          <cell r="EH108">
            <v>0</v>
          </cell>
          <cell r="EI108">
            <v>0</v>
          </cell>
          <cell r="EJ108">
            <v>0</v>
          </cell>
          <cell r="EK108">
            <v>0</v>
          </cell>
          <cell r="EL108">
            <v>0</v>
          </cell>
          <cell r="EM108">
            <v>0</v>
          </cell>
          <cell r="EN108">
            <v>0</v>
          </cell>
          <cell r="EO108">
            <v>0</v>
          </cell>
          <cell r="EP108">
            <v>0</v>
          </cell>
          <cell r="EQ108">
            <v>0</v>
          </cell>
          <cell r="ER108">
            <v>0</v>
          </cell>
          <cell r="ES108">
            <v>0</v>
          </cell>
          <cell r="ET108">
            <v>0</v>
          </cell>
          <cell r="EU108">
            <v>0</v>
          </cell>
          <cell r="EV108">
            <v>0</v>
          </cell>
          <cell r="EW108">
            <v>0</v>
          </cell>
          <cell r="EX108">
            <v>0</v>
          </cell>
          <cell r="EY108">
            <v>0</v>
          </cell>
          <cell r="EZ108">
            <v>0</v>
          </cell>
          <cell r="FA108">
            <v>0</v>
          </cell>
          <cell r="FB108">
            <v>0</v>
          </cell>
          <cell r="FC108">
            <v>0</v>
          </cell>
          <cell r="FD108">
            <v>0</v>
          </cell>
          <cell r="FE108">
            <v>0</v>
          </cell>
          <cell r="FF108">
            <v>0</v>
          </cell>
          <cell r="FG108">
            <v>0</v>
          </cell>
          <cell r="FH108">
            <v>0</v>
          </cell>
          <cell r="FI108">
            <v>0</v>
          </cell>
          <cell r="FJ108">
            <v>0</v>
          </cell>
          <cell r="FK108">
            <v>0</v>
          </cell>
          <cell r="FL108">
            <v>0</v>
          </cell>
          <cell r="FM108">
            <v>0</v>
          </cell>
          <cell r="FN108">
            <v>0</v>
          </cell>
          <cell r="FO108">
            <v>0</v>
          </cell>
          <cell r="FP108">
            <v>0</v>
          </cell>
          <cell r="FQ108">
            <v>0</v>
          </cell>
          <cell r="FR108">
            <v>0</v>
          </cell>
          <cell r="FS108">
            <v>0</v>
          </cell>
          <cell r="FT108">
            <v>0</v>
          </cell>
          <cell r="FU108">
            <v>0</v>
          </cell>
          <cell r="FV108">
            <v>0</v>
          </cell>
          <cell r="FW108">
            <v>0</v>
          </cell>
          <cell r="FX108">
            <v>0</v>
          </cell>
          <cell r="FY108">
            <v>0</v>
          </cell>
          <cell r="FZ108">
            <v>0</v>
          </cell>
          <cell r="GA108">
            <v>0</v>
          </cell>
          <cell r="GB108">
            <v>0</v>
          </cell>
          <cell r="GC108">
            <v>0</v>
          </cell>
          <cell r="GD108">
            <v>0</v>
          </cell>
          <cell r="GE108">
            <v>0</v>
          </cell>
          <cell r="GF108">
            <v>0</v>
          </cell>
          <cell r="GG108">
            <v>0</v>
          </cell>
          <cell r="GH108">
            <v>0</v>
          </cell>
          <cell r="GI108">
            <v>0</v>
          </cell>
          <cell r="GJ108">
            <v>0</v>
          </cell>
          <cell r="GK108">
            <v>0</v>
          </cell>
          <cell r="GL108">
            <v>0</v>
          </cell>
          <cell r="GM108">
            <v>0</v>
          </cell>
          <cell r="GN108">
            <v>0</v>
          </cell>
          <cell r="GO108">
            <v>0</v>
          </cell>
          <cell r="GP108">
            <v>0</v>
          </cell>
          <cell r="GQ108">
            <v>0</v>
          </cell>
          <cell r="GR108">
            <v>0</v>
          </cell>
          <cell r="GS108">
            <v>0</v>
          </cell>
          <cell r="GT108">
            <v>0</v>
          </cell>
          <cell r="GU108">
            <v>0</v>
          </cell>
          <cell r="GV108">
            <v>0</v>
          </cell>
          <cell r="GW108">
            <v>0</v>
          </cell>
          <cell r="GX108">
            <v>0</v>
          </cell>
          <cell r="GY108">
            <v>0</v>
          </cell>
          <cell r="GZ108">
            <v>0</v>
          </cell>
          <cell r="HA108">
            <v>0</v>
          </cell>
          <cell r="HB108">
            <v>0</v>
          </cell>
          <cell r="HC108">
            <v>0</v>
          </cell>
          <cell r="HD108">
            <v>0</v>
          </cell>
          <cell r="HE108">
            <v>0</v>
          </cell>
          <cell r="HF108">
            <v>0</v>
          </cell>
          <cell r="HG108">
            <v>0</v>
          </cell>
          <cell r="HH108">
            <v>0</v>
          </cell>
          <cell r="HI108">
            <v>0</v>
          </cell>
          <cell r="HJ108">
            <v>0</v>
          </cell>
          <cell r="HK108">
            <v>0</v>
          </cell>
          <cell r="HL108">
            <v>0</v>
          </cell>
          <cell r="HM108">
            <v>0</v>
          </cell>
          <cell r="HN108">
            <v>0</v>
          </cell>
          <cell r="HO108">
            <v>0</v>
          </cell>
          <cell r="HP108">
            <v>0</v>
          </cell>
          <cell r="HQ108">
            <v>0</v>
          </cell>
          <cell r="HR108">
            <v>0</v>
          </cell>
          <cell r="HS108">
            <v>0</v>
          </cell>
          <cell r="HT108">
            <v>0</v>
          </cell>
          <cell r="HU108">
            <v>0</v>
          </cell>
          <cell r="HV108">
            <v>0</v>
          </cell>
          <cell r="HW108">
            <v>0</v>
          </cell>
          <cell r="HX108">
            <v>0</v>
          </cell>
          <cell r="HY108">
            <v>0</v>
          </cell>
          <cell r="HZ108">
            <v>0</v>
          </cell>
          <cell r="IA108">
            <v>0</v>
          </cell>
          <cell r="IB108">
            <v>0</v>
          </cell>
          <cell r="IC108">
            <v>0</v>
          </cell>
          <cell r="ID108">
            <v>0</v>
          </cell>
          <cell r="IE108">
            <v>0</v>
          </cell>
          <cell r="IF108">
            <v>0</v>
          </cell>
          <cell r="IG108">
            <v>0</v>
          </cell>
          <cell r="IH108">
            <v>0</v>
          </cell>
          <cell r="II108">
            <v>0</v>
          </cell>
          <cell r="IJ108">
            <v>0</v>
          </cell>
          <cell r="IK108">
            <v>0</v>
          </cell>
          <cell r="IL108">
            <v>0</v>
          </cell>
          <cell r="IM108">
            <v>0</v>
          </cell>
          <cell r="IN108">
            <v>0</v>
          </cell>
          <cell r="IO108">
            <v>0</v>
          </cell>
          <cell r="IP108">
            <v>0</v>
          </cell>
          <cell r="IQ108">
            <v>0</v>
          </cell>
          <cell r="IR108">
            <v>0</v>
          </cell>
          <cell r="IS108">
            <v>0</v>
          </cell>
          <cell r="IT108">
            <v>0</v>
          </cell>
          <cell r="IU108">
            <v>0</v>
          </cell>
          <cell r="IV108">
            <v>0</v>
          </cell>
          <cell r="IW108">
            <v>0</v>
          </cell>
          <cell r="IX108">
            <v>0</v>
          </cell>
          <cell r="IY108">
            <v>0</v>
          </cell>
          <cell r="IZ108">
            <v>0</v>
          </cell>
          <cell r="JA108">
            <v>0</v>
          </cell>
          <cell r="JB108">
            <v>0</v>
          </cell>
          <cell r="JC108">
            <v>0</v>
          </cell>
          <cell r="JD108">
            <v>0</v>
          </cell>
          <cell r="JE108">
            <v>0</v>
          </cell>
        </row>
        <row r="109"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P109">
            <v>0</v>
          </cell>
          <cell r="CQ109">
            <v>0</v>
          </cell>
          <cell r="CR109">
            <v>0</v>
          </cell>
          <cell r="CS109">
            <v>0</v>
          </cell>
          <cell r="CT109">
            <v>0</v>
          </cell>
          <cell r="CU109">
            <v>0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H109">
            <v>0</v>
          </cell>
          <cell r="DI109">
            <v>0</v>
          </cell>
          <cell r="DJ109">
            <v>0</v>
          </cell>
          <cell r="DK109">
            <v>0</v>
          </cell>
          <cell r="DL109">
            <v>0</v>
          </cell>
          <cell r="DM109">
            <v>0</v>
          </cell>
          <cell r="DN109">
            <v>0</v>
          </cell>
          <cell r="DO109">
            <v>0</v>
          </cell>
          <cell r="DP109">
            <v>0</v>
          </cell>
          <cell r="DQ109">
            <v>0</v>
          </cell>
          <cell r="DR109">
            <v>0</v>
          </cell>
          <cell r="DS109">
            <v>0</v>
          </cell>
          <cell r="DT109">
            <v>0</v>
          </cell>
          <cell r="DU109">
            <v>0</v>
          </cell>
          <cell r="DV109">
            <v>0</v>
          </cell>
          <cell r="DW109">
            <v>0</v>
          </cell>
          <cell r="DX109">
            <v>0</v>
          </cell>
          <cell r="DY109">
            <v>0</v>
          </cell>
          <cell r="DZ109">
            <v>0</v>
          </cell>
          <cell r="EA109">
            <v>0</v>
          </cell>
          <cell r="EB109">
            <v>0</v>
          </cell>
          <cell r="EC109">
            <v>0</v>
          </cell>
          <cell r="ED109">
            <v>0</v>
          </cell>
          <cell r="EE109">
            <v>0</v>
          </cell>
          <cell r="EF109">
            <v>0</v>
          </cell>
          <cell r="EG109">
            <v>0</v>
          </cell>
          <cell r="EH109">
            <v>0</v>
          </cell>
          <cell r="EI109">
            <v>0</v>
          </cell>
          <cell r="EJ109">
            <v>0</v>
          </cell>
          <cell r="EK109">
            <v>0</v>
          </cell>
          <cell r="EL109">
            <v>0</v>
          </cell>
          <cell r="EM109">
            <v>0</v>
          </cell>
          <cell r="EN109">
            <v>0</v>
          </cell>
          <cell r="EO109">
            <v>0</v>
          </cell>
          <cell r="EP109">
            <v>0</v>
          </cell>
          <cell r="EQ109">
            <v>0</v>
          </cell>
          <cell r="ER109">
            <v>0</v>
          </cell>
          <cell r="ES109">
            <v>0</v>
          </cell>
          <cell r="ET109">
            <v>0</v>
          </cell>
          <cell r="EU109">
            <v>0</v>
          </cell>
          <cell r="EV109">
            <v>0</v>
          </cell>
          <cell r="EW109">
            <v>0</v>
          </cell>
          <cell r="EX109">
            <v>0</v>
          </cell>
          <cell r="EY109">
            <v>0</v>
          </cell>
          <cell r="EZ109">
            <v>0</v>
          </cell>
          <cell r="FA109">
            <v>0</v>
          </cell>
          <cell r="FB109">
            <v>0</v>
          </cell>
          <cell r="FC109">
            <v>0</v>
          </cell>
          <cell r="FD109">
            <v>0</v>
          </cell>
          <cell r="FE109">
            <v>0</v>
          </cell>
          <cell r="FF109">
            <v>0</v>
          </cell>
          <cell r="FG109">
            <v>0</v>
          </cell>
          <cell r="FH109">
            <v>0</v>
          </cell>
          <cell r="FI109">
            <v>0</v>
          </cell>
          <cell r="FJ109">
            <v>0</v>
          </cell>
          <cell r="FK109">
            <v>0</v>
          </cell>
          <cell r="FL109">
            <v>0</v>
          </cell>
          <cell r="FM109">
            <v>0</v>
          </cell>
          <cell r="FN109">
            <v>0</v>
          </cell>
          <cell r="FO109">
            <v>0</v>
          </cell>
          <cell r="FP109">
            <v>0</v>
          </cell>
          <cell r="FQ109">
            <v>0</v>
          </cell>
          <cell r="FR109">
            <v>0</v>
          </cell>
          <cell r="FS109">
            <v>0</v>
          </cell>
          <cell r="FT109">
            <v>0</v>
          </cell>
          <cell r="FU109">
            <v>0</v>
          </cell>
          <cell r="FV109">
            <v>0</v>
          </cell>
          <cell r="FW109">
            <v>0</v>
          </cell>
          <cell r="FX109">
            <v>0</v>
          </cell>
          <cell r="FY109">
            <v>0</v>
          </cell>
          <cell r="FZ109">
            <v>0</v>
          </cell>
          <cell r="GA109">
            <v>0</v>
          </cell>
          <cell r="GB109">
            <v>0</v>
          </cell>
          <cell r="GC109">
            <v>0</v>
          </cell>
          <cell r="GD109">
            <v>0</v>
          </cell>
          <cell r="GE109">
            <v>0</v>
          </cell>
          <cell r="GF109">
            <v>0</v>
          </cell>
          <cell r="GG109">
            <v>0</v>
          </cell>
          <cell r="GH109">
            <v>0</v>
          </cell>
          <cell r="GI109">
            <v>0</v>
          </cell>
          <cell r="GJ109">
            <v>0</v>
          </cell>
          <cell r="GK109">
            <v>0</v>
          </cell>
          <cell r="GL109">
            <v>0</v>
          </cell>
          <cell r="GM109">
            <v>0</v>
          </cell>
          <cell r="GN109">
            <v>0</v>
          </cell>
          <cell r="GO109">
            <v>0</v>
          </cell>
          <cell r="GP109">
            <v>0</v>
          </cell>
          <cell r="GQ109">
            <v>0</v>
          </cell>
          <cell r="GR109">
            <v>0</v>
          </cell>
          <cell r="GS109">
            <v>0</v>
          </cell>
          <cell r="GT109">
            <v>0</v>
          </cell>
          <cell r="GU109">
            <v>0</v>
          </cell>
          <cell r="GV109">
            <v>0</v>
          </cell>
          <cell r="GW109">
            <v>0</v>
          </cell>
          <cell r="GX109">
            <v>0</v>
          </cell>
          <cell r="GY109">
            <v>0</v>
          </cell>
          <cell r="GZ109">
            <v>0</v>
          </cell>
          <cell r="HA109">
            <v>0</v>
          </cell>
          <cell r="HB109">
            <v>0</v>
          </cell>
          <cell r="HC109">
            <v>0</v>
          </cell>
          <cell r="HD109">
            <v>0</v>
          </cell>
          <cell r="HE109">
            <v>0</v>
          </cell>
          <cell r="HF109">
            <v>0</v>
          </cell>
          <cell r="HG109">
            <v>0</v>
          </cell>
          <cell r="HH109">
            <v>0</v>
          </cell>
          <cell r="HI109">
            <v>0</v>
          </cell>
          <cell r="HJ109">
            <v>0</v>
          </cell>
          <cell r="HK109">
            <v>0</v>
          </cell>
          <cell r="HL109">
            <v>0</v>
          </cell>
          <cell r="HM109">
            <v>0</v>
          </cell>
          <cell r="HN109">
            <v>0</v>
          </cell>
          <cell r="HO109">
            <v>0</v>
          </cell>
          <cell r="HP109">
            <v>0</v>
          </cell>
          <cell r="HQ109">
            <v>0</v>
          </cell>
          <cell r="HR109">
            <v>0</v>
          </cell>
          <cell r="HS109">
            <v>0</v>
          </cell>
          <cell r="HT109">
            <v>0</v>
          </cell>
          <cell r="HU109">
            <v>0</v>
          </cell>
          <cell r="HV109">
            <v>0</v>
          </cell>
          <cell r="HW109">
            <v>0</v>
          </cell>
          <cell r="HX109">
            <v>0</v>
          </cell>
          <cell r="HY109">
            <v>0</v>
          </cell>
          <cell r="HZ109">
            <v>0</v>
          </cell>
          <cell r="IA109">
            <v>0</v>
          </cell>
          <cell r="IB109">
            <v>0</v>
          </cell>
          <cell r="IC109">
            <v>0</v>
          </cell>
          <cell r="ID109">
            <v>0</v>
          </cell>
          <cell r="IE109">
            <v>0</v>
          </cell>
          <cell r="IF109">
            <v>0</v>
          </cell>
          <cell r="IG109">
            <v>0</v>
          </cell>
          <cell r="IH109">
            <v>0</v>
          </cell>
          <cell r="II109">
            <v>0</v>
          </cell>
          <cell r="IJ109">
            <v>0</v>
          </cell>
          <cell r="IK109">
            <v>0</v>
          </cell>
          <cell r="IL109">
            <v>0</v>
          </cell>
          <cell r="IM109">
            <v>0</v>
          </cell>
          <cell r="IN109">
            <v>0</v>
          </cell>
          <cell r="IO109">
            <v>0</v>
          </cell>
          <cell r="IP109">
            <v>0</v>
          </cell>
          <cell r="IQ109">
            <v>0</v>
          </cell>
          <cell r="IR109">
            <v>0</v>
          </cell>
          <cell r="IS109">
            <v>0</v>
          </cell>
          <cell r="IT109">
            <v>0</v>
          </cell>
          <cell r="IU109">
            <v>0</v>
          </cell>
          <cell r="IV109">
            <v>0</v>
          </cell>
          <cell r="IW109">
            <v>0</v>
          </cell>
          <cell r="IX109">
            <v>0</v>
          </cell>
          <cell r="IY109">
            <v>0</v>
          </cell>
          <cell r="IZ109">
            <v>0</v>
          </cell>
          <cell r="JA109">
            <v>0</v>
          </cell>
          <cell r="JB109">
            <v>0</v>
          </cell>
          <cell r="JC109">
            <v>0</v>
          </cell>
          <cell r="JD109">
            <v>0</v>
          </cell>
          <cell r="JE109">
            <v>0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P110">
            <v>0</v>
          </cell>
          <cell r="CQ110">
            <v>0</v>
          </cell>
          <cell r="CR110">
            <v>0</v>
          </cell>
          <cell r="CS110">
            <v>0</v>
          </cell>
          <cell r="CT110">
            <v>0</v>
          </cell>
          <cell r="CU110">
            <v>0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H110">
            <v>0</v>
          </cell>
          <cell r="DI110">
            <v>0</v>
          </cell>
          <cell r="DJ110">
            <v>0</v>
          </cell>
          <cell r="DK110">
            <v>0</v>
          </cell>
          <cell r="DL110">
            <v>0</v>
          </cell>
          <cell r="DM110">
            <v>0</v>
          </cell>
          <cell r="DN110">
            <v>0</v>
          </cell>
          <cell r="DO110">
            <v>0</v>
          </cell>
          <cell r="DP110">
            <v>0</v>
          </cell>
          <cell r="DQ110">
            <v>0</v>
          </cell>
          <cell r="DR110">
            <v>0</v>
          </cell>
          <cell r="DS110">
            <v>0</v>
          </cell>
          <cell r="DT110">
            <v>0</v>
          </cell>
          <cell r="DU110">
            <v>0</v>
          </cell>
          <cell r="DV110">
            <v>0</v>
          </cell>
          <cell r="DW110">
            <v>0</v>
          </cell>
          <cell r="DX110">
            <v>0</v>
          </cell>
          <cell r="DY110">
            <v>0</v>
          </cell>
          <cell r="DZ110">
            <v>0</v>
          </cell>
          <cell r="EA110">
            <v>0</v>
          </cell>
          <cell r="EB110">
            <v>0</v>
          </cell>
          <cell r="EC110">
            <v>0</v>
          </cell>
          <cell r="ED110">
            <v>0</v>
          </cell>
          <cell r="EE110">
            <v>0</v>
          </cell>
          <cell r="EF110">
            <v>0</v>
          </cell>
          <cell r="EG110">
            <v>0</v>
          </cell>
          <cell r="EH110">
            <v>0</v>
          </cell>
          <cell r="EI110">
            <v>0</v>
          </cell>
          <cell r="EJ110">
            <v>0</v>
          </cell>
          <cell r="EK110">
            <v>0</v>
          </cell>
          <cell r="EL110">
            <v>0</v>
          </cell>
          <cell r="EM110">
            <v>0</v>
          </cell>
          <cell r="EN110">
            <v>0</v>
          </cell>
          <cell r="EO110">
            <v>0</v>
          </cell>
          <cell r="EP110">
            <v>0</v>
          </cell>
          <cell r="EQ110">
            <v>0</v>
          </cell>
          <cell r="ER110">
            <v>0</v>
          </cell>
          <cell r="ES110">
            <v>0</v>
          </cell>
          <cell r="ET110">
            <v>0</v>
          </cell>
          <cell r="EU110">
            <v>0</v>
          </cell>
          <cell r="EV110">
            <v>0</v>
          </cell>
          <cell r="EW110">
            <v>0</v>
          </cell>
          <cell r="EX110">
            <v>0</v>
          </cell>
          <cell r="EY110">
            <v>0</v>
          </cell>
          <cell r="EZ110">
            <v>0</v>
          </cell>
          <cell r="FA110">
            <v>0</v>
          </cell>
          <cell r="FB110">
            <v>0</v>
          </cell>
          <cell r="FC110">
            <v>0</v>
          </cell>
          <cell r="FD110">
            <v>0</v>
          </cell>
          <cell r="FE110">
            <v>0</v>
          </cell>
          <cell r="FF110">
            <v>0</v>
          </cell>
          <cell r="FG110">
            <v>0</v>
          </cell>
          <cell r="FH110">
            <v>0</v>
          </cell>
          <cell r="FI110">
            <v>0</v>
          </cell>
          <cell r="FJ110">
            <v>0</v>
          </cell>
          <cell r="FK110">
            <v>0</v>
          </cell>
          <cell r="FL110">
            <v>0</v>
          </cell>
          <cell r="FM110">
            <v>0</v>
          </cell>
          <cell r="FN110">
            <v>0</v>
          </cell>
          <cell r="FO110">
            <v>0</v>
          </cell>
          <cell r="FP110">
            <v>0</v>
          </cell>
          <cell r="FQ110">
            <v>0</v>
          </cell>
          <cell r="FR110">
            <v>0</v>
          </cell>
          <cell r="FS110">
            <v>0</v>
          </cell>
          <cell r="FT110">
            <v>0</v>
          </cell>
          <cell r="FU110">
            <v>0</v>
          </cell>
          <cell r="FV110">
            <v>0</v>
          </cell>
          <cell r="FW110">
            <v>0</v>
          </cell>
          <cell r="FX110">
            <v>0</v>
          </cell>
          <cell r="FY110">
            <v>0</v>
          </cell>
          <cell r="FZ110">
            <v>0</v>
          </cell>
          <cell r="GA110">
            <v>0</v>
          </cell>
          <cell r="GB110">
            <v>0</v>
          </cell>
          <cell r="GC110">
            <v>0</v>
          </cell>
          <cell r="GD110">
            <v>0</v>
          </cell>
          <cell r="GE110">
            <v>0</v>
          </cell>
          <cell r="GF110">
            <v>0</v>
          </cell>
          <cell r="GG110">
            <v>0</v>
          </cell>
          <cell r="GH110">
            <v>0</v>
          </cell>
          <cell r="GI110">
            <v>0</v>
          </cell>
          <cell r="GJ110">
            <v>0</v>
          </cell>
          <cell r="GK110">
            <v>0</v>
          </cell>
          <cell r="GL110">
            <v>0</v>
          </cell>
          <cell r="GM110">
            <v>0</v>
          </cell>
          <cell r="GN110">
            <v>0</v>
          </cell>
          <cell r="GO110">
            <v>0</v>
          </cell>
          <cell r="GP110">
            <v>0</v>
          </cell>
          <cell r="GQ110">
            <v>0</v>
          </cell>
          <cell r="GR110">
            <v>0</v>
          </cell>
          <cell r="GS110">
            <v>0</v>
          </cell>
          <cell r="GT110">
            <v>0</v>
          </cell>
          <cell r="GU110">
            <v>0</v>
          </cell>
          <cell r="GV110">
            <v>0</v>
          </cell>
          <cell r="GW110">
            <v>0</v>
          </cell>
          <cell r="GX110">
            <v>0</v>
          </cell>
          <cell r="GY110">
            <v>0</v>
          </cell>
          <cell r="GZ110">
            <v>0</v>
          </cell>
          <cell r="HA110">
            <v>0</v>
          </cell>
          <cell r="HB110">
            <v>0</v>
          </cell>
          <cell r="HC110">
            <v>0</v>
          </cell>
          <cell r="HD110">
            <v>0</v>
          </cell>
          <cell r="HE110">
            <v>0</v>
          </cell>
          <cell r="HF110">
            <v>0</v>
          </cell>
          <cell r="HG110">
            <v>0</v>
          </cell>
          <cell r="HH110">
            <v>0</v>
          </cell>
          <cell r="HI110">
            <v>0</v>
          </cell>
          <cell r="HJ110">
            <v>0</v>
          </cell>
          <cell r="HK110">
            <v>0</v>
          </cell>
          <cell r="HL110">
            <v>0</v>
          </cell>
          <cell r="HM110">
            <v>0</v>
          </cell>
          <cell r="HN110">
            <v>0</v>
          </cell>
          <cell r="HO110">
            <v>0</v>
          </cell>
          <cell r="HP110">
            <v>0</v>
          </cell>
          <cell r="HQ110">
            <v>0</v>
          </cell>
          <cell r="HR110">
            <v>0</v>
          </cell>
          <cell r="HS110">
            <v>0</v>
          </cell>
          <cell r="HT110">
            <v>0</v>
          </cell>
          <cell r="HU110">
            <v>0</v>
          </cell>
          <cell r="HV110">
            <v>0</v>
          </cell>
          <cell r="HW110">
            <v>0</v>
          </cell>
          <cell r="HX110">
            <v>0</v>
          </cell>
          <cell r="HY110">
            <v>0</v>
          </cell>
          <cell r="HZ110">
            <v>0</v>
          </cell>
          <cell r="IA110">
            <v>0</v>
          </cell>
          <cell r="IB110">
            <v>0</v>
          </cell>
          <cell r="IC110">
            <v>0</v>
          </cell>
          <cell r="ID110">
            <v>0</v>
          </cell>
          <cell r="IE110">
            <v>0</v>
          </cell>
          <cell r="IF110">
            <v>0</v>
          </cell>
          <cell r="IG110">
            <v>0</v>
          </cell>
          <cell r="IH110">
            <v>0</v>
          </cell>
          <cell r="II110">
            <v>0</v>
          </cell>
          <cell r="IJ110">
            <v>0</v>
          </cell>
          <cell r="IK110">
            <v>0</v>
          </cell>
          <cell r="IL110">
            <v>0</v>
          </cell>
          <cell r="IM110">
            <v>0</v>
          </cell>
          <cell r="IN110">
            <v>0</v>
          </cell>
          <cell r="IO110">
            <v>0</v>
          </cell>
          <cell r="IP110">
            <v>0</v>
          </cell>
          <cell r="IQ110">
            <v>0</v>
          </cell>
          <cell r="IR110">
            <v>0</v>
          </cell>
          <cell r="IS110">
            <v>0</v>
          </cell>
          <cell r="IT110">
            <v>0</v>
          </cell>
          <cell r="IU110">
            <v>0</v>
          </cell>
          <cell r="IV110">
            <v>0</v>
          </cell>
          <cell r="IW110">
            <v>0</v>
          </cell>
          <cell r="IX110">
            <v>0</v>
          </cell>
          <cell r="IY110">
            <v>0</v>
          </cell>
          <cell r="IZ110">
            <v>0</v>
          </cell>
          <cell r="JA110">
            <v>0</v>
          </cell>
          <cell r="JB110">
            <v>0</v>
          </cell>
          <cell r="JC110">
            <v>0</v>
          </cell>
          <cell r="JD110">
            <v>0</v>
          </cell>
          <cell r="JE110">
            <v>0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P111">
            <v>0</v>
          </cell>
          <cell r="CQ111">
            <v>0</v>
          </cell>
          <cell r="CR111">
            <v>0</v>
          </cell>
          <cell r="CS111">
            <v>0</v>
          </cell>
          <cell r="CT111">
            <v>0</v>
          </cell>
          <cell r="CU111">
            <v>0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H111">
            <v>0</v>
          </cell>
          <cell r="DI111">
            <v>0</v>
          </cell>
          <cell r="DJ111">
            <v>0</v>
          </cell>
          <cell r="DK111">
            <v>0</v>
          </cell>
          <cell r="DL111">
            <v>0</v>
          </cell>
          <cell r="DM111">
            <v>0</v>
          </cell>
          <cell r="DN111">
            <v>0</v>
          </cell>
          <cell r="DO111">
            <v>0</v>
          </cell>
          <cell r="DP111">
            <v>0</v>
          </cell>
          <cell r="DQ111">
            <v>0</v>
          </cell>
          <cell r="DR111">
            <v>0</v>
          </cell>
          <cell r="DS111">
            <v>0</v>
          </cell>
          <cell r="DT111">
            <v>0</v>
          </cell>
          <cell r="DU111">
            <v>0</v>
          </cell>
          <cell r="DV111">
            <v>0</v>
          </cell>
          <cell r="DW111">
            <v>0</v>
          </cell>
          <cell r="DX111">
            <v>0</v>
          </cell>
          <cell r="DY111">
            <v>0</v>
          </cell>
          <cell r="DZ111">
            <v>0</v>
          </cell>
          <cell r="EA111">
            <v>0</v>
          </cell>
          <cell r="EB111">
            <v>0</v>
          </cell>
          <cell r="EC111">
            <v>0</v>
          </cell>
          <cell r="ED111">
            <v>0</v>
          </cell>
          <cell r="EE111">
            <v>0</v>
          </cell>
          <cell r="EF111">
            <v>0</v>
          </cell>
          <cell r="EG111">
            <v>0</v>
          </cell>
          <cell r="EH111">
            <v>0</v>
          </cell>
          <cell r="EI111">
            <v>0</v>
          </cell>
          <cell r="EJ111">
            <v>0</v>
          </cell>
          <cell r="EK111">
            <v>0</v>
          </cell>
          <cell r="EL111">
            <v>0</v>
          </cell>
          <cell r="EM111">
            <v>0</v>
          </cell>
          <cell r="EN111">
            <v>0</v>
          </cell>
          <cell r="EO111">
            <v>0</v>
          </cell>
          <cell r="EP111">
            <v>0</v>
          </cell>
          <cell r="EQ111">
            <v>0</v>
          </cell>
          <cell r="ER111">
            <v>0</v>
          </cell>
          <cell r="ES111">
            <v>0</v>
          </cell>
          <cell r="ET111">
            <v>0</v>
          </cell>
          <cell r="EU111">
            <v>0</v>
          </cell>
          <cell r="EV111">
            <v>0</v>
          </cell>
          <cell r="EW111">
            <v>0</v>
          </cell>
          <cell r="EX111">
            <v>0</v>
          </cell>
          <cell r="EY111">
            <v>0</v>
          </cell>
          <cell r="EZ111">
            <v>0</v>
          </cell>
          <cell r="FA111">
            <v>0</v>
          </cell>
          <cell r="FB111">
            <v>0</v>
          </cell>
          <cell r="FC111">
            <v>0</v>
          </cell>
          <cell r="FD111">
            <v>0</v>
          </cell>
          <cell r="FE111">
            <v>0</v>
          </cell>
          <cell r="FF111">
            <v>0</v>
          </cell>
          <cell r="FG111">
            <v>0</v>
          </cell>
          <cell r="FH111">
            <v>0</v>
          </cell>
          <cell r="FI111">
            <v>0</v>
          </cell>
          <cell r="FJ111">
            <v>0</v>
          </cell>
          <cell r="FK111">
            <v>0</v>
          </cell>
          <cell r="FL111">
            <v>0</v>
          </cell>
          <cell r="FM111">
            <v>0</v>
          </cell>
          <cell r="FN111">
            <v>0</v>
          </cell>
          <cell r="FO111">
            <v>0</v>
          </cell>
          <cell r="FP111">
            <v>0</v>
          </cell>
          <cell r="FQ111">
            <v>0</v>
          </cell>
          <cell r="FR111">
            <v>0</v>
          </cell>
          <cell r="FS111">
            <v>0</v>
          </cell>
          <cell r="FT111">
            <v>0</v>
          </cell>
          <cell r="FU111">
            <v>0</v>
          </cell>
          <cell r="FV111">
            <v>0</v>
          </cell>
          <cell r="FW111">
            <v>0</v>
          </cell>
          <cell r="FX111">
            <v>0</v>
          </cell>
          <cell r="FY111">
            <v>0</v>
          </cell>
          <cell r="FZ111">
            <v>0</v>
          </cell>
          <cell r="GA111">
            <v>0</v>
          </cell>
          <cell r="GB111">
            <v>0</v>
          </cell>
          <cell r="GC111">
            <v>0</v>
          </cell>
          <cell r="GD111">
            <v>0</v>
          </cell>
          <cell r="GE111">
            <v>0</v>
          </cell>
          <cell r="GF111">
            <v>0</v>
          </cell>
          <cell r="GG111">
            <v>0</v>
          </cell>
          <cell r="GH111">
            <v>0</v>
          </cell>
          <cell r="GI111">
            <v>0</v>
          </cell>
          <cell r="GJ111">
            <v>0</v>
          </cell>
          <cell r="GK111">
            <v>0</v>
          </cell>
          <cell r="GL111">
            <v>0</v>
          </cell>
          <cell r="GM111">
            <v>0</v>
          </cell>
          <cell r="GN111">
            <v>0</v>
          </cell>
          <cell r="GO111">
            <v>0</v>
          </cell>
          <cell r="GP111">
            <v>0</v>
          </cell>
          <cell r="GQ111">
            <v>0</v>
          </cell>
          <cell r="GR111">
            <v>0</v>
          </cell>
          <cell r="GS111">
            <v>0</v>
          </cell>
          <cell r="GT111">
            <v>0</v>
          </cell>
          <cell r="GU111">
            <v>0</v>
          </cell>
          <cell r="GV111">
            <v>0</v>
          </cell>
          <cell r="GW111">
            <v>0</v>
          </cell>
          <cell r="GX111">
            <v>0</v>
          </cell>
          <cell r="GY111">
            <v>0</v>
          </cell>
          <cell r="GZ111">
            <v>0</v>
          </cell>
          <cell r="HA111">
            <v>0</v>
          </cell>
          <cell r="HB111">
            <v>0</v>
          </cell>
          <cell r="HC111">
            <v>0</v>
          </cell>
          <cell r="HD111">
            <v>0</v>
          </cell>
          <cell r="HE111">
            <v>0</v>
          </cell>
          <cell r="HF111">
            <v>0</v>
          </cell>
          <cell r="HG111">
            <v>0</v>
          </cell>
          <cell r="HH111">
            <v>0</v>
          </cell>
          <cell r="HI111">
            <v>0</v>
          </cell>
          <cell r="HJ111">
            <v>0</v>
          </cell>
          <cell r="HK111">
            <v>0</v>
          </cell>
          <cell r="HL111">
            <v>0</v>
          </cell>
          <cell r="HM111">
            <v>0</v>
          </cell>
          <cell r="HN111">
            <v>0</v>
          </cell>
          <cell r="HO111">
            <v>0</v>
          </cell>
          <cell r="HP111">
            <v>0</v>
          </cell>
          <cell r="HQ111">
            <v>0</v>
          </cell>
          <cell r="HR111">
            <v>0</v>
          </cell>
          <cell r="HS111">
            <v>0</v>
          </cell>
          <cell r="HT111">
            <v>0</v>
          </cell>
          <cell r="HU111">
            <v>0</v>
          </cell>
          <cell r="HV111">
            <v>0</v>
          </cell>
          <cell r="HW111">
            <v>0</v>
          </cell>
          <cell r="HX111">
            <v>0</v>
          </cell>
          <cell r="HY111">
            <v>0</v>
          </cell>
          <cell r="HZ111">
            <v>0</v>
          </cell>
          <cell r="IA111">
            <v>0</v>
          </cell>
          <cell r="IB111">
            <v>0</v>
          </cell>
          <cell r="IC111">
            <v>0</v>
          </cell>
          <cell r="ID111">
            <v>0</v>
          </cell>
          <cell r="IE111">
            <v>0</v>
          </cell>
          <cell r="IF111">
            <v>0</v>
          </cell>
          <cell r="IG111">
            <v>0</v>
          </cell>
          <cell r="IH111">
            <v>0</v>
          </cell>
          <cell r="II111">
            <v>0</v>
          </cell>
          <cell r="IJ111">
            <v>0</v>
          </cell>
          <cell r="IK111">
            <v>0</v>
          </cell>
          <cell r="IL111">
            <v>0</v>
          </cell>
          <cell r="IM111">
            <v>0</v>
          </cell>
          <cell r="IN111">
            <v>0</v>
          </cell>
          <cell r="IO111">
            <v>0</v>
          </cell>
          <cell r="IP111">
            <v>0</v>
          </cell>
          <cell r="IQ111">
            <v>0</v>
          </cell>
          <cell r="IR111">
            <v>0</v>
          </cell>
          <cell r="IS111">
            <v>0</v>
          </cell>
          <cell r="IT111">
            <v>0</v>
          </cell>
          <cell r="IU111">
            <v>0</v>
          </cell>
          <cell r="IV111">
            <v>0</v>
          </cell>
          <cell r="IW111">
            <v>0</v>
          </cell>
          <cell r="IX111">
            <v>0</v>
          </cell>
          <cell r="IY111">
            <v>0</v>
          </cell>
          <cell r="IZ111">
            <v>0</v>
          </cell>
          <cell r="JA111">
            <v>0</v>
          </cell>
          <cell r="JB111">
            <v>0</v>
          </cell>
          <cell r="JC111">
            <v>0</v>
          </cell>
          <cell r="JD111">
            <v>0</v>
          </cell>
          <cell r="JE111">
            <v>0</v>
          </cell>
        </row>
        <row r="112"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P112">
            <v>0</v>
          </cell>
          <cell r="CQ112">
            <v>0</v>
          </cell>
          <cell r="CR112">
            <v>0</v>
          </cell>
          <cell r="CS112">
            <v>0</v>
          </cell>
          <cell r="CT112">
            <v>0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</v>
          </cell>
          <cell r="DF112">
            <v>0</v>
          </cell>
          <cell r="DG112">
            <v>0</v>
          </cell>
          <cell r="DH112">
            <v>0</v>
          </cell>
          <cell r="DI112">
            <v>0</v>
          </cell>
          <cell r="DJ112">
            <v>0</v>
          </cell>
          <cell r="DK112">
            <v>0</v>
          </cell>
          <cell r="DL112">
            <v>0</v>
          </cell>
          <cell r="DM112">
            <v>0</v>
          </cell>
          <cell r="DN112">
            <v>0</v>
          </cell>
          <cell r="DO112">
            <v>0</v>
          </cell>
          <cell r="DP112">
            <v>0</v>
          </cell>
          <cell r="DQ112">
            <v>0</v>
          </cell>
          <cell r="DR112">
            <v>0</v>
          </cell>
          <cell r="DS112">
            <v>0</v>
          </cell>
          <cell r="DT112">
            <v>0</v>
          </cell>
          <cell r="DU112">
            <v>0</v>
          </cell>
          <cell r="DV112">
            <v>0</v>
          </cell>
          <cell r="DW112">
            <v>0</v>
          </cell>
          <cell r="DX112">
            <v>0</v>
          </cell>
          <cell r="DY112">
            <v>0</v>
          </cell>
          <cell r="DZ112">
            <v>0</v>
          </cell>
          <cell r="EA112">
            <v>0</v>
          </cell>
          <cell r="EB112">
            <v>0</v>
          </cell>
          <cell r="EC112">
            <v>0</v>
          </cell>
          <cell r="ED112">
            <v>0</v>
          </cell>
          <cell r="EE112">
            <v>0</v>
          </cell>
          <cell r="EF112">
            <v>0</v>
          </cell>
          <cell r="EG112">
            <v>0</v>
          </cell>
          <cell r="EH112">
            <v>0</v>
          </cell>
          <cell r="EI112">
            <v>0</v>
          </cell>
          <cell r="EJ112">
            <v>0</v>
          </cell>
          <cell r="EK112">
            <v>0</v>
          </cell>
          <cell r="EL112">
            <v>0</v>
          </cell>
          <cell r="EM112">
            <v>0</v>
          </cell>
          <cell r="EN112">
            <v>0</v>
          </cell>
          <cell r="EO112">
            <v>0</v>
          </cell>
          <cell r="EP112">
            <v>0</v>
          </cell>
          <cell r="EQ112">
            <v>0</v>
          </cell>
          <cell r="ER112">
            <v>0</v>
          </cell>
          <cell r="ES112">
            <v>0</v>
          </cell>
          <cell r="ET112">
            <v>0</v>
          </cell>
          <cell r="EU112">
            <v>0</v>
          </cell>
          <cell r="EV112">
            <v>0</v>
          </cell>
          <cell r="EW112">
            <v>0</v>
          </cell>
          <cell r="EX112">
            <v>0</v>
          </cell>
          <cell r="EY112">
            <v>0</v>
          </cell>
          <cell r="EZ112">
            <v>0</v>
          </cell>
          <cell r="FA112">
            <v>0</v>
          </cell>
          <cell r="FB112">
            <v>0</v>
          </cell>
          <cell r="FC112">
            <v>0</v>
          </cell>
          <cell r="FD112">
            <v>0</v>
          </cell>
          <cell r="FE112">
            <v>0</v>
          </cell>
          <cell r="FF112">
            <v>0</v>
          </cell>
          <cell r="FG112">
            <v>0</v>
          </cell>
          <cell r="FH112">
            <v>0</v>
          </cell>
          <cell r="FI112">
            <v>0</v>
          </cell>
          <cell r="FJ112">
            <v>0</v>
          </cell>
          <cell r="FK112">
            <v>0</v>
          </cell>
          <cell r="FL112">
            <v>0</v>
          </cell>
          <cell r="FM112">
            <v>0</v>
          </cell>
          <cell r="FN112">
            <v>0</v>
          </cell>
          <cell r="FO112">
            <v>0</v>
          </cell>
          <cell r="FP112">
            <v>0</v>
          </cell>
          <cell r="FQ112">
            <v>0</v>
          </cell>
          <cell r="FR112">
            <v>0</v>
          </cell>
          <cell r="FS112">
            <v>0</v>
          </cell>
          <cell r="FT112">
            <v>0</v>
          </cell>
          <cell r="FU112">
            <v>0</v>
          </cell>
          <cell r="FV112">
            <v>0</v>
          </cell>
          <cell r="FW112">
            <v>0</v>
          </cell>
          <cell r="FX112">
            <v>0</v>
          </cell>
          <cell r="FY112">
            <v>0</v>
          </cell>
          <cell r="FZ112">
            <v>0</v>
          </cell>
          <cell r="GA112">
            <v>0</v>
          </cell>
          <cell r="GB112">
            <v>0</v>
          </cell>
          <cell r="GC112">
            <v>0</v>
          </cell>
          <cell r="GD112">
            <v>0</v>
          </cell>
          <cell r="GE112">
            <v>0</v>
          </cell>
          <cell r="GF112">
            <v>0</v>
          </cell>
          <cell r="GG112">
            <v>0</v>
          </cell>
          <cell r="GH112">
            <v>0</v>
          </cell>
          <cell r="GI112">
            <v>0</v>
          </cell>
          <cell r="GJ112">
            <v>0</v>
          </cell>
          <cell r="GK112">
            <v>0</v>
          </cell>
          <cell r="GL112">
            <v>0</v>
          </cell>
          <cell r="GM112">
            <v>0</v>
          </cell>
          <cell r="GN112">
            <v>0</v>
          </cell>
          <cell r="GO112">
            <v>0</v>
          </cell>
          <cell r="GP112">
            <v>0</v>
          </cell>
          <cell r="GQ112">
            <v>0</v>
          </cell>
          <cell r="GR112">
            <v>0</v>
          </cell>
          <cell r="GS112">
            <v>0</v>
          </cell>
          <cell r="GT112">
            <v>0</v>
          </cell>
          <cell r="GU112">
            <v>0</v>
          </cell>
          <cell r="GV112">
            <v>0</v>
          </cell>
          <cell r="GW112">
            <v>0</v>
          </cell>
          <cell r="GX112">
            <v>0</v>
          </cell>
          <cell r="GY112">
            <v>0</v>
          </cell>
          <cell r="GZ112">
            <v>0</v>
          </cell>
          <cell r="HA112">
            <v>0</v>
          </cell>
          <cell r="HB112">
            <v>0</v>
          </cell>
          <cell r="HC112">
            <v>0</v>
          </cell>
          <cell r="HD112">
            <v>0</v>
          </cell>
          <cell r="HE112">
            <v>0</v>
          </cell>
          <cell r="HF112">
            <v>0</v>
          </cell>
          <cell r="HG112">
            <v>0</v>
          </cell>
          <cell r="HH112">
            <v>0</v>
          </cell>
          <cell r="HI112">
            <v>0</v>
          </cell>
          <cell r="HJ112">
            <v>0</v>
          </cell>
          <cell r="HK112">
            <v>0</v>
          </cell>
          <cell r="HL112">
            <v>0</v>
          </cell>
          <cell r="HM112">
            <v>0</v>
          </cell>
          <cell r="HN112">
            <v>0</v>
          </cell>
          <cell r="HO112">
            <v>0</v>
          </cell>
          <cell r="HP112">
            <v>0</v>
          </cell>
          <cell r="HQ112">
            <v>0</v>
          </cell>
          <cell r="HR112">
            <v>0</v>
          </cell>
          <cell r="HS112">
            <v>0</v>
          </cell>
          <cell r="HT112">
            <v>0</v>
          </cell>
          <cell r="HU112">
            <v>0</v>
          </cell>
          <cell r="HV112">
            <v>0</v>
          </cell>
          <cell r="HW112">
            <v>0</v>
          </cell>
          <cell r="HX112">
            <v>0</v>
          </cell>
          <cell r="HY112">
            <v>0</v>
          </cell>
          <cell r="HZ112">
            <v>0</v>
          </cell>
          <cell r="IA112">
            <v>0</v>
          </cell>
          <cell r="IB112">
            <v>0</v>
          </cell>
          <cell r="IC112">
            <v>0</v>
          </cell>
          <cell r="ID112">
            <v>0</v>
          </cell>
          <cell r="IE112">
            <v>0</v>
          </cell>
          <cell r="IF112">
            <v>0</v>
          </cell>
          <cell r="IG112">
            <v>0</v>
          </cell>
          <cell r="IH112">
            <v>0</v>
          </cell>
          <cell r="II112">
            <v>0</v>
          </cell>
          <cell r="IJ112">
            <v>0</v>
          </cell>
          <cell r="IK112">
            <v>0</v>
          </cell>
          <cell r="IL112">
            <v>0</v>
          </cell>
          <cell r="IM112">
            <v>0</v>
          </cell>
          <cell r="IN112">
            <v>0</v>
          </cell>
          <cell r="IO112">
            <v>0</v>
          </cell>
          <cell r="IP112">
            <v>0</v>
          </cell>
          <cell r="IQ112">
            <v>0</v>
          </cell>
          <cell r="IR112">
            <v>0</v>
          </cell>
          <cell r="IS112">
            <v>0</v>
          </cell>
          <cell r="IT112">
            <v>0</v>
          </cell>
          <cell r="IU112">
            <v>0</v>
          </cell>
          <cell r="IV112">
            <v>0</v>
          </cell>
          <cell r="IW112">
            <v>0</v>
          </cell>
          <cell r="IX112">
            <v>0</v>
          </cell>
          <cell r="IY112">
            <v>0</v>
          </cell>
          <cell r="IZ112">
            <v>0</v>
          </cell>
          <cell r="JA112">
            <v>0</v>
          </cell>
          <cell r="JB112">
            <v>0</v>
          </cell>
          <cell r="JC112">
            <v>0</v>
          </cell>
          <cell r="JD112">
            <v>0</v>
          </cell>
          <cell r="JE112">
            <v>0</v>
          </cell>
        </row>
        <row r="113"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P113">
            <v>0</v>
          </cell>
          <cell r="CQ113">
            <v>0</v>
          </cell>
          <cell r="CR113">
            <v>0</v>
          </cell>
          <cell r="CS113">
            <v>0</v>
          </cell>
          <cell r="CT113">
            <v>0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</v>
          </cell>
          <cell r="DF113">
            <v>0</v>
          </cell>
          <cell r="DG113">
            <v>0</v>
          </cell>
          <cell r="DH113">
            <v>0</v>
          </cell>
          <cell r="DI113">
            <v>0</v>
          </cell>
          <cell r="DJ113">
            <v>0</v>
          </cell>
          <cell r="DK113">
            <v>0</v>
          </cell>
          <cell r="DL113">
            <v>0</v>
          </cell>
          <cell r="DM113">
            <v>0</v>
          </cell>
          <cell r="DN113">
            <v>0</v>
          </cell>
          <cell r="DO113">
            <v>0</v>
          </cell>
          <cell r="DP113">
            <v>0</v>
          </cell>
          <cell r="DQ113">
            <v>0</v>
          </cell>
          <cell r="DR113">
            <v>0</v>
          </cell>
          <cell r="DS113">
            <v>0</v>
          </cell>
          <cell r="DT113">
            <v>0</v>
          </cell>
          <cell r="DU113">
            <v>0</v>
          </cell>
          <cell r="DV113">
            <v>0</v>
          </cell>
          <cell r="DW113">
            <v>0</v>
          </cell>
          <cell r="DX113">
            <v>0</v>
          </cell>
          <cell r="DY113">
            <v>0</v>
          </cell>
          <cell r="DZ113">
            <v>0</v>
          </cell>
          <cell r="EA113">
            <v>0</v>
          </cell>
          <cell r="EB113">
            <v>0</v>
          </cell>
          <cell r="EC113">
            <v>0</v>
          </cell>
          <cell r="ED113">
            <v>0</v>
          </cell>
          <cell r="EE113">
            <v>0</v>
          </cell>
          <cell r="EF113">
            <v>0</v>
          </cell>
          <cell r="EG113">
            <v>0</v>
          </cell>
          <cell r="EH113">
            <v>0</v>
          </cell>
          <cell r="EI113">
            <v>0</v>
          </cell>
          <cell r="EJ113">
            <v>0</v>
          </cell>
          <cell r="EK113">
            <v>0</v>
          </cell>
          <cell r="EL113">
            <v>0</v>
          </cell>
          <cell r="EM113">
            <v>0</v>
          </cell>
          <cell r="EN113">
            <v>0</v>
          </cell>
          <cell r="EO113">
            <v>0</v>
          </cell>
          <cell r="EP113">
            <v>0</v>
          </cell>
          <cell r="EQ113">
            <v>0</v>
          </cell>
          <cell r="ER113">
            <v>0</v>
          </cell>
          <cell r="ES113">
            <v>0</v>
          </cell>
          <cell r="ET113">
            <v>0</v>
          </cell>
          <cell r="EU113">
            <v>0</v>
          </cell>
          <cell r="EV113">
            <v>0</v>
          </cell>
          <cell r="EW113">
            <v>0</v>
          </cell>
          <cell r="EX113">
            <v>0</v>
          </cell>
          <cell r="EY113">
            <v>0</v>
          </cell>
          <cell r="EZ113">
            <v>0</v>
          </cell>
          <cell r="FA113">
            <v>0</v>
          </cell>
          <cell r="FB113">
            <v>0</v>
          </cell>
          <cell r="FC113">
            <v>0</v>
          </cell>
          <cell r="FD113">
            <v>0</v>
          </cell>
          <cell r="FE113">
            <v>0</v>
          </cell>
          <cell r="FF113">
            <v>0</v>
          </cell>
          <cell r="FG113">
            <v>0</v>
          </cell>
          <cell r="FH113">
            <v>0</v>
          </cell>
          <cell r="FI113">
            <v>0</v>
          </cell>
          <cell r="FJ113">
            <v>0</v>
          </cell>
          <cell r="FK113">
            <v>0</v>
          </cell>
          <cell r="FL113">
            <v>0</v>
          </cell>
          <cell r="FM113">
            <v>0</v>
          </cell>
          <cell r="FN113">
            <v>0</v>
          </cell>
          <cell r="FO113">
            <v>0</v>
          </cell>
          <cell r="FP113">
            <v>0</v>
          </cell>
          <cell r="FQ113">
            <v>0</v>
          </cell>
          <cell r="FR113">
            <v>0</v>
          </cell>
          <cell r="FS113">
            <v>0</v>
          </cell>
          <cell r="FT113">
            <v>0</v>
          </cell>
          <cell r="FU113">
            <v>0</v>
          </cell>
          <cell r="FV113">
            <v>0</v>
          </cell>
          <cell r="FW113">
            <v>0</v>
          </cell>
          <cell r="FX113">
            <v>0</v>
          </cell>
          <cell r="FY113">
            <v>0</v>
          </cell>
          <cell r="FZ113">
            <v>0</v>
          </cell>
          <cell r="GA113">
            <v>0</v>
          </cell>
          <cell r="GB113">
            <v>0</v>
          </cell>
          <cell r="GC113">
            <v>0</v>
          </cell>
          <cell r="GD113">
            <v>0</v>
          </cell>
          <cell r="GE113">
            <v>0</v>
          </cell>
          <cell r="GF113">
            <v>0</v>
          </cell>
          <cell r="GG113">
            <v>0</v>
          </cell>
          <cell r="GH113">
            <v>0</v>
          </cell>
          <cell r="GI113">
            <v>0</v>
          </cell>
          <cell r="GJ113">
            <v>0</v>
          </cell>
          <cell r="GK113">
            <v>0</v>
          </cell>
          <cell r="GL113">
            <v>0</v>
          </cell>
          <cell r="GM113">
            <v>0</v>
          </cell>
          <cell r="GN113">
            <v>0</v>
          </cell>
          <cell r="GO113">
            <v>0</v>
          </cell>
          <cell r="GP113">
            <v>0</v>
          </cell>
          <cell r="GQ113">
            <v>0</v>
          </cell>
          <cell r="GR113">
            <v>0</v>
          </cell>
          <cell r="GS113">
            <v>0</v>
          </cell>
          <cell r="GT113">
            <v>0</v>
          </cell>
          <cell r="GU113">
            <v>0</v>
          </cell>
          <cell r="GV113">
            <v>0</v>
          </cell>
          <cell r="GW113">
            <v>0</v>
          </cell>
          <cell r="GX113">
            <v>0</v>
          </cell>
          <cell r="GY113">
            <v>0</v>
          </cell>
          <cell r="GZ113">
            <v>0</v>
          </cell>
          <cell r="HA113">
            <v>0</v>
          </cell>
          <cell r="HB113">
            <v>0</v>
          </cell>
          <cell r="HC113">
            <v>0</v>
          </cell>
          <cell r="HD113">
            <v>0</v>
          </cell>
          <cell r="HE113">
            <v>0</v>
          </cell>
          <cell r="HF113">
            <v>0</v>
          </cell>
          <cell r="HG113">
            <v>0</v>
          </cell>
          <cell r="HH113">
            <v>0</v>
          </cell>
          <cell r="HI113">
            <v>0</v>
          </cell>
          <cell r="HJ113">
            <v>0</v>
          </cell>
          <cell r="HK113">
            <v>0</v>
          </cell>
          <cell r="HL113">
            <v>0</v>
          </cell>
          <cell r="HM113">
            <v>0</v>
          </cell>
          <cell r="HN113">
            <v>0</v>
          </cell>
          <cell r="HO113">
            <v>0</v>
          </cell>
          <cell r="HP113">
            <v>0</v>
          </cell>
          <cell r="HQ113">
            <v>0</v>
          </cell>
          <cell r="HR113">
            <v>0</v>
          </cell>
          <cell r="HS113">
            <v>0</v>
          </cell>
          <cell r="HT113">
            <v>0</v>
          </cell>
          <cell r="HU113">
            <v>0</v>
          </cell>
          <cell r="HV113">
            <v>0</v>
          </cell>
          <cell r="HW113">
            <v>0</v>
          </cell>
          <cell r="HX113">
            <v>0</v>
          </cell>
          <cell r="HY113">
            <v>0</v>
          </cell>
          <cell r="HZ113">
            <v>0</v>
          </cell>
          <cell r="IA113">
            <v>0</v>
          </cell>
          <cell r="IB113">
            <v>0</v>
          </cell>
          <cell r="IC113">
            <v>0</v>
          </cell>
          <cell r="ID113">
            <v>0</v>
          </cell>
          <cell r="IE113">
            <v>0</v>
          </cell>
          <cell r="IF113">
            <v>0</v>
          </cell>
          <cell r="IG113">
            <v>0</v>
          </cell>
          <cell r="IH113">
            <v>0</v>
          </cell>
          <cell r="II113">
            <v>0</v>
          </cell>
          <cell r="IJ113">
            <v>0</v>
          </cell>
          <cell r="IK113">
            <v>0</v>
          </cell>
          <cell r="IL113">
            <v>0</v>
          </cell>
          <cell r="IM113">
            <v>0</v>
          </cell>
          <cell r="IN113">
            <v>0</v>
          </cell>
          <cell r="IO113">
            <v>0</v>
          </cell>
          <cell r="IP113">
            <v>0</v>
          </cell>
          <cell r="IQ113">
            <v>0</v>
          </cell>
          <cell r="IR113">
            <v>0</v>
          </cell>
          <cell r="IS113">
            <v>0</v>
          </cell>
          <cell r="IT113">
            <v>0</v>
          </cell>
          <cell r="IU113">
            <v>0</v>
          </cell>
          <cell r="IV113">
            <v>0</v>
          </cell>
          <cell r="IW113">
            <v>0</v>
          </cell>
          <cell r="IX113">
            <v>0</v>
          </cell>
          <cell r="IY113">
            <v>0</v>
          </cell>
          <cell r="IZ113">
            <v>0</v>
          </cell>
          <cell r="JA113">
            <v>0</v>
          </cell>
          <cell r="JB113">
            <v>0</v>
          </cell>
          <cell r="JC113">
            <v>0</v>
          </cell>
          <cell r="JD113">
            <v>0</v>
          </cell>
          <cell r="JE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P114">
            <v>0</v>
          </cell>
          <cell r="CQ114">
            <v>0</v>
          </cell>
          <cell r="CR114">
            <v>0</v>
          </cell>
          <cell r="CS114">
            <v>0</v>
          </cell>
          <cell r="CT114">
            <v>0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</v>
          </cell>
          <cell r="DF114">
            <v>0</v>
          </cell>
          <cell r="DG114">
            <v>0</v>
          </cell>
          <cell r="DH114">
            <v>0</v>
          </cell>
          <cell r="DI114">
            <v>0</v>
          </cell>
          <cell r="DJ114">
            <v>0</v>
          </cell>
          <cell r="DK114">
            <v>0</v>
          </cell>
          <cell r="DL114">
            <v>0</v>
          </cell>
          <cell r="DM114">
            <v>0</v>
          </cell>
          <cell r="DN114">
            <v>0</v>
          </cell>
          <cell r="DO114">
            <v>0</v>
          </cell>
          <cell r="DP114">
            <v>0</v>
          </cell>
          <cell r="DQ114">
            <v>0</v>
          </cell>
          <cell r="DR114">
            <v>0</v>
          </cell>
          <cell r="DS114">
            <v>0</v>
          </cell>
          <cell r="DT114">
            <v>0</v>
          </cell>
          <cell r="DU114">
            <v>0</v>
          </cell>
          <cell r="DV114">
            <v>0</v>
          </cell>
          <cell r="DW114">
            <v>0</v>
          </cell>
          <cell r="DX114">
            <v>0</v>
          </cell>
          <cell r="DY114">
            <v>0</v>
          </cell>
          <cell r="DZ114">
            <v>0</v>
          </cell>
          <cell r="EA114">
            <v>0</v>
          </cell>
          <cell r="EB114">
            <v>0</v>
          </cell>
          <cell r="EC114">
            <v>0</v>
          </cell>
          <cell r="ED114">
            <v>0</v>
          </cell>
          <cell r="EE114">
            <v>0</v>
          </cell>
          <cell r="EF114">
            <v>0</v>
          </cell>
          <cell r="EG114">
            <v>0</v>
          </cell>
          <cell r="EH114">
            <v>0</v>
          </cell>
          <cell r="EI114">
            <v>0</v>
          </cell>
          <cell r="EJ114">
            <v>0</v>
          </cell>
          <cell r="EK114">
            <v>0</v>
          </cell>
          <cell r="EL114">
            <v>0</v>
          </cell>
          <cell r="EM114">
            <v>0</v>
          </cell>
          <cell r="EN114">
            <v>0</v>
          </cell>
          <cell r="EO114">
            <v>0</v>
          </cell>
          <cell r="EP114">
            <v>0</v>
          </cell>
          <cell r="EQ114">
            <v>0</v>
          </cell>
          <cell r="ER114">
            <v>0</v>
          </cell>
          <cell r="ES114">
            <v>0</v>
          </cell>
          <cell r="ET114">
            <v>0</v>
          </cell>
          <cell r="EU114">
            <v>0</v>
          </cell>
          <cell r="EV114">
            <v>0</v>
          </cell>
          <cell r="EW114">
            <v>0</v>
          </cell>
          <cell r="EX114">
            <v>0</v>
          </cell>
          <cell r="EY114">
            <v>0</v>
          </cell>
          <cell r="EZ114">
            <v>0</v>
          </cell>
          <cell r="FA114">
            <v>0</v>
          </cell>
          <cell r="FB114">
            <v>0</v>
          </cell>
          <cell r="FC114">
            <v>0</v>
          </cell>
          <cell r="FD114">
            <v>0</v>
          </cell>
          <cell r="FE114">
            <v>0</v>
          </cell>
          <cell r="FF114">
            <v>0</v>
          </cell>
          <cell r="FG114">
            <v>0</v>
          </cell>
          <cell r="FH114">
            <v>0</v>
          </cell>
          <cell r="FI114">
            <v>0</v>
          </cell>
          <cell r="FJ114">
            <v>0</v>
          </cell>
          <cell r="FK114">
            <v>0</v>
          </cell>
          <cell r="FL114">
            <v>0</v>
          </cell>
          <cell r="FM114">
            <v>0</v>
          </cell>
          <cell r="FN114">
            <v>0</v>
          </cell>
          <cell r="FO114">
            <v>0</v>
          </cell>
          <cell r="FP114">
            <v>0</v>
          </cell>
          <cell r="FQ114">
            <v>0</v>
          </cell>
          <cell r="FR114">
            <v>0</v>
          </cell>
          <cell r="FS114">
            <v>0</v>
          </cell>
          <cell r="FT114">
            <v>0</v>
          </cell>
          <cell r="FU114">
            <v>0</v>
          </cell>
          <cell r="FV114">
            <v>0</v>
          </cell>
          <cell r="FW114">
            <v>0</v>
          </cell>
          <cell r="FX114">
            <v>0</v>
          </cell>
          <cell r="FY114">
            <v>0</v>
          </cell>
          <cell r="FZ114">
            <v>0</v>
          </cell>
          <cell r="GA114">
            <v>0</v>
          </cell>
          <cell r="GB114">
            <v>0</v>
          </cell>
          <cell r="GC114">
            <v>0</v>
          </cell>
          <cell r="GD114">
            <v>0</v>
          </cell>
          <cell r="GE114">
            <v>0</v>
          </cell>
          <cell r="GF114">
            <v>0</v>
          </cell>
          <cell r="GG114">
            <v>0</v>
          </cell>
          <cell r="GH114">
            <v>0</v>
          </cell>
          <cell r="GI114">
            <v>0</v>
          </cell>
          <cell r="GJ114">
            <v>0</v>
          </cell>
          <cell r="GK114">
            <v>0</v>
          </cell>
          <cell r="GL114">
            <v>0</v>
          </cell>
          <cell r="GM114">
            <v>0</v>
          </cell>
          <cell r="GN114">
            <v>0</v>
          </cell>
          <cell r="GO114">
            <v>0</v>
          </cell>
          <cell r="GP114">
            <v>0</v>
          </cell>
          <cell r="GQ114">
            <v>0</v>
          </cell>
          <cell r="GR114">
            <v>0</v>
          </cell>
          <cell r="GS114">
            <v>0</v>
          </cell>
          <cell r="GT114">
            <v>0</v>
          </cell>
          <cell r="GU114">
            <v>0</v>
          </cell>
          <cell r="GV114">
            <v>0</v>
          </cell>
          <cell r="GW114">
            <v>0</v>
          </cell>
          <cell r="GX114">
            <v>0</v>
          </cell>
          <cell r="GY114">
            <v>0</v>
          </cell>
          <cell r="GZ114">
            <v>0</v>
          </cell>
          <cell r="HA114">
            <v>0</v>
          </cell>
          <cell r="HB114">
            <v>0</v>
          </cell>
          <cell r="HC114">
            <v>0</v>
          </cell>
          <cell r="HD114">
            <v>0</v>
          </cell>
          <cell r="HE114">
            <v>0</v>
          </cell>
          <cell r="HF114">
            <v>0</v>
          </cell>
          <cell r="HG114">
            <v>0</v>
          </cell>
          <cell r="HH114">
            <v>0</v>
          </cell>
          <cell r="HI114">
            <v>0</v>
          </cell>
          <cell r="HJ114">
            <v>0</v>
          </cell>
          <cell r="HK114">
            <v>0</v>
          </cell>
          <cell r="HL114">
            <v>0</v>
          </cell>
          <cell r="HM114">
            <v>0</v>
          </cell>
          <cell r="HN114">
            <v>0</v>
          </cell>
          <cell r="HO114">
            <v>0</v>
          </cell>
          <cell r="HP114">
            <v>0</v>
          </cell>
          <cell r="HQ114">
            <v>0</v>
          </cell>
          <cell r="HR114">
            <v>0</v>
          </cell>
          <cell r="HS114">
            <v>0</v>
          </cell>
          <cell r="HT114">
            <v>0</v>
          </cell>
          <cell r="HU114">
            <v>0</v>
          </cell>
          <cell r="HV114">
            <v>0</v>
          </cell>
          <cell r="HW114">
            <v>0</v>
          </cell>
          <cell r="HX114">
            <v>0</v>
          </cell>
          <cell r="HY114">
            <v>0</v>
          </cell>
          <cell r="HZ114">
            <v>0</v>
          </cell>
          <cell r="IA114">
            <v>0</v>
          </cell>
          <cell r="IB114">
            <v>0</v>
          </cell>
          <cell r="IC114">
            <v>0</v>
          </cell>
          <cell r="ID114">
            <v>0</v>
          </cell>
          <cell r="IE114">
            <v>0</v>
          </cell>
          <cell r="IF114">
            <v>0</v>
          </cell>
          <cell r="IG114">
            <v>0</v>
          </cell>
          <cell r="IH114">
            <v>0</v>
          </cell>
          <cell r="II114">
            <v>0</v>
          </cell>
          <cell r="IJ114">
            <v>0</v>
          </cell>
          <cell r="IK114">
            <v>0</v>
          </cell>
          <cell r="IL114">
            <v>0</v>
          </cell>
          <cell r="IM114">
            <v>0</v>
          </cell>
          <cell r="IN114">
            <v>0</v>
          </cell>
          <cell r="IO114">
            <v>0</v>
          </cell>
          <cell r="IP114">
            <v>0</v>
          </cell>
          <cell r="IQ114">
            <v>0</v>
          </cell>
          <cell r="IR114">
            <v>0</v>
          </cell>
          <cell r="IS114">
            <v>0</v>
          </cell>
          <cell r="IT114">
            <v>0</v>
          </cell>
          <cell r="IU114">
            <v>0</v>
          </cell>
          <cell r="IV114">
            <v>0</v>
          </cell>
          <cell r="IW114">
            <v>0</v>
          </cell>
          <cell r="IX114">
            <v>0</v>
          </cell>
          <cell r="IY114">
            <v>0</v>
          </cell>
          <cell r="IZ114">
            <v>0</v>
          </cell>
          <cell r="JA114">
            <v>0</v>
          </cell>
          <cell r="JB114">
            <v>0</v>
          </cell>
          <cell r="JC114">
            <v>0</v>
          </cell>
          <cell r="JD114">
            <v>0</v>
          </cell>
          <cell r="JE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P115">
            <v>0</v>
          </cell>
          <cell r="CQ115">
            <v>0</v>
          </cell>
          <cell r="CR115">
            <v>0</v>
          </cell>
          <cell r="CS115">
            <v>0</v>
          </cell>
          <cell r="CT115">
            <v>0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</v>
          </cell>
          <cell r="DF115">
            <v>0</v>
          </cell>
          <cell r="DG115">
            <v>0</v>
          </cell>
          <cell r="DH115">
            <v>0</v>
          </cell>
          <cell r="DI115">
            <v>0</v>
          </cell>
          <cell r="DJ115">
            <v>0</v>
          </cell>
          <cell r="DK115">
            <v>0</v>
          </cell>
          <cell r="DL115">
            <v>0</v>
          </cell>
          <cell r="DM115">
            <v>0</v>
          </cell>
          <cell r="DN115">
            <v>0</v>
          </cell>
          <cell r="DO115">
            <v>0</v>
          </cell>
          <cell r="DP115">
            <v>0</v>
          </cell>
          <cell r="DQ115">
            <v>0</v>
          </cell>
          <cell r="DR115">
            <v>0</v>
          </cell>
          <cell r="DS115">
            <v>0</v>
          </cell>
          <cell r="DT115">
            <v>0</v>
          </cell>
          <cell r="DU115">
            <v>0</v>
          </cell>
          <cell r="DV115">
            <v>0</v>
          </cell>
          <cell r="DW115">
            <v>0</v>
          </cell>
          <cell r="DX115">
            <v>0</v>
          </cell>
          <cell r="DY115">
            <v>0</v>
          </cell>
          <cell r="DZ115">
            <v>0</v>
          </cell>
          <cell r="EA115">
            <v>0</v>
          </cell>
          <cell r="EB115">
            <v>0</v>
          </cell>
          <cell r="EC115">
            <v>0</v>
          </cell>
          <cell r="ED115">
            <v>0</v>
          </cell>
          <cell r="EE115">
            <v>0</v>
          </cell>
          <cell r="EF115">
            <v>0</v>
          </cell>
          <cell r="EG115">
            <v>0</v>
          </cell>
          <cell r="EH115">
            <v>0</v>
          </cell>
          <cell r="EI115">
            <v>0</v>
          </cell>
          <cell r="EJ115">
            <v>0</v>
          </cell>
          <cell r="EK115">
            <v>0</v>
          </cell>
          <cell r="EL115">
            <v>0</v>
          </cell>
          <cell r="EM115">
            <v>0</v>
          </cell>
          <cell r="EN115">
            <v>0</v>
          </cell>
          <cell r="EO115">
            <v>0</v>
          </cell>
          <cell r="EP115">
            <v>0</v>
          </cell>
          <cell r="EQ115">
            <v>0</v>
          </cell>
          <cell r="ER115">
            <v>0</v>
          </cell>
          <cell r="ES115">
            <v>0</v>
          </cell>
          <cell r="ET115">
            <v>0</v>
          </cell>
          <cell r="EU115">
            <v>0</v>
          </cell>
          <cell r="EV115">
            <v>0</v>
          </cell>
          <cell r="EW115">
            <v>0</v>
          </cell>
          <cell r="EX115">
            <v>0</v>
          </cell>
          <cell r="EY115">
            <v>0</v>
          </cell>
          <cell r="EZ115">
            <v>0</v>
          </cell>
          <cell r="FA115">
            <v>0</v>
          </cell>
          <cell r="FB115">
            <v>0</v>
          </cell>
          <cell r="FC115">
            <v>0</v>
          </cell>
          <cell r="FD115">
            <v>0</v>
          </cell>
          <cell r="FE115">
            <v>0</v>
          </cell>
          <cell r="FF115">
            <v>0</v>
          </cell>
          <cell r="FG115">
            <v>0</v>
          </cell>
          <cell r="FH115">
            <v>0</v>
          </cell>
          <cell r="FI115">
            <v>0</v>
          </cell>
          <cell r="FJ115">
            <v>0</v>
          </cell>
          <cell r="FK115">
            <v>0</v>
          </cell>
          <cell r="FL115">
            <v>0</v>
          </cell>
          <cell r="FM115">
            <v>0</v>
          </cell>
          <cell r="FN115">
            <v>0</v>
          </cell>
          <cell r="FO115">
            <v>0</v>
          </cell>
          <cell r="FP115">
            <v>0</v>
          </cell>
          <cell r="FQ115">
            <v>0</v>
          </cell>
          <cell r="FR115">
            <v>0</v>
          </cell>
          <cell r="FS115">
            <v>0</v>
          </cell>
          <cell r="FT115">
            <v>0</v>
          </cell>
          <cell r="FU115">
            <v>0</v>
          </cell>
          <cell r="FV115">
            <v>0</v>
          </cell>
          <cell r="FW115">
            <v>0</v>
          </cell>
          <cell r="FX115">
            <v>0</v>
          </cell>
          <cell r="FY115">
            <v>0</v>
          </cell>
          <cell r="FZ115">
            <v>0</v>
          </cell>
          <cell r="GA115">
            <v>0</v>
          </cell>
          <cell r="GB115">
            <v>0</v>
          </cell>
          <cell r="GC115">
            <v>0</v>
          </cell>
          <cell r="GD115">
            <v>0</v>
          </cell>
          <cell r="GE115">
            <v>0</v>
          </cell>
          <cell r="GF115">
            <v>0</v>
          </cell>
          <cell r="GG115">
            <v>0</v>
          </cell>
          <cell r="GH115">
            <v>0</v>
          </cell>
          <cell r="GI115">
            <v>0</v>
          </cell>
          <cell r="GJ115">
            <v>0</v>
          </cell>
          <cell r="GK115">
            <v>0</v>
          </cell>
          <cell r="GL115">
            <v>0</v>
          </cell>
          <cell r="GM115">
            <v>0</v>
          </cell>
          <cell r="GN115">
            <v>0</v>
          </cell>
          <cell r="GO115">
            <v>0</v>
          </cell>
          <cell r="GP115">
            <v>0</v>
          </cell>
          <cell r="GQ115">
            <v>0</v>
          </cell>
          <cell r="GR115">
            <v>0</v>
          </cell>
          <cell r="GS115">
            <v>0</v>
          </cell>
          <cell r="GT115">
            <v>0</v>
          </cell>
          <cell r="GU115">
            <v>0</v>
          </cell>
          <cell r="GV115">
            <v>0</v>
          </cell>
          <cell r="GW115">
            <v>0</v>
          </cell>
          <cell r="GX115">
            <v>0</v>
          </cell>
          <cell r="GY115">
            <v>0</v>
          </cell>
          <cell r="GZ115">
            <v>0</v>
          </cell>
          <cell r="HA115">
            <v>0</v>
          </cell>
          <cell r="HB115">
            <v>0</v>
          </cell>
          <cell r="HC115">
            <v>0</v>
          </cell>
          <cell r="HD115">
            <v>0</v>
          </cell>
          <cell r="HE115">
            <v>0</v>
          </cell>
          <cell r="HF115">
            <v>0</v>
          </cell>
          <cell r="HG115">
            <v>0</v>
          </cell>
          <cell r="HH115">
            <v>0</v>
          </cell>
          <cell r="HI115">
            <v>0</v>
          </cell>
          <cell r="HJ115">
            <v>0</v>
          </cell>
          <cell r="HK115">
            <v>0</v>
          </cell>
          <cell r="HL115">
            <v>0</v>
          </cell>
          <cell r="HM115">
            <v>0</v>
          </cell>
          <cell r="HN115">
            <v>0</v>
          </cell>
          <cell r="HO115">
            <v>0</v>
          </cell>
          <cell r="HP115">
            <v>0</v>
          </cell>
          <cell r="HQ115">
            <v>0</v>
          </cell>
          <cell r="HR115">
            <v>0</v>
          </cell>
          <cell r="HS115">
            <v>0</v>
          </cell>
          <cell r="HT115">
            <v>0</v>
          </cell>
          <cell r="HU115">
            <v>0</v>
          </cell>
          <cell r="HV115">
            <v>0</v>
          </cell>
          <cell r="HW115">
            <v>0</v>
          </cell>
          <cell r="HX115">
            <v>0</v>
          </cell>
          <cell r="HY115">
            <v>0</v>
          </cell>
          <cell r="HZ115">
            <v>0</v>
          </cell>
          <cell r="IA115">
            <v>0</v>
          </cell>
          <cell r="IB115">
            <v>0</v>
          </cell>
          <cell r="IC115">
            <v>0</v>
          </cell>
          <cell r="ID115">
            <v>0</v>
          </cell>
          <cell r="IE115">
            <v>0</v>
          </cell>
          <cell r="IF115">
            <v>0</v>
          </cell>
          <cell r="IG115">
            <v>0</v>
          </cell>
          <cell r="IH115">
            <v>0</v>
          </cell>
          <cell r="II115">
            <v>0</v>
          </cell>
          <cell r="IJ115">
            <v>0</v>
          </cell>
          <cell r="IK115">
            <v>0</v>
          </cell>
          <cell r="IL115">
            <v>0</v>
          </cell>
          <cell r="IM115">
            <v>0</v>
          </cell>
          <cell r="IN115">
            <v>0</v>
          </cell>
          <cell r="IO115">
            <v>0</v>
          </cell>
          <cell r="IP115">
            <v>0</v>
          </cell>
          <cell r="IQ115">
            <v>0</v>
          </cell>
          <cell r="IR115">
            <v>0</v>
          </cell>
          <cell r="IS115">
            <v>0</v>
          </cell>
          <cell r="IT115">
            <v>0</v>
          </cell>
          <cell r="IU115">
            <v>0</v>
          </cell>
          <cell r="IV115">
            <v>0</v>
          </cell>
          <cell r="IW115">
            <v>0</v>
          </cell>
          <cell r="IX115">
            <v>0</v>
          </cell>
          <cell r="IY115">
            <v>0</v>
          </cell>
          <cell r="IZ115">
            <v>0</v>
          </cell>
          <cell r="JA115">
            <v>0</v>
          </cell>
          <cell r="JB115">
            <v>0</v>
          </cell>
          <cell r="JC115">
            <v>0</v>
          </cell>
          <cell r="JD115">
            <v>0</v>
          </cell>
          <cell r="JE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P116">
            <v>0</v>
          </cell>
          <cell r="CQ116">
            <v>0</v>
          </cell>
          <cell r="CR116">
            <v>0</v>
          </cell>
          <cell r="CS116">
            <v>0</v>
          </cell>
          <cell r="CT116">
            <v>0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</v>
          </cell>
          <cell r="DF116">
            <v>0</v>
          </cell>
          <cell r="DG116">
            <v>0</v>
          </cell>
          <cell r="DH116">
            <v>0</v>
          </cell>
          <cell r="DI116">
            <v>0</v>
          </cell>
          <cell r="DJ116">
            <v>0</v>
          </cell>
          <cell r="DK116">
            <v>0</v>
          </cell>
          <cell r="DL116">
            <v>0</v>
          </cell>
          <cell r="DM116">
            <v>0</v>
          </cell>
          <cell r="DN116">
            <v>0</v>
          </cell>
          <cell r="DO116">
            <v>0</v>
          </cell>
          <cell r="DP116">
            <v>0</v>
          </cell>
          <cell r="DQ116">
            <v>0</v>
          </cell>
          <cell r="DR116">
            <v>0</v>
          </cell>
          <cell r="DS116">
            <v>0</v>
          </cell>
          <cell r="DT116">
            <v>0</v>
          </cell>
          <cell r="DU116">
            <v>0</v>
          </cell>
          <cell r="DV116">
            <v>0</v>
          </cell>
          <cell r="DW116">
            <v>0</v>
          </cell>
          <cell r="DX116">
            <v>0</v>
          </cell>
          <cell r="DY116">
            <v>0</v>
          </cell>
          <cell r="DZ116">
            <v>0</v>
          </cell>
          <cell r="EA116">
            <v>0</v>
          </cell>
          <cell r="EB116">
            <v>0</v>
          </cell>
          <cell r="EC116">
            <v>0</v>
          </cell>
          <cell r="ED116">
            <v>0</v>
          </cell>
          <cell r="EE116">
            <v>0</v>
          </cell>
          <cell r="EF116">
            <v>0</v>
          </cell>
          <cell r="EG116">
            <v>0</v>
          </cell>
          <cell r="EH116">
            <v>0</v>
          </cell>
          <cell r="EI116">
            <v>0</v>
          </cell>
          <cell r="EJ116">
            <v>0</v>
          </cell>
          <cell r="EK116">
            <v>0</v>
          </cell>
          <cell r="EL116">
            <v>0</v>
          </cell>
          <cell r="EM116">
            <v>0</v>
          </cell>
          <cell r="EN116">
            <v>0</v>
          </cell>
          <cell r="EO116">
            <v>0</v>
          </cell>
          <cell r="EP116">
            <v>0</v>
          </cell>
          <cell r="EQ116">
            <v>0</v>
          </cell>
          <cell r="ER116">
            <v>0</v>
          </cell>
          <cell r="ES116">
            <v>0</v>
          </cell>
          <cell r="ET116">
            <v>0</v>
          </cell>
          <cell r="EU116">
            <v>0</v>
          </cell>
          <cell r="EV116">
            <v>0</v>
          </cell>
          <cell r="EW116">
            <v>0</v>
          </cell>
          <cell r="EX116">
            <v>0</v>
          </cell>
          <cell r="EY116">
            <v>0</v>
          </cell>
          <cell r="EZ116">
            <v>0</v>
          </cell>
          <cell r="FA116">
            <v>0</v>
          </cell>
          <cell r="FB116">
            <v>0</v>
          </cell>
          <cell r="FC116">
            <v>0</v>
          </cell>
          <cell r="FD116">
            <v>0</v>
          </cell>
          <cell r="FE116">
            <v>0</v>
          </cell>
          <cell r="FF116">
            <v>0</v>
          </cell>
          <cell r="FG116">
            <v>0</v>
          </cell>
          <cell r="FH116">
            <v>0</v>
          </cell>
          <cell r="FI116">
            <v>0</v>
          </cell>
          <cell r="FJ116">
            <v>0</v>
          </cell>
          <cell r="FK116">
            <v>0</v>
          </cell>
          <cell r="FL116">
            <v>0</v>
          </cell>
          <cell r="FM116">
            <v>0</v>
          </cell>
          <cell r="FN116">
            <v>0</v>
          </cell>
          <cell r="FO116">
            <v>0</v>
          </cell>
          <cell r="FP116">
            <v>0</v>
          </cell>
          <cell r="FQ116">
            <v>0</v>
          </cell>
          <cell r="FR116">
            <v>0</v>
          </cell>
          <cell r="FS116">
            <v>0</v>
          </cell>
          <cell r="FT116">
            <v>0</v>
          </cell>
          <cell r="FU116">
            <v>0</v>
          </cell>
          <cell r="FV116">
            <v>0</v>
          </cell>
          <cell r="FW116">
            <v>0</v>
          </cell>
          <cell r="FX116">
            <v>0</v>
          </cell>
          <cell r="FY116">
            <v>0</v>
          </cell>
          <cell r="FZ116">
            <v>0</v>
          </cell>
          <cell r="GA116">
            <v>0</v>
          </cell>
          <cell r="GB116">
            <v>0</v>
          </cell>
          <cell r="GC116">
            <v>0</v>
          </cell>
          <cell r="GD116">
            <v>0</v>
          </cell>
          <cell r="GE116">
            <v>0</v>
          </cell>
          <cell r="GF116">
            <v>0</v>
          </cell>
          <cell r="GG116">
            <v>0</v>
          </cell>
          <cell r="GH116">
            <v>0</v>
          </cell>
          <cell r="GI116">
            <v>0</v>
          </cell>
          <cell r="GJ116">
            <v>0</v>
          </cell>
          <cell r="GK116">
            <v>0</v>
          </cell>
          <cell r="GL116">
            <v>0</v>
          </cell>
          <cell r="GM116">
            <v>0</v>
          </cell>
          <cell r="GN116">
            <v>0</v>
          </cell>
          <cell r="GO116">
            <v>0</v>
          </cell>
          <cell r="GP116">
            <v>0</v>
          </cell>
          <cell r="GQ116">
            <v>0</v>
          </cell>
          <cell r="GR116">
            <v>0</v>
          </cell>
          <cell r="GS116">
            <v>0</v>
          </cell>
          <cell r="GT116">
            <v>0</v>
          </cell>
          <cell r="GU116">
            <v>0</v>
          </cell>
          <cell r="GV116">
            <v>0</v>
          </cell>
          <cell r="GW116">
            <v>0</v>
          </cell>
          <cell r="GX116">
            <v>0</v>
          </cell>
          <cell r="GY116">
            <v>0</v>
          </cell>
          <cell r="GZ116">
            <v>0</v>
          </cell>
          <cell r="HA116">
            <v>0</v>
          </cell>
          <cell r="HB116">
            <v>0</v>
          </cell>
          <cell r="HC116">
            <v>0</v>
          </cell>
          <cell r="HD116">
            <v>0</v>
          </cell>
          <cell r="HE116">
            <v>0</v>
          </cell>
          <cell r="HF116">
            <v>0</v>
          </cell>
          <cell r="HG116">
            <v>0</v>
          </cell>
          <cell r="HH116">
            <v>0</v>
          </cell>
          <cell r="HI116">
            <v>0</v>
          </cell>
          <cell r="HJ116">
            <v>0</v>
          </cell>
          <cell r="HK116">
            <v>0</v>
          </cell>
          <cell r="HL116">
            <v>0</v>
          </cell>
          <cell r="HM116">
            <v>0</v>
          </cell>
          <cell r="HN116">
            <v>0</v>
          </cell>
          <cell r="HO116">
            <v>0</v>
          </cell>
          <cell r="HP116">
            <v>0</v>
          </cell>
          <cell r="HQ116">
            <v>0</v>
          </cell>
          <cell r="HR116">
            <v>0</v>
          </cell>
          <cell r="HS116">
            <v>0</v>
          </cell>
          <cell r="HT116">
            <v>0</v>
          </cell>
          <cell r="HU116">
            <v>0</v>
          </cell>
          <cell r="HV116">
            <v>0</v>
          </cell>
          <cell r="HW116">
            <v>0</v>
          </cell>
          <cell r="HX116">
            <v>0</v>
          </cell>
          <cell r="HY116">
            <v>0</v>
          </cell>
          <cell r="HZ116">
            <v>0</v>
          </cell>
          <cell r="IA116">
            <v>0</v>
          </cell>
          <cell r="IB116">
            <v>0</v>
          </cell>
          <cell r="IC116">
            <v>0</v>
          </cell>
          <cell r="ID116">
            <v>0</v>
          </cell>
          <cell r="IE116">
            <v>0</v>
          </cell>
          <cell r="IF116">
            <v>0</v>
          </cell>
          <cell r="IG116">
            <v>0</v>
          </cell>
          <cell r="IH116">
            <v>0</v>
          </cell>
          <cell r="II116">
            <v>0</v>
          </cell>
          <cell r="IJ116">
            <v>0</v>
          </cell>
          <cell r="IK116">
            <v>0</v>
          </cell>
          <cell r="IL116">
            <v>0</v>
          </cell>
          <cell r="IM116">
            <v>0</v>
          </cell>
          <cell r="IN116">
            <v>0</v>
          </cell>
          <cell r="IO116">
            <v>0</v>
          </cell>
          <cell r="IP116">
            <v>0</v>
          </cell>
          <cell r="IQ116">
            <v>0</v>
          </cell>
          <cell r="IR116">
            <v>0</v>
          </cell>
          <cell r="IS116">
            <v>0</v>
          </cell>
          <cell r="IT116">
            <v>0</v>
          </cell>
          <cell r="IU116">
            <v>0</v>
          </cell>
          <cell r="IV116">
            <v>0</v>
          </cell>
          <cell r="IW116">
            <v>0</v>
          </cell>
          <cell r="IX116">
            <v>0</v>
          </cell>
          <cell r="IY116">
            <v>0</v>
          </cell>
          <cell r="IZ116">
            <v>0</v>
          </cell>
          <cell r="JA116">
            <v>0</v>
          </cell>
          <cell r="JB116">
            <v>0</v>
          </cell>
          <cell r="JC116">
            <v>0</v>
          </cell>
          <cell r="JD116">
            <v>0</v>
          </cell>
          <cell r="JE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P117">
            <v>0</v>
          </cell>
          <cell r="CQ117">
            <v>0</v>
          </cell>
          <cell r="CR117">
            <v>0</v>
          </cell>
          <cell r="CS117">
            <v>0</v>
          </cell>
          <cell r="CT117">
            <v>0</v>
          </cell>
          <cell r="CU117">
            <v>0</v>
          </cell>
          <cell r="CV117">
            <v>0</v>
          </cell>
          <cell r="CW117">
            <v>0</v>
          </cell>
          <cell r="CX117">
            <v>0</v>
          </cell>
          <cell r="CY117">
            <v>0</v>
          </cell>
          <cell r="CZ117">
            <v>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</v>
          </cell>
          <cell r="DF117">
            <v>0</v>
          </cell>
          <cell r="DG117">
            <v>0</v>
          </cell>
          <cell r="DH117">
            <v>0</v>
          </cell>
          <cell r="DI117">
            <v>0</v>
          </cell>
          <cell r="DJ117">
            <v>0</v>
          </cell>
          <cell r="DK117">
            <v>0</v>
          </cell>
          <cell r="DL117">
            <v>0</v>
          </cell>
          <cell r="DM117">
            <v>0</v>
          </cell>
          <cell r="DN117">
            <v>0</v>
          </cell>
          <cell r="DO117">
            <v>0</v>
          </cell>
          <cell r="DP117">
            <v>0</v>
          </cell>
          <cell r="DQ117">
            <v>0</v>
          </cell>
          <cell r="DR117">
            <v>0</v>
          </cell>
          <cell r="DS117">
            <v>0</v>
          </cell>
          <cell r="DT117">
            <v>0</v>
          </cell>
          <cell r="DU117">
            <v>0</v>
          </cell>
          <cell r="DV117">
            <v>0</v>
          </cell>
          <cell r="DW117">
            <v>0</v>
          </cell>
          <cell r="DX117">
            <v>0</v>
          </cell>
          <cell r="DY117">
            <v>0</v>
          </cell>
          <cell r="DZ117">
            <v>0</v>
          </cell>
          <cell r="EA117">
            <v>0</v>
          </cell>
          <cell r="EB117">
            <v>0</v>
          </cell>
          <cell r="EC117">
            <v>0</v>
          </cell>
          <cell r="ED117">
            <v>0</v>
          </cell>
          <cell r="EE117">
            <v>0</v>
          </cell>
          <cell r="EF117">
            <v>0</v>
          </cell>
          <cell r="EG117">
            <v>0</v>
          </cell>
          <cell r="EH117">
            <v>0</v>
          </cell>
          <cell r="EI117">
            <v>0</v>
          </cell>
          <cell r="EJ117">
            <v>0</v>
          </cell>
          <cell r="EK117">
            <v>0</v>
          </cell>
          <cell r="EL117">
            <v>0</v>
          </cell>
          <cell r="EM117">
            <v>0</v>
          </cell>
          <cell r="EN117">
            <v>0</v>
          </cell>
          <cell r="EO117">
            <v>0</v>
          </cell>
          <cell r="EP117">
            <v>0</v>
          </cell>
          <cell r="EQ117">
            <v>0</v>
          </cell>
          <cell r="ER117">
            <v>0</v>
          </cell>
          <cell r="ES117">
            <v>0</v>
          </cell>
          <cell r="ET117">
            <v>0</v>
          </cell>
          <cell r="EU117">
            <v>0</v>
          </cell>
          <cell r="EV117">
            <v>0</v>
          </cell>
          <cell r="EW117">
            <v>0</v>
          </cell>
          <cell r="EX117">
            <v>0</v>
          </cell>
          <cell r="EY117">
            <v>0</v>
          </cell>
          <cell r="EZ117">
            <v>0</v>
          </cell>
          <cell r="FA117">
            <v>0</v>
          </cell>
          <cell r="FB117">
            <v>0</v>
          </cell>
          <cell r="FC117">
            <v>0</v>
          </cell>
          <cell r="FD117">
            <v>0</v>
          </cell>
          <cell r="FE117">
            <v>0</v>
          </cell>
          <cell r="FF117">
            <v>0</v>
          </cell>
          <cell r="FG117">
            <v>0</v>
          </cell>
          <cell r="FH117">
            <v>0</v>
          </cell>
          <cell r="FI117">
            <v>0</v>
          </cell>
          <cell r="FJ117">
            <v>0</v>
          </cell>
          <cell r="FK117">
            <v>0</v>
          </cell>
          <cell r="FL117">
            <v>0</v>
          </cell>
          <cell r="FM117">
            <v>0</v>
          </cell>
          <cell r="FN117">
            <v>0</v>
          </cell>
          <cell r="FO117">
            <v>0</v>
          </cell>
          <cell r="FP117">
            <v>0</v>
          </cell>
          <cell r="FQ117">
            <v>0</v>
          </cell>
          <cell r="FR117">
            <v>0</v>
          </cell>
          <cell r="FS117">
            <v>0</v>
          </cell>
          <cell r="FT117">
            <v>0</v>
          </cell>
          <cell r="FU117">
            <v>0</v>
          </cell>
          <cell r="FV117">
            <v>0</v>
          </cell>
          <cell r="FW117">
            <v>0</v>
          </cell>
          <cell r="FX117">
            <v>0</v>
          </cell>
          <cell r="FY117">
            <v>0</v>
          </cell>
          <cell r="FZ117">
            <v>0</v>
          </cell>
          <cell r="GA117">
            <v>0</v>
          </cell>
          <cell r="GB117">
            <v>0</v>
          </cell>
          <cell r="GC117">
            <v>0</v>
          </cell>
          <cell r="GD117">
            <v>0</v>
          </cell>
          <cell r="GE117">
            <v>0</v>
          </cell>
          <cell r="GF117">
            <v>0</v>
          </cell>
          <cell r="GG117">
            <v>0</v>
          </cell>
          <cell r="GH117">
            <v>0</v>
          </cell>
          <cell r="GI117">
            <v>0</v>
          </cell>
          <cell r="GJ117">
            <v>0</v>
          </cell>
          <cell r="GK117">
            <v>0</v>
          </cell>
          <cell r="GL117">
            <v>0</v>
          </cell>
          <cell r="GM117">
            <v>0</v>
          </cell>
          <cell r="GN117">
            <v>0</v>
          </cell>
          <cell r="GO117">
            <v>0</v>
          </cell>
          <cell r="GP117">
            <v>0</v>
          </cell>
          <cell r="GQ117">
            <v>0</v>
          </cell>
          <cell r="GR117">
            <v>0</v>
          </cell>
          <cell r="GS117">
            <v>0</v>
          </cell>
          <cell r="GT117">
            <v>0</v>
          </cell>
          <cell r="GU117">
            <v>0</v>
          </cell>
          <cell r="GV117">
            <v>0</v>
          </cell>
          <cell r="GW117">
            <v>0</v>
          </cell>
          <cell r="GX117">
            <v>0</v>
          </cell>
          <cell r="GY117">
            <v>0</v>
          </cell>
          <cell r="GZ117">
            <v>0</v>
          </cell>
          <cell r="HA117">
            <v>0</v>
          </cell>
          <cell r="HB117">
            <v>0</v>
          </cell>
          <cell r="HC117">
            <v>0</v>
          </cell>
          <cell r="HD117">
            <v>0</v>
          </cell>
          <cell r="HE117">
            <v>0</v>
          </cell>
          <cell r="HF117">
            <v>0</v>
          </cell>
          <cell r="HG117">
            <v>0</v>
          </cell>
          <cell r="HH117">
            <v>0</v>
          </cell>
          <cell r="HI117">
            <v>0</v>
          </cell>
          <cell r="HJ117">
            <v>0</v>
          </cell>
          <cell r="HK117">
            <v>0</v>
          </cell>
          <cell r="HL117">
            <v>0</v>
          </cell>
          <cell r="HM117">
            <v>0</v>
          </cell>
          <cell r="HN117">
            <v>0</v>
          </cell>
          <cell r="HO117">
            <v>0</v>
          </cell>
          <cell r="HP117">
            <v>0</v>
          </cell>
          <cell r="HQ117">
            <v>0</v>
          </cell>
          <cell r="HR117">
            <v>0</v>
          </cell>
          <cell r="HS117">
            <v>0</v>
          </cell>
          <cell r="HT117">
            <v>0</v>
          </cell>
          <cell r="HU117">
            <v>0</v>
          </cell>
          <cell r="HV117">
            <v>0</v>
          </cell>
          <cell r="HW117">
            <v>0</v>
          </cell>
          <cell r="HX117">
            <v>0</v>
          </cell>
          <cell r="HY117">
            <v>0</v>
          </cell>
          <cell r="HZ117">
            <v>0</v>
          </cell>
          <cell r="IA117">
            <v>0</v>
          </cell>
          <cell r="IB117">
            <v>0</v>
          </cell>
          <cell r="IC117">
            <v>0</v>
          </cell>
          <cell r="ID117">
            <v>0</v>
          </cell>
          <cell r="IE117">
            <v>0</v>
          </cell>
          <cell r="IF117">
            <v>0</v>
          </cell>
          <cell r="IG117">
            <v>0</v>
          </cell>
          <cell r="IH117">
            <v>0</v>
          </cell>
          <cell r="II117">
            <v>0</v>
          </cell>
          <cell r="IJ117">
            <v>0</v>
          </cell>
          <cell r="IK117">
            <v>0</v>
          </cell>
          <cell r="IL117">
            <v>0</v>
          </cell>
          <cell r="IM117">
            <v>0</v>
          </cell>
          <cell r="IN117">
            <v>0</v>
          </cell>
          <cell r="IO117">
            <v>0</v>
          </cell>
          <cell r="IP117">
            <v>0</v>
          </cell>
          <cell r="IQ117">
            <v>0</v>
          </cell>
          <cell r="IR117">
            <v>0</v>
          </cell>
          <cell r="IS117">
            <v>0</v>
          </cell>
          <cell r="IT117">
            <v>0</v>
          </cell>
          <cell r="IU117">
            <v>0</v>
          </cell>
          <cell r="IV117">
            <v>0</v>
          </cell>
          <cell r="IW117">
            <v>0</v>
          </cell>
          <cell r="IX117">
            <v>0</v>
          </cell>
          <cell r="IY117">
            <v>0</v>
          </cell>
          <cell r="IZ117">
            <v>0</v>
          </cell>
          <cell r="JA117">
            <v>0</v>
          </cell>
          <cell r="JB117">
            <v>0</v>
          </cell>
          <cell r="JC117">
            <v>0</v>
          </cell>
          <cell r="JD117">
            <v>0</v>
          </cell>
          <cell r="JE117">
            <v>0</v>
          </cell>
        </row>
        <row r="118"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  <cell r="GC118">
            <v>0</v>
          </cell>
          <cell r="GD118">
            <v>0</v>
          </cell>
          <cell r="GE118">
            <v>0</v>
          </cell>
          <cell r="GF118">
            <v>0</v>
          </cell>
          <cell r="GG118">
            <v>0</v>
          </cell>
          <cell r="GH118">
            <v>0</v>
          </cell>
          <cell r="GI118">
            <v>0</v>
          </cell>
          <cell r="GJ118">
            <v>0</v>
          </cell>
          <cell r="GK118">
            <v>0</v>
          </cell>
          <cell r="GL118">
            <v>0</v>
          </cell>
          <cell r="GM118">
            <v>0</v>
          </cell>
          <cell r="GN118">
            <v>0</v>
          </cell>
          <cell r="GO118">
            <v>0</v>
          </cell>
          <cell r="GP118">
            <v>0</v>
          </cell>
          <cell r="GQ118">
            <v>0</v>
          </cell>
          <cell r="GR118">
            <v>0</v>
          </cell>
          <cell r="GS118">
            <v>0</v>
          </cell>
          <cell r="GT118">
            <v>0</v>
          </cell>
          <cell r="GU118">
            <v>0</v>
          </cell>
          <cell r="GV118">
            <v>0</v>
          </cell>
          <cell r="GW118">
            <v>0</v>
          </cell>
          <cell r="GX118">
            <v>0</v>
          </cell>
          <cell r="GY118">
            <v>0</v>
          </cell>
          <cell r="GZ118">
            <v>0</v>
          </cell>
          <cell r="HA118">
            <v>0</v>
          </cell>
          <cell r="HB118">
            <v>0</v>
          </cell>
          <cell r="HC118">
            <v>0</v>
          </cell>
          <cell r="HD118">
            <v>0</v>
          </cell>
          <cell r="HE118">
            <v>0</v>
          </cell>
          <cell r="HF118">
            <v>0</v>
          </cell>
          <cell r="HG118">
            <v>0</v>
          </cell>
          <cell r="HH118">
            <v>0</v>
          </cell>
          <cell r="HI118">
            <v>0</v>
          </cell>
          <cell r="HJ118">
            <v>0</v>
          </cell>
          <cell r="HK118">
            <v>0</v>
          </cell>
          <cell r="HL118">
            <v>0</v>
          </cell>
          <cell r="HM118">
            <v>0</v>
          </cell>
          <cell r="HN118">
            <v>0</v>
          </cell>
          <cell r="HO118">
            <v>0</v>
          </cell>
          <cell r="HP118">
            <v>0</v>
          </cell>
          <cell r="HQ118">
            <v>0</v>
          </cell>
          <cell r="HR118">
            <v>0</v>
          </cell>
          <cell r="HS118">
            <v>0</v>
          </cell>
          <cell r="HT118">
            <v>0</v>
          </cell>
          <cell r="HU118">
            <v>0</v>
          </cell>
          <cell r="HV118">
            <v>0</v>
          </cell>
          <cell r="HW118">
            <v>0</v>
          </cell>
          <cell r="HX118">
            <v>0</v>
          </cell>
          <cell r="HY118">
            <v>0</v>
          </cell>
          <cell r="HZ118">
            <v>0</v>
          </cell>
          <cell r="IA118">
            <v>0</v>
          </cell>
          <cell r="IB118">
            <v>0</v>
          </cell>
          <cell r="IC118">
            <v>0</v>
          </cell>
          <cell r="ID118">
            <v>0</v>
          </cell>
          <cell r="IE118">
            <v>0</v>
          </cell>
          <cell r="IF118">
            <v>0</v>
          </cell>
          <cell r="IG118">
            <v>0</v>
          </cell>
          <cell r="IH118">
            <v>0</v>
          </cell>
          <cell r="II118">
            <v>0</v>
          </cell>
          <cell r="IJ118">
            <v>0</v>
          </cell>
          <cell r="IK118">
            <v>0</v>
          </cell>
          <cell r="IL118">
            <v>0</v>
          </cell>
          <cell r="IM118">
            <v>0</v>
          </cell>
          <cell r="IN118">
            <v>0</v>
          </cell>
          <cell r="IO118">
            <v>0</v>
          </cell>
          <cell r="IP118">
            <v>0</v>
          </cell>
          <cell r="IQ118">
            <v>0</v>
          </cell>
          <cell r="IR118">
            <v>0</v>
          </cell>
          <cell r="IS118">
            <v>0</v>
          </cell>
          <cell r="IT118">
            <v>0</v>
          </cell>
          <cell r="IU118">
            <v>0</v>
          </cell>
          <cell r="IV118">
            <v>0</v>
          </cell>
          <cell r="IW118">
            <v>0</v>
          </cell>
          <cell r="IX118">
            <v>0</v>
          </cell>
          <cell r="IY118">
            <v>0</v>
          </cell>
          <cell r="IZ118">
            <v>0</v>
          </cell>
          <cell r="JA118">
            <v>0</v>
          </cell>
          <cell r="JB118">
            <v>0</v>
          </cell>
          <cell r="JC118">
            <v>0</v>
          </cell>
          <cell r="JD118">
            <v>0</v>
          </cell>
          <cell r="JE118">
            <v>0</v>
          </cell>
        </row>
        <row r="119"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0</v>
          </cell>
          <cell r="BZ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P119">
            <v>0</v>
          </cell>
          <cell r="CQ119">
            <v>0</v>
          </cell>
          <cell r="CR119">
            <v>0</v>
          </cell>
          <cell r="CS119">
            <v>0</v>
          </cell>
          <cell r="CT119">
            <v>0</v>
          </cell>
          <cell r="CU119">
            <v>0</v>
          </cell>
          <cell r="CV119">
            <v>0</v>
          </cell>
          <cell r="CW119">
            <v>0</v>
          </cell>
          <cell r="CX119">
            <v>0</v>
          </cell>
          <cell r="CY119">
            <v>0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</v>
          </cell>
          <cell r="DF119">
            <v>0</v>
          </cell>
          <cell r="DG119">
            <v>0</v>
          </cell>
          <cell r="DH119">
            <v>0</v>
          </cell>
          <cell r="DI119">
            <v>0</v>
          </cell>
          <cell r="DJ119">
            <v>0</v>
          </cell>
          <cell r="DK119">
            <v>0</v>
          </cell>
          <cell r="DL119">
            <v>0</v>
          </cell>
          <cell r="DM119">
            <v>0</v>
          </cell>
          <cell r="DN119">
            <v>0</v>
          </cell>
          <cell r="DO119">
            <v>0</v>
          </cell>
          <cell r="DP119">
            <v>0</v>
          </cell>
          <cell r="DQ119">
            <v>0</v>
          </cell>
          <cell r="DR119">
            <v>0</v>
          </cell>
          <cell r="DS119">
            <v>0</v>
          </cell>
          <cell r="DT119">
            <v>0</v>
          </cell>
          <cell r="DU119">
            <v>0</v>
          </cell>
          <cell r="DV119">
            <v>0</v>
          </cell>
          <cell r="DW119">
            <v>0</v>
          </cell>
          <cell r="DX119">
            <v>0</v>
          </cell>
          <cell r="DY119">
            <v>0</v>
          </cell>
          <cell r="DZ119">
            <v>0</v>
          </cell>
          <cell r="EA119">
            <v>0</v>
          </cell>
          <cell r="EB119">
            <v>0</v>
          </cell>
          <cell r="EC119">
            <v>0</v>
          </cell>
          <cell r="ED119">
            <v>0</v>
          </cell>
          <cell r="EE119">
            <v>0</v>
          </cell>
          <cell r="EF119">
            <v>0</v>
          </cell>
          <cell r="EG119">
            <v>0</v>
          </cell>
          <cell r="EH119">
            <v>0</v>
          </cell>
          <cell r="EI119">
            <v>0</v>
          </cell>
          <cell r="EJ119">
            <v>0</v>
          </cell>
          <cell r="EK119">
            <v>0</v>
          </cell>
          <cell r="EL119">
            <v>0</v>
          </cell>
          <cell r="EM119">
            <v>0</v>
          </cell>
          <cell r="EN119">
            <v>0</v>
          </cell>
          <cell r="EO119">
            <v>0</v>
          </cell>
          <cell r="EP119">
            <v>0</v>
          </cell>
          <cell r="EQ119">
            <v>0</v>
          </cell>
          <cell r="ER119">
            <v>0</v>
          </cell>
          <cell r="ES119">
            <v>0</v>
          </cell>
          <cell r="ET119">
            <v>0</v>
          </cell>
          <cell r="EU119">
            <v>0</v>
          </cell>
          <cell r="EV119">
            <v>0</v>
          </cell>
          <cell r="EW119">
            <v>0</v>
          </cell>
          <cell r="EX119">
            <v>0</v>
          </cell>
          <cell r="EY119">
            <v>0</v>
          </cell>
          <cell r="EZ119">
            <v>0</v>
          </cell>
          <cell r="FA119">
            <v>0</v>
          </cell>
          <cell r="FB119">
            <v>0</v>
          </cell>
          <cell r="FC119">
            <v>0</v>
          </cell>
          <cell r="FD119">
            <v>0</v>
          </cell>
          <cell r="FE119">
            <v>0</v>
          </cell>
          <cell r="FF119">
            <v>0</v>
          </cell>
          <cell r="FG119">
            <v>0</v>
          </cell>
          <cell r="FH119">
            <v>0</v>
          </cell>
          <cell r="FI119">
            <v>0</v>
          </cell>
          <cell r="FJ119">
            <v>0</v>
          </cell>
          <cell r="FK119">
            <v>0</v>
          </cell>
          <cell r="FL119">
            <v>0</v>
          </cell>
          <cell r="FM119">
            <v>0</v>
          </cell>
          <cell r="FN119">
            <v>0</v>
          </cell>
          <cell r="FO119">
            <v>0</v>
          </cell>
          <cell r="FP119">
            <v>0</v>
          </cell>
          <cell r="FQ119">
            <v>0</v>
          </cell>
          <cell r="FR119">
            <v>0</v>
          </cell>
          <cell r="FS119">
            <v>0</v>
          </cell>
          <cell r="FT119">
            <v>0</v>
          </cell>
          <cell r="FU119">
            <v>0</v>
          </cell>
          <cell r="FV119">
            <v>0</v>
          </cell>
          <cell r="FW119">
            <v>0</v>
          </cell>
          <cell r="FX119">
            <v>0</v>
          </cell>
          <cell r="FY119">
            <v>0</v>
          </cell>
          <cell r="FZ119">
            <v>0</v>
          </cell>
          <cell r="GA119">
            <v>0</v>
          </cell>
          <cell r="GB119">
            <v>0</v>
          </cell>
          <cell r="GC119">
            <v>0</v>
          </cell>
          <cell r="GD119">
            <v>0</v>
          </cell>
          <cell r="GE119">
            <v>0</v>
          </cell>
          <cell r="GF119">
            <v>0</v>
          </cell>
          <cell r="GG119">
            <v>0</v>
          </cell>
          <cell r="GH119">
            <v>0</v>
          </cell>
          <cell r="GI119">
            <v>0</v>
          </cell>
          <cell r="GJ119">
            <v>0</v>
          </cell>
          <cell r="GK119">
            <v>0</v>
          </cell>
          <cell r="GL119">
            <v>0</v>
          </cell>
          <cell r="GM119">
            <v>0</v>
          </cell>
          <cell r="GN119">
            <v>0</v>
          </cell>
          <cell r="GO119">
            <v>0</v>
          </cell>
          <cell r="GP119">
            <v>0</v>
          </cell>
          <cell r="GQ119">
            <v>0</v>
          </cell>
          <cell r="GR119">
            <v>0</v>
          </cell>
          <cell r="GS119">
            <v>0</v>
          </cell>
          <cell r="GT119">
            <v>0</v>
          </cell>
          <cell r="GU119">
            <v>0</v>
          </cell>
          <cell r="GV119">
            <v>0</v>
          </cell>
          <cell r="GW119">
            <v>0</v>
          </cell>
          <cell r="GX119">
            <v>0</v>
          </cell>
          <cell r="GY119">
            <v>0</v>
          </cell>
          <cell r="GZ119">
            <v>0</v>
          </cell>
          <cell r="HA119">
            <v>0</v>
          </cell>
          <cell r="HB119">
            <v>0</v>
          </cell>
          <cell r="HC119">
            <v>0</v>
          </cell>
          <cell r="HD119">
            <v>0</v>
          </cell>
          <cell r="HE119">
            <v>0</v>
          </cell>
          <cell r="HF119">
            <v>0</v>
          </cell>
          <cell r="HG119">
            <v>0</v>
          </cell>
          <cell r="HH119">
            <v>0</v>
          </cell>
          <cell r="HI119">
            <v>0</v>
          </cell>
          <cell r="HJ119">
            <v>0</v>
          </cell>
          <cell r="HK119">
            <v>0</v>
          </cell>
          <cell r="HL119">
            <v>0</v>
          </cell>
          <cell r="HM119">
            <v>0</v>
          </cell>
          <cell r="HN119">
            <v>0</v>
          </cell>
          <cell r="HO119">
            <v>0</v>
          </cell>
          <cell r="HP119">
            <v>0</v>
          </cell>
          <cell r="HQ119">
            <v>0</v>
          </cell>
          <cell r="HR119">
            <v>0</v>
          </cell>
          <cell r="HS119">
            <v>0</v>
          </cell>
          <cell r="HT119">
            <v>0</v>
          </cell>
          <cell r="HU119">
            <v>0</v>
          </cell>
          <cell r="HV119">
            <v>0</v>
          </cell>
          <cell r="HW119">
            <v>0</v>
          </cell>
          <cell r="HX119">
            <v>0</v>
          </cell>
          <cell r="HY119">
            <v>0</v>
          </cell>
          <cell r="HZ119">
            <v>0</v>
          </cell>
          <cell r="IA119">
            <v>0</v>
          </cell>
          <cell r="IB119">
            <v>0</v>
          </cell>
          <cell r="IC119">
            <v>0</v>
          </cell>
          <cell r="ID119">
            <v>0</v>
          </cell>
          <cell r="IE119">
            <v>0</v>
          </cell>
          <cell r="IF119">
            <v>0</v>
          </cell>
          <cell r="IG119">
            <v>0</v>
          </cell>
          <cell r="IH119">
            <v>0</v>
          </cell>
          <cell r="II119">
            <v>0</v>
          </cell>
          <cell r="IJ119">
            <v>0</v>
          </cell>
          <cell r="IK119">
            <v>0</v>
          </cell>
          <cell r="IL119">
            <v>0</v>
          </cell>
          <cell r="IM119">
            <v>0</v>
          </cell>
          <cell r="IN119">
            <v>0</v>
          </cell>
          <cell r="IO119">
            <v>0</v>
          </cell>
          <cell r="IP119">
            <v>0</v>
          </cell>
          <cell r="IQ119">
            <v>0</v>
          </cell>
          <cell r="IR119">
            <v>0</v>
          </cell>
          <cell r="IS119">
            <v>0</v>
          </cell>
          <cell r="IT119">
            <v>0</v>
          </cell>
          <cell r="IU119">
            <v>0</v>
          </cell>
          <cell r="IV119">
            <v>0</v>
          </cell>
          <cell r="IW119">
            <v>0</v>
          </cell>
          <cell r="IX119">
            <v>0</v>
          </cell>
          <cell r="IY119">
            <v>0</v>
          </cell>
          <cell r="IZ119">
            <v>0</v>
          </cell>
          <cell r="JA119">
            <v>0</v>
          </cell>
          <cell r="JB119">
            <v>0</v>
          </cell>
          <cell r="JC119">
            <v>0</v>
          </cell>
          <cell r="JD119">
            <v>0</v>
          </cell>
          <cell r="JE119">
            <v>0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P120">
            <v>0</v>
          </cell>
          <cell r="CQ120">
            <v>0</v>
          </cell>
          <cell r="CR120">
            <v>0</v>
          </cell>
          <cell r="CS120">
            <v>0</v>
          </cell>
          <cell r="CT120">
            <v>0</v>
          </cell>
          <cell r="CU120">
            <v>0</v>
          </cell>
          <cell r="CV120">
            <v>0</v>
          </cell>
          <cell r="CW120">
            <v>0</v>
          </cell>
          <cell r="CX120">
            <v>0</v>
          </cell>
          <cell r="CY120">
            <v>0</v>
          </cell>
          <cell r="CZ120">
            <v>0</v>
          </cell>
          <cell r="DA120">
            <v>0</v>
          </cell>
          <cell r="DB120">
            <v>0</v>
          </cell>
          <cell r="DC120">
            <v>0</v>
          </cell>
          <cell r="DD120">
            <v>0</v>
          </cell>
          <cell r="DE120">
            <v>0</v>
          </cell>
          <cell r="DF120">
            <v>0</v>
          </cell>
          <cell r="DG120">
            <v>0</v>
          </cell>
          <cell r="DH120">
            <v>0</v>
          </cell>
          <cell r="DI120">
            <v>0</v>
          </cell>
          <cell r="DJ120">
            <v>0</v>
          </cell>
          <cell r="DK120">
            <v>0</v>
          </cell>
          <cell r="DL120">
            <v>0</v>
          </cell>
          <cell r="DM120">
            <v>0</v>
          </cell>
          <cell r="DN120">
            <v>0</v>
          </cell>
          <cell r="DO120">
            <v>0</v>
          </cell>
          <cell r="DP120">
            <v>0</v>
          </cell>
          <cell r="DQ120">
            <v>0</v>
          </cell>
          <cell r="DR120">
            <v>0</v>
          </cell>
          <cell r="DS120">
            <v>0</v>
          </cell>
          <cell r="DT120">
            <v>0</v>
          </cell>
          <cell r="DU120">
            <v>0</v>
          </cell>
          <cell r="DV120">
            <v>0</v>
          </cell>
          <cell r="DW120">
            <v>0</v>
          </cell>
          <cell r="DX120">
            <v>0</v>
          </cell>
          <cell r="DY120">
            <v>0</v>
          </cell>
          <cell r="DZ120">
            <v>0</v>
          </cell>
          <cell r="EA120">
            <v>0</v>
          </cell>
          <cell r="EB120">
            <v>0</v>
          </cell>
          <cell r="EC120">
            <v>0</v>
          </cell>
          <cell r="ED120">
            <v>0</v>
          </cell>
          <cell r="EE120">
            <v>0</v>
          </cell>
          <cell r="EF120">
            <v>0</v>
          </cell>
          <cell r="EG120">
            <v>0</v>
          </cell>
          <cell r="EH120">
            <v>0</v>
          </cell>
          <cell r="EI120">
            <v>0</v>
          </cell>
          <cell r="EJ120">
            <v>0</v>
          </cell>
          <cell r="EK120">
            <v>0</v>
          </cell>
          <cell r="EL120">
            <v>0</v>
          </cell>
          <cell r="EM120">
            <v>0</v>
          </cell>
          <cell r="EN120">
            <v>0</v>
          </cell>
          <cell r="EO120">
            <v>0</v>
          </cell>
          <cell r="EP120">
            <v>0</v>
          </cell>
          <cell r="EQ120">
            <v>0</v>
          </cell>
          <cell r="ER120">
            <v>0</v>
          </cell>
          <cell r="ES120">
            <v>0</v>
          </cell>
          <cell r="ET120">
            <v>0</v>
          </cell>
          <cell r="EU120">
            <v>0</v>
          </cell>
          <cell r="EV120">
            <v>0</v>
          </cell>
          <cell r="EW120">
            <v>0</v>
          </cell>
          <cell r="EX120">
            <v>0</v>
          </cell>
          <cell r="EY120">
            <v>0</v>
          </cell>
          <cell r="EZ120">
            <v>0</v>
          </cell>
          <cell r="FA120">
            <v>0</v>
          </cell>
          <cell r="FB120">
            <v>0</v>
          </cell>
          <cell r="FC120">
            <v>0</v>
          </cell>
          <cell r="FD120">
            <v>0</v>
          </cell>
          <cell r="FE120">
            <v>0</v>
          </cell>
          <cell r="FF120">
            <v>0</v>
          </cell>
          <cell r="FG120">
            <v>0</v>
          </cell>
          <cell r="FH120">
            <v>0</v>
          </cell>
          <cell r="FI120">
            <v>0</v>
          </cell>
          <cell r="FJ120">
            <v>0</v>
          </cell>
          <cell r="FK120">
            <v>0</v>
          </cell>
          <cell r="FL120">
            <v>0</v>
          </cell>
          <cell r="FM120">
            <v>0</v>
          </cell>
          <cell r="FN120">
            <v>0</v>
          </cell>
          <cell r="FO120">
            <v>0</v>
          </cell>
          <cell r="FP120">
            <v>0</v>
          </cell>
          <cell r="FQ120">
            <v>0</v>
          </cell>
          <cell r="FR120">
            <v>0</v>
          </cell>
          <cell r="FS120">
            <v>0</v>
          </cell>
          <cell r="FT120">
            <v>0</v>
          </cell>
          <cell r="FU120">
            <v>0</v>
          </cell>
          <cell r="FV120">
            <v>0</v>
          </cell>
          <cell r="FW120">
            <v>0</v>
          </cell>
          <cell r="FX120">
            <v>0</v>
          </cell>
          <cell r="FY120">
            <v>0</v>
          </cell>
          <cell r="FZ120">
            <v>0</v>
          </cell>
          <cell r="GA120">
            <v>0</v>
          </cell>
          <cell r="GB120">
            <v>0</v>
          </cell>
          <cell r="GC120">
            <v>0</v>
          </cell>
          <cell r="GD120">
            <v>0</v>
          </cell>
          <cell r="GE120">
            <v>0</v>
          </cell>
          <cell r="GF120">
            <v>0</v>
          </cell>
          <cell r="GG120">
            <v>0</v>
          </cell>
          <cell r="GH120">
            <v>0</v>
          </cell>
          <cell r="GI120">
            <v>0</v>
          </cell>
          <cell r="GJ120">
            <v>0</v>
          </cell>
          <cell r="GK120">
            <v>0</v>
          </cell>
          <cell r="GL120">
            <v>0</v>
          </cell>
          <cell r="GM120">
            <v>0</v>
          </cell>
          <cell r="GN120">
            <v>0</v>
          </cell>
          <cell r="GO120">
            <v>0</v>
          </cell>
          <cell r="GP120">
            <v>0</v>
          </cell>
          <cell r="GQ120">
            <v>0</v>
          </cell>
          <cell r="GR120">
            <v>0</v>
          </cell>
          <cell r="GS120">
            <v>0</v>
          </cell>
          <cell r="GT120">
            <v>0</v>
          </cell>
          <cell r="GU120">
            <v>0</v>
          </cell>
          <cell r="GV120">
            <v>0</v>
          </cell>
          <cell r="GW120">
            <v>0</v>
          </cell>
          <cell r="GX120">
            <v>0</v>
          </cell>
          <cell r="GY120">
            <v>0</v>
          </cell>
          <cell r="GZ120">
            <v>0</v>
          </cell>
          <cell r="HA120">
            <v>0</v>
          </cell>
          <cell r="HB120">
            <v>0</v>
          </cell>
          <cell r="HC120">
            <v>0</v>
          </cell>
          <cell r="HD120">
            <v>0</v>
          </cell>
          <cell r="HE120">
            <v>0</v>
          </cell>
          <cell r="HF120">
            <v>0</v>
          </cell>
          <cell r="HG120">
            <v>0</v>
          </cell>
          <cell r="HH120">
            <v>0</v>
          </cell>
          <cell r="HI120">
            <v>0</v>
          </cell>
          <cell r="HJ120">
            <v>0</v>
          </cell>
          <cell r="HK120">
            <v>0</v>
          </cell>
          <cell r="HL120">
            <v>0</v>
          </cell>
          <cell r="HM120">
            <v>0</v>
          </cell>
          <cell r="HN120">
            <v>0</v>
          </cell>
          <cell r="HO120">
            <v>0</v>
          </cell>
          <cell r="HP120">
            <v>0</v>
          </cell>
          <cell r="HQ120">
            <v>0</v>
          </cell>
          <cell r="HR120">
            <v>0</v>
          </cell>
          <cell r="HS120">
            <v>0</v>
          </cell>
          <cell r="HT120">
            <v>0</v>
          </cell>
          <cell r="HU120">
            <v>0</v>
          </cell>
          <cell r="HV120">
            <v>0</v>
          </cell>
          <cell r="HW120">
            <v>0</v>
          </cell>
          <cell r="HX120">
            <v>0</v>
          </cell>
          <cell r="HY120">
            <v>0</v>
          </cell>
          <cell r="HZ120">
            <v>0</v>
          </cell>
          <cell r="IA120">
            <v>0</v>
          </cell>
          <cell r="IB120">
            <v>0</v>
          </cell>
          <cell r="IC120">
            <v>0</v>
          </cell>
          <cell r="ID120">
            <v>0</v>
          </cell>
          <cell r="IE120">
            <v>0</v>
          </cell>
          <cell r="IF120">
            <v>0</v>
          </cell>
          <cell r="IG120">
            <v>0</v>
          </cell>
          <cell r="IH120">
            <v>0</v>
          </cell>
          <cell r="II120">
            <v>0</v>
          </cell>
          <cell r="IJ120">
            <v>0</v>
          </cell>
          <cell r="IK120">
            <v>0</v>
          </cell>
          <cell r="IL120">
            <v>0</v>
          </cell>
          <cell r="IM120">
            <v>0</v>
          </cell>
          <cell r="IN120">
            <v>0</v>
          </cell>
          <cell r="IO120">
            <v>0</v>
          </cell>
          <cell r="IP120">
            <v>0</v>
          </cell>
          <cell r="IQ120">
            <v>0</v>
          </cell>
          <cell r="IR120">
            <v>0</v>
          </cell>
          <cell r="IS120">
            <v>0</v>
          </cell>
          <cell r="IT120">
            <v>0</v>
          </cell>
          <cell r="IU120">
            <v>0</v>
          </cell>
          <cell r="IV120">
            <v>0</v>
          </cell>
          <cell r="IW120">
            <v>0</v>
          </cell>
          <cell r="IX120">
            <v>0</v>
          </cell>
          <cell r="IY120">
            <v>0</v>
          </cell>
          <cell r="IZ120">
            <v>0</v>
          </cell>
          <cell r="JA120">
            <v>0</v>
          </cell>
          <cell r="JB120">
            <v>0</v>
          </cell>
          <cell r="JC120">
            <v>0</v>
          </cell>
          <cell r="JD120">
            <v>0</v>
          </cell>
          <cell r="JE120">
            <v>0</v>
          </cell>
        </row>
        <row r="121"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P121">
            <v>0</v>
          </cell>
          <cell r="CQ121">
            <v>0</v>
          </cell>
          <cell r="CR121">
            <v>0</v>
          </cell>
          <cell r="CS121">
            <v>0</v>
          </cell>
          <cell r="CT121">
            <v>0</v>
          </cell>
          <cell r="CU121">
            <v>0</v>
          </cell>
          <cell r="CV121">
            <v>0</v>
          </cell>
          <cell r="CW121">
            <v>0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</v>
          </cell>
          <cell r="DF121">
            <v>0</v>
          </cell>
          <cell r="DG121">
            <v>0</v>
          </cell>
          <cell r="DH121">
            <v>0</v>
          </cell>
          <cell r="DI121">
            <v>0</v>
          </cell>
          <cell r="DJ121">
            <v>0</v>
          </cell>
          <cell r="DK121">
            <v>0</v>
          </cell>
          <cell r="DL121">
            <v>0</v>
          </cell>
          <cell r="DM121">
            <v>0</v>
          </cell>
          <cell r="DN121">
            <v>0</v>
          </cell>
          <cell r="DO121">
            <v>0</v>
          </cell>
          <cell r="DP121">
            <v>0</v>
          </cell>
          <cell r="DQ121">
            <v>0</v>
          </cell>
          <cell r="DR121">
            <v>0</v>
          </cell>
          <cell r="DS121">
            <v>0</v>
          </cell>
          <cell r="DT121">
            <v>0</v>
          </cell>
          <cell r="DU121">
            <v>0</v>
          </cell>
          <cell r="DV121">
            <v>0</v>
          </cell>
          <cell r="DW121">
            <v>0</v>
          </cell>
          <cell r="DX121">
            <v>0</v>
          </cell>
          <cell r="DY121">
            <v>0</v>
          </cell>
          <cell r="DZ121">
            <v>0</v>
          </cell>
          <cell r="EA121">
            <v>0</v>
          </cell>
          <cell r="EB121">
            <v>0</v>
          </cell>
          <cell r="EC121">
            <v>0</v>
          </cell>
          <cell r="ED121">
            <v>0</v>
          </cell>
          <cell r="EE121">
            <v>0</v>
          </cell>
          <cell r="EF121">
            <v>0</v>
          </cell>
          <cell r="EG121">
            <v>0</v>
          </cell>
          <cell r="EH121">
            <v>0</v>
          </cell>
          <cell r="EI121">
            <v>0</v>
          </cell>
          <cell r="EJ121">
            <v>0</v>
          </cell>
          <cell r="EK121">
            <v>0</v>
          </cell>
          <cell r="EL121">
            <v>0</v>
          </cell>
          <cell r="EM121">
            <v>0</v>
          </cell>
          <cell r="EN121">
            <v>0</v>
          </cell>
          <cell r="EO121">
            <v>0</v>
          </cell>
          <cell r="EP121">
            <v>0</v>
          </cell>
          <cell r="EQ121">
            <v>0</v>
          </cell>
          <cell r="ER121">
            <v>0</v>
          </cell>
          <cell r="ES121">
            <v>0</v>
          </cell>
          <cell r="ET121">
            <v>0</v>
          </cell>
          <cell r="EU121">
            <v>0</v>
          </cell>
          <cell r="EV121">
            <v>0</v>
          </cell>
          <cell r="EW121">
            <v>0</v>
          </cell>
          <cell r="EX121">
            <v>0</v>
          </cell>
          <cell r="EY121">
            <v>0</v>
          </cell>
          <cell r="EZ121">
            <v>0</v>
          </cell>
          <cell r="FA121">
            <v>0</v>
          </cell>
          <cell r="FB121">
            <v>0</v>
          </cell>
          <cell r="FC121">
            <v>0</v>
          </cell>
          <cell r="FD121">
            <v>0</v>
          </cell>
          <cell r="FE121">
            <v>0</v>
          </cell>
          <cell r="FF121">
            <v>0</v>
          </cell>
          <cell r="FG121">
            <v>0</v>
          </cell>
          <cell r="FH121">
            <v>0</v>
          </cell>
          <cell r="FI121">
            <v>0</v>
          </cell>
          <cell r="FJ121">
            <v>0</v>
          </cell>
          <cell r="FK121">
            <v>0</v>
          </cell>
          <cell r="FL121">
            <v>0</v>
          </cell>
          <cell r="FM121">
            <v>0</v>
          </cell>
          <cell r="FN121">
            <v>0</v>
          </cell>
          <cell r="FO121">
            <v>0</v>
          </cell>
          <cell r="FP121">
            <v>0</v>
          </cell>
          <cell r="FQ121">
            <v>0</v>
          </cell>
          <cell r="FR121">
            <v>0</v>
          </cell>
          <cell r="FS121">
            <v>0</v>
          </cell>
          <cell r="FT121">
            <v>0</v>
          </cell>
          <cell r="FU121">
            <v>0</v>
          </cell>
          <cell r="FV121">
            <v>0</v>
          </cell>
          <cell r="FW121">
            <v>0</v>
          </cell>
          <cell r="FX121">
            <v>0</v>
          </cell>
          <cell r="FY121">
            <v>0</v>
          </cell>
          <cell r="FZ121">
            <v>0</v>
          </cell>
          <cell r="GA121">
            <v>0</v>
          </cell>
          <cell r="GB121">
            <v>0</v>
          </cell>
          <cell r="GC121">
            <v>0</v>
          </cell>
          <cell r="GD121">
            <v>0</v>
          </cell>
          <cell r="GE121">
            <v>0</v>
          </cell>
          <cell r="GF121">
            <v>0</v>
          </cell>
          <cell r="GG121">
            <v>0</v>
          </cell>
          <cell r="GH121">
            <v>0</v>
          </cell>
          <cell r="GI121">
            <v>0</v>
          </cell>
          <cell r="GJ121">
            <v>0</v>
          </cell>
          <cell r="GK121">
            <v>0</v>
          </cell>
          <cell r="GL121">
            <v>0</v>
          </cell>
          <cell r="GM121">
            <v>0</v>
          </cell>
          <cell r="GN121">
            <v>0</v>
          </cell>
          <cell r="GO121">
            <v>0</v>
          </cell>
          <cell r="GP121">
            <v>0</v>
          </cell>
          <cell r="GQ121">
            <v>0</v>
          </cell>
          <cell r="GR121">
            <v>0</v>
          </cell>
          <cell r="GS121">
            <v>0</v>
          </cell>
          <cell r="GT121">
            <v>0</v>
          </cell>
          <cell r="GU121">
            <v>0</v>
          </cell>
          <cell r="GV121">
            <v>0</v>
          </cell>
          <cell r="GW121">
            <v>0</v>
          </cell>
          <cell r="GX121">
            <v>0</v>
          </cell>
          <cell r="GY121">
            <v>0</v>
          </cell>
          <cell r="GZ121">
            <v>0</v>
          </cell>
          <cell r="HA121">
            <v>0</v>
          </cell>
          <cell r="HB121">
            <v>0</v>
          </cell>
          <cell r="HC121">
            <v>0</v>
          </cell>
          <cell r="HD121">
            <v>0</v>
          </cell>
          <cell r="HE121">
            <v>0</v>
          </cell>
          <cell r="HF121">
            <v>0</v>
          </cell>
          <cell r="HG121">
            <v>0</v>
          </cell>
          <cell r="HH121">
            <v>0</v>
          </cell>
          <cell r="HI121">
            <v>0</v>
          </cell>
          <cell r="HJ121">
            <v>0</v>
          </cell>
          <cell r="HK121">
            <v>0</v>
          </cell>
          <cell r="HL121">
            <v>0</v>
          </cell>
          <cell r="HM121">
            <v>0</v>
          </cell>
          <cell r="HN121">
            <v>0</v>
          </cell>
          <cell r="HO121">
            <v>0</v>
          </cell>
          <cell r="HP121">
            <v>0</v>
          </cell>
          <cell r="HQ121">
            <v>0</v>
          </cell>
          <cell r="HR121">
            <v>0</v>
          </cell>
          <cell r="HS121">
            <v>0</v>
          </cell>
          <cell r="HT121">
            <v>0</v>
          </cell>
          <cell r="HU121">
            <v>0</v>
          </cell>
          <cell r="HV121">
            <v>0</v>
          </cell>
          <cell r="HW121">
            <v>0</v>
          </cell>
          <cell r="HX121">
            <v>0</v>
          </cell>
          <cell r="HY121">
            <v>0</v>
          </cell>
          <cell r="HZ121">
            <v>0</v>
          </cell>
          <cell r="IA121">
            <v>0</v>
          </cell>
          <cell r="IB121">
            <v>0</v>
          </cell>
          <cell r="IC121">
            <v>0</v>
          </cell>
          <cell r="ID121">
            <v>0</v>
          </cell>
          <cell r="IE121">
            <v>0</v>
          </cell>
          <cell r="IF121">
            <v>0</v>
          </cell>
          <cell r="IG121">
            <v>0</v>
          </cell>
          <cell r="IH121">
            <v>0</v>
          </cell>
          <cell r="II121">
            <v>0</v>
          </cell>
          <cell r="IJ121">
            <v>0</v>
          </cell>
          <cell r="IK121">
            <v>0</v>
          </cell>
          <cell r="IL121">
            <v>0</v>
          </cell>
          <cell r="IM121">
            <v>0</v>
          </cell>
          <cell r="IN121">
            <v>0</v>
          </cell>
          <cell r="IO121">
            <v>0</v>
          </cell>
          <cell r="IP121">
            <v>0</v>
          </cell>
          <cell r="IQ121">
            <v>0</v>
          </cell>
          <cell r="IR121">
            <v>0</v>
          </cell>
          <cell r="IS121">
            <v>0</v>
          </cell>
          <cell r="IT121">
            <v>0</v>
          </cell>
          <cell r="IU121">
            <v>0</v>
          </cell>
          <cell r="IV121">
            <v>0</v>
          </cell>
          <cell r="IW121">
            <v>0</v>
          </cell>
          <cell r="IX121">
            <v>0</v>
          </cell>
          <cell r="IY121">
            <v>0</v>
          </cell>
          <cell r="IZ121">
            <v>0</v>
          </cell>
          <cell r="JA121">
            <v>0</v>
          </cell>
          <cell r="JB121">
            <v>0</v>
          </cell>
          <cell r="JC121">
            <v>0</v>
          </cell>
          <cell r="JD121">
            <v>0</v>
          </cell>
          <cell r="JE121">
            <v>0</v>
          </cell>
        </row>
        <row r="122"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BZ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P122">
            <v>0</v>
          </cell>
          <cell r="CQ122">
            <v>0</v>
          </cell>
          <cell r="CR122">
            <v>0</v>
          </cell>
          <cell r="CS122">
            <v>0</v>
          </cell>
          <cell r="CT122">
            <v>0</v>
          </cell>
          <cell r="CU122">
            <v>0</v>
          </cell>
          <cell r="CV122">
            <v>0</v>
          </cell>
          <cell r="CW122">
            <v>0</v>
          </cell>
          <cell r="CX122">
            <v>0</v>
          </cell>
          <cell r="CY122">
            <v>0</v>
          </cell>
          <cell r="CZ122">
            <v>0</v>
          </cell>
          <cell r="DA122">
            <v>0</v>
          </cell>
          <cell r="DB122">
            <v>0</v>
          </cell>
          <cell r="DC122">
            <v>0</v>
          </cell>
          <cell r="DD122">
            <v>0</v>
          </cell>
          <cell r="DE122">
            <v>0</v>
          </cell>
          <cell r="DF122">
            <v>0</v>
          </cell>
          <cell r="DG122">
            <v>0</v>
          </cell>
          <cell r="DH122">
            <v>0</v>
          </cell>
          <cell r="DI122">
            <v>0</v>
          </cell>
          <cell r="DJ122">
            <v>0</v>
          </cell>
          <cell r="DK122">
            <v>0</v>
          </cell>
          <cell r="DL122">
            <v>0</v>
          </cell>
          <cell r="DM122">
            <v>0</v>
          </cell>
          <cell r="DN122">
            <v>0</v>
          </cell>
          <cell r="DO122">
            <v>0</v>
          </cell>
          <cell r="DP122">
            <v>0</v>
          </cell>
          <cell r="DQ122">
            <v>0</v>
          </cell>
          <cell r="DR122">
            <v>0</v>
          </cell>
          <cell r="DS122">
            <v>0</v>
          </cell>
          <cell r="DT122">
            <v>0</v>
          </cell>
          <cell r="DU122">
            <v>0</v>
          </cell>
          <cell r="DV122">
            <v>0</v>
          </cell>
          <cell r="DW122">
            <v>0</v>
          </cell>
          <cell r="DX122">
            <v>0</v>
          </cell>
          <cell r="DY122">
            <v>0</v>
          </cell>
          <cell r="DZ122">
            <v>0</v>
          </cell>
          <cell r="EA122">
            <v>0</v>
          </cell>
          <cell r="EB122">
            <v>0</v>
          </cell>
          <cell r="EC122">
            <v>0</v>
          </cell>
          <cell r="ED122">
            <v>0</v>
          </cell>
          <cell r="EE122">
            <v>0</v>
          </cell>
          <cell r="EF122">
            <v>0</v>
          </cell>
          <cell r="EG122">
            <v>0</v>
          </cell>
          <cell r="EH122">
            <v>0</v>
          </cell>
          <cell r="EI122">
            <v>0</v>
          </cell>
          <cell r="EJ122">
            <v>0</v>
          </cell>
          <cell r="EK122">
            <v>0</v>
          </cell>
          <cell r="EL122">
            <v>0</v>
          </cell>
          <cell r="EM122">
            <v>0</v>
          </cell>
          <cell r="EN122">
            <v>0</v>
          </cell>
          <cell r="EO122">
            <v>0</v>
          </cell>
          <cell r="EP122">
            <v>0</v>
          </cell>
          <cell r="EQ122">
            <v>0</v>
          </cell>
          <cell r="ER122">
            <v>0</v>
          </cell>
          <cell r="ES122">
            <v>0</v>
          </cell>
          <cell r="ET122">
            <v>0</v>
          </cell>
          <cell r="EU122">
            <v>0</v>
          </cell>
          <cell r="EV122">
            <v>0</v>
          </cell>
          <cell r="EW122">
            <v>0</v>
          </cell>
          <cell r="EX122">
            <v>0</v>
          </cell>
          <cell r="EY122">
            <v>0</v>
          </cell>
          <cell r="EZ122">
            <v>0</v>
          </cell>
          <cell r="FA122">
            <v>0</v>
          </cell>
          <cell r="FB122">
            <v>0</v>
          </cell>
          <cell r="FC122">
            <v>0</v>
          </cell>
          <cell r="FD122">
            <v>0</v>
          </cell>
          <cell r="FE122">
            <v>0</v>
          </cell>
          <cell r="FF122">
            <v>0</v>
          </cell>
          <cell r="FG122">
            <v>0</v>
          </cell>
          <cell r="FH122">
            <v>0</v>
          </cell>
          <cell r="FI122">
            <v>0</v>
          </cell>
          <cell r="FJ122">
            <v>0</v>
          </cell>
          <cell r="FK122">
            <v>0</v>
          </cell>
          <cell r="FL122">
            <v>0</v>
          </cell>
          <cell r="FM122">
            <v>0</v>
          </cell>
          <cell r="FN122">
            <v>0</v>
          </cell>
          <cell r="FO122">
            <v>0</v>
          </cell>
          <cell r="FP122">
            <v>0</v>
          </cell>
          <cell r="FQ122">
            <v>0</v>
          </cell>
          <cell r="FR122">
            <v>0</v>
          </cell>
          <cell r="FS122">
            <v>0</v>
          </cell>
          <cell r="FT122">
            <v>0</v>
          </cell>
          <cell r="FU122">
            <v>0</v>
          </cell>
          <cell r="FV122">
            <v>0</v>
          </cell>
          <cell r="FW122">
            <v>0</v>
          </cell>
          <cell r="FX122">
            <v>0</v>
          </cell>
          <cell r="FY122">
            <v>0</v>
          </cell>
          <cell r="FZ122">
            <v>0</v>
          </cell>
          <cell r="GA122">
            <v>0</v>
          </cell>
          <cell r="GB122">
            <v>0</v>
          </cell>
          <cell r="GC122">
            <v>0</v>
          </cell>
          <cell r="GD122">
            <v>0</v>
          </cell>
          <cell r="GE122">
            <v>0</v>
          </cell>
          <cell r="GF122">
            <v>0</v>
          </cell>
          <cell r="GG122">
            <v>0</v>
          </cell>
          <cell r="GH122">
            <v>0</v>
          </cell>
          <cell r="GI122">
            <v>0</v>
          </cell>
          <cell r="GJ122">
            <v>0</v>
          </cell>
          <cell r="GK122">
            <v>0</v>
          </cell>
          <cell r="GL122">
            <v>0</v>
          </cell>
          <cell r="GM122">
            <v>0</v>
          </cell>
          <cell r="GN122">
            <v>0</v>
          </cell>
          <cell r="GO122">
            <v>0</v>
          </cell>
          <cell r="GP122">
            <v>0</v>
          </cell>
          <cell r="GQ122">
            <v>0</v>
          </cell>
          <cell r="GR122">
            <v>0</v>
          </cell>
          <cell r="GS122">
            <v>0</v>
          </cell>
          <cell r="GT122">
            <v>0</v>
          </cell>
          <cell r="GU122">
            <v>0</v>
          </cell>
          <cell r="GV122">
            <v>0</v>
          </cell>
          <cell r="GW122">
            <v>0</v>
          </cell>
          <cell r="GX122">
            <v>0</v>
          </cell>
          <cell r="GY122">
            <v>0</v>
          </cell>
          <cell r="GZ122">
            <v>0</v>
          </cell>
          <cell r="HA122">
            <v>0</v>
          </cell>
          <cell r="HB122">
            <v>0</v>
          </cell>
          <cell r="HC122">
            <v>0</v>
          </cell>
          <cell r="HD122">
            <v>0</v>
          </cell>
          <cell r="HE122">
            <v>0</v>
          </cell>
          <cell r="HF122">
            <v>0</v>
          </cell>
          <cell r="HG122">
            <v>0</v>
          </cell>
          <cell r="HH122">
            <v>0</v>
          </cell>
          <cell r="HI122">
            <v>0</v>
          </cell>
          <cell r="HJ122">
            <v>0</v>
          </cell>
          <cell r="HK122">
            <v>0</v>
          </cell>
          <cell r="HL122">
            <v>0</v>
          </cell>
          <cell r="HM122">
            <v>0</v>
          </cell>
          <cell r="HN122">
            <v>0</v>
          </cell>
          <cell r="HO122">
            <v>0</v>
          </cell>
          <cell r="HP122">
            <v>0</v>
          </cell>
          <cell r="HQ122">
            <v>0</v>
          </cell>
          <cell r="HR122">
            <v>0</v>
          </cell>
          <cell r="HS122">
            <v>0</v>
          </cell>
          <cell r="HT122">
            <v>0</v>
          </cell>
          <cell r="HU122">
            <v>0</v>
          </cell>
          <cell r="HV122">
            <v>0</v>
          </cell>
          <cell r="HW122">
            <v>0</v>
          </cell>
          <cell r="HX122">
            <v>0</v>
          </cell>
          <cell r="HY122">
            <v>0</v>
          </cell>
          <cell r="HZ122">
            <v>0</v>
          </cell>
          <cell r="IA122">
            <v>0</v>
          </cell>
          <cell r="IB122">
            <v>0</v>
          </cell>
          <cell r="IC122">
            <v>0</v>
          </cell>
          <cell r="ID122">
            <v>0</v>
          </cell>
          <cell r="IE122">
            <v>0</v>
          </cell>
          <cell r="IF122">
            <v>0</v>
          </cell>
          <cell r="IG122">
            <v>0</v>
          </cell>
          <cell r="IH122">
            <v>0</v>
          </cell>
          <cell r="II122">
            <v>0</v>
          </cell>
          <cell r="IJ122">
            <v>0</v>
          </cell>
          <cell r="IK122">
            <v>0</v>
          </cell>
          <cell r="IL122">
            <v>0</v>
          </cell>
          <cell r="IM122">
            <v>0</v>
          </cell>
          <cell r="IN122">
            <v>0</v>
          </cell>
          <cell r="IO122">
            <v>0</v>
          </cell>
          <cell r="IP122">
            <v>0</v>
          </cell>
          <cell r="IQ122">
            <v>0</v>
          </cell>
          <cell r="IR122">
            <v>0</v>
          </cell>
          <cell r="IS122">
            <v>0</v>
          </cell>
          <cell r="IT122">
            <v>0</v>
          </cell>
          <cell r="IU122">
            <v>0</v>
          </cell>
          <cell r="IV122">
            <v>0</v>
          </cell>
          <cell r="IW122">
            <v>0</v>
          </cell>
          <cell r="IX122">
            <v>0</v>
          </cell>
          <cell r="IY122">
            <v>0</v>
          </cell>
          <cell r="IZ122">
            <v>0</v>
          </cell>
          <cell r="JA122">
            <v>0</v>
          </cell>
          <cell r="JB122">
            <v>0</v>
          </cell>
          <cell r="JC122">
            <v>0</v>
          </cell>
          <cell r="JD122">
            <v>0</v>
          </cell>
          <cell r="JE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BX123">
            <v>0</v>
          </cell>
          <cell r="BY123">
            <v>0</v>
          </cell>
          <cell r="BZ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  <cell r="CG123">
            <v>0</v>
          </cell>
          <cell r="CH123">
            <v>0</v>
          </cell>
          <cell r="CI123">
            <v>0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P123">
            <v>0</v>
          </cell>
          <cell r="CQ123">
            <v>0</v>
          </cell>
          <cell r="CR123">
            <v>0</v>
          </cell>
          <cell r="CS123">
            <v>0</v>
          </cell>
          <cell r="CT123">
            <v>0</v>
          </cell>
          <cell r="CU123">
            <v>0</v>
          </cell>
          <cell r="CV123">
            <v>0</v>
          </cell>
          <cell r="CW123">
            <v>0</v>
          </cell>
          <cell r="CX123">
            <v>0</v>
          </cell>
          <cell r="CY123">
            <v>0</v>
          </cell>
          <cell r="CZ123">
            <v>0</v>
          </cell>
          <cell r="DA123">
            <v>0</v>
          </cell>
          <cell r="DB123">
            <v>0</v>
          </cell>
          <cell r="DC123">
            <v>0</v>
          </cell>
          <cell r="DD123">
            <v>0</v>
          </cell>
          <cell r="DE123">
            <v>0</v>
          </cell>
          <cell r="DF123">
            <v>0</v>
          </cell>
          <cell r="DG123">
            <v>0</v>
          </cell>
          <cell r="DH123">
            <v>0</v>
          </cell>
          <cell r="DI123">
            <v>0</v>
          </cell>
          <cell r="DJ123">
            <v>0</v>
          </cell>
          <cell r="DK123">
            <v>0</v>
          </cell>
          <cell r="DL123">
            <v>0</v>
          </cell>
          <cell r="DM123">
            <v>0</v>
          </cell>
          <cell r="DN123">
            <v>0</v>
          </cell>
          <cell r="DO123">
            <v>0</v>
          </cell>
          <cell r="DP123">
            <v>0</v>
          </cell>
          <cell r="DQ123">
            <v>0</v>
          </cell>
          <cell r="DR123">
            <v>0</v>
          </cell>
          <cell r="DS123">
            <v>0</v>
          </cell>
          <cell r="DT123">
            <v>0</v>
          </cell>
          <cell r="DU123">
            <v>0</v>
          </cell>
          <cell r="DV123">
            <v>0</v>
          </cell>
          <cell r="DW123">
            <v>0</v>
          </cell>
          <cell r="DX123">
            <v>0</v>
          </cell>
          <cell r="DY123">
            <v>0</v>
          </cell>
          <cell r="DZ123">
            <v>0</v>
          </cell>
          <cell r="EA123">
            <v>0</v>
          </cell>
          <cell r="EB123">
            <v>0</v>
          </cell>
          <cell r="EC123">
            <v>0</v>
          </cell>
          <cell r="ED123">
            <v>0</v>
          </cell>
          <cell r="EE123">
            <v>0</v>
          </cell>
          <cell r="EF123">
            <v>0</v>
          </cell>
          <cell r="EG123">
            <v>0</v>
          </cell>
          <cell r="EH123">
            <v>0</v>
          </cell>
          <cell r="EI123">
            <v>0</v>
          </cell>
          <cell r="EJ123">
            <v>0</v>
          </cell>
          <cell r="EK123">
            <v>0</v>
          </cell>
          <cell r="EL123">
            <v>0</v>
          </cell>
          <cell r="EM123">
            <v>0</v>
          </cell>
          <cell r="EN123">
            <v>0</v>
          </cell>
          <cell r="EO123">
            <v>0</v>
          </cell>
          <cell r="EP123">
            <v>0</v>
          </cell>
          <cell r="EQ123">
            <v>0</v>
          </cell>
          <cell r="ER123">
            <v>0</v>
          </cell>
          <cell r="ES123">
            <v>0</v>
          </cell>
          <cell r="ET123">
            <v>0</v>
          </cell>
          <cell r="EU123">
            <v>0</v>
          </cell>
          <cell r="EV123">
            <v>0</v>
          </cell>
          <cell r="EW123">
            <v>0</v>
          </cell>
          <cell r="EX123">
            <v>0</v>
          </cell>
          <cell r="EY123">
            <v>0</v>
          </cell>
          <cell r="EZ123">
            <v>0</v>
          </cell>
          <cell r="FA123">
            <v>0</v>
          </cell>
          <cell r="FB123">
            <v>0</v>
          </cell>
          <cell r="FC123">
            <v>0</v>
          </cell>
          <cell r="FD123">
            <v>0</v>
          </cell>
          <cell r="FE123">
            <v>0</v>
          </cell>
          <cell r="FF123">
            <v>0</v>
          </cell>
          <cell r="FG123">
            <v>0</v>
          </cell>
          <cell r="FH123">
            <v>0</v>
          </cell>
          <cell r="FI123">
            <v>0</v>
          </cell>
          <cell r="FJ123">
            <v>0</v>
          </cell>
          <cell r="FK123">
            <v>0</v>
          </cell>
          <cell r="FL123">
            <v>0</v>
          </cell>
          <cell r="FM123">
            <v>0</v>
          </cell>
          <cell r="FN123">
            <v>0</v>
          </cell>
          <cell r="FO123">
            <v>0</v>
          </cell>
          <cell r="FP123">
            <v>0</v>
          </cell>
          <cell r="FQ123">
            <v>0</v>
          </cell>
          <cell r="FR123">
            <v>0</v>
          </cell>
          <cell r="FS123">
            <v>0</v>
          </cell>
          <cell r="FT123">
            <v>0</v>
          </cell>
          <cell r="FU123">
            <v>0</v>
          </cell>
          <cell r="FV123">
            <v>0</v>
          </cell>
          <cell r="FW123">
            <v>0</v>
          </cell>
          <cell r="FX123">
            <v>0</v>
          </cell>
          <cell r="FY123">
            <v>0</v>
          </cell>
          <cell r="FZ123">
            <v>0</v>
          </cell>
          <cell r="GA123">
            <v>0</v>
          </cell>
          <cell r="GB123">
            <v>0</v>
          </cell>
          <cell r="GC123">
            <v>0</v>
          </cell>
          <cell r="GD123">
            <v>0</v>
          </cell>
          <cell r="GE123">
            <v>0</v>
          </cell>
          <cell r="GF123">
            <v>0</v>
          </cell>
          <cell r="GG123">
            <v>0</v>
          </cell>
          <cell r="GH123">
            <v>0</v>
          </cell>
          <cell r="GI123">
            <v>0</v>
          </cell>
          <cell r="GJ123">
            <v>0</v>
          </cell>
          <cell r="GK123">
            <v>0</v>
          </cell>
          <cell r="GL123">
            <v>0</v>
          </cell>
          <cell r="GM123">
            <v>0</v>
          </cell>
          <cell r="GN123">
            <v>0</v>
          </cell>
          <cell r="GO123">
            <v>0</v>
          </cell>
          <cell r="GP123">
            <v>0</v>
          </cell>
          <cell r="GQ123">
            <v>0</v>
          </cell>
          <cell r="GR123">
            <v>0</v>
          </cell>
          <cell r="GS123">
            <v>0</v>
          </cell>
          <cell r="GT123">
            <v>0</v>
          </cell>
          <cell r="GU123">
            <v>0</v>
          </cell>
          <cell r="GV123">
            <v>0</v>
          </cell>
          <cell r="GW123">
            <v>0</v>
          </cell>
          <cell r="GX123">
            <v>0</v>
          </cell>
          <cell r="GY123">
            <v>0</v>
          </cell>
          <cell r="GZ123">
            <v>0</v>
          </cell>
          <cell r="HA123">
            <v>0</v>
          </cell>
          <cell r="HB123">
            <v>0</v>
          </cell>
          <cell r="HC123">
            <v>0</v>
          </cell>
          <cell r="HD123">
            <v>0</v>
          </cell>
          <cell r="HE123">
            <v>0</v>
          </cell>
          <cell r="HF123">
            <v>0</v>
          </cell>
          <cell r="HG123">
            <v>0</v>
          </cell>
          <cell r="HH123">
            <v>0</v>
          </cell>
          <cell r="HI123">
            <v>0</v>
          </cell>
          <cell r="HJ123">
            <v>0</v>
          </cell>
          <cell r="HK123">
            <v>0</v>
          </cell>
          <cell r="HL123">
            <v>0</v>
          </cell>
          <cell r="HM123">
            <v>0</v>
          </cell>
          <cell r="HN123">
            <v>0</v>
          </cell>
          <cell r="HO123">
            <v>0</v>
          </cell>
          <cell r="HP123">
            <v>0</v>
          </cell>
          <cell r="HQ123">
            <v>0</v>
          </cell>
          <cell r="HR123">
            <v>0</v>
          </cell>
          <cell r="HS123">
            <v>0</v>
          </cell>
          <cell r="HT123">
            <v>0</v>
          </cell>
          <cell r="HU123">
            <v>0</v>
          </cell>
          <cell r="HV123">
            <v>0</v>
          </cell>
          <cell r="HW123">
            <v>0</v>
          </cell>
          <cell r="HX123">
            <v>0</v>
          </cell>
          <cell r="HY123">
            <v>0</v>
          </cell>
          <cell r="HZ123">
            <v>0</v>
          </cell>
          <cell r="IA123">
            <v>0</v>
          </cell>
          <cell r="IB123">
            <v>0</v>
          </cell>
          <cell r="IC123">
            <v>0</v>
          </cell>
          <cell r="ID123">
            <v>0</v>
          </cell>
          <cell r="IE123">
            <v>0</v>
          </cell>
          <cell r="IF123">
            <v>0</v>
          </cell>
          <cell r="IG123">
            <v>0</v>
          </cell>
          <cell r="IH123">
            <v>0</v>
          </cell>
          <cell r="II123">
            <v>0</v>
          </cell>
          <cell r="IJ123">
            <v>0</v>
          </cell>
          <cell r="IK123">
            <v>0</v>
          </cell>
          <cell r="IL123">
            <v>0</v>
          </cell>
          <cell r="IM123">
            <v>0</v>
          </cell>
          <cell r="IN123">
            <v>0</v>
          </cell>
          <cell r="IO123">
            <v>0</v>
          </cell>
          <cell r="IP123">
            <v>0</v>
          </cell>
          <cell r="IQ123">
            <v>0</v>
          </cell>
          <cell r="IR123">
            <v>0</v>
          </cell>
          <cell r="IS123">
            <v>0</v>
          </cell>
          <cell r="IT123">
            <v>0</v>
          </cell>
          <cell r="IU123">
            <v>0</v>
          </cell>
          <cell r="IV123">
            <v>0</v>
          </cell>
          <cell r="IW123">
            <v>0</v>
          </cell>
          <cell r="IX123">
            <v>0</v>
          </cell>
          <cell r="IY123">
            <v>0</v>
          </cell>
          <cell r="IZ123">
            <v>0</v>
          </cell>
          <cell r="JA123">
            <v>0</v>
          </cell>
          <cell r="JB123">
            <v>0</v>
          </cell>
          <cell r="JC123">
            <v>0</v>
          </cell>
          <cell r="JD123">
            <v>0</v>
          </cell>
          <cell r="JE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P124">
            <v>0</v>
          </cell>
          <cell r="CQ124">
            <v>0</v>
          </cell>
          <cell r="CR124">
            <v>0</v>
          </cell>
          <cell r="CS124">
            <v>0</v>
          </cell>
          <cell r="CT124">
            <v>0</v>
          </cell>
          <cell r="CU124">
            <v>0</v>
          </cell>
          <cell r="CV124">
            <v>0</v>
          </cell>
          <cell r="CW124">
            <v>0</v>
          </cell>
          <cell r="CX124">
            <v>0</v>
          </cell>
          <cell r="CY124">
            <v>0</v>
          </cell>
          <cell r="CZ124">
            <v>0</v>
          </cell>
          <cell r="DA124">
            <v>0</v>
          </cell>
          <cell r="DB124">
            <v>0</v>
          </cell>
          <cell r="DC124">
            <v>0</v>
          </cell>
          <cell r="DD124">
            <v>0</v>
          </cell>
          <cell r="DE124">
            <v>0</v>
          </cell>
          <cell r="DF124">
            <v>0</v>
          </cell>
          <cell r="DG124">
            <v>0</v>
          </cell>
          <cell r="DH124">
            <v>0</v>
          </cell>
          <cell r="DI124">
            <v>0</v>
          </cell>
          <cell r="DJ124">
            <v>0</v>
          </cell>
          <cell r="DK124">
            <v>0</v>
          </cell>
          <cell r="DL124">
            <v>0</v>
          </cell>
          <cell r="DM124">
            <v>0</v>
          </cell>
          <cell r="DN124">
            <v>0</v>
          </cell>
          <cell r="DO124">
            <v>0</v>
          </cell>
          <cell r="DP124">
            <v>0</v>
          </cell>
          <cell r="DQ124">
            <v>0</v>
          </cell>
          <cell r="DR124">
            <v>0</v>
          </cell>
          <cell r="DS124">
            <v>0</v>
          </cell>
          <cell r="DT124">
            <v>0</v>
          </cell>
          <cell r="DU124">
            <v>0</v>
          </cell>
          <cell r="DV124">
            <v>0</v>
          </cell>
          <cell r="DW124">
            <v>0</v>
          </cell>
          <cell r="DX124">
            <v>0</v>
          </cell>
          <cell r="DY124">
            <v>0</v>
          </cell>
          <cell r="DZ124">
            <v>0</v>
          </cell>
          <cell r="EA124">
            <v>0</v>
          </cell>
          <cell r="EB124">
            <v>0</v>
          </cell>
          <cell r="EC124">
            <v>0</v>
          </cell>
          <cell r="ED124">
            <v>0</v>
          </cell>
          <cell r="EE124">
            <v>0</v>
          </cell>
          <cell r="EF124">
            <v>0</v>
          </cell>
          <cell r="EG124">
            <v>0</v>
          </cell>
          <cell r="EH124">
            <v>0</v>
          </cell>
          <cell r="EI124">
            <v>0</v>
          </cell>
          <cell r="EJ124">
            <v>0</v>
          </cell>
          <cell r="EK124">
            <v>0</v>
          </cell>
          <cell r="EL124">
            <v>0</v>
          </cell>
          <cell r="EM124">
            <v>0</v>
          </cell>
          <cell r="EN124">
            <v>0</v>
          </cell>
          <cell r="EO124">
            <v>0</v>
          </cell>
          <cell r="EP124">
            <v>0</v>
          </cell>
          <cell r="EQ124">
            <v>0</v>
          </cell>
          <cell r="ER124">
            <v>0</v>
          </cell>
          <cell r="ES124">
            <v>0</v>
          </cell>
          <cell r="ET124">
            <v>0</v>
          </cell>
          <cell r="EU124">
            <v>0</v>
          </cell>
          <cell r="EV124">
            <v>0</v>
          </cell>
          <cell r="EW124">
            <v>0</v>
          </cell>
          <cell r="EX124">
            <v>0</v>
          </cell>
          <cell r="EY124">
            <v>0</v>
          </cell>
          <cell r="EZ124">
            <v>0</v>
          </cell>
          <cell r="FA124">
            <v>0</v>
          </cell>
          <cell r="FB124">
            <v>0</v>
          </cell>
          <cell r="FC124">
            <v>0</v>
          </cell>
          <cell r="FD124">
            <v>0</v>
          </cell>
          <cell r="FE124">
            <v>0</v>
          </cell>
          <cell r="FF124">
            <v>0</v>
          </cell>
          <cell r="FG124">
            <v>0</v>
          </cell>
          <cell r="FH124">
            <v>0</v>
          </cell>
          <cell r="FI124">
            <v>0</v>
          </cell>
          <cell r="FJ124">
            <v>0</v>
          </cell>
          <cell r="FK124">
            <v>0</v>
          </cell>
          <cell r="FL124">
            <v>0</v>
          </cell>
          <cell r="FM124">
            <v>0</v>
          </cell>
          <cell r="FN124">
            <v>0</v>
          </cell>
          <cell r="FO124">
            <v>0</v>
          </cell>
          <cell r="FP124">
            <v>0</v>
          </cell>
          <cell r="FQ124">
            <v>0</v>
          </cell>
          <cell r="FR124">
            <v>0</v>
          </cell>
          <cell r="FS124">
            <v>0</v>
          </cell>
          <cell r="FT124">
            <v>0</v>
          </cell>
          <cell r="FU124">
            <v>0</v>
          </cell>
          <cell r="FV124">
            <v>0</v>
          </cell>
          <cell r="FW124">
            <v>0</v>
          </cell>
          <cell r="FX124">
            <v>0</v>
          </cell>
          <cell r="FY124">
            <v>0</v>
          </cell>
          <cell r="FZ124">
            <v>0</v>
          </cell>
          <cell r="GA124">
            <v>0</v>
          </cell>
          <cell r="GB124">
            <v>0</v>
          </cell>
          <cell r="GC124">
            <v>0</v>
          </cell>
          <cell r="GD124">
            <v>0</v>
          </cell>
          <cell r="GE124">
            <v>0</v>
          </cell>
          <cell r="GF124">
            <v>0</v>
          </cell>
          <cell r="GG124">
            <v>0</v>
          </cell>
          <cell r="GH124">
            <v>0</v>
          </cell>
          <cell r="GI124">
            <v>0</v>
          </cell>
          <cell r="GJ124">
            <v>0</v>
          </cell>
          <cell r="GK124">
            <v>0</v>
          </cell>
          <cell r="GL124">
            <v>0</v>
          </cell>
          <cell r="GM124">
            <v>0</v>
          </cell>
          <cell r="GN124">
            <v>0</v>
          </cell>
          <cell r="GO124">
            <v>0</v>
          </cell>
          <cell r="GP124">
            <v>0</v>
          </cell>
          <cell r="GQ124">
            <v>0</v>
          </cell>
          <cell r="GR124">
            <v>0</v>
          </cell>
          <cell r="GS124">
            <v>0</v>
          </cell>
          <cell r="GT124">
            <v>0</v>
          </cell>
          <cell r="GU124">
            <v>0</v>
          </cell>
          <cell r="GV124">
            <v>0</v>
          </cell>
          <cell r="GW124">
            <v>0</v>
          </cell>
          <cell r="GX124">
            <v>0</v>
          </cell>
          <cell r="GY124">
            <v>0</v>
          </cell>
          <cell r="GZ124">
            <v>0</v>
          </cell>
          <cell r="HA124">
            <v>0</v>
          </cell>
          <cell r="HB124">
            <v>0</v>
          </cell>
          <cell r="HC124">
            <v>0</v>
          </cell>
          <cell r="HD124">
            <v>0</v>
          </cell>
          <cell r="HE124">
            <v>0</v>
          </cell>
          <cell r="HF124">
            <v>0</v>
          </cell>
          <cell r="HG124">
            <v>0</v>
          </cell>
          <cell r="HH124">
            <v>0</v>
          </cell>
          <cell r="HI124">
            <v>0</v>
          </cell>
          <cell r="HJ124">
            <v>0</v>
          </cell>
          <cell r="HK124">
            <v>0</v>
          </cell>
          <cell r="HL124">
            <v>0</v>
          </cell>
          <cell r="HM124">
            <v>0</v>
          </cell>
          <cell r="HN124">
            <v>0</v>
          </cell>
          <cell r="HO124">
            <v>0</v>
          </cell>
          <cell r="HP124">
            <v>0</v>
          </cell>
          <cell r="HQ124">
            <v>0</v>
          </cell>
          <cell r="HR124">
            <v>0</v>
          </cell>
          <cell r="HS124">
            <v>0</v>
          </cell>
          <cell r="HT124">
            <v>0</v>
          </cell>
          <cell r="HU124">
            <v>0</v>
          </cell>
          <cell r="HV124">
            <v>0</v>
          </cell>
          <cell r="HW124">
            <v>0</v>
          </cell>
          <cell r="HX124">
            <v>0</v>
          </cell>
          <cell r="HY124">
            <v>0</v>
          </cell>
          <cell r="HZ124">
            <v>0</v>
          </cell>
          <cell r="IA124">
            <v>0</v>
          </cell>
          <cell r="IB124">
            <v>0</v>
          </cell>
          <cell r="IC124">
            <v>0</v>
          </cell>
          <cell r="ID124">
            <v>0</v>
          </cell>
          <cell r="IE124">
            <v>0</v>
          </cell>
          <cell r="IF124">
            <v>0</v>
          </cell>
          <cell r="IG124">
            <v>0</v>
          </cell>
          <cell r="IH124">
            <v>0</v>
          </cell>
          <cell r="II124">
            <v>0</v>
          </cell>
          <cell r="IJ124">
            <v>0</v>
          </cell>
          <cell r="IK124">
            <v>0</v>
          </cell>
          <cell r="IL124">
            <v>0</v>
          </cell>
          <cell r="IM124">
            <v>0</v>
          </cell>
          <cell r="IN124">
            <v>0</v>
          </cell>
          <cell r="IO124">
            <v>0</v>
          </cell>
          <cell r="IP124">
            <v>0</v>
          </cell>
          <cell r="IQ124">
            <v>0</v>
          </cell>
          <cell r="IR124">
            <v>0</v>
          </cell>
          <cell r="IS124">
            <v>0</v>
          </cell>
          <cell r="IT124">
            <v>0</v>
          </cell>
          <cell r="IU124">
            <v>0</v>
          </cell>
          <cell r="IV124">
            <v>0</v>
          </cell>
          <cell r="IW124">
            <v>0</v>
          </cell>
          <cell r="IX124">
            <v>0</v>
          </cell>
          <cell r="IY124">
            <v>0</v>
          </cell>
          <cell r="IZ124">
            <v>0</v>
          </cell>
          <cell r="JA124">
            <v>0</v>
          </cell>
          <cell r="JB124">
            <v>0</v>
          </cell>
          <cell r="JC124">
            <v>0</v>
          </cell>
          <cell r="JD124">
            <v>0</v>
          </cell>
          <cell r="JE124">
            <v>0</v>
          </cell>
        </row>
        <row r="125"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P125">
            <v>0</v>
          </cell>
          <cell r="CQ125">
            <v>0</v>
          </cell>
          <cell r="CR125">
            <v>0</v>
          </cell>
          <cell r="CS125">
            <v>0</v>
          </cell>
          <cell r="CT125">
            <v>0</v>
          </cell>
          <cell r="CU125">
            <v>0</v>
          </cell>
          <cell r="CV125">
            <v>0</v>
          </cell>
          <cell r="CW125">
            <v>0</v>
          </cell>
          <cell r="CX125">
            <v>0</v>
          </cell>
          <cell r="CY125">
            <v>0</v>
          </cell>
          <cell r="CZ125">
            <v>0</v>
          </cell>
          <cell r="DA125">
            <v>0</v>
          </cell>
          <cell r="DB125">
            <v>0</v>
          </cell>
          <cell r="DC125">
            <v>0</v>
          </cell>
          <cell r="DD125">
            <v>0</v>
          </cell>
          <cell r="DE125">
            <v>0</v>
          </cell>
          <cell r="DF125">
            <v>0</v>
          </cell>
          <cell r="DG125">
            <v>0</v>
          </cell>
          <cell r="DH125">
            <v>0</v>
          </cell>
          <cell r="DI125">
            <v>0</v>
          </cell>
          <cell r="DJ125">
            <v>0</v>
          </cell>
          <cell r="DK125">
            <v>0</v>
          </cell>
          <cell r="DL125">
            <v>0</v>
          </cell>
          <cell r="DM125">
            <v>0</v>
          </cell>
          <cell r="DN125">
            <v>0</v>
          </cell>
          <cell r="DO125">
            <v>0</v>
          </cell>
          <cell r="DP125">
            <v>0</v>
          </cell>
          <cell r="DQ125">
            <v>0</v>
          </cell>
          <cell r="DR125">
            <v>0</v>
          </cell>
          <cell r="DS125">
            <v>0</v>
          </cell>
          <cell r="DT125">
            <v>0</v>
          </cell>
          <cell r="DU125">
            <v>0</v>
          </cell>
          <cell r="DV125">
            <v>0</v>
          </cell>
          <cell r="DW125">
            <v>0</v>
          </cell>
          <cell r="DX125">
            <v>0</v>
          </cell>
          <cell r="DY125">
            <v>0</v>
          </cell>
          <cell r="DZ125">
            <v>0</v>
          </cell>
          <cell r="EA125">
            <v>0</v>
          </cell>
          <cell r="EB125">
            <v>0</v>
          </cell>
          <cell r="EC125">
            <v>0</v>
          </cell>
          <cell r="ED125">
            <v>0</v>
          </cell>
          <cell r="EE125">
            <v>0</v>
          </cell>
          <cell r="EF125">
            <v>0</v>
          </cell>
          <cell r="EG125">
            <v>0</v>
          </cell>
          <cell r="EH125">
            <v>0</v>
          </cell>
          <cell r="EI125">
            <v>0</v>
          </cell>
          <cell r="EJ125">
            <v>0</v>
          </cell>
          <cell r="EK125">
            <v>0</v>
          </cell>
          <cell r="EL125">
            <v>0</v>
          </cell>
          <cell r="EM125">
            <v>0</v>
          </cell>
          <cell r="EN125">
            <v>0</v>
          </cell>
          <cell r="EO125">
            <v>0</v>
          </cell>
          <cell r="EP125">
            <v>0</v>
          </cell>
          <cell r="EQ125">
            <v>0</v>
          </cell>
          <cell r="ER125">
            <v>0</v>
          </cell>
          <cell r="ES125">
            <v>0</v>
          </cell>
          <cell r="ET125">
            <v>0</v>
          </cell>
          <cell r="EU125">
            <v>0</v>
          </cell>
          <cell r="EV125">
            <v>0</v>
          </cell>
          <cell r="EW125">
            <v>0</v>
          </cell>
          <cell r="EX125">
            <v>0</v>
          </cell>
          <cell r="EY125">
            <v>0</v>
          </cell>
          <cell r="EZ125">
            <v>0</v>
          </cell>
          <cell r="FA125">
            <v>0</v>
          </cell>
          <cell r="FB125">
            <v>0</v>
          </cell>
          <cell r="FC125">
            <v>0</v>
          </cell>
          <cell r="FD125">
            <v>0</v>
          </cell>
          <cell r="FE125">
            <v>0</v>
          </cell>
          <cell r="FF125">
            <v>0</v>
          </cell>
          <cell r="FG125">
            <v>0</v>
          </cell>
          <cell r="FH125">
            <v>0</v>
          </cell>
          <cell r="FI125">
            <v>0</v>
          </cell>
          <cell r="FJ125">
            <v>0</v>
          </cell>
          <cell r="FK125">
            <v>0</v>
          </cell>
          <cell r="FL125">
            <v>0</v>
          </cell>
          <cell r="FM125">
            <v>0</v>
          </cell>
          <cell r="FN125">
            <v>0</v>
          </cell>
          <cell r="FO125">
            <v>0</v>
          </cell>
          <cell r="FP125">
            <v>0</v>
          </cell>
          <cell r="FQ125">
            <v>0</v>
          </cell>
          <cell r="FR125">
            <v>0</v>
          </cell>
          <cell r="FS125">
            <v>0</v>
          </cell>
          <cell r="FT125">
            <v>0</v>
          </cell>
          <cell r="FU125">
            <v>0</v>
          </cell>
          <cell r="FV125">
            <v>0</v>
          </cell>
          <cell r="FW125">
            <v>0</v>
          </cell>
          <cell r="FX125">
            <v>0</v>
          </cell>
          <cell r="FY125">
            <v>0</v>
          </cell>
          <cell r="FZ125">
            <v>0</v>
          </cell>
          <cell r="GA125">
            <v>0</v>
          </cell>
          <cell r="GB125">
            <v>0</v>
          </cell>
          <cell r="GC125">
            <v>0</v>
          </cell>
          <cell r="GD125">
            <v>0</v>
          </cell>
          <cell r="GE125">
            <v>0</v>
          </cell>
          <cell r="GF125">
            <v>0</v>
          </cell>
          <cell r="GG125">
            <v>0</v>
          </cell>
          <cell r="GH125">
            <v>0</v>
          </cell>
          <cell r="GI125">
            <v>0</v>
          </cell>
          <cell r="GJ125">
            <v>0</v>
          </cell>
          <cell r="GK125">
            <v>0</v>
          </cell>
          <cell r="GL125">
            <v>0</v>
          </cell>
          <cell r="GM125">
            <v>0</v>
          </cell>
          <cell r="GN125">
            <v>0</v>
          </cell>
          <cell r="GO125">
            <v>0</v>
          </cell>
          <cell r="GP125">
            <v>0</v>
          </cell>
          <cell r="GQ125">
            <v>0</v>
          </cell>
          <cell r="GR125">
            <v>0</v>
          </cell>
          <cell r="GS125">
            <v>0</v>
          </cell>
          <cell r="GT125">
            <v>0</v>
          </cell>
          <cell r="GU125">
            <v>0</v>
          </cell>
          <cell r="GV125">
            <v>0</v>
          </cell>
          <cell r="GW125">
            <v>0</v>
          </cell>
          <cell r="GX125">
            <v>0</v>
          </cell>
          <cell r="GY125">
            <v>0</v>
          </cell>
          <cell r="GZ125">
            <v>0</v>
          </cell>
          <cell r="HA125">
            <v>0</v>
          </cell>
          <cell r="HB125">
            <v>0</v>
          </cell>
          <cell r="HC125">
            <v>0</v>
          </cell>
          <cell r="HD125">
            <v>0</v>
          </cell>
          <cell r="HE125">
            <v>0</v>
          </cell>
          <cell r="HF125">
            <v>0</v>
          </cell>
          <cell r="HG125">
            <v>0</v>
          </cell>
          <cell r="HH125">
            <v>0</v>
          </cell>
          <cell r="HI125">
            <v>0</v>
          </cell>
          <cell r="HJ125">
            <v>0</v>
          </cell>
          <cell r="HK125">
            <v>0</v>
          </cell>
          <cell r="HL125">
            <v>0</v>
          </cell>
          <cell r="HM125">
            <v>0</v>
          </cell>
          <cell r="HN125">
            <v>0</v>
          </cell>
          <cell r="HO125">
            <v>0</v>
          </cell>
          <cell r="HP125">
            <v>0</v>
          </cell>
          <cell r="HQ125">
            <v>0</v>
          </cell>
          <cell r="HR125">
            <v>0</v>
          </cell>
          <cell r="HS125">
            <v>0</v>
          </cell>
          <cell r="HT125">
            <v>0</v>
          </cell>
          <cell r="HU125">
            <v>0</v>
          </cell>
          <cell r="HV125">
            <v>0</v>
          </cell>
          <cell r="HW125">
            <v>0</v>
          </cell>
          <cell r="HX125">
            <v>0</v>
          </cell>
          <cell r="HY125">
            <v>0</v>
          </cell>
          <cell r="HZ125">
            <v>0</v>
          </cell>
          <cell r="IA125">
            <v>0</v>
          </cell>
          <cell r="IB125">
            <v>0</v>
          </cell>
          <cell r="IC125">
            <v>0</v>
          </cell>
          <cell r="ID125">
            <v>0</v>
          </cell>
          <cell r="IE125">
            <v>0</v>
          </cell>
          <cell r="IF125">
            <v>0</v>
          </cell>
          <cell r="IG125">
            <v>0</v>
          </cell>
          <cell r="IH125">
            <v>0</v>
          </cell>
          <cell r="II125">
            <v>0</v>
          </cell>
          <cell r="IJ125">
            <v>0</v>
          </cell>
          <cell r="IK125">
            <v>0</v>
          </cell>
          <cell r="IL125">
            <v>0</v>
          </cell>
          <cell r="IM125">
            <v>0</v>
          </cell>
          <cell r="IN125">
            <v>0</v>
          </cell>
          <cell r="IO125">
            <v>0</v>
          </cell>
          <cell r="IP125">
            <v>0</v>
          </cell>
          <cell r="IQ125">
            <v>0</v>
          </cell>
          <cell r="IR125">
            <v>0</v>
          </cell>
          <cell r="IS125">
            <v>0</v>
          </cell>
          <cell r="IT125">
            <v>0</v>
          </cell>
          <cell r="IU125">
            <v>0</v>
          </cell>
          <cell r="IV125">
            <v>0</v>
          </cell>
          <cell r="IW125">
            <v>0</v>
          </cell>
          <cell r="IX125">
            <v>0</v>
          </cell>
          <cell r="IY125">
            <v>0</v>
          </cell>
          <cell r="IZ125">
            <v>0</v>
          </cell>
          <cell r="JA125">
            <v>0</v>
          </cell>
          <cell r="JB125">
            <v>0</v>
          </cell>
          <cell r="JC125">
            <v>0</v>
          </cell>
          <cell r="JD125">
            <v>0</v>
          </cell>
          <cell r="JE125">
            <v>0</v>
          </cell>
        </row>
        <row r="126"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P126">
            <v>0</v>
          </cell>
          <cell r="CQ126">
            <v>0</v>
          </cell>
          <cell r="CR126">
            <v>0</v>
          </cell>
          <cell r="CS126">
            <v>0</v>
          </cell>
          <cell r="CT126">
            <v>0</v>
          </cell>
          <cell r="CU126">
            <v>0</v>
          </cell>
          <cell r="CV126">
            <v>0</v>
          </cell>
          <cell r="CW126">
            <v>0</v>
          </cell>
          <cell r="CX126">
            <v>0</v>
          </cell>
          <cell r="CY126">
            <v>0</v>
          </cell>
          <cell r="CZ126">
            <v>0</v>
          </cell>
          <cell r="DA126">
            <v>0</v>
          </cell>
          <cell r="DB126">
            <v>0</v>
          </cell>
          <cell r="DC126">
            <v>0</v>
          </cell>
          <cell r="DD126">
            <v>0</v>
          </cell>
          <cell r="DE126">
            <v>0</v>
          </cell>
          <cell r="DF126">
            <v>0</v>
          </cell>
          <cell r="DG126">
            <v>0</v>
          </cell>
          <cell r="DH126">
            <v>0</v>
          </cell>
          <cell r="DI126">
            <v>0</v>
          </cell>
          <cell r="DJ126">
            <v>0</v>
          </cell>
          <cell r="DK126">
            <v>0</v>
          </cell>
          <cell r="DL126">
            <v>0</v>
          </cell>
          <cell r="DM126">
            <v>0</v>
          </cell>
          <cell r="DN126">
            <v>0</v>
          </cell>
          <cell r="DO126">
            <v>0</v>
          </cell>
          <cell r="DP126">
            <v>0</v>
          </cell>
          <cell r="DQ126">
            <v>0</v>
          </cell>
          <cell r="DR126">
            <v>0</v>
          </cell>
          <cell r="DS126">
            <v>0</v>
          </cell>
          <cell r="DT126">
            <v>0</v>
          </cell>
          <cell r="DU126">
            <v>0</v>
          </cell>
          <cell r="DV126">
            <v>0</v>
          </cell>
          <cell r="DW126">
            <v>0</v>
          </cell>
          <cell r="DX126">
            <v>0</v>
          </cell>
          <cell r="DY126">
            <v>0</v>
          </cell>
          <cell r="DZ126">
            <v>0</v>
          </cell>
          <cell r="EA126">
            <v>0</v>
          </cell>
          <cell r="EB126">
            <v>0</v>
          </cell>
          <cell r="EC126">
            <v>0</v>
          </cell>
          <cell r="ED126">
            <v>0</v>
          </cell>
          <cell r="EE126">
            <v>0</v>
          </cell>
          <cell r="EF126">
            <v>0</v>
          </cell>
          <cell r="EG126">
            <v>0</v>
          </cell>
          <cell r="EH126">
            <v>0</v>
          </cell>
          <cell r="EI126">
            <v>0</v>
          </cell>
          <cell r="EJ126">
            <v>0</v>
          </cell>
          <cell r="EK126">
            <v>0</v>
          </cell>
          <cell r="EL126">
            <v>0</v>
          </cell>
          <cell r="EM126">
            <v>0</v>
          </cell>
          <cell r="EN126">
            <v>0</v>
          </cell>
          <cell r="EO126">
            <v>0</v>
          </cell>
          <cell r="EP126">
            <v>0</v>
          </cell>
          <cell r="EQ126">
            <v>0</v>
          </cell>
          <cell r="ER126">
            <v>0</v>
          </cell>
          <cell r="ES126">
            <v>0</v>
          </cell>
          <cell r="ET126">
            <v>0</v>
          </cell>
          <cell r="EU126">
            <v>0</v>
          </cell>
          <cell r="EV126">
            <v>0</v>
          </cell>
          <cell r="EW126">
            <v>0</v>
          </cell>
          <cell r="EX126">
            <v>0</v>
          </cell>
          <cell r="EY126">
            <v>0</v>
          </cell>
          <cell r="EZ126">
            <v>0</v>
          </cell>
          <cell r="FA126">
            <v>0</v>
          </cell>
          <cell r="FB126">
            <v>0</v>
          </cell>
          <cell r="FC126">
            <v>0</v>
          </cell>
          <cell r="FD126">
            <v>0</v>
          </cell>
          <cell r="FE126">
            <v>0</v>
          </cell>
          <cell r="FF126">
            <v>0</v>
          </cell>
          <cell r="FG126">
            <v>0</v>
          </cell>
          <cell r="FH126">
            <v>0</v>
          </cell>
          <cell r="FI126">
            <v>0</v>
          </cell>
          <cell r="FJ126">
            <v>0</v>
          </cell>
          <cell r="FK126">
            <v>0</v>
          </cell>
          <cell r="FL126">
            <v>0</v>
          </cell>
          <cell r="FM126">
            <v>0</v>
          </cell>
          <cell r="FN126">
            <v>0</v>
          </cell>
          <cell r="FO126">
            <v>0</v>
          </cell>
          <cell r="FP126">
            <v>0</v>
          </cell>
          <cell r="FQ126">
            <v>0</v>
          </cell>
          <cell r="FR126">
            <v>0</v>
          </cell>
          <cell r="FS126">
            <v>0</v>
          </cell>
          <cell r="FT126">
            <v>0</v>
          </cell>
          <cell r="FU126">
            <v>0</v>
          </cell>
          <cell r="FV126">
            <v>0</v>
          </cell>
          <cell r="FW126">
            <v>0</v>
          </cell>
          <cell r="FX126">
            <v>0</v>
          </cell>
          <cell r="FY126">
            <v>0</v>
          </cell>
          <cell r="FZ126">
            <v>0</v>
          </cell>
          <cell r="GA126">
            <v>0</v>
          </cell>
          <cell r="GB126">
            <v>0</v>
          </cell>
          <cell r="GC126">
            <v>0</v>
          </cell>
          <cell r="GD126">
            <v>0</v>
          </cell>
          <cell r="GE126">
            <v>0</v>
          </cell>
          <cell r="GF126">
            <v>0</v>
          </cell>
          <cell r="GG126">
            <v>0</v>
          </cell>
          <cell r="GH126">
            <v>0</v>
          </cell>
          <cell r="GI126">
            <v>0</v>
          </cell>
          <cell r="GJ126">
            <v>0</v>
          </cell>
          <cell r="GK126">
            <v>0</v>
          </cell>
          <cell r="GL126">
            <v>0</v>
          </cell>
          <cell r="GM126">
            <v>0</v>
          </cell>
          <cell r="GN126">
            <v>0</v>
          </cell>
          <cell r="GO126">
            <v>0</v>
          </cell>
          <cell r="GP126">
            <v>0</v>
          </cell>
          <cell r="GQ126">
            <v>0</v>
          </cell>
          <cell r="GR126">
            <v>0</v>
          </cell>
          <cell r="GS126">
            <v>0</v>
          </cell>
          <cell r="GT126">
            <v>0</v>
          </cell>
          <cell r="GU126">
            <v>0</v>
          </cell>
          <cell r="GV126">
            <v>0</v>
          </cell>
          <cell r="GW126">
            <v>0</v>
          </cell>
          <cell r="GX126">
            <v>0</v>
          </cell>
          <cell r="GY126">
            <v>0</v>
          </cell>
          <cell r="GZ126">
            <v>0</v>
          </cell>
          <cell r="HA126">
            <v>0</v>
          </cell>
          <cell r="HB126">
            <v>0</v>
          </cell>
          <cell r="HC126">
            <v>0</v>
          </cell>
          <cell r="HD126">
            <v>0</v>
          </cell>
          <cell r="HE126">
            <v>0</v>
          </cell>
          <cell r="HF126">
            <v>0</v>
          </cell>
          <cell r="HG126">
            <v>0</v>
          </cell>
          <cell r="HH126">
            <v>0</v>
          </cell>
          <cell r="HI126">
            <v>0</v>
          </cell>
          <cell r="HJ126">
            <v>0</v>
          </cell>
          <cell r="HK126">
            <v>0</v>
          </cell>
          <cell r="HL126">
            <v>0</v>
          </cell>
          <cell r="HM126">
            <v>0</v>
          </cell>
          <cell r="HN126">
            <v>0</v>
          </cell>
          <cell r="HO126">
            <v>0</v>
          </cell>
          <cell r="HP126">
            <v>0</v>
          </cell>
          <cell r="HQ126">
            <v>0</v>
          </cell>
          <cell r="HR126">
            <v>0</v>
          </cell>
          <cell r="HS126">
            <v>0</v>
          </cell>
          <cell r="HT126">
            <v>0</v>
          </cell>
          <cell r="HU126">
            <v>0</v>
          </cell>
          <cell r="HV126">
            <v>0</v>
          </cell>
          <cell r="HW126">
            <v>0</v>
          </cell>
          <cell r="HX126">
            <v>0</v>
          </cell>
          <cell r="HY126">
            <v>0</v>
          </cell>
          <cell r="HZ126">
            <v>0</v>
          </cell>
          <cell r="IA126">
            <v>0</v>
          </cell>
          <cell r="IB126">
            <v>0</v>
          </cell>
          <cell r="IC126">
            <v>0</v>
          </cell>
          <cell r="ID126">
            <v>0</v>
          </cell>
          <cell r="IE126">
            <v>0</v>
          </cell>
          <cell r="IF126">
            <v>0</v>
          </cell>
          <cell r="IG126">
            <v>0</v>
          </cell>
          <cell r="IH126">
            <v>0</v>
          </cell>
          <cell r="II126">
            <v>0</v>
          </cell>
          <cell r="IJ126">
            <v>0</v>
          </cell>
          <cell r="IK126">
            <v>0</v>
          </cell>
          <cell r="IL126">
            <v>0</v>
          </cell>
          <cell r="IM126">
            <v>0</v>
          </cell>
          <cell r="IN126">
            <v>0</v>
          </cell>
          <cell r="IO126">
            <v>0</v>
          </cell>
          <cell r="IP126">
            <v>0</v>
          </cell>
          <cell r="IQ126">
            <v>0</v>
          </cell>
          <cell r="IR126">
            <v>0</v>
          </cell>
          <cell r="IS126">
            <v>0</v>
          </cell>
          <cell r="IT126">
            <v>0</v>
          </cell>
          <cell r="IU126">
            <v>0</v>
          </cell>
          <cell r="IV126">
            <v>0</v>
          </cell>
          <cell r="IW126">
            <v>0</v>
          </cell>
          <cell r="IX126">
            <v>0</v>
          </cell>
          <cell r="IY126">
            <v>0</v>
          </cell>
          <cell r="IZ126">
            <v>0</v>
          </cell>
          <cell r="JA126">
            <v>0</v>
          </cell>
          <cell r="JB126">
            <v>0</v>
          </cell>
          <cell r="JC126">
            <v>0</v>
          </cell>
          <cell r="JD126">
            <v>0</v>
          </cell>
          <cell r="JE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P127">
            <v>0</v>
          </cell>
          <cell r="CQ127">
            <v>0</v>
          </cell>
          <cell r="CR127">
            <v>0</v>
          </cell>
          <cell r="CS127">
            <v>0</v>
          </cell>
          <cell r="CT127">
            <v>0</v>
          </cell>
          <cell r="CU127">
            <v>0</v>
          </cell>
          <cell r="CV127">
            <v>0</v>
          </cell>
          <cell r="CW127">
            <v>0</v>
          </cell>
          <cell r="CX127">
            <v>0</v>
          </cell>
          <cell r="CY127">
            <v>0</v>
          </cell>
          <cell r="CZ127">
            <v>0</v>
          </cell>
          <cell r="DA127">
            <v>0</v>
          </cell>
          <cell r="DB127">
            <v>0</v>
          </cell>
          <cell r="DC127">
            <v>0</v>
          </cell>
          <cell r="DD127">
            <v>0</v>
          </cell>
          <cell r="DE127">
            <v>0</v>
          </cell>
          <cell r="DF127">
            <v>0</v>
          </cell>
          <cell r="DG127">
            <v>0</v>
          </cell>
          <cell r="DH127">
            <v>0</v>
          </cell>
          <cell r="DI127">
            <v>0</v>
          </cell>
          <cell r="DJ127">
            <v>0</v>
          </cell>
          <cell r="DK127">
            <v>0</v>
          </cell>
          <cell r="DL127">
            <v>0</v>
          </cell>
          <cell r="DM127">
            <v>0</v>
          </cell>
          <cell r="DN127">
            <v>0</v>
          </cell>
          <cell r="DO127">
            <v>0</v>
          </cell>
          <cell r="DP127">
            <v>0</v>
          </cell>
          <cell r="DQ127">
            <v>0</v>
          </cell>
          <cell r="DR127">
            <v>0</v>
          </cell>
          <cell r="DS127">
            <v>0</v>
          </cell>
          <cell r="DT127">
            <v>0</v>
          </cell>
          <cell r="DU127">
            <v>0</v>
          </cell>
          <cell r="DV127">
            <v>0</v>
          </cell>
          <cell r="DW127">
            <v>0</v>
          </cell>
          <cell r="DX127">
            <v>0</v>
          </cell>
          <cell r="DY127">
            <v>0</v>
          </cell>
          <cell r="DZ127">
            <v>0</v>
          </cell>
          <cell r="EA127">
            <v>0</v>
          </cell>
          <cell r="EB127">
            <v>0</v>
          </cell>
          <cell r="EC127">
            <v>0</v>
          </cell>
          <cell r="ED127">
            <v>0</v>
          </cell>
          <cell r="EE127">
            <v>0</v>
          </cell>
          <cell r="EF127">
            <v>0</v>
          </cell>
          <cell r="EG127">
            <v>0</v>
          </cell>
          <cell r="EH127">
            <v>0</v>
          </cell>
          <cell r="EI127">
            <v>0</v>
          </cell>
          <cell r="EJ127">
            <v>0</v>
          </cell>
          <cell r="EK127">
            <v>0</v>
          </cell>
          <cell r="EL127">
            <v>0</v>
          </cell>
          <cell r="EM127">
            <v>0</v>
          </cell>
          <cell r="EN127">
            <v>0</v>
          </cell>
          <cell r="EO127">
            <v>0</v>
          </cell>
          <cell r="EP127">
            <v>0</v>
          </cell>
          <cell r="EQ127">
            <v>0</v>
          </cell>
          <cell r="ER127">
            <v>0</v>
          </cell>
          <cell r="ES127">
            <v>0</v>
          </cell>
          <cell r="ET127">
            <v>0</v>
          </cell>
          <cell r="EU127">
            <v>0</v>
          </cell>
          <cell r="EV127">
            <v>0</v>
          </cell>
          <cell r="EW127">
            <v>0</v>
          </cell>
          <cell r="EX127">
            <v>0</v>
          </cell>
          <cell r="EY127">
            <v>0</v>
          </cell>
          <cell r="EZ127">
            <v>0</v>
          </cell>
          <cell r="FA127">
            <v>0</v>
          </cell>
          <cell r="FB127">
            <v>0</v>
          </cell>
          <cell r="FC127">
            <v>0</v>
          </cell>
          <cell r="FD127">
            <v>0</v>
          </cell>
          <cell r="FE127">
            <v>0</v>
          </cell>
          <cell r="FF127">
            <v>0</v>
          </cell>
          <cell r="FG127">
            <v>0</v>
          </cell>
          <cell r="FH127">
            <v>0</v>
          </cell>
          <cell r="FI127">
            <v>0</v>
          </cell>
          <cell r="FJ127">
            <v>0</v>
          </cell>
          <cell r="FK127">
            <v>0</v>
          </cell>
          <cell r="FL127">
            <v>0</v>
          </cell>
          <cell r="FM127">
            <v>0</v>
          </cell>
          <cell r="FN127">
            <v>0</v>
          </cell>
          <cell r="FO127">
            <v>0</v>
          </cell>
          <cell r="FP127">
            <v>0</v>
          </cell>
          <cell r="FQ127">
            <v>0</v>
          </cell>
          <cell r="FR127">
            <v>0</v>
          </cell>
          <cell r="FS127">
            <v>0</v>
          </cell>
          <cell r="FT127">
            <v>0</v>
          </cell>
          <cell r="FU127">
            <v>0</v>
          </cell>
          <cell r="FV127">
            <v>0</v>
          </cell>
          <cell r="FW127">
            <v>0</v>
          </cell>
          <cell r="FX127">
            <v>0</v>
          </cell>
          <cell r="FY127">
            <v>0</v>
          </cell>
          <cell r="FZ127">
            <v>0</v>
          </cell>
          <cell r="GA127">
            <v>0</v>
          </cell>
          <cell r="GB127">
            <v>0</v>
          </cell>
          <cell r="GC127">
            <v>0</v>
          </cell>
          <cell r="GD127">
            <v>0</v>
          </cell>
          <cell r="GE127">
            <v>0</v>
          </cell>
          <cell r="GF127">
            <v>0</v>
          </cell>
          <cell r="GG127">
            <v>0</v>
          </cell>
          <cell r="GH127">
            <v>0</v>
          </cell>
          <cell r="GI127">
            <v>0</v>
          </cell>
          <cell r="GJ127">
            <v>0</v>
          </cell>
          <cell r="GK127">
            <v>0</v>
          </cell>
          <cell r="GL127">
            <v>0</v>
          </cell>
          <cell r="GM127">
            <v>0</v>
          </cell>
          <cell r="GN127">
            <v>0</v>
          </cell>
          <cell r="GO127">
            <v>0</v>
          </cell>
          <cell r="GP127">
            <v>0</v>
          </cell>
          <cell r="GQ127">
            <v>0</v>
          </cell>
          <cell r="GR127">
            <v>0</v>
          </cell>
          <cell r="GS127">
            <v>0</v>
          </cell>
          <cell r="GT127">
            <v>0</v>
          </cell>
          <cell r="GU127">
            <v>0</v>
          </cell>
          <cell r="GV127">
            <v>0</v>
          </cell>
          <cell r="GW127">
            <v>0</v>
          </cell>
          <cell r="GX127">
            <v>0</v>
          </cell>
          <cell r="GY127">
            <v>0</v>
          </cell>
          <cell r="GZ127">
            <v>0</v>
          </cell>
          <cell r="HA127">
            <v>0</v>
          </cell>
          <cell r="HB127">
            <v>0</v>
          </cell>
          <cell r="HC127">
            <v>0</v>
          </cell>
          <cell r="HD127">
            <v>0</v>
          </cell>
          <cell r="HE127">
            <v>0</v>
          </cell>
          <cell r="HF127">
            <v>0</v>
          </cell>
          <cell r="HG127">
            <v>0</v>
          </cell>
          <cell r="HH127">
            <v>0</v>
          </cell>
          <cell r="HI127">
            <v>0</v>
          </cell>
          <cell r="HJ127">
            <v>0</v>
          </cell>
          <cell r="HK127">
            <v>0</v>
          </cell>
          <cell r="HL127">
            <v>0</v>
          </cell>
          <cell r="HM127">
            <v>0</v>
          </cell>
          <cell r="HN127">
            <v>0</v>
          </cell>
          <cell r="HO127">
            <v>0</v>
          </cell>
          <cell r="HP127">
            <v>0</v>
          </cell>
          <cell r="HQ127">
            <v>0</v>
          </cell>
          <cell r="HR127">
            <v>0</v>
          </cell>
          <cell r="HS127">
            <v>0</v>
          </cell>
          <cell r="HT127">
            <v>0</v>
          </cell>
          <cell r="HU127">
            <v>0</v>
          </cell>
          <cell r="HV127">
            <v>0</v>
          </cell>
          <cell r="HW127">
            <v>0</v>
          </cell>
          <cell r="HX127">
            <v>0</v>
          </cell>
          <cell r="HY127">
            <v>0</v>
          </cell>
          <cell r="HZ127">
            <v>0</v>
          </cell>
          <cell r="IA127">
            <v>0</v>
          </cell>
          <cell r="IB127">
            <v>0</v>
          </cell>
          <cell r="IC127">
            <v>0</v>
          </cell>
          <cell r="ID127">
            <v>0</v>
          </cell>
          <cell r="IE127">
            <v>0</v>
          </cell>
          <cell r="IF127">
            <v>0</v>
          </cell>
          <cell r="IG127">
            <v>0</v>
          </cell>
          <cell r="IH127">
            <v>0</v>
          </cell>
          <cell r="II127">
            <v>0</v>
          </cell>
          <cell r="IJ127">
            <v>0</v>
          </cell>
          <cell r="IK127">
            <v>0</v>
          </cell>
          <cell r="IL127">
            <v>0</v>
          </cell>
          <cell r="IM127">
            <v>0</v>
          </cell>
          <cell r="IN127">
            <v>0</v>
          </cell>
          <cell r="IO127">
            <v>0</v>
          </cell>
          <cell r="IP127">
            <v>0</v>
          </cell>
          <cell r="IQ127">
            <v>0</v>
          </cell>
          <cell r="IR127">
            <v>0</v>
          </cell>
          <cell r="IS127">
            <v>0</v>
          </cell>
          <cell r="IT127">
            <v>0</v>
          </cell>
          <cell r="IU127">
            <v>0</v>
          </cell>
          <cell r="IV127">
            <v>0</v>
          </cell>
          <cell r="IW127">
            <v>0</v>
          </cell>
          <cell r="IX127">
            <v>0</v>
          </cell>
          <cell r="IY127">
            <v>0</v>
          </cell>
          <cell r="IZ127">
            <v>0</v>
          </cell>
          <cell r="JA127">
            <v>0</v>
          </cell>
          <cell r="JB127">
            <v>0</v>
          </cell>
          <cell r="JC127">
            <v>0</v>
          </cell>
          <cell r="JD127">
            <v>0</v>
          </cell>
          <cell r="JE127">
            <v>0</v>
          </cell>
        </row>
        <row r="128"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P128">
            <v>0</v>
          </cell>
          <cell r="CQ128">
            <v>0</v>
          </cell>
          <cell r="CR128">
            <v>0</v>
          </cell>
          <cell r="CS128">
            <v>0</v>
          </cell>
          <cell r="CT128">
            <v>0</v>
          </cell>
          <cell r="CU128">
            <v>0</v>
          </cell>
          <cell r="CV128">
            <v>0</v>
          </cell>
          <cell r="CW128">
            <v>0</v>
          </cell>
          <cell r="CX128">
            <v>0</v>
          </cell>
          <cell r="CY128">
            <v>0</v>
          </cell>
          <cell r="CZ128">
            <v>0</v>
          </cell>
          <cell r="DA128">
            <v>0</v>
          </cell>
          <cell r="DB128">
            <v>0</v>
          </cell>
          <cell r="DC128">
            <v>0</v>
          </cell>
          <cell r="DD128">
            <v>0</v>
          </cell>
          <cell r="DE128">
            <v>0</v>
          </cell>
          <cell r="DF128">
            <v>0</v>
          </cell>
          <cell r="DG128">
            <v>0</v>
          </cell>
          <cell r="DH128">
            <v>0</v>
          </cell>
          <cell r="DI128">
            <v>0</v>
          </cell>
          <cell r="DJ128">
            <v>0</v>
          </cell>
          <cell r="DK128">
            <v>0</v>
          </cell>
          <cell r="DL128">
            <v>0</v>
          </cell>
          <cell r="DM128">
            <v>0</v>
          </cell>
          <cell r="DN128">
            <v>0</v>
          </cell>
          <cell r="DO128">
            <v>0</v>
          </cell>
          <cell r="DP128">
            <v>0</v>
          </cell>
          <cell r="DQ128">
            <v>0</v>
          </cell>
          <cell r="DR128">
            <v>0</v>
          </cell>
          <cell r="DS128">
            <v>0</v>
          </cell>
          <cell r="DT128">
            <v>0</v>
          </cell>
          <cell r="DU128">
            <v>0</v>
          </cell>
          <cell r="DV128">
            <v>0</v>
          </cell>
          <cell r="DW128">
            <v>0</v>
          </cell>
          <cell r="DX128">
            <v>0</v>
          </cell>
          <cell r="DY128">
            <v>0</v>
          </cell>
          <cell r="DZ128">
            <v>0</v>
          </cell>
          <cell r="EA128">
            <v>0</v>
          </cell>
          <cell r="EB128">
            <v>0</v>
          </cell>
          <cell r="EC128">
            <v>0</v>
          </cell>
          <cell r="ED128">
            <v>0</v>
          </cell>
          <cell r="EE128">
            <v>0</v>
          </cell>
          <cell r="EF128">
            <v>0</v>
          </cell>
          <cell r="EG128">
            <v>0</v>
          </cell>
          <cell r="EH128">
            <v>0</v>
          </cell>
          <cell r="EI128">
            <v>0</v>
          </cell>
          <cell r="EJ128">
            <v>0</v>
          </cell>
          <cell r="EK128">
            <v>0</v>
          </cell>
          <cell r="EL128">
            <v>0</v>
          </cell>
          <cell r="EM128">
            <v>0</v>
          </cell>
          <cell r="EN128">
            <v>0</v>
          </cell>
          <cell r="EO128">
            <v>0</v>
          </cell>
          <cell r="EP128">
            <v>0</v>
          </cell>
          <cell r="EQ128">
            <v>0</v>
          </cell>
          <cell r="ER128">
            <v>0</v>
          </cell>
          <cell r="ES128">
            <v>0</v>
          </cell>
          <cell r="ET128">
            <v>0</v>
          </cell>
          <cell r="EU128">
            <v>0</v>
          </cell>
          <cell r="EV128">
            <v>0</v>
          </cell>
          <cell r="EW128">
            <v>0</v>
          </cell>
          <cell r="EX128">
            <v>0</v>
          </cell>
          <cell r="EY128">
            <v>0</v>
          </cell>
          <cell r="EZ128">
            <v>0</v>
          </cell>
          <cell r="FA128">
            <v>0</v>
          </cell>
          <cell r="FB128">
            <v>0</v>
          </cell>
          <cell r="FC128">
            <v>0</v>
          </cell>
          <cell r="FD128">
            <v>0</v>
          </cell>
          <cell r="FE128">
            <v>0</v>
          </cell>
          <cell r="FF128">
            <v>0</v>
          </cell>
          <cell r="FG128">
            <v>0</v>
          </cell>
          <cell r="FH128">
            <v>0</v>
          </cell>
          <cell r="FI128">
            <v>0</v>
          </cell>
          <cell r="FJ128">
            <v>0</v>
          </cell>
          <cell r="FK128">
            <v>0</v>
          </cell>
          <cell r="FL128">
            <v>0</v>
          </cell>
          <cell r="FM128">
            <v>0</v>
          </cell>
          <cell r="FN128">
            <v>0</v>
          </cell>
          <cell r="FO128">
            <v>0</v>
          </cell>
          <cell r="FP128">
            <v>0</v>
          </cell>
          <cell r="FQ128">
            <v>0</v>
          </cell>
          <cell r="FR128">
            <v>0</v>
          </cell>
          <cell r="FS128">
            <v>0</v>
          </cell>
          <cell r="FT128">
            <v>0</v>
          </cell>
          <cell r="FU128">
            <v>0</v>
          </cell>
          <cell r="FV128">
            <v>0</v>
          </cell>
          <cell r="FW128">
            <v>0</v>
          </cell>
          <cell r="FX128">
            <v>0</v>
          </cell>
          <cell r="FY128">
            <v>0</v>
          </cell>
          <cell r="FZ128">
            <v>0</v>
          </cell>
          <cell r="GA128">
            <v>0</v>
          </cell>
          <cell r="GB128">
            <v>0</v>
          </cell>
          <cell r="GC128">
            <v>0</v>
          </cell>
          <cell r="GD128">
            <v>0</v>
          </cell>
          <cell r="GE128">
            <v>0</v>
          </cell>
          <cell r="GF128">
            <v>0</v>
          </cell>
          <cell r="GG128">
            <v>0</v>
          </cell>
          <cell r="GH128">
            <v>0</v>
          </cell>
          <cell r="GI128">
            <v>0</v>
          </cell>
          <cell r="GJ128">
            <v>0</v>
          </cell>
          <cell r="GK128">
            <v>0</v>
          </cell>
          <cell r="GL128">
            <v>0</v>
          </cell>
          <cell r="GM128">
            <v>0</v>
          </cell>
          <cell r="GN128">
            <v>0</v>
          </cell>
          <cell r="GO128">
            <v>0</v>
          </cell>
          <cell r="GP128">
            <v>0</v>
          </cell>
          <cell r="GQ128">
            <v>0</v>
          </cell>
          <cell r="GR128">
            <v>0</v>
          </cell>
          <cell r="GS128">
            <v>0</v>
          </cell>
          <cell r="GT128">
            <v>0</v>
          </cell>
          <cell r="GU128">
            <v>0</v>
          </cell>
          <cell r="GV128">
            <v>0</v>
          </cell>
          <cell r="GW128">
            <v>0</v>
          </cell>
          <cell r="GX128">
            <v>0</v>
          </cell>
          <cell r="GY128">
            <v>0</v>
          </cell>
          <cell r="GZ128">
            <v>0</v>
          </cell>
          <cell r="HA128">
            <v>0</v>
          </cell>
          <cell r="HB128">
            <v>0</v>
          </cell>
          <cell r="HC128">
            <v>0</v>
          </cell>
          <cell r="HD128">
            <v>0</v>
          </cell>
          <cell r="HE128">
            <v>0</v>
          </cell>
          <cell r="HF128">
            <v>0</v>
          </cell>
          <cell r="HG128">
            <v>0</v>
          </cell>
          <cell r="HH128">
            <v>0</v>
          </cell>
          <cell r="HI128">
            <v>0</v>
          </cell>
          <cell r="HJ128">
            <v>0</v>
          </cell>
          <cell r="HK128">
            <v>0</v>
          </cell>
          <cell r="HL128">
            <v>0</v>
          </cell>
          <cell r="HM128">
            <v>0</v>
          </cell>
          <cell r="HN128">
            <v>0</v>
          </cell>
          <cell r="HO128">
            <v>0</v>
          </cell>
          <cell r="HP128">
            <v>0</v>
          </cell>
          <cell r="HQ128">
            <v>0</v>
          </cell>
          <cell r="HR128">
            <v>0</v>
          </cell>
          <cell r="HS128">
            <v>0</v>
          </cell>
          <cell r="HT128">
            <v>0</v>
          </cell>
          <cell r="HU128">
            <v>0</v>
          </cell>
          <cell r="HV128">
            <v>0</v>
          </cell>
          <cell r="HW128">
            <v>0</v>
          </cell>
          <cell r="HX128">
            <v>0</v>
          </cell>
          <cell r="HY128">
            <v>0</v>
          </cell>
          <cell r="HZ128">
            <v>0</v>
          </cell>
          <cell r="IA128">
            <v>0</v>
          </cell>
          <cell r="IB128">
            <v>0</v>
          </cell>
          <cell r="IC128">
            <v>0</v>
          </cell>
          <cell r="ID128">
            <v>0</v>
          </cell>
          <cell r="IE128">
            <v>0</v>
          </cell>
          <cell r="IF128">
            <v>0</v>
          </cell>
          <cell r="IG128">
            <v>0</v>
          </cell>
          <cell r="IH128">
            <v>0</v>
          </cell>
          <cell r="II128">
            <v>0</v>
          </cell>
          <cell r="IJ128">
            <v>0</v>
          </cell>
          <cell r="IK128">
            <v>0</v>
          </cell>
          <cell r="IL128">
            <v>0</v>
          </cell>
          <cell r="IM128">
            <v>0</v>
          </cell>
          <cell r="IN128">
            <v>0</v>
          </cell>
          <cell r="IO128">
            <v>0</v>
          </cell>
          <cell r="IP128">
            <v>0</v>
          </cell>
          <cell r="IQ128">
            <v>0</v>
          </cell>
          <cell r="IR128">
            <v>0</v>
          </cell>
          <cell r="IS128">
            <v>0</v>
          </cell>
          <cell r="IT128">
            <v>0</v>
          </cell>
          <cell r="IU128">
            <v>0</v>
          </cell>
          <cell r="IV128">
            <v>0</v>
          </cell>
          <cell r="IW128">
            <v>0</v>
          </cell>
          <cell r="IX128">
            <v>0</v>
          </cell>
          <cell r="IY128">
            <v>0</v>
          </cell>
          <cell r="IZ128">
            <v>0</v>
          </cell>
          <cell r="JA128">
            <v>0</v>
          </cell>
          <cell r="JB128">
            <v>0</v>
          </cell>
          <cell r="JC128">
            <v>0</v>
          </cell>
          <cell r="JD128">
            <v>0</v>
          </cell>
          <cell r="JE128">
            <v>0</v>
          </cell>
        </row>
        <row r="129"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P129">
            <v>0</v>
          </cell>
          <cell r="CQ129">
            <v>0</v>
          </cell>
          <cell r="CR129">
            <v>0</v>
          </cell>
          <cell r="CS129">
            <v>0</v>
          </cell>
          <cell r="CT129">
            <v>0</v>
          </cell>
          <cell r="CU129">
            <v>0</v>
          </cell>
          <cell r="CV129">
            <v>0</v>
          </cell>
          <cell r="CW129">
            <v>0</v>
          </cell>
          <cell r="CX129">
            <v>0</v>
          </cell>
          <cell r="CY129">
            <v>0</v>
          </cell>
          <cell r="CZ129">
            <v>0</v>
          </cell>
          <cell r="DA129">
            <v>0</v>
          </cell>
          <cell r="DB129">
            <v>0</v>
          </cell>
          <cell r="DC129">
            <v>0</v>
          </cell>
          <cell r="DD129">
            <v>0</v>
          </cell>
          <cell r="DE129">
            <v>0</v>
          </cell>
          <cell r="DF129">
            <v>0</v>
          </cell>
          <cell r="DG129">
            <v>0</v>
          </cell>
          <cell r="DH129">
            <v>0</v>
          </cell>
          <cell r="DI129">
            <v>0</v>
          </cell>
          <cell r="DJ129">
            <v>0</v>
          </cell>
          <cell r="DK129">
            <v>0</v>
          </cell>
          <cell r="DL129">
            <v>0</v>
          </cell>
          <cell r="DM129">
            <v>0</v>
          </cell>
          <cell r="DN129">
            <v>0</v>
          </cell>
          <cell r="DO129">
            <v>0</v>
          </cell>
          <cell r="DP129">
            <v>0</v>
          </cell>
          <cell r="DQ129">
            <v>0</v>
          </cell>
          <cell r="DR129">
            <v>0</v>
          </cell>
          <cell r="DS129">
            <v>0</v>
          </cell>
          <cell r="DT129">
            <v>0</v>
          </cell>
          <cell r="DU129">
            <v>0</v>
          </cell>
          <cell r="DV129">
            <v>0</v>
          </cell>
          <cell r="DW129">
            <v>0</v>
          </cell>
          <cell r="DX129">
            <v>0</v>
          </cell>
          <cell r="DY129">
            <v>0</v>
          </cell>
          <cell r="DZ129">
            <v>0</v>
          </cell>
          <cell r="EA129">
            <v>0</v>
          </cell>
          <cell r="EB129">
            <v>0</v>
          </cell>
          <cell r="EC129">
            <v>0</v>
          </cell>
          <cell r="ED129">
            <v>0</v>
          </cell>
          <cell r="EE129">
            <v>0</v>
          </cell>
          <cell r="EF129">
            <v>0</v>
          </cell>
          <cell r="EG129">
            <v>0</v>
          </cell>
          <cell r="EH129">
            <v>0</v>
          </cell>
          <cell r="EI129">
            <v>0</v>
          </cell>
          <cell r="EJ129">
            <v>0</v>
          </cell>
          <cell r="EK129">
            <v>0</v>
          </cell>
          <cell r="EL129">
            <v>0</v>
          </cell>
          <cell r="EM129">
            <v>0</v>
          </cell>
          <cell r="EN129">
            <v>0</v>
          </cell>
          <cell r="EO129">
            <v>0</v>
          </cell>
          <cell r="EP129">
            <v>0</v>
          </cell>
          <cell r="EQ129">
            <v>0</v>
          </cell>
          <cell r="ER129">
            <v>0</v>
          </cell>
          <cell r="ES129">
            <v>0</v>
          </cell>
          <cell r="ET129">
            <v>0</v>
          </cell>
          <cell r="EU129">
            <v>0</v>
          </cell>
          <cell r="EV129">
            <v>0</v>
          </cell>
          <cell r="EW129">
            <v>0</v>
          </cell>
          <cell r="EX129">
            <v>0</v>
          </cell>
          <cell r="EY129">
            <v>0</v>
          </cell>
          <cell r="EZ129">
            <v>0</v>
          </cell>
          <cell r="FA129">
            <v>0</v>
          </cell>
          <cell r="FB129">
            <v>0</v>
          </cell>
          <cell r="FC129">
            <v>0</v>
          </cell>
          <cell r="FD129">
            <v>0</v>
          </cell>
          <cell r="FE129">
            <v>0</v>
          </cell>
          <cell r="FF129">
            <v>0</v>
          </cell>
          <cell r="FG129">
            <v>0</v>
          </cell>
          <cell r="FH129">
            <v>0</v>
          </cell>
          <cell r="FI129">
            <v>0</v>
          </cell>
          <cell r="FJ129">
            <v>0</v>
          </cell>
          <cell r="FK129">
            <v>0</v>
          </cell>
          <cell r="FL129">
            <v>0</v>
          </cell>
          <cell r="FM129">
            <v>0</v>
          </cell>
          <cell r="FN129">
            <v>0</v>
          </cell>
          <cell r="FO129">
            <v>0</v>
          </cell>
          <cell r="FP129">
            <v>0</v>
          </cell>
          <cell r="FQ129">
            <v>0</v>
          </cell>
          <cell r="FR129">
            <v>0</v>
          </cell>
          <cell r="FS129">
            <v>0</v>
          </cell>
          <cell r="FT129">
            <v>0</v>
          </cell>
          <cell r="FU129">
            <v>0</v>
          </cell>
          <cell r="FV129">
            <v>0</v>
          </cell>
          <cell r="FW129">
            <v>0</v>
          </cell>
          <cell r="FX129">
            <v>0</v>
          </cell>
          <cell r="FY129">
            <v>0</v>
          </cell>
          <cell r="FZ129">
            <v>0</v>
          </cell>
          <cell r="GA129">
            <v>0</v>
          </cell>
          <cell r="GB129">
            <v>0</v>
          </cell>
          <cell r="GC129">
            <v>0</v>
          </cell>
          <cell r="GD129">
            <v>0</v>
          </cell>
          <cell r="GE129">
            <v>0</v>
          </cell>
          <cell r="GF129">
            <v>0</v>
          </cell>
          <cell r="GG129">
            <v>0</v>
          </cell>
          <cell r="GH129">
            <v>0</v>
          </cell>
          <cell r="GI129">
            <v>0</v>
          </cell>
          <cell r="GJ129">
            <v>0</v>
          </cell>
          <cell r="GK129">
            <v>0</v>
          </cell>
          <cell r="GL129">
            <v>0</v>
          </cell>
          <cell r="GM129">
            <v>0</v>
          </cell>
          <cell r="GN129">
            <v>0</v>
          </cell>
          <cell r="GO129">
            <v>0</v>
          </cell>
          <cell r="GP129">
            <v>0</v>
          </cell>
          <cell r="GQ129">
            <v>0</v>
          </cell>
          <cell r="GR129">
            <v>0</v>
          </cell>
          <cell r="GS129">
            <v>0</v>
          </cell>
          <cell r="GT129">
            <v>0</v>
          </cell>
          <cell r="GU129">
            <v>0</v>
          </cell>
          <cell r="GV129">
            <v>0</v>
          </cell>
          <cell r="GW129">
            <v>0</v>
          </cell>
          <cell r="GX129">
            <v>0</v>
          </cell>
          <cell r="GY129">
            <v>0</v>
          </cell>
          <cell r="GZ129">
            <v>0</v>
          </cell>
          <cell r="HA129">
            <v>0</v>
          </cell>
          <cell r="HB129">
            <v>0</v>
          </cell>
          <cell r="HC129">
            <v>0</v>
          </cell>
          <cell r="HD129">
            <v>0</v>
          </cell>
          <cell r="HE129">
            <v>0</v>
          </cell>
          <cell r="HF129">
            <v>0</v>
          </cell>
          <cell r="HG129">
            <v>0</v>
          </cell>
          <cell r="HH129">
            <v>0</v>
          </cell>
          <cell r="HI129">
            <v>0</v>
          </cell>
          <cell r="HJ129">
            <v>0</v>
          </cell>
          <cell r="HK129">
            <v>0</v>
          </cell>
          <cell r="HL129">
            <v>0</v>
          </cell>
          <cell r="HM129">
            <v>0</v>
          </cell>
          <cell r="HN129">
            <v>0</v>
          </cell>
          <cell r="HO129">
            <v>0</v>
          </cell>
          <cell r="HP129">
            <v>0</v>
          </cell>
          <cell r="HQ129">
            <v>0</v>
          </cell>
          <cell r="HR129">
            <v>0</v>
          </cell>
          <cell r="HS129">
            <v>0</v>
          </cell>
          <cell r="HT129">
            <v>0</v>
          </cell>
          <cell r="HU129">
            <v>0</v>
          </cell>
          <cell r="HV129">
            <v>0</v>
          </cell>
          <cell r="HW129">
            <v>0</v>
          </cell>
          <cell r="HX129">
            <v>0</v>
          </cell>
          <cell r="HY129">
            <v>0</v>
          </cell>
          <cell r="HZ129">
            <v>0</v>
          </cell>
          <cell r="IA129">
            <v>0</v>
          </cell>
          <cell r="IB129">
            <v>0</v>
          </cell>
          <cell r="IC129">
            <v>0</v>
          </cell>
          <cell r="ID129">
            <v>0</v>
          </cell>
          <cell r="IE129">
            <v>0</v>
          </cell>
          <cell r="IF129">
            <v>0</v>
          </cell>
          <cell r="IG129">
            <v>0</v>
          </cell>
          <cell r="IH129">
            <v>0</v>
          </cell>
          <cell r="II129">
            <v>0</v>
          </cell>
          <cell r="IJ129">
            <v>0</v>
          </cell>
          <cell r="IK129">
            <v>0</v>
          </cell>
          <cell r="IL129">
            <v>0</v>
          </cell>
          <cell r="IM129">
            <v>0</v>
          </cell>
          <cell r="IN129">
            <v>0</v>
          </cell>
          <cell r="IO129">
            <v>0</v>
          </cell>
          <cell r="IP129">
            <v>0</v>
          </cell>
          <cell r="IQ129">
            <v>0</v>
          </cell>
          <cell r="IR129">
            <v>0</v>
          </cell>
          <cell r="IS129">
            <v>0</v>
          </cell>
          <cell r="IT129">
            <v>0</v>
          </cell>
          <cell r="IU129">
            <v>0</v>
          </cell>
          <cell r="IV129">
            <v>0</v>
          </cell>
          <cell r="IW129">
            <v>0</v>
          </cell>
          <cell r="IX129">
            <v>0</v>
          </cell>
          <cell r="IY129">
            <v>0</v>
          </cell>
          <cell r="IZ129">
            <v>0</v>
          </cell>
          <cell r="JA129">
            <v>0</v>
          </cell>
          <cell r="JB129">
            <v>0</v>
          </cell>
          <cell r="JC129">
            <v>0</v>
          </cell>
          <cell r="JD129">
            <v>0</v>
          </cell>
          <cell r="JE129">
            <v>0</v>
          </cell>
        </row>
        <row r="130"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BZ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P130">
            <v>0</v>
          </cell>
          <cell r="CQ130">
            <v>0</v>
          </cell>
          <cell r="CR130">
            <v>0</v>
          </cell>
          <cell r="CS130">
            <v>0</v>
          </cell>
          <cell r="CT130">
            <v>0</v>
          </cell>
          <cell r="CU130">
            <v>0</v>
          </cell>
          <cell r="CV130">
            <v>0</v>
          </cell>
          <cell r="CW130">
            <v>0</v>
          </cell>
          <cell r="CX130">
            <v>0</v>
          </cell>
          <cell r="CY130">
            <v>0</v>
          </cell>
          <cell r="CZ130">
            <v>0</v>
          </cell>
          <cell r="DA130">
            <v>0</v>
          </cell>
          <cell r="DB130">
            <v>0</v>
          </cell>
          <cell r="DC130">
            <v>0</v>
          </cell>
          <cell r="DD130">
            <v>0</v>
          </cell>
          <cell r="DE130">
            <v>0</v>
          </cell>
          <cell r="DF130">
            <v>0</v>
          </cell>
          <cell r="DG130">
            <v>0</v>
          </cell>
          <cell r="DH130">
            <v>0</v>
          </cell>
          <cell r="DI130">
            <v>0</v>
          </cell>
          <cell r="DJ130">
            <v>0</v>
          </cell>
          <cell r="DK130">
            <v>0</v>
          </cell>
          <cell r="DL130">
            <v>0</v>
          </cell>
          <cell r="DM130">
            <v>0</v>
          </cell>
          <cell r="DN130">
            <v>0</v>
          </cell>
          <cell r="DO130">
            <v>0</v>
          </cell>
          <cell r="DP130">
            <v>0</v>
          </cell>
          <cell r="DQ130">
            <v>0</v>
          </cell>
          <cell r="DR130">
            <v>0</v>
          </cell>
          <cell r="DS130">
            <v>0</v>
          </cell>
          <cell r="DT130">
            <v>0</v>
          </cell>
          <cell r="DU130">
            <v>0</v>
          </cell>
          <cell r="DV130">
            <v>0</v>
          </cell>
          <cell r="DW130">
            <v>0</v>
          </cell>
          <cell r="DX130">
            <v>0</v>
          </cell>
          <cell r="DY130">
            <v>0</v>
          </cell>
          <cell r="DZ130">
            <v>0</v>
          </cell>
          <cell r="EA130">
            <v>0</v>
          </cell>
          <cell r="EB130">
            <v>0</v>
          </cell>
          <cell r="EC130">
            <v>0</v>
          </cell>
          <cell r="ED130">
            <v>0</v>
          </cell>
          <cell r="EE130">
            <v>0</v>
          </cell>
          <cell r="EF130">
            <v>0</v>
          </cell>
          <cell r="EG130">
            <v>0</v>
          </cell>
          <cell r="EH130">
            <v>0</v>
          </cell>
          <cell r="EI130">
            <v>0</v>
          </cell>
          <cell r="EJ130">
            <v>0</v>
          </cell>
          <cell r="EK130">
            <v>0</v>
          </cell>
          <cell r="EL130">
            <v>0</v>
          </cell>
          <cell r="EM130">
            <v>0</v>
          </cell>
          <cell r="EN130">
            <v>0</v>
          </cell>
          <cell r="EO130">
            <v>0</v>
          </cell>
          <cell r="EP130">
            <v>0</v>
          </cell>
          <cell r="EQ130">
            <v>0</v>
          </cell>
          <cell r="ER130">
            <v>0</v>
          </cell>
          <cell r="ES130">
            <v>0</v>
          </cell>
          <cell r="ET130">
            <v>0</v>
          </cell>
          <cell r="EU130">
            <v>0</v>
          </cell>
          <cell r="EV130">
            <v>0</v>
          </cell>
          <cell r="EW130">
            <v>0</v>
          </cell>
          <cell r="EX130">
            <v>0</v>
          </cell>
          <cell r="EY130">
            <v>0</v>
          </cell>
          <cell r="EZ130">
            <v>0</v>
          </cell>
          <cell r="FA130">
            <v>0</v>
          </cell>
          <cell r="FB130">
            <v>0</v>
          </cell>
          <cell r="FC130">
            <v>0</v>
          </cell>
          <cell r="FD130">
            <v>0</v>
          </cell>
          <cell r="FE130">
            <v>0</v>
          </cell>
          <cell r="FF130">
            <v>0</v>
          </cell>
          <cell r="FG130">
            <v>0</v>
          </cell>
          <cell r="FH130">
            <v>0</v>
          </cell>
          <cell r="FI130">
            <v>0</v>
          </cell>
          <cell r="FJ130">
            <v>0</v>
          </cell>
          <cell r="FK130">
            <v>0</v>
          </cell>
          <cell r="FL130">
            <v>0</v>
          </cell>
          <cell r="FM130">
            <v>0</v>
          </cell>
          <cell r="FN130">
            <v>0</v>
          </cell>
          <cell r="FO130">
            <v>0</v>
          </cell>
          <cell r="FP130">
            <v>0</v>
          </cell>
          <cell r="FQ130">
            <v>0</v>
          </cell>
          <cell r="FR130">
            <v>0</v>
          </cell>
          <cell r="FS130">
            <v>0</v>
          </cell>
          <cell r="FT130">
            <v>0</v>
          </cell>
          <cell r="FU130">
            <v>0</v>
          </cell>
          <cell r="FV130">
            <v>0</v>
          </cell>
          <cell r="FW130">
            <v>0</v>
          </cell>
          <cell r="FX130">
            <v>0</v>
          </cell>
          <cell r="FY130">
            <v>0</v>
          </cell>
          <cell r="FZ130">
            <v>0</v>
          </cell>
          <cell r="GA130">
            <v>0</v>
          </cell>
          <cell r="GB130">
            <v>0</v>
          </cell>
          <cell r="GC130">
            <v>0</v>
          </cell>
          <cell r="GD130">
            <v>0</v>
          </cell>
          <cell r="GE130">
            <v>0</v>
          </cell>
          <cell r="GF130">
            <v>0</v>
          </cell>
          <cell r="GG130">
            <v>0</v>
          </cell>
          <cell r="GH130">
            <v>0</v>
          </cell>
          <cell r="GI130">
            <v>0</v>
          </cell>
          <cell r="GJ130">
            <v>0</v>
          </cell>
          <cell r="GK130">
            <v>0</v>
          </cell>
          <cell r="GL130">
            <v>0</v>
          </cell>
          <cell r="GM130">
            <v>0</v>
          </cell>
          <cell r="GN130">
            <v>0</v>
          </cell>
          <cell r="GO130">
            <v>0</v>
          </cell>
          <cell r="GP130">
            <v>0</v>
          </cell>
          <cell r="GQ130">
            <v>0</v>
          </cell>
          <cell r="GR130">
            <v>0</v>
          </cell>
          <cell r="GS130">
            <v>0</v>
          </cell>
          <cell r="GT130">
            <v>0</v>
          </cell>
          <cell r="GU130">
            <v>0</v>
          </cell>
          <cell r="GV130">
            <v>0</v>
          </cell>
          <cell r="GW130">
            <v>0</v>
          </cell>
          <cell r="GX130">
            <v>0</v>
          </cell>
          <cell r="GY130">
            <v>0</v>
          </cell>
          <cell r="GZ130">
            <v>0</v>
          </cell>
          <cell r="HA130">
            <v>0</v>
          </cell>
          <cell r="HB130">
            <v>0</v>
          </cell>
          <cell r="HC130">
            <v>0</v>
          </cell>
          <cell r="HD130">
            <v>0</v>
          </cell>
          <cell r="HE130">
            <v>0</v>
          </cell>
          <cell r="HF130">
            <v>0</v>
          </cell>
          <cell r="HG130">
            <v>0</v>
          </cell>
          <cell r="HH130">
            <v>0</v>
          </cell>
          <cell r="HI130">
            <v>0</v>
          </cell>
          <cell r="HJ130">
            <v>0</v>
          </cell>
          <cell r="HK130">
            <v>0</v>
          </cell>
          <cell r="HL130">
            <v>0</v>
          </cell>
          <cell r="HM130">
            <v>0</v>
          </cell>
          <cell r="HN130">
            <v>0</v>
          </cell>
          <cell r="HO130">
            <v>0</v>
          </cell>
          <cell r="HP130">
            <v>0</v>
          </cell>
          <cell r="HQ130">
            <v>0</v>
          </cell>
          <cell r="HR130">
            <v>0</v>
          </cell>
          <cell r="HS130">
            <v>0</v>
          </cell>
          <cell r="HT130">
            <v>0</v>
          </cell>
          <cell r="HU130">
            <v>0</v>
          </cell>
          <cell r="HV130">
            <v>0</v>
          </cell>
          <cell r="HW130">
            <v>0</v>
          </cell>
          <cell r="HX130">
            <v>0</v>
          </cell>
          <cell r="HY130">
            <v>0</v>
          </cell>
          <cell r="HZ130">
            <v>0</v>
          </cell>
          <cell r="IA130">
            <v>0</v>
          </cell>
          <cell r="IB130">
            <v>0</v>
          </cell>
          <cell r="IC130">
            <v>0</v>
          </cell>
          <cell r="ID130">
            <v>0</v>
          </cell>
          <cell r="IE130">
            <v>0</v>
          </cell>
          <cell r="IF130">
            <v>0</v>
          </cell>
          <cell r="IG130">
            <v>0</v>
          </cell>
          <cell r="IH130">
            <v>0</v>
          </cell>
          <cell r="II130">
            <v>0</v>
          </cell>
          <cell r="IJ130">
            <v>0</v>
          </cell>
          <cell r="IK130">
            <v>0</v>
          </cell>
          <cell r="IL130">
            <v>0</v>
          </cell>
          <cell r="IM130">
            <v>0</v>
          </cell>
          <cell r="IN130">
            <v>0</v>
          </cell>
          <cell r="IO130">
            <v>0</v>
          </cell>
          <cell r="IP130">
            <v>0</v>
          </cell>
          <cell r="IQ130">
            <v>0</v>
          </cell>
          <cell r="IR130">
            <v>0</v>
          </cell>
          <cell r="IS130">
            <v>0</v>
          </cell>
          <cell r="IT130">
            <v>0</v>
          </cell>
          <cell r="IU130">
            <v>0</v>
          </cell>
          <cell r="IV130">
            <v>0</v>
          </cell>
          <cell r="IW130">
            <v>0</v>
          </cell>
          <cell r="IX130">
            <v>0</v>
          </cell>
          <cell r="IY130">
            <v>0</v>
          </cell>
          <cell r="IZ130">
            <v>0</v>
          </cell>
          <cell r="JA130">
            <v>0</v>
          </cell>
          <cell r="JB130">
            <v>0</v>
          </cell>
          <cell r="JC130">
            <v>0</v>
          </cell>
          <cell r="JD130">
            <v>0</v>
          </cell>
          <cell r="JE130">
            <v>0</v>
          </cell>
        </row>
        <row r="131"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P131">
            <v>0</v>
          </cell>
          <cell r="CQ131">
            <v>0</v>
          </cell>
          <cell r="CR131">
            <v>0</v>
          </cell>
          <cell r="CS131">
            <v>0</v>
          </cell>
          <cell r="CT131">
            <v>0</v>
          </cell>
          <cell r="CU131">
            <v>0</v>
          </cell>
          <cell r="CV131">
            <v>0</v>
          </cell>
          <cell r="CW131">
            <v>0</v>
          </cell>
          <cell r="CX131">
            <v>0</v>
          </cell>
          <cell r="CY131">
            <v>0</v>
          </cell>
          <cell r="CZ131">
            <v>0</v>
          </cell>
          <cell r="DA131">
            <v>0</v>
          </cell>
          <cell r="DB131">
            <v>0</v>
          </cell>
          <cell r="DC131">
            <v>0</v>
          </cell>
          <cell r="DD131">
            <v>0</v>
          </cell>
          <cell r="DE131">
            <v>0</v>
          </cell>
          <cell r="DF131">
            <v>0</v>
          </cell>
          <cell r="DG131">
            <v>0</v>
          </cell>
          <cell r="DH131">
            <v>0</v>
          </cell>
          <cell r="DI131">
            <v>0</v>
          </cell>
          <cell r="DJ131">
            <v>0</v>
          </cell>
          <cell r="DK131">
            <v>0</v>
          </cell>
          <cell r="DL131">
            <v>0</v>
          </cell>
          <cell r="DM131">
            <v>0</v>
          </cell>
          <cell r="DN131">
            <v>0</v>
          </cell>
          <cell r="DO131">
            <v>0</v>
          </cell>
          <cell r="DP131">
            <v>0</v>
          </cell>
          <cell r="DQ131">
            <v>0</v>
          </cell>
          <cell r="DR131">
            <v>0</v>
          </cell>
          <cell r="DS131">
            <v>0</v>
          </cell>
          <cell r="DT131">
            <v>0</v>
          </cell>
          <cell r="DU131">
            <v>0</v>
          </cell>
          <cell r="DV131">
            <v>0</v>
          </cell>
          <cell r="DW131">
            <v>0</v>
          </cell>
          <cell r="DX131">
            <v>0</v>
          </cell>
          <cell r="DY131">
            <v>0</v>
          </cell>
          <cell r="DZ131">
            <v>0</v>
          </cell>
          <cell r="EA131">
            <v>0</v>
          </cell>
          <cell r="EB131">
            <v>0</v>
          </cell>
          <cell r="EC131">
            <v>0</v>
          </cell>
          <cell r="ED131">
            <v>0</v>
          </cell>
          <cell r="EE131">
            <v>0</v>
          </cell>
          <cell r="EF131">
            <v>0</v>
          </cell>
          <cell r="EG131">
            <v>0</v>
          </cell>
          <cell r="EH131">
            <v>0</v>
          </cell>
          <cell r="EI131">
            <v>0</v>
          </cell>
          <cell r="EJ131">
            <v>0</v>
          </cell>
          <cell r="EK131">
            <v>0</v>
          </cell>
          <cell r="EL131">
            <v>0</v>
          </cell>
          <cell r="EM131">
            <v>0</v>
          </cell>
          <cell r="EN131">
            <v>0</v>
          </cell>
          <cell r="EO131">
            <v>0</v>
          </cell>
          <cell r="EP131">
            <v>0</v>
          </cell>
          <cell r="EQ131">
            <v>0</v>
          </cell>
          <cell r="ER131">
            <v>0</v>
          </cell>
          <cell r="ES131">
            <v>0</v>
          </cell>
          <cell r="ET131">
            <v>0</v>
          </cell>
          <cell r="EU131">
            <v>0</v>
          </cell>
          <cell r="EV131">
            <v>0</v>
          </cell>
          <cell r="EW131">
            <v>0</v>
          </cell>
          <cell r="EX131">
            <v>0</v>
          </cell>
          <cell r="EY131">
            <v>0</v>
          </cell>
          <cell r="EZ131">
            <v>0</v>
          </cell>
          <cell r="FA131">
            <v>0</v>
          </cell>
          <cell r="FB131">
            <v>0</v>
          </cell>
          <cell r="FC131">
            <v>0</v>
          </cell>
          <cell r="FD131">
            <v>0</v>
          </cell>
          <cell r="FE131">
            <v>0</v>
          </cell>
          <cell r="FF131">
            <v>0</v>
          </cell>
          <cell r="FG131">
            <v>0</v>
          </cell>
          <cell r="FH131">
            <v>0</v>
          </cell>
          <cell r="FI131">
            <v>0</v>
          </cell>
          <cell r="FJ131">
            <v>0</v>
          </cell>
          <cell r="FK131">
            <v>0</v>
          </cell>
          <cell r="FL131">
            <v>0</v>
          </cell>
          <cell r="FM131">
            <v>0</v>
          </cell>
          <cell r="FN131">
            <v>0</v>
          </cell>
          <cell r="FO131">
            <v>0</v>
          </cell>
          <cell r="FP131">
            <v>0</v>
          </cell>
          <cell r="FQ131">
            <v>0</v>
          </cell>
          <cell r="FR131">
            <v>0</v>
          </cell>
          <cell r="FS131">
            <v>0</v>
          </cell>
          <cell r="FT131">
            <v>0</v>
          </cell>
          <cell r="FU131">
            <v>0</v>
          </cell>
          <cell r="FV131">
            <v>0</v>
          </cell>
          <cell r="FW131">
            <v>0</v>
          </cell>
          <cell r="FX131">
            <v>0</v>
          </cell>
          <cell r="FY131">
            <v>0</v>
          </cell>
          <cell r="FZ131">
            <v>0</v>
          </cell>
          <cell r="GA131">
            <v>0</v>
          </cell>
          <cell r="GB131">
            <v>0</v>
          </cell>
          <cell r="GC131">
            <v>0</v>
          </cell>
          <cell r="GD131">
            <v>0</v>
          </cell>
          <cell r="GE131">
            <v>0</v>
          </cell>
          <cell r="GF131">
            <v>0</v>
          </cell>
          <cell r="GG131">
            <v>0</v>
          </cell>
          <cell r="GH131">
            <v>0</v>
          </cell>
          <cell r="GI131">
            <v>0</v>
          </cell>
          <cell r="GJ131">
            <v>0</v>
          </cell>
          <cell r="GK131">
            <v>0</v>
          </cell>
          <cell r="GL131">
            <v>0</v>
          </cell>
          <cell r="GM131">
            <v>0</v>
          </cell>
          <cell r="GN131">
            <v>0</v>
          </cell>
          <cell r="GO131">
            <v>0</v>
          </cell>
          <cell r="GP131">
            <v>0</v>
          </cell>
          <cell r="GQ131">
            <v>0</v>
          </cell>
          <cell r="GR131">
            <v>0</v>
          </cell>
          <cell r="GS131">
            <v>0</v>
          </cell>
          <cell r="GT131">
            <v>0</v>
          </cell>
          <cell r="GU131">
            <v>0</v>
          </cell>
          <cell r="GV131">
            <v>0</v>
          </cell>
          <cell r="GW131">
            <v>0</v>
          </cell>
          <cell r="GX131">
            <v>0</v>
          </cell>
          <cell r="GY131">
            <v>0</v>
          </cell>
          <cell r="GZ131">
            <v>0</v>
          </cell>
          <cell r="HA131">
            <v>0</v>
          </cell>
          <cell r="HB131">
            <v>0</v>
          </cell>
          <cell r="HC131">
            <v>0</v>
          </cell>
          <cell r="HD131">
            <v>0</v>
          </cell>
          <cell r="HE131">
            <v>0</v>
          </cell>
          <cell r="HF131">
            <v>0</v>
          </cell>
          <cell r="HG131">
            <v>0</v>
          </cell>
          <cell r="HH131">
            <v>0</v>
          </cell>
          <cell r="HI131">
            <v>0</v>
          </cell>
          <cell r="HJ131">
            <v>0</v>
          </cell>
          <cell r="HK131">
            <v>0</v>
          </cell>
          <cell r="HL131">
            <v>0</v>
          </cell>
          <cell r="HM131">
            <v>0</v>
          </cell>
          <cell r="HN131">
            <v>0</v>
          </cell>
          <cell r="HO131">
            <v>0</v>
          </cell>
          <cell r="HP131">
            <v>0</v>
          </cell>
          <cell r="HQ131">
            <v>0</v>
          </cell>
          <cell r="HR131">
            <v>0</v>
          </cell>
          <cell r="HS131">
            <v>0</v>
          </cell>
          <cell r="HT131">
            <v>0</v>
          </cell>
          <cell r="HU131">
            <v>0</v>
          </cell>
          <cell r="HV131">
            <v>0</v>
          </cell>
          <cell r="HW131">
            <v>0</v>
          </cell>
          <cell r="HX131">
            <v>0</v>
          </cell>
          <cell r="HY131">
            <v>0</v>
          </cell>
          <cell r="HZ131">
            <v>0</v>
          </cell>
          <cell r="IA131">
            <v>0</v>
          </cell>
          <cell r="IB131">
            <v>0</v>
          </cell>
          <cell r="IC131">
            <v>0</v>
          </cell>
          <cell r="ID131">
            <v>0</v>
          </cell>
          <cell r="IE131">
            <v>0</v>
          </cell>
          <cell r="IF131">
            <v>0</v>
          </cell>
          <cell r="IG131">
            <v>0</v>
          </cell>
          <cell r="IH131">
            <v>0</v>
          </cell>
          <cell r="II131">
            <v>0</v>
          </cell>
          <cell r="IJ131">
            <v>0</v>
          </cell>
          <cell r="IK131">
            <v>0</v>
          </cell>
          <cell r="IL131">
            <v>0</v>
          </cell>
          <cell r="IM131">
            <v>0</v>
          </cell>
          <cell r="IN131">
            <v>0</v>
          </cell>
          <cell r="IO131">
            <v>0</v>
          </cell>
          <cell r="IP131">
            <v>0</v>
          </cell>
          <cell r="IQ131">
            <v>0</v>
          </cell>
          <cell r="IR131">
            <v>0</v>
          </cell>
          <cell r="IS131">
            <v>0</v>
          </cell>
          <cell r="IT131">
            <v>0</v>
          </cell>
          <cell r="IU131">
            <v>0</v>
          </cell>
          <cell r="IV131">
            <v>0</v>
          </cell>
          <cell r="IW131">
            <v>0</v>
          </cell>
          <cell r="IX131">
            <v>0</v>
          </cell>
          <cell r="IY131">
            <v>0</v>
          </cell>
          <cell r="IZ131">
            <v>0</v>
          </cell>
          <cell r="JA131">
            <v>0</v>
          </cell>
          <cell r="JB131">
            <v>0</v>
          </cell>
          <cell r="JC131">
            <v>0</v>
          </cell>
          <cell r="JD131">
            <v>0</v>
          </cell>
          <cell r="JE131">
            <v>0</v>
          </cell>
        </row>
        <row r="132"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P132">
            <v>0</v>
          </cell>
          <cell r="CQ132">
            <v>0</v>
          </cell>
          <cell r="CR132">
            <v>0</v>
          </cell>
          <cell r="CS132">
            <v>0</v>
          </cell>
          <cell r="CT132">
            <v>0</v>
          </cell>
          <cell r="CU132">
            <v>0</v>
          </cell>
          <cell r="CV132">
            <v>0</v>
          </cell>
          <cell r="CW132">
            <v>0</v>
          </cell>
          <cell r="CX132">
            <v>0</v>
          </cell>
          <cell r="CY132">
            <v>0</v>
          </cell>
          <cell r="CZ132">
            <v>0</v>
          </cell>
          <cell r="DA132">
            <v>0</v>
          </cell>
          <cell r="DB132">
            <v>0</v>
          </cell>
          <cell r="DC132">
            <v>0</v>
          </cell>
          <cell r="DD132">
            <v>0</v>
          </cell>
          <cell r="DE132">
            <v>0</v>
          </cell>
          <cell r="DF132">
            <v>0</v>
          </cell>
          <cell r="DG132">
            <v>0</v>
          </cell>
          <cell r="DH132">
            <v>0</v>
          </cell>
          <cell r="DI132">
            <v>0</v>
          </cell>
          <cell r="DJ132">
            <v>0</v>
          </cell>
          <cell r="DK132">
            <v>0</v>
          </cell>
          <cell r="DL132">
            <v>0</v>
          </cell>
          <cell r="DM132">
            <v>0</v>
          </cell>
          <cell r="DN132">
            <v>0</v>
          </cell>
          <cell r="DO132">
            <v>0</v>
          </cell>
          <cell r="DP132">
            <v>0</v>
          </cell>
          <cell r="DQ132">
            <v>0</v>
          </cell>
          <cell r="DR132">
            <v>0</v>
          </cell>
          <cell r="DS132">
            <v>0</v>
          </cell>
          <cell r="DT132">
            <v>0</v>
          </cell>
          <cell r="DU132">
            <v>0</v>
          </cell>
          <cell r="DV132">
            <v>0</v>
          </cell>
          <cell r="DW132">
            <v>0</v>
          </cell>
          <cell r="DX132">
            <v>0</v>
          </cell>
          <cell r="DY132">
            <v>0</v>
          </cell>
          <cell r="DZ132">
            <v>0</v>
          </cell>
          <cell r="EA132">
            <v>0</v>
          </cell>
          <cell r="EB132">
            <v>0</v>
          </cell>
          <cell r="EC132">
            <v>0</v>
          </cell>
          <cell r="ED132">
            <v>0</v>
          </cell>
          <cell r="EE132">
            <v>0</v>
          </cell>
          <cell r="EF132">
            <v>0</v>
          </cell>
          <cell r="EG132">
            <v>0</v>
          </cell>
          <cell r="EH132">
            <v>0</v>
          </cell>
          <cell r="EI132">
            <v>0</v>
          </cell>
          <cell r="EJ132">
            <v>0</v>
          </cell>
          <cell r="EK132">
            <v>0</v>
          </cell>
          <cell r="EL132">
            <v>0</v>
          </cell>
          <cell r="EM132">
            <v>0</v>
          </cell>
          <cell r="EN132">
            <v>0</v>
          </cell>
          <cell r="EO132">
            <v>0</v>
          </cell>
          <cell r="EP132">
            <v>0</v>
          </cell>
          <cell r="EQ132">
            <v>0</v>
          </cell>
          <cell r="ER132">
            <v>0</v>
          </cell>
          <cell r="ES132">
            <v>0</v>
          </cell>
          <cell r="ET132">
            <v>0</v>
          </cell>
          <cell r="EU132">
            <v>0</v>
          </cell>
          <cell r="EV132">
            <v>0</v>
          </cell>
          <cell r="EW132">
            <v>0</v>
          </cell>
          <cell r="EX132">
            <v>0</v>
          </cell>
          <cell r="EY132">
            <v>0</v>
          </cell>
          <cell r="EZ132">
            <v>0</v>
          </cell>
          <cell r="FA132">
            <v>0</v>
          </cell>
          <cell r="FB132">
            <v>0</v>
          </cell>
          <cell r="FC132">
            <v>0</v>
          </cell>
          <cell r="FD132">
            <v>0</v>
          </cell>
          <cell r="FE132">
            <v>0</v>
          </cell>
          <cell r="FF132">
            <v>0</v>
          </cell>
          <cell r="FG132">
            <v>0</v>
          </cell>
          <cell r="FH132">
            <v>0</v>
          </cell>
          <cell r="FI132">
            <v>0</v>
          </cell>
          <cell r="FJ132">
            <v>0</v>
          </cell>
          <cell r="FK132">
            <v>0</v>
          </cell>
          <cell r="FL132">
            <v>0</v>
          </cell>
          <cell r="FM132">
            <v>0</v>
          </cell>
          <cell r="FN132">
            <v>0</v>
          </cell>
          <cell r="FO132">
            <v>0</v>
          </cell>
          <cell r="FP132">
            <v>0</v>
          </cell>
          <cell r="FQ132">
            <v>0</v>
          </cell>
          <cell r="FR132">
            <v>0</v>
          </cell>
          <cell r="FS132">
            <v>0</v>
          </cell>
          <cell r="FT132">
            <v>0</v>
          </cell>
          <cell r="FU132">
            <v>0</v>
          </cell>
          <cell r="FV132">
            <v>0</v>
          </cell>
          <cell r="FW132">
            <v>0</v>
          </cell>
          <cell r="FX132">
            <v>0</v>
          </cell>
          <cell r="FY132">
            <v>0</v>
          </cell>
          <cell r="FZ132">
            <v>0</v>
          </cell>
          <cell r="GA132">
            <v>0</v>
          </cell>
          <cell r="GB132">
            <v>0</v>
          </cell>
          <cell r="GC132">
            <v>0</v>
          </cell>
          <cell r="GD132">
            <v>0</v>
          </cell>
          <cell r="GE132">
            <v>0</v>
          </cell>
          <cell r="GF132">
            <v>0</v>
          </cell>
          <cell r="GG132">
            <v>0</v>
          </cell>
          <cell r="GH132">
            <v>0</v>
          </cell>
          <cell r="GI132">
            <v>0</v>
          </cell>
          <cell r="GJ132">
            <v>0</v>
          </cell>
          <cell r="GK132">
            <v>0</v>
          </cell>
          <cell r="GL132">
            <v>0</v>
          </cell>
          <cell r="GM132">
            <v>0</v>
          </cell>
          <cell r="GN132">
            <v>0</v>
          </cell>
          <cell r="GO132">
            <v>0</v>
          </cell>
          <cell r="GP132">
            <v>0</v>
          </cell>
          <cell r="GQ132">
            <v>0</v>
          </cell>
          <cell r="GR132">
            <v>0</v>
          </cell>
          <cell r="GS132">
            <v>0</v>
          </cell>
          <cell r="GT132">
            <v>0</v>
          </cell>
          <cell r="GU132">
            <v>0</v>
          </cell>
          <cell r="GV132">
            <v>0</v>
          </cell>
          <cell r="GW132">
            <v>0</v>
          </cell>
          <cell r="GX132">
            <v>0</v>
          </cell>
          <cell r="GY132">
            <v>0</v>
          </cell>
          <cell r="GZ132">
            <v>0</v>
          </cell>
          <cell r="HA132">
            <v>0</v>
          </cell>
          <cell r="HB132">
            <v>0</v>
          </cell>
          <cell r="HC132">
            <v>0</v>
          </cell>
          <cell r="HD132">
            <v>0</v>
          </cell>
          <cell r="HE132">
            <v>0</v>
          </cell>
          <cell r="HF132">
            <v>0</v>
          </cell>
          <cell r="HG132">
            <v>0</v>
          </cell>
          <cell r="HH132">
            <v>0</v>
          </cell>
          <cell r="HI132">
            <v>0</v>
          </cell>
          <cell r="HJ132">
            <v>0</v>
          </cell>
          <cell r="HK132">
            <v>0</v>
          </cell>
          <cell r="HL132">
            <v>0</v>
          </cell>
          <cell r="HM132">
            <v>0</v>
          </cell>
          <cell r="HN132">
            <v>0</v>
          </cell>
          <cell r="HO132">
            <v>0</v>
          </cell>
          <cell r="HP132">
            <v>0</v>
          </cell>
          <cell r="HQ132">
            <v>0</v>
          </cell>
          <cell r="HR132">
            <v>0</v>
          </cell>
          <cell r="HS132">
            <v>0</v>
          </cell>
          <cell r="HT132">
            <v>0</v>
          </cell>
          <cell r="HU132">
            <v>0</v>
          </cell>
          <cell r="HV132">
            <v>0</v>
          </cell>
          <cell r="HW132">
            <v>0</v>
          </cell>
          <cell r="HX132">
            <v>0</v>
          </cell>
          <cell r="HY132">
            <v>0</v>
          </cell>
          <cell r="HZ132">
            <v>0</v>
          </cell>
          <cell r="IA132">
            <v>0</v>
          </cell>
          <cell r="IB132">
            <v>0</v>
          </cell>
          <cell r="IC132">
            <v>0</v>
          </cell>
          <cell r="ID132">
            <v>0</v>
          </cell>
          <cell r="IE132">
            <v>0</v>
          </cell>
          <cell r="IF132">
            <v>0</v>
          </cell>
          <cell r="IG132">
            <v>0</v>
          </cell>
          <cell r="IH132">
            <v>0</v>
          </cell>
          <cell r="II132">
            <v>0</v>
          </cell>
          <cell r="IJ132">
            <v>0</v>
          </cell>
          <cell r="IK132">
            <v>0</v>
          </cell>
          <cell r="IL132">
            <v>0</v>
          </cell>
          <cell r="IM132">
            <v>0</v>
          </cell>
          <cell r="IN132">
            <v>0</v>
          </cell>
          <cell r="IO132">
            <v>0</v>
          </cell>
          <cell r="IP132">
            <v>0</v>
          </cell>
          <cell r="IQ132">
            <v>0</v>
          </cell>
          <cell r="IR132">
            <v>0</v>
          </cell>
          <cell r="IS132">
            <v>0</v>
          </cell>
          <cell r="IT132">
            <v>0</v>
          </cell>
          <cell r="IU132">
            <v>0</v>
          </cell>
          <cell r="IV132">
            <v>0</v>
          </cell>
          <cell r="IW132">
            <v>0</v>
          </cell>
          <cell r="IX132">
            <v>0</v>
          </cell>
          <cell r="IY132">
            <v>0</v>
          </cell>
          <cell r="IZ132">
            <v>0</v>
          </cell>
          <cell r="JA132">
            <v>0</v>
          </cell>
          <cell r="JB132">
            <v>0</v>
          </cell>
          <cell r="JC132">
            <v>0</v>
          </cell>
          <cell r="JD132">
            <v>0</v>
          </cell>
          <cell r="JE132">
            <v>0</v>
          </cell>
        </row>
        <row r="133"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P133">
            <v>0</v>
          </cell>
          <cell r="CQ133">
            <v>0</v>
          </cell>
          <cell r="CR133">
            <v>0</v>
          </cell>
          <cell r="CS133">
            <v>0</v>
          </cell>
          <cell r="CT133">
            <v>0</v>
          </cell>
          <cell r="CU133">
            <v>0</v>
          </cell>
          <cell r="CV133">
            <v>0</v>
          </cell>
          <cell r="CW133">
            <v>0</v>
          </cell>
          <cell r="CX133">
            <v>0</v>
          </cell>
          <cell r="CY133">
            <v>0</v>
          </cell>
          <cell r="CZ133">
            <v>0</v>
          </cell>
          <cell r="DA133">
            <v>0</v>
          </cell>
          <cell r="DB133">
            <v>0</v>
          </cell>
          <cell r="DC133">
            <v>0</v>
          </cell>
          <cell r="DD133">
            <v>0</v>
          </cell>
          <cell r="DE133">
            <v>0</v>
          </cell>
          <cell r="DF133">
            <v>0</v>
          </cell>
          <cell r="DG133">
            <v>0</v>
          </cell>
          <cell r="DH133">
            <v>0</v>
          </cell>
          <cell r="DI133">
            <v>0</v>
          </cell>
          <cell r="DJ133">
            <v>0</v>
          </cell>
          <cell r="DK133">
            <v>0</v>
          </cell>
          <cell r="DL133">
            <v>0</v>
          </cell>
          <cell r="DM133">
            <v>0</v>
          </cell>
          <cell r="DN133">
            <v>0</v>
          </cell>
          <cell r="DO133">
            <v>0</v>
          </cell>
          <cell r="DP133">
            <v>0</v>
          </cell>
          <cell r="DQ133">
            <v>0</v>
          </cell>
          <cell r="DR133">
            <v>0</v>
          </cell>
          <cell r="DS133">
            <v>0</v>
          </cell>
          <cell r="DT133">
            <v>0</v>
          </cell>
          <cell r="DU133">
            <v>0</v>
          </cell>
          <cell r="DV133">
            <v>0</v>
          </cell>
          <cell r="DW133">
            <v>0</v>
          </cell>
          <cell r="DX133">
            <v>0</v>
          </cell>
          <cell r="DY133">
            <v>0</v>
          </cell>
          <cell r="DZ133">
            <v>0</v>
          </cell>
          <cell r="EA133">
            <v>0</v>
          </cell>
          <cell r="EB133">
            <v>0</v>
          </cell>
          <cell r="EC133">
            <v>0</v>
          </cell>
          <cell r="ED133">
            <v>0</v>
          </cell>
          <cell r="EE133">
            <v>0</v>
          </cell>
          <cell r="EF133">
            <v>0</v>
          </cell>
          <cell r="EG133">
            <v>0</v>
          </cell>
          <cell r="EH133">
            <v>0</v>
          </cell>
          <cell r="EI133">
            <v>0</v>
          </cell>
          <cell r="EJ133">
            <v>0</v>
          </cell>
          <cell r="EK133">
            <v>0</v>
          </cell>
          <cell r="EL133">
            <v>0</v>
          </cell>
          <cell r="EM133">
            <v>0</v>
          </cell>
          <cell r="EN133">
            <v>0</v>
          </cell>
          <cell r="EO133">
            <v>0</v>
          </cell>
          <cell r="EP133">
            <v>0</v>
          </cell>
          <cell r="EQ133">
            <v>0</v>
          </cell>
          <cell r="ER133">
            <v>0</v>
          </cell>
          <cell r="ES133">
            <v>0</v>
          </cell>
          <cell r="ET133">
            <v>0</v>
          </cell>
          <cell r="EU133">
            <v>0</v>
          </cell>
          <cell r="EV133">
            <v>0</v>
          </cell>
          <cell r="EW133">
            <v>0</v>
          </cell>
          <cell r="EX133">
            <v>0</v>
          </cell>
          <cell r="EY133">
            <v>0</v>
          </cell>
          <cell r="EZ133">
            <v>0</v>
          </cell>
          <cell r="FA133">
            <v>0</v>
          </cell>
          <cell r="FB133">
            <v>0</v>
          </cell>
          <cell r="FC133">
            <v>0</v>
          </cell>
          <cell r="FD133">
            <v>0</v>
          </cell>
          <cell r="FE133">
            <v>0</v>
          </cell>
          <cell r="FF133">
            <v>0</v>
          </cell>
          <cell r="FG133">
            <v>0</v>
          </cell>
          <cell r="FH133">
            <v>0</v>
          </cell>
          <cell r="FI133">
            <v>0</v>
          </cell>
          <cell r="FJ133">
            <v>0</v>
          </cell>
          <cell r="FK133">
            <v>0</v>
          </cell>
          <cell r="FL133">
            <v>0</v>
          </cell>
          <cell r="FM133">
            <v>0</v>
          </cell>
          <cell r="FN133">
            <v>0</v>
          </cell>
          <cell r="FO133">
            <v>0</v>
          </cell>
          <cell r="FP133">
            <v>0</v>
          </cell>
          <cell r="FQ133">
            <v>0</v>
          </cell>
          <cell r="FR133">
            <v>0</v>
          </cell>
          <cell r="FS133">
            <v>0</v>
          </cell>
          <cell r="FT133">
            <v>0</v>
          </cell>
          <cell r="FU133">
            <v>0</v>
          </cell>
          <cell r="FV133">
            <v>0</v>
          </cell>
          <cell r="FW133">
            <v>0</v>
          </cell>
          <cell r="FX133">
            <v>0</v>
          </cell>
          <cell r="FY133">
            <v>0</v>
          </cell>
          <cell r="FZ133">
            <v>0</v>
          </cell>
          <cell r="GA133">
            <v>0</v>
          </cell>
          <cell r="GB133">
            <v>0</v>
          </cell>
          <cell r="GC133">
            <v>0</v>
          </cell>
          <cell r="GD133">
            <v>0</v>
          </cell>
          <cell r="GE133">
            <v>0</v>
          </cell>
          <cell r="GF133">
            <v>0</v>
          </cell>
          <cell r="GG133">
            <v>0</v>
          </cell>
          <cell r="GH133">
            <v>0</v>
          </cell>
          <cell r="GI133">
            <v>0</v>
          </cell>
          <cell r="GJ133">
            <v>0</v>
          </cell>
          <cell r="GK133">
            <v>0</v>
          </cell>
          <cell r="GL133">
            <v>0</v>
          </cell>
          <cell r="GM133">
            <v>0</v>
          </cell>
          <cell r="GN133">
            <v>0</v>
          </cell>
          <cell r="GO133">
            <v>0</v>
          </cell>
          <cell r="GP133">
            <v>0</v>
          </cell>
          <cell r="GQ133">
            <v>0</v>
          </cell>
          <cell r="GR133">
            <v>0</v>
          </cell>
          <cell r="GS133">
            <v>0</v>
          </cell>
          <cell r="GT133">
            <v>0</v>
          </cell>
          <cell r="GU133">
            <v>0</v>
          </cell>
          <cell r="GV133">
            <v>0</v>
          </cell>
          <cell r="GW133">
            <v>0</v>
          </cell>
          <cell r="GX133">
            <v>0</v>
          </cell>
          <cell r="GY133">
            <v>0</v>
          </cell>
          <cell r="GZ133">
            <v>0</v>
          </cell>
          <cell r="HA133">
            <v>0</v>
          </cell>
          <cell r="HB133">
            <v>0</v>
          </cell>
          <cell r="HC133">
            <v>0</v>
          </cell>
          <cell r="HD133">
            <v>0</v>
          </cell>
          <cell r="HE133">
            <v>0</v>
          </cell>
          <cell r="HF133">
            <v>0</v>
          </cell>
          <cell r="HG133">
            <v>0</v>
          </cell>
          <cell r="HH133">
            <v>0</v>
          </cell>
          <cell r="HI133">
            <v>0</v>
          </cell>
          <cell r="HJ133">
            <v>0</v>
          </cell>
          <cell r="HK133">
            <v>0</v>
          </cell>
          <cell r="HL133">
            <v>0</v>
          </cell>
          <cell r="HM133">
            <v>0</v>
          </cell>
          <cell r="HN133">
            <v>0</v>
          </cell>
          <cell r="HO133">
            <v>0</v>
          </cell>
          <cell r="HP133">
            <v>0</v>
          </cell>
          <cell r="HQ133">
            <v>0</v>
          </cell>
          <cell r="HR133">
            <v>0</v>
          </cell>
          <cell r="HS133">
            <v>0</v>
          </cell>
          <cell r="HT133">
            <v>0</v>
          </cell>
          <cell r="HU133">
            <v>0</v>
          </cell>
          <cell r="HV133">
            <v>0</v>
          </cell>
          <cell r="HW133">
            <v>0</v>
          </cell>
          <cell r="HX133">
            <v>0</v>
          </cell>
          <cell r="HY133">
            <v>0</v>
          </cell>
          <cell r="HZ133">
            <v>0</v>
          </cell>
          <cell r="IA133">
            <v>0</v>
          </cell>
          <cell r="IB133">
            <v>0</v>
          </cell>
          <cell r="IC133">
            <v>0</v>
          </cell>
          <cell r="ID133">
            <v>0</v>
          </cell>
          <cell r="IE133">
            <v>0</v>
          </cell>
          <cell r="IF133">
            <v>0</v>
          </cell>
          <cell r="IG133">
            <v>0</v>
          </cell>
          <cell r="IH133">
            <v>0</v>
          </cell>
          <cell r="II133">
            <v>0</v>
          </cell>
          <cell r="IJ133">
            <v>0</v>
          </cell>
          <cell r="IK133">
            <v>0</v>
          </cell>
          <cell r="IL133">
            <v>0</v>
          </cell>
          <cell r="IM133">
            <v>0</v>
          </cell>
          <cell r="IN133">
            <v>0</v>
          </cell>
          <cell r="IO133">
            <v>0</v>
          </cell>
          <cell r="IP133">
            <v>0</v>
          </cell>
          <cell r="IQ133">
            <v>0</v>
          </cell>
          <cell r="IR133">
            <v>0</v>
          </cell>
          <cell r="IS133">
            <v>0</v>
          </cell>
          <cell r="IT133">
            <v>0</v>
          </cell>
          <cell r="IU133">
            <v>0</v>
          </cell>
          <cell r="IV133">
            <v>0</v>
          </cell>
          <cell r="IW133">
            <v>0</v>
          </cell>
          <cell r="IX133">
            <v>0</v>
          </cell>
          <cell r="IY133">
            <v>0</v>
          </cell>
          <cell r="IZ133">
            <v>0</v>
          </cell>
          <cell r="JA133">
            <v>0</v>
          </cell>
          <cell r="JB133">
            <v>0</v>
          </cell>
          <cell r="JC133">
            <v>0</v>
          </cell>
          <cell r="JD133">
            <v>0</v>
          </cell>
          <cell r="JE133">
            <v>0</v>
          </cell>
        </row>
        <row r="134"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P134">
            <v>0</v>
          </cell>
          <cell r="CQ134">
            <v>0</v>
          </cell>
          <cell r="CR134">
            <v>0</v>
          </cell>
          <cell r="CS134">
            <v>0</v>
          </cell>
          <cell r="CT134">
            <v>0</v>
          </cell>
          <cell r="CU134">
            <v>0</v>
          </cell>
          <cell r="CV134">
            <v>0</v>
          </cell>
          <cell r="CW134">
            <v>0</v>
          </cell>
          <cell r="CX134">
            <v>0</v>
          </cell>
          <cell r="CY134">
            <v>0</v>
          </cell>
          <cell r="CZ134">
            <v>0</v>
          </cell>
          <cell r="DA134">
            <v>0</v>
          </cell>
          <cell r="DB134">
            <v>0</v>
          </cell>
          <cell r="DC134">
            <v>0</v>
          </cell>
          <cell r="DD134">
            <v>0</v>
          </cell>
          <cell r="DE134">
            <v>0</v>
          </cell>
          <cell r="DF134">
            <v>0</v>
          </cell>
          <cell r="DG134">
            <v>0</v>
          </cell>
          <cell r="DH134">
            <v>0</v>
          </cell>
          <cell r="DI134">
            <v>0</v>
          </cell>
          <cell r="DJ134">
            <v>0</v>
          </cell>
          <cell r="DK134">
            <v>0</v>
          </cell>
          <cell r="DL134">
            <v>0</v>
          </cell>
          <cell r="DM134">
            <v>0</v>
          </cell>
          <cell r="DN134">
            <v>0</v>
          </cell>
          <cell r="DO134">
            <v>0</v>
          </cell>
          <cell r="DP134">
            <v>0</v>
          </cell>
          <cell r="DQ134">
            <v>0</v>
          </cell>
          <cell r="DR134">
            <v>0</v>
          </cell>
          <cell r="DS134">
            <v>0</v>
          </cell>
          <cell r="DT134">
            <v>0</v>
          </cell>
          <cell r="DU134">
            <v>0</v>
          </cell>
          <cell r="DV134">
            <v>0</v>
          </cell>
          <cell r="DW134">
            <v>0</v>
          </cell>
          <cell r="DX134">
            <v>0</v>
          </cell>
          <cell r="DY134">
            <v>0</v>
          </cell>
          <cell r="DZ134">
            <v>0</v>
          </cell>
          <cell r="EA134">
            <v>0</v>
          </cell>
          <cell r="EB134">
            <v>0</v>
          </cell>
          <cell r="EC134">
            <v>0</v>
          </cell>
          <cell r="ED134">
            <v>0</v>
          </cell>
          <cell r="EE134">
            <v>0</v>
          </cell>
          <cell r="EF134">
            <v>0</v>
          </cell>
          <cell r="EG134">
            <v>0</v>
          </cell>
          <cell r="EH134">
            <v>0</v>
          </cell>
          <cell r="EI134">
            <v>0</v>
          </cell>
          <cell r="EJ134">
            <v>0</v>
          </cell>
          <cell r="EK134">
            <v>0</v>
          </cell>
          <cell r="EL134">
            <v>0</v>
          </cell>
          <cell r="EM134">
            <v>0</v>
          </cell>
          <cell r="EN134">
            <v>0</v>
          </cell>
          <cell r="EO134">
            <v>0</v>
          </cell>
          <cell r="EP134">
            <v>0</v>
          </cell>
          <cell r="EQ134">
            <v>0</v>
          </cell>
          <cell r="ER134">
            <v>0</v>
          </cell>
          <cell r="ES134">
            <v>0</v>
          </cell>
          <cell r="ET134">
            <v>0</v>
          </cell>
          <cell r="EU134">
            <v>0</v>
          </cell>
          <cell r="EV134">
            <v>0</v>
          </cell>
          <cell r="EW134">
            <v>0</v>
          </cell>
          <cell r="EX134">
            <v>0</v>
          </cell>
          <cell r="EY134">
            <v>0</v>
          </cell>
          <cell r="EZ134">
            <v>0</v>
          </cell>
          <cell r="FA134">
            <v>0</v>
          </cell>
          <cell r="FB134">
            <v>0</v>
          </cell>
          <cell r="FC134">
            <v>0</v>
          </cell>
          <cell r="FD134">
            <v>0</v>
          </cell>
          <cell r="FE134">
            <v>0</v>
          </cell>
          <cell r="FF134">
            <v>0</v>
          </cell>
          <cell r="FG134">
            <v>0</v>
          </cell>
          <cell r="FH134">
            <v>0</v>
          </cell>
          <cell r="FI134">
            <v>0</v>
          </cell>
          <cell r="FJ134">
            <v>0</v>
          </cell>
          <cell r="FK134">
            <v>0</v>
          </cell>
          <cell r="FL134">
            <v>0</v>
          </cell>
          <cell r="FM134">
            <v>0</v>
          </cell>
          <cell r="FN134">
            <v>0</v>
          </cell>
          <cell r="FO134">
            <v>0</v>
          </cell>
          <cell r="FP134">
            <v>0</v>
          </cell>
          <cell r="FQ134">
            <v>0</v>
          </cell>
          <cell r="FR134">
            <v>0</v>
          </cell>
          <cell r="FS134">
            <v>0</v>
          </cell>
          <cell r="FT134">
            <v>0</v>
          </cell>
          <cell r="FU134">
            <v>0</v>
          </cell>
          <cell r="FV134">
            <v>0</v>
          </cell>
          <cell r="FW134">
            <v>0</v>
          </cell>
          <cell r="FX134">
            <v>0</v>
          </cell>
          <cell r="FY134">
            <v>0</v>
          </cell>
          <cell r="FZ134">
            <v>0</v>
          </cell>
          <cell r="GA134">
            <v>0</v>
          </cell>
          <cell r="GB134">
            <v>0</v>
          </cell>
          <cell r="GC134">
            <v>0</v>
          </cell>
          <cell r="GD134">
            <v>0</v>
          </cell>
          <cell r="GE134">
            <v>0</v>
          </cell>
          <cell r="GF134">
            <v>0</v>
          </cell>
          <cell r="GG134">
            <v>0</v>
          </cell>
          <cell r="GH134">
            <v>0</v>
          </cell>
          <cell r="GI134">
            <v>0</v>
          </cell>
          <cell r="GJ134">
            <v>0</v>
          </cell>
          <cell r="GK134">
            <v>0</v>
          </cell>
          <cell r="GL134">
            <v>0</v>
          </cell>
          <cell r="GM134">
            <v>0</v>
          </cell>
          <cell r="GN134">
            <v>0</v>
          </cell>
          <cell r="GO134">
            <v>0</v>
          </cell>
          <cell r="GP134">
            <v>0</v>
          </cell>
          <cell r="GQ134">
            <v>0</v>
          </cell>
          <cell r="GR134">
            <v>0</v>
          </cell>
          <cell r="GS134">
            <v>0</v>
          </cell>
          <cell r="GT134">
            <v>0</v>
          </cell>
          <cell r="GU134">
            <v>0</v>
          </cell>
          <cell r="GV134">
            <v>0</v>
          </cell>
          <cell r="GW134">
            <v>0</v>
          </cell>
          <cell r="GX134">
            <v>0</v>
          </cell>
          <cell r="GY134">
            <v>0</v>
          </cell>
          <cell r="GZ134">
            <v>0</v>
          </cell>
          <cell r="HA134">
            <v>0</v>
          </cell>
          <cell r="HB134">
            <v>0</v>
          </cell>
          <cell r="HC134">
            <v>0</v>
          </cell>
          <cell r="HD134">
            <v>0</v>
          </cell>
          <cell r="HE134">
            <v>0</v>
          </cell>
          <cell r="HF134">
            <v>0</v>
          </cell>
          <cell r="HG134">
            <v>0</v>
          </cell>
          <cell r="HH134">
            <v>0</v>
          </cell>
          <cell r="HI134">
            <v>0</v>
          </cell>
          <cell r="HJ134">
            <v>0</v>
          </cell>
          <cell r="HK134">
            <v>0</v>
          </cell>
          <cell r="HL134">
            <v>0</v>
          </cell>
          <cell r="HM134">
            <v>0</v>
          </cell>
          <cell r="HN134">
            <v>0</v>
          </cell>
          <cell r="HO134">
            <v>0</v>
          </cell>
          <cell r="HP134">
            <v>0</v>
          </cell>
          <cell r="HQ134">
            <v>0</v>
          </cell>
          <cell r="HR134">
            <v>0</v>
          </cell>
          <cell r="HS134">
            <v>0</v>
          </cell>
          <cell r="HT134">
            <v>0</v>
          </cell>
          <cell r="HU134">
            <v>0</v>
          </cell>
          <cell r="HV134">
            <v>0</v>
          </cell>
          <cell r="HW134">
            <v>0</v>
          </cell>
          <cell r="HX134">
            <v>0</v>
          </cell>
          <cell r="HY134">
            <v>0</v>
          </cell>
          <cell r="HZ134">
            <v>0</v>
          </cell>
          <cell r="IA134">
            <v>0</v>
          </cell>
          <cell r="IB134">
            <v>0</v>
          </cell>
          <cell r="IC134">
            <v>0</v>
          </cell>
          <cell r="ID134">
            <v>0</v>
          </cell>
          <cell r="IE134">
            <v>0</v>
          </cell>
          <cell r="IF134">
            <v>0</v>
          </cell>
          <cell r="IG134">
            <v>0</v>
          </cell>
          <cell r="IH134">
            <v>0</v>
          </cell>
          <cell r="II134">
            <v>0</v>
          </cell>
          <cell r="IJ134">
            <v>0</v>
          </cell>
          <cell r="IK134">
            <v>0</v>
          </cell>
          <cell r="IL134">
            <v>0</v>
          </cell>
          <cell r="IM134">
            <v>0</v>
          </cell>
          <cell r="IN134">
            <v>0</v>
          </cell>
          <cell r="IO134">
            <v>0</v>
          </cell>
          <cell r="IP134">
            <v>0</v>
          </cell>
          <cell r="IQ134">
            <v>0</v>
          </cell>
          <cell r="IR134">
            <v>0</v>
          </cell>
          <cell r="IS134">
            <v>0</v>
          </cell>
          <cell r="IT134">
            <v>0</v>
          </cell>
          <cell r="IU134">
            <v>0</v>
          </cell>
          <cell r="IV134">
            <v>0</v>
          </cell>
          <cell r="IW134">
            <v>0</v>
          </cell>
          <cell r="IX134">
            <v>0</v>
          </cell>
          <cell r="IY134">
            <v>0</v>
          </cell>
          <cell r="IZ134">
            <v>0</v>
          </cell>
          <cell r="JA134">
            <v>0</v>
          </cell>
          <cell r="JB134">
            <v>0</v>
          </cell>
          <cell r="JC134">
            <v>0</v>
          </cell>
          <cell r="JD134">
            <v>0</v>
          </cell>
          <cell r="JE134">
            <v>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P135">
            <v>0</v>
          </cell>
          <cell r="CQ135">
            <v>0</v>
          </cell>
          <cell r="CR135">
            <v>0</v>
          </cell>
          <cell r="CS135">
            <v>0</v>
          </cell>
          <cell r="CT135">
            <v>0</v>
          </cell>
          <cell r="CU135">
            <v>0</v>
          </cell>
          <cell r="CV135">
            <v>0</v>
          </cell>
          <cell r="CW135">
            <v>0</v>
          </cell>
          <cell r="CX135">
            <v>0</v>
          </cell>
          <cell r="CY135">
            <v>0</v>
          </cell>
          <cell r="CZ135">
            <v>0</v>
          </cell>
          <cell r="DA135">
            <v>0</v>
          </cell>
          <cell r="DB135">
            <v>0</v>
          </cell>
          <cell r="DC135">
            <v>0</v>
          </cell>
          <cell r="DD135">
            <v>0</v>
          </cell>
          <cell r="DE135">
            <v>0</v>
          </cell>
          <cell r="DF135">
            <v>0</v>
          </cell>
          <cell r="DG135">
            <v>0</v>
          </cell>
          <cell r="DH135">
            <v>0</v>
          </cell>
          <cell r="DI135">
            <v>0</v>
          </cell>
          <cell r="DJ135">
            <v>0</v>
          </cell>
          <cell r="DK135">
            <v>0</v>
          </cell>
          <cell r="DL135">
            <v>0</v>
          </cell>
          <cell r="DM135">
            <v>0</v>
          </cell>
          <cell r="DN135">
            <v>0</v>
          </cell>
          <cell r="DO135">
            <v>0</v>
          </cell>
          <cell r="DP135">
            <v>0</v>
          </cell>
          <cell r="DQ135">
            <v>0</v>
          </cell>
          <cell r="DR135">
            <v>0</v>
          </cell>
          <cell r="DS135">
            <v>0</v>
          </cell>
          <cell r="DT135">
            <v>0</v>
          </cell>
          <cell r="DU135">
            <v>0</v>
          </cell>
          <cell r="DV135">
            <v>0</v>
          </cell>
          <cell r="DW135">
            <v>0</v>
          </cell>
          <cell r="DX135">
            <v>0</v>
          </cell>
          <cell r="DY135">
            <v>0</v>
          </cell>
          <cell r="DZ135">
            <v>0</v>
          </cell>
          <cell r="EA135">
            <v>0</v>
          </cell>
          <cell r="EB135">
            <v>0</v>
          </cell>
          <cell r="EC135">
            <v>0</v>
          </cell>
          <cell r="ED135">
            <v>0</v>
          </cell>
          <cell r="EE135">
            <v>0</v>
          </cell>
          <cell r="EF135">
            <v>0</v>
          </cell>
          <cell r="EG135">
            <v>0</v>
          </cell>
          <cell r="EH135">
            <v>0</v>
          </cell>
          <cell r="EI135">
            <v>0</v>
          </cell>
          <cell r="EJ135">
            <v>0</v>
          </cell>
          <cell r="EK135">
            <v>0</v>
          </cell>
          <cell r="EL135">
            <v>0</v>
          </cell>
          <cell r="EM135">
            <v>0</v>
          </cell>
          <cell r="EN135">
            <v>0</v>
          </cell>
          <cell r="EO135">
            <v>0</v>
          </cell>
          <cell r="EP135">
            <v>0</v>
          </cell>
          <cell r="EQ135">
            <v>0</v>
          </cell>
          <cell r="ER135">
            <v>0</v>
          </cell>
          <cell r="ES135">
            <v>0</v>
          </cell>
          <cell r="ET135">
            <v>0</v>
          </cell>
          <cell r="EU135">
            <v>0</v>
          </cell>
          <cell r="EV135">
            <v>0</v>
          </cell>
          <cell r="EW135">
            <v>0</v>
          </cell>
          <cell r="EX135">
            <v>0</v>
          </cell>
          <cell r="EY135">
            <v>0</v>
          </cell>
          <cell r="EZ135">
            <v>0</v>
          </cell>
          <cell r="FA135">
            <v>0</v>
          </cell>
          <cell r="FB135">
            <v>0</v>
          </cell>
          <cell r="FC135">
            <v>0</v>
          </cell>
          <cell r="FD135">
            <v>0</v>
          </cell>
          <cell r="FE135">
            <v>0</v>
          </cell>
          <cell r="FF135">
            <v>0</v>
          </cell>
          <cell r="FG135">
            <v>0</v>
          </cell>
          <cell r="FH135">
            <v>0</v>
          </cell>
          <cell r="FI135">
            <v>0</v>
          </cell>
          <cell r="FJ135">
            <v>0</v>
          </cell>
          <cell r="FK135">
            <v>0</v>
          </cell>
          <cell r="FL135">
            <v>0</v>
          </cell>
          <cell r="FM135">
            <v>0</v>
          </cell>
          <cell r="FN135">
            <v>0</v>
          </cell>
          <cell r="FO135">
            <v>0</v>
          </cell>
          <cell r="FP135">
            <v>0</v>
          </cell>
          <cell r="FQ135">
            <v>0</v>
          </cell>
          <cell r="FR135">
            <v>0</v>
          </cell>
          <cell r="FS135">
            <v>0</v>
          </cell>
          <cell r="FT135">
            <v>0</v>
          </cell>
          <cell r="FU135">
            <v>0</v>
          </cell>
          <cell r="FV135">
            <v>0</v>
          </cell>
          <cell r="FW135">
            <v>0</v>
          </cell>
          <cell r="FX135">
            <v>0</v>
          </cell>
          <cell r="FY135">
            <v>0</v>
          </cell>
          <cell r="FZ135">
            <v>0</v>
          </cell>
          <cell r="GA135">
            <v>0</v>
          </cell>
          <cell r="GB135">
            <v>0</v>
          </cell>
          <cell r="GC135">
            <v>0</v>
          </cell>
          <cell r="GD135">
            <v>0</v>
          </cell>
          <cell r="GE135">
            <v>0</v>
          </cell>
          <cell r="GF135">
            <v>0</v>
          </cell>
          <cell r="GG135">
            <v>0</v>
          </cell>
          <cell r="GH135">
            <v>0</v>
          </cell>
          <cell r="GI135">
            <v>0</v>
          </cell>
          <cell r="GJ135">
            <v>0</v>
          </cell>
          <cell r="GK135">
            <v>0</v>
          </cell>
          <cell r="GL135">
            <v>0</v>
          </cell>
          <cell r="GM135">
            <v>0</v>
          </cell>
          <cell r="GN135">
            <v>0</v>
          </cell>
          <cell r="GO135">
            <v>0</v>
          </cell>
          <cell r="GP135">
            <v>0</v>
          </cell>
          <cell r="GQ135">
            <v>0</v>
          </cell>
          <cell r="GR135">
            <v>0</v>
          </cell>
          <cell r="GS135">
            <v>0</v>
          </cell>
          <cell r="GT135">
            <v>0</v>
          </cell>
          <cell r="GU135">
            <v>0</v>
          </cell>
          <cell r="GV135">
            <v>0</v>
          </cell>
          <cell r="GW135">
            <v>0</v>
          </cell>
          <cell r="GX135">
            <v>0</v>
          </cell>
          <cell r="GY135">
            <v>0</v>
          </cell>
          <cell r="GZ135">
            <v>0</v>
          </cell>
          <cell r="HA135">
            <v>0</v>
          </cell>
          <cell r="HB135">
            <v>0</v>
          </cell>
          <cell r="HC135">
            <v>0</v>
          </cell>
          <cell r="HD135">
            <v>0</v>
          </cell>
          <cell r="HE135">
            <v>0</v>
          </cell>
          <cell r="HF135">
            <v>0</v>
          </cell>
          <cell r="HG135">
            <v>0</v>
          </cell>
          <cell r="HH135">
            <v>0</v>
          </cell>
          <cell r="HI135">
            <v>0</v>
          </cell>
          <cell r="HJ135">
            <v>0</v>
          </cell>
          <cell r="HK135">
            <v>0</v>
          </cell>
          <cell r="HL135">
            <v>0</v>
          </cell>
          <cell r="HM135">
            <v>0</v>
          </cell>
          <cell r="HN135">
            <v>0</v>
          </cell>
          <cell r="HO135">
            <v>0</v>
          </cell>
          <cell r="HP135">
            <v>0</v>
          </cell>
          <cell r="HQ135">
            <v>0</v>
          </cell>
          <cell r="HR135">
            <v>0</v>
          </cell>
          <cell r="HS135">
            <v>0</v>
          </cell>
          <cell r="HT135">
            <v>0</v>
          </cell>
          <cell r="HU135">
            <v>0</v>
          </cell>
          <cell r="HV135">
            <v>0</v>
          </cell>
          <cell r="HW135">
            <v>0</v>
          </cell>
          <cell r="HX135">
            <v>0</v>
          </cell>
          <cell r="HY135">
            <v>0</v>
          </cell>
          <cell r="HZ135">
            <v>0</v>
          </cell>
          <cell r="IA135">
            <v>0</v>
          </cell>
          <cell r="IB135">
            <v>0</v>
          </cell>
          <cell r="IC135">
            <v>0</v>
          </cell>
          <cell r="ID135">
            <v>0</v>
          </cell>
          <cell r="IE135">
            <v>0</v>
          </cell>
          <cell r="IF135">
            <v>0</v>
          </cell>
          <cell r="IG135">
            <v>0</v>
          </cell>
          <cell r="IH135">
            <v>0</v>
          </cell>
          <cell r="II135">
            <v>0</v>
          </cell>
          <cell r="IJ135">
            <v>0</v>
          </cell>
          <cell r="IK135">
            <v>0</v>
          </cell>
          <cell r="IL135">
            <v>0</v>
          </cell>
          <cell r="IM135">
            <v>0</v>
          </cell>
          <cell r="IN135">
            <v>0</v>
          </cell>
          <cell r="IO135">
            <v>0</v>
          </cell>
          <cell r="IP135">
            <v>0</v>
          </cell>
          <cell r="IQ135">
            <v>0</v>
          </cell>
          <cell r="IR135">
            <v>0</v>
          </cell>
          <cell r="IS135">
            <v>0</v>
          </cell>
          <cell r="IT135">
            <v>0</v>
          </cell>
          <cell r="IU135">
            <v>0</v>
          </cell>
          <cell r="IV135">
            <v>0</v>
          </cell>
          <cell r="IW135">
            <v>0</v>
          </cell>
          <cell r="IX135">
            <v>0</v>
          </cell>
          <cell r="IY135">
            <v>0</v>
          </cell>
          <cell r="IZ135">
            <v>0</v>
          </cell>
          <cell r="JA135">
            <v>0</v>
          </cell>
          <cell r="JB135">
            <v>0</v>
          </cell>
          <cell r="JC135">
            <v>0</v>
          </cell>
          <cell r="JD135">
            <v>0</v>
          </cell>
          <cell r="JE135">
            <v>0</v>
          </cell>
        </row>
        <row r="136"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P136">
            <v>0</v>
          </cell>
          <cell r="CQ136">
            <v>0</v>
          </cell>
          <cell r="CR136">
            <v>0</v>
          </cell>
          <cell r="CS136">
            <v>0</v>
          </cell>
          <cell r="CT136">
            <v>0</v>
          </cell>
          <cell r="CU136">
            <v>0</v>
          </cell>
          <cell r="CV136">
            <v>0</v>
          </cell>
          <cell r="CW136">
            <v>0</v>
          </cell>
          <cell r="CX136">
            <v>0</v>
          </cell>
          <cell r="CY136">
            <v>0</v>
          </cell>
          <cell r="CZ136">
            <v>0</v>
          </cell>
          <cell r="DA136">
            <v>0</v>
          </cell>
          <cell r="DB136">
            <v>0</v>
          </cell>
          <cell r="DC136">
            <v>0</v>
          </cell>
          <cell r="DD136">
            <v>0</v>
          </cell>
          <cell r="DE136">
            <v>0</v>
          </cell>
          <cell r="DF136">
            <v>0</v>
          </cell>
          <cell r="DG136">
            <v>0</v>
          </cell>
          <cell r="DH136">
            <v>0</v>
          </cell>
          <cell r="DI136">
            <v>0</v>
          </cell>
          <cell r="DJ136">
            <v>0</v>
          </cell>
          <cell r="DK136">
            <v>0</v>
          </cell>
          <cell r="DL136">
            <v>0</v>
          </cell>
          <cell r="DM136">
            <v>0</v>
          </cell>
          <cell r="DN136">
            <v>0</v>
          </cell>
          <cell r="DO136">
            <v>0</v>
          </cell>
          <cell r="DP136">
            <v>0</v>
          </cell>
          <cell r="DQ136">
            <v>0</v>
          </cell>
          <cell r="DR136">
            <v>0</v>
          </cell>
          <cell r="DS136">
            <v>0</v>
          </cell>
          <cell r="DT136">
            <v>0</v>
          </cell>
          <cell r="DU136">
            <v>0</v>
          </cell>
          <cell r="DV136">
            <v>0</v>
          </cell>
          <cell r="DW136">
            <v>0</v>
          </cell>
          <cell r="DX136">
            <v>0</v>
          </cell>
          <cell r="DY136">
            <v>0</v>
          </cell>
          <cell r="DZ136">
            <v>0</v>
          </cell>
          <cell r="EA136">
            <v>0</v>
          </cell>
          <cell r="EB136">
            <v>0</v>
          </cell>
          <cell r="EC136">
            <v>0</v>
          </cell>
          <cell r="ED136">
            <v>0</v>
          </cell>
          <cell r="EE136">
            <v>0</v>
          </cell>
          <cell r="EF136">
            <v>0</v>
          </cell>
          <cell r="EG136">
            <v>0</v>
          </cell>
          <cell r="EH136">
            <v>0</v>
          </cell>
          <cell r="EI136">
            <v>0</v>
          </cell>
          <cell r="EJ136">
            <v>0</v>
          </cell>
          <cell r="EK136">
            <v>0</v>
          </cell>
          <cell r="EL136">
            <v>0</v>
          </cell>
          <cell r="EM136">
            <v>0</v>
          </cell>
          <cell r="EN136">
            <v>0</v>
          </cell>
          <cell r="EO136">
            <v>0</v>
          </cell>
          <cell r="EP136">
            <v>0</v>
          </cell>
          <cell r="EQ136">
            <v>0</v>
          </cell>
          <cell r="ER136">
            <v>0</v>
          </cell>
          <cell r="ES136">
            <v>0</v>
          </cell>
          <cell r="ET136">
            <v>0</v>
          </cell>
          <cell r="EU136">
            <v>0</v>
          </cell>
          <cell r="EV136">
            <v>0</v>
          </cell>
          <cell r="EW136">
            <v>0</v>
          </cell>
          <cell r="EX136">
            <v>0</v>
          </cell>
          <cell r="EY136">
            <v>0</v>
          </cell>
          <cell r="EZ136">
            <v>0</v>
          </cell>
          <cell r="FA136">
            <v>0</v>
          </cell>
          <cell r="FB136">
            <v>0</v>
          </cell>
          <cell r="FC136">
            <v>0</v>
          </cell>
          <cell r="FD136">
            <v>0</v>
          </cell>
          <cell r="FE136">
            <v>0</v>
          </cell>
          <cell r="FF136">
            <v>0</v>
          </cell>
          <cell r="FG136">
            <v>0</v>
          </cell>
          <cell r="FH136">
            <v>0</v>
          </cell>
          <cell r="FI136">
            <v>0</v>
          </cell>
          <cell r="FJ136">
            <v>0</v>
          </cell>
          <cell r="FK136">
            <v>0</v>
          </cell>
          <cell r="FL136">
            <v>0</v>
          </cell>
          <cell r="FM136">
            <v>0</v>
          </cell>
          <cell r="FN136">
            <v>0</v>
          </cell>
          <cell r="FO136">
            <v>0</v>
          </cell>
          <cell r="FP136">
            <v>0</v>
          </cell>
          <cell r="FQ136">
            <v>0</v>
          </cell>
          <cell r="FR136">
            <v>0</v>
          </cell>
          <cell r="FS136">
            <v>0</v>
          </cell>
          <cell r="FT136">
            <v>0</v>
          </cell>
          <cell r="FU136">
            <v>0</v>
          </cell>
          <cell r="FV136">
            <v>0</v>
          </cell>
          <cell r="FW136">
            <v>0</v>
          </cell>
          <cell r="FX136">
            <v>0</v>
          </cell>
          <cell r="FY136">
            <v>0</v>
          </cell>
          <cell r="FZ136">
            <v>0</v>
          </cell>
          <cell r="GA136">
            <v>0</v>
          </cell>
          <cell r="GB136">
            <v>0</v>
          </cell>
          <cell r="GC136">
            <v>0</v>
          </cell>
          <cell r="GD136">
            <v>0</v>
          </cell>
          <cell r="GE136">
            <v>0</v>
          </cell>
          <cell r="GF136">
            <v>0</v>
          </cell>
          <cell r="GG136">
            <v>0</v>
          </cell>
          <cell r="GH136">
            <v>0</v>
          </cell>
          <cell r="GI136">
            <v>0</v>
          </cell>
          <cell r="GJ136">
            <v>0</v>
          </cell>
          <cell r="GK136">
            <v>0</v>
          </cell>
          <cell r="GL136">
            <v>0</v>
          </cell>
          <cell r="GM136">
            <v>0</v>
          </cell>
          <cell r="GN136">
            <v>0</v>
          </cell>
          <cell r="GO136">
            <v>0</v>
          </cell>
          <cell r="GP136">
            <v>0</v>
          </cell>
          <cell r="GQ136">
            <v>0</v>
          </cell>
          <cell r="GR136">
            <v>0</v>
          </cell>
          <cell r="GS136">
            <v>0</v>
          </cell>
          <cell r="GT136">
            <v>0</v>
          </cell>
          <cell r="GU136">
            <v>0</v>
          </cell>
          <cell r="GV136">
            <v>0</v>
          </cell>
          <cell r="GW136">
            <v>0</v>
          </cell>
          <cell r="GX136">
            <v>0</v>
          </cell>
          <cell r="GY136">
            <v>0</v>
          </cell>
          <cell r="GZ136">
            <v>0</v>
          </cell>
          <cell r="HA136">
            <v>0</v>
          </cell>
          <cell r="HB136">
            <v>0</v>
          </cell>
          <cell r="HC136">
            <v>0</v>
          </cell>
          <cell r="HD136">
            <v>0</v>
          </cell>
          <cell r="HE136">
            <v>0</v>
          </cell>
          <cell r="HF136">
            <v>0</v>
          </cell>
          <cell r="HG136">
            <v>0</v>
          </cell>
          <cell r="HH136">
            <v>0</v>
          </cell>
          <cell r="HI136">
            <v>0</v>
          </cell>
          <cell r="HJ136">
            <v>0</v>
          </cell>
          <cell r="HK136">
            <v>0</v>
          </cell>
          <cell r="HL136">
            <v>0</v>
          </cell>
          <cell r="HM136">
            <v>0</v>
          </cell>
          <cell r="HN136">
            <v>0</v>
          </cell>
          <cell r="HO136">
            <v>0</v>
          </cell>
          <cell r="HP136">
            <v>0</v>
          </cell>
          <cell r="HQ136">
            <v>0</v>
          </cell>
          <cell r="HR136">
            <v>0</v>
          </cell>
          <cell r="HS136">
            <v>0</v>
          </cell>
          <cell r="HT136">
            <v>0</v>
          </cell>
          <cell r="HU136">
            <v>0</v>
          </cell>
          <cell r="HV136">
            <v>0</v>
          </cell>
          <cell r="HW136">
            <v>0</v>
          </cell>
          <cell r="HX136">
            <v>0</v>
          </cell>
          <cell r="HY136">
            <v>0</v>
          </cell>
          <cell r="HZ136">
            <v>0</v>
          </cell>
          <cell r="IA136">
            <v>0</v>
          </cell>
          <cell r="IB136">
            <v>0</v>
          </cell>
          <cell r="IC136">
            <v>0</v>
          </cell>
          <cell r="ID136">
            <v>0</v>
          </cell>
          <cell r="IE136">
            <v>0</v>
          </cell>
          <cell r="IF136">
            <v>0</v>
          </cell>
          <cell r="IG136">
            <v>0</v>
          </cell>
          <cell r="IH136">
            <v>0</v>
          </cell>
          <cell r="II136">
            <v>0</v>
          </cell>
          <cell r="IJ136">
            <v>0</v>
          </cell>
          <cell r="IK136">
            <v>0</v>
          </cell>
          <cell r="IL136">
            <v>0</v>
          </cell>
          <cell r="IM136">
            <v>0</v>
          </cell>
          <cell r="IN136">
            <v>0</v>
          </cell>
          <cell r="IO136">
            <v>0</v>
          </cell>
          <cell r="IP136">
            <v>0</v>
          </cell>
          <cell r="IQ136">
            <v>0</v>
          </cell>
          <cell r="IR136">
            <v>0</v>
          </cell>
          <cell r="IS136">
            <v>0</v>
          </cell>
          <cell r="IT136">
            <v>0</v>
          </cell>
          <cell r="IU136">
            <v>0</v>
          </cell>
          <cell r="IV136">
            <v>0</v>
          </cell>
          <cell r="IW136">
            <v>0</v>
          </cell>
          <cell r="IX136">
            <v>0</v>
          </cell>
          <cell r="IY136">
            <v>0</v>
          </cell>
          <cell r="IZ136">
            <v>0</v>
          </cell>
          <cell r="JA136">
            <v>0</v>
          </cell>
          <cell r="JB136">
            <v>0</v>
          </cell>
          <cell r="JC136">
            <v>0</v>
          </cell>
          <cell r="JD136">
            <v>0</v>
          </cell>
          <cell r="JE136">
            <v>0</v>
          </cell>
        </row>
        <row r="137"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P137">
            <v>0</v>
          </cell>
          <cell r="CQ137">
            <v>0</v>
          </cell>
          <cell r="CR137">
            <v>0</v>
          </cell>
          <cell r="CS137">
            <v>0</v>
          </cell>
          <cell r="CT137">
            <v>0</v>
          </cell>
          <cell r="CU137">
            <v>0</v>
          </cell>
          <cell r="CV137">
            <v>0</v>
          </cell>
          <cell r="CW137">
            <v>0</v>
          </cell>
          <cell r="CX137">
            <v>0</v>
          </cell>
          <cell r="CY137">
            <v>0</v>
          </cell>
          <cell r="CZ137">
            <v>0</v>
          </cell>
          <cell r="DA137">
            <v>0</v>
          </cell>
          <cell r="DB137">
            <v>0</v>
          </cell>
          <cell r="DC137">
            <v>0</v>
          </cell>
          <cell r="DD137">
            <v>0</v>
          </cell>
          <cell r="DE137">
            <v>0</v>
          </cell>
          <cell r="DF137">
            <v>0</v>
          </cell>
          <cell r="DG137">
            <v>0</v>
          </cell>
          <cell r="DH137">
            <v>0</v>
          </cell>
          <cell r="DI137">
            <v>0</v>
          </cell>
          <cell r="DJ137">
            <v>0</v>
          </cell>
          <cell r="DK137">
            <v>0</v>
          </cell>
          <cell r="DL137">
            <v>0</v>
          </cell>
          <cell r="DM137">
            <v>0</v>
          </cell>
          <cell r="DN137">
            <v>0</v>
          </cell>
          <cell r="DO137">
            <v>0</v>
          </cell>
          <cell r="DP137">
            <v>0</v>
          </cell>
          <cell r="DQ137">
            <v>0</v>
          </cell>
          <cell r="DR137">
            <v>0</v>
          </cell>
          <cell r="DS137">
            <v>0</v>
          </cell>
          <cell r="DT137">
            <v>0</v>
          </cell>
          <cell r="DU137">
            <v>0</v>
          </cell>
          <cell r="DV137">
            <v>0</v>
          </cell>
          <cell r="DW137">
            <v>0</v>
          </cell>
          <cell r="DX137">
            <v>0</v>
          </cell>
          <cell r="DY137">
            <v>0</v>
          </cell>
          <cell r="DZ137">
            <v>0</v>
          </cell>
          <cell r="EA137">
            <v>0</v>
          </cell>
          <cell r="EB137">
            <v>0</v>
          </cell>
          <cell r="EC137">
            <v>0</v>
          </cell>
          <cell r="ED137">
            <v>0</v>
          </cell>
          <cell r="EE137">
            <v>0</v>
          </cell>
          <cell r="EF137">
            <v>0</v>
          </cell>
          <cell r="EG137">
            <v>0</v>
          </cell>
          <cell r="EH137">
            <v>0</v>
          </cell>
          <cell r="EI137">
            <v>0</v>
          </cell>
          <cell r="EJ137">
            <v>0</v>
          </cell>
          <cell r="EK137">
            <v>0</v>
          </cell>
          <cell r="EL137">
            <v>0</v>
          </cell>
          <cell r="EM137">
            <v>0</v>
          </cell>
          <cell r="EN137">
            <v>0</v>
          </cell>
          <cell r="EO137">
            <v>0</v>
          </cell>
          <cell r="EP137">
            <v>0</v>
          </cell>
          <cell r="EQ137">
            <v>0</v>
          </cell>
          <cell r="ER137">
            <v>0</v>
          </cell>
          <cell r="ES137">
            <v>0</v>
          </cell>
          <cell r="ET137">
            <v>0</v>
          </cell>
          <cell r="EU137">
            <v>0</v>
          </cell>
          <cell r="EV137">
            <v>0</v>
          </cell>
          <cell r="EW137">
            <v>0</v>
          </cell>
          <cell r="EX137">
            <v>0</v>
          </cell>
          <cell r="EY137">
            <v>0</v>
          </cell>
          <cell r="EZ137">
            <v>0</v>
          </cell>
          <cell r="FA137">
            <v>0</v>
          </cell>
          <cell r="FB137">
            <v>0</v>
          </cell>
          <cell r="FC137">
            <v>0</v>
          </cell>
          <cell r="FD137">
            <v>0</v>
          </cell>
          <cell r="FE137">
            <v>0</v>
          </cell>
          <cell r="FF137">
            <v>0</v>
          </cell>
          <cell r="FG137">
            <v>0</v>
          </cell>
          <cell r="FH137">
            <v>0</v>
          </cell>
          <cell r="FI137">
            <v>0</v>
          </cell>
          <cell r="FJ137">
            <v>0</v>
          </cell>
          <cell r="FK137">
            <v>0</v>
          </cell>
          <cell r="FL137">
            <v>0</v>
          </cell>
          <cell r="FM137">
            <v>0</v>
          </cell>
          <cell r="FN137">
            <v>0</v>
          </cell>
          <cell r="FO137">
            <v>0</v>
          </cell>
          <cell r="FP137">
            <v>0</v>
          </cell>
          <cell r="FQ137">
            <v>0</v>
          </cell>
          <cell r="FR137">
            <v>0</v>
          </cell>
          <cell r="FS137">
            <v>0</v>
          </cell>
          <cell r="FT137">
            <v>0</v>
          </cell>
          <cell r="FU137">
            <v>0</v>
          </cell>
          <cell r="FV137">
            <v>0</v>
          </cell>
          <cell r="FW137">
            <v>0</v>
          </cell>
          <cell r="FX137">
            <v>0</v>
          </cell>
          <cell r="FY137">
            <v>0</v>
          </cell>
          <cell r="FZ137">
            <v>0</v>
          </cell>
          <cell r="GA137">
            <v>0</v>
          </cell>
          <cell r="GB137">
            <v>0</v>
          </cell>
          <cell r="GC137">
            <v>0</v>
          </cell>
          <cell r="GD137">
            <v>0</v>
          </cell>
          <cell r="GE137">
            <v>0</v>
          </cell>
          <cell r="GF137">
            <v>0</v>
          </cell>
          <cell r="GG137">
            <v>0</v>
          </cell>
          <cell r="GH137">
            <v>0</v>
          </cell>
          <cell r="GI137">
            <v>0</v>
          </cell>
          <cell r="GJ137">
            <v>0</v>
          </cell>
          <cell r="GK137">
            <v>0</v>
          </cell>
          <cell r="GL137">
            <v>0</v>
          </cell>
          <cell r="GM137">
            <v>0</v>
          </cell>
          <cell r="GN137">
            <v>0</v>
          </cell>
          <cell r="GO137">
            <v>0</v>
          </cell>
          <cell r="GP137">
            <v>0</v>
          </cell>
          <cell r="GQ137">
            <v>0</v>
          </cell>
          <cell r="GR137">
            <v>0</v>
          </cell>
          <cell r="GS137">
            <v>0</v>
          </cell>
          <cell r="GT137">
            <v>0</v>
          </cell>
          <cell r="GU137">
            <v>0</v>
          </cell>
          <cell r="GV137">
            <v>0</v>
          </cell>
          <cell r="GW137">
            <v>0</v>
          </cell>
          <cell r="GX137">
            <v>0</v>
          </cell>
          <cell r="GY137">
            <v>0</v>
          </cell>
          <cell r="GZ137">
            <v>0</v>
          </cell>
          <cell r="HA137">
            <v>0</v>
          </cell>
          <cell r="HB137">
            <v>0</v>
          </cell>
          <cell r="HC137">
            <v>0</v>
          </cell>
          <cell r="HD137">
            <v>0</v>
          </cell>
          <cell r="HE137">
            <v>0</v>
          </cell>
          <cell r="HF137">
            <v>0</v>
          </cell>
          <cell r="HG137">
            <v>0</v>
          </cell>
          <cell r="HH137">
            <v>0</v>
          </cell>
          <cell r="HI137">
            <v>0</v>
          </cell>
          <cell r="HJ137">
            <v>0</v>
          </cell>
          <cell r="HK137">
            <v>0</v>
          </cell>
          <cell r="HL137">
            <v>0</v>
          </cell>
          <cell r="HM137">
            <v>0</v>
          </cell>
          <cell r="HN137">
            <v>0</v>
          </cell>
          <cell r="HO137">
            <v>0</v>
          </cell>
          <cell r="HP137">
            <v>0</v>
          </cell>
          <cell r="HQ137">
            <v>0</v>
          </cell>
          <cell r="HR137">
            <v>0</v>
          </cell>
          <cell r="HS137">
            <v>0</v>
          </cell>
          <cell r="HT137">
            <v>0</v>
          </cell>
          <cell r="HU137">
            <v>0</v>
          </cell>
          <cell r="HV137">
            <v>0</v>
          </cell>
          <cell r="HW137">
            <v>0</v>
          </cell>
          <cell r="HX137">
            <v>0</v>
          </cell>
          <cell r="HY137">
            <v>0</v>
          </cell>
          <cell r="HZ137">
            <v>0</v>
          </cell>
          <cell r="IA137">
            <v>0</v>
          </cell>
          <cell r="IB137">
            <v>0</v>
          </cell>
          <cell r="IC137">
            <v>0</v>
          </cell>
          <cell r="ID137">
            <v>0</v>
          </cell>
          <cell r="IE137">
            <v>0</v>
          </cell>
          <cell r="IF137">
            <v>0</v>
          </cell>
          <cell r="IG137">
            <v>0</v>
          </cell>
          <cell r="IH137">
            <v>0</v>
          </cell>
          <cell r="II137">
            <v>0</v>
          </cell>
          <cell r="IJ137">
            <v>0</v>
          </cell>
          <cell r="IK137">
            <v>0</v>
          </cell>
          <cell r="IL137">
            <v>0</v>
          </cell>
          <cell r="IM137">
            <v>0</v>
          </cell>
          <cell r="IN137">
            <v>0</v>
          </cell>
          <cell r="IO137">
            <v>0</v>
          </cell>
          <cell r="IP137">
            <v>0</v>
          </cell>
          <cell r="IQ137">
            <v>0</v>
          </cell>
          <cell r="IR137">
            <v>0</v>
          </cell>
          <cell r="IS137">
            <v>0</v>
          </cell>
          <cell r="IT137">
            <v>0</v>
          </cell>
          <cell r="IU137">
            <v>0</v>
          </cell>
          <cell r="IV137">
            <v>0</v>
          </cell>
          <cell r="IW137">
            <v>0</v>
          </cell>
          <cell r="IX137">
            <v>0</v>
          </cell>
          <cell r="IY137">
            <v>0</v>
          </cell>
          <cell r="IZ137">
            <v>0</v>
          </cell>
          <cell r="JA137">
            <v>0</v>
          </cell>
          <cell r="JB137">
            <v>0</v>
          </cell>
          <cell r="JC137">
            <v>0</v>
          </cell>
          <cell r="JD137">
            <v>0</v>
          </cell>
          <cell r="JE137">
            <v>0</v>
          </cell>
        </row>
        <row r="138"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P138">
            <v>0</v>
          </cell>
          <cell r="CQ138">
            <v>0</v>
          </cell>
          <cell r="CR138">
            <v>0</v>
          </cell>
          <cell r="CS138">
            <v>0</v>
          </cell>
          <cell r="CT138">
            <v>0</v>
          </cell>
          <cell r="CU138">
            <v>0</v>
          </cell>
          <cell r="CV138">
            <v>0</v>
          </cell>
          <cell r="CW138">
            <v>0</v>
          </cell>
          <cell r="CX138">
            <v>0</v>
          </cell>
          <cell r="CY138">
            <v>0</v>
          </cell>
          <cell r="CZ138">
            <v>0</v>
          </cell>
          <cell r="DA138">
            <v>0</v>
          </cell>
          <cell r="DB138">
            <v>0</v>
          </cell>
          <cell r="DC138">
            <v>0</v>
          </cell>
          <cell r="DD138">
            <v>0</v>
          </cell>
          <cell r="DE138">
            <v>0</v>
          </cell>
          <cell r="DF138">
            <v>0</v>
          </cell>
          <cell r="DG138">
            <v>0</v>
          </cell>
          <cell r="DH138">
            <v>0</v>
          </cell>
          <cell r="DI138">
            <v>0</v>
          </cell>
          <cell r="DJ138">
            <v>0</v>
          </cell>
          <cell r="DK138">
            <v>0</v>
          </cell>
          <cell r="DL138">
            <v>0</v>
          </cell>
          <cell r="DM138">
            <v>0</v>
          </cell>
          <cell r="DN138">
            <v>0</v>
          </cell>
          <cell r="DO138">
            <v>0</v>
          </cell>
          <cell r="DP138">
            <v>0</v>
          </cell>
          <cell r="DQ138">
            <v>0</v>
          </cell>
          <cell r="DR138">
            <v>0</v>
          </cell>
          <cell r="DS138">
            <v>0</v>
          </cell>
          <cell r="DT138">
            <v>0</v>
          </cell>
          <cell r="DU138">
            <v>0</v>
          </cell>
          <cell r="DV138">
            <v>0</v>
          </cell>
          <cell r="DW138">
            <v>0</v>
          </cell>
          <cell r="DX138">
            <v>0</v>
          </cell>
          <cell r="DY138">
            <v>0</v>
          </cell>
          <cell r="DZ138">
            <v>0</v>
          </cell>
          <cell r="EA138">
            <v>0</v>
          </cell>
          <cell r="EB138">
            <v>0</v>
          </cell>
          <cell r="EC138">
            <v>0</v>
          </cell>
          <cell r="ED138">
            <v>0</v>
          </cell>
          <cell r="EE138">
            <v>0</v>
          </cell>
          <cell r="EF138">
            <v>0</v>
          </cell>
          <cell r="EG138">
            <v>0</v>
          </cell>
          <cell r="EH138">
            <v>0</v>
          </cell>
          <cell r="EI138">
            <v>0</v>
          </cell>
          <cell r="EJ138">
            <v>0</v>
          </cell>
          <cell r="EK138">
            <v>0</v>
          </cell>
          <cell r="EL138">
            <v>0</v>
          </cell>
          <cell r="EM138">
            <v>0</v>
          </cell>
          <cell r="EN138">
            <v>0</v>
          </cell>
          <cell r="EO138">
            <v>0</v>
          </cell>
          <cell r="EP138">
            <v>0</v>
          </cell>
          <cell r="EQ138">
            <v>0</v>
          </cell>
          <cell r="ER138">
            <v>0</v>
          </cell>
          <cell r="ES138">
            <v>0</v>
          </cell>
          <cell r="ET138">
            <v>0</v>
          </cell>
          <cell r="EU138">
            <v>0</v>
          </cell>
          <cell r="EV138">
            <v>0</v>
          </cell>
          <cell r="EW138">
            <v>0</v>
          </cell>
          <cell r="EX138">
            <v>0</v>
          </cell>
          <cell r="EY138">
            <v>0</v>
          </cell>
          <cell r="EZ138">
            <v>0</v>
          </cell>
          <cell r="FA138">
            <v>0</v>
          </cell>
          <cell r="FB138">
            <v>0</v>
          </cell>
          <cell r="FC138">
            <v>0</v>
          </cell>
          <cell r="FD138">
            <v>0</v>
          </cell>
          <cell r="FE138">
            <v>0</v>
          </cell>
          <cell r="FF138">
            <v>0</v>
          </cell>
          <cell r="FG138">
            <v>0</v>
          </cell>
          <cell r="FH138">
            <v>0</v>
          </cell>
          <cell r="FI138">
            <v>0</v>
          </cell>
          <cell r="FJ138">
            <v>0</v>
          </cell>
          <cell r="FK138">
            <v>0</v>
          </cell>
          <cell r="FL138">
            <v>0</v>
          </cell>
          <cell r="FM138">
            <v>0</v>
          </cell>
          <cell r="FN138">
            <v>0</v>
          </cell>
          <cell r="FO138">
            <v>0</v>
          </cell>
          <cell r="FP138">
            <v>0</v>
          </cell>
          <cell r="FQ138">
            <v>0</v>
          </cell>
          <cell r="FR138">
            <v>0</v>
          </cell>
          <cell r="FS138">
            <v>0</v>
          </cell>
          <cell r="FT138">
            <v>0</v>
          </cell>
          <cell r="FU138">
            <v>0</v>
          </cell>
          <cell r="FV138">
            <v>0</v>
          </cell>
          <cell r="FW138">
            <v>0</v>
          </cell>
          <cell r="FX138">
            <v>0</v>
          </cell>
          <cell r="FY138">
            <v>0</v>
          </cell>
          <cell r="FZ138">
            <v>0</v>
          </cell>
          <cell r="GA138">
            <v>0</v>
          </cell>
          <cell r="GB138">
            <v>0</v>
          </cell>
          <cell r="GC138">
            <v>0</v>
          </cell>
          <cell r="GD138">
            <v>0</v>
          </cell>
          <cell r="GE138">
            <v>0</v>
          </cell>
          <cell r="GF138">
            <v>0</v>
          </cell>
          <cell r="GG138">
            <v>0</v>
          </cell>
          <cell r="GH138">
            <v>0</v>
          </cell>
          <cell r="GI138">
            <v>0</v>
          </cell>
          <cell r="GJ138">
            <v>0</v>
          </cell>
          <cell r="GK138">
            <v>0</v>
          </cell>
          <cell r="GL138">
            <v>0</v>
          </cell>
          <cell r="GM138">
            <v>0</v>
          </cell>
          <cell r="GN138">
            <v>0</v>
          </cell>
          <cell r="GO138">
            <v>0</v>
          </cell>
          <cell r="GP138">
            <v>0</v>
          </cell>
          <cell r="GQ138">
            <v>0</v>
          </cell>
          <cell r="GR138">
            <v>0</v>
          </cell>
          <cell r="GS138">
            <v>0</v>
          </cell>
          <cell r="GT138">
            <v>0</v>
          </cell>
          <cell r="GU138">
            <v>0</v>
          </cell>
          <cell r="GV138">
            <v>0</v>
          </cell>
          <cell r="GW138">
            <v>0</v>
          </cell>
          <cell r="GX138">
            <v>0</v>
          </cell>
          <cell r="GY138">
            <v>0</v>
          </cell>
          <cell r="GZ138">
            <v>0</v>
          </cell>
          <cell r="HA138">
            <v>0</v>
          </cell>
          <cell r="HB138">
            <v>0</v>
          </cell>
          <cell r="HC138">
            <v>0</v>
          </cell>
          <cell r="HD138">
            <v>0</v>
          </cell>
          <cell r="HE138">
            <v>0</v>
          </cell>
          <cell r="HF138">
            <v>0</v>
          </cell>
          <cell r="HG138">
            <v>0</v>
          </cell>
          <cell r="HH138">
            <v>0</v>
          </cell>
          <cell r="HI138">
            <v>0</v>
          </cell>
          <cell r="HJ138">
            <v>0</v>
          </cell>
          <cell r="HK138">
            <v>0</v>
          </cell>
          <cell r="HL138">
            <v>0</v>
          </cell>
          <cell r="HM138">
            <v>0</v>
          </cell>
          <cell r="HN138">
            <v>0</v>
          </cell>
          <cell r="HO138">
            <v>0</v>
          </cell>
          <cell r="HP138">
            <v>0</v>
          </cell>
          <cell r="HQ138">
            <v>0</v>
          </cell>
          <cell r="HR138">
            <v>0</v>
          </cell>
          <cell r="HS138">
            <v>0</v>
          </cell>
          <cell r="HT138">
            <v>0</v>
          </cell>
          <cell r="HU138">
            <v>0</v>
          </cell>
          <cell r="HV138">
            <v>0</v>
          </cell>
          <cell r="HW138">
            <v>0</v>
          </cell>
          <cell r="HX138">
            <v>0</v>
          </cell>
          <cell r="HY138">
            <v>0</v>
          </cell>
          <cell r="HZ138">
            <v>0</v>
          </cell>
          <cell r="IA138">
            <v>0</v>
          </cell>
          <cell r="IB138">
            <v>0</v>
          </cell>
          <cell r="IC138">
            <v>0</v>
          </cell>
          <cell r="ID138">
            <v>0</v>
          </cell>
          <cell r="IE138">
            <v>0</v>
          </cell>
          <cell r="IF138">
            <v>0</v>
          </cell>
          <cell r="IG138">
            <v>0</v>
          </cell>
          <cell r="IH138">
            <v>0</v>
          </cell>
          <cell r="II138">
            <v>0</v>
          </cell>
          <cell r="IJ138">
            <v>0</v>
          </cell>
          <cell r="IK138">
            <v>0</v>
          </cell>
          <cell r="IL138">
            <v>0</v>
          </cell>
          <cell r="IM138">
            <v>0</v>
          </cell>
          <cell r="IN138">
            <v>0</v>
          </cell>
          <cell r="IO138">
            <v>0</v>
          </cell>
          <cell r="IP138">
            <v>0</v>
          </cell>
          <cell r="IQ138">
            <v>0</v>
          </cell>
          <cell r="IR138">
            <v>0</v>
          </cell>
          <cell r="IS138">
            <v>0</v>
          </cell>
          <cell r="IT138">
            <v>0</v>
          </cell>
          <cell r="IU138">
            <v>0</v>
          </cell>
          <cell r="IV138">
            <v>0</v>
          </cell>
          <cell r="IW138">
            <v>0</v>
          </cell>
          <cell r="IX138">
            <v>0</v>
          </cell>
          <cell r="IY138">
            <v>0</v>
          </cell>
          <cell r="IZ138">
            <v>0</v>
          </cell>
          <cell r="JA138">
            <v>0</v>
          </cell>
          <cell r="JB138">
            <v>0</v>
          </cell>
          <cell r="JC138">
            <v>0</v>
          </cell>
          <cell r="JD138">
            <v>0</v>
          </cell>
          <cell r="JE138">
            <v>0</v>
          </cell>
        </row>
        <row r="139"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P139">
            <v>0</v>
          </cell>
          <cell r="CQ139">
            <v>0</v>
          </cell>
          <cell r="CR139">
            <v>0</v>
          </cell>
          <cell r="CS139">
            <v>0</v>
          </cell>
          <cell r="CT139">
            <v>0</v>
          </cell>
          <cell r="CU139">
            <v>0</v>
          </cell>
          <cell r="CV139">
            <v>0</v>
          </cell>
          <cell r="CW139">
            <v>0</v>
          </cell>
          <cell r="CX139">
            <v>0</v>
          </cell>
          <cell r="CY139">
            <v>0</v>
          </cell>
          <cell r="CZ139">
            <v>0</v>
          </cell>
          <cell r="DA139">
            <v>0</v>
          </cell>
          <cell r="DB139">
            <v>0</v>
          </cell>
          <cell r="DC139">
            <v>0</v>
          </cell>
          <cell r="DD139">
            <v>0</v>
          </cell>
          <cell r="DE139">
            <v>0</v>
          </cell>
          <cell r="DF139">
            <v>0</v>
          </cell>
          <cell r="DG139">
            <v>0</v>
          </cell>
          <cell r="DH139">
            <v>0</v>
          </cell>
          <cell r="DI139">
            <v>0</v>
          </cell>
          <cell r="DJ139">
            <v>0</v>
          </cell>
          <cell r="DK139">
            <v>0</v>
          </cell>
          <cell r="DL139">
            <v>0</v>
          </cell>
          <cell r="DM139">
            <v>0</v>
          </cell>
          <cell r="DN139">
            <v>0</v>
          </cell>
          <cell r="DO139">
            <v>0</v>
          </cell>
          <cell r="DP139">
            <v>0</v>
          </cell>
          <cell r="DQ139">
            <v>0</v>
          </cell>
          <cell r="DR139">
            <v>0</v>
          </cell>
          <cell r="DS139">
            <v>0</v>
          </cell>
          <cell r="DT139">
            <v>0</v>
          </cell>
          <cell r="DU139">
            <v>0</v>
          </cell>
          <cell r="DV139">
            <v>0</v>
          </cell>
          <cell r="DW139">
            <v>0</v>
          </cell>
          <cell r="DX139">
            <v>0</v>
          </cell>
          <cell r="DY139">
            <v>0</v>
          </cell>
          <cell r="DZ139">
            <v>0</v>
          </cell>
          <cell r="EA139">
            <v>0</v>
          </cell>
          <cell r="EB139">
            <v>0</v>
          </cell>
          <cell r="EC139">
            <v>0</v>
          </cell>
          <cell r="ED139">
            <v>0</v>
          </cell>
          <cell r="EE139">
            <v>0</v>
          </cell>
          <cell r="EF139">
            <v>0</v>
          </cell>
          <cell r="EG139">
            <v>0</v>
          </cell>
          <cell r="EH139">
            <v>0</v>
          </cell>
          <cell r="EI139">
            <v>0</v>
          </cell>
          <cell r="EJ139">
            <v>0</v>
          </cell>
          <cell r="EK139">
            <v>0</v>
          </cell>
          <cell r="EL139">
            <v>0</v>
          </cell>
          <cell r="EM139">
            <v>0</v>
          </cell>
          <cell r="EN139">
            <v>0</v>
          </cell>
          <cell r="EO139">
            <v>0</v>
          </cell>
          <cell r="EP139">
            <v>0</v>
          </cell>
          <cell r="EQ139">
            <v>0</v>
          </cell>
          <cell r="ER139">
            <v>0</v>
          </cell>
          <cell r="ES139">
            <v>0</v>
          </cell>
          <cell r="ET139">
            <v>0</v>
          </cell>
          <cell r="EU139">
            <v>0</v>
          </cell>
          <cell r="EV139">
            <v>0</v>
          </cell>
          <cell r="EW139">
            <v>0</v>
          </cell>
          <cell r="EX139">
            <v>0</v>
          </cell>
          <cell r="EY139">
            <v>0</v>
          </cell>
          <cell r="EZ139">
            <v>0</v>
          </cell>
          <cell r="FA139">
            <v>0</v>
          </cell>
          <cell r="FB139">
            <v>0</v>
          </cell>
          <cell r="FC139">
            <v>0</v>
          </cell>
          <cell r="FD139">
            <v>0</v>
          </cell>
          <cell r="FE139">
            <v>0</v>
          </cell>
          <cell r="FF139">
            <v>0</v>
          </cell>
          <cell r="FG139">
            <v>0</v>
          </cell>
          <cell r="FH139">
            <v>0</v>
          </cell>
          <cell r="FI139">
            <v>0</v>
          </cell>
          <cell r="FJ139">
            <v>0</v>
          </cell>
          <cell r="FK139">
            <v>0</v>
          </cell>
          <cell r="FL139">
            <v>0</v>
          </cell>
          <cell r="FM139">
            <v>0</v>
          </cell>
          <cell r="FN139">
            <v>0</v>
          </cell>
          <cell r="FO139">
            <v>0</v>
          </cell>
          <cell r="FP139">
            <v>0</v>
          </cell>
          <cell r="FQ139">
            <v>0</v>
          </cell>
          <cell r="FR139">
            <v>0</v>
          </cell>
          <cell r="FS139">
            <v>0</v>
          </cell>
          <cell r="FT139">
            <v>0</v>
          </cell>
          <cell r="FU139">
            <v>0</v>
          </cell>
          <cell r="FV139">
            <v>0</v>
          </cell>
          <cell r="FW139">
            <v>0</v>
          </cell>
          <cell r="FX139">
            <v>0</v>
          </cell>
          <cell r="FY139">
            <v>0</v>
          </cell>
          <cell r="FZ139">
            <v>0</v>
          </cell>
          <cell r="GA139">
            <v>0</v>
          </cell>
          <cell r="GB139">
            <v>0</v>
          </cell>
          <cell r="GC139">
            <v>0</v>
          </cell>
          <cell r="GD139">
            <v>0</v>
          </cell>
          <cell r="GE139">
            <v>0</v>
          </cell>
          <cell r="GF139">
            <v>0</v>
          </cell>
          <cell r="GG139">
            <v>0</v>
          </cell>
          <cell r="GH139">
            <v>0</v>
          </cell>
          <cell r="GI139">
            <v>0</v>
          </cell>
          <cell r="GJ139">
            <v>0</v>
          </cell>
          <cell r="GK139">
            <v>0</v>
          </cell>
          <cell r="GL139">
            <v>0</v>
          </cell>
          <cell r="GM139">
            <v>0</v>
          </cell>
          <cell r="GN139">
            <v>0</v>
          </cell>
          <cell r="GO139">
            <v>0</v>
          </cell>
          <cell r="GP139">
            <v>0</v>
          </cell>
          <cell r="GQ139">
            <v>0</v>
          </cell>
          <cell r="GR139">
            <v>0</v>
          </cell>
          <cell r="GS139">
            <v>0</v>
          </cell>
          <cell r="GT139">
            <v>0</v>
          </cell>
          <cell r="GU139">
            <v>0</v>
          </cell>
          <cell r="GV139">
            <v>0</v>
          </cell>
          <cell r="GW139">
            <v>0</v>
          </cell>
          <cell r="GX139">
            <v>0</v>
          </cell>
          <cell r="GY139">
            <v>0</v>
          </cell>
          <cell r="GZ139">
            <v>0</v>
          </cell>
          <cell r="HA139">
            <v>0</v>
          </cell>
          <cell r="HB139">
            <v>0</v>
          </cell>
          <cell r="HC139">
            <v>0</v>
          </cell>
          <cell r="HD139">
            <v>0</v>
          </cell>
          <cell r="HE139">
            <v>0</v>
          </cell>
          <cell r="HF139">
            <v>0</v>
          </cell>
          <cell r="HG139">
            <v>0</v>
          </cell>
          <cell r="HH139">
            <v>0</v>
          </cell>
          <cell r="HI139">
            <v>0</v>
          </cell>
          <cell r="HJ139">
            <v>0</v>
          </cell>
          <cell r="HK139">
            <v>0</v>
          </cell>
          <cell r="HL139">
            <v>0</v>
          </cell>
          <cell r="HM139">
            <v>0</v>
          </cell>
          <cell r="HN139">
            <v>0</v>
          </cell>
          <cell r="HO139">
            <v>0</v>
          </cell>
          <cell r="HP139">
            <v>0</v>
          </cell>
          <cell r="HQ139">
            <v>0</v>
          </cell>
          <cell r="HR139">
            <v>0</v>
          </cell>
          <cell r="HS139">
            <v>0</v>
          </cell>
          <cell r="HT139">
            <v>0</v>
          </cell>
          <cell r="HU139">
            <v>0</v>
          </cell>
          <cell r="HV139">
            <v>0</v>
          </cell>
          <cell r="HW139">
            <v>0</v>
          </cell>
          <cell r="HX139">
            <v>0</v>
          </cell>
          <cell r="HY139">
            <v>0</v>
          </cell>
          <cell r="HZ139">
            <v>0</v>
          </cell>
          <cell r="IA139">
            <v>0</v>
          </cell>
          <cell r="IB139">
            <v>0</v>
          </cell>
          <cell r="IC139">
            <v>0</v>
          </cell>
          <cell r="ID139">
            <v>0</v>
          </cell>
          <cell r="IE139">
            <v>0</v>
          </cell>
          <cell r="IF139">
            <v>0</v>
          </cell>
          <cell r="IG139">
            <v>0</v>
          </cell>
          <cell r="IH139">
            <v>0</v>
          </cell>
          <cell r="II139">
            <v>0</v>
          </cell>
          <cell r="IJ139">
            <v>0</v>
          </cell>
          <cell r="IK139">
            <v>0</v>
          </cell>
          <cell r="IL139">
            <v>0</v>
          </cell>
          <cell r="IM139">
            <v>0</v>
          </cell>
          <cell r="IN139">
            <v>0</v>
          </cell>
          <cell r="IO139">
            <v>0</v>
          </cell>
          <cell r="IP139">
            <v>0</v>
          </cell>
          <cell r="IQ139">
            <v>0</v>
          </cell>
          <cell r="IR139">
            <v>0</v>
          </cell>
          <cell r="IS139">
            <v>0</v>
          </cell>
          <cell r="IT139">
            <v>0</v>
          </cell>
          <cell r="IU139">
            <v>0</v>
          </cell>
          <cell r="IV139">
            <v>0</v>
          </cell>
          <cell r="IW139">
            <v>0</v>
          </cell>
          <cell r="IX139">
            <v>0</v>
          </cell>
          <cell r="IY139">
            <v>0</v>
          </cell>
          <cell r="IZ139">
            <v>0</v>
          </cell>
          <cell r="JA139">
            <v>0</v>
          </cell>
          <cell r="JB139">
            <v>0</v>
          </cell>
          <cell r="JC139">
            <v>0</v>
          </cell>
          <cell r="JD139">
            <v>0</v>
          </cell>
          <cell r="JE139">
            <v>0</v>
          </cell>
        </row>
        <row r="140"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0</v>
          </cell>
          <cell r="BZ140">
            <v>0</v>
          </cell>
          <cell r="CA140">
            <v>0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0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P140">
            <v>0</v>
          </cell>
          <cell r="CQ140">
            <v>0</v>
          </cell>
          <cell r="CR140">
            <v>0</v>
          </cell>
          <cell r="CS140">
            <v>0</v>
          </cell>
          <cell r="CT140">
            <v>0</v>
          </cell>
          <cell r="CU140">
            <v>0</v>
          </cell>
          <cell r="CV140">
            <v>0</v>
          </cell>
          <cell r="CW140">
            <v>0</v>
          </cell>
          <cell r="CX140">
            <v>0</v>
          </cell>
          <cell r="CY140">
            <v>0</v>
          </cell>
          <cell r="CZ140">
            <v>0</v>
          </cell>
          <cell r="DA140">
            <v>0</v>
          </cell>
          <cell r="DB140">
            <v>0</v>
          </cell>
          <cell r="DC140">
            <v>0</v>
          </cell>
          <cell r="DD140">
            <v>0</v>
          </cell>
          <cell r="DE140">
            <v>0</v>
          </cell>
          <cell r="DF140">
            <v>0</v>
          </cell>
          <cell r="DG140">
            <v>0</v>
          </cell>
          <cell r="DH140">
            <v>0</v>
          </cell>
          <cell r="DI140">
            <v>0</v>
          </cell>
          <cell r="DJ140">
            <v>0</v>
          </cell>
          <cell r="DK140">
            <v>0</v>
          </cell>
          <cell r="DL140">
            <v>0</v>
          </cell>
          <cell r="DM140">
            <v>0</v>
          </cell>
          <cell r="DN140">
            <v>0</v>
          </cell>
          <cell r="DO140">
            <v>0</v>
          </cell>
          <cell r="DP140">
            <v>0</v>
          </cell>
          <cell r="DQ140">
            <v>0</v>
          </cell>
          <cell r="DR140">
            <v>0</v>
          </cell>
          <cell r="DS140">
            <v>0</v>
          </cell>
          <cell r="DT140">
            <v>0</v>
          </cell>
          <cell r="DU140">
            <v>0</v>
          </cell>
          <cell r="DV140">
            <v>0</v>
          </cell>
          <cell r="DW140">
            <v>0</v>
          </cell>
          <cell r="DX140">
            <v>0</v>
          </cell>
          <cell r="DY140">
            <v>0</v>
          </cell>
          <cell r="DZ140">
            <v>0</v>
          </cell>
          <cell r="EA140">
            <v>0</v>
          </cell>
          <cell r="EB140">
            <v>0</v>
          </cell>
          <cell r="EC140">
            <v>0</v>
          </cell>
          <cell r="ED140">
            <v>0</v>
          </cell>
          <cell r="EE140">
            <v>0</v>
          </cell>
          <cell r="EF140">
            <v>0</v>
          </cell>
          <cell r="EG140">
            <v>0</v>
          </cell>
          <cell r="EH140">
            <v>0</v>
          </cell>
          <cell r="EI140">
            <v>0</v>
          </cell>
          <cell r="EJ140">
            <v>0</v>
          </cell>
          <cell r="EK140">
            <v>0</v>
          </cell>
          <cell r="EL140">
            <v>0</v>
          </cell>
          <cell r="EM140">
            <v>0</v>
          </cell>
          <cell r="EN140">
            <v>0</v>
          </cell>
          <cell r="EO140">
            <v>0</v>
          </cell>
          <cell r="EP140">
            <v>0</v>
          </cell>
          <cell r="EQ140">
            <v>0</v>
          </cell>
          <cell r="ER140">
            <v>0</v>
          </cell>
          <cell r="ES140">
            <v>0</v>
          </cell>
          <cell r="ET140">
            <v>0</v>
          </cell>
          <cell r="EU140">
            <v>0</v>
          </cell>
          <cell r="EV140">
            <v>0</v>
          </cell>
          <cell r="EW140">
            <v>0</v>
          </cell>
          <cell r="EX140">
            <v>0</v>
          </cell>
          <cell r="EY140">
            <v>0</v>
          </cell>
          <cell r="EZ140">
            <v>0</v>
          </cell>
          <cell r="FA140">
            <v>0</v>
          </cell>
          <cell r="FB140">
            <v>0</v>
          </cell>
          <cell r="FC140">
            <v>0</v>
          </cell>
          <cell r="FD140">
            <v>0</v>
          </cell>
          <cell r="FE140">
            <v>0</v>
          </cell>
          <cell r="FF140">
            <v>0</v>
          </cell>
          <cell r="FG140">
            <v>0</v>
          </cell>
          <cell r="FH140">
            <v>0</v>
          </cell>
          <cell r="FI140">
            <v>0</v>
          </cell>
          <cell r="FJ140">
            <v>0</v>
          </cell>
          <cell r="FK140">
            <v>0</v>
          </cell>
          <cell r="FL140">
            <v>0</v>
          </cell>
          <cell r="FM140">
            <v>0</v>
          </cell>
          <cell r="FN140">
            <v>0</v>
          </cell>
          <cell r="FO140">
            <v>0</v>
          </cell>
          <cell r="FP140">
            <v>0</v>
          </cell>
          <cell r="FQ140">
            <v>0</v>
          </cell>
          <cell r="FR140">
            <v>0</v>
          </cell>
          <cell r="FS140">
            <v>0</v>
          </cell>
          <cell r="FT140">
            <v>0</v>
          </cell>
          <cell r="FU140">
            <v>0</v>
          </cell>
          <cell r="FV140">
            <v>0</v>
          </cell>
          <cell r="FW140">
            <v>0</v>
          </cell>
          <cell r="FX140">
            <v>0</v>
          </cell>
          <cell r="FY140">
            <v>0</v>
          </cell>
          <cell r="FZ140">
            <v>0</v>
          </cell>
          <cell r="GA140">
            <v>0</v>
          </cell>
          <cell r="GB140">
            <v>0</v>
          </cell>
          <cell r="GC140">
            <v>0</v>
          </cell>
          <cell r="GD140">
            <v>0</v>
          </cell>
          <cell r="GE140">
            <v>0</v>
          </cell>
          <cell r="GF140">
            <v>0</v>
          </cell>
          <cell r="GG140">
            <v>0</v>
          </cell>
          <cell r="GH140">
            <v>0</v>
          </cell>
          <cell r="GI140">
            <v>0</v>
          </cell>
          <cell r="GJ140">
            <v>0</v>
          </cell>
          <cell r="GK140">
            <v>0</v>
          </cell>
          <cell r="GL140">
            <v>0</v>
          </cell>
          <cell r="GM140">
            <v>0</v>
          </cell>
          <cell r="GN140">
            <v>0</v>
          </cell>
          <cell r="GO140">
            <v>0</v>
          </cell>
          <cell r="GP140">
            <v>0</v>
          </cell>
          <cell r="GQ140">
            <v>0</v>
          </cell>
          <cell r="GR140">
            <v>0</v>
          </cell>
          <cell r="GS140">
            <v>0</v>
          </cell>
          <cell r="GT140">
            <v>0</v>
          </cell>
          <cell r="GU140">
            <v>0</v>
          </cell>
          <cell r="GV140">
            <v>0</v>
          </cell>
          <cell r="GW140">
            <v>0</v>
          </cell>
          <cell r="GX140">
            <v>0</v>
          </cell>
          <cell r="GY140">
            <v>0</v>
          </cell>
          <cell r="GZ140">
            <v>0</v>
          </cell>
          <cell r="HA140">
            <v>0</v>
          </cell>
          <cell r="HB140">
            <v>0</v>
          </cell>
          <cell r="HC140">
            <v>0</v>
          </cell>
          <cell r="HD140">
            <v>0</v>
          </cell>
          <cell r="HE140">
            <v>0</v>
          </cell>
          <cell r="HF140">
            <v>0</v>
          </cell>
          <cell r="HG140">
            <v>0</v>
          </cell>
          <cell r="HH140">
            <v>0</v>
          </cell>
          <cell r="HI140">
            <v>0</v>
          </cell>
          <cell r="HJ140">
            <v>0</v>
          </cell>
          <cell r="HK140">
            <v>0</v>
          </cell>
          <cell r="HL140">
            <v>0</v>
          </cell>
          <cell r="HM140">
            <v>0</v>
          </cell>
          <cell r="HN140">
            <v>0</v>
          </cell>
          <cell r="HO140">
            <v>0</v>
          </cell>
          <cell r="HP140">
            <v>0</v>
          </cell>
          <cell r="HQ140">
            <v>0</v>
          </cell>
          <cell r="HR140">
            <v>0</v>
          </cell>
          <cell r="HS140">
            <v>0</v>
          </cell>
          <cell r="HT140">
            <v>0</v>
          </cell>
          <cell r="HU140">
            <v>0</v>
          </cell>
          <cell r="HV140">
            <v>0</v>
          </cell>
          <cell r="HW140">
            <v>0</v>
          </cell>
          <cell r="HX140">
            <v>0</v>
          </cell>
          <cell r="HY140">
            <v>0</v>
          </cell>
          <cell r="HZ140">
            <v>0</v>
          </cell>
          <cell r="IA140">
            <v>0</v>
          </cell>
          <cell r="IB140">
            <v>0</v>
          </cell>
          <cell r="IC140">
            <v>0</v>
          </cell>
          <cell r="ID140">
            <v>0</v>
          </cell>
          <cell r="IE140">
            <v>0</v>
          </cell>
          <cell r="IF140">
            <v>0</v>
          </cell>
          <cell r="IG140">
            <v>0</v>
          </cell>
          <cell r="IH140">
            <v>0</v>
          </cell>
          <cell r="II140">
            <v>0</v>
          </cell>
          <cell r="IJ140">
            <v>0</v>
          </cell>
          <cell r="IK140">
            <v>0</v>
          </cell>
          <cell r="IL140">
            <v>0</v>
          </cell>
          <cell r="IM140">
            <v>0</v>
          </cell>
          <cell r="IN140">
            <v>0</v>
          </cell>
          <cell r="IO140">
            <v>0</v>
          </cell>
          <cell r="IP140">
            <v>0</v>
          </cell>
          <cell r="IQ140">
            <v>0</v>
          </cell>
          <cell r="IR140">
            <v>0</v>
          </cell>
          <cell r="IS140">
            <v>0</v>
          </cell>
          <cell r="IT140">
            <v>0</v>
          </cell>
          <cell r="IU140">
            <v>0</v>
          </cell>
          <cell r="IV140">
            <v>0</v>
          </cell>
          <cell r="IW140">
            <v>0</v>
          </cell>
          <cell r="IX140">
            <v>0</v>
          </cell>
          <cell r="IY140">
            <v>0</v>
          </cell>
          <cell r="IZ140">
            <v>0</v>
          </cell>
          <cell r="JA140">
            <v>0</v>
          </cell>
          <cell r="JB140">
            <v>0</v>
          </cell>
          <cell r="JC140">
            <v>0</v>
          </cell>
          <cell r="JD140">
            <v>0</v>
          </cell>
          <cell r="JE140">
            <v>0</v>
          </cell>
        </row>
        <row r="141"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0</v>
          </cell>
          <cell r="BF141">
            <v>0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0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P141">
            <v>0</v>
          </cell>
          <cell r="CQ141">
            <v>0</v>
          </cell>
          <cell r="CR141">
            <v>0</v>
          </cell>
          <cell r="CS141">
            <v>0</v>
          </cell>
          <cell r="CT141">
            <v>0</v>
          </cell>
          <cell r="CU141">
            <v>0</v>
          </cell>
          <cell r="CV141">
            <v>0</v>
          </cell>
          <cell r="CW141">
            <v>0</v>
          </cell>
          <cell r="CX141">
            <v>0</v>
          </cell>
          <cell r="CY141">
            <v>0</v>
          </cell>
          <cell r="CZ141">
            <v>0</v>
          </cell>
          <cell r="DA141">
            <v>0</v>
          </cell>
          <cell r="DB141">
            <v>0</v>
          </cell>
          <cell r="DC141">
            <v>0</v>
          </cell>
          <cell r="DD141">
            <v>0</v>
          </cell>
          <cell r="DE141">
            <v>0</v>
          </cell>
          <cell r="DF141">
            <v>0</v>
          </cell>
          <cell r="DG141">
            <v>0</v>
          </cell>
          <cell r="DH141">
            <v>0</v>
          </cell>
          <cell r="DI141">
            <v>0</v>
          </cell>
          <cell r="DJ141">
            <v>0</v>
          </cell>
          <cell r="DK141">
            <v>0</v>
          </cell>
          <cell r="DL141">
            <v>0</v>
          </cell>
          <cell r="DM141">
            <v>0</v>
          </cell>
          <cell r="DN141">
            <v>0</v>
          </cell>
          <cell r="DO141">
            <v>0</v>
          </cell>
          <cell r="DP141">
            <v>0</v>
          </cell>
          <cell r="DQ141">
            <v>0</v>
          </cell>
          <cell r="DR141">
            <v>0</v>
          </cell>
          <cell r="DS141">
            <v>0</v>
          </cell>
          <cell r="DT141">
            <v>0</v>
          </cell>
          <cell r="DU141">
            <v>0</v>
          </cell>
          <cell r="DV141">
            <v>0</v>
          </cell>
          <cell r="DW141">
            <v>0</v>
          </cell>
          <cell r="DX141">
            <v>0</v>
          </cell>
          <cell r="DY141">
            <v>0</v>
          </cell>
          <cell r="DZ141">
            <v>0</v>
          </cell>
          <cell r="EA141">
            <v>0</v>
          </cell>
          <cell r="EB141">
            <v>0</v>
          </cell>
          <cell r="EC141">
            <v>0</v>
          </cell>
          <cell r="ED141">
            <v>0</v>
          </cell>
          <cell r="EE141">
            <v>0</v>
          </cell>
          <cell r="EF141">
            <v>0</v>
          </cell>
          <cell r="EG141">
            <v>0</v>
          </cell>
          <cell r="EH141">
            <v>0</v>
          </cell>
          <cell r="EI141">
            <v>0</v>
          </cell>
          <cell r="EJ141">
            <v>0</v>
          </cell>
          <cell r="EK141">
            <v>0</v>
          </cell>
          <cell r="EL141">
            <v>0</v>
          </cell>
          <cell r="EM141">
            <v>0</v>
          </cell>
          <cell r="EN141">
            <v>0</v>
          </cell>
          <cell r="EO141">
            <v>0</v>
          </cell>
          <cell r="EP141">
            <v>0</v>
          </cell>
          <cell r="EQ141">
            <v>0</v>
          </cell>
          <cell r="ER141">
            <v>0</v>
          </cell>
          <cell r="ES141">
            <v>0</v>
          </cell>
          <cell r="ET141">
            <v>0</v>
          </cell>
          <cell r="EU141">
            <v>0</v>
          </cell>
          <cell r="EV141">
            <v>0</v>
          </cell>
          <cell r="EW141">
            <v>0</v>
          </cell>
          <cell r="EX141">
            <v>0</v>
          </cell>
          <cell r="EY141">
            <v>0</v>
          </cell>
          <cell r="EZ141">
            <v>0</v>
          </cell>
          <cell r="FA141">
            <v>0</v>
          </cell>
          <cell r="FB141">
            <v>0</v>
          </cell>
          <cell r="FC141">
            <v>0</v>
          </cell>
          <cell r="FD141">
            <v>0</v>
          </cell>
          <cell r="FE141">
            <v>0</v>
          </cell>
          <cell r="FF141">
            <v>0</v>
          </cell>
          <cell r="FG141">
            <v>0</v>
          </cell>
          <cell r="FH141">
            <v>0</v>
          </cell>
          <cell r="FI141">
            <v>0</v>
          </cell>
          <cell r="FJ141">
            <v>0</v>
          </cell>
          <cell r="FK141">
            <v>0</v>
          </cell>
          <cell r="FL141">
            <v>0</v>
          </cell>
          <cell r="FM141">
            <v>0</v>
          </cell>
          <cell r="FN141">
            <v>0</v>
          </cell>
          <cell r="FO141">
            <v>0</v>
          </cell>
          <cell r="FP141">
            <v>0</v>
          </cell>
          <cell r="FQ141">
            <v>0</v>
          </cell>
          <cell r="FR141">
            <v>0</v>
          </cell>
          <cell r="FS141">
            <v>0</v>
          </cell>
          <cell r="FT141">
            <v>0</v>
          </cell>
          <cell r="FU141">
            <v>0</v>
          </cell>
          <cell r="FV141">
            <v>0</v>
          </cell>
          <cell r="FW141">
            <v>0</v>
          </cell>
          <cell r="FX141">
            <v>0</v>
          </cell>
          <cell r="FY141">
            <v>0</v>
          </cell>
          <cell r="FZ141">
            <v>0</v>
          </cell>
          <cell r="GA141">
            <v>0</v>
          </cell>
          <cell r="GB141">
            <v>0</v>
          </cell>
          <cell r="GC141">
            <v>0</v>
          </cell>
          <cell r="GD141">
            <v>0</v>
          </cell>
          <cell r="GE141">
            <v>0</v>
          </cell>
          <cell r="GF141">
            <v>0</v>
          </cell>
          <cell r="GG141">
            <v>0</v>
          </cell>
          <cell r="GH141">
            <v>0</v>
          </cell>
          <cell r="GI141">
            <v>0</v>
          </cell>
          <cell r="GJ141">
            <v>0</v>
          </cell>
          <cell r="GK141">
            <v>0</v>
          </cell>
          <cell r="GL141">
            <v>0</v>
          </cell>
          <cell r="GM141">
            <v>0</v>
          </cell>
          <cell r="GN141">
            <v>0</v>
          </cell>
          <cell r="GO141">
            <v>0</v>
          </cell>
          <cell r="GP141">
            <v>0</v>
          </cell>
          <cell r="GQ141">
            <v>0</v>
          </cell>
          <cell r="GR141">
            <v>0</v>
          </cell>
          <cell r="GS141">
            <v>0</v>
          </cell>
          <cell r="GT141">
            <v>0</v>
          </cell>
          <cell r="GU141">
            <v>0</v>
          </cell>
          <cell r="GV141">
            <v>0</v>
          </cell>
          <cell r="GW141">
            <v>0</v>
          </cell>
          <cell r="GX141">
            <v>0</v>
          </cell>
          <cell r="GY141">
            <v>0</v>
          </cell>
          <cell r="GZ141">
            <v>0</v>
          </cell>
          <cell r="HA141">
            <v>0</v>
          </cell>
          <cell r="HB141">
            <v>0</v>
          </cell>
          <cell r="HC141">
            <v>0</v>
          </cell>
          <cell r="HD141">
            <v>0</v>
          </cell>
          <cell r="HE141">
            <v>0</v>
          </cell>
          <cell r="HF141">
            <v>0</v>
          </cell>
          <cell r="HG141">
            <v>0</v>
          </cell>
          <cell r="HH141">
            <v>0</v>
          </cell>
          <cell r="HI141">
            <v>0</v>
          </cell>
          <cell r="HJ141">
            <v>0</v>
          </cell>
          <cell r="HK141">
            <v>0</v>
          </cell>
          <cell r="HL141">
            <v>0</v>
          </cell>
          <cell r="HM141">
            <v>0</v>
          </cell>
          <cell r="HN141">
            <v>0</v>
          </cell>
          <cell r="HO141">
            <v>0</v>
          </cell>
          <cell r="HP141">
            <v>0</v>
          </cell>
          <cell r="HQ141">
            <v>0</v>
          </cell>
          <cell r="HR141">
            <v>0</v>
          </cell>
          <cell r="HS141">
            <v>0</v>
          </cell>
          <cell r="HT141">
            <v>0</v>
          </cell>
          <cell r="HU141">
            <v>0</v>
          </cell>
          <cell r="HV141">
            <v>0</v>
          </cell>
          <cell r="HW141">
            <v>0</v>
          </cell>
          <cell r="HX141">
            <v>0</v>
          </cell>
          <cell r="HY141">
            <v>0</v>
          </cell>
          <cell r="HZ141">
            <v>0</v>
          </cell>
          <cell r="IA141">
            <v>0</v>
          </cell>
          <cell r="IB141">
            <v>0</v>
          </cell>
          <cell r="IC141">
            <v>0</v>
          </cell>
          <cell r="ID141">
            <v>0</v>
          </cell>
          <cell r="IE141">
            <v>0</v>
          </cell>
          <cell r="IF141">
            <v>0</v>
          </cell>
          <cell r="IG141">
            <v>0</v>
          </cell>
          <cell r="IH141">
            <v>0</v>
          </cell>
          <cell r="II141">
            <v>0</v>
          </cell>
          <cell r="IJ141">
            <v>0</v>
          </cell>
          <cell r="IK141">
            <v>0</v>
          </cell>
          <cell r="IL141">
            <v>0</v>
          </cell>
          <cell r="IM141">
            <v>0</v>
          </cell>
          <cell r="IN141">
            <v>0</v>
          </cell>
          <cell r="IO141">
            <v>0</v>
          </cell>
          <cell r="IP141">
            <v>0</v>
          </cell>
          <cell r="IQ141">
            <v>0</v>
          </cell>
          <cell r="IR141">
            <v>0</v>
          </cell>
          <cell r="IS141">
            <v>0</v>
          </cell>
          <cell r="IT141">
            <v>0</v>
          </cell>
          <cell r="IU141">
            <v>0</v>
          </cell>
          <cell r="IV141">
            <v>0</v>
          </cell>
          <cell r="IW141">
            <v>0</v>
          </cell>
          <cell r="IX141">
            <v>0</v>
          </cell>
          <cell r="IY141">
            <v>0</v>
          </cell>
          <cell r="IZ141">
            <v>0</v>
          </cell>
          <cell r="JA141">
            <v>0</v>
          </cell>
          <cell r="JB141">
            <v>0</v>
          </cell>
          <cell r="JC141">
            <v>0</v>
          </cell>
          <cell r="JD141">
            <v>0</v>
          </cell>
          <cell r="JE141">
            <v>0</v>
          </cell>
        </row>
        <row r="142"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E142">
            <v>0</v>
          </cell>
          <cell r="BF142">
            <v>0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0</v>
          </cell>
          <cell r="BV142">
            <v>0</v>
          </cell>
          <cell r="BW142">
            <v>0</v>
          </cell>
          <cell r="BX142">
            <v>0</v>
          </cell>
          <cell r="BY142">
            <v>0</v>
          </cell>
          <cell r="BZ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P142">
            <v>0</v>
          </cell>
          <cell r="CQ142">
            <v>0</v>
          </cell>
          <cell r="CR142">
            <v>0</v>
          </cell>
          <cell r="CS142">
            <v>0</v>
          </cell>
          <cell r="CT142">
            <v>0</v>
          </cell>
          <cell r="CU142">
            <v>0</v>
          </cell>
          <cell r="CV142">
            <v>0</v>
          </cell>
          <cell r="CW142">
            <v>0</v>
          </cell>
          <cell r="CX142">
            <v>0</v>
          </cell>
          <cell r="CY142">
            <v>0</v>
          </cell>
          <cell r="CZ142">
            <v>0</v>
          </cell>
          <cell r="DA142">
            <v>0</v>
          </cell>
          <cell r="DB142">
            <v>0</v>
          </cell>
          <cell r="DC142">
            <v>0</v>
          </cell>
          <cell r="DD142">
            <v>0</v>
          </cell>
          <cell r="DE142">
            <v>0</v>
          </cell>
          <cell r="DF142">
            <v>0</v>
          </cell>
          <cell r="DG142">
            <v>0</v>
          </cell>
          <cell r="DH142">
            <v>0</v>
          </cell>
          <cell r="DI142">
            <v>0</v>
          </cell>
          <cell r="DJ142">
            <v>0</v>
          </cell>
          <cell r="DK142">
            <v>0</v>
          </cell>
          <cell r="DL142">
            <v>0</v>
          </cell>
          <cell r="DM142">
            <v>0</v>
          </cell>
          <cell r="DN142">
            <v>0</v>
          </cell>
          <cell r="DO142">
            <v>0</v>
          </cell>
          <cell r="DP142">
            <v>0</v>
          </cell>
          <cell r="DQ142">
            <v>0</v>
          </cell>
          <cell r="DR142">
            <v>0</v>
          </cell>
          <cell r="DS142">
            <v>0</v>
          </cell>
          <cell r="DT142">
            <v>0</v>
          </cell>
          <cell r="DU142">
            <v>0</v>
          </cell>
          <cell r="DV142">
            <v>0</v>
          </cell>
          <cell r="DW142">
            <v>0</v>
          </cell>
          <cell r="DX142">
            <v>0</v>
          </cell>
          <cell r="DY142">
            <v>0</v>
          </cell>
          <cell r="DZ142">
            <v>0</v>
          </cell>
          <cell r="EA142">
            <v>0</v>
          </cell>
          <cell r="EB142">
            <v>0</v>
          </cell>
          <cell r="EC142">
            <v>0</v>
          </cell>
          <cell r="ED142">
            <v>0</v>
          </cell>
          <cell r="EE142">
            <v>0</v>
          </cell>
          <cell r="EF142">
            <v>0</v>
          </cell>
          <cell r="EG142">
            <v>0</v>
          </cell>
          <cell r="EH142">
            <v>0</v>
          </cell>
          <cell r="EI142">
            <v>0</v>
          </cell>
          <cell r="EJ142">
            <v>0</v>
          </cell>
          <cell r="EK142">
            <v>0</v>
          </cell>
          <cell r="EL142">
            <v>0</v>
          </cell>
          <cell r="EM142">
            <v>0</v>
          </cell>
          <cell r="EN142">
            <v>0</v>
          </cell>
          <cell r="EO142">
            <v>0</v>
          </cell>
          <cell r="EP142">
            <v>0</v>
          </cell>
          <cell r="EQ142">
            <v>0</v>
          </cell>
          <cell r="ER142">
            <v>0</v>
          </cell>
          <cell r="ES142">
            <v>0</v>
          </cell>
          <cell r="ET142">
            <v>0</v>
          </cell>
          <cell r="EU142">
            <v>0</v>
          </cell>
          <cell r="EV142">
            <v>0</v>
          </cell>
          <cell r="EW142">
            <v>0</v>
          </cell>
          <cell r="EX142">
            <v>0</v>
          </cell>
          <cell r="EY142">
            <v>0</v>
          </cell>
          <cell r="EZ142">
            <v>0</v>
          </cell>
          <cell r="FA142">
            <v>0</v>
          </cell>
          <cell r="FB142">
            <v>0</v>
          </cell>
          <cell r="FC142">
            <v>0</v>
          </cell>
          <cell r="FD142">
            <v>0</v>
          </cell>
          <cell r="FE142">
            <v>0</v>
          </cell>
          <cell r="FF142">
            <v>0</v>
          </cell>
          <cell r="FG142">
            <v>0</v>
          </cell>
          <cell r="FH142">
            <v>0</v>
          </cell>
          <cell r="FI142">
            <v>0</v>
          </cell>
          <cell r="FJ142">
            <v>0</v>
          </cell>
          <cell r="FK142">
            <v>0</v>
          </cell>
          <cell r="FL142">
            <v>0</v>
          </cell>
          <cell r="FM142">
            <v>0</v>
          </cell>
          <cell r="FN142">
            <v>0</v>
          </cell>
          <cell r="FO142">
            <v>0</v>
          </cell>
          <cell r="FP142">
            <v>0</v>
          </cell>
          <cell r="FQ142">
            <v>0</v>
          </cell>
          <cell r="FR142">
            <v>0</v>
          </cell>
          <cell r="FS142">
            <v>0</v>
          </cell>
          <cell r="FT142">
            <v>0</v>
          </cell>
          <cell r="FU142">
            <v>0</v>
          </cell>
          <cell r="FV142">
            <v>0</v>
          </cell>
          <cell r="FW142">
            <v>0</v>
          </cell>
          <cell r="FX142">
            <v>0</v>
          </cell>
          <cell r="FY142">
            <v>0</v>
          </cell>
          <cell r="FZ142">
            <v>0</v>
          </cell>
          <cell r="GA142">
            <v>0</v>
          </cell>
          <cell r="GB142">
            <v>0</v>
          </cell>
          <cell r="GC142">
            <v>0</v>
          </cell>
          <cell r="GD142">
            <v>0</v>
          </cell>
          <cell r="GE142">
            <v>0</v>
          </cell>
          <cell r="GF142">
            <v>0</v>
          </cell>
          <cell r="GG142">
            <v>0</v>
          </cell>
          <cell r="GH142">
            <v>0</v>
          </cell>
          <cell r="GI142">
            <v>0</v>
          </cell>
          <cell r="GJ142">
            <v>0</v>
          </cell>
          <cell r="GK142">
            <v>0</v>
          </cell>
          <cell r="GL142">
            <v>0</v>
          </cell>
          <cell r="GM142">
            <v>0</v>
          </cell>
          <cell r="GN142">
            <v>0</v>
          </cell>
          <cell r="GO142">
            <v>0</v>
          </cell>
          <cell r="GP142">
            <v>0</v>
          </cell>
          <cell r="GQ142">
            <v>0</v>
          </cell>
          <cell r="GR142">
            <v>0</v>
          </cell>
          <cell r="GS142">
            <v>0</v>
          </cell>
          <cell r="GT142">
            <v>0</v>
          </cell>
          <cell r="GU142">
            <v>0</v>
          </cell>
          <cell r="GV142">
            <v>0</v>
          </cell>
          <cell r="GW142">
            <v>0</v>
          </cell>
          <cell r="GX142">
            <v>0</v>
          </cell>
          <cell r="GY142">
            <v>0</v>
          </cell>
          <cell r="GZ142">
            <v>0</v>
          </cell>
          <cell r="HA142">
            <v>0</v>
          </cell>
          <cell r="HB142">
            <v>0</v>
          </cell>
          <cell r="HC142">
            <v>0</v>
          </cell>
          <cell r="HD142">
            <v>0</v>
          </cell>
          <cell r="HE142">
            <v>0</v>
          </cell>
          <cell r="HF142">
            <v>0</v>
          </cell>
          <cell r="HG142">
            <v>0</v>
          </cell>
          <cell r="HH142">
            <v>0</v>
          </cell>
          <cell r="HI142">
            <v>0</v>
          </cell>
          <cell r="HJ142">
            <v>0</v>
          </cell>
          <cell r="HK142">
            <v>0</v>
          </cell>
          <cell r="HL142">
            <v>0</v>
          </cell>
          <cell r="HM142">
            <v>0</v>
          </cell>
          <cell r="HN142">
            <v>0</v>
          </cell>
          <cell r="HO142">
            <v>0</v>
          </cell>
          <cell r="HP142">
            <v>0</v>
          </cell>
          <cell r="HQ142">
            <v>0</v>
          </cell>
          <cell r="HR142">
            <v>0</v>
          </cell>
          <cell r="HS142">
            <v>0</v>
          </cell>
          <cell r="HT142">
            <v>0</v>
          </cell>
          <cell r="HU142">
            <v>0</v>
          </cell>
          <cell r="HV142">
            <v>0</v>
          </cell>
          <cell r="HW142">
            <v>0</v>
          </cell>
          <cell r="HX142">
            <v>0</v>
          </cell>
          <cell r="HY142">
            <v>0</v>
          </cell>
          <cell r="HZ142">
            <v>0</v>
          </cell>
          <cell r="IA142">
            <v>0</v>
          </cell>
          <cell r="IB142">
            <v>0</v>
          </cell>
          <cell r="IC142">
            <v>0</v>
          </cell>
          <cell r="ID142">
            <v>0</v>
          </cell>
          <cell r="IE142">
            <v>0</v>
          </cell>
          <cell r="IF142">
            <v>0</v>
          </cell>
          <cell r="IG142">
            <v>0</v>
          </cell>
          <cell r="IH142">
            <v>0</v>
          </cell>
          <cell r="II142">
            <v>0</v>
          </cell>
          <cell r="IJ142">
            <v>0</v>
          </cell>
          <cell r="IK142">
            <v>0</v>
          </cell>
          <cell r="IL142">
            <v>0</v>
          </cell>
          <cell r="IM142">
            <v>0</v>
          </cell>
          <cell r="IN142">
            <v>0</v>
          </cell>
          <cell r="IO142">
            <v>0</v>
          </cell>
          <cell r="IP142">
            <v>0</v>
          </cell>
          <cell r="IQ142">
            <v>0</v>
          </cell>
          <cell r="IR142">
            <v>0</v>
          </cell>
          <cell r="IS142">
            <v>0</v>
          </cell>
          <cell r="IT142">
            <v>0</v>
          </cell>
          <cell r="IU142">
            <v>0</v>
          </cell>
          <cell r="IV142">
            <v>0</v>
          </cell>
          <cell r="IW142">
            <v>0</v>
          </cell>
          <cell r="IX142">
            <v>0</v>
          </cell>
          <cell r="IY142">
            <v>0</v>
          </cell>
          <cell r="IZ142">
            <v>0</v>
          </cell>
          <cell r="JA142">
            <v>0</v>
          </cell>
          <cell r="JB142">
            <v>0</v>
          </cell>
          <cell r="JC142">
            <v>0</v>
          </cell>
          <cell r="JD142">
            <v>0</v>
          </cell>
          <cell r="JE142">
            <v>0</v>
          </cell>
        </row>
        <row r="143"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P143">
            <v>0</v>
          </cell>
          <cell r="CQ143">
            <v>0</v>
          </cell>
          <cell r="CR143">
            <v>0</v>
          </cell>
          <cell r="CS143">
            <v>0</v>
          </cell>
          <cell r="CT143">
            <v>0</v>
          </cell>
          <cell r="CU143">
            <v>0</v>
          </cell>
          <cell r="CV143">
            <v>0</v>
          </cell>
          <cell r="CW143">
            <v>0</v>
          </cell>
          <cell r="CX143">
            <v>0</v>
          </cell>
          <cell r="CY143">
            <v>0</v>
          </cell>
          <cell r="CZ143">
            <v>0</v>
          </cell>
          <cell r="DA143">
            <v>0</v>
          </cell>
          <cell r="DB143">
            <v>0</v>
          </cell>
          <cell r="DC143">
            <v>0</v>
          </cell>
          <cell r="DD143">
            <v>0</v>
          </cell>
          <cell r="DE143">
            <v>0</v>
          </cell>
          <cell r="DF143">
            <v>0</v>
          </cell>
          <cell r="DG143">
            <v>0</v>
          </cell>
          <cell r="DH143">
            <v>0</v>
          </cell>
          <cell r="DI143">
            <v>0</v>
          </cell>
          <cell r="DJ143">
            <v>0</v>
          </cell>
          <cell r="DK143">
            <v>0</v>
          </cell>
          <cell r="DL143">
            <v>0</v>
          </cell>
          <cell r="DM143">
            <v>0</v>
          </cell>
          <cell r="DN143">
            <v>0</v>
          </cell>
          <cell r="DO143">
            <v>0</v>
          </cell>
          <cell r="DP143">
            <v>0</v>
          </cell>
          <cell r="DQ143">
            <v>0</v>
          </cell>
          <cell r="DR143">
            <v>0</v>
          </cell>
          <cell r="DS143">
            <v>0</v>
          </cell>
          <cell r="DT143">
            <v>0</v>
          </cell>
          <cell r="DU143">
            <v>0</v>
          </cell>
          <cell r="DV143">
            <v>0</v>
          </cell>
          <cell r="DW143">
            <v>0</v>
          </cell>
          <cell r="DX143">
            <v>0</v>
          </cell>
          <cell r="DY143">
            <v>0</v>
          </cell>
          <cell r="DZ143">
            <v>0</v>
          </cell>
          <cell r="EA143">
            <v>0</v>
          </cell>
          <cell r="EB143">
            <v>0</v>
          </cell>
          <cell r="EC143">
            <v>0</v>
          </cell>
          <cell r="ED143">
            <v>0</v>
          </cell>
          <cell r="EE143">
            <v>0</v>
          </cell>
          <cell r="EF143">
            <v>0</v>
          </cell>
          <cell r="EG143">
            <v>0</v>
          </cell>
          <cell r="EH143">
            <v>0</v>
          </cell>
          <cell r="EI143">
            <v>0</v>
          </cell>
          <cell r="EJ143">
            <v>0</v>
          </cell>
          <cell r="EK143">
            <v>0</v>
          </cell>
          <cell r="EL143">
            <v>0</v>
          </cell>
          <cell r="EM143">
            <v>0</v>
          </cell>
          <cell r="EN143">
            <v>0</v>
          </cell>
          <cell r="EO143">
            <v>0</v>
          </cell>
          <cell r="EP143">
            <v>0</v>
          </cell>
          <cell r="EQ143">
            <v>0</v>
          </cell>
          <cell r="ER143">
            <v>0</v>
          </cell>
          <cell r="ES143">
            <v>0</v>
          </cell>
          <cell r="ET143">
            <v>0</v>
          </cell>
          <cell r="EU143">
            <v>0</v>
          </cell>
          <cell r="EV143">
            <v>0</v>
          </cell>
          <cell r="EW143">
            <v>0</v>
          </cell>
          <cell r="EX143">
            <v>0</v>
          </cell>
          <cell r="EY143">
            <v>0</v>
          </cell>
          <cell r="EZ143">
            <v>0</v>
          </cell>
          <cell r="FA143">
            <v>0</v>
          </cell>
          <cell r="FB143">
            <v>0</v>
          </cell>
          <cell r="FC143">
            <v>0</v>
          </cell>
          <cell r="FD143">
            <v>0</v>
          </cell>
          <cell r="FE143">
            <v>0</v>
          </cell>
          <cell r="FF143">
            <v>0</v>
          </cell>
          <cell r="FG143">
            <v>0</v>
          </cell>
          <cell r="FH143">
            <v>0</v>
          </cell>
          <cell r="FI143">
            <v>0</v>
          </cell>
          <cell r="FJ143">
            <v>0</v>
          </cell>
          <cell r="FK143">
            <v>0</v>
          </cell>
          <cell r="FL143">
            <v>0</v>
          </cell>
          <cell r="FM143">
            <v>0</v>
          </cell>
          <cell r="FN143">
            <v>0</v>
          </cell>
          <cell r="FO143">
            <v>0</v>
          </cell>
          <cell r="FP143">
            <v>0</v>
          </cell>
          <cell r="FQ143">
            <v>0</v>
          </cell>
          <cell r="FR143">
            <v>0</v>
          </cell>
          <cell r="FS143">
            <v>0</v>
          </cell>
          <cell r="FT143">
            <v>0</v>
          </cell>
          <cell r="FU143">
            <v>0</v>
          </cell>
          <cell r="FV143">
            <v>0</v>
          </cell>
          <cell r="FW143">
            <v>0</v>
          </cell>
          <cell r="FX143">
            <v>0</v>
          </cell>
          <cell r="FY143">
            <v>0</v>
          </cell>
          <cell r="FZ143">
            <v>0</v>
          </cell>
          <cell r="GA143">
            <v>0</v>
          </cell>
          <cell r="GB143">
            <v>0</v>
          </cell>
          <cell r="GC143">
            <v>0</v>
          </cell>
          <cell r="GD143">
            <v>0</v>
          </cell>
          <cell r="GE143">
            <v>0</v>
          </cell>
          <cell r="GF143">
            <v>0</v>
          </cell>
          <cell r="GG143">
            <v>0</v>
          </cell>
          <cell r="GH143">
            <v>0</v>
          </cell>
          <cell r="GI143">
            <v>0</v>
          </cell>
          <cell r="GJ143">
            <v>0</v>
          </cell>
          <cell r="GK143">
            <v>0</v>
          </cell>
          <cell r="GL143">
            <v>0</v>
          </cell>
          <cell r="GM143">
            <v>0</v>
          </cell>
          <cell r="GN143">
            <v>0</v>
          </cell>
          <cell r="GO143">
            <v>0</v>
          </cell>
          <cell r="GP143">
            <v>0</v>
          </cell>
          <cell r="GQ143">
            <v>0</v>
          </cell>
          <cell r="GR143">
            <v>0</v>
          </cell>
          <cell r="GS143">
            <v>0</v>
          </cell>
          <cell r="GT143">
            <v>0</v>
          </cell>
          <cell r="GU143">
            <v>0</v>
          </cell>
          <cell r="GV143">
            <v>0</v>
          </cell>
          <cell r="GW143">
            <v>0</v>
          </cell>
          <cell r="GX143">
            <v>0</v>
          </cell>
          <cell r="GY143">
            <v>0</v>
          </cell>
          <cell r="GZ143">
            <v>0</v>
          </cell>
          <cell r="HA143">
            <v>0</v>
          </cell>
          <cell r="HB143">
            <v>0</v>
          </cell>
          <cell r="HC143">
            <v>0</v>
          </cell>
          <cell r="HD143">
            <v>0</v>
          </cell>
          <cell r="HE143">
            <v>0</v>
          </cell>
          <cell r="HF143">
            <v>0</v>
          </cell>
          <cell r="HG143">
            <v>0</v>
          </cell>
          <cell r="HH143">
            <v>0</v>
          </cell>
          <cell r="HI143">
            <v>0</v>
          </cell>
          <cell r="HJ143">
            <v>0</v>
          </cell>
          <cell r="HK143">
            <v>0</v>
          </cell>
          <cell r="HL143">
            <v>0</v>
          </cell>
          <cell r="HM143">
            <v>0</v>
          </cell>
          <cell r="HN143">
            <v>0</v>
          </cell>
          <cell r="HO143">
            <v>0</v>
          </cell>
          <cell r="HP143">
            <v>0</v>
          </cell>
          <cell r="HQ143">
            <v>0</v>
          </cell>
          <cell r="HR143">
            <v>0</v>
          </cell>
          <cell r="HS143">
            <v>0</v>
          </cell>
          <cell r="HT143">
            <v>0</v>
          </cell>
          <cell r="HU143">
            <v>0</v>
          </cell>
          <cell r="HV143">
            <v>0</v>
          </cell>
          <cell r="HW143">
            <v>0</v>
          </cell>
          <cell r="HX143">
            <v>0</v>
          </cell>
          <cell r="HY143">
            <v>0</v>
          </cell>
          <cell r="HZ143">
            <v>0</v>
          </cell>
          <cell r="IA143">
            <v>0</v>
          </cell>
          <cell r="IB143">
            <v>0</v>
          </cell>
          <cell r="IC143">
            <v>0</v>
          </cell>
          <cell r="ID143">
            <v>0</v>
          </cell>
          <cell r="IE143">
            <v>0</v>
          </cell>
          <cell r="IF143">
            <v>0</v>
          </cell>
          <cell r="IG143">
            <v>0</v>
          </cell>
          <cell r="IH143">
            <v>0</v>
          </cell>
          <cell r="II143">
            <v>0</v>
          </cell>
          <cell r="IJ143">
            <v>0</v>
          </cell>
          <cell r="IK143">
            <v>0</v>
          </cell>
          <cell r="IL143">
            <v>0</v>
          </cell>
          <cell r="IM143">
            <v>0</v>
          </cell>
          <cell r="IN143">
            <v>0</v>
          </cell>
          <cell r="IO143">
            <v>0</v>
          </cell>
          <cell r="IP143">
            <v>0</v>
          </cell>
          <cell r="IQ143">
            <v>0</v>
          </cell>
          <cell r="IR143">
            <v>0</v>
          </cell>
          <cell r="IS143">
            <v>0</v>
          </cell>
          <cell r="IT143">
            <v>0</v>
          </cell>
          <cell r="IU143">
            <v>0</v>
          </cell>
          <cell r="IV143">
            <v>0</v>
          </cell>
          <cell r="IW143">
            <v>0</v>
          </cell>
          <cell r="IX143">
            <v>0</v>
          </cell>
          <cell r="IY143">
            <v>0</v>
          </cell>
          <cell r="IZ143">
            <v>0</v>
          </cell>
          <cell r="JA143">
            <v>0</v>
          </cell>
          <cell r="JB143">
            <v>0</v>
          </cell>
          <cell r="JC143">
            <v>0</v>
          </cell>
          <cell r="JD143">
            <v>0</v>
          </cell>
          <cell r="JE143">
            <v>0</v>
          </cell>
        </row>
        <row r="144"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P144">
            <v>0</v>
          </cell>
          <cell r="CQ144">
            <v>0</v>
          </cell>
          <cell r="CR144">
            <v>0</v>
          </cell>
          <cell r="CS144">
            <v>0</v>
          </cell>
          <cell r="CT144">
            <v>0</v>
          </cell>
          <cell r="CU144">
            <v>0</v>
          </cell>
          <cell r="CV144">
            <v>0</v>
          </cell>
          <cell r="CW144">
            <v>0</v>
          </cell>
          <cell r="CX144">
            <v>0</v>
          </cell>
          <cell r="CY144">
            <v>0</v>
          </cell>
          <cell r="CZ144">
            <v>0</v>
          </cell>
          <cell r="DA144">
            <v>0</v>
          </cell>
          <cell r="DB144">
            <v>0</v>
          </cell>
          <cell r="DC144">
            <v>0</v>
          </cell>
          <cell r="DD144">
            <v>0</v>
          </cell>
          <cell r="DE144">
            <v>0</v>
          </cell>
          <cell r="DF144">
            <v>0</v>
          </cell>
          <cell r="DG144">
            <v>0</v>
          </cell>
          <cell r="DH144">
            <v>0</v>
          </cell>
          <cell r="DI144">
            <v>0</v>
          </cell>
          <cell r="DJ144">
            <v>0</v>
          </cell>
          <cell r="DK144">
            <v>0</v>
          </cell>
          <cell r="DL144">
            <v>0</v>
          </cell>
          <cell r="DM144">
            <v>0</v>
          </cell>
          <cell r="DN144">
            <v>0</v>
          </cell>
          <cell r="DO144">
            <v>0</v>
          </cell>
          <cell r="DP144">
            <v>0</v>
          </cell>
          <cell r="DQ144">
            <v>0</v>
          </cell>
          <cell r="DR144">
            <v>0</v>
          </cell>
          <cell r="DS144">
            <v>0</v>
          </cell>
          <cell r="DT144">
            <v>0</v>
          </cell>
          <cell r="DU144">
            <v>0</v>
          </cell>
          <cell r="DV144">
            <v>0</v>
          </cell>
          <cell r="DW144">
            <v>0</v>
          </cell>
          <cell r="DX144">
            <v>0</v>
          </cell>
          <cell r="DY144">
            <v>0</v>
          </cell>
          <cell r="DZ144">
            <v>0</v>
          </cell>
          <cell r="EA144">
            <v>0</v>
          </cell>
          <cell r="EB144">
            <v>0</v>
          </cell>
          <cell r="EC144">
            <v>0</v>
          </cell>
          <cell r="ED144">
            <v>0</v>
          </cell>
          <cell r="EE144">
            <v>0</v>
          </cell>
          <cell r="EF144">
            <v>0</v>
          </cell>
          <cell r="EG144">
            <v>0</v>
          </cell>
          <cell r="EH144">
            <v>0</v>
          </cell>
          <cell r="EI144">
            <v>0</v>
          </cell>
          <cell r="EJ144">
            <v>0</v>
          </cell>
          <cell r="EK144">
            <v>0</v>
          </cell>
          <cell r="EL144">
            <v>0</v>
          </cell>
          <cell r="EM144">
            <v>0</v>
          </cell>
          <cell r="EN144">
            <v>0</v>
          </cell>
          <cell r="EO144">
            <v>0</v>
          </cell>
          <cell r="EP144">
            <v>0</v>
          </cell>
          <cell r="EQ144">
            <v>0</v>
          </cell>
          <cell r="ER144">
            <v>0</v>
          </cell>
          <cell r="ES144">
            <v>0</v>
          </cell>
          <cell r="ET144">
            <v>0</v>
          </cell>
          <cell r="EU144">
            <v>0</v>
          </cell>
          <cell r="EV144">
            <v>0</v>
          </cell>
          <cell r="EW144">
            <v>0</v>
          </cell>
          <cell r="EX144">
            <v>0</v>
          </cell>
          <cell r="EY144">
            <v>0</v>
          </cell>
          <cell r="EZ144">
            <v>0</v>
          </cell>
          <cell r="FA144">
            <v>0</v>
          </cell>
          <cell r="FB144">
            <v>0</v>
          </cell>
          <cell r="FC144">
            <v>0</v>
          </cell>
          <cell r="FD144">
            <v>0</v>
          </cell>
          <cell r="FE144">
            <v>0</v>
          </cell>
          <cell r="FF144">
            <v>0</v>
          </cell>
          <cell r="FG144">
            <v>0</v>
          </cell>
          <cell r="FH144">
            <v>0</v>
          </cell>
          <cell r="FI144">
            <v>0</v>
          </cell>
          <cell r="FJ144">
            <v>0</v>
          </cell>
          <cell r="FK144">
            <v>0</v>
          </cell>
          <cell r="FL144">
            <v>0</v>
          </cell>
          <cell r="FM144">
            <v>0</v>
          </cell>
          <cell r="FN144">
            <v>0</v>
          </cell>
          <cell r="FO144">
            <v>0</v>
          </cell>
          <cell r="FP144">
            <v>0</v>
          </cell>
          <cell r="FQ144">
            <v>0</v>
          </cell>
          <cell r="FR144">
            <v>0</v>
          </cell>
          <cell r="FS144">
            <v>0</v>
          </cell>
          <cell r="FT144">
            <v>0</v>
          </cell>
          <cell r="FU144">
            <v>0</v>
          </cell>
          <cell r="FV144">
            <v>0</v>
          </cell>
          <cell r="FW144">
            <v>0</v>
          </cell>
          <cell r="FX144">
            <v>0</v>
          </cell>
          <cell r="FY144">
            <v>0</v>
          </cell>
          <cell r="FZ144">
            <v>0</v>
          </cell>
          <cell r="GA144">
            <v>0</v>
          </cell>
          <cell r="GB144">
            <v>0</v>
          </cell>
          <cell r="GC144">
            <v>0</v>
          </cell>
          <cell r="GD144">
            <v>0</v>
          </cell>
          <cell r="GE144">
            <v>0</v>
          </cell>
          <cell r="GF144">
            <v>0</v>
          </cell>
          <cell r="GG144">
            <v>0</v>
          </cell>
          <cell r="GH144">
            <v>0</v>
          </cell>
          <cell r="GI144">
            <v>0</v>
          </cell>
          <cell r="GJ144">
            <v>0</v>
          </cell>
          <cell r="GK144">
            <v>0</v>
          </cell>
          <cell r="GL144">
            <v>0</v>
          </cell>
          <cell r="GM144">
            <v>0</v>
          </cell>
          <cell r="GN144">
            <v>0</v>
          </cell>
          <cell r="GO144">
            <v>0</v>
          </cell>
          <cell r="GP144">
            <v>0</v>
          </cell>
          <cell r="GQ144">
            <v>0</v>
          </cell>
          <cell r="GR144">
            <v>0</v>
          </cell>
          <cell r="GS144">
            <v>0</v>
          </cell>
          <cell r="GT144">
            <v>0</v>
          </cell>
          <cell r="GU144">
            <v>0</v>
          </cell>
          <cell r="GV144">
            <v>0</v>
          </cell>
          <cell r="GW144">
            <v>0</v>
          </cell>
          <cell r="GX144">
            <v>0</v>
          </cell>
          <cell r="GY144">
            <v>0</v>
          </cell>
          <cell r="GZ144">
            <v>0</v>
          </cell>
          <cell r="HA144">
            <v>0</v>
          </cell>
          <cell r="HB144">
            <v>0</v>
          </cell>
          <cell r="HC144">
            <v>0</v>
          </cell>
          <cell r="HD144">
            <v>0</v>
          </cell>
          <cell r="HE144">
            <v>0</v>
          </cell>
          <cell r="HF144">
            <v>0</v>
          </cell>
          <cell r="HG144">
            <v>0</v>
          </cell>
          <cell r="HH144">
            <v>0</v>
          </cell>
          <cell r="HI144">
            <v>0</v>
          </cell>
          <cell r="HJ144">
            <v>0</v>
          </cell>
          <cell r="HK144">
            <v>0</v>
          </cell>
          <cell r="HL144">
            <v>0</v>
          </cell>
          <cell r="HM144">
            <v>0</v>
          </cell>
          <cell r="HN144">
            <v>0</v>
          </cell>
          <cell r="HO144">
            <v>0</v>
          </cell>
          <cell r="HP144">
            <v>0</v>
          </cell>
          <cell r="HQ144">
            <v>0</v>
          </cell>
          <cell r="HR144">
            <v>0</v>
          </cell>
          <cell r="HS144">
            <v>0</v>
          </cell>
          <cell r="HT144">
            <v>0</v>
          </cell>
          <cell r="HU144">
            <v>0</v>
          </cell>
          <cell r="HV144">
            <v>0</v>
          </cell>
          <cell r="HW144">
            <v>0</v>
          </cell>
          <cell r="HX144">
            <v>0</v>
          </cell>
          <cell r="HY144">
            <v>0</v>
          </cell>
          <cell r="HZ144">
            <v>0</v>
          </cell>
          <cell r="IA144">
            <v>0</v>
          </cell>
          <cell r="IB144">
            <v>0</v>
          </cell>
          <cell r="IC144">
            <v>0</v>
          </cell>
          <cell r="ID144">
            <v>0</v>
          </cell>
          <cell r="IE144">
            <v>0</v>
          </cell>
          <cell r="IF144">
            <v>0</v>
          </cell>
          <cell r="IG144">
            <v>0</v>
          </cell>
          <cell r="IH144">
            <v>0</v>
          </cell>
          <cell r="II144">
            <v>0</v>
          </cell>
          <cell r="IJ144">
            <v>0</v>
          </cell>
          <cell r="IK144">
            <v>0</v>
          </cell>
          <cell r="IL144">
            <v>0</v>
          </cell>
          <cell r="IM144">
            <v>0</v>
          </cell>
          <cell r="IN144">
            <v>0</v>
          </cell>
          <cell r="IO144">
            <v>0</v>
          </cell>
          <cell r="IP144">
            <v>0</v>
          </cell>
          <cell r="IQ144">
            <v>0</v>
          </cell>
          <cell r="IR144">
            <v>0</v>
          </cell>
          <cell r="IS144">
            <v>0</v>
          </cell>
          <cell r="IT144">
            <v>0</v>
          </cell>
          <cell r="IU144">
            <v>0</v>
          </cell>
          <cell r="IV144">
            <v>0</v>
          </cell>
          <cell r="IW144">
            <v>0</v>
          </cell>
          <cell r="IX144">
            <v>0</v>
          </cell>
          <cell r="IY144">
            <v>0</v>
          </cell>
          <cell r="IZ144">
            <v>0</v>
          </cell>
          <cell r="JA144">
            <v>0</v>
          </cell>
          <cell r="JB144">
            <v>0</v>
          </cell>
          <cell r="JC144">
            <v>0</v>
          </cell>
          <cell r="JD144">
            <v>0</v>
          </cell>
          <cell r="JE144">
            <v>0</v>
          </cell>
        </row>
        <row r="145"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E145">
            <v>0</v>
          </cell>
          <cell r="BF145">
            <v>0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P145">
            <v>0</v>
          </cell>
          <cell r="CQ145">
            <v>0</v>
          </cell>
          <cell r="CR145">
            <v>0</v>
          </cell>
          <cell r="CS145">
            <v>0</v>
          </cell>
          <cell r="CT145">
            <v>0</v>
          </cell>
          <cell r="CU145">
            <v>0</v>
          </cell>
          <cell r="CV145">
            <v>0</v>
          </cell>
          <cell r="CW145">
            <v>0</v>
          </cell>
          <cell r="CX145">
            <v>0</v>
          </cell>
          <cell r="CY145">
            <v>0</v>
          </cell>
          <cell r="CZ145">
            <v>0</v>
          </cell>
          <cell r="DA145">
            <v>0</v>
          </cell>
          <cell r="DB145">
            <v>0</v>
          </cell>
          <cell r="DC145">
            <v>0</v>
          </cell>
          <cell r="DD145">
            <v>0</v>
          </cell>
          <cell r="DE145">
            <v>0</v>
          </cell>
          <cell r="DF145">
            <v>0</v>
          </cell>
          <cell r="DG145">
            <v>0</v>
          </cell>
          <cell r="DH145">
            <v>0</v>
          </cell>
          <cell r="DI145">
            <v>0</v>
          </cell>
          <cell r="DJ145">
            <v>0</v>
          </cell>
          <cell r="DK145">
            <v>0</v>
          </cell>
          <cell r="DL145">
            <v>0</v>
          </cell>
          <cell r="DM145">
            <v>0</v>
          </cell>
          <cell r="DN145">
            <v>0</v>
          </cell>
          <cell r="DO145">
            <v>0</v>
          </cell>
          <cell r="DP145">
            <v>0</v>
          </cell>
          <cell r="DQ145">
            <v>0</v>
          </cell>
          <cell r="DR145">
            <v>0</v>
          </cell>
          <cell r="DS145">
            <v>0</v>
          </cell>
          <cell r="DT145">
            <v>0</v>
          </cell>
          <cell r="DU145">
            <v>0</v>
          </cell>
          <cell r="DV145">
            <v>0</v>
          </cell>
          <cell r="DW145">
            <v>0</v>
          </cell>
          <cell r="DX145">
            <v>0</v>
          </cell>
          <cell r="DY145">
            <v>0</v>
          </cell>
          <cell r="DZ145">
            <v>0</v>
          </cell>
          <cell r="EA145">
            <v>0</v>
          </cell>
          <cell r="EB145">
            <v>0</v>
          </cell>
          <cell r="EC145">
            <v>0</v>
          </cell>
          <cell r="ED145">
            <v>0</v>
          </cell>
          <cell r="EE145">
            <v>0</v>
          </cell>
          <cell r="EF145">
            <v>0</v>
          </cell>
          <cell r="EG145">
            <v>0</v>
          </cell>
          <cell r="EH145">
            <v>0</v>
          </cell>
          <cell r="EI145">
            <v>0</v>
          </cell>
          <cell r="EJ145">
            <v>0</v>
          </cell>
          <cell r="EK145">
            <v>0</v>
          </cell>
          <cell r="EL145">
            <v>0</v>
          </cell>
          <cell r="EM145">
            <v>0</v>
          </cell>
          <cell r="EN145">
            <v>0</v>
          </cell>
          <cell r="EO145">
            <v>0</v>
          </cell>
          <cell r="EP145">
            <v>0</v>
          </cell>
          <cell r="EQ145">
            <v>0</v>
          </cell>
          <cell r="ER145">
            <v>0</v>
          </cell>
          <cell r="ES145">
            <v>0</v>
          </cell>
          <cell r="ET145">
            <v>0</v>
          </cell>
          <cell r="EU145">
            <v>0</v>
          </cell>
          <cell r="EV145">
            <v>0</v>
          </cell>
          <cell r="EW145">
            <v>0</v>
          </cell>
          <cell r="EX145">
            <v>0</v>
          </cell>
          <cell r="EY145">
            <v>0</v>
          </cell>
          <cell r="EZ145">
            <v>0</v>
          </cell>
          <cell r="FA145">
            <v>0</v>
          </cell>
          <cell r="FB145">
            <v>0</v>
          </cell>
          <cell r="FC145">
            <v>0</v>
          </cell>
          <cell r="FD145">
            <v>0</v>
          </cell>
          <cell r="FE145">
            <v>0</v>
          </cell>
          <cell r="FF145">
            <v>0</v>
          </cell>
          <cell r="FG145">
            <v>0</v>
          </cell>
          <cell r="FH145">
            <v>0</v>
          </cell>
          <cell r="FI145">
            <v>0</v>
          </cell>
          <cell r="FJ145">
            <v>0</v>
          </cell>
          <cell r="FK145">
            <v>0</v>
          </cell>
          <cell r="FL145">
            <v>0</v>
          </cell>
          <cell r="FM145">
            <v>0</v>
          </cell>
          <cell r="FN145">
            <v>0</v>
          </cell>
          <cell r="FO145">
            <v>0</v>
          </cell>
          <cell r="FP145">
            <v>0</v>
          </cell>
          <cell r="FQ145">
            <v>0</v>
          </cell>
          <cell r="FR145">
            <v>0</v>
          </cell>
          <cell r="FS145">
            <v>0</v>
          </cell>
          <cell r="FT145">
            <v>0</v>
          </cell>
          <cell r="FU145">
            <v>0</v>
          </cell>
          <cell r="FV145">
            <v>0</v>
          </cell>
          <cell r="FW145">
            <v>0</v>
          </cell>
          <cell r="FX145">
            <v>0</v>
          </cell>
          <cell r="FY145">
            <v>0</v>
          </cell>
          <cell r="FZ145">
            <v>0</v>
          </cell>
          <cell r="GA145">
            <v>0</v>
          </cell>
          <cell r="GB145">
            <v>0</v>
          </cell>
          <cell r="GC145">
            <v>0</v>
          </cell>
          <cell r="GD145">
            <v>0</v>
          </cell>
          <cell r="GE145">
            <v>0</v>
          </cell>
          <cell r="GF145">
            <v>0</v>
          </cell>
          <cell r="GG145">
            <v>0</v>
          </cell>
          <cell r="GH145">
            <v>0</v>
          </cell>
          <cell r="GI145">
            <v>0</v>
          </cell>
          <cell r="GJ145">
            <v>0</v>
          </cell>
          <cell r="GK145">
            <v>0</v>
          </cell>
          <cell r="GL145">
            <v>0</v>
          </cell>
          <cell r="GM145">
            <v>0</v>
          </cell>
          <cell r="GN145">
            <v>0</v>
          </cell>
          <cell r="GO145">
            <v>0</v>
          </cell>
          <cell r="GP145">
            <v>0</v>
          </cell>
          <cell r="GQ145">
            <v>0</v>
          </cell>
          <cell r="GR145">
            <v>0</v>
          </cell>
          <cell r="GS145">
            <v>0</v>
          </cell>
          <cell r="GT145">
            <v>0</v>
          </cell>
          <cell r="GU145">
            <v>0</v>
          </cell>
          <cell r="GV145">
            <v>0</v>
          </cell>
          <cell r="GW145">
            <v>0</v>
          </cell>
          <cell r="GX145">
            <v>0</v>
          </cell>
          <cell r="GY145">
            <v>0</v>
          </cell>
          <cell r="GZ145">
            <v>0</v>
          </cell>
          <cell r="HA145">
            <v>0</v>
          </cell>
          <cell r="HB145">
            <v>0</v>
          </cell>
          <cell r="HC145">
            <v>0</v>
          </cell>
          <cell r="HD145">
            <v>0</v>
          </cell>
          <cell r="HE145">
            <v>0</v>
          </cell>
          <cell r="HF145">
            <v>0</v>
          </cell>
          <cell r="HG145">
            <v>0</v>
          </cell>
          <cell r="HH145">
            <v>0</v>
          </cell>
          <cell r="HI145">
            <v>0</v>
          </cell>
          <cell r="HJ145">
            <v>0</v>
          </cell>
          <cell r="HK145">
            <v>0</v>
          </cell>
          <cell r="HL145">
            <v>0</v>
          </cell>
          <cell r="HM145">
            <v>0</v>
          </cell>
          <cell r="HN145">
            <v>0</v>
          </cell>
          <cell r="HO145">
            <v>0</v>
          </cell>
          <cell r="HP145">
            <v>0</v>
          </cell>
          <cell r="HQ145">
            <v>0</v>
          </cell>
          <cell r="HR145">
            <v>0</v>
          </cell>
          <cell r="HS145">
            <v>0</v>
          </cell>
          <cell r="HT145">
            <v>0</v>
          </cell>
          <cell r="HU145">
            <v>0</v>
          </cell>
          <cell r="HV145">
            <v>0</v>
          </cell>
          <cell r="HW145">
            <v>0</v>
          </cell>
          <cell r="HX145">
            <v>0</v>
          </cell>
          <cell r="HY145">
            <v>0</v>
          </cell>
          <cell r="HZ145">
            <v>0</v>
          </cell>
          <cell r="IA145">
            <v>0</v>
          </cell>
          <cell r="IB145">
            <v>0</v>
          </cell>
          <cell r="IC145">
            <v>0</v>
          </cell>
          <cell r="ID145">
            <v>0</v>
          </cell>
          <cell r="IE145">
            <v>0</v>
          </cell>
          <cell r="IF145">
            <v>0</v>
          </cell>
          <cell r="IG145">
            <v>0</v>
          </cell>
          <cell r="IH145">
            <v>0</v>
          </cell>
          <cell r="II145">
            <v>0</v>
          </cell>
          <cell r="IJ145">
            <v>0</v>
          </cell>
          <cell r="IK145">
            <v>0</v>
          </cell>
          <cell r="IL145">
            <v>0</v>
          </cell>
          <cell r="IM145">
            <v>0</v>
          </cell>
          <cell r="IN145">
            <v>0</v>
          </cell>
          <cell r="IO145">
            <v>0</v>
          </cell>
          <cell r="IP145">
            <v>0</v>
          </cell>
          <cell r="IQ145">
            <v>0</v>
          </cell>
          <cell r="IR145">
            <v>0</v>
          </cell>
          <cell r="IS145">
            <v>0</v>
          </cell>
          <cell r="IT145">
            <v>0</v>
          </cell>
          <cell r="IU145">
            <v>0</v>
          </cell>
          <cell r="IV145">
            <v>0</v>
          </cell>
          <cell r="IW145">
            <v>0</v>
          </cell>
          <cell r="IX145">
            <v>0</v>
          </cell>
          <cell r="IY145">
            <v>0</v>
          </cell>
          <cell r="IZ145">
            <v>0</v>
          </cell>
          <cell r="JA145">
            <v>0</v>
          </cell>
          <cell r="JB145">
            <v>0</v>
          </cell>
          <cell r="JC145">
            <v>0</v>
          </cell>
          <cell r="JD145">
            <v>0</v>
          </cell>
          <cell r="JE145">
            <v>0</v>
          </cell>
        </row>
        <row r="146"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P146">
            <v>0</v>
          </cell>
          <cell r="CQ146">
            <v>0</v>
          </cell>
          <cell r="CR146">
            <v>0</v>
          </cell>
          <cell r="CS146">
            <v>0</v>
          </cell>
          <cell r="CT146">
            <v>0</v>
          </cell>
          <cell r="CU146">
            <v>0</v>
          </cell>
          <cell r="CV146">
            <v>0</v>
          </cell>
          <cell r="CW146">
            <v>0</v>
          </cell>
          <cell r="CX146">
            <v>0</v>
          </cell>
          <cell r="CY146">
            <v>0</v>
          </cell>
          <cell r="CZ146">
            <v>0</v>
          </cell>
          <cell r="DA146">
            <v>0</v>
          </cell>
          <cell r="DB146">
            <v>0</v>
          </cell>
          <cell r="DC146">
            <v>0</v>
          </cell>
          <cell r="DD146">
            <v>0</v>
          </cell>
          <cell r="DE146">
            <v>0</v>
          </cell>
          <cell r="DF146">
            <v>0</v>
          </cell>
          <cell r="DG146">
            <v>0</v>
          </cell>
          <cell r="DH146">
            <v>0</v>
          </cell>
          <cell r="DI146">
            <v>0</v>
          </cell>
          <cell r="DJ146">
            <v>0</v>
          </cell>
          <cell r="DK146">
            <v>0</v>
          </cell>
          <cell r="DL146">
            <v>0</v>
          </cell>
          <cell r="DM146">
            <v>0</v>
          </cell>
          <cell r="DN146">
            <v>0</v>
          </cell>
          <cell r="DO146">
            <v>0</v>
          </cell>
          <cell r="DP146">
            <v>0</v>
          </cell>
          <cell r="DQ146">
            <v>0</v>
          </cell>
          <cell r="DR146">
            <v>0</v>
          </cell>
          <cell r="DS146">
            <v>0</v>
          </cell>
          <cell r="DT146">
            <v>0</v>
          </cell>
          <cell r="DU146">
            <v>0</v>
          </cell>
          <cell r="DV146">
            <v>0</v>
          </cell>
          <cell r="DW146">
            <v>0</v>
          </cell>
          <cell r="DX146">
            <v>0</v>
          </cell>
          <cell r="DY146">
            <v>0</v>
          </cell>
          <cell r="DZ146">
            <v>0</v>
          </cell>
          <cell r="EA146">
            <v>0</v>
          </cell>
          <cell r="EB146">
            <v>0</v>
          </cell>
          <cell r="EC146">
            <v>0</v>
          </cell>
          <cell r="ED146">
            <v>0</v>
          </cell>
          <cell r="EE146">
            <v>0</v>
          </cell>
          <cell r="EF146">
            <v>0</v>
          </cell>
          <cell r="EG146">
            <v>0</v>
          </cell>
          <cell r="EH146">
            <v>0</v>
          </cell>
          <cell r="EI146">
            <v>0</v>
          </cell>
          <cell r="EJ146">
            <v>0</v>
          </cell>
          <cell r="EK146">
            <v>0</v>
          </cell>
          <cell r="EL146">
            <v>0</v>
          </cell>
          <cell r="EM146">
            <v>0</v>
          </cell>
          <cell r="EN146">
            <v>0</v>
          </cell>
          <cell r="EO146">
            <v>0</v>
          </cell>
          <cell r="EP146">
            <v>0</v>
          </cell>
          <cell r="EQ146">
            <v>0</v>
          </cell>
          <cell r="ER146">
            <v>0</v>
          </cell>
          <cell r="ES146">
            <v>0</v>
          </cell>
          <cell r="ET146">
            <v>0</v>
          </cell>
          <cell r="EU146">
            <v>0</v>
          </cell>
          <cell r="EV146">
            <v>0</v>
          </cell>
          <cell r="EW146">
            <v>0</v>
          </cell>
          <cell r="EX146">
            <v>0</v>
          </cell>
          <cell r="EY146">
            <v>0</v>
          </cell>
          <cell r="EZ146">
            <v>0</v>
          </cell>
          <cell r="FA146">
            <v>0</v>
          </cell>
          <cell r="FB146">
            <v>0</v>
          </cell>
          <cell r="FC146">
            <v>0</v>
          </cell>
          <cell r="FD146">
            <v>0</v>
          </cell>
          <cell r="FE146">
            <v>0</v>
          </cell>
          <cell r="FF146">
            <v>0</v>
          </cell>
          <cell r="FG146">
            <v>0</v>
          </cell>
          <cell r="FH146">
            <v>0</v>
          </cell>
          <cell r="FI146">
            <v>0</v>
          </cell>
          <cell r="FJ146">
            <v>0</v>
          </cell>
          <cell r="FK146">
            <v>0</v>
          </cell>
          <cell r="FL146">
            <v>0</v>
          </cell>
          <cell r="FM146">
            <v>0</v>
          </cell>
          <cell r="FN146">
            <v>0</v>
          </cell>
          <cell r="FO146">
            <v>0</v>
          </cell>
          <cell r="FP146">
            <v>0</v>
          </cell>
          <cell r="FQ146">
            <v>0</v>
          </cell>
          <cell r="FR146">
            <v>0</v>
          </cell>
          <cell r="FS146">
            <v>0</v>
          </cell>
          <cell r="FT146">
            <v>0</v>
          </cell>
          <cell r="FU146">
            <v>0</v>
          </cell>
          <cell r="FV146">
            <v>0</v>
          </cell>
          <cell r="FW146">
            <v>0</v>
          </cell>
          <cell r="FX146">
            <v>0</v>
          </cell>
          <cell r="FY146">
            <v>0</v>
          </cell>
          <cell r="FZ146">
            <v>0</v>
          </cell>
          <cell r="GA146">
            <v>0</v>
          </cell>
          <cell r="GB146">
            <v>0</v>
          </cell>
          <cell r="GC146">
            <v>0</v>
          </cell>
          <cell r="GD146">
            <v>0</v>
          </cell>
          <cell r="GE146">
            <v>0</v>
          </cell>
          <cell r="GF146">
            <v>0</v>
          </cell>
          <cell r="GG146">
            <v>0</v>
          </cell>
          <cell r="GH146">
            <v>0</v>
          </cell>
          <cell r="GI146">
            <v>0</v>
          </cell>
          <cell r="GJ146">
            <v>0</v>
          </cell>
          <cell r="GK146">
            <v>0</v>
          </cell>
          <cell r="GL146">
            <v>0</v>
          </cell>
          <cell r="GM146">
            <v>0</v>
          </cell>
          <cell r="GN146">
            <v>0</v>
          </cell>
          <cell r="GO146">
            <v>0</v>
          </cell>
          <cell r="GP146">
            <v>0</v>
          </cell>
          <cell r="GQ146">
            <v>0</v>
          </cell>
          <cell r="GR146">
            <v>0</v>
          </cell>
          <cell r="GS146">
            <v>0</v>
          </cell>
          <cell r="GT146">
            <v>0</v>
          </cell>
          <cell r="GU146">
            <v>0</v>
          </cell>
          <cell r="GV146">
            <v>0</v>
          </cell>
          <cell r="GW146">
            <v>0</v>
          </cell>
          <cell r="GX146">
            <v>0</v>
          </cell>
          <cell r="GY146">
            <v>0</v>
          </cell>
          <cell r="GZ146">
            <v>0</v>
          </cell>
          <cell r="HA146">
            <v>0</v>
          </cell>
          <cell r="HB146">
            <v>0</v>
          </cell>
          <cell r="HC146">
            <v>0</v>
          </cell>
          <cell r="HD146">
            <v>0</v>
          </cell>
          <cell r="HE146">
            <v>0</v>
          </cell>
          <cell r="HF146">
            <v>0</v>
          </cell>
          <cell r="HG146">
            <v>0</v>
          </cell>
          <cell r="HH146">
            <v>0</v>
          </cell>
          <cell r="HI146">
            <v>0</v>
          </cell>
          <cell r="HJ146">
            <v>0</v>
          </cell>
          <cell r="HK146">
            <v>0</v>
          </cell>
          <cell r="HL146">
            <v>0</v>
          </cell>
          <cell r="HM146">
            <v>0</v>
          </cell>
          <cell r="HN146">
            <v>0</v>
          </cell>
          <cell r="HO146">
            <v>0</v>
          </cell>
          <cell r="HP146">
            <v>0</v>
          </cell>
          <cell r="HQ146">
            <v>0</v>
          </cell>
          <cell r="HR146">
            <v>0</v>
          </cell>
          <cell r="HS146">
            <v>0</v>
          </cell>
          <cell r="HT146">
            <v>0</v>
          </cell>
          <cell r="HU146">
            <v>0</v>
          </cell>
          <cell r="HV146">
            <v>0</v>
          </cell>
          <cell r="HW146">
            <v>0</v>
          </cell>
          <cell r="HX146">
            <v>0</v>
          </cell>
          <cell r="HY146">
            <v>0</v>
          </cell>
          <cell r="HZ146">
            <v>0</v>
          </cell>
          <cell r="IA146">
            <v>0</v>
          </cell>
          <cell r="IB146">
            <v>0</v>
          </cell>
          <cell r="IC146">
            <v>0</v>
          </cell>
          <cell r="ID146">
            <v>0</v>
          </cell>
          <cell r="IE146">
            <v>0</v>
          </cell>
          <cell r="IF146">
            <v>0</v>
          </cell>
          <cell r="IG146">
            <v>0</v>
          </cell>
          <cell r="IH146">
            <v>0</v>
          </cell>
          <cell r="II146">
            <v>0</v>
          </cell>
          <cell r="IJ146">
            <v>0</v>
          </cell>
          <cell r="IK146">
            <v>0</v>
          </cell>
          <cell r="IL146">
            <v>0</v>
          </cell>
          <cell r="IM146">
            <v>0</v>
          </cell>
          <cell r="IN146">
            <v>0</v>
          </cell>
          <cell r="IO146">
            <v>0</v>
          </cell>
          <cell r="IP146">
            <v>0</v>
          </cell>
          <cell r="IQ146">
            <v>0</v>
          </cell>
          <cell r="IR146">
            <v>0</v>
          </cell>
          <cell r="IS146">
            <v>0</v>
          </cell>
          <cell r="IT146">
            <v>0</v>
          </cell>
          <cell r="IU146">
            <v>0</v>
          </cell>
          <cell r="IV146">
            <v>0</v>
          </cell>
          <cell r="IW146">
            <v>0</v>
          </cell>
          <cell r="IX146">
            <v>0</v>
          </cell>
          <cell r="IY146">
            <v>0</v>
          </cell>
          <cell r="IZ146">
            <v>0</v>
          </cell>
          <cell r="JA146">
            <v>0</v>
          </cell>
          <cell r="JB146">
            <v>0</v>
          </cell>
          <cell r="JC146">
            <v>0</v>
          </cell>
          <cell r="JD146">
            <v>0</v>
          </cell>
          <cell r="JE146">
            <v>0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P147">
            <v>0</v>
          </cell>
          <cell r="CQ147">
            <v>0</v>
          </cell>
          <cell r="CR147">
            <v>0</v>
          </cell>
          <cell r="CS147">
            <v>0</v>
          </cell>
          <cell r="CT147">
            <v>0</v>
          </cell>
          <cell r="CU147">
            <v>0</v>
          </cell>
          <cell r="CV147">
            <v>0</v>
          </cell>
          <cell r="CW147">
            <v>0</v>
          </cell>
          <cell r="CX147">
            <v>0</v>
          </cell>
          <cell r="CY147">
            <v>0</v>
          </cell>
          <cell r="CZ147">
            <v>0</v>
          </cell>
          <cell r="DA147">
            <v>0</v>
          </cell>
          <cell r="DB147">
            <v>0</v>
          </cell>
          <cell r="DC147">
            <v>0</v>
          </cell>
          <cell r="DD147">
            <v>0</v>
          </cell>
          <cell r="DE147">
            <v>0</v>
          </cell>
          <cell r="DF147">
            <v>0</v>
          </cell>
          <cell r="DG147">
            <v>0</v>
          </cell>
          <cell r="DH147">
            <v>0</v>
          </cell>
          <cell r="DI147">
            <v>0</v>
          </cell>
          <cell r="DJ147">
            <v>0</v>
          </cell>
          <cell r="DK147">
            <v>0</v>
          </cell>
          <cell r="DL147">
            <v>0</v>
          </cell>
          <cell r="DM147">
            <v>0</v>
          </cell>
          <cell r="DN147">
            <v>0</v>
          </cell>
          <cell r="DO147">
            <v>0</v>
          </cell>
          <cell r="DP147">
            <v>0</v>
          </cell>
          <cell r="DQ147">
            <v>0</v>
          </cell>
          <cell r="DR147">
            <v>0</v>
          </cell>
          <cell r="DS147">
            <v>0</v>
          </cell>
          <cell r="DT147">
            <v>0</v>
          </cell>
          <cell r="DU147">
            <v>0</v>
          </cell>
          <cell r="DV147">
            <v>0</v>
          </cell>
          <cell r="DW147">
            <v>0</v>
          </cell>
          <cell r="DX147">
            <v>0</v>
          </cell>
          <cell r="DY147">
            <v>0</v>
          </cell>
          <cell r="DZ147">
            <v>0</v>
          </cell>
          <cell r="EA147">
            <v>0</v>
          </cell>
          <cell r="EB147">
            <v>0</v>
          </cell>
          <cell r="EC147">
            <v>0</v>
          </cell>
          <cell r="ED147">
            <v>0</v>
          </cell>
          <cell r="EE147">
            <v>0</v>
          </cell>
          <cell r="EF147">
            <v>0</v>
          </cell>
          <cell r="EG147">
            <v>0</v>
          </cell>
          <cell r="EH147">
            <v>0</v>
          </cell>
          <cell r="EI147">
            <v>0</v>
          </cell>
          <cell r="EJ147">
            <v>0</v>
          </cell>
          <cell r="EK147">
            <v>0</v>
          </cell>
          <cell r="EL147">
            <v>0</v>
          </cell>
          <cell r="EM147">
            <v>0</v>
          </cell>
          <cell r="EN147">
            <v>0</v>
          </cell>
          <cell r="EO147">
            <v>0</v>
          </cell>
          <cell r="EP147">
            <v>0</v>
          </cell>
          <cell r="EQ147">
            <v>0</v>
          </cell>
          <cell r="ER147">
            <v>0</v>
          </cell>
          <cell r="ES147">
            <v>0</v>
          </cell>
          <cell r="ET147">
            <v>0</v>
          </cell>
          <cell r="EU147">
            <v>0</v>
          </cell>
          <cell r="EV147">
            <v>0</v>
          </cell>
          <cell r="EW147">
            <v>0</v>
          </cell>
          <cell r="EX147">
            <v>0</v>
          </cell>
          <cell r="EY147">
            <v>0</v>
          </cell>
          <cell r="EZ147">
            <v>0</v>
          </cell>
          <cell r="FA147">
            <v>0</v>
          </cell>
          <cell r="FB147">
            <v>0</v>
          </cell>
          <cell r="FC147">
            <v>0</v>
          </cell>
          <cell r="FD147">
            <v>0</v>
          </cell>
          <cell r="FE147">
            <v>0</v>
          </cell>
          <cell r="FF147">
            <v>0</v>
          </cell>
          <cell r="FG147">
            <v>0</v>
          </cell>
          <cell r="FH147">
            <v>0</v>
          </cell>
          <cell r="FI147">
            <v>0</v>
          </cell>
          <cell r="FJ147">
            <v>0</v>
          </cell>
          <cell r="FK147">
            <v>0</v>
          </cell>
          <cell r="FL147">
            <v>0</v>
          </cell>
          <cell r="FM147">
            <v>0</v>
          </cell>
          <cell r="FN147">
            <v>0</v>
          </cell>
          <cell r="FO147">
            <v>0</v>
          </cell>
          <cell r="FP147">
            <v>0</v>
          </cell>
          <cell r="FQ147">
            <v>0</v>
          </cell>
          <cell r="FR147">
            <v>0</v>
          </cell>
          <cell r="FS147">
            <v>0</v>
          </cell>
          <cell r="FT147">
            <v>0</v>
          </cell>
          <cell r="FU147">
            <v>0</v>
          </cell>
          <cell r="FV147">
            <v>0</v>
          </cell>
          <cell r="FW147">
            <v>0</v>
          </cell>
          <cell r="FX147">
            <v>0</v>
          </cell>
          <cell r="FY147">
            <v>0</v>
          </cell>
          <cell r="FZ147">
            <v>0</v>
          </cell>
          <cell r="GA147">
            <v>0</v>
          </cell>
          <cell r="GB147">
            <v>0</v>
          </cell>
          <cell r="GC147">
            <v>0</v>
          </cell>
          <cell r="GD147">
            <v>0</v>
          </cell>
          <cell r="GE147">
            <v>0</v>
          </cell>
          <cell r="GF147">
            <v>0</v>
          </cell>
          <cell r="GG147">
            <v>0</v>
          </cell>
          <cell r="GH147">
            <v>0</v>
          </cell>
          <cell r="GI147">
            <v>0</v>
          </cell>
          <cell r="GJ147">
            <v>0</v>
          </cell>
          <cell r="GK147">
            <v>0</v>
          </cell>
          <cell r="GL147">
            <v>0</v>
          </cell>
          <cell r="GM147">
            <v>0</v>
          </cell>
          <cell r="GN147">
            <v>0</v>
          </cell>
          <cell r="GO147">
            <v>0</v>
          </cell>
          <cell r="GP147">
            <v>0</v>
          </cell>
          <cell r="GQ147">
            <v>0</v>
          </cell>
          <cell r="GR147">
            <v>0</v>
          </cell>
          <cell r="GS147">
            <v>0</v>
          </cell>
          <cell r="GT147">
            <v>0</v>
          </cell>
          <cell r="GU147">
            <v>0</v>
          </cell>
          <cell r="GV147">
            <v>0</v>
          </cell>
          <cell r="GW147">
            <v>0</v>
          </cell>
          <cell r="GX147">
            <v>0</v>
          </cell>
          <cell r="GY147">
            <v>0</v>
          </cell>
          <cell r="GZ147">
            <v>0</v>
          </cell>
          <cell r="HA147">
            <v>0</v>
          </cell>
          <cell r="HB147">
            <v>0</v>
          </cell>
          <cell r="HC147">
            <v>0</v>
          </cell>
          <cell r="HD147">
            <v>0</v>
          </cell>
          <cell r="HE147">
            <v>0</v>
          </cell>
          <cell r="HF147">
            <v>0</v>
          </cell>
          <cell r="HG147">
            <v>0</v>
          </cell>
          <cell r="HH147">
            <v>0</v>
          </cell>
          <cell r="HI147">
            <v>0</v>
          </cell>
          <cell r="HJ147">
            <v>0</v>
          </cell>
          <cell r="HK147">
            <v>0</v>
          </cell>
          <cell r="HL147">
            <v>0</v>
          </cell>
          <cell r="HM147">
            <v>0</v>
          </cell>
          <cell r="HN147">
            <v>0</v>
          </cell>
          <cell r="HO147">
            <v>0</v>
          </cell>
          <cell r="HP147">
            <v>0</v>
          </cell>
          <cell r="HQ147">
            <v>0</v>
          </cell>
          <cell r="HR147">
            <v>0</v>
          </cell>
          <cell r="HS147">
            <v>0</v>
          </cell>
          <cell r="HT147">
            <v>0</v>
          </cell>
          <cell r="HU147">
            <v>0</v>
          </cell>
          <cell r="HV147">
            <v>0</v>
          </cell>
          <cell r="HW147">
            <v>0</v>
          </cell>
          <cell r="HX147">
            <v>0</v>
          </cell>
          <cell r="HY147">
            <v>0</v>
          </cell>
          <cell r="HZ147">
            <v>0</v>
          </cell>
          <cell r="IA147">
            <v>0</v>
          </cell>
          <cell r="IB147">
            <v>0</v>
          </cell>
          <cell r="IC147">
            <v>0</v>
          </cell>
          <cell r="ID147">
            <v>0</v>
          </cell>
          <cell r="IE147">
            <v>0</v>
          </cell>
          <cell r="IF147">
            <v>0</v>
          </cell>
          <cell r="IG147">
            <v>0</v>
          </cell>
          <cell r="IH147">
            <v>0</v>
          </cell>
          <cell r="II147">
            <v>0</v>
          </cell>
          <cell r="IJ147">
            <v>0</v>
          </cell>
          <cell r="IK147">
            <v>0</v>
          </cell>
          <cell r="IL147">
            <v>0</v>
          </cell>
          <cell r="IM147">
            <v>0</v>
          </cell>
          <cell r="IN147">
            <v>0</v>
          </cell>
          <cell r="IO147">
            <v>0</v>
          </cell>
          <cell r="IP147">
            <v>0</v>
          </cell>
          <cell r="IQ147">
            <v>0</v>
          </cell>
          <cell r="IR147">
            <v>0</v>
          </cell>
          <cell r="IS147">
            <v>0</v>
          </cell>
          <cell r="IT147">
            <v>0</v>
          </cell>
          <cell r="IU147">
            <v>0</v>
          </cell>
          <cell r="IV147">
            <v>0</v>
          </cell>
          <cell r="IW147">
            <v>0</v>
          </cell>
          <cell r="IX147">
            <v>0</v>
          </cell>
          <cell r="IY147">
            <v>0</v>
          </cell>
          <cell r="IZ147">
            <v>0</v>
          </cell>
          <cell r="JA147">
            <v>0</v>
          </cell>
          <cell r="JB147">
            <v>0</v>
          </cell>
          <cell r="JC147">
            <v>0</v>
          </cell>
          <cell r="JD147">
            <v>0</v>
          </cell>
          <cell r="JE147">
            <v>0</v>
          </cell>
        </row>
        <row r="148"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P148">
            <v>0</v>
          </cell>
          <cell r="CQ148">
            <v>0</v>
          </cell>
          <cell r="CR148">
            <v>0</v>
          </cell>
          <cell r="CS148">
            <v>0</v>
          </cell>
          <cell r="CT148">
            <v>0</v>
          </cell>
          <cell r="CU148">
            <v>0</v>
          </cell>
          <cell r="CV148">
            <v>0</v>
          </cell>
          <cell r="CW148">
            <v>0</v>
          </cell>
          <cell r="CX148">
            <v>0</v>
          </cell>
          <cell r="CY148">
            <v>0</v>
          </cell>
          <cell r="CZ148">
            <v>0</v>
          </cell>
          <cell r="DA148">
            <v>0</v>
          </cell>
          <cell r="DB148">
            <v>0</v>
          </cell>
          <cell r="DC148">
            <v>0</v>
          </cell>
          <cell r="DD148">
            <v>0</v>
          </cell>
          <cell r="DE148">
            <v>0</v>
          </cell>
          <cell r="DF148">
            <v>0</v>
          </cell>
          <cell r="DG148">
            <v>0</v>
          </cell>
          <cell r="DH148">
            <v>0</v>
          </cell>
          <cell r="DI148">
            <v>0</v>
          </cell>
          <cell r="DJ148">
            <v>0</v>
          </cell>
          <cell r="DK148">
            <v>0</v>
          </cell>
          <cell r="DL148">
            <v>0</v>
          </cell>
          <cell r="DM148">
            <v>0</v>
          </cell>
          <cell r="DN148">
            <v>0</v>
          </cell>
          <cell r="DO148">
            <v>0</v>
          </cell>
          <cell r="DP148">
            <v>0</v>
          </cell>
          <cell r="DQ148">
            <v>0</v>
          </cell>
          <cell r="DR148">
            <v>0</v>
          </cell>
          <cell r="DS148">
            <v>0</v>
          </cell>
          <cell r="DT148">
            <v>0</v>
          </cell>
          <cell r="DU148">
            <v>0</v>
          </cell>
          <cell r="DV148">
            <v>0</v>
          </cell>
          <cell r="DW148">
            <v>0</v>
          </cell>
          <cell r="DX148">
            <v>0</v>
          </cell>
          <cell r="DY148">
            <v>0</v>
          </cell>
          <cell r="DZ148">
            <v>0</v>
          </cell>
          <cell r="EA148">
            <v>0</v>
          </cell>
          <cell r="EB148">
            <v>0</v>
          </cell>
          <cell r="EC148">
            <v>0</v>
          </cell>
          <cell r="ED148">
            <v>0</v>
          </cell>
          <cell r="EE148">
            <v>0</v>
          </cell>
          <cell r="EF148">
            <v>0</v>
          </cell>
          <cell r="EG148">
            <v>0</v>
          </cell>
          <cell r="EH148">
            <v>0</v>
          </cell>
          <cell r="EI148">
            <v>0</v>
          </cell>
          <cell r="EJ148">
            <v>0</v>
          </cell>
          <cell r="EK148">
            <v>0</v>
          </cell>
          <cell r="EL148">
            <v>0</v>
          </cell>
          <cell r="EM148">
            <v>0</v>
          </cell>
          <cell r="EN148">
            <v>0</v>
          </cell>
          <cell r="EO148">
            <v>0</v>
          </cell>
          <cell r="EP148">
            <v>0</v>
          </cell>
          <cell r="EQ148">
            <v>0</v>
          </cell>
          <cell r="ER148">
            <v>0</v>
          </cell>
          <cell r="ES148">
            <v>0</v>
          </cell>
          <cell r="ET148">
            <v>0</v>
          </cell>
          <cell r="EU148">
            <v>0</v>
          </cell>
          <cell r="EV148">
            <v>0</v>
          </cell>
          <cell r="EW148">
            <v>0</v>
          </cell>
          <cell r="EX148">
            <v>0</v>
          </cell>
          <cell r="EY148">
            <v>0</v>
          </cell>
          <cell r="EZ148">
            <v>0</v>
          </cell>
          <cell r="FA148">
            <v>0</v>
          </cell>
          <cell r="FB148">
            <v>0</v>
          </cell>
          <cell r="FC148">
            <v>0</v>
          </cell>
          <cell r="FD148">
            <v>0</v>
          </cell>
          <cell r="FE148">
            <v>0</v>
          </cell>
          <cell r="FF148">
            <v>0</v>
          </cell>
          <cell r="FG148">
            <v>0</v>
          </cell>
          <cell r="FH148">
            <v>0</v>
          </cell>
          <cell r="FI148">
            <v>0</v>
          </cell>
          <cell r="FJ148">
            <v>0</v>
          </cell>
          <cell r="FK148">
            <v>0</v>
          </cell>
          <cell r="FL148">
            <v>0</v>
          </cell>
          <cell r="FM148">
            <v>0</v>
          </cell>
          <cell r="FN148">
            <v>0</v>
          </cell>
          <cell r="FO148">
            <v>0</v>
          </cell>
          <cell r="FP148">
            <v>0</v>
          </cell>
          <cell r="FQ148">
            <v>0</v>
          </cell>
          <cell r="FR148">
            <v>0</v>
          </cell>
          <cell r="FS148">
            <v>0</v>
          </cell>
          <cell r="FT148">
            <v>0</v>
          </cell>
          <cell r="FU148">
            <v>0</v>
          </cell>
          <cell r="FV148">
            <v>0</v>
          </cell>
          <cell r="FW148">
            <v>0</v>
          </cell>
          <cell r="FX148">
            <v>0</v>
          </cell>
          <cell r="FY148">
            <v>0</v>
          </cell>
          <cell r="FZ148">
            <v>0</v>
          </cell>
          <cell r="GA148">
            <v>0</v>
          </cell>
          <cell r="GB148">
            <v>0</v>
          </cell>
          <cell r="GC148">
            <v>0</v>
          </cell>
          <cell r="GD148">
            <v>0</v>
          </cell>
          <cell r="GE148">
            <v>0</v>
          </cell>
          <cell r="GF148">
            <v>0</v>
          </cell>
          <cell r="GG148">
            <v>0</v>
          </cell>
          <cell r="GH148">
            <v>0</v>
          </cell>
          <cell r="GI148">
            <v>0</v>
          </cell>
          <cell r="GJ148">
            <v>0</v>
          </cell>
          <cell r="GK148">
            <v>0</v>
          </cell>
          <cell r="GL148">
            <v>0</v>
          </cell>
          <cell r="GM148">
            <v>0</v>
          </cell>
          <cell r="GN148">
            <v>0</v>
          </cell>
          <cell r="GO148">
            <v>0</v>
          </cell>
          <cell r="GP148">
            <v>0</v>
          </cell>
          <cell r="GQ148">
            <v>0</v>
          </cell>
          <cell r="GR148">
            <v>0</v>
          </cell>
          <cell r="GS148">
            <v>0</v>
          </cell>
          <cell r="GT148">
            <v>0</v>
          </cell>
          <cell r="GU148">
            <v>0</v>
          </cell>
          <cell r="GV148">
            <v>0</v>
          </cell>
          <cell r="GW148">
            <v>0</v>
          </cell>
          <cell r="GX148">
            <v>0</v>
          </cell>
          <cell r="GY148">
            <v>0</v>
          </cell>
          <cell r="GZ148">
            <v>0</v>
          </cell>
          <cell r="HA148">
            <v>0</v>
          </cell>
          <cell r="HB148">
            <v>0</v>
          </cell>
          <cell r="HC148">
            <v>0</v>
          </cell>
          <cell r="HD148">
            <v>0</v>
          </cell>
          <cell r="HE148">
            <v>0</v>
          </cell>
          <cell r="HF148">
            <v>0</v>
          </cell>
          <cell r="HG148">
            <v>0</v>
          </cell>
          <cell r="HH148">
            <v>0</v>
          </cell>
          <cell r="HI148">
            <v>0</v>
          </cell>
          <cell r="HJ148">
            <v>0</v>
          </cell>
          <cell r="HK148">
            <v>0</v>
          </cell>
          <cell r="HL148">
            <v>0</v>
          </cell>
          <cell r="HM148">
            <v>0</v>
          </cell>
          <cell r="HN148">
            <v>0</v>
          </cell>
          <cell r="HO148">
            <v>0</v>
          </cell>
          <cell r="HP148">
            <v>0</v>
          </cell>
          <cell r="HQ148">
            <v>0</v>
          </cell>
          <cell r="HR148">
            <v>0</v>
          </cell>
          <cell r="HS148">
            <v>0</v>
          </cell>
          <cell r="HT148">
            <v>0</v>
          </cell>
          <cell r="HU148">
            <v>0</v>
          </cell>
          <cell r="HV148">
            <v>0</v>
          </cell>
          <cell r="HW148">
            <v>0</v>
          </cell>
          <cell r="HX148">
            <v>0</v>
          </cell>
          <cell r="HY148">
            <v>0</v>
          </cell>
          <cell r="HZ148">
            <v>0</v>
          </cell>
          <cell r="IA148">
            <v>0</v>
          </cell>
          <cell r="IB148">
            <v>0</v>
          </cell>
          <cell r="IC148">
            <v>0</v>
          </cell>
          <cell r="ID148">
            <v>0</v>
          </cell>
          <cell r="IE148">
            <v>0</v>
          </cell>
          <cell r="IF148">
            <v>0</v>
          </cell>
          <cell r="IG148">
            <v>0</v>
          </cell>
          <cell r="IH148">
            <v>0</v>
          </cell>
          <cell r="II148">
            <v>0</v>
          </cell>
          <cell r="IJ148">
            <v>0</v>
          </cell>
          <cell r="IK148">
            <v>0</v>
          </cell>
          <cell r="IL148">
            <v>0</v>
          </cell>
          <cell r="IM148">
            <v>0</v>
          </cell>
          <cell r="IN148">
            <v>0</v>
          </cell>
          <cell r="IO148">
            <v>0</v>
          </cell>
          <cell r="IP148">
            <v>0</v>
          </cell>
          <cell r="IQ148">
            <v>0</v>
          </cell>
          <cell r="IR148">
            <v>0</v>
          </cell>
          <cell r="IS148">
            <v>0</v>
          </cell>
          <cell r="IT148">
            <v>0</v>
          </cell>
          <cell r="IU148">
            <v>0</v>
          </cell>
          <cell r="IV148">
            <v>0</v>
          </cell>
          <cell r="IW148">
            <v>0</v>
          </cell>
          <cell r="IX148">
            <v>0</v>
          </cell>
          <cell r="IY148">
            <v>0</v>
          </cell>
          <cell r="IZ148">
            <v>0</v>
          </cell>
          <cell r="JA148">
            <v>0</v>
          </cell>
          <cell r="JB148">
            <v>0</v>
          </cell>
          <cell r="JC148">
            <v>0</v>
          </cell>
          <cell r="JD148">
            <v>0</v>
          </cell>
          <cell r="JE148">
            <v>0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P149">
            <v>0</v>
          </cell>
          <cell r="CQ149">
            <v>0</v>
          </cell>
          <cell r="CR149">
            <v>0</v>
          </cell>
          <cell r="CS149">
            <v>0</v>
          </cell>
          <cell r="CT149">
            <v>0</v>
          </cell>
          <cell r="CU149">
            <v>0</v>
          </cell>
          <cell r="CV149">
            <v>0</v>
          </cell>
          <cell r="CW149">
            <v>0</v>
          </cell>
          <cell r="CX149">
            <v>0</v>
          </cell>
          <cell r="CY149">
            <v>0</v>
          </cell>
          <cell r="CZ149">
            <v>0</v>
          </cell>
          <cell r="DA149">
            <v>0</v>
          </cell>
          <cell r="DB149">
            <v>0</v>
          </cell>
          <cell r="DC149">
            <v>0</v>
          </cell>
          <cell r="DD149">
            <v>0</v>
          </cell>
          <cell r="DE149">
            <v>0</v>
          </cell>
          <cell r="DF149">
            <v>0</v>
          </cell>
          <cell r="DG149">
            <v>0</v>
          </cell>
          <cell r="DH149">
            <v>0</v>
          </cell>
          <cell r="DI149">
            <v>0</v>
          </cell>
          <cell r="DJ149">
            <v>0</v>
          </cell>
          <cell r="DK149">
            <v>0</v>
          </cell>
          <cell r="DL149">
            <v>0</v>
          </cell>
          <cell r="DM149">
            <v>0</v>
          </cell>
          <cell r="DN149">
            <v>0</v>
          </cell>
          <cell r="DO149">
            <v>0</v>
          </cell>
          <cell r="DP149">
            <v>0</v>
          </cell>
          <cell r="DQ149">
            <v>0</v>
          </cell>
          <cell r="DR149">
            <v>0</v>
          </cell>
          <cell r="DS149">
            <v>0</v>
          </cell>
          <cell r="DT149">
            <v>0</v>
          </cell>
          <cell r="DU149">
            <v>0</v>
          </cell>
          <cell r="DV149">
            <v>0</v>
          </cell>
          <cell r="DW149">
            <v>0</v>
          </cell>
          <cell r="DX149">
            <v>0</v>
          </cell>
          <cell r="DY149">
            <v>0</v>
          </cell>
          <cell r="DZ149">
            <v>0</v>
          </cell>
          <cell r="EA149">
            <v>0</v>
          </cell>
          <cell r="EB149">
            <v>0</v>
          </cell>
          <cell r="EC149">
            <v>0</v>
          </cell>
          <cell r="ED149">
            <v>0</v>
          </cell>
          <cell r="EE149">
            <v>0</v>
          </cell>
          <cell r="EF149">
            <v>0</v>
          </cell>
          <cell r="EG149">
            <v>0</v>
          </cell>
          <cell r="EH149">
            <v>0</v>
          </cell>
          <cell r="EI149">
            <v>0</v>
          </cell>
          <cell r="EJ149">
            <v>0</v>
          </cell>
          <cell r="EK149">
            <v>0</v>
          </cell>
          <cell r="EL149">
            <v>0</v>
          </cell>
          <cell r="EM149">
            <v>0</v>
          </cell>
          <cell r="EN149">
            <v>0</v>
          </cell>
          <cell r="EO149">
            <v>0</v>
          </cell>
          <cell r="EP149">
            <v>0</v>
          </cell>
          <cell r="EQ149">
            <v>0</v>
          </cell>
          <cell r="ER149">
            <v>0</v>
          </cell>
          <cell r="ES149">
            <v>0</v>
          </cell>
          <cell r="ET149">
            <v>0</v>
          </cell>
          <cell r="EU149">
            <v>0</v>
          </cell>
          <cell r="EV149">
            <v>0</v>
          </cell>
          <cell r="EW149">
            <v>0</v>
          </cell>
          <cell r="EX149">
            <v>0</v>
          </cell>
          <cell r="EY149">
            <v>0</v>
          </cell>
          <cell r="EZ149">
            <v>0</v>
          </cell>
          <cell r="FA149">
            <v>0</v>
          </cell>
          <cell r="FB149">
            <v>0</v>
          </cell>
          <cell r="FC149">
            <v>0</v>
          </cell>
          <cell r="FD149">
            <v>0</v>
          </cell>
          <cell r="FE149">
            <v>0</v>
          </cell>
          <cell r="FF149">
            <v>0</v>
          </cell>
          <cell r="FG149">
            <v>0</v>
          </cell>
          <cell r="FH149">
            <v>0</v>
          </cell>
          <cell r="FI149">
            <v>0</v>
          </cell>
          <cell r="FJ149">
            <v>0</v>
          </cell>
          <cell r="FK149">
            <v>0</v>
          </cell>
          <cell r="FL149">
            <v>0</v>
          </cell>
          <cell r="FM149">
            <v>0</v>
          </cell>
          <cell r="FN149">
            <v>0</v>
          </cell>
          <cell r="FO149">
            <v>0</v>
          </cell>
          <cell r="FP149">
            <v>0</v>
          </cell>
          <cell r="FQ149">
            <v>0</v>
          </cell>
          <cell r="FR149">
            <v>0</v>
          </cell>
          <cell r="FS149">
            <v>0</v>
          </cell>
          <cell r="FT149">
            <v>0</v>
          </cell>
          <cell r="FU149">
            <v>0</v>
          </cell>
          <cell r="FV149">
            <v>0</v>
          </cell>
          <cell r="FW149">
            <v>0</v>
          </cell>
          <cell r="FX149">
            <v>0</v>
          </cell>
          <cell r="FY149">
            <v>0</v>
          </cell>
          <cell r="FZ149">
            <v>0</v>
          </cell>
          <cell r="GA149">
            <v>0</v>
          </cell>
          <cell r="GB149">
            <v>0</v>
          </cell>
          <cell r="GC149">
            <v>0</v>
          </cell>
          <cell r="GD149">
            <v>0</v>
          </cell>
          <cell r="GE149">
            <v>0</v>
          </cell>
          <cell r="GF149">
            <v>0</v>
          </cell>
          <cell r="GG149">
            <v>0</v>
          </cell>
          <cell r="GH149">
            <v>0</v>
          </cell>
          <cell r="GI149">
            <v>0</v>
          </cell>
          <cell r="GJ149">
            <v>0</v>
          </cell>
          <cell r="GK149">
            <v>0</v>
          </cell>
          <cell r="GL149">
            <v>0</v>
          </cell>
          <cell r="GM149">
            <v>0</v>
          </cell>
          <cell r="GN149">
            <v>0</v>
          </cell>
          <cell r="GO149">
            <v>0</v>
          </cell>
          <cell r="GP149">
            <v>0</v>
          </cell>
          <cell r="GQ149">
            <v>0</v>
          </cell>
          <cell r="GR149">
            <v>0</v>
          </cell>
          <cell r="GS149">
            <v>0</v>
          </cell>
          <cell r="GT149">
            <v>0</v>
          </cell>
          <cell r="GU149">
            <v>0</v>
          </cell>
          <cell r="GV149">
            <v>0</v>
          </cell>
          <cell r="GW149">
            <v>0</v>
          </cell>
          <cell r="GX149">
            <v>0</v>
          </cell>
          <cell r="GY149">
            <v>0</v>
          </cell>
          <cell r="GZ149">
            <v>0</v>
          </cell>
          <cell r="HA149">
            <v>0</v>
          </cell>
          <cell r="HB149">
            <v>0</v>
          </cell>
          <cell r="HC149">
            <v>0</v>
          </cell>
          <cell r="HD149">
            <v>0</v>
          </cell>
          <cell r="HE149">
            <v>0</v>
          </cell>
          <cell r="HF149">
            <v>0</v>
          </cell>
          <cell r="HG149">
            <v>0</v>
          </cell>
          <cell r="HH149">
            <v>0</v>
          </cell>
          <cell r="HI149">
            <v>0</v>
          </cell>
          <cell r="HJ149">
            <v>0</v>
          </cell>
          <cell r="HK149">
            <v>0</v>
          </cell>
          <cell r="HL149">
            <v>0</v>
          </cell>
          <cell r="HM149">
            <v>0</v>
          </cell>
          <cell r="HN149">
            <v>0</v>
          </cell>
          <cell r="HO149">
            <v>0</v>
          </cell>
          <cell r="HP149">
            <v>0</v>
          </cell>
          <cell r="HQ149">
            <v>0</v>
          </cell>
          <cell r="HR149">
            <v>0</v>
          </cell>
          <cell r="HS149">
            <v>0</v>
          </cell>
          <cell r="HT149">
            <v>0</v>
          </cell>
          <cell r="HU149">
            <v>0</v>
          </cell>
          <cell r="HV149">
            <v>0</v>
          </cell>
          <cell r="HW149">
            <v>0</v>
          </cell>
          <cell r="HX149">
            <v>0</v>
          </cell>
          <cell r="HY149">
            <v>0</v>
          </cell>
          <cell r="HZ149">
            <v>0</v>
          </cell>
          <cell r="IA149">
            <v>0</v>
          </cell>
          <cell r="IB149">
            <v>0</v>
          </cell>
          <cell r="IC149">
            <v>0</v>
          </cell>
          <cell r="ID149">
            <v>0</v>
          </cell>
          <cell r="IE149">
            <v>0</v>
          </cell>
          <cell r="IF149">
            <v>0</v>
          </cell>
          <cell r="IG149">
            <v>0</v>
          </cell>
          <cell r="IH149">
            <v>0</v>
          </cell>
          <cell r="II149">
            <v>0</v>
          </cell>
          <cell r="IJ149">
            <v>0</v>
          </cell>
          <cell r="IK149">
            <v>0</v>
          </cell>
          <cell r="IL149">
            <v>0</v>
          </cell>
          <cell r="IM149">
            <v>0</v>
          </cell>
          <cell r="IN149">
            <v>0</v>
          </cell>
          <cell r="IO149">
            <v>0</v>
          </cell>
          <cell r="IP149">
            <v>0</v>
          </cell>
          <cell r="IQ149">
            <v>0</v>
          </cell>
          <cell r="IR149">
            <v>0</v>
          </cell>
          <cell r="IS149">
            <v>0</v>
          </cell>
          <cell r="IT149">
            <v>0</v>
          </cell>
          <cell r="IU149">
            <v>0</v>
          </cell>
          <cell r="IV149">
            <v>0</v>
          </cell>
          <cell r="IW149">
            <v>0</v>
          </cell>
          <cell r="IX149">
            <v>0</v>
          </cell>
          <cell r="IY149">
            <v>0</v>
          </cell>
          <cell r="IZ149">
            <v>0</v>
          </cell>
          <cell r="JA149">
            <v>0</v>
          </cell>
          <cell r="JB149">
            <v>0</v>
          </cell>
          <cell r="JC149">
            <v>0</v>
          </cell>
          <cell r="JD149">
            <v>0</v>
          </cell>
          <cell r="JE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P150">
            <v>0</v>
          </cell>
          <cell r="CQ150">
            <v>0</v>
          </cell>
          <cell r="CR150">
            <v>0</v>
          </cell>
          <cell r="CS150">
            <v>0</v>
          </cell>
          <cell r="CT150">
            <v>0</v>
          </cell>
          <cell r="CU150">
            <v>0</v>
          </cell>
          <cell r="CV150">
            <v>0</v>
          </cell>
          <cell r="CW150">
            <v>0</v>
          </cell>
          <cell r="CX150">
            <v>0</v>
          </cell>
          <cell r="CY150">
            <v>0</v>
          </cell>
          <cell r="CZ150">
            <v>0</v>
          </cell>
          <cell r="DA150">
            <v>0</v>
          </cell>
          <cell r="DB150">
            <v>0</v>
          </cell>
          <cell r="DC150">
            <v>0</v>
          </cell>
          <cell r="DD150">
            <v>0</v>
          </cell>
          <cell r="DE150">
            <v>0</v>
          </cell>
          <cell r="DF150">
            <v>0</v>
          </cell>
          <cell r="DG150">
            <v>0</v>
          </cell>
          <cell r="DH150">
            <v>0</v>
          </cell>
          <cell r="DI150">
            <v>0</v>
          </cell>
          <cell r="DJ150">
            <v>0</v>
          </cell>
          <cell r="DK150">
            <v>0</v>
          </cell>
          <cell r="DL150">
            <v>0</v>
          </cell>
          <cell r="DM150">
            <v>0</v>
          </cell>
          <cell r="DN150">
            <v>0</v>
          </cell>
          <cell r="DO150">
            <v>0</v>
          </cell>
          <cell r="DP150">
            <v>0</v>
          </cell>
          <cell r="DQ150">
            <v>0</v>
          </cell>
          <cell r="DR150">
            <v>0</v>
          </cell>
          <cell r="DS150">
            <v>0</v>
          </cell>
          <cell r="DT150">
            <v>0</v>
          </cell>
          <cell r="DU150">
            <v>0</v>
          </cell>
          <cell r="DV150">
            <v>0</v>
          </cell>
          <cell r="DW150">
            <v>0</v>
          </cell>
          <cell r="DX150">
            <v>0</v>
          </cell>
          <cell r="DY150">
            <v>0</v>
          </cell>
          <cell r="DZ150">
            <v>0</v>
          </cell>
          <cell r="EA150">
            <v>0</v>
          </cell>
          <cell r="EB150">
            <v>0</v>
          </cell>
          <cell r="EC150">
            <v>0</v>
          </cell>
          <cell r="ED150">
            <v>0</v>
          </cell>
          <cell r="EE150">
            <v>0</v>
          </cell>
          <cell r="EF150">
            <v>0</v>
          </cell>
          <cell r="EG150">
            <v>0</v>
          </cell>
          <cell r="EH150">
            <v>0</v>
          </cell>
          <cell r="EI150">
            <v>0</v>
          </cell>
          <cell r="EJ150">
            <v>0</v>
          </cell>
          <cell r="EK150">
            <v>0</v>
          </cell>
          <cell r="EL150">
            <v>0</v>
          </cell>
          <cell r="EM150">
            <v>0</v>
          </cell>
          <cell r="EN150">
            <v>0</v>
          </cell>
          <cell r="EO150">
            <v>0</v>
          </cell>
          <cell r="EP150">
            <v>0</v>
          </cell>
          <cell r="EQ150">
            <v>0</v>
          </cell>
          <cell r="ER150">
            <v>0</v>
          </cell>
          <cell r="ES150">
            <v>0</v>
          </cell>
          <cell r="ET150">
            <v>0</v>
          </cell>
          <cell r="EU150">
            <v>0</v>
          </cell>
          <cell r="EV150">
            <v>0</v>
          </cell>
          <cell r="EW150">
            <v>0</v>
          </cell>
          <cell r="EX150">
            <v>0</v>
          </cell>
          <cell r="EY150">
            <v>0</v>
          </cell>
          <cell r="EZ150">
            <v>0</v>
          </cell>
          <cell r="FA150">
            <v>0</v>
          </cell>
          <cell r="FB150">
            <v>0</v>
          </cell>
          <cell r="FC150">
            <v>0</v>
          </cell>
          <cell r="FD150">
            <v>0</v>
          </cell>
          <cell r="FE150">
            <v>0</v>
          </cell>
          <cell r="FF150">
            <v>0</v>
          </cell>
          <cell r="FG150">
            <v>0</v>
          </cell>
          <cell r="FH150">
            <v>0</v>
          </cell>
          <cell r="FI150">
            <v>0</v>
          </cell>
          <cell r="FJ150">
            <v>0</v>
          </cell>
          <cell r="FK150">
            <v>0</v>
          </cell>
          <cell r="FL150">
            <v>0</v>
          </cell>
          <cell r="FM150">
            <v>0</v>
          </cell>
          <cell r="FN150">
            <v>0</v>
          </cell>
          <cell r="FO150">
            <v>0</v>
          </cell>
          <cell r="FP150">
            <v>0</v>
          </cell>
          <cell r="FQ150">
            <v>0</v>
          </cell>
          <cell r="FR150">
            <v>0</v>
          </cell>
          <cell r="FS150">
            <v>0</v>
          </cell>
          <cell r="FT150">
            <v>0</v>
          </cell>
          <cell r="FU150">
            <v>0</v>
          </cell>
          <cell r="FV150">
            <v>0</v>
          </cell>
          <cell r="FW150">
            <v>0</v>
          </cell>
          <cell r="FX150">
            <v>0</v>
          </cell>
          <cell r="FY150">
            <v>0</v>
          </cell>
          <cell r="FZ150">
            <v>0</v>
          </cell>
          <cell r="GA150">
            <v>0</v>
          </cell>
          <cell r="GB150">
            <v>0</v>
          </cell>
          <cell r="GC150">
            <v>0</v>
          </cell>
          <cell r="GD150">
            <v>0</v>
          </cell>
          <cell r="GE150">
            <v>0</v>
          </cell>
          <cell r="GF150">
            <v>0</v>
          </cell>
          <cell r="GG150">
            <v>0</v>
          </cell>
          <cell r="GH150">
            <v>0</v>
          </cell>
          <cell r="GI150">
            <v>0</v>
          </cell>
          <cell r="GJ150">
            <v>0</v>
          </cell>
          <cell r="GK150">
            <v>0</v>
          </cell>
          <cell r="GL150">
            <v>0</v>
          </cell>
          <cell r="GM150">
            <v>0</v>
          </cell>
          <cell r="GN150">
            <v>0</v>
          </cell>
          <cell r="GO150">
            <v>0</v>
          </cell>
          <cell r="GP150">
            <v>0</v>
          </cell>
          <cell r="GQ150">
            <v>0</v>
          </cell>
          <cell r="GR150">
            <v>0</v>
          </cell>
          <cell r="GS150">
            <v>0</v>
          </cell>
          <cell r="GT150">
            <v>0</v>
          </cell>
          <cell r="GU150">
            <v>0</v>
          </cell>
          <cell r="GV150">
            <v>0</v>
          </cell>
          <cell r="GW150">
            <v>0</v>
          </cell>
          <cell r="GX150">
            <v>0</v>
          </cell>
          <cell r="GY150">
            <v>0</v>
          </cell>
          <cell r="GZ150">
            <v>0</v>
          </cell>
          <cell r="HA150">
            <v>0</v>
          </cell>
          <cell r="HB150">
            <v>0</v>
          </cell>
          <cell r="HC150">
            <v>0</v>
          </cell>
          <cell r="HD150">
            <v>0</v>
          </cell>
          <cell r="HE150">
            <v>0</v>
          </cell>
          <cell r="HF150">
            <v>0</v>
          </cell>
          <cell r="HG150">
            <v>0</v>
          </cell>
          <cell r="HH150">
            <v>0</v>
          </cell>
          <cell r="HI150">
            <v>0</v>
          </cell>
          <cell r="HJ150">
            <v>0</v>
          </cell>
          <cell r="HK150">
            <v>0</v>
          </cell>
          <cell r="HL150">
            <v>0</v>
          </cell>
          <cell r="HM150">
            <v>0</v>
          </cell>
          <cell r="HN150">
            <v>0</v>
          </cell>
          <cell r="HO150">
            <v>0</v>
          </cell>
          <cell r="HP150">
            <v>0</v>
          </cell>
          <cell r="HQ150">
            <v>0</v>
          </cell>
          <cell r="HR150">
            <v>0</v>
          </cell>
          <cell r="HS150">
            <v>0</v>
          </cell>
          <cell r="HT150">
            <v>0</v>
          </cell>
          <cell r="HU150">
            <v>0</v>
          </cell>
          <cell r="HV150">
            <v>0</v>
          </cell>
          <cell r="HW150">
            <v>0</v>
          </cell>
          <cell r="HX150">
            <v>0</v>
          </cell>
          <cell r="HY150">
            <v>0</v>
          </cell>
          <cell r="HZ150">
            <v>0</v>
          </cell>
          <cell r="IA150">
            <v>0</v>
          </cell>
          <cell r="IB150">
            <v>0</v>
          </cell>
          <cell r="IC150">
            <v>0</v>
          </cell>
          <cell r="ID150">
            <v>0</v>
          </cell>
          <cell r="IE150">
            <v>0</v>
          </cell>
          <cell r="IF150">
            <v>0</v>
          </cell>
          <cell r="IG150">
            <v>0</v>
          </cell>
          <cell r="IH150">
            <v>0</v>
          </cell>
          <cell r="II150">
            <v>0</v>
          </cell>
          <cell r="IJ150">
            <v>0</v>
          </cell>
          <cell r="IK150">
            <v>0</v>
          </cell>
          <cell r="IL150">
            <v>0</v>
          </cell>
          <cell r="IM150">
            <v>0</v>
          </cell>
          <cell r="IN150">
            <v>0</v>
          </cell>
          <cell r="IO150">
            <v>0</v>
          </cell>
          <cell r="IP150">
            <v>0</v>
          </cell>
          <cell r="IQ150">
            <v>0</v>
          </cell>
          <cell r="IR150">
            <v>0</v>
          </cell>
          <cell r="IS150">
            <v>0</v>
          </cell>
          <cell r="IT150">
            <v>0</v>
          </cell>
          <cell r="IU150">
            <v>0</v>
          </cell>
          <cell r="IV150">
            <v>0</v>
          </cell>
          <cell r="IW150">
            <v>0</v>
          </cell>
          <cell r="IX150">
            <v>0</v>
          </cell>
          <cell r="IY150">
            <v>0</v>
          </cell>
          <cell r="IZ150">
            <v>0</v>
          </cell>
          <cell r="JA150">
            <v>0</v>
          </cell>
          <cell r="JB150">
            <v>0</v>
          </cell>
          <cell r="JC150">
            <v>0</v>
          </cell>
          <cell r="JD150">
            <v>0</v>
          </cell>
          <cell r="JE150">
            <v>0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P151">
            <v>0</v>
          </cell>
          <cell r="CQ151">
            <v>0</v>
          </cell>
          <cell r="CR151">
            <v>0</v>
          </cell>
          <cell r="CS151">
            <v>0</v>
          </cell>
          <cell r="CT151">
            <v>0</v>
          </cell>
          <cell r="CU151">
            <v>0</v>
          </cell>
          <cell r="CV151">
            <v>0</v>
          </cell>
          <cell r="CW151">
            <v>0</v>
          </cell>
          <cell r="CX151">
            <v>0</v>
          </cell>
          <cell r="CY151">
            <v>0</v>
          </cell>
          <cell r="CZ151">
            <v>0</v>
          </cell>
          <cell r="DA151">
            <v>0</v>
          </cell>
          <cell r="DB151">
            <v>0</v>
          </cell>
          <cell r="DC151">
            <v>0</v>
          </cell>
          <cell r="DD151">
            <v>0</v>
          </cell>
          <cell r="DE151">
            <v>0</v>
          </cell>
          <cell r="DF151">
            <v>0</v>
          </cell>
          <cell r="DG151">
            <v>0</v>
          </cell>
          <cell r="DH151">
            <v>0</v>
          </cell>
          <cell r="DI151">
            <v>0</v>
          </cell>
          <cell r="DJ151">
            <v>0</v>
          </cell>
          <cell r="DK151">
            <v>0</v>
          </cell>
          <cell r="DL151">
            <v>0</v>
          </cell>
          <cell r="DM151">
            <v>0</v>
          </cell>
          <cell r="DN151">
            <v>0</v>
          </cell>
          <cell r="DO151">
            <v>0</v>
          </cell>
          <cell r="DP151">
            <v>0</v>
          </cell>
          <cell r="DQ151">
            <v>0</v>
          </cell>
          <cell r="DR151">
            <v>0</v>
          </cell>
          <cell r="DS151">
            <v>0</v>
          </cell>
          <cell r="DT151">
            <v>0</v>
          </cell>
          <cell r="DU151">
            <v>0</v>
          </cell>
          <cell r="DV151">
            <v>0</v>
          </cell>
          <cell r="DW151">
            <v>0</v>
          </cell>
          <cell r="DX151">
            <v>0</v>
          </cell>
          <cell r="DY151">
            <v>0</v>
          </cell>
          <cell r="DZ151">
            <v>0</v>
          </cell>
          <cell r="EA151">
            <v>0</v>
          </cell>
          <cell r="EB151">
            <v>0</v>
          </cell>
          <cell r="EC151">
            <v>0</v>
          </cell>
          <cell r="ED151">
            <v>0</v>
          </cell>
          <cell r="EE151">
            <v>0</v>
          </cell>
          <cell r="EF151">
            <v>0</v>
          </cell>
          <cell r="EG151">
            <v>0</v>
          </cell>
          <cell r="EH151">
            <v>0</v>
          </cell>
          <cell r="EI151">
            <v>0</v>
          </cell>
          <cell r="EJ151">
            <v>0</v>
          </cell>
          <cell r="EK151">
            <v>0</v>
          </cell>
          <cell r="EL151">
            <v>0</v>
          </cell>
          <cell r="EM151">
            <v>0</v>
          </cell>
          <cell r="EN151">
            <v>0</v>
          </cell>
          <cell r="EO151">
            <v>0</v>
          </cell>
          <cell r="EP151">
            <v>0</v>
          </cell>
          <cell r="EQ151">
            <v>0</v>
          </cell>
          <cell r="ER151">
            <v>0</v>
          </cell>
          <cell r="ES151">
            <v>0</v>
          </cell>
          <cell r="ET151">
            <v>0</v>
          </cell>
          <cell r="EU151">
            <v>0</v>
          </cell>
          <cell r="EV151">
            <v>0</v>
          </cell>
          <cell r="EW151">
            <v>0</v>
          </cell>
          <cell r="EX151">
            <v>0</v>
          </cell>
          <cell r="EY151">
            <v>0</v>
          </cell>
          <cell r="EZ151">
            <v>0</v>
          </cell>
          <cell r="FA151">
            <v>0</v>
          </cell>
          <cell r="FB151">
            <v>0</v>
          </cell>
          <cell r="FC151">
            <v>0</v>
          </cell>
          <cell r="FD151">
            <v>0</v>
          </cell>
          <cell r="FE151">
            <v>0</v>
          </cell>
          <cell r="FF151">
            <v>0</v>
          </cell>
          <cell r="FG151">
            <v>0</v>
          </cell>
          <cell r="FH151">
            <v>0</v>
          </cell>
          <cell r="FI151">
            <v>0</v>
          </cell>
          <cell r="FJ151">
            <v>0</v>
          </cell>
          <cell r="FK151">
            <v>0</v>
          </cell>
          <cell r="FL151">
            <v>0</v>
          </cell>
          <cell r="FM151">
            <v>0</v>
          </cell>
          <cell r="FN151">
            <v>0</v>
          </cell>
          <cell r="FO151">
            <v>0</v>
          </cell>
          <cell r="FP151">
            <v>0</v>
          </cell>
          <cell r="FQ151">
            <v>0</v>
          </cell>
          <cell r="FR151">
            <v>0</v>
          </cell>
          <cell r="FS151">
            <v>0</v>
          </cell>
          <cell r="FT151">
            <v>0</v>
          </cell>
          <cell r="FU151">
            <v>0</v>
          </cell>
          <cell r="FV151">
            <v>0</v>
          </cell>
          <cell r="FW151">
            <v>0</v>
          </cell>
          <cell r="FX151">
            <v>0</v>
          </cell>
          <cell r="FY151">
            <v>0</v>
          </cell>
          <cell r="FZ151">
            <v>0</v>
          </cell>
          <cell r="GA151">
            <v>0</v>
          </cell>
          <cell r="GB151">
            <v>0</v>
          </cell>
          <cell r="GC151">
            <v>0</v>
          </cell>
          <cell r="GD151">
            <v>0</v>
          </cell>
          <cell r="GE151">
            <v>0</v>
          </cell>
          <cell r="GF151">
            <v>0</v>
          </cell>
          <cell r="GG151">
            <v>0</v>
          </cell>
          <cell r="GH151">
            <v>0</v>
          </cell>
          <cell r="GI151">
            <v>0</v>
          </cell>
          <cell r="GJ151">
            <v>0</v>
          </cell>
          <cell r="GK151">
            <v>0</v>
          </cell>
          <cell r="GL151">
            <v>0</v>
          </cell>
          <cell r="GM151">
            <v>0</v>
          </cell>
          <cell r="GN151">
            <v>0</v>
          </cell>
          <cell r="GO151">
            <v>0</v>
          </cell>
          <cell r="GP151">
            <v>0</v>
          </cell>
          <cell r="GQ151">
            <v>0</v>
          </cell>
          <cell r="GR151">
            <v>0</v>
          </cell>
          <cell r="GS151">
            <v>0</v>
          </cell>
          <cell r="GT151">
            <v>0</v>
          </cell>
          <cell r="GU151">
            <v>0</v>
          </cell>
          <cell r="GV151">
            <v>0</v>
          </cell>
          <cell r="GW151">
            <v>0</v>
          </cell>
          <cell r="GX151">
            <v>0</v>
          </cell>
          <cell r="GY151">
            <v>0</v>
          </cell>
          <cell r="GZ151">
            <v>0</v>
          </cell>
          <cell r="HA151">
            <v>0</v>
          </cell>
          <cell r="HB151">
            <v>0</v>
          </cell>
          <cell r="HC151">
            <v>0</v>
          </cell>
          <cell r="HD151">
            <v>0</v>
          </cell>
          <cell r="HE151">
            <v>0</v>
          </cell>
          <cell r="HF151">
            <v>0</v>
          </cell>
          <cell r="HG151">
            <v>0</v>
          </cell>
          <cell r="HH151">
            <v>0</v>
          </cell>
          <cell r="HI151">
            <v>0</v>
          </cell>
          <cell r="HJ151">
            <v>0</v>
          </cell>
          <cell r="HK151">
            <v>0</v>
          </cell>
          <cell r="HL151">
            <v>0</v>
          </cell>
          <cell r="HM151">
            <v>0</v>
          </cell>
          <cell r="HN151">
            <v>0</v>
          </cell>
          <cell r="HO151">
            <v>0</v>
          </cell>
          <cell r="HP151">
            <v>0</v>
          </cell>
          <cell r="HQ151">
            <v>0</v>
          </cell>
          <cell r="HR151">
            <v>0</v>
          </cell>
          <cell r="HS151">
            <v>0</v>
          </cell>
          <cell r="HT151">
            <v>0</v>
          </cell>
          <cell r="HU151">
            <v>0</v>
          </cell>
          <cell r="HV151">
            <v>0</v>
          </cell>
          <cell r="HW151">
            <v>0</v>
          </cell>
          <cell r="HX151">
            <v>0</v>
          </cell>
          <cell r="HY151">
            <v>0</v>
          </cell>
          <cell r="HZ151">
            <v>0</v>
          </cell>
          <cell r="IA151">
            <v>0</v>
          </cell>
          <cell r="IB151">
            <v>0</v>
          </cell>
          <cell r="IC151">
            <v>0</v>
          </cell>
          <cell r="ID151">
            <v>0</v>
          </cell>
          <cell r="IE151">
            <v>0</v>
          </cell>
          <cell r="IF151">
            <v>0</v>
          </cell>
          <cell r="IG151">
            <v>0</v>
          </cell>
          <cell r="IH151">
            <v>0</v>
          </cell>
          <cell r="II151">
            <v>0</v>
          </cell>
          <cell r="IJ151">
            <v>0</v>
          </cell>
          <cell r="IK151">
            <v>0</v>
          </cell>
          <cell r="IL151">
            <v>0</v>
          </cell>
          <cell r="IM151">
            <v>0</v>
          </cell>
          <cell r="IN151">
            <v>0</v>
          </cell>
          <cell r="IO151">
            <v>0</v>
          </cell>
          <cell r="IP151">
            <v>0</v>
          </cell>
          <cell r="IQ151">
            <v>0</v>
          </cell>
          <cell r="IR151">
            <v>0</v>
          </cell>
          <cell r="IS151">
            <v>0</v>
          </cell>
          <cell r="IT151">
            <v>0</v>
          </cell>
          <cell r="IU151">
            <v>0</v>
          </cell>
          <cell r="IV151">
            <v>0</v>
          </cell>
          <cell r="IW151">
            <v>0</v>
          </cell>
          <cell r="IX151">
            <v>0</v>
          </cell>
          <cell r="IY151">
            <v>0</v>
          </cell>
          <cell r="IZ151">
            <v>0</v>
          </cell>
          <cell r="JA151">
            <v>0</v>
          </cell>
          <cell r="JB151">
            <v>0</v>
          </cell>
          <cell r="JC151">
            <v>0</v>
          </cell>
          <cell r="JD151">
            <v>0</v>
          </cell>
          <cell r="JE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P152">
            <v>0</v>
          </cell>
          <cell r="CQ152">
            <v>0</v>
          </cell>
          <cell r="CR152">
            <v>0</v>
          </cell>
          <cell r="CS152">
            <v>0</v>
          </cell>
          <cell r="CT152">
            <v>0</v>
          </cell>
          <cell r="CU152">
            <v>0</v>
          </cell>
          <cell r="CV152">
            <v>0</v>
          </cell>
          <cell r="CW152">
            <v>0</v>
          </cell>
          <cell r="CX152">
            <v>0</v>
          </cell>
          <cell r="CY152">
            <v>0</v>
          </cell>
          <cell r="CZ152">
            <v>0</v>
          </cell>
          <cell r="DA152">
            <v>0</v>
          </cell>
          <cell r="DB152">
            <v>0</v>
          </cell>
          <cell r="DC152">
            <v>0</v>
          </cell>
          <cell r="DD152">
            <v>0</v>
          </cell>
          <cell r="DE152">
            <v>0</v>
          </cell>
          <cell r="DF152">
            <v>0</v>
          </cell>
          <cell r="DG152">
            <v>0</v>
          </cell>
          <cell r="DH152">
            <v>0</v>
          </cell>
          <cell r="DI152">
            <v>0</v>
          </cell>
          <cell r="DJ152">
            <v>0</v>
          </cell>
          <cell r="DK152">
            <v>0</v>
          </cell>
          <cell r="DL152">
            <v>0</v>
          </cell>
          <cell r="DM152">
            <v>0</v>
          </cell>
          <cell r="DN152">
            <v>0</v>
          </cell>
          <cell r="DO152">
            <v>0</v>
          </cell>
          <cell r="DP152">
            <v>0</v>
          </cell>
          <cell r="DQ152">
            <v>0</v>
          </cell>
          <cell r="DR152">
            <v>0</v>
          </cell>
          <cell r="DS152">
            <v>0</v>
          </cell>
          <cell r="DT152">
            <v>0</v>
          </cell>
          <cell r="DU152">
            <v>0</v>
          </cell>
          <cell r="DV152">
            <v>0</v>
          </cell>
          <cell r="DW152">
            <v>0</v>
          </cell>
          <cell r="DX152">
            <v>0</v>
          </cell>
          <cell r="DY152">
            <v>0</v>
          </cell>
          <cell r="DZ152">
            <v>0</v>
          </cell>
          <cell r="EA152">
            <v>0</v>
          </cell>
          <cell r="EB152">
            <v>0</v>
          </cell>
          <cell r="EC152">
            <v>0</v>
          </cell>
          <cell r="ED152">
            <v>0</v>
          </cell>
          <cell r="EE152">
            <v>0</v>
          </cell>
          <cell r="EF152">
            <v>0</v>
          </cell>
          <cell r="EG152">
            <v>0</v>
          </cell>
          <cell r="EH152">
            <v>0</v>
          </cell>
          <cell r="EI152">
            <v>0</v>
          </cell>
          <cell r="EJ152">
            <v>0</v>
          </cell>
          <cell r="EK152">
            <v>0</v>
          </cell>
          <cell r="EL152">
            <v>0</v>
          </cell>
          <cell r="EM152">
            <v>0</v>
          </cell>
          <cell r="EN152">
            <v>0</v>
          </cell>
          <cell r="EO152">
            <v>0</v>
          </cell>
          <cell r="EP152">
            <v>0</v>
          </cell>
          <cell r="EQ152">
            <v>0</v>
          </cell>
          <cell r="ER152">
            <v>0</v>
          </cell>
          <cell r="ES152">
            <v>0</v>
          </cell>
          <cell r="ET152">
            <v>0</v>
          </cell>
          <cell r="EU152">
            <v>0</v>
          </cell>
          <cell r="EV152">
            <v>0</v>
          </cell>
          <cell r="EW152">
            <v>0</v>
          </cell>
          <cell r="EX152">
            <v>0</v>
          </cell>
          <cell r="EY152">
            <v>0</v>
          </cell>
          <cell r="EZ152">
            <v>0</v>
          </cell>
          <cell r="FA152">
            <v>0</v>
          </cell>
          <cell r="FB152">
            <v>0</v>
          </cell>
          <cell r="FC152">
            <v>0</v>
          </cell>
          <cell r="FD152">
            <v>0</v>
          </cell>
          <cell r="FE152">
            <v>0</v>
          </cell>
          <cell r="FF152">
            <v>0</v>
          </cell>
          <cell r="FG152">
            <v>0</v>
          </cell>
          <cell r="FH152">
            <v>0</v>
          </cell>
          <cell r="FI152">
            <v>0</v>
          </cell>
          <cell r="FJ152">
            <v>0</v>
          </cell>
          <cell r="FK152">
            <v>0</v>
          </cell>
          <cell r="FL152">
            <v>0</v>
          </cell>
          <cell r="FM152">
            <v>0</v>
          </cell>
          <cell r="FN152">
            <v>0</v>
          </cell>
          <cell r="FO152">
            <v>0</v>
          </cell>
          <cell r="FP152">
            <v>0</v>
          </cell>
          <cell r="FQ152">
            <v>0</v>
          </cell>
          <cell r="FR152">
            <v>0</v>
          </cell>
          <cell r="FS152">
            <v>0</v>
          </cell>
          <cell r="FT152">
            <v>0</v>
          </cell>
          <cell r="FU152">
            <v>0</v>
          </cell>
          <cell r="FV152">
            <v>0</v>
          </cell>
          <cell r="FW152">
            <v>0</v>
          </cell>
          <cell r="FX152">
            <v>0</v>
          </cell>
          <cell r="FY152">
            <v>0</v>
          </cell>
          <cell r="FZ152">
            <v>0</v>
          </cell>
          <cell r="GA152">
            <v>0</v>
          </cell>
          <cell r="GB152">
            <v>0</v>
          </cell>
          <cell r="GC152">
            <v>0</v>
          </cell>
          <cell r="GD152">
            <v>0</v>
          </cell>
          <cell r="GE152">
            <v>0</v>
          </cell>
          <cell r="GF152">
            <v>0</v>
          </cell>
          <cell r="GG152">
            <v>0</v>
          </cell>
          <cell r="GH152">
            <v>0</v>
          </cell>
          <cell r="GI152">
            <v>0</v>
          </cell>
          <cell r="GJ152">
            <v>0</v>
          </cell>
          <cell r="GK152">
            <v>0</v>
          </cell>
          <cell r="GL152">
            <v>0</v>
          </cell>
          <cell r="GM152">
            <v>0</v>
          </cell>
          <cell r="GN152">
            <v>0</v>
          </cell>
          <cell r="GO152">
            <v>0</v>
          </cell>
          <cell r="GP152">
            <v>0</v>
          </cell>
          <cell r="GQ152">
            <v>0</v>
          </cell>
          <cell r="GR152">
            <v>0</v>
          </cell>
          <cell r="GS152">
            <v>0</v>
          </cell>
          <cell r="GT152">
            <v>0</v>
          </cell>
          <cell r="GU152">
            <v>0</v>
          </cell>
          <cell r="GV152">
            <v>0</v>
          </cell>
          <cell r="GW152">
            <v>0</v>
          </cell>
          <cell r="GX152">
            <v>0</v>
          </cell>
          <cell r="GY152">
            <v>0</v>
          </cell>
          <cell r="GZ152">
            <v>0</v>
          </cell>
          <cell r="HA152">
            <v>0</v>
          </cell>
          <cell r="HB152">
            <v>0</v>
          </cell>
          <cell r="HC152">
            <v>0</v>
          </cell>
          <cell r="HD152">
            <v>0</v>
          </cell>
          <cell r="HE152">
            <v>0</v>
          </cell>
          <cell r="HF152">
            <v>0</v>
          </cell>
          <cell r="HG152">
            <v>0</v>
          </cell>
          <cell r="HH152">
            <v>0</v>
          </cell>
          <cell r="HI152">
            <v>0</v>
          </cell>
          <cell r="HJ152">
            <v>0</v>
          </cell>
          <cell r="HK152">
            <v>0</v>
          </cell>
          <cell r="HL152">
            <v>0</v>
          </cell>
          <cell r="HM152">
            <v>0</v>
          </cell>
          <cell r="HN152">
            <v>0</v>
          </cell>
          <cell r="HO152">
            <v>0</v>
          </cell>
          <cell r="HP152">
            <v>0</v>
          </cell>
          <cell r="HQ152">
            <v>0</v>
          </cell>
          <cell r="HR152">
            <v>0</v>
          </cell>
          <cell r="HS152">
            <v>0</v>
          </cell>
          <cell r="HT152">
            <v>0</v>
          </cell>
          <cell r="HU152">
            <v>0</v>
          </cell>
          <cell r="HV152">
            <v>0</v>
          </cell>
          <cell r="HW152">
            <v>0</v>
          </cell>
          <cell r="HX152">
            <v>0</v>
          </cell>
          <cell r="HY152">
            <v>0</v>
          </cell>
          <cell r="HZ152">
            <v>0</v>
          </cell>
          <cell r="IA152">
            <v>0</v>
          </cell>
          <cell r="IB152">
            <v>0</v>
          </cell>
          <cell r="IC152">
            <v>0</v>
          </cell>
          <cell r="ID152">
            <v>0</v>
          </cell>
          <cell r="IE152">
            <v>0</v>
          </cell>
          <cell r="IF152">
            <v>0</v>
          </cell>
          <cell r="IG152">
            <v>0</v>
          </cell>
          <cell r="IH152">
            <v>0</v>
          </cell>
          <cell r="II152">
            <v>0</v>
          </cell>
          <cell r="IJ152">
            <v>0</v>
          </cell>
          <cell r="IK152">
            <v>0</v>
          </cell>
          <cell r="IL152">
            <v>0</v>
          </cell>
          <cell r="IM152">
            <v>0</v>
          </cell>
          <cell r="IN152">
            <v>0</v>
          </cell>
          <cell r="IO152">
            <v>0</v>
          </cell>
          <cell r="IP152">
            <v>0</v>
          </cell>
          <cell r="IQ152">
            <v>0</v>
          </cell>
          <cell r="IR152">
            <v>0</v>
          </cell>
          <cell r="IS152">
            <v>0</v>
          </cell>
          <cell r="IT152">
            <v>0</v>
          </cell>
          <cell r="IU152">
            <v>0</v>
          </cell>
          <cell r="IV152">
            <v>0</v>
          </cell>
          <cell r="IW152">
            <v>0</v>
          </cell>
          <cell r="IX152">
            <v>0</v>
          </cell>
          <cell r="IY152">
            <v>0</v>
          </cell>
          <cell r="IZ152">
            <v>0</v>
          </cell>
          <cell r="JA152">
            <v>0</v>
          </cell>
          <cell r="JB152">
            <v>0</v>
          </cell>
          <cell r="JC152">
            <v>0</v>
          </cell>
          <cell r="JD152">
            <v>0</v>
          </cell>
          <cell r="JE152">
            <v>0</v>
          </cell>
        </row>
        <row r="153"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P153">
            <v>0</v>
          </cell>
          <cell r="CQ153">
            <v>0</v>
          </cell>
          <cell r="CR153">
            <v>0</v>
          </cell>
          <cell r="CS153">
            <v>0</v>
          </cell>
          <cell r="CT153">
            <v>0</v>
          </cell>
          <cell r="CU153">
            <v>0</v>
          </cell>
          <cell r="CV153">
            <v>0</v>
          </cell>
          <cell r="CW153">
            <v>0</v>
          </cell>
          <cell r="CX153">
            <v>0</v>
          </cell>
          <cell r="CY153">
            <v>0</v>
          </cell>
          <cell r="CZ153">
            <v>0</v>
          </cell>
          <cell r="DA153">
            <v>0</v>
          </cell>
          <cell r="DB153">
            <v>0</v>
          </cell>
          <cell r="DC153">
            <v>0</v>
          </cell>
          <cell r="DD153">
            <v>0</v>
          </cell>
          <cell r="DE153">
            <v>0</v>
          </cell>
          <cell r="DF153">
            <v>0</v>
          </cell>
          <cell r="DG153">
            <v>0</v>
          </cell>
          <cell r="DH153">
            <v>0</v>
          </cell>
          <cell r="DI153">
            <v>0</v>
          </cell>
          <cell r="DJ153">
            <v>0</v>
          </cell>
          <cell r="DK153">
            <v>0</v>
          </cell>
          <cell r="DL153">
            <v>0</v>
          </cell>
          <cell r="DM153">
            <v>0</v>
          </cell>
          <cell r="DN153">
            <v>0</v>
          </cell>
          <cell r="DO153">
            <v>0</v>
          </cell>
          <cell r="DP153">
            <v>0</v>
          </cell>
          <cell r="DQ153">
            <v>0</v>
          </cell>
          <cell r="DR153">
            <v>0</v>
          </cell>
          <cell r="DS153">
            <v>0</v>
          </cell>
          <cell r="DT153">
            <v>0</v>
          </cell>
          <cell r="DU153">
            <v>0</v>
          </cell>
          <cell r="DV153">
            <v>0</v>
          </cell>
          <cell r="DW153">
            <v>0</v>
          </cell>
          <cell r="DX153">
            <v>0</v>
          </cell>
          <cell r="DY153">
            <v>0</v>
          </cell>
          <cell r="DZ153">
            <v>0</v>
          </cell>
          <cell r="EA153">
            <v>0</v>
          </cell>
          <cell r="EB153">
            <v>0</v>
          </cell>
          <cell r="EC153">
            <v>0</v>
          </cell>
          <cell r="ED153">
            <v>0</v>
          </cell>
          <cell r="EE153">
            <v>0</v>
          </cell>
          <cell r="EF153">
            <v>0</v>
          </cell>
          <cell r="EG153">
            <v>0</v>
          </cell>
          <cell r="EH153">
            <v>0</v>
          </cell>
          <cell r="EI153">
            <v>0</v>
          </cell>
          <cell r="EJ153">
            <v>0</v>
          </cell>
          <cell r="EK153">
            <v>0</v>
          </cell>
          <cell r="EL153">
            <v>0</v>
          </cell>
          <cell r="EM153">
            <v>0</v>
          </cell>
          <cell r="EN153">
            <v>0</v>
          </cell>
          <cell r="EO153">
            <v>0</v>
          </cell>
          <cell r="EP153">
            <v>0</v>
          </cell>
          <cell r="EQ153">
            <v>0</v>
          </cell>
          <cell r="ER153">
            <v>0</v>
          </cell>
          <cell r="ES153">
            <v>0</v>
          </cell>
          <cell r="ET153">
            <v>0</v>
          </cell>
          <cell r="EU153">
            <v>0</v>
          </cell>
          <cell r="EV153">
            <v>0</v>
          </cell>
          <cell r="EW153">
            <v>0</v>
          </cell>
          <cell r="EX153">
            <v>0</v>
          </cell>
          <cell r="EY153">
            <v>0</v>
          </cell>
          <cell r="EZ153">
            <v>0</v>
          </cell>
          <cell r="FA153">
            <v>0</v>
          </cell>
          <cell r="FB153">
            <v>0</v>
          </cell>
          <cell r="FC153">
            <v>0</v>
          </cell>
          <cell r="FD153">
            <v>0</v>
          </cell>
          <cell r="FE153">
            <v>0</v>
          </cell>
          <cell r="FF153">
            <v>0</v>
          </cell>
          <cell r="FG153">
            <v>0</v>
          </cell>
          <cell r="FH153">
            <v>0</v>
          </cell>
          <cell r="FI153">
            <v>0</v>
          </cell>
          <cell r="FJ153">
            <v>0</v>
          </cell>
          <cell r="FK153">
            <v>0</v>
          </cell>
          <cell r="FL153">
            <v>0</v>
          </cell>
          <cell r="FM153">
            <v>0</v>
          </cell>
          <cell r="FN153">
            <v>0</v>
          </cell>
          <cell r="FO153">
            <v>0</v>
          </cell>
          <cell r="FP153">
            <v>0</v>
          </cell>
          <cell r="FQ153">
            <v>0</v>
          </cell>
          <cell r="FR153">
            <v>0</v>
          </cell>
          <cell r="FS153">
            <v>0</v>
          </cell>
          <cell r="FT153">
            <v>0</v>
          </cell>
          <cell r="FU153">
            <v>0</v>
          </cell>
          <cell r="FV153">
            <v>0</v>
          </cell>
          <cell r="FW153">
            <v>0</v>
          </cell>
          <cell r="FX153">
            <v>0</v>
          </cell>
          <cell r="FY153">
            <v>0</v>
          </cell>
          <cell r="FZ153">
            <v>0</v>
          </cell>
          <cell r="GA153">
            <v>0</v>
          </cell>
          <cell r="GB153">
            <v>0</v>
          </cell>
          <cell r="GC153">
            <v>0</v>
          </cell>
          <cell r="GD153">
            <v>0</v>
          </cell>
          <cell r="GE153">
            <v>0</v>
          </cell>
          <cell r="GF153">
            <v>0</v>
          </cell>
          <cell r="GG153">
            <v>0</v>
          </cell>
          <cell r="GH153">
            <v>0</v>
          </cell>
          <cell r="GI153">
            <v>0</v>
          </cell>
          <cell r="GJ153">
            <v>0</v>
          </cell>
          <cell r="GK153">
            <v>0</v>
          </cell>
          <cell r="GL153">
            <v>0</v>
          </cell>
          <cell r="GM153">
            <v>0</v>
          </cell>
          <cell r="GN153">
            <v>0</v>
          </cell>
          <cell r="GO153">
            <v>0</v>
          </cell>
          <cell r="GP153">
            <v>0</v>
          </cell>
          <cell r="GQ153">
            <v>0</v>
          </cell>
          <cell r="GR153">
            <v>0</v>
          </cell>
          <cell r="GS153">
            <v>0</v>
          </cell>
          <cell r="GT153">
            <v>0</v>
          </cell>
          <cell r="GU153">
            <v>0</v>
          </cell>
          <cell r="GV153">
            <v>0</v>
          </cell>
          <cell r="GW153">
            <v>0</v>
          </cell>
          <cell r="GX153">
            <v>0</v>
          </cell>
          <cell r="GY153">
            <v>0</v>
          </cell>
          <cell r="GZ153">
            <v>0</v>
          </cell>
          <cell r="HA153">
            <v>0</v>
          </cell>
          <cell r="HB153">
            <v>0</v>
          </cell>
          <cell r="HC153">
            <v>0</v>
          </cell>
          <cell r="HD153">
            <v>0</v>
          </cell>
          <cell r="HE153">
            <v>0</v>
          </cell>
          <cell r="HF153">
            <v>0</v>
          </cell>
          <cell r="HG153">
            <v>0</v>
          </cell>
          <cell r="HH153">
            <v>0</v>
          </cell>
          <cell r="HI153">
            <v>0</v>
          </cell>
          <cell r="HJ153">
            <v>0</v>
          </cell>
          <cell r="HK153">
            <v>0</v>
          </cell>
          <cell r="HL153">
            <v>0</v>
          </cell>
          <cell r="HM153">
            <v>0</v>
          </cell>
          <cell r="HN153">
            <v>0</v>
          </cell>
          <cell r="HO153">
            <v>0</v>
          </cell>
          <cell r="HP153">
            <v>0</v>
          </cell>
          <cell r="HQ153">
            <v>0</v>
          </cell>
          <cell r="HR153">
            <v>0</v>
          </cell>
          <cell r="HS153">
            <v>0</v>
          </cell>
          <cell r="HT153">
            <v>0</v>
          </cell>
          <cell r="HU153">
            <v>0</v>
          </cell>
          <cell r="HV153">
            <v>0</v>
          </cell>
          <cell r="HW153">
            <v>0</v>
          </cell>
          <cell r="HX153">
            <v>0</v>
          </cell>
          <cell r="HY153">
            <v>0</v>
          </cell>
          <cell r="HZ153">
            <v>0</v>
          </cell>
          <cell r="IA153">
            <v>0</v>
          </cell>
          <cell r="IB153">
            <v>0</v>
          </cell>
          <cell r="IC153">
            <v>0</v>
          </cell>
          <cell r="ID153">
            <v>0</v>
          </cell>
          <cell r="IE153">
            <v>0</v>
          </cell>
          <cell r="IF153">
            <v>0</v>
          </cell>
          <cell r="IG153">
            <v>0</v>
          </cell>
          <cell r="IH153">
            <v>0</v>
          </cell>
          <cell r="II153">
            <v>0</v>
          </cell>
          <cell r="IJ153">
            <v>0</v>
          </cell>
          <cell r="IK153">
            <v>0</v>
          </cell>
          <cell r="IL153">
            <v>0</v>
          </cell>
          <cell r="IM153">
            <v>0</v>
          </cell>
          <cell r="IN153">
            <v>0</v>
          </cell>
          <cell r="IO153">
            <v>0</v>
          </cell>
          <cell r="IP153">
            <v>0</v>
          </cell>
          <cell r="IQ153">
            <v>0</v>
          </cell>
          <cell r="IR153">
            <v>0</v>
          </cell>
          <cell r="IS153">
            <v>0</v>
          </cell>
          <cell r="IT153">
            <v>0</v>
          </cell>
          <cell r="IU153">
            <v>0</v>
          </cell>
          <cell r="IV153">
            <v>0</v>
          </cell>
          <cell r="IW153">
            <v>0</v>
          </cell>
          <cell r="IX153">
            <v>0</v>
          </cell>
          <cell r="IY153">
            <v>0</v>
          </cell>
          <cell r="IZ153">
            <v>0</v>
          </cell>
          <cell r="JA153">
            <v>0</v>
          </cell>
          <cell r="JB153">
            <v>0</v>
          </cell>
          <cell r="JC153">
            <v>0</v>
          </cell>
          <cell r="JD153">
            <v>0</v>
          </cell>
          <cell r="JE153">
            <v>0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  <cell r="GC154">
            <v>0</v>
          </cell>
          <cell r="GD154">
            <v>0</v>
          </cell>
          <cell r="GE154">
            <v>0</v>
          </cell>
          <cell r="GF154">
            <v>0</v>
          </cell>
          <cell r="GG154">
            <v>0</v>
          </cell>
          <cell r="GH154">
            <v>0</v>
          </cell>
          <cell r="GI154">
            <v>0</v>
          </cell>
          <cell r="GJ154">
            <v>0</v>
          </cell>
          <cell r="GK154">
            <v>0</v>
          </cell>
          <cell r="GL154">
            <v>0</v>
          </cell>
          <cell r="GM154">
            <v>0</v>
          </cell>
          <cell r="GN154">
            <v>0</v>
          </cell>
          <cell r="GO154">
            <v>0</v>
          </cell>
          <cell r="GP154">
            <v>0</v>
          </cell>
          <cell r="GQ154">
            <v>0</v>
          </cell>
          <cell r="GR154">
            <v>0</v>
          </cell>
          <cell r="GS154">
            <v>0</v>
          </cell>
          <cell r="GT154">
            <v>0</v>
          </cell>
          <cell r="GU154">
            <v>0</v>
          </cell>
          <cell r="GV154">
            <v>0</v>
          </cell>
          <cell r="GW154">
            <v>0</v>
          </cell>
          <cell r="GX154">
            <v>0</v>
          </cell>
          <cell r="GY154">
            <v>0</v>
          </cell>
          <cell r="GZ154">
            <v>0</v>
          </cell>
          <cell r="HA154">
            <v>0</v>
          </cell>
          <cell r="HB154">
            <v>0</v>
          </cell>
          <cell r="HC154">
            <v>0</v>
          </cell>
          <cell r="HD154">
            <v>0</v>
          </cell>
          <cell r="HE154">
            <v>0</v>
          </cell>
          <cell r="HF154">
            <v>0</v>
          </cell>
          <cell r="HG154">
            <v>0</v>
          </cell>
          <cell r="HH154">
            <v>0</v>
          </cell>
          <cell r="HI154">
            <v>0</v>
          </cell>
          <cell r="HJ154">
            <v>0</v>
          </cell>
          <cell r="HK154">
            <v>0</v>
          </cell>
          <cell r="HL154">
            <v>0</v>
          </cell>
          <cell r="HM154">
            <v>0</v>
          </cell>
          <cell r="HN154">
            <v>0</v>
          </cell>
          <cell r="HO154">
            <v>0</v>
          </cell>
          <cell r="HP154">
            <v>0</v>
          </cell>
          <cell r="HQ154">
            <v>0</v>
          </cell>
          <cell r="HR154">
            <v>0</v>
          </cell>
          <cell r="HS154">
            <v>0</v>
          </cell>
          <cell r="HT154">
            <v>0</v>
          </cell>
          <cell r="HU154">
            <v>0</v>
          </cell>
          <cell r="HV154">
            <v>0</v>
          </cell>
          <cell r="HW154">
            <v>0</v>
          </cell>
          <cell r="HX154">
            <v>0</v>
          </cell>
          <cell r="HY154">
            <v>0</v>
          </cell>
          <cell r="HZ154">
            <v>0</v>
          </cell>
          <cell r="IA154">
            <v>0</v>
          </cell>
          <cell r="IB154">
            <v>0</v>
          </cell>
          <cell r="IC154">
            <v>0</v>
          </cell>
          <cell r="ID154">
            <v>0</v>
          </cell>
          <cell r="IE154">
            <v>0</v>
          </cell>
          <cell r="IF154">
            <v>0</v>
          </cell>
          <cell r="IG154">
            <v>0</v>
          </cell>
          <cell r="IH154">
            <v>0</v>
          </cell>
          <cell r="II154">
            <v>0</v>
          </cell>
          <cell r="IJ154">
            <v>0</v>
          </cell>
          <cell r="IK154">
            <v>0</v>
          </cell>
          <cell r="IL154">
            <v>0</v>
          </cell>
          <cell r="IM154">
            <v>0</v>
          </cell>
          <cell r="IN154">
            <v>0</v>
          </cell>
          <cell r="IO154">
            <v>0</v>
          </cell>
          <cell r="IP154">
            <v>0</v>
          </cell>
          <cell r="IQ154">
            <v>0</v>
          </cell>
          <cell r="IR154">
            <v>0</v>
          </cell>
          <cell r="IS154">
            <v>0</v>
          </cell>
          <cell r="IT154">
            <v>0</v>
          </cell>
          <cell r="IU154">
            <v>0</v>
          </cell>
          <cell r="IV154">
            <v>0</v>
          </cell>
          <cell r="IW154">
            <v>0</v>
          </cell>
          <cell r="IX154">
            <v>0</v>
          </cell>
          <cell r="IY154">
            <v>0</v>
          </cell>
          <cell r="IZ154">
            <v>0</v>
          </cell>
          <cell r="JA154">
            <v>0</v>
          </cell>
          <cell r="JB154">
            <v>0</v>
          </cell>
          <cell r="JC154">
            <v>0</v>
          </cell>
          <cell r="JD154">
            <v>0</v>
          </cell>
          <cell r="JE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E155">
            <v>0</v>
          </cell>
          <cell r="BF155">
            <v>0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0</v>
          </cell>
          <cell r="BZ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0</v>
          </cell>
          <cell r="CI155">
            <v>0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P155">
            <v>0</v>
          </cell>
          <cell r="CQ155">
            <v>0</v>
          </cell>
          <cell r="CR155">
            <v>0</v>
          </cell>
          <cell r="CS155">
            <v>0</v>
          </cell>
          <cell r="CT155">
            <v>0</v>
          </cell>
          <cell r="CU155">
            <v>0</v>
          </cell>
          <cell r="CV155">
            <v>0</v>
          </cell>
          <cell r="CW155">
            <v>0</v>
          </cell>
          <cell r="CX155">
            <v>0</v>
          </cell>
          <cell r="CY155">
            <v>0</v>
          </cell>
          <cell r="CZ155">
            <v>0</v>
          </cell>
          <cell r="DA155">
            <v>0</v>
          </cell>
          <cell r="DB155">
            <v>0</v>
          </cell>
          <cell r="DC155">
            <v>0</v>
          </cell>
          <cell r="DD155">
            <v>0</v>
          </cell>
          <cell r="DE155">
            <v>0</v>
          </cell>
          <cell r="DF155">
            <v>0</v>
          </cell>
          <cell r="DG155">
            <v>0</v>
          </cell>
          <cell r="DH155">
            <v>0</v>
          </cell>
          <cell r="DI155">
            <v>0</v>
          </cell>
          <cell r="DJ155">
            <v>0</v>
          </cell>
          <cell r="DK155">
            <v>0</v>
          </cell>
          <cell r="DL155">
            <v>0</v>
          </cell>
          <cell r="DM155">
            <v>0</v>
          </cell>
          <cell r="DN155">
            <v>0</v>
          </cell>
          <cell r="DO155">
            <v>0</v>
          </cell>
          <cell r="DP155">
            <v>0</v>
          </cell>
          <cell r="DQ155">
            <v>0</v>
          </cell>
          <cell r="DR155">
            <v>0</v>
          </cell>
          <cell r="DS155">
            <v>0</v>
          </cell>
          <cell r="DT155">
            <v>0</v>
          </cell>
          <cell r="DU155">
            <v>0</v>
          </cell>
          <cell r="DV155">
            <v>0</v>
          </cell>
          <cell r="DW155">
            <v>0</v>
          </cell>
          <cell r="DX155">
            <v>0</v>
          </cell>
          <cell r="DY155">
            <v>0</v>
          </cell>
          <cell r="DZ155">
            <v>0</v>
          </cell>
          <cell r="EA155">
            <v>0</v>
          </cell>
          <cell r="EB155">
            <v>0</v>
          </cell>
          <cell r="EC155">
            <v>0</v>
          </cell>
          <cell r="ED155">
            <v>0</v>
          </cell>
          <cell r="EE155">
            <v>0</v>
          </cell>
          <cell r="EF155">
            <v>0</v>
          </cell>
          <cell r="EG155">
            <v>0</v>
          </cell>
          <cell r="EH155">
            <v>0</v>
          </cell>
          <cell r="EI155">
            <v>0</v>
          </cell>
          <cell r="EJ155">
            <v>0</v>
          </cell>
          <cell r="EK155">
            <v>0</v>
          </cell>
          <cell r="EL155">
            <v>0</v>
          </cell>
          <cell r="EM155">
            <v>0</v>
          </cell>
          <cell r="EN155">
            <v>0</v>
          </cell>
          <cell r="EO155">
            <v>0</v>
          </cell>
          <cell r="EP155">
            <v>0</v>
          </cell>
          <cell r="EQ155">
            <v>0</v>
          </cell>
          <cell r="ER155">
            <v>0</v>
          </cell>
          <cell r="ES155">
            <v>0</v>
          </cell>
          <cell r="ET155">
            <v>0</v>
          </cell>
          <cell r="EU155">
            <v>0</v>
          </cell>
          <cell r="EV155">
            <v>0</v>
          </cell>
          <cell r="EW155">
            <v>0</v>
          </cell>
          <cell r="EX155">
            <v>0</v>
          </cell>
          <cell r="EY155">
            <v>0</v>
          </cell>
          <cell r="EZ155">
            <v>0</v>
          </cell>
          <cell r="FA155">
            <v>0</v>
          </cell>
          <cell r="FB155">
            <v>0</v>
          </cell>
          <cell r="FC155">
            <v>0</v>
          </cell>
          <cell r="FD155">
            <v>0</v>
          </cell>
          <cell r="FE155">
            <v>0</v>
          </cell>
          <cell r="FF155">
            <v>0</v>
          </cell>
          <cell r="FG155">
            <v>0</v>
          </cell>
          <cell r="FH155">
            <v>0</v>
          </cell>
          <cell r="FI155">
            <v>0</v>
          </cell>
          <cell r="FJ155">
            <v>0</v>
          </cell>
          <cell r="FK155">
            <v>0</v>
          </cell>
          <cell r="FL155">
            <v>0</v>
          </cell>
          <cell r="FM155">
            <v>0</v>
          </cell>
          <cell r="FN155">
            <v>0</v>
          </cell>
          <cell r="FO155">
            <v>0</v>
          </cell>
          <cell r="FP155">
            <v>0</v>
          </cell>
          <cell r="FQ155">
            <v>0</v>
          </cell>
          <cell r="FR155">
            <v>0</v>
          </cell>
          <cell r="FS155">
            <v>0</v>
          </cell>
          <cell r="FT155">
            <v>0</v>
          </cell>
          <cell r="FU155">
            <v>0</v>
          </cell>
          <cell r="FV155">
            <v>0</v>
          </cell>
          <cell r="FW155">
            <v>0</v>
          </cell>
          <cell r="FX155">
            <v>0</v>
          </cell>
          <cell r="FY155">
            <v>0</v>
          </cell>
          <cell r="FZ155">
            <v>0</v>
          </cell>
          <cell r="GA155">
            <v>0</v>
          </cell>
          <cell r="GB155">
            <v>0</v>
          </cell>
          <cell r="GC155">
            <v>0</v>
          </cell>
          <cell r="GD155">
            <v>0</v>
          </cell>
          <cell r="GE155">
            <v>0</v>
          </cell>
          <cell r="GF155">
            <v>0</v>
          </cell>
          <cell r="GG155">
            <v>0</v>
          </cell>
          <cell r="GH155">
            <v>0</v>
          </cell>
          <cell r="GI155">
            <v>0</v>
          </cell>
          <cell r="GJ155">
            <v>0</v>
          </cell>
          <cell r="GK155">
            <v>0</v>
          </cell>
          <cell r="GL155">
            <v>0</v>
          </cell>
          <cell r="GM155">
            <v>0</v>
          </cell>
          <cell r="GN155">
            <v>0</v>
          </cell>
          <cell r="GO155">
            <v>0</v>
          </cell>
          <cell r="GP155">
            <v>0</v>
          </cell>
          <cell r="GQ155">
            <v>0</v>
          </cell>
          <cell r="GR155">
            <v>0</v>
          </cell>
          <cell r="GS155">
            <v>0</v>
          </cell>
          <cell r="GT155">
            <v>0</v>
          </cell>
          <cell r="GU155">
            <v>0</v>
          </cell>
          <cell r="GV155">
            <v>0</v>
          </cell>
          <cell r="GW155">
            <v>0</v>
          </cell>
          <cell r="GX155">
            <v>0</v>
          </cell>
          <cell r="GY155">
            <v>0</v>
          </cell>
          <cell r="GZ155">
            <v>0</v>
          </cell>
          <cell r="HA155">
            <v>0</v>
          </cell>
          <cell r="HB155">
            <v>0</v>
          </cell>
          <cell r="HC155">
            <v>0</v>
          </cell>
          <cell r="HD155">
            <v>0</v>
          </cell>
          <cell r="HE155">
            <v>0</v>
          </cell>
          <cell r="HF155">
            <v>0</v>
          </cell>
          <cell r="HG155">
            <v>0</v>
          </cell>
          <cell r="HH155">
            <v>0</v>
          </cell>
          <cell r="HI155">
            <v>0</v>
          </cell>
          <cell r="HJ155">
            <v>0</v>
          </cell>
          <cell r="HK155">
            <v>0</v>
          </cell>
          <cell r="HL155">
            <v>0</v>
          </cell>
          <cell r="HM155">
            <v>0</v>
          </cell>
          <cell r="HN155">
            <v>0</v>
          </cell>
          <cell r="HO155">
            <v>0</v>
          </cell>
          <cell r="HP155">
            <v>0</v>
          </cell>
          <cell r="HQ155">
            <v>0</v>
          </cell>
          <cell r="HR155">
            <v>0</v>
          </cell>
          <cell r="HS155">
            <v>0</v>
          </cell>
          <cell r="HT155">
            <v>0</v>
          </cell>
          <cell r="HU155">
            <v>0</v>
          </cell>
          <cell r="HV155">
            <v>0</v>
          </cell>
          <cell r="HW155">
            <v>0</v>
          </cell>
          <cell r="HX155">
            <v>0</v>
          </cell>
          <cell r="HY155">
            <v>0</v>
          </cell>
          <cell r="HZ155">
            <v>0</v>
          </cell>
          <cell r="IA155">
            <v>0</v>
          </cell>
          <cell r="IB155">
            <v>0</v>
          </cell>
          <cell r="IC155">
            <v>0</v>
          </cell>
          <cell r="ID155">
            <v>0</v>
          </cell>
          <cell r="IE155">
            <v>0</v>
          </cell>
          <cell r="IF155">
            <v>0</v>
          </cell>
          <cell r="IG155">
            <v>0</v>
          </cell>
          <cell r="IH155">
            <v>0</v>
          </cell>
          <cell r="II155">
            <v>0</v>
          </cell>
          <cell r="IJ155">
            <v>0</v>
          </cell>
          <cell r="IK155">
            <v>0</v>
          </cell>
          <cell r="IL155">
            <v>0</v>
          </cell>
          <cell r="IM155">
            <v>0</v>
          </cell>
          <cell r="IN155">
            <v>0</v>
          </cell>
          <cell r="IO155">
            <v>0</v>
          </cell>
          <cell r="IP155">
            <v>0</v>
          </cell>
          <cell r="IQ155">
            <v>0</v>
          </cell>
          <cell r="IR155">
            <v>0</v>
          </cell>
          <cell r="IS155">
            <v>0</v>
          </cell>
          <cell r="IT155">
            <v>0</v>
          </cell>
          <cell r="IU155">
            <v>0</v>
          </cell>
          <cell r="IV155">
            <v>0</v>
          </cell>
          <cell r="IW155">
            <v>0</v>
          </cell>
          <cell r="IX155">
            <v>0</v>
          </cell>
          <cell r="IY155">
            <v>0</v>
          </cell>
          <cell r="IZ155">
            <v>0</v>
          </cell>
          <cell r="JA155">
            <v>0</v>
          </cell>
          <cell r="JB155">
            <v>0</v>
          </cell>
          <cell r="JC155">
            <v>0</v>
          </cell>
          <cell r="JD155">
            <v>0</v>
          </cell>
          <cell r="JE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P156">
            <v>0</v>
          </cell>
          <cell r="CQ156">
            <v>0</v>
          </cell>
          <cell r="CR156">
            <v>0</v>
          </cell>
          <cell r="CS156">
            <v>0</v>
          </cell>
          <cell r="CT156">
            <v>0</v>
          </cell>
          <cell r="CU156">
            <v>0</v>
          </cell>
          <cell r="CV156">
            <v>0</v>
          </cell>
          <cell r="CW156">
            <v>0</v>
          </cell>
          <cell r="CX156">
            <v>0</v>
          </cell>
          <cell r="CY156">
            <v>0</v>
          </cell>
          <cell r="CZ156">
            <v>0</v>
          </cell>
          <cell r="DA156">
            <v>0</v>
          </cell>
          <cell r="DB156">
            <v>0</v>
          </cell>
          <cell r="DC156">
            <v>0</v>
          </cell>
          <cell r="DD156">
            <v>0</v>
          </cell>
          <cell r="DE156">
            <v>0</v>
          </cell>
          <cell r="DF156">
            <v>0</v>
          </cell>
          <cell r="DG156">
            <v>0</v>
          </cell>
          <cell r="DH156">
            <v>0</v>
          </cell>
          <cell r="DI156">
            <v>0</v>
          </cell>
          <cell r="DJ156">
            <v>0</v>
          </cell>
          <cell r="DK156">
            <v>0</v>
          </cell>
          <cell r="DL156">
            <v>0</v>
          </cell>
          <cell r="DM156">
            <v>0</v>
          </cell>
          <cell r="DN156">
            <v>0</v>
          </cell>
          <cell r="DO156">
            <v>0</v>
          </cell>
          <cell r="DP156">
            <v>0</v>
          </cell>
          <cell r="DQ156">
            <v>0</v>
          </cell>
          <cell r="DR156">
            <v>0</v>
          </cell>
          <cell r="DS156">
            <v>0</v>
          </cell>
          <cell r="DT156">
            <v>0</v>
          </cell>
          <cell r="DU156">
            <v>0</v>
          </cell>
          <cell r="DV156">
            <v>0</v>
          </cell>
          <cell r="DW156">
            <v>0</v>
          </cell>
          <cell r="DX156">
            <v>0</v>
          </cell>
          <cell r="DY156">
            <v>0</v>
          </cell>
          <cell r="DZ156">
            <v>0</v>
          </cell>
          <cell r="EA156">
            <v>0</v>
          </cell>
          <cell r="EB156">
            <v>0</v>
          </cell>
          <cell r="EC156">
            <v>0</v>
          </cell>
          <cell r="ED156">
            <v>0</v>
          </cell>
          <cell r="EE156">
            <v>0</v>
          </cell>
          <cell r="EF156">
            <v>0</v>
          </cell>
          <cell r="EG156">
            <v>0</v>
          </cell>
          <cell r="EH156">
            <v>0</v>
          </cell>
          <cell r="EI156">
            <v>0</v>
          </cell>
          <cell r="EJ156">
            <v>0</v>
          </cell>
          <cell r="EK156">
            <v>0</v>
          </cell>
          <cell r="EL156">
            <v>0</v>
          </cell>
          <cell r="EM156">
            <v>0</v>
          </cell>
          <cell r="EN156">
            <v>0</v>
          </cell>
          <cell r="EO156">
            <v>0</v>
          </cell>
          <cell r="EP156">
            <v>0</v>
          </cell>
          <cell r="EQ156">
            <v>0</v>
          </cell>
          <cell r="ER156">
            <v>0</v>
          </cell>
          <cell r="ES156">
            <v>0</v>
          </cell>
          <cell r="ET156">
            <v>0</v>
          </cell>
          <cell r="EU156">
            <v>0</v>
          </cell>
          <cell r="EV156">
            <v>0</v>
          </cell>
          <cell r="EW156">
            <v>0</v>
          </cell>
          <cell r="EX156">
            <v>0</v>
          </cell>
          <cell r="EY156">
            <v>0</v>
          </cell>
          <cell r="EZ156">
            <v>0</v>
          </cell>
          <cell r="FA156">
            <v>0</v>
          </cell>
          <cell r="FB156">
            <v>0</v>
          </cell>
          <cell r="FC156">
            <v>0</v>
          </cell>
          <cell r="FD156">
            <v>0</v>
          </cell>
          <cell r="FE156">
            <v>0</v>
          </cell>
          <cell r="FF156">
            <v>0</v>
          </cell>
          <cell r="FG156">
            <v>0</v>
          </cell>
          <cell r="FH156">
            <v>0</v>
          </cell>
          <cell r="FI156">
            <v>0</v>
          </cell>
          <cell r="FJ156">
            <v>0</v>
          </cell>
          <cell r="FK156">
            <v>0</v>
          </cell>
          <cell r="FL156">
            <v>0</v>
          </cell>
          <cell r="FM156">
            <v>0</v>
          </cell>
          <cell r="FN156">
            <v>0</v>
          </cell>
          <cell r="FO156">
            <v>0</v>
          </cell>
          <cell r="FP156">
            <v>0</v>
          </cell>
          <cell r="FQ156">
            <v>0</v>
          </cell>
          <cell r="FR156">
            <v>0</v>
          </cell>
          <cell r="FS156">
            <v>0</v>
          </cell>
          <cell r="FT156">
            <v>0</v>
          </cell>
          <cell r="FU156">
            <v>0</v>
          </cell>
          <cell r="FV156">
            <v>0</v>
          </cell>
          <cell r="FW156">
            <v>0</v>
          </cell>
          <cell r="FX156">
            <v>0</v>
          </cell>
          <cell r="FY156">
            <v>0</v>
          </cell>
          <cell r="FZ156">
            <v>0</v>
          </cell>
          <cell r="GA156">
            <v>0</v>
          </cell>
          <cell r="GB156">
            <v>0</v>
          </cell>
          <cell r="GC156">
            <v>0</v>
          </cell>
          <cell r="GD156">
            <v>0</v>
          </cell>
          <cell r="GE156">
            <v>0</v>
          </cell>
          <cell r="GF156">
            <v>0</v>
          </cell>
          <cell r="GG156">
            <v>0</v>
          </cell>
          <cell r="GH156">
            <v>0</v>
          </cell>
          <cell r="GI156">
            <v>0</v>
          </cell>
          <cell r="GJ156">
            <v>0</v>
          </cell>
          <cell r="GK156">
            <v>0</v>
          </cell>
          <cell r="GL156">
            <v>0</v>
          </cell>
          <cell r="GM156">
            <v>0</v>
          </cell>
          <cell r="GN156">
            <v>0</v>
          </cell>
          <cell r="GO156">
            <v>0</v>
          </cell>
          <cell r="GP156">
            <v>0</v>
          </cell>
          <cell r="GQ156">
            <v>0</v>
          </cell>
          <cell r="GR156">
            <v>0</v>
          </cell>
          <cell r="GS156">
            <v>0</v>
          </cell>
          <cell r="GT156">
            <v>0</v>
          </cell>
          <cell r="GU156">
            <v>0</v>
          </cell>
          <cell r="GV156">
            <v>0</v>
          </cell>
          <cell r="GW156">
            <v>0</v>
          </cell>
          <cell r="GX156">
            <v>0</v>
          </cell>
          <cell r="GY156">
            <v>0</v>
          </cell>
          <cell r="GZ156">
            <v>0</v>
          </cell>
          <cell r="HA156">
            <v>0</v>
          </cell>
          <cell r="HB156">
            <v>0</v>
          </cell>
          <cell r="HC156">
            <v>0</v>
          </cell>
          <cell r="HD156">
            <v>0</v>
          </cell>
          <cell r="HE156">
            <v>0</v>
          </cell>
          <cell r="HF156">
            <v>0</v>
          </cell>
          <cell r="HG156">
            <v>0</v>
          </cell>
          <cell r="HH156">
            <v>0</v>
          </cell>
          <cell r="HI156">
            <v>0</v>
          </cell>
          <cell r="HJ156">
            <v>0</v>
          </cell>
          <cell r="HK156">
            <v>0</v>
          </cell>
          <cell r="HL156">
            <v>0</v>
          </cell>
          <cell r="HM156">
            <v>0</v>
          </cell>
          <cell r="HN156">
            <v>0</v>
          </cell>
          <cell r="HO156">
            <v>0</v>
          </cell>
          <cell r="HP156">
            <v>0</v>
          </cell>
          <cell r="HQ156">
            <v>0</v>
          </cell>
          <cell r="HR156">
            <v>0</v>
          </cell>
          <cell r="HS156">
            <v>0</v>
          </cell>
          <cell r="HT156">
            <v>0</v>
          </cell>
          <cell r="HU156">
            <v>0</v>
          </cell>
          <cell r="HV156">
            <v>0</v>
          </cell>
          <cell r="HW156">
            <v>0</v>
          </cell>
          <cell r="HX156">
            <v>0</v>
          </cell>
          <cell r="HY156">
            <v>0</v>
          </cell>
          <cell r="HZ156">
            <v>0</v>
          </cell>
          <cell r="IA156">
            <v>0</v>
          </cell>
          <cell r="IB156">
            <v>0</v>
          </cell>
          <cell r="IC156">
            <v>0</v>
          </cell>
          <cell r="ID156">
            <v>0</v>
          </cell>
          <cell r="IE156">
            <v>0</v>
          </cell>
          <cell r="IF156">
            <v>0</v>
          </cell>
          <cell r="IG156">
            <v>0</v>
          </cell>
          <cell r="IH156">
            <v>0</v>
          </cell>
          <cell r="II156">
            <v>0</v>
          </cell>
          <cell r="IJ156">
            <v>0</v>
          </cell>
          <cell r="IK156">
            <v>0</v>
          </cell>
          <cell r="IL156">
            <v>0</v>
          </cell>
          <cell r="IM156">
            <v>0</v>
          </cell>
          <cell r="IN156">
            <v>0</v>
          </cell>
          <cell r="IO156">
            <v>0</v>
          </cell>
          <cell r="IP156">
            <v>0</v>
          </cell>
          <cell r="IQ156">
            <v>0</v>
          </cell>
          <cell r="IR156">
            <v>0</v>
          </cell>
          <cell r="IS156">
            <v>0</v>
          </cell>
          <cell r="IT156">
            <v>0</v>
          </cell>
          <cell r="IU156">
            <v>0</v>
          </cell>
          <cell r="IV156">
            <v>0</v>
          </cell>
          <cell r="IW156">
            <v>0</v>
          </cell>
          <cell r="IX156">
            <v>0</v>
          </cell>
          <cell r="IY156">
            <v>0</v>
          </cell>
          <cell r="IZ156">
            <v>0</v>
          </cell>
          <cell r="JA156">
            <v>0</v>
          </cell>
          <cell r="JB156">
            <v>0</v>
          </cell>
          <cell r="JC156">
            <v>0</v>
          </cell>
          <cell r="JD156">
            <v>0</v>
          </cell>
          <cell r="JE156">
            <v>0</v>
          </cell>
        </row>
        <row r="157"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  <cell r="GC157">
            <v>0</v>
          </cell>
          <cell r="GD157">
            <v>0</v>
          </cell>
          <cell r="GE157">
            <v>0</v>
          </cell>
          <cell r="GF157">
            <v>0</v>
          </cell>
          <cell r="GG157">
            <v>0</v>
          </cell>
          <cell r="GH157">
            <v>0</v>
          </cell>
          <cell r="GI157">
            <v>0</v>
          </cell>
          <cell r="GJ157">
            <v>0</v>
          </cell>
          <cell r="GK157">
            <v>0</v>
          </cell>
          <cell r="GL157">
            <v>0</v>
          </cell>
          <cell r="GM157">
            <v>0</v>
          </cell>
          <cell r="GN157">
            <v>0</v>
          </cell>
          <cell r="GO157">
            <v>0</v>
          </cell>
          <cell r="GP157">
            <v>0</v>
          </cell>
          <cell r="GQ157">
            <v>0</v>
          </cell>
          <cell r="GR157">
            <v>0</v>
          </cell>
          <cell r="GS157">
            <v>0</v>
          </cell>
          <cell r="GT157">
            <v>0</v>
          </cell>
          <cell r="GU157">
            <v>0</v>
          </cell>
          <cell r="GV157">
            <v>0</v>
          </cell>
          <cell r="GW157">
            <v>0</v>
          </cell>
          <cell r="GX157">
            <v>0</v>
          </cell>
          <cell r="GY157">
            <v>0</v>
          </cell>
          <cell r="GZ157">
            <v>0</v>
          </cell>
          <cell r="HA157">
            <v>0</v>
          </cell>
          <cell r="HB157">
            <v>0</v>
          </cell>
          <cell r="HC157">
            <v>0</v>
          </cell>
          <cell r="HD157">
            <v>0</v>
          </cell>
          <cell r="HE157">
            <v>0</v>
          </cell>
          <cell r="HF157">
            <v>0</v>
          </cell>
          <cell r="HG157">
            <v>0</v>
          </cell>
          <cell r="HH157">
            <v>0</v>
          </cell>
          <cell r="HI157">
            <v>0</v>
          </cell>
          <cell r="HJ157">
            <v>0</v>
          </cell>
          <cell r="HK157">
            <v>0</v>
          </cell>
          <cell r="HL157">
            <v>0</v>
          </cell>
          <cell r="HM157">
            <v>0</v>
          </cell>
          <cell r="HN157">
            <v>0</v>
          </cell>
          <cell r="HO157">
            <v>0</v>
          </cell>
          <cell r="HP157">
            <v>0</v>
          </cell>
          <cell r="HQ157">
            <v>0</v>
          </cell>
          <cell r="HR157">
            <v>0</v>
          </cell>
          <cell r="HS157">
            <v>0</v>
          </cell>
          <cell r="HT157">
            <v>0</v>
          </cell>
          <cell r="HU157">
            <v>0</v>
          </cell>
          <cell r="HV157">
            <v>0</v>
          </cell>
          <cell r="HW157">
            <v>0</v>
          </cell>
          <cell r="HX157">
            <v>0</v>
          </cell>
          <cell r="HY157">
            <v>0</v>
          </cell>
          <cell r="HZ157">
            <v>0</v>
          </cell>
          <cell r="IA157">
            <v>0</v>
          </cell>
          <cell r="IB157">
            <v>0</v>
          </cell>
          <cell r="IC157">
            <v>0</v>
          </cell>
          <cell r="ID157">
            <v>0</v>
          </cell>
          <cell r="IE157">
            <v>0</v>
          </cell>
          <cell r="IF157">
            <v>0</v>
          </cell>
          <cell r="IG157">
            <v>0</v>
          </cell>
          <cell r="IH157">
            <v>0</v>
          </cell>
          <cell r="II157">
            <v>0</v>
          </cell>
          <cell r="IJ157">
            <v>0</v>
          </cell>
          <cell r="IK157">
            <v>0</v>
          </cell>
          <cell r="IL157">
            <v>0</v>
          </cell>
          <cell r="IM157">
            <v>0</v>
          </cell>
          <cell r="IN157">
            <v>0</v>
          </cell>
          <cell r="IO157">
            <v>0</v>
          </cell>
          <cell r="IP157">
            <v>0</v>
          </cell>
          <cell r="IQ157">
            <v>0</v>
          </cell>
          <cell r="IR157">
            <v>0</v>
          </cell>
          <cell r="IS157">
            <v>0</v>
          </cell>
          <cell r="IT157">
            <v>0</v>
          </cell>
          <cell r="IU157">
            <v>0</v>
          </cell>
          <cell r="IV157">
            <v>0</v>
          </cell>
          <cell r="IW157">
            <v>0</v>
          </cell>
          <cell r="IX157">
            <v>0</v>
          </cell>
          <cell r="IY157">
            <v>0</v>
          </cell>
          <cell r="IZ157">
            <v>0</v>
          </cell>
          <cell r="JA157">
            <v>0</v>
          </cell>
          <cell r="JB157">
            <v>0</v>
          </cell>
          <cell r="JC157">
            <v>0</v>
          </cell>
          <cell r="JD157">
            <v>0</v>
          </cell>
          <cell r="JE157">
            <v>0</v>
          </cell>
        </row>
        <row r="158"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P158">
            <v>0</v>
          </cell>
          <cell r="CQ158">
            <v>0</v>
          </cell>
          <cell r="CR158">
            <v>0</v>
          </cell>
          <cell r="CS158">
            <v>0</v>
          </cell>
          <cell r="CT158">
            <v>0</v>
          </cell>
          <cell r="CU158">
            <v>0</v>
          </cell>
          <cell r="CV158">
            <v>0</v>
          </cell>
          <cell r="CW158">
            <v>0</v>
          </cell>
          <cell r="CX158">
            <v>0</v>
          </cell>
          <cell r="CY158">
            <v>0</v>
          </cell>
          <cell r="CZ158">
            <v>0</v>
          </cell>
          <cell r="DA158">
            <v>0</v>
          </cell>
          <cell r="DB158">
            <v>0</v>
          </cell>
          <cell r="DC158">
            <v>0</v>
          </cell>
          <cell r="DD158">
            <v>0</v>
          </cell>
          <cell r="DE158">
            <v>0</v>
          </cell>
          <cell r="DF158">
            <v>0</v>
          </cell>
          <cell r="DG158">
            <v>0</v>
          </cell>
          <cell r="DH158">
            <v>0</v>
          </cell>
          <cell r="DI158">
            <v>0</v>
          </cell>
          <cell r="DJ158">
            <v>0</v>
          </cell>
          <cell r="DK158">
            <v>0</v>
          </cell>
          <cell r="DL158">
            <v>0</v>
          </cell>
          <cell r="DM158">
            <v>0</v>
          </cell>
          <cell r="DN158">
            <v>0</v>
          </cell>
          <cell r="DO158">
            <v>0</v>
          </cell>
          <cell r="DP158">
            <v>0</v>
          </cell>
          <cell r="DQ158">
            <v>0</v>
          </cell>
          <cell r="DR158">
            <v>0</v>
          </cell>
          <cell r="DS158">
            <v>0</v>
          </cell>
          <cell r="DT158">
            <v>0</v>
          </cell>
          <cell r="DU158">
            <v>0</v>
          </cell>
          <cell r="DV158">
            <v>0</v>
          </cell>
          <cell r="DW158">
            <v>0</v>
          </cell>
          <cell r="DX158">
            <v>0</v>
          </cell>
          <cell r="DY158">
            <v>0</v>
          </cell>
          <cell r="DZ158">
            <v>0</v>
          </cell>
          <cell r="EA158">
            <v>0</v>
          </cell>
          <cell r="EB158">
            <v>0</v>
          </cell>
          <cell r="EC158">
            <v>0</v>
          </cell>
          <cell r="ED158">
            <v>0</v>
          </cell>
          <cell r="EE158">
            <v>0</v>
          </cell>
          <cell r="EF158">
            <v>0</v>
          </cell>
          <cell r="EG158">
            <v>0</v>
          </cell>
          <cell r="EH158">
            <v>0</v>
          </cell>
          <cell r="EI158">
            <v>0</v>
          </cell>
          <cell r="EJ158">
            <v>0</v>
          </cell>
          <cell r="EK158">
            <v>0</v>
          </cell>
          <cell r="EL158">
            <v>0</v>
          </cell>
          <cell r="EM158">
            <v>0</v>
          </cell>
          <cell r="EN158">
            <v>0</v>
          </cell>
          <cell r="EO158">
            <v>0</v>
          </cell>
          <cell r="EP158">
            <v>0</v>
          </cell>
          <cell r="EQ158">
            <v>0</v>
          </cell>
          <cell r="ER158">
            <v>0</v>
          </cell>
          <cell r="ES158">
            <v>0</v>
          </cell>
          <cell r="ET158">
            <v>0</v>
          </cell>
          <cell r="EU158">
            <v>0</v>
          </cell>
          <cell r="EV158">
            <v>0</v>
          </cell>
          <cell r="EW158">
            <v>0</v>
          </cell>
          <cell r="EX158">
            <v>0</v>
          </cell>
          <cell r="EY158">
            <v>0</v>
          </cell>
          <cell r="EZ158">
            <v>0</v>
          </cell>
          <cell r="FA158">
            <v>0</v>
          </cell>
          <cell r="FB158">
            <v>0</v>
          </cell>
          <cell r="FC158">
            <v>0</v>
          </cell>
          <cell r="FD158">
            <v>0</v>
          </cell>
          <cell r="FE158">
            <v>0</v>
          </cell>
          <cell r="FF158">
            <v>0</v>
          </cell>
          <cell r="FG158">
            <v>0</v>
          </cell>
          <cell r="FH158">
            <v>0</v>
          </cell>
          <cell r="FI158">
            <v>0</v>
          </cell>
          <cell r="FJ158">
            <v>0</v>
          </cell>
          <cell r="FK158">
            <v>0</v>
          </cell>
          <cell r="FL158">
            <v>0</v>
          </cell>
          <cell r="FM158">
            <v>0</v>
          </cell>
          <cell r="FN158">
            <v>0</v>
          </cell>
          <cell r="FO158">
            <v>0</v>
          </cell>
          <cell r="FP158">
            <v>0</v>
          </cell>
          <cell r="FQ158">
            <v>0</v>
          </cell>
          <cell r="FR158">
            <v>0</v>
          </cell>
          <cell r="FS158">
            <v>0</v>
          </cell>
          <cell r="FT158">
            <v>0</v>
          </cell>
          <cell r="FU158">
            <v>0</v>
          </cell>
          <cell r="FV158">
            <v>0</v>
          </cell>
          <cell r="FW158">
            <v>0</v>
          </cell>
          <cell r="FX158">
            <v>0</v>
          </cell>
          <cell r="FY158">
            <v>0</v>
          </cell>
          <cell r="FZ158">
            <v>0</v>
          </cell>
          <cell r="GA158">
            <v>0</v>
          </cell>
          <cell r="GB158">
            <v>0</v>
          </cell>
          <cell r="GC158">
            <v>0</v>
          </cell>
          <cell r="GD158">
            <v>0</v>
          </cell>
          <cell r="GE158">
            <v>0</v>
          </cell>
          <cell r="GF158">
            <v>0</v>
          </cell>
          <cell r="GG158">
            <v>0</v>
          </cell>
          <cell r="GH158">
            <v>0</v>
          </cell>
          <cell r="GI158">
            <v>0</v>
          </cell>
          <cell r="GJ158">
            <v>0</v>
          </cell>
          <cell r="GK158">
            <v>0</v>
          </cell>
          <cell r="GL158">
            <v>0</v>
          </cell>
          <cell r="GM158">
            <v>0</v>
          </cell>
          <cell r="GN158">
            <v>0</v>
          </cell>
          <cell r="GO158">
            <v>0</v>
          </cell>
          <cell r="GP158">
            <v>0</v>
          </cell>
          <cell r="GQ158">
            <v>0</v>
          </cell>
          <cell r="GR158">
            <v>0</v>
          </cell>
          <cell r="GS158">
            <v>0</v>
          </cell>
          <cell r="GT158">
            <v>0</v>
          </cell>
          <cell r="GU158">
            <v>0</v>
          </cell>
          <cell r="GV158">
            <v>0</v>
          </cell>
          <cell r="GW158">
            <v>0</v>
          </cell>
          <cell r="GX158">
            <v>0</v>
          </cell>
          <cell r="GY158">
            <v>0</v>
          </cell>
          <cell r="GZ158">
            <v>0</v>
          </cell>
          <cell r="HA158">
            <v>0</v>
          </cell>
          <cell r="HB158">
            <v>0</v>
          </cell>
          <cell r="HC158">
            <v>0</v>
          </cell>
          <cell r="HD158">
            <v>0</v>
          </cell>
          <cell r="HE158">
            <v>0</v>
          </cell>
          <cell r="HF158">
            <v>0</v>
          </cell>
          <cell r="HG158">
            <v>0</v>
          </cell>
          <cell r="HH158">
            <v>0</v>
          </cell>
          <cell r="HI158">
            <v>0</v>
          </cell>
          <cell r="HJ158">
            <v>0</v>
          </cell>
          <cell r="HK158">
            <v>0</v>
          </cell>
          <cell r="HL158">
            <v>0</v>
          </cell>
          <cell r="HM158">
            <v>0</v>
          </cell>
          <cell r="HN158">
            <v>0</v>
          </cell>
          <cell r="HO158">
            <v>0</v>
          </cell>
          <cell r="HP158">
            <v>0</v>
          </cell>
          <cell r="HQ158">
            <v>0</v>
          </cell>
          <cell r="HR158">
            <v>0</v>
          </cell>
          <cell r="HS158">
            <v>0</v>
          </cell>
          <cell r="HT158">
            <v>0</v>
          </cell>
          <cell r="HU158">
            <v>0</v>
          </cell>
          <cell r="HV158">
            <v>0</v>
          </cell>
          <cell r="HW158">
            <v>0</v>
          </cell>
          <cell r="HX158">
            <v>0</v>
          </cell>
          <cell r="HY158">
            <v>0</v>
          </cell>
          <cell r="HZ158">
            <v>0</v>
          </cell>
          <cell r="IA158">
            <v>0</v>
          </cell>
          <cell r="IB158">
            <v>0</v>
          </cell>
          <cell r="IC158">
            <v>0</v>
          </cell>
          <cell r="ID158">
            <v>0</v>
          </cell>
          <cell r="IE158">
            <v>0</v>
          </cell>
          <cell r="IF158">
            <v>0</v>
          </cell>
          <cell r="IG158">
            <v>0</v>
          </cell>
          <cell r="IH158">
            <v>0</v>
          </cell>
          <cell r="II158">
            <v>0</v>
          </cell>
          <cell r="IJ158">
            <v>0</v>
          </cell>
          <cell r="IK158">
            <v>0</v>
          </cell>
          <cell r="IL158">
            <v>0</v>
          </cell>
          <cell r="IM158">
            <v>0</v>
          </cell>
          <cell r="IN158">
            <v>0</v>
          </cell>
          <cell r="IO158">
            <v>0</v>
          </cell>
          <cell r="IP158">
            <v>0</v>
          </cell>
          <cell r="IQ158">
            <v>0</v>
          </cell>
          <cell r="IR158">
            <v>0</v>
          </cell>
          <cell r="IS158">
            <v>0</v>
          </cell>
          <cell r="IT158">
            <v>0</v>
          </cell>
          <cell r="IU158">
            <v>0</v>
          </cell>
          <cell r="IV158">
            <v>0</v>
          </cell>
          <cell r="IW158">
            <v>0</v>
          </cell>
          <cell r="IX158">
            <v>0</v>
          </cell>
          <cell r="IY158">
            <v>0</v>
          </cell>
          <cell r="IZ158">
            <v>0</v>
          </cell>
          <cell r="JA158">
            <v>0</v>
          </cell>
          <cell r="JB158">
            <v>0</v>
          </cell>
          <cell r="JC158">
            <v>0</v>
          </cell>
          <cell r="JD158">
            <v>0</v>
          </cell>
          <cell r="JE158">
            <v>0</v>
          </cell>
        </row>
        <row r="159"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  <cell r="GC159">
            <v>0</v>
          </cell>
          <cell r="GD159">
            <v>0</v>
          </cell>
          <cell r="GE159">
            <v>0</v>
          </cell>
          <cell r="GF159">
            <v>0</v>
          </cell>
          <cell r="GG159">
            <v>0</v>
          </cell>
          <cell r="GH159">
            <v>0</v>
          </cell>
          <cell r="GI159">
            <v>0</v>
          </cell>
          <cell r="GJ159">
            <v>0</v>
          </cell>
          <cell r="GK159">
            <v>0</v>
          </cell>
          <cell r="GL159">
            <v>0</v>
          </cell>
          <cell r="GM159">
            <v>0</v>
          </cell>
          <cell r="GN159">
            <v>0</v>
          </cell>
          <cell r="GO159">
            <v>0</v>
          </cell>
          <cell r="GP159">
            <v>0</v>
          </cell>
          <cell r="GQ159">
            <v>0</v>
          </cell>
          <cell r="GR159">
            <v>0</v>
          </cell>
          <cell r="GS159">
            <v>0</v>
          </cell>
          <cell r="GT159">
            <v>0</v>
          </cell>
          <cell r="GU159">
            <v>0</v>
          </cell>
          <cell r="GV159">
            <v>0</v>
          </cell>
          <cell r="GW159">
            <v>0</v>
          </cell>
          <cell r="GX159">
            <v>0</v>
          </cell>
          <cell r="GY159">
            <v>0</v>
          </cell>
          <cell r="GZ159">
            <v>0</v>
          </cell>
          <cell r="HA159">
            <v>0</v>
          </cell>
          <cell r="HB159">
            <v>0</v>
          </cell>
          <cell r="HC159">
            <v>0</v>
          </cell>
          <cell r="HD159">
            <v>0</v>
          </cell>
          <cell r="HE159">
            <v>0</v>
          </cell>
          <cell r="HF159">
            <v>0</v>
          </cell>
          <cell r="HG159">
            <v>0</v>
          </cell>
          <cell r="HH159">
            <v>0</v>
          </cell>
          <cell r="HI159">
            <v>0</v>
          </cell>
          <cell r="HJ159">
            <v>0</v>
          </cell>
          <cell r="HK159">
            <v>0</v>
          </cell>
          <cell r="HL159">
            <v>0</v>
          </cell>
          <cell r="HM159">
            <v>0</v>
          </cell>
          <cell r="HN159">
            <v>0</v>
          </cell>
          <cell r="HO159">
            <v>0</v>
          </cell>
          <cell r="HP159">
            <v>0</v>
          </cell>
          <cell r="HQ159">
            <v>0</v>
          </cell>
          <cell r="HR159">
            <v>0</v>
          </cell>
          <cell r="HS159">
            <v>0</v>
          </cell>
          <cell r="HT159">
            <v>0</v>
          </cell>
          <cell r="HU159">
            <v>0</v>
          </cell>
          <cell r="HV159">
            <v>0</v>
          </cell>
          <cell r="HW159">
            <v>0</v>
          </cell>
          <cell r="HX159">
            <v>0</v>
          </cell>
          <cell r="HY159">
            <v>0</v>
          </cell>
          <cell r="HZ159">
            <v>0</v>
          </cell>
          <cell r="IA159">
            <v>0</v>
          </cell>
          <cell r="IB159">
            <v>0</v>
          </cell>
          <cell r="IC159">
            <v>0</v>
          </cell>
          <cell r="ID159">
            <v>0</v>
          </cell>
          <cell r="IE159">
            <v>0</v>
          </cell>
          <cell r="IF159">
            <v>0</v>
          </cell>
          <cell r="IG159">
            <v>0</v>
          </cell>
          <cell r="IH159">
            <v>0</v>
          </cell>
          <cell r="II159">
            <v>0</v>
          </cell>
          <cell r="IJ159">
            <v>0</v>
          </cell>
          <cell r="IK159">
            <v>0</v>
          </cell>
          <cell r="IL159">
            <v>0</v>
          </cell>
          <cell r="IM159">
            <v>0</v>
          </cell>
          <cell r="IN159">
            <v>0</v>
          </cell>
          <cell r="IO159">
            <v>0</v>
          </cell>
          <cell r="IP159">
            <v>0</v>
          </cell>
          <cell r="IQ159">
            <v>0</v>
          </cell>
          <cell r="IR159">
            <v>0</v>
          </cell>
          <cell r="IS159">
            <v>0</v>
          </cell>
          <cell r="IT159">
            <v>0</v>
          </cell>
          <cell r="IU159">
            <v>0</v>
          </cell>
          <cell r="IV159">
            <v>0</v>
          </cell>
          <cell r="IW159">
            <v>0</v>
          </cell>
          <cell r="IX159">
            <v>0</v>
          </cell>
          <cell r="IY159">
            <v>0</v>
          </cell>
          <cell r="IZ159">
            <v>0</v>
          </cell>
          <cell r="JA159">
            <v>0</v>
          </cell>
          <cell r="JB159">
            <v>0</v>
          </cell>
          <cell r="JC159">
            <v>0</v>
          </cell>
          <cell r="JD159">
            <v>0</v>
          </cell>
          <cell r="JE159">
            <v>0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P160">
            <v>0</v>
          </cell>
          <cell r="CQ160">
            <v>0</v>
          </cell>
          <cell r="CR160">
            <v>0</v>
          </cell>
          <cell r="CS160">
            <v>0</v>
          </cell>
          <cell r="CT160">
            <v>0</v>
          </cell>
          <cell r="CU160">
            <v>0</v>
          </cell>
          <cell r="CV160">
            <v>0</v>
          </cell>
          <cell r="CW160">
            <v>0</v>
          </cell>
          <cell r="CX160">
            <v>0</v>
          </cell>
          <cell r="CY160">
            <v>0</v>
          </cell>
          <cell r="CZ160">
            <v>0</v>
          </cell>
          <cell r="DA160">
            <v>0</v>
          </cell>
          <cell r="DB160">
            <v>0</v>
          </cell>
          <cell r="DC160">
            <v>0</v>
          </cell>
          <cell r="DD160">
            <v>0</v>
          </cell>
          <cell r="DE160">
            <v>0</v>
          </cell>
          <cell r="DF160">
            <v>0</v>
          </cell>
          <cell r="DG160">
            <v>0</v>
          </cell>
          <cell r="DH160">
            <v>0</v>
          </cell>
          <cell r="DI160">
            <v>0</v>
          </cell>
          <cell r="DJ160">
            <v>0</v>
          </cell>
          <cell r="DK160">
            <v>0</v>
          </cell>
          <cell r="DL160">
            <v>0</v>
          </cell>
          <cell r="DM160">
            <v>0</v>
          </cell>
          <cell r="DN160">
            <v>0</v>
          </cell>
          <cell r="DO160">
            <v>0</v>
          </cell>
          <cell r="DP160">
            <v>0</v>
          </cell>
          <cell r="DQ160">
            <v>0</v>
          </cell>
          <cell r="DR160">
            <v>0</v>
          </cell>
          <cell r="DS160">
            <v>0</v>
          </cell>
          <cell r="DT160">
            <v>0</v>
          </cell>
          <cell r="DU160">
            <v>0</v>
          </cell>
          <cell r="DV160">
            <v>0</v>
          </cell>
          <cell r="DW160">
            <v>0</v>
          </cell>
          <cell r="DX160">
            <v>0</v>
          </cell>
          <cell r="DY160">
            <v>0</v>
          </cell>
          <cell r="DZ160">
            <v>0</v>
          </cell>
          <cell r="EA160">
            <v>0</v>
          </cell>
          <cell r="EB160">
            <v>0</v>
          </cell>
          <cell r="EC160">
            <v>0</v>
          </cell>
          <cell r="ED160">
            <v>0</v>
          </cell>
          <cell r="EE160">
            <v>0</v>
          </cell>
          <cell r="EF160">
            <v>0</v>
          </cell>
          <cell r="EG160">
            <v>0</v>
          </cell>
          <cell r="EH160">
            <v>0</v>
          </cell>
          <cell r="EI160">
            <v>0</v>
          </cell>
          <cell r="EJ160">
            <v>0</v>
          </cell>
          <cell r="EK160">
            <v>0</v>
          </cell>
          <cell r="EL160">
            <v>0</v>
          </cell>
          <cell r="EM160">
            <v>0</v>
          </cell>
          <cell r="EN160">
            <v>0</v>
          </cell>
          <cell r="EO160">
            <v>0</v>
          </cell>
          <cell r="EP160">
            <v>0</v>
          </cell>
          <cell r="EQ160">
            <v>0</v>
          </cell>
          <cell r="ER160">
            <v>0</v>
          </cell>
          <cell r="ES160">
            <v>0</v>
          </cell>
          <cell r="ET160">
            <v>0</v>
          </cell>
          <cell r="EU160">
            <v>0</v>
          </cell>
          <cell r="EV160">
            <v>0</v>
          </cell>
          <cell r="EW160">
            <v>0</v>
          </cell>
          <cell r="EX160">
            <v>0</v>
          </cell>
          <cell r="EY160">
            <v>0</v>
          </cell>
          <cell r="EZ160">
            <v>0</v>
          </cell>
          <cell r="FA160">
            <v>0</v>
          </cell>
          <cell r="FB160">
            <v>0</v>
          </cell>
          <cell r="FC160">
            <v>0</v>
          </cell>
          <cell r="FD160">
            <v>0</v>
          </cell>
          <cell r="FE160">
            <v>0</v>
          </cell>
          <cell r="FF160">
            <v>0</v>
          </cell>
          <cell r="FG160">
            <v>0</v>
          </cell>
          <cell r="FH160">
            <v>0</v>
          </cell>
          <cell r="FI160">
            <v>0</v>
          </cell>
          <cell r="FJ160">
            <v>0</v>
          </cell>
          <cell r="FK160">
            <v>0</v>
          </cell>
          <cell r="FL160">
            <v>0</v>
          </cell>
          <cell r="FM160">
            <v>0</v>
          </cell>
          <cell r="FN160">
            <v>0</v>
          </cell>
          <cell r="FO160">
            <v>0</v>
          </cell>
          <cell r="FP160">
            <v>0</v>
          </cell>
          <cell r="FQ160">
            <v>0</v>
          </cell>
          <cell r="FR160">
            <v>0</v>
          </cell>
          <cell r="FS160">
            <v>0</v>
          </cell>
          <cell r="FT160">
            <v>0</v>
          </cell>
          <cell r="FU160">
            <v>0</v>
          </cell>
          <cell r="FV160">
            <v>0</v>
          </cell>
          <cell r="FW160">
            <v>0</v>
          </cell>
          <cell r="FX160">
            <v>0</v>
          </cell>
          <cell r="FY160">
            <v>0</v>
          </cell>
          <cell r="FZ160">
            <v>0</v>
          </cell>
          <cell r="GA160">
            <v>0</v>
          </cell>
          <cell r="GB160">
            <v>0</v>
          </cell>
          <cell r="GC160">
            <v>0</v>
          </cell>
          <cell r="GD160">
            <v>0</v>
          </cell>
          <cell r="GE160">
            <v>0</v>
          </cell>
          <cell r="GF160">
            <v>0</v>
          </cell>
          <cell r="GG160">
            <v>0</v>
          </cell>
          <cell r="GH160">
            <v>0</v>
          </cell>
          <cell r="GI160">
            <v>0</v>
          </cell>
          <cell r="GJ160">
            <v>0</v>
          </cell>
          <cell r="GK160">
            <v>0</v>
          </cell>
          <cell r="GL160">
            <v>0</v>
          </cell>
          <cell r="GM160">
            <v>0</v>
          </cell>
          <cell r="GN160">
            <v>0</v>
          </cell>
          <cell r="GO160">
            <v>0</v>
          </cell>
          <cell r="GP160">
            <v>0</v>
          </cell>
          <cell r="GQ160">
            <v>0</v>
          </cell>
          <cell r="GR160">
            <v>0</v>
          </cell>
          <cell r="GS160">
            <v>0</v>
          </cell>
          <cell r="GT160">
            <v>0</v>
          </cell>
          <cell r="GU160">
            <v>0</v>
          </cell>
          <cell r="GV160">
            <v>0</v>
          </cell>
          <cell r="GW160">
            <v>0</v>
          </cell>
          <cell r="GX160">
            <v>0</v>
          </cell>
          <cell r="GY160">
            <v>0</v>
          </cell>
          <cell r="GZ160">
            <v>0</v>
          </cell>
          <cell r="HA160">
            <v>0</v>
          </cell>
          <cell r="HB160">
            <v>0</v>
          </cell>
          <cell r="HC160">
            <v>0</v>
          </cell>
          <cell r="HD160">
            <v>0</v>
          </cell>
          <cell r="HE160">
            <v>0</v>
          </cell>
          <cell r="HF160">
            <v>0</v>
          </cell>
          <cell r="HG160">
            <v>0</v>
          </cell>
          <cell r="HH160">
            <v>0</v>
          </cell>
          <cell r="HI160">
            <v>0</v>
          </cell>
          <cell r="HJ160">
            <v>0</v>
          </cell>
          <cell r="HK160">
            <v>0</v>
          </cell>
          <cell r="HL160">
            <v>0</v>
          </cell>
          <cell r="HM160">
            <v>0</v>
          </cell>
          <cell r="HN160">
            <v>0</v>
          </cell>
          <cell r="HO160">
            <v>0</v>
          </cell>
          <cell r="HP160">
            <v>0</v>
          </cell>
          <cell r="HQ160">
            <v>0</v>
          </cell>
          <cell r="HR160">
            <v>0</v>
          </cell>
          <cell r="HS160">
            <v>0</v>
          </cell>
          <cell r="HT160">
            <v>0</v>
          </cell>
          <cell r="HU160">
            <v>0</v>
          </cell>
          <cell r="HV160">
            <v>0</v>
          </cell>
          <cell r="HW160">
            <v>0</v>
          </cell>
          <cell r="HX160">
            <v>0</v>
          </cell>
          <cell r="HY160">
            <v>0</v>
          </cell>
          <cell r="HZ160">
            <v>0</v>
          </cell>
          <cell r="IA160">
            <v>0</v>
          </cell>
          <cell r="IB160">
            <v>0</v>
          </cell>
          <cell r="IC160">
            <v>0</v>
          </cell>
          <cell r="ID160">
            <v>0</v>
          </cell>
          <cell r="IE160">
            <v>0</v>
          </cell>
          <cell r="IF160">
            <v>0</v>
          </cell>
          <cell r="IG160">
            <v>0</v>
          </cell>
          <cell r="IH160">
            <v>0</v>
          </cell>
          <cell r="II160">
            <v>0</v>
          </cell>
          <cell r="IJ160">
            <v>0</v>
          </cell>
          <cell r="IK160">
            <v>0</v>
          </cell>
          <cell r="IL160">
            <v>0</v>
          </cell>
          <cell r="IM160">
            <v>0</v>
          </cell>
          <cell r="IN160">
            <v>0</v>
          </cell>
          <cell r="IO160">
            <v>0</v>
          </cell>
          <cell r="IP160">
            <v>0</v>
          </cell>
          <cell r="IQ160">
            <v>0</v>
          </cell>
          <cell r="IR160">
            <v>0</v>
          </cell>
          <cell r="IS160">
            <v>0</v>
          </cell>
          <cell r="IT160">
            <v>0</v>
          </cell>
          <cell r="IU160">
            <v>0</v>
          </cell>
          <cell r="IV160">
            <v>0</v>
          </cell>
          <cell r="IW160">
            <v>0</v>
          </cell>
          <cell r="IX160">
            <v>0</v>
          </cell>
          <cell r="IY160">
            <v>0</v>
          </cell>
          <cell r="IZ160">
            <v>0</v>
          </cell>
          <cell r="JA160">
            <v>0</v>
          </cell>
          <cell r="JB160">
            <v>0</v>
          </cell>
          <cell r="JC160">
            <v>0</v>
          </cell>
          <cell r="JD160">
            <v>0</v>
          </cell>
          <cell r="JE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  <cell r="GC161">
            <v>0</v>
          </cell>
          <cell r="GD161">
            <v>0</v>
          </cell>
          <cell r="GE161">
            <v>0</v>
          </cell>
          <cell r="GF161">
            <v>0</v>
          </cell>
          <cell r="GG161">
            <v>0</v>
          </cell>
          <cell r="GH161">
            <v>0</v>
          </cell>
          <cell r="GI161">
            <v>0</v>
          </cell>
          <cell r="GJ161">
            <v>0</v>
          </cell>
          <cell r="GK161">
            <v>0</v>
          </cell>
          <cell r="GL161">
            <v>0</v>
          </cell>
          <cell r="GM161">
            <v>0</v>
          </cell>
          <cell r="GN161">
            <v>0</v>
          </cell>
          <cell r="GO161">
            <v>0</v>
          </cell>
          <cell r="GP161">
            <v>0</v>
          </cell>
          <cell r="GQ161">
            <v>0</v>
          </cell>
          <cell r="GR161">
            <v>0</v>
          </cell>
          <cell r="GS161">
            <v>0</v>
          </cell>
          <cell r="GT161">
            <v>0</v>
          </cell>
          <cell r="GU161">
            <v>0</v>
          </cell>
          <cell r="GV161">
            <v>0</v>
          </cell>
          <cell r="GW161">
            <v>0</v>
          </cell>
          <cell r="GX161">
            <v>0</v>
          </cell>
          <cell r="GY161">
            <v>0</v>
          </cell>
          <cell r="GZ161">
            <v>0</v>
          </cell>
          <cell r="HA161">
            <v>0</v>
          </cell>
          <cell r="HB161">
            <v>0</v>
          </cell>
          <cell r="HC161">
            <v>0</v>
          </cell>
          <cell r="HD161">
            <v>0</v>
          </cell>
          <cell r="HE161">
            <v>0</v>
          </cell>
          <cell r="HF161">
            <v>0</v>
          </cell>
          <cell r="HG161">
            <v>0</v>
          </cell>
          <cell r="HH161">
            <v>0</v>
          </cell>
          <cell r="HI161">
            <v>0</v>
          </cell>
          <cell r="HJ161">
            <v>0</v>
          </cell>
          <cell r="HK161">
            <v>0</v>
          </cell>
          <cell r="HL161">
            <v>0</v>
          </cell>
          <cell r="HM161">
            <v>0</v>
          </cell>
          <cell r="HN161">
            <v>0</v>
          </cell>
          <cell r="HO161">
            <v>0</v>
          </cell>
          <cell r="HP161">
            <v>0</v>
          </cell>
          <cell r="HQ161">
            <v>0</v>
          </cell>
          <cell r="HR161">
            <v>0</v>
          </cell>
          <cell r="HS161">
            <v>0</v>
          </cell>
          <cell r="HT161">
            <v>0</v>
          </cell>
          <cell r="HU161">
            <v>0</v>
          </cell>
          <cell r="HV161">
            <v>0</v>
          </cell>
          <cell r="HW161">
            <v>0</v>
          </cell>
          <cell r="HX161">
            <v>0</v>
          </cell>
          <cell r="HY161">
            <v>0</v>
          </cell>
          <cell r="HZ161">
            <v>0</v>
          </cell>
          <cell r="IA161">
            <v>0</v>
          </cell>
          <cell r="IB161">
            <v>0</v>
          </cell>
          <cell r="IC161">
            <v>0</v>
          </cell>
          <cell r="ID161">
            <v>0</v>
          </cell>
          <cell r="IE161">
            <v>0</v>
          </cell>
          <cell r="IF161">
            <v>0</v>
          </cell>
          <cell r="IG161">
            <v>0</v>
          </cell>
          <cell r="IH161">
            <v>0</v>
          </cell>
          <cell r="II161">
            <v>0</v>
          </cell>
          <cell r="IJ161">
            <v>0</v>
          </cell>
          <cell r="IK161">
            <v>0</v>
          </cell>
          <cell r="IL161">
            <v>0</v>
          </cell>
          <cell r="IM161">
            <v>0</v>
          </cell>
          <cell r="IN161">
            <v>0</v>
          </cell>
          <cell r="IO161">
            <v>0</v>
          </cell>
          <cell r="IP161">
            <v>0</v>
          </cell>
          <cell r="IQ161">
            <v>0</v>
          </cell>
          <cell r="IR161">
            <v>0</v>
          </cell>
          <cell r="IS161">
            <v>0</v>
          </cell>
          <cell r="IT161">
            <v>0</v>
          </cell>
          <cell r="IU161">
            <v>0</v>
          </cell>
          <cell r="IV161">
            <v>0</v>
          </cell>
          <cell r="IW161">
            <v>0</v>
          </cell>
          <cell r="IX161">
            <v>0</v>
          </cell>
          <cell r="IY161">
            <v>0</v>
          </cell>
          <cell r="IZ161">
            <v>0</v>
          </cell>
          <cell r="JA161">
            <v>0</v>
          </cell>
          <cell r="JB161">
            <v>0</v>
          </cell>
          <cell r="JC161">
            <v>0</v>
          </cell>
          <cell r="JD161">
            <v>0</v>
          </cell>
          <cell r="JE161">
            <v>0</v>
          </cell>
        </row>
        <row r="162"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P162">
            <v>0</v>
          </cell>
          <cell r="CQ162">
            <v>0</v>
          </cell>
          <cell r="CR162">
            <v>0</v>
          </cell>
          <cell r="CS162">
            <v>0</v>
          </cell>
          <cell r="CT162">
            <v>0</v>
          </cell>
          <cell r="CU162">
            <v>0</v>
          </cell>
          <cell r="CV162">
            <v>0</v>
          </cell>
          <cell r="CW162">
            <v>0</v>
          </cell>
          <cell r="CX162">
            <v>0</v>
          </cell>
          <cell r="CY162">
            <v>0</v>
          </cell>
          <cell r="CZ162">
            <v>0</v>
          </cell>
          <cell r="DA162">
            <v>0</v>
          </cell>
          <cell r="DB162">
            <v>0</v>
          </cell>
          <cell r="DC162">
            <v>0</v>
          </cell>
          <cell r="DD162">
            <v>0</v>
          </cell>
          <cell r="DE162">
            <v>0</v>
          </cell>
          <cell r="DF162">
            <v>0</v>
          </cell>
          <cell r="DG162">
            <v>0</v>
          </cell>
          <cell r="DH162">
            <v>0</v>
          </cell>
          <cell r="DI162">
            <v>0</v>
          </cell>
          <cell r="DJ162">
            <v>0</v>
          </cell>
          <cell r="DK162">
            <v>0</v>
          </cell>
          <cell r="DL162">
            <v>0</v>
          </cell>
          <cell r="DM162">
            <v>0</v>
          </cell>
          <cell r="DN162">
            <v>0</v>
          </cell>
          <cell r="DO162">
            <v>0</v>
          </cell>
          <cell r="DP162">
            <v>0</v>
          </cell>
          <cell r="DQ162">
            <v>0</v>
          </cell>
          <cell r="DR162">
            <v>0</v>
          </cell>
          <cell r="DS162">
            <v>0</v>
          </cell>
          <cell r="DT162">
            <v>0</v>
          </cell>
          <cell r="DU162">
            <v>0</v>
          </cell>
          <cell r="DV162">
            <v>0</v>
          </cell>
          <cell r="DW162">
            <v>0</v>
          </cell>
          <cell r="DX162">
            <v>0</v>
          </cell>
          <cell r="DY162">
            <v>0</v>
          </cell>
          <cell r="DZ162">
            <v>0</v>
          </cell>
          <cell r="EA162">
            <v>0</v>
          </cell>
          <cell r="EB162">
            <v>0</v>
          </cell>
          <cell r="EC162">
            <v>0</v>
          </cell>
          <cell r="ED162">
            <v>0</v>
          </cell>
          <cell r="EE162">
            <v>0</v>
          </cell>
          <cell r="EF162">
            <v>0</v>
          </cell>
          <cell r="EG162">
            <v>0</v>
          </cell>
          <cell r="EH162">
            <v>0</v>
          </cell>
          <cell r="EI162">
            <v>0</v>
          </cell>
          <cell r="EJ162">
            <v>0</v>
          </cell>
          <cell r="EK162">
            <v>0</v>
          </cell>
          <cell r="EL162">
            <v>0</v>
          </cell>
          <cell r="EM162">
            <v>0</v>
          </cell>
          <cell r="EN162">
            <v>0</v>
          </cell>
          <cell r="EO162">
            <v>0</v>
          </cell>
          <cell r="EP162">
            <v>0</v>
          </cell>
          <cell r="EQ162">
            <v>0</v>
          </cell>
          <cell r="ER162">
            <v>0</v>
          </cell>
          <cell r="ES162">
            <v>0</v>
          </cell>
          <cell r="ET162">
            <v>0</v>
          </cell>
          <cell r="EU162">
            <v>0</v>
          </cell>
          <cell r="EV162">
            <v>0</v>
          </cell>
          <cell r="EW162">
            <v>0</v>
          </cell>
          <cell r="EX162">
            <v>0</v>
          </cell>
          <cell r="EY162">
            <v>0</v>
          </cell>
          <cell r="EZ162">
            <v>0</v>
          </cell>
          <cell r="FA162">
            <v>0</v>
          </cell>
          <cell r="FB162">
            <v>0</v>
          </cell>
          <cell r="FC162">
            <v>0</v>
          </cell>
          <cell r="FD162">
            <v>0</v>
          </cell>
          <cell r="FE162">
            <v>0</v>
          </cell>
          <cell r="FF162">
            <v>0</v>
          </cell>
          <cell r="FG162">
            <v>0</v>
          </cell>
          <cell r="FH162">
            <v>0</v>
          </cell>
          <cell r="FI162">
            <v>0</v>
          </cell>
          <cell r="FJ162">
            <v>0</v>
          </cell>
          <cell r="FK162">
            <v>0</v>
          </cell>
          <cell r="FL162">
            <v>0</v>
          </cell>
          <cell r="FM162">
            <v>0</v>
          </cell>
          <cell r="FN162">
            <v>0</v>
          </cell>
          <cell r="FO162">
            <v>0</v>
          </cell>
          <cell r="FP162">
            <v>0</v>
          </cell>
          <cell r="FQ162">
            <v>0</v>
          </cell>
          <cell r="FR162">
            <v>0</v>
          </cell>
          <cell r="FS162">
            <v>0</v>
          </cell>
          <cell r="FT162">
            <v>0</v>
          </cell>
          <cell r="FU162">
            <v>0</v>
          </cell>
          <cell r="FV162">
            <v>0</v>
          </cell>
          <cell r="FW162">
            <v>0</v>
          </cell>
          <cell r="FX162">
            <v>0</v>
          </cell>
          <cell r="FY162">
            <v>0</v>
          </cell>
          <cell r="FZ162">
            <v>0</v>
          </cell>
          <cell r="GA162">
            <v>0</v>
          </cell>
          <cell r="GB162">
            <v>0</v>
          </cell>
          <cell r="GC162">
            <v>0</v>
          </cell>
          <cell r="GD162">
            <v>0</v>
          </cell>
          <cell r="GE162">
            <v>0</v>
          </cell>
          <cell r="GF162">
            <v>0</v>
          </cell>
          <cell r="GG162">
            <v>0</v>
          </cell>
          <cell r="GH162">
            <v>0</v>
          </cell>
          <cell r="GI162">
            <v>0</v>
          </cell>
          <cell r="GJ162">
            <v>0</v>
          </cell>
          <cell r="GK162">
            <v>0</v>
          </cell>
          <cell r="GL162">
            <v>0</v>
          </cell>
          <cell r="GM162">
            <v>0</v>
          </cell>
          <cell r="GN162">
            <v>0</v>
          </cell>
          <cell r="GO162">
            <v>0</v>
          </cell>
          <cell r="GP162">
            <v>0</v>
          </cell>
          <cell r="GQ162">
            <v>0</v>
          </cell>
          <cell r="GR162">
            <v>0</v>
          </cell>
          <cell r="GS162">
            <v>0</v>
          </cell>
          <cell r="GT162">
            <v>0</v>
          </cell>
          <cell r="GU162">
            <v>0</v>
          </cell>
          <cell r="GV162">
            <v>0</v>
          </cell>
          <cell r="GW162">
            <v>0</v>
          </cell>
          <cell r="GX162">
            <v>0</v>
          </cell>
          <cell r="GY162">
            <v>0</v>
          </cell>
          <cell r="GZ162">
            <v>0</v>
          </cell>
          <cell r="HA162">
            <v>0</v>
          </cell>
          <cell r="HB162">
            <v>0</v>
          </cell>
          <cell r="HC162">
            <v>0</v>
          </cell>
          <cell r="HD162">
            <v>0</v>
          </cell>
          <cell r="HE162">
            <v>0</v>
          </cell>
          <cell r="HF162">
            <v>0</v>
          </cell>
          <cell r="HG162">
            <v>0</v>
          </cell>
          <cell r="HH162">
            <v>0</v>
          </cell>
          <cell r="HI162">
            <v>0</v>
          </cell>
          <cell r="HJ162">
            <v>0</v>
          </cell>
          <cell r="HK162">
            <v>0</v>
          </cell>
          <cell r="HL162">
            <v>0</v>
          </cell>
          <cell r="HM162">
            <v>0</v>
          </cell>
          <cell r="HN162">
            <v>0</v>
          </cell>
          <cell r="HO162">
            <v>0</v>
          </cell>
          <cell r="HP162">
            <v>0</v>
          </cell>
          <cell r="HQ162">
            <v>0</v>
          </cell>
          <cell r="HR162">
            <v>0</v>
          </cell>
          <cell r="HS162">
            <v>0</v>
          </cell>
          <cell r="HT162">
            <v>0</v>
          </cell>
          <cell r="HU162">
            <v>0</v>
          </cell>
          <cell r="HV162">
            <v>0</v>
          </cell>
          <cell r="HW162">
            <v>0</v>
          </cell>
          <cell r="HX162">
            <v>0</v>
          </cell>
          <cell r="HY162">
            <v>0</v>
          </cell>
          <cell r="HZ162">
            <v>0</v>
          </cell>
          <cell r="IA162">
            <v>0</v>
          </cell>
          <cell r="IB162">
            <v>0</v>
          </cell>
          <cell r="IC162">
            <v>0</v>
          </cell>
          <cell r="ID162">
            <v>0</v>
          </cell>
          <cell r="IE162">
            <v>0</v>
          </cell>
          <cell r="IF162">
            <v>0</v>
          </cell>
          <cell r="IG162">
            <v>0</v>
          </cell>
          <cell r="IH162">
            <v>0</v>
          </cell>
          <cell r="II162">
            <v>0</v>
          </cell>
          <cell r="IJ162">
            <v>0</v>
          </cell>
          <cell r="IK162">
            <v>0</v>
          </cell>
          <cell r="IL162">
            <v>0</v>
          </cell>
          <cell r="IM162">
            <v>0</v>
          </cell>
          <cell r="IN162">
            <v>0</v>
          </cell>
          <cell r="IO162">
            <v>0</v>
          </cell>
          <cell r="IP162">
            <v>0</v>
          </cell>
          <cell r="IQ162">
            <v>0</v>
          </cell>
          <cell r="IR162">
            <v>0</v>
          </cell>
          <cell r="IS162">
            <v>0</v>
          </cell>
          <cell r="IT162">
            <v>0</v>
          </cell>
          <cell r="IU162">
            <v>0</v>
          </cell>
          <cell r="IV162">
            <v>0</v>
          </cell>
          <cell r="IW162">
            <v>0</v>
          </cell>
          <cell r="IX162">
            <v>0</v>
          </cell>
          <cell r="IY162">
            <v>0</v>
          </cell>
          <cell r="IZ162">
            <v>0</v>
          </cell>
          <cell r="JA162">
            <v>0</v>
          </cell>
          <cell r="JB162">
            <v>0</v>
          </cell>
          <cell r="JC162">
            <v>0</v>
          </cell>
          <cell r="JD162">
            <v>0</v>
          </cell>
          <cell r="JE162">
            <v>0</v>
          </cell>
        </row>
        <row r="163"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  <cell r="GC163">
            <v>0</v>
          </cell>
          <cell r="GD163">
            <v>0</v>
          </cell>
          <cell r="GE163">
            <v>0</v>
          </cell>
          <cell r="GF163">
            <v>0</v>
          </cell>
          <cell r="GG163">
            <v>0</v>
          </cell>
          <cell r="GH163">
            <v>0</v>
          </cell>
          <cell r="GI163">
            <v>0</v>
          </cell>
          <cell r="GJ163">
            <v>0</v>
          </cell>
          <cell r="GK163">
            <v>0</v>
          </cell>
          <cell r="GL163">
            <v>0</v>
          </cell>
          <cell r="GM163">
            <v>0</v>
          </cell>
          <cell r="GN163">
            <v>0</v>
          </cell>
          <cell r="GO163">
            <v>0</v>
          </cell>
          <cell r="GP163">
            <v>0</v>
          </cell>
          <cell r="GQ163">
            <v>0</v>
          </cell>
          <cell r="GR163">
            <v>0</v>
          </cell>
          <cell r="GS163">
            <v>0</v>
          </cell>
          <cell r="GT163">
            <v>0</v>
          </cell>
          <cell r="GU163">
            <v>0</v>
          </cell>
          <cell r="GV163">
            <v>0</v>
          </cell>
          <cell r="GW163">
            <v>0</v>
          </cell>
          <cell r="GX163">
            <v>0</v>
          </cell>
          <cell r="GY163">
            <v>0</v>
          </cell>
          <cell r="GZ163">
            <v>0</v>
          </cell>
          <cell r="HA163">
            <v>0</v>
          </cell>
          <cell r="HB163">
            <v>0</v>
          </cell>
          <cell r="HC163">
            <v>0</v>
          </cell>
          <cell r="HD163">
            <v>0</v>
          </cell>
          <cell r="HE163">
            <v>0</v>
          </cell>
          <cell r="HF163">
            <v>0</v>
          </cell>
          <cell r="HG163">
            <v>0</v>
          </cell>
          <cell r="HH163">
            <v>0</v>
          </cell>
          <cell r="HI163">
            <v>0</v>
          </cell>
          <cell r="HJ163">
            <v>0</v>
          </cell>
          <cell r="HK163">
            <v>0</v>
          </cell>
          <cell r="HL163">
            <v>0</v>
          </cell>
          <cell r="HM163">
            <v>0</v>
          </cell>
          <cell r="HN163">
            <v>0</v>
          </cell>
          <cell r="HO163">
            <v>0</v>
          </cell>
          <cell r="HP163">
            <v>0</v>
          </cell>
          <cell r="HQ163">
            <v>0</v>
          </cell>
          <cell r="HR163">
            <v>0</v>
          </cell>
          <cell r="HS163">
            <v>0</v>
          </cell>
          <cell r="HT163">
            <v>0</v>
          </cell>
          <cell r="HU163">
            <v>0</v>
          </cell>
          <cell r="HV163">
            <v>0</v>
          </cell>
          <cell r="HW163">
            <v>0</v>
          </cell>
          <cell r="HX163">
            <v>0</v>
          </cell>
          <cell r="HY163">
            <v>0</v>
          </cell>
          <cell r="HZ163">
            <v>0</v>
          </cell>
          <cell r="IA163">
            <v>0</v>
          </cell>
          <cell r="IB163">
            <v>0</v>
          </cell>
          <cell r="IC163">
            <v>0</v>
          </cell>
          <cell r="ID163">
            <v>0</v>
          </cell>
          <cell r="IE163">
            <v>0</v>
          </cell>
          <cell r="IF163">
            <v>0</v>
          </cell>
          <cell r="IG163">
            <v>0</v>
          </cell>
          <cell r="IH163">
            <v>0</v>
          </cell>
          <cell r="II163">
            <v>0</v>
          </cell>
          <cell r="IJ163">
            <v>0</v>
          </cell>
          <cell r="IK163">
            <v>0</v>
          </cell>
          <cell r="IL163">
            <v>0</v>
          </cell>
          <cell r="IM163">
            <v>0</v>
          </cell>
          <cell r="IN163">
            <v>0</v>
          </cell>
          <cell r="IO163">
            <v>0</v>
          </cell>
          <cell r="IP163">
            <v>0</v>
          </cell>
          <cell r="IQ163">
            <v>0</v>
          </cell>
          <cell r="IR163">
            <v>0</v>
          </cell>
          <cell r="IS163">
            <v>0</v>
          </cell>
          <cell r="IT163">
            <v>0</v>
          </cell>
          <cell r="IU163">
            <v>0</v>
          </cell>
          <cell r="IV163">
            <v>0</v>
          </cell>
          <cell r="IW163">
            <v>0</v>
          </cell>
          <cell r="IX163">
            <v>0</v>
          </cell>
          <cell r="IY163">
            <v>0</v>
          </cell>
          <cell r="IZ163">
            <v>0</v>
          </cell>
          <cell r="JA163">
            <v>0</v>
          </cell>
          <cell r="JB163">
            <v>0</v>
          </cell>
          <cell r="JC163">
            <v>0</v>
          </cell>
          <cell r="JD163">
            <v>0</v>
          </cell>
          <cell r="JE163">
            <v>0</v>
          </cell>
        </row>
        <row r="164"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P164">
            <v>0</v>
          </cell>
          <cell r="CQ164">
            <v>0</v>
          </cell>
          <cell r="CR164">
            <v>0</v>
          </cell>
          <cell r="CS164">
            <v>0</v>
          </cell>
          <cell r="CT164">
            <v>0</v>
          </cell>
          <cell r="CU164">
            <v>0</v>
          </cell>
          <cell r="CV164">
            <v>0</v>
          </cell>
          <cell r="CW164">
            <v>0</v>
          </cell>
          <cell r="CX164">
            <v>0</v>
          </cell>
          <cell r="CY164">
            <v>0</v>
          </cell>
          <cell r="CZ164">
            <v>0</v>
          </cell>
          <cell r="DA164">
            <v>0</v>
          </cell>
          <cell r="DB164">
            <v>0</v>
          </cell>
          <cell r="DC164">
            <v>0</v>
          </cell>
          <cell r="DD164">
            <v>0</v>
          </cell>
          <cell r="DE164">
            <v>0</v>
          </cell>
          <cell r="DF164">
            <v>0</v>
          </cell>
          <cell r="DG164">
            <v>0</v>
          </cell>
          <cell r="DH164">
            <v>0</v>
          </cell>
          <cell r="DI164">
            <v>0</v>
          </cell>
          <cell r="DJ164">
            <v>0</v>
          </cell>
          <cell r="DK164">
            <v>0</v>
          </cell>
          <cell r="DL164">
            <v>0</v>
          </cell>
          <cell r="DM164">
            <v>0</v>
          </cell>
          <cell r="DN164">
            <v>0</v>
          </cell>
          <cell r="DO164">
            <v>0</v>
          </cell>
          <cell r="DP164">
            <v>0</v>
          </cell>
          <cell r="DQ164">
            <v>0</v>
          </cell>
          <cell r="DR164">
            <v>0</v>
          </cell>
          <cell r="DS164">
            <v>0</v>
          </cell>
          <cell r="DT164">
            <v>0</v>
          </cell>
          <cell r="DU164">
            <v>0</v>
          </cell>
          <cell r="DV164">
            <v>0</v>
          </cell>
          <cell r="DW164">
            <v>0</v>
          </cell>
          <cell r="DX164">
            <v>0</v>
          </cell>
          <cell r="DY164">
            <v>0</v>
          </cell>
          <cell r="DZ164">
            <v>0</v>
          </cell>
          <cell r="EA164">
            <v>0</v>
          </cell>
          <cell r="EB164">
            <v>0</v>
          </cell>
          <cell r="EC164">
            <v>0</v>
          </cell>
          <cell r="ED164">
            <v>0</v>
          </cell>
          <cell r="EE164">
            <v>0</v>
          </cell>
          <cell r="EF164">
            <v>0</v>
          </cell>
          <cell r="EG164">
            <v>0</v>
          </cell>
          <cell r="EH164">
            <v>0</v>
          </cell>
          <cell r="EI164">
            <v>0</v>
          </cell>
          <cell r="EJ164">
            <v>0</v>
          </cell>
          <cell r="EK164">
            <v>0</v>
          </cell>
          <cell r="EL164">
            <v>0</v>
          </cell>
          <cell r="EM164">
            <v>0</v>
          </cell>
          <cell r="EN164">
            <v>0</v>
          </cell>
          <cell r="EO164">
            <v>0</v>
          </cell>
          <cell r="EP164">
            <v>0</v>
          </cell>
          <cell r="EQ164">
            <v>0</v>
          </cell>
          <cell r="ER164">
            <v>0</v>
          </cell>
          <cell r="ES164">
            <v>0</v>
          </cell>
          <cell r="ET164">
            <v>0</v>
          </cell>
          <cell r="EU164">
            <v>0</v>
          </cell>
          <cell r="EV164">
            <v>0</v>
          </cell>
          <cell r="EW164">
            <v>0</v>
          </cell>
          <cell r="EX164">
            <v>0</v>
          </cell>
          <cell r="EY164">
            <v>0</v>
          </cell>
          <cell r="EZ164">
            <v>0</v>
          </cell>
          <cell r="FA164">
            <v>0</v>
          </cell>
          <cell r="FB164">
            <v>0</v>
          </cell>
          <cell r="FC164">
            <v>0</v>
          </cell>
          <cell r="FD164">
            <v>0</v>
          </cell>
          <cell r="FE164">
            <v>0</v>
          </cell>
          <cell r="FF164">
            <v>0</v>
          </cell>
          <cell r="FG164">
            <v>0</v>
          </cell>
          <cell r="FH164">
            <v>0</v>
          </cell>
          <cell r="FI164">
            <v>0</v>
          </cell>
          <cell r="FJ164">
            <v>0</v>
          </cell>
          <cell r="FK164">
            <v>0</v>
          </cell>
          <cell r="FL164">
            <v>0</v>
          </cell>
          <cell r="FM164">
            <v>0</v>
          </cell>
          <cell r="FN164">
            <v>0</v>
          </cell>
          <cell r="FO164">
            <v>0</v>
          </cell>
          <cell r="FP164">
            <v>0</v>
          </cell>
          <cell r="FQ164">
            <v>0</v>
          </cell>
          <cell r="FR164">
            <v>0</v>
          </cell>
          <cell r="FS164">
            <v>0</v>
          </cell>
          <cell r="FT164">
            <v>0</v>
          </cell>
          <cell r="FU164">
            <v>0</v>
          </cell>
          <cell r="FV164">
            <v>0</v>
          </cell>
          <cell r="FW164">
            <v>0</v>
          </cell>
          <cell r="FX164">
            <v>0</v>
          </cell>
          <cell r="FY164">
            <v>0</v>
          </cell>
          <cell r="FZ164">
            <v>0</v>
          </cell>
          <cell r="GA164">
            <v>0</v>
          </cell>
          <cell r="GB164">
            <v>0</v>
          </cell>
          <cell r="GC164">
            <v>0</v>
          </cell>
          <cell r="GD164">
            <v>0</v>
          </cell>
          <cell r="GE164">
            <v>0</v>
          </cell>
          <cell r="GF164">
            <v>0</v>
          </cell>
          <cell r="GG164">
            <v>0</v>
          </cell>
          <cell r="GH164">
            <v>0</v>
          </cell>
          <cell r="GI164">
            <v>0</v>
          </cell>
          <cell r="GJ164">
            <v>0</v>
          </cell>
          <cell r="GK164">
            <v>0</v>
          </cell>
          <cell r="GL164">
            <v>0</v>
          </cell>
          <cell r="GM164">
            <v>0</v>
          </cell>
          <cell r="GN164">
            <v>0</v>
          </cell>
          <cell r="GO164">
            <v>0</v>
          </cell>
          <cell r="GP164">
            <v>0</v>
          </cell>
          <cell r="GQ164">
            <v>0</v>
          </cell>
          <cell r="GR164">
            <v>0</v>
          </cell>
          <cell r="GS164">
            <v>0</v>
          </cell>
          <cell r="GT164">
            <v>0</v>
          </cell>
          <cell r="GU164">
            <v>0</v>
          </cell>
          <cell r="GV164">
            <v>0</v>
          </cell>
          <cell r="GW164">
            <v>0</v>
          </cell>
          <cell r="GX164">
            <v>0</v>
          </cell>
          <cell r="GY164">
            <v>0</v>
          </cell>
          <cell r="GZ164">
            <v>0</v>
          </cell>
          <cell r="HA164">
            <v>0</v>
          </cell>
          <cell r="HB164">
            <v>0</v>
          </cell>
          <cell r="HC164">
            <v>0</v>
          </cell>
          <cell r="HD164">
            <v>0</v>
          </cell>
          <cell r="HE164">
            <v>0</v>
          </cell>
          <cell r="HF164">
            <v>0</v>
          </cell>
          <cell r="HG164">
            <v>0</v>
          </cell>
          <cell r="HH164">
            <v>0</v>
          </cell>
          <cell r="HI164">
            <v>0</v>
          </cell>
          <cell r="HJ164">
            <v>0</v>
          </cell>
          <cell r="HK164">
            <v>0</v>
          </cell>
          <cell r="HL164">
            <v>0</v>
          </cell>
          <cell r="HM164">
            <v>0</v>
          </cell>
          <cell r="HN164">
            <v>0</v>
          </cell>
          <cell r="HO164">
            <v>0</v>
          </cell>
          <cell r="HP164">
            <v>0</v>
          </cell>
          <cell r="HQ164">
            <v>0</v>
          </cell>
          <cell r="HR164">
            <v>0</v>
          </cell>
          <cell r="HS164">
            <v>0</v>
          </cell>
          <cell r="HT164">
            <v>0</v>
          </cell>
          <cell r="HU164">
            <v>0</v>
          </cell>
          <cell r="HV164">
            <v>0</v>
          </cell>
          <cell r="HW164">
            <v>0</v>
          </cell>
          <cell r="HX164">
            <v>0</v>
          </cell>
          <cell r="HY164">
            <v>0</v>
          </cell>
          <cell r="HZ164">
            <v>0</v>
          </cell>
          <cell r="IA164">
            <v>0</v>
          </cell>
          <cell r="IB164">
            <v>0</v>
          </cell>
          <cell r="IC164">
            <v>0</v>
          </cell>
          <cell r="ID164">
            <v>0</v>
          </cell>
          <cell r="IE164">
            <v>0</v>
          </cell>
          <cell r="IF164">
            <v>0</v>
          </cell>
          <cell r="IG164">
            <v>0</v>
          </cell>
          <cell r="IH164">
            <v>0</v>
          </cell>
          <cell r="II164">
            <v>0</v>
          </cell>
          <cell r="IJ164">
            <v>0</v>
          </cell>
          <cell r="IK164">
            <v>0</v>
          </cell>
          <cell r="IL164">
            <v>0</v>
          </cell>
          <cell r="IM164">
            <v>0</v>
          </cell>
          <cell r="IN164">
            <v>0</v>
          </cell>
          <cell r="IO164">
            <v>0</v>
          </cell>
          <cell r="IP164">
            <v>0</v>
          </cell>
          <cell r="IQ164">
            <v>0</v>
          </cell>
          <cell r="IR164">
            <v>0</v>
          </cell>
          <cell r="IS164">
            <v>0</v>
          </cell>
          <cell r="IT164">
            <v>0</v>
          </cell>
          <cell r="IU164">
            <v>0</v>
          </cell>
          <cell r="IV164">
            <v>0</v>
          </cell>
          <cell r="IW164">
            <v>0</v>
          </cell>
          <cell r="IX164">
            <v>0</v>
          </cell>
          <cell r="IY164">
            <v>0</v>
          </cell>
          <cell r="IZ164">
            <v>0</v>
          </cell>
          <cell r="JA164">
            <v>0</v>
          </cell>
          <cell r="JB164">
            <v>0</v>
          </cell>
          <cell r="JC164">
            <v>0</v>
          </cell>
          <cell r="JD164">
            <v>0</v>
          </cell>
          <cell r="JE164">
            <v>0</v>
          </cell>
        </row>
        <row r="165"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P165">
            <v>0</v>
          </cell>
          <cell r="CQ165">
            <v>0</v>
          </cell>
          <cell r="CR165">
            <v>0</v>
          </cell>
          <cell r="CS165">
            <v>0</v>
          </cell>
          <cell r="CT165">
            <v>0</v>
          </cell>
          <cell r="CU165">
            <v>0</v>
          </cell>
          <cell r="CV165">
            <v>0</v>
          </cell>
          <cell r="CW165">
            <v>0</v>
          </cell>
          <cell r="CX165">
            <v>0</v>
          </cell>
          <cell r="CY165">
            <v>0</v>
          </cell>
          <cell r="CZ165">
            <v>0</v>
          </cell>
          <cell r="DA165">
            <v>0</v>
          </cell>
          <cell r="DB165">
            <v>0</v>
          </cell>
          <cell r="DC165">
            <v>0</v>
          </cell>
          <cell r="DD165">
            <v>0</v>
          </cell>
          <cell r="DE165">
            <v>0</v>
          </cell>
          <cell r="DF165">
            <v>0</v>
          </cell>
          <cell r="DG165">
            <v>0</v>
          </cell>
          <cell r="DH165">
            <v>0</v>
          </cell>
          <cell r="DI165">
            <v>0</v>
          </cell>
          <cell r="DJ165">
            <v>0</v>
          </cell>
          <cell r="DK165">
            <v>0</v>
          </cell>
          <cell r="DL165">
            <v>0</v>
          </cell>
          <cell r="DM165">
            <v>0</v>
          </cell>
          <cell r="DN165">
            <v>0</v>
          </cell>
          <cell r="DO165">
            <v>0</v>
          </cell>
          <cell r="DP165">
            <v>0</v>
          </cell>
          <cell r="DQ165">
            <v>0</v>
          </cell>
          <cell r="DR165">
            <v>0</v>
          </cell>
          <cell r="DS165">
            <v>0</v>
          </cell>
          <cell r="DT165">
            <v>0</v>
          </cell>
          <cell r="DU165">
            <v>0</v>
          </cell>
          <cell r="DV165">
            <v>0</v>
          </cell>
          <cell r="DW165">
            <v>0</v>
          </cell>
          <cell r="DX165">
            <v>0</v>
          </cell>
          <cell r="DY165">
            <v>0</v>
          </cell>
          <cell r="DZ165">
            <v>0</v>
          </cell>
          <cell r="EA165">
            <v>0</v>
          </cell>
          <cell r="EB165">
            <v>0</v>
          </cell>
          <cell r="EC165">
            <v>0</v>
          </cell>
          <cell r="ED165">
            <v>0</v>
          </cell>
          <cell r="EE165">
            <v>0</v>
          </cell>
          <cell r="EF165">
            <v>0</v>
          </cell>
          <cell r="EG165">
            <v>0</v>
          </cell>
          <cell r="EH165">
            <v>0</v>
          </cell>
          <cell r="EI165">
            <v>0</v>
          </cell>
          <cell r="EJ165">
            <v>0</v>
          </cell>
          <cell r="EK165">
            <v>0</v>
          </cell>
          <cell r="EL165">
            <v>0</v>
          </cell>
          <cell r="EM165">
            <v>0</v>
          </cell>
          <cell r="EN165">
            <v>0</v>
          </cell>
          <cell r="EO165">
            <v>0</v>
          </cell>
          <cell r="EP165">
            <v>0</v>
          </cell>
          <cell r="EQ165">
            <v>0</v>
          </cell>
          <cell r="ER165">
            <v>0</v>
          </cell>
          <cell r="ES165">
            <v>0</v>
          </cell>
          <cell r="ET165">
            <v>0</v>
          </cell>
          <cell r="EU165">
            <v>0</v>
          </cell>
          <cell r="EV165">
            <v>0</v>
          </cell>
          <cell r="EW165">
            <v>0</v>
          </cell>
          <cell r="EX165">
            <v>0</v>
          </cell>
          <cell r="EY165">
            <v>0</v>
          </cell>
          <cell r="EZ165">
            <v>0</v>
          </cell>
          <cell r="FA165">
            <v>0</v>
          </cell>
          <cell r="FB165">
            <v>0</v>
          </cell>
          <cell r="FC165">
            <v>0</v>
          </cell>
          <cell r="FD165">
            <v>0</v>
          </cell>
          <cell r="FE165">
            <v>0</v>
          </cell>
          <cell r="FF165">
            <v>0</v>
          </cell>
          <cell r="FG165">
            <v>0</v>
          </cell>
          <cell r="FH165">
            <v>0</v>
          </cell>
          <cell r="FI165">
            <v>0</v>
          </cell>
          <cell r="FJ165">
            <v>0</v>
          </cell>
          <cell r="FK165">
            <v>0</v>
          </cell>
          <cell r="FL165">
            <v>0</v>
          </cell>
          <cell r="FM165">
            <v>0</v>
          </cell>
          <cell r="FN165">
            <v>0</v>
          </cell>
          <cell r="FO165">
            <v>0</v>
          </cell>
          <cell r="FP165">
            <v>0</v>
          </cell>
          <cell r="FQ165">
            <v>0</v>
          </cell>
          <cell r="FR165">
            <v>0</v>
          </cell>
          <cell r="FS165">
            <v>0</v>
          </cell>
          <cell r="FT165">
            <v>0</v>
          </cell>
          <cell r="FU165">
            <v>0</v>
          </cell>
          <cell r="FV165">
            <v>0</v>
          </cell>
          <cell r="FW165">
            <v>0</v>
          </cell>
          <cell r="FX165">
            <v>0</v>
          </cell>
          <cell r="FY165">
            <v>0</v>
          </cell>
          <cell r="FZ165">
            <v>0</v>
          </cell>
          <cell r="GA165">
            <v>0</v>
          </cell>
          <cell r="GB165">
            <v>0</v>
          </cell>
          <cell r="GC165">
            <v>0</v>
          </cell>
          <cell r="GD165">
            <v>0</v>
          </cell>
          <cell r="GE165">
            <v>0</v>
          </cell>
          <cell r="GF165">
            <v>0</v>
          </cell>
          <cell r="GG165">
            <v>0</v>
          </cell>
          <cell r="GH165">
            <v>0</v>
          </cell>
          <cell r="GI165">
            <v>0</v>
          </cell>
          <cell r="GJ165">
            <v>0</v>
          </cell>
          <cell r="GK165">
            <v>0</v>
          </cell>
          <cell r="GL165">
            <v>0</v>
          </cell>
          <cell r="GM165">
            <v>0</v>
          </cell>
          <cell r="GN165">
            <v>0</v>
          </cell>
          <cell r="GO165">
            <v>0</v>
          </cell>
          <cell r="GP165">
            <v>0</v>
          </cell>
          <cell r="GQ165">
            <v>0</v>
          </cell>
          <cell r="GR165">
            <v>0</v>
          </cell>
          <cell r="GS165">
            <v>0</v>
          </cell>
          <cell r="GT165">
            <v>0</v>
          </cell>
          <cell r="GU165">
            <v>0</v>
          </cell>
          <cell r="GV165">
            <v>0</v>
          </cell>
          <cell r="GW165">
            <v>0</v>
          </cell>
          <cell r="GX165">
            <v>0</v>
          </cell>
          <cell r="GY165">
            <v>0</v>
          </cell>
          <cell r="GZ165">
            <v>0</v>
          </cell>
          <cell r="HA165">
            <v>0</v>
          </cell>
          <cell r="HB165">
            <v>0</v>
          </cell>
          <cell r="HC165">
            <v>0</v>
          </cell>
          <cell r="HD165">
            <v>0</v>
          </cell>
          <cell r="HE165">
            <v>0</v>
          </cell>
          <cell r="HF165">
            <v>0</v>
          </cell>
          <cell r="HG165">
            <v>0</v>
          </cell>
          <cell r="HH165">
            <v>0</v>
          </cell>
          <cell r="HI165">
            <v>0</v>
          </cell>
          <cell r="HJ165">
            <v>0</v>
          </cell>
          <cell r="HK165">
            <v>0</v>
          </cell>
          <cell r="HL165">
            <v>0</v>
          </cell>
          <cell r="HM165">
            <v>0</v>
          </cell>
          <cell r="HN165">
            <v>0</v>
          </cell>
          <cell r="HO165">
            <v>0</v>
          </cell>
          <cell r="HP165">
            <v>0</v>
          </cell>
          <cell r="HQ165">
            <v>0</v>
          </cell>
          <cell r="HR165">
            <v>0</v>
          </cell>
          <cell r="HS165">
            <v>0</v>
          </cell>
          <cell r="HT165">
            <v>0</v>
          </cell>
          <cell r="HU165">
            <v>0</v>
          </cell>
          <cell r="HV165">
            <v>0</v>
          </cell>
          <cell r="HW165">
            <v>0</v>
          </cell>
          <cell r="HX165">
            <v>0</v>
          </cell>
          <cell r="HY165">
            <v>0</v>
          </cell>
          <cell r="HZ165">
            <v>0</v>
          </cell>
          <cell r="IA165">
            <v>0</v>
          </cell>
          <cell r="IB165">
            <v>0</v>
          </cell>
          <cell r="IC165">
            <v>0</v>
          </cell>
          <cell r="ID165">
            <v>0</v>
          </cell>
          <cell r="IE165">
            <v>0</v>
          </cell>
          <cell r="IF165">
            <v>0</v>
          </cell>
          <cell r="IG165">
            <v>0</v>
          </cell>
          <cell r="IH165">
            <v>0</v>
          </cell>
          <cell r="II165">
            <v>0</v>
          </cell>
          <cell r="IJ165">
            <v>0</v>
          </cell>
          <cell r="IK165">
            <v>0</v>
          </cell>
          <cell r="IL165">
            <v>0</v>
          </cell>
          <cell r="IM165">
            <v>0</v>
          </cell>
          <cell r="IN165">
            <v>0</v>
          </cell>
          <cell r="IO165">
            <v>0</v>
          </cell>
          <cell r="IP165">
            <v>0</v>
          </cell>
          <cell r="IQ165">
            <v>0</v>
          </cell>
          <cell r="IR165">
            <v>0</v>
          </cell>
          <cell r="IS165">
            <v>0</v>
          </cell>
          <cell r="IT165">
            <v>0</v>
          </cell>
          <cell r="IU165">
            <v>0</v>
          </cell>
          <cell r="IV165">
            <v>0</v>
          </cell>
          <cell r="IW165">
            <v>0</v>
          </cell>
          <cell r="IX165">
            <v>0</v>
          </cell>
          <cell r="IY165">
            <v>0</v>
          </cell>
          <cell r="IZ165">
            <v>0</v>
          </cell>
          <cell r="JA165">
            <v>0</v>
          </cell>
          <cell r="JB165">
            <v>0</v>
          </cell>
          <cell r="JC165">
            <v>0</v>
          </cell>
          <cell r="JD165">
            <v>0</v>
          </cell>
          <cell r="JE165">
            <v>0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  <cell r="GC166">
            <v>0</v>
          </cell>
          <cell r="GD166">
            <v>0</v>
          </cell>
          <cell r="GE166">
            <v>0</v>
          </cell>
          <cell r="GF166">
            <v>0</v>
          </cell>
          <cell r="GG166">
            <v>0</v>
          </cell>
          <cell r="GH166">
            <v>0</v>
          </cell>
          <cell r="GI166">
            <v>0</v>
          </cell>
          <cell r="GJ166">
            <v>0</v>
          </cell>
          <cell r="GK166">
            <v>0</v>
          </cell>
          <cell r="GL166">
            <v>0</v>
          </cell>
          <cell r="GM166">
            <v>0</v>
          </cell>
          <cell r="GN166">
            <v>0</v>
          </cell>
          <cell r="GO166">
            <v>0</v>
          </cell>
          <cell r="GP166">
            <v>0</v>
          </cell>
          <cell r="GQ166">
            <v>0</v>
          </cell>
          <cell r="GR166">
            <v>0</v>
          </cell>
          <cell r="GS166">
            <v>0</v>
          </cell>
          <cell r="GT166">
            <v>0</v>
          </cell>
          <cell r="GU166">
            <v>0</v>
          </cell>
          <cell r="GV166">
            <v>0</v>
          </cell>
          <cell r="GW166">
            <v>0</v>
          </cell>
          <cell r="GX166">
            <v>0</v>
          </cell>
          <cell r="GY166">
            <v>0</v>
          </cell>
          <cell r="GZ166">
            <v>0</v>
          </cell>
          <cell r="HA166">
            <v>0</v>
          </cell>
          <cell r="HB166">
            <v>0</v>
          </cell>
          <cell r="HC166">
            <v>0</v>
          </cell>
          <cell r="HD166">
            <v>0</v>
          </cell>
          <cell r="HE166">
            <v>0</v>
          </cell>
          <cell r="HF166">
            <v>0</v>
          </cell>
          <cell r="HG166">
            <v>0</v>
          </cell>
          <cell r="HH166">
            <v>0</v>
          </cell>
          <cell r="HI166">
            <v>0</v>
          </cell>
          <cell r="HJ166">
            <v>0</v>
          </cell>
          <cell r="HK166">
            <v>0</v>
          </cell>
          <cell r="HL166">
            <v>0</v>
          </cell>
          <cell r="HM166">
            <v>0</v>
          </cell>
          <cell r="HN166">
            <v>0</v>
          </cell>
          <cell r="HO166">
            <v>0</v>
          </cell>
          <cell r="HP166">
            <v>0</v>
          </cell>
          <cell r="HQ166">
            <v>0</v>
          </cell>
          <cell r="HR166">
            <v>0</v>
          </cell>
          <cell r="HS166">
            <v>0</v>
          </cell>
          <cell r="HT166">
            <v>0</v>
          </cell>
          <cell r="HU166">
            <v>0</v>
          </cell>
          <cell r="HV166">
            <v>0</v>
          </cell>
          <cell r="HW166">
            <v>0</v>
          </cell>
          <cell r="HX166">
            <v>0</v>
          </cell>
          <cell r="HY166">
            <v>0</v>
          </cell>
          <cell r="HZ166">
            <v>0</v>
          </cell>
          <cell r="IA166">
            <v>0</v>
          </cell>
          <cell r="IB166">
            <v>0</v>
          </cell>
          <cell r="IC166">
            <v>0</v>
          </cell>
          <cell r="ID166">
            <v>0</v>
          </cell>
          <cell r="IE166">
            <v>0</v>
          </cell>
          <cell r="IF166">
            <v>0</v>
          </cell>
          <cell r="IG166">
            <v>0</v>
          </cell>
          <cell r="IH166">
            <v>0</v>
          </cell>
          <cell r="II166">
            <v>0</v>
          </cell>
          <cell r="IJ166">
            <v>0</v>
          </cell>
          <cell r="IK166">
            <v>0</v>
          </cell>
          <cell r="IL166">
            <v>0</v>
          </cell>
          <cell r="IM166">
            <v>0</v>
          </cell>
          <cell r="IN166">
            <v>0</v>
          </cell>
          <cell r="IO166">
            <v>0</v>
          </cell>
          <cell r="IP166">
            <v>0</v>
          </cell>
          <cell r="IQ166">
            <v>0</v>
          </cell>
          <cell r="IR166">
            <v>0</v>
          </cell>
          <cell r="IS166">
            <v>0</v>
          </cell>
          <cell r="IT166">
            <v>0</v>
          </cell>
          <cell r="IU166">
            <v>0</v>
          </cell>
          <cell r="IV166">
            <v>0</v>
          </cell>
          <cell r="IW166">
            <v>0</v>
          </cell>
          <cell r="IX166">
            <v>0</v>
          </cell>
          <cell r="IY166">
            <v>0</v>
          </cell>
          <cell r="IZ166">
            <v>0</v>
          </cell>
          <cell r="JA166">
            <v>0</v>
          </cell>
          <cell r="JB166">
            <v>0</v>
          </cell>
          <cell r="JC166">
            <v>0</v>
          </cell>
          <cell r="JD166">
            <v>0</v>
          </cell>
          <cell r="JE166">
            <v>0</v>
          </cell>
        </row>
        <row r="167"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E167">
            <v>0</v>
          </cell>
          <cell r="BF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P167">
            <v>0</v>
          </cell>
          <cell r="CQ167">
            <v>0</v>
          </cell>
          <cell r="CR167">
            <v>0</v>
          </cell>
          <cell r="CS167">
            <v>0</v>
          </cell>
          <cell r="CT167">
            <v>0</v>
          </cell>
          <cell r="CU167">
            <v>0</v>
          </cell>
          <cell r="CV167">
            <v>0</v>
          </cell>
          <cell r="CW167">
            <v>0</v>
          </cell>
          <cell r="CX167">
            <v>0</v>
          </cell>
          <cell r="CY167">
            <v>0</v>
          </cell>
          <cell r="CZ167">
            <v>0</v>
          </cell>
          <cell r="DA167">
            <v>0</v>
          </cell>
          <cell r="DB167">
            <v>0</v>
          </cell>
          <cell r="DC167">
            <v>0</v>
          </cell>
          <cell r="DD167">
            <v>0</v>
          </cell>
          <cell r="DE167">
            <v>0</v>
          </cell>
          <cell r="DF167">
            <v>0</v>
          </cell>
          <cell r="DG167">
            <v>0</v>
          </cell>
          <cell r="DH167">
            <v>0</v>
          </cell>
          <cell r="DI167">
            <v>0</v>
          </cell>
          <cell r="DJ167">
            <v>0</v>
          </cell>
          <cell r="DK167">
            <v>0</v>
          </cell>
          <cell r="DL167">
            <v>0</v>
          </cell>
          <cell r="DM167">
            <v>0</v>
          </cell>
          <cell r="DN167">
            <v>0</v>
          </cell>
          <cell r="DO167">
            <v>0</v>
          </cell>
          <cell r="DP167">
            <v>0</v>
          </cell>
          <cell r="DQ167">
            <v>0</v>
          </cell>
          <cell r="DR167">
            <v>0</v>
          </cell>
          <cell r="DS167">
            <v>0</v>
          </cell>
          <cell r="DT167">
            <v>0</v>
          </cell>
          <cell r="DU167">
            <v>0</v>
          </cell>
          <cell r="DV167">
            <v>0</v>
          </cell>
          <cell r="DW167">
            <v>0</v>
          </cell>
          <cell r="DX167">
            <v>0</v>
          </cell>
          <cell r="DY167">
            <v>0</v>
          </cell>
          <cell r="DZ167">
            <v>0</v>
          </cell>
          <cell r="EA167">
            <v>0</v>
          </cell>
          <cell r="EB167">
            <v>0</v>
          </cell>
          <cell r="EC167">
            <v>0</v>
          </cell>
          <cell r="ED167">
            <v>0</v>
          </cell>
          <cell r="EE167">
            <v>0</v>
          </cell>
          <cell r="EF167">
            <v>0</v>
          </cell>
          <cell r="EG167">
            <v>0</v>
          </cell>
          <cell r="EH167">
            <v>0</v>
          </cell>
          <cell r="EI167">
            <v>0</v>
          </cell>
          <cell r="EJ167">
            <v>0</v>
          </cell>
          <cell r="EK167">
            <v>0</v>
          </cell>
          <cell r="EL167">
            <v>0</v>
          </cell>
          <cell r="EM167">
            <v>0</v>
          </cell>
          <cell r="EN167">
            <v>0</v>
          </cell>
          <cell r="EO167">
            <v>0</v>
          </cell>
          <cell r="EP167">
            <v>0</v>
          </cell>
          <cell r="EQ167">
            <v>0</v>
          </cell>
          <cell r="ER167">
            <v>0</v>
          </cell>
          <cell r="ES167">
            <v>0</v>
          </cell>
          <cell r="ET167">
            <v>0</v>
          </cell>
          <cell r="EU167">
            <v>0</v>
          </cell>
          <cell r="EV167">
            <v>0</v>
          </cell>
          <cell r="EW167">
            <v>0</v>
          </cell>
          <cell r="EX167">
            <v>0</v>
          </cell>
          <cell r="EY167">
            <v>0</v>
          </cell>
          <cell r="EZ167">
            <v>0</v>
          </cell>
          <cell r="FA167">
            <v>0</v>
          </cell>
          <cell r="FB167">
            <v>0</v>
          </cell>
          <cell r="FC167">
            <v>0</v>
          </cell>
          <cell r="FD167">
            <v>0</v>
          </cell>
          <cell r="FE167">
            <v>0</v>
          </cell>
          <cell r="FF167">
            <v>0</v>
          </cell>
          <cell r="FG167">
            <v>0</v>
          </cell>
          <cell r="FH167">
            <v>0</v>
          </cell>
          <cell r="FI167">
            <v>0</v>
          </cell>
          <cell r="FJ167">
            <v>0</v>
          </cell>
          <cell r="FK167">
            <v>0</v>
          </cell>
          <cell r="FL167">
            <v>0</v>
          </cell>
          <cell r="FM167">
            <v>0</v>
          </cell>
          <cell r="FN167">
            <v>0</v>
          </cell>
          <cell r="FO167">
            <v>0</v>
          </cell>
          <cell r="FP167">
            <v>0</v>
          </cell>
          <cell r="FQ167">
            <v>0</v>
          </cell>
          <cell r="FR167">
            <v>0</v>
          </cell>
          <cell r="FS167">
            <v>0</v>
          </cell>
          <cell r="FT167">
            <v>0</v>
          </cell>
          <cell r="FU167">
            <v>0</v>
          </cell>
          <cell r="FV167">
            <v>0</v>
          </cell>
          <cell r="FW167">
            <v>0</v>
          </cell>
          <cell r="FX167">
            <v>0</v>
          </cell>
          <cell r="FY167">
            <v>0</v>
          </cell>
          <cell r="FZ167">
            <v>0</v>
          </cell>
          <cell r="GA167">
            <v>0</v>
          </cell>
          <cell r="GB167">
            <v>0</v>
          </cell>
          <cell r="GC167">
            <v>0</v>
          </cell>
          <cell r="GD167">
            <v>0</v>
          </cell>
          <cell r="GE167">
            <v>0</v>
          </cell>
          <cell r="GF167">
            <v>0</v>
          </cell>
          <cell r="GG167">
            <v>0</v>
          </cell>
          <cell r="GH167">
            <v>0</v>
          </cell>
          <cell r="GI167">
            <v>0</v>
          </cell>
          <cell r="GJ167">
            <v>0</v>
          </cell>
          <cell r="GK167">
            <v>0</v>
          </cell>
          <cell r="GL167">
            <v>0</v>
          </cell>
          <cell r="GM167">
            <v>0</v>
          </cell>
          <cell r="GN167">
            <v>0</v>
          </cell>
          <cell r="GO167">
            <v>0</v>
          </cell>
          <cell r="GP167">
            <v>0</v>
          </cell>
          <cell r="GQ167">
            <v>0</v>
          </cell>
          <cell r="GR167">
            <v>0</v>
          </cell>
          <cell r="GS167">
            <v>0</v>
          </cell>
          <cell r="GT167">
            <v>0</v>
          </cell>
          <cell r="GU167">
            <v>0</v>
          </cell>
          <cell r="GV167">
            <v>0</v>
          </cell>
          <cell r="GW167">
            <v>0</v>
          </cell>
          <cell r="GX167">
            <v>0</v>
          </cell>
          <cell r="GY167">
            <v>0</v>
          </cell>
          <cell r="GZ167">
            <v>0</v>
          </cell>
          <cell r="HA167">
            <v>0</v>
          </cell>
          <cell r="HB167">
            <v>0</v>
          </cell>
          <cell r="HC167">
            <v>0</v>
          </cell>
          <cell r="HD167">
            <v>0</v>
          </cell>
          <cell r="HE167">
            <v>0</v>
          </cell>
          <cell r="HF167">
            <v>0</v>
          </cell>
          <cell r="HG167">
            <v>0</v>
          </cell>
          <cell r="HH167">
            <v>0</v>
          </cell>
          <cell r="HI167">
            <v>0</v>
          </cell>
          <cell r="HJ167">
            <v>0</v>
          </cell>
          <cell r="HK167">
            <v>0</v>
          </cell>
          <cell r="HL167">
            <v>0</v>
          </cell>
          <cell r="HM167">
            <v>0</v>
          </cell>
          <cell r="HN167">
            <v>0</v>
          </cell>
          <cell r="HO167">
            <v>0</v>
          </cell>
          <cell r="HP167">
            <v>0</v>
          </cell>
          <cell r="HQ167">
            <v>0</v>
          </cell>
          <cell r="HR167">
            <v>0</v>
          </cell>
          <cell r="HS167">
            <v>0</v>
          </cell>
          <cell r="HT167">
            <v>0</v>
          </cell>
          <cell r="HU167">
            <v>0</v>
          </cell>
          <cell r="HV167">
            <v>0</v>
          </cell>
          <cell r="HW167">
            <v>0</v>
          </cell>
          <cell r="HX167">
            <v>0</v>
          </cell>
          <cell r="HY167">
            <v>0</v>
          </cell>
          <cell r="HZ167">
            <v>0</v>
          </cell>
          <cell r="IA167">
            <v>0</v>
          </cell>
          <cell r="IB167">
            <v>0</v>
          </cell>
          <cell r="IC167">
            <v>0</v>
          </cell>
          <cell r="ID167">
            <v>0</v>
          </cell>
          <cell r="IE167">
            <v>0</v>
          </cell>
          <cell r="IF167">
            <v>0</v>
          </cell>
          <cell r="IG167">
            <v>0</v>
          </cell>
          <cell r="IH167">
            <v>0</v>
          </cell>
          <cell r="II167">
            <v>0</v>
          </cell>
          <cell r="IJ167">
            <v>0</v>
          </cell>
          <cell r="IK167">
            <v>0</v>
          </cell>
          <cell r="IL167">
            <v>0</v>
          </cell>
          <cell r="IM167">
            <v>0</v>
          </cell>
          <cell r="IN167">
            <v>0</v>
          </cell>
          <cell r="IO167">
            <v>0</v>
          </cell>
          <cell r="IP167">
            <v>0</v>
          </cell>
          <cell r="IQ167">
            <v>0</v>
          </cell>
          <cell r="IR167">
            <v>0</v>
          </cell>
          <cell r="IS167">
            <v>0</v>
          </cell>
          <cell r="IT167">
            <v>0</v>
          </cell>
          <cell r="IU167">
            <v>0</v>
          </cell>
          <cell r="IV167">
            <v>0</v>
          </cell>
          <cell r="IW167">
            <v>0</v>
          </cell>
          <cell r="IX167">
            <v>0</v>
          </cell>
          <cell r="IY167">
            <v>0</v>
          </cell>
          <cell r="IZ167">
            <v>0</v>
          </cell>
          <cell r="JA167">
            <v>0</v>
          </cell>
          <cell r="JB167">
            <v>0</v>
          </cell>
          <cell r="JC167">
            <v>0</v>
          </cell>
          <cell r="JD167">
            <v>0</v>
          </cell>
          <cell r="JE167">
            <v>0</v>
          </cell>
        </row>
        <row r="168"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E168">
            <v>0</v>
          </cell>
          <cell r="BF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P168">
            <v>0</v>
          </cell>
          <cell r="CQ168">
            <v>0</v>
          </cell>
          <cell r="CR168">
            <v>0</v>
          </cell>
          <cell r="CS168">
            <v>0</v>
          </cell>
          <cell r="CT168">
            <v>0</v>
          </cell>
          <cell r="CU168">
            <v>0</v>
          </cell>
          <cell r="CV168">
            <v>0</v>
          </cell>
          <cell r="CW168">
            <v>0</v>
          </cell>
          <cell r="CX168">
            <v>0</v>
          </cell>
          <cell r="CY168">
            <v>0</v>
          </cell>
          <cell r="CZ168">
            <v>0</v>
          </cell>
          <cell r="DA168">
            <v>0</v>
          </cell>
          <cell r="DB168">
            <v>0</v>
          </cell>
          <cell r="DC168">
            <v>0</v>
          </cell>
          <cell r="DD168">
            <v>0</v>
          </cell>
          <cell r="DE168">
            <v>0</v>
          </cell>
          <cell r="DF168">
            <v>0</v>
          </cell>
          <cell r="DG168">
            <v>0</v>
          </cell>
          <cell r="DH168">
            <v>0</v>
          </cell>
          <cell r="DI168">
            <v>0</v>
          </cell>
          <cell r="DJ168">
            <v>0</v>
          </cell>
          <cell r="DK168">
            <v>0</v>
          </cell>
          <cell r="DL168">
            <v>0</v>
          </cell>
          <cell r="DM168">
            <v>0</v>
          </cell>
          <cell r="DN168">
            <v>0</v>
          </cell>
          <cell r="DO168">
            <v>0</v>
          </cell>
          <cell r="DP168">
            <v>0</v>
          </cell>
          <cell r="DQ168">
            <v>0</v>
          </cell>
          <cell r="DR168">
            <v>0</v>
          </cell>
          <cell r="DS168">
            <v>0</v>
          </cell>
          <cell r="DT168">
            <v>0</v>
          </cell>
          <cell r="DU168">
            <v>0</v>
          </cell>
          <cell r="DV168">
            <v>0</v>
          </cell>
          <cell r="DW168">
            <v>0</v>
          </cell>
          <cell r="DX168">
            <v>0</v>
          </cell>
          <cell r="DY168">
            <v>0</v>
          </cell>
          <cell r="DZ168">
            <v>0</v>
          </cell>
          <cell r="EA168">
            <v>0</v>
          </cell>
          <cell r="EB168">
            <v>0</v>
          </cell>
          <cell r="EC168">
            <v>0</v>
          </cell>
          <cell r="ED168">
            <v>0</v>
          </cell>
          <cell r="EE168">
            <v>0</v>
          </cell>
          <cell r="EF168">
            <v>0</v>
          </cell>
          <cell r="EG168">
            <v>0</v>
          </cell>
          <cell r="EH168">
            <v>0</v>
          </cell>
          <cell r="EI168">
            <v>0</v>
          </cell>
          <cell r="EJ168">
            <v>0</v>
          </cell>
          <cell r="EK168">
            <v>0</v>
          </cell>
          <cell r="EL168">
            <v>0</v>
          </cell>
          <cell r="EM168">
            <v>0</v>
          </cell>
          <cell r="EN168">
            <v>0</v>
          </cell>
          <cell r="EO168">
            <v>0</v>
          </cell>
          <cell r="EP168">
            <v>0</v>
          </cell>
          <cell r="EQ168">
            <v>0</v>
          </cell>
          <cell r="ER168">
            <v>0</v>
          </cell>
          <cell r="ES168">
            <v>0</v>
          </cell>
          <cell r="ET168">
            <v>0</v>
          </cell>
          <cell r="EU168">
            <v>0</v>
          </cell>
          <cell r="EV168">
            <v>0</v>
          </cell>
          <cell r="EW168">
            <v>0</v>
          </cell>
          <cell r="EX168">
            <v>0</v>
          </cell>
          <cell r="EY168">
            <v>0</v>
          </cell>
          <cell r="EZ168">
            <v>0</v>
          </cell>
          <cell r="FA168">
            <v>0</v>
          </cell>
          <cell r="FB168">
            <v>0</v>
          </cell>
          <cell r="FC168">
            <v>0</v>
          </cell>
          <cell r="FD168">
            <v>0</v>
          </cell>
          <cell r="FE168">
            <v>0</v>
          </cell>
          <cell r="FF168">
            <v>0</v>
          </cell>
          <cell r="FG168">
            <v>0</v>
          </cell>
          <cell r="FH168">
            <v>0</v>
          </cell>
          <cell r="FI168">
            <v>0</v>
          </cell>
          <cell r="FJ168">
            <v>0</v>
          </cell>
          <cell r="FK168">
            <v>0</v>
          </cell>
          <cell r="FL168">
            <v>0</v>
          </cell>
          <cell r="FM168">
            <v>0</v>
          </cell>
          <cell r="FN168">
            <v>0</v>
          </cell>
          <cell r="FO168">
            <v>0</v>
          </cell>
          <cell r="FP168">
            <v>0</v>
          </cell>
          <cell r="FQ168">
            <v>0</v>
          </cell>
          <cell r="FR168">
            <v>0</v>
          </cell>
          <cell r="FS168">
            <v>0</v>
          </cell>
          <cell r="FT168">
            <v>0</v>
          </cell>
          <cell r="FU168">
            <v>0</v>
          </cell>
          <cell r="FV168">
            <v>0</v>
          </cell>
          <cell r="FW168">
            <v>0</v>
          </cell>
          <cell r="FX168">
            <v>0</v>
          </cell>
          <cell r="FY168">
            <v>0</v>
          </cell>
          <cell r="FZ168">
            <v>0</v>
          </cell>
          <cell r="GA168">
            <v>0</v>
          </cell>
          <cell r="GB168">
            <v>0</v>
          </cell>
          <cell r="GC168">
            <v>0</v>
          </cell>
          <cell r="GD168">
            <v>0</v>
          </cell>
          <cell r="GE168">
            <v>0</v>
          </cell>
          <cell r="GF168">
            <v>0</v>
          </cell>
          <cell r="GG168">
            <v>0</v>
          </cell>
          <cell r="GH168">
            <v>0</v>
          </cell>
          <cell r="GI168">
            <v>0</v>
          </cell>
          <cell r="GJ168">
            <v>0</v>
          </cell>
          <cell r="GK168">
            <v>0</v>
          </cell>
          <cell r="GL168">
            <v>0</v>
          </cell>
          <cell r="GM168">
            <v>0</v>
          </cell>
          <cell r="GN168">
            <v>0</v>
          </cell>
          <cell r="GO168">
            <v>0</v>
          </cell>
          <cell r="GP168">
            <v>0</v>
          </cell>
          <cell r="GQ168">
            <v>0</v>
          </cell>
          <cell r="GR168">
            <v>0</v>
          </cell>
          <cell r="GS168">
            <v>0</v>
          </cell>
          <cell r="GT168">
            <v>0</v>
          </cell>
          <cell r="GU168">
            <v>0</v>
          </cell>
          <cell r="GV168">
            <v>0</v>
          </cell>
          <cell r="GW168">
            <v>0</v>
          </cell>
          <cell r="GX168">
            <v>0</v>
          </cell>
          <cell r="GY168">
            <v>0</v>
          </cell>
          <cell r="GZ168">
            <v>0</v>
          </cell>
          <cell r="HA168">
            <v>0</v>
          </cell>
          <cell r="HB168">
            <v>0</v>
          </cell>
          <cell r="HC168">
            <v>0</v>
          </cell>
          <cell r="HD168">
            <v>0</v>
          </cell>
          <cell r="HE168">
            <v>0</v>
          </cell>
          <cell r="HF168">
            <v>0</v>
          </cell>
          <cell r="HG168">
            <v>0</v>
          </cell>
          <cell r="HH168">
            <v>0</v>
          </cell>
          <cell r="HI168">
            <v>0</v>
          </cell>
          <cell r="HJ168">
            <v>0</v>
          </cell>
          <cell r="HK168">
            <v>0</v>
          </cell>
          <cell r="HL168">
            <v>0</v>
          </cell>
          <cell r="HM168">
            <v>0</v>
          </cell>
          <cell r="HN168">
            <v>0</v>
          </cell>
          <cell r="HO168">
            <v>0</v>
          </cell>
          <cell r="HP168">
            <v>0</v>
          </cell>
          <cell r="HQ168">
            <v>0</v>
          </cell>
          <cell r="HR168">
            <v>0</v>
          </cell>
          <cell r="HS168">
            <v>0</v>
          </cell>
          <cell r="HT168">
            <v>0</v>
          </cell>
          <cell r="HU168">
            <v>0</v>
          </cell>
          <cell r="HV168">
            <v>0</v>
          </cell>
          <cell r="HW168">
            <v>0</v>
          </cell>
          <cell r="HX168">
            <v>0</v>
          </cell>
          <cell r="HY168">
            <v>0</v>
          </cell>
          <cell r="HZ168">
            <v>0</v>
          </cell>
          <cell r="IA168">
            <v>0</v>
          </cell>
          <cell r="IB168">
            <v>0</v>
          </cell>
          <cell r="IC168">
            <v>0</v>
          </cell>
          <cell r="ID168">
            <v>0</v>
          </cell>
          <cell r="IE168">
            <v>0</v>
          </cell>
          <cell r="IF168">
            <v>0</v>
          </cell>
          <cell r="IG168">
            <v>0</v>
          </cell>
          <cell r="IH168">
            <v>0</v>
          </cell>
          <cell r="II168">
            <v>0</v>
          </cell>
          <cell r="IJ168">
            <v>0</v>
          </cell>
          <cell r="IK168">
            <v>0</v>
          </cell>
          <cell r="IL168">
            <v>0</v>
          </cell>
          <cell r="IM168">
            <v>0</v>
          </cell>
          <cell r="IN168">
            <v>0</v>
          </cell>
          <cell r="IO168">
            <v>0</v>
          </cell>
          <cell r="IP168">
            <v>0</v>
          </cell>
          <cell r="IQ168">
            <v>0</v>
          </cell>
          <cell r="IR168">
            <v>0</v>
          </cell>
          <cell r="IS168">
            <v>0</v>
          </cell>
          <cell r="IT168">
            <v>0</v>
          </cell>
          <cell r="IU168">
            <v>0</v>
          </cell>
          <cell r="IV168">
            <v>0</v>
          </cell>
          <cell r="IW168">
            <v>0</v>
          </cell>
          <cell r="IX168">
            <v>0</v>
          </cell>
          <cell r="IY168">
            <v>0</v>
          </cell>
          <cell r="IZ168">
            <v>0</v>
          </cell>
          <cell r="JA168">
            <v>0</v>
          </cell>
          <cell r="JB168">
            <v>0</v>
          </cell>
          <cell r="JC168">
            <v>0</v>
          </cell>
          <cell r="JD168">
            <v>0</v>
          </cell>
          <cell r="JE168">
            <v>0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P169">
            <v>0</v>
          </cell>
          <cell r="CQ169">
            <v>0</v>
          </cell>
          <cell r="CR169">
            <v>0</v>
          </cell>
          <cell r="CS169">
            <v>0</v>
          </cell>
          <cell r="CT169">
            <v>0</v>
          </cell>
          <cell r="CU169">
            <v>0</v>
          </cell>
          <cell r="CV169">
            <v>0</v>
          </cell>
          <cell r="CW169">
            <v>0</v>
          </cell>
          <cell r="CX169">
            <v>0</v>
          </cell>
          <cell r="CY169">
            <v>0</v>
          </cell>
          <cell r="CZ169">
            <v>0</v>
          </cell>
          <cell r="DA169">
            <v>0</v>
          </cell>
          <cell r="DB169">
            <v>0</v>
          </cell>
          <cell r="DC169">
            <v>0</v>
          </cell>
          <cell r="DD169">
            <v>0</v>
          </cell>
          <cell r="DE169">
            <v>0</v>
          </cell>
          <cell r="DF169">
            <v>0</v>
          </cell>
          <cell r="DG169">
            <v>0</v>
          </cell>
          <cell r="DH169">
            <v>0</v>
          </cell>
          <cell r="DI169">
            <v>0</v>
          </cell>
          <cell r="DJ169">
            <v>0</v>
          </cell>
          <cell r="DK169">
            <v>0</v>
          </cell>
          <cell r="DL169">
            <v>0</v>
          </cell>
          <cell r="DM169">
            <v>0</v>
          </cell>
          <cell r="DN169">
            <v>0</v>
          </cell>
          <cell r="DO169">
            <v>0</v>
          </cell>
          <cell r="DP169">
            <v>0</v>
          </cell>
          <cell r="DQ169">
            <v>0</v>
          </cell>
          <cell r="DR169">
            <v>0</v>
          </cell>
          <cell r="DS169">
            <v>0</v>
          </cell>
          <cell r="DT169">
            <v>0</v>
          </cell>
          <cell r="DU169">
            <v>0</v>
          </cell>
          <cell r="DV169">
            <v>0</v>
          </cell>
          <cell r="DW169">
            <v>0</v>
          </cell>
          <cell r="DX169">
            <v>0</v>
          </cell>
          <cell r="DY169">
            <v>0</v>
          </cell>
          <cell r="DZ169">
            <v>0</v>
          </cell>
          <cell r="EA169">
            <v>0</v>
          </cell>
          <cell r="EB169">
            <v>0</v>
          </cell>
          <cell r="EC169">
            <v>0</v>
          </cell>
          <cell r="ED169">
            <v>0</v>
          </cell>
          <cell r="EE169">
            <v>0</v>
          </cell>
          <cell r="EF169">
            <v>0</v>
          </cell>
          <cell r="EG169">
            <v>0</v>
          </cell>
          <cell r="EH169">
            <v>0</v>
          </cell>
          <cell r="EI169">
            <v>0</v>
          </cell>
          <cell r="EJ169">
            <v>0</v>
          </cell>
          <cell r="EK169">
            <v>0</v>
          </cell>
          <cell r="EL169">
            <v>0</v>
          </cell>
          <cell r="EM169">
            <v>0</v>
          </cell>
          <cell r="EN169">
            <v>0</v>
          </cell>
          <cell r="EO169">
            <v>0</v>
          </cell>
          <cell r="EP169">
            <v>0</v>
          </cell>
          <cell r="EQ169">
            <v>0</v>
          </cell>
          <cell r="ER169">
            <v>0</v>
          </cell>
          <cell r="ES169">
            <v>0</v>
          </cell>
          <cell r="ET169">
            <v>0</v>
          </cell>
          <cell r="EU169">
            <v>0</v>
          </cell>
          <cell r="EV169">
            <v>0</v>
          </cell>
          <cell r="EW169">
            <v>0</v>
          </cell>
          <cell r="EX169">
            <v>0</v>
          </cell>
          <cell r="EY169">
            <v>0</v>
          </cell>
          <cell r="EZ169">
            <v>0</v>
          </cell>
          <cell r="FA169">
            <v>0</v>
          </cell>
          <cell r="FB169">
            <v>0</v>
          </cell>
          <cell r="FC169">
            <v>0</v>
          </cell>
          <cell r="FD169">
            <v>0</v>
          </cell>
          <cell r="FE169">
            <v>0</v>
          </cell>
          <cell r="FF169">
            <v>0</v>
          </cell>
          <cell r="FG169">
            <v>0</v>
          </cell>
          <cell r="FH169">
            <v>0</v>
          </cell>
          <cell r="FI169">
            <v>0</v>
          </cell>
          <cell r="FJ169">
            <v>0</v>
          </cell>
          <cell r="FK169">
            <v>0</v>
          </cell>
          <cell r="FL169">
            <v>0</v>
          </cell>
          <cell r="FM169">
            <v>0</v>
          </cell>
          <cell r="FN169">
            <v>0</v>
          </cell>
          <cell r="FO169">
            <v>0</v>
          </cell>
          <cell r="FP169">
            <v>0</v>
          </cell>
          <cell r="FQ169">
            <v>0</v>
          </cell>
          <cell r="FR169">
            <v>0</v>
          </cell>
          <cell r="FS169">
            <v>0</v>
          </cell>
          <cell r="FT169">
            <v>0</v>
          </cell>
          <cell r="FU169">
            <v>0</v>
          </cell>
          <cell r="FV169">
            <v>0</v>
          </cell>
          <cell r="FW169">
            <v>0</v>
          </cell>
          <cell r="FX169">
            <v>0</v>
          </cell>
          <cell r="FY169">
            <v>0</v>
          </cell>
          <cell r="FZ169">
            <v>0</v>
          </cell>
          <cell r="GA169">
            <v>0</v>
          </cell>
          <cell r="GB169">
            <v>0</v>
          </cell>
          <cell r="GC169">
            <v>0</v>
          </cell>
          <cell r="GD169">
            <v>0</v>
          </cell>
          <cell r="GE169">
            <v>0</v>
          </cell>
          <cell r="GF169">
            <v>0</v>
          </cell>
          <cell r="GG169">
            <v>0</v>
          </cell>
          <cell r="GH169">
            <v>0</v>
          </cell>
          <cell r="GI169">
            <v>0</v>
          </cell>
          <cell r="GJ169">
            <v>0</v>
          </cell>
          <cell r="GK169">
            <v>0</v>
          </cell>
          <cell r="GL169">
            <v>0</v>
          </cell>
          <cell r="GM169">
            <v>0</v>
          </cell>
          <cell r="GN169">
            <v>0</v>
          </cell>
          <cell r="GO169">
            <v>0</v>
          </cell>
          <cell r="GP169">
            <v>0</v>
          </cell>
          <cell r="GQ169">
            <v>0</v>
          </cell>
          <cell r="GR169">
            <v>0</v>
          </cell>
          <cell r="GS169">
            <v>0</v>
          </cell>
          <cell r="GT169">
            <v>0</v>
          </cell>
          <cell r="GU169">
            <v>0</v>
          </cell>
          <cell r="GV169">
            <v>0</v>
          </cell>
          <cell r="GW169">
            <v>0</v>
          </cell>
          <cell r="GX169">
            <v>0</v>
          </cell>
          <cell r="GY169">
            <v>0</v>
          </cell>
          <cell r="GZ169">
            <v>0</v>
          </cell>
          <cell r="HA169">
            <v>0</v>
          </cell>
          <cell r="HB169">
            <v>0</v>
          </cell>
          <cell r="HC169">
            <v>0</v>
          </cell>
          <cell r="HD169">
            <v>0</v>
          </cell>
          <cell r="HE169">
            <v>0</v>
          </cell>
          <cell r="HF169">
            <v>0</v>
          </cell>
          <cell r="HG169">
            <v>0</v>
          </cell>
          <cell r="HH169">
            <v>0</v>
          </cell>
          <cell r="HI169">
            <v>0</v>
          </cell>
          <cell r="HJ169">
            <v>0</v>
          </cell>
          <cell r="HK169">
            <v>0</v>
          </cell>
          <cell r="HL169">
            <v>0</v>
          </cell>
          <cell r="HM169">
            <v>0</v>
          </cell>
          <cell r="HN169">
            <v>0</v>
          </cell>
          <cell r="HO169">
            <v>0</v>
          </cell>
          <cell r="HP169">
            <v>0</v>
          </cell>
          <cell r="HQ169">
            <v>0</v>
          </cell>
          <cell r="HR169">
            <v>0</v>
          </cell>
          <cell r="HS169">
            <v>0</v>
          </cell>
          <cell r="HT169">
            <v>0</v>
          </cell>
          <cell r="HU169">
            <v>0</v>
          </cell>
          <cell r="HV169">
            <v>0</v>
          </cell>
          <cell r="HW169">
            <v>0</v>
          </cell>
          <cell r="HX169">
            <v>0</v>
          </cell>
          <cell r="HY169">
            <v>0</v>
          </cell>
          <cell r="HZ169">
            <v>0</v>
          </cell>
          <cell r="IA169">
            <v>0</v>
          </cell>
          <cell r="IB169">
            <v>0</v>
          </cell>
          <cell r="IC169">
            <v>0</v>
          </cell>
          <cell r="ID169">
            <v>0</v>
          </cell>
          <cell r="IE169">
            <v>0</v>
          </cell>
          <cell r="IF169">
            <v>0</v>
          </cell>
          <cell r="IG169">
            <v>0</v>
          </cell>
          <cell r="IH169">
            <v>0</v>
          </cell>
          <cell r="II169">
            <v>0</v>
          </cell>
          <cell r="IJ169">
            <v>0</v>
          </cell>
          <cell r="IK169">
            <v>0</v>
          </cell>
          <cell r="IL169">
            <v>0</v>
          </cell>
          <cell r="IM169">
            <v>0</v>
          </cell>
          <cell r="IN169">
            <v>0</v>
          </cell>
          <cell r="IO169">
            <v>0</v>
          </cell>
          <cell r="IP169">
            <v>0</v>
          </cell>
          <cell r="IQ169">
            <v>0</v>
          </cell>
          <cell r="IR169">
            <v>0</v>
          </cell>
          <cell r="IS169">
            <v>0</v>
          </cell>
          <cell r="IT169">
            <v>0</v>
          </cell>
          <cell r="IU169">
            <v>0</v>
          </cell>
          <cell r="IV169">
            <v>0</v>
          </cell>
          <cell r="IW169">
            <v>0</v>
          </cell>
          <cell r="IX169">
            <v>0</v>
          </cell>
          <cell r="IY169">
            <v>0</v>
          </cell>
          <cell r="IZ169">
            <v>0</v>
          </cell>
          <cell r="JA169">
            <v>0</v>
          </cell>
          <cell r="JB169">
            <v>0</v>
          </cell>
          <cell r="JC169">
            <v>0</v>
          </cell>
          <cell r="JD169">
            <v>0</v>
          </cell>
          <cell r="JE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P170">
            <v>0</v>
          </cell>
          <cell r="CQ170">
            <v>0</v>
          </cell>
          <cell r="CR170">
            <v>0</v>
          </cell>
          <cell r="CS170">
            <v>0</v>
          </cell>
          <cell r="CT170">
            <v>0</v>
          </cell>
          <cell r="CU170">
            <v>0</v>
          </cell>
          <cell r="CV170">
            <v>0</v>
          </cell>
          <cell r="CW170">
            <v>0</v>
          </cell>
          <cell r="CX170">
            <v>0</v>
          </cell>
          <cell r="CY170">
            <v>0</v>
          </cell>
          <cell r="CZ170">
            <v>0</v>
          </cell>
          <cell r="DA170">
            <v>0</v>
          </cell>
          <cell r="DB170">
            <v>0</v>
          </cell>
          <cell r="DC170">
            <v>0</v>
          </cell>
          <cell r="DD170">
            <v>0</v>
          </cell>
          <cell r="DE170">
            <v>0</v>
          </cell>
          <cell r="DF170">
            <v>0</v>
          </cell>
          <cell r="DG170">
            <v>0</v>
          </cell>
          <cell r="DH170">
            <v>0</v>
          </cell>
          <cell r="DI170">
            <v>0</v>
          </cell>
          <cell r="DJ170">
            <v>0</v>
          </cell>
          <cell r="DK170">
            <v>0</v>
          </cell>
          <cell r="DL170">
            <v>0</v>
          </cell>
          <cell r="DM170">
            <v>0</v>
          </cell>
          <cell r="DN170">
            <v>0</v>
          </cell>
          <cell r="DO170">
            <v>0</v>
          </cell>
          <cell r="DP170">
            <v>0</v>
          </cell>
          <cell r="DQ170">
            <v>0</v>
          </cell>
          <cell r="DR170">
            <v>0</v>
          </cell>
          <cell r="DS170">
            <v>0</v>
          </cell>
          <cell r="DT170">
            <v>0</v>
          </cell>
          <cell r="DU170">
            <v>0</v>
          </cell>
          <cell r="DV170">
            <v>0</v>
          </cell>
          <cell r="DW170">
            <v>0</v>
          </cell>
          <cell r="DX170">
            <v>0</v>
          </cell>
          <cell r="DY170">
            <v>0</v>
          </cell>
          <cell r="DZ170">
            <v>0</v>
          </cell>
          <cell r="EA170">
            <v>0</v>
          </cell>
          <cell r="EB170">
            <v>0</v>
          </cell>
          <cell r="EC170">
            <v>0</v>
          </cell>
          <cell r="ED170">
            <v>0</v>
          </cell>
          <cell r="EE170">
            <v>0</v>
          </cell>
          <cell r="EF170">
            <v>0</v>
          </cell>
          <cell r="EG170">
            <v>0</v>
          </cell>
          <cell r="EH170">
            <v>0</v>
          </cell>
          <cell r="EI170">
            <v>0</v>
          </cell>
          <cell r="EJ170">
            <v>0</v>
          </cell>
          <cell r="EK170">
            <v>0</v>
          </cell>
          <cell r="EL170">
            <v>0</v>
          </cell>
          <cell r="EM170">
            <v>0</v>
          </cell>
          <cell r="EN170">
            <v>0</v>
          </cell>
          <cell r="EO170">
            <v>0</v>
          </cell>
          <cell r="EP170">
            <v>0</v>
          </cell>
          <cell r="EQ170">
            <v>0</v>
          </cell>
          <cell r="ER170">
            <v>0</v>
          </cell>
          <cell r="ES170">
            <v>0</v>
          </cell>
          <cell r="ET170">
            <v>0</v>
          </cell>
          <cell r="EU170">
            <v>0</v>
          </cell>
          <cell r="EV170">
            <v>0</v>
          </cell>
          <cell r="EW170">
            <v>0</v>
          </cell>
          <cell r="EX170">
            <v>0</v>
          </cell>
          <cell r="EY170">
            <v>0</v>
          </cell>
          <cell r="EZ170">
            <v>0</v>
          </cell>
          <cell r="FA170">
            <v>0</v>
          </cell>
          <cell r="FB170">
            <v>0</v>
          </cell>
          <cell r="FC170">
            <v>0</v>
          </cell>
          <cell r="FD170">
            <v>0</v>
          </cell>
          <cell r="FE170">
            <v>0</v>
          </cell>
          <cell r="FF170">
            <v>0</v>
          </cell>
          <cell r="FG170">
            <v>0</v>
          </cell>
          <cell r="FH170">
            <v>0</v>
          </cell>
          <cell r="FI170">
            <v>0</v>
          </cell>
          <cell r="FJ170">
            <v>0</v>
          </cell>
          <cell r="FK170">
            <v>0</v>
          </cell>
          <cell r="FL170">
            <v>0</v>
          </cell>
          <cell r="FM170">
            <v>0</v>
          </cell>
          <cell r="FN170">
            <v>0</v>
          </cell>
          <cell r="FO170">
            <v>0</v>
          </cell>
          <cell r="FP170">
            <v>0</v>
          </cell>
          <cell r="FQ170">
            <v>0</v>
          </cell>
          <cell r="FR170">
            <v>0</v>
          </cell>
          <cell r="FS170">
            <v>0</v>
          </cell>
          <cell r="FT170">
            <v>0</v>
          </cell>
          <cell r="FU170">
            <v>0</v>
          </cell>
          <cell r="FV170">
            <v>0</v>
          </cell>
          <cell r="FW170">
            <v>0</v>
          </cell>
          <cell r="FX170">
            <v>0</v>
          </cell>
          <cell r="FY170">
            <v>0</v>
          </cell>
          <cell r="FZ170">
            <v>0</v>
          </cell>
          <cell r="GA170">
            <v>0</v>
          </cell>
          <cell r="GB170">
            <v>0</v>
          </cell>
          <cell r="GC170">
            <v>0</v>
          </cell>
          <cell r="GD170">
            <v>0</v>
          </cell>
          <cell r="GE170">
            <v>0</v>
          </cell>
          <cell r="GF170">
            <v>0</v>
          </cell>
          <cell r="GG170">
            <v>0</v>
          </cell>
          <cell r="GH170">
            <v>0</v>
          </cell>
          <cell r="GI170">
            <v>0</v>
          </cell>
          <cell r="GJ170">
            <v>0</v>
          </cell>
          <cell r="GK170">
            <v>0</v>
          </cell>
          <cell r="GL170">
            <v>0</v>
          </cell>
          <cell r="GM170">
            <v>0</v>
          </cell>
          <cell r="GN170">
            <v>0</v>
          </cell>
          <cell r="GO170">
            <v>0</v>
          </cell>
          <cell r="GP170">
            <v>0</v>
          </cell>
          <cell r="GQ170">
            <v>0</v>
          </cell>
          <cell r="GR170">
            <v>0</v>
          </cell>
          <cell r="GS170">
            <v>0</v>
          </cell>
          <cell r="GT170">
            <v>0</v>
          </cell>
          <cell r="GU170">
            <v>0</v>
          </cell>
          <cell r="GV170">
            <v>0</v>
          </cell>
          <cell r="GW170">
            <v>0</v>
          </cell>
          <cell r="GX170">
            <v>0</v>
          </cell>
          <cell r="GY170">
            <v>0</v>
          </cell>
          <cell r="GZ170">
            <v>0</v>
          </cell>
          <cell r="HA170">
            <v>0</v>
          </cell>
          <cell r="HB170">
            <v>0</v>
          </cell>
          <cell r="HC170">
            <v>0</v>
          </cell>
          <cell r="HD170">
            <v>0</v>
          </cell>
          <cell r="HE170">
            <v>0</v>
          </cell>
          <cell r="HF170">
            <v>0</v>
          </cell>
          <cell r="HG170">
            <v>0</v>
          </cell>
          <cell r="HH170">
            <v>0</v>
          </cell>
          <cell r="HI170">
            <v>0</v>
          </cell>
          <cell r="HJ170">
            <v>0</v>
          </cell>
          <cell r="HK170">
            <v>0</v>
          </cell>
          <cell r="HL170">
            <v>0</v>
          </cell>
          <cell r="HM170">
            <v>0</v>
          </cell>
          <cell r="HN170">
            <v>0</v>
          </cell>
          <cell r="HO170">
            <v>0</v>
          </cell>
          <cell r="HP170">
            <v>0</v>
          </cell>
          <cell r="HQ170">
            <v>0</v>
          </cell>
          <cell r="HR170">
            <v>0</v>
          </cell>
          <cell r="HS170">
            <v>0</v>
          </cell>
          <cell r="HT170">
            <v>0</v>
          </cell>
          <cell r="HU170">
            <v>0</v>
          </cell>
          <cell r="HV170">
            <v>0</v>
          </cell>
          <cell r="HW170">
            <v>0</v>
          </cell>
          <cell r="HX170">
            <v>0</v>
          </cell>
          <cell r="HY170">
            <v>0</v>
          </cell>
          <cell r="HZ170">
            <v>0</v>
          </cell>
          <cell r="IA170">
            <v>0</v>
          </cell>
          <cell r="IB170">
            <v>0</v>
          </cell>
          <cell r="IC170">
            <v>0</v>
          </cell>
          <cell r="ID170">
            <v>0</v>
          </cell>
          <cell r="IE170">
            <v>0</v>
          </cell>
          <cell r="IF170">
            <v>0</v>
          </cell>
          <cell r="IG170">
            <v>0</v>
          </cell>
          <cell r="IH170">
            <v>0</v>
          </cell>
          <cell r="II170">
            <v>0</v>
          </cell>
          <cell r="IJ170">
            <v>0</v>
          </cell>
          <cell r="IK170">
            <v>0</v>
          </cell>
          <cell r="IL170">
            <v>0</v>
          </cell>
          <cell r="IM170">
            <v>0</v>
          </cell>
          <cell r="IN170">
            <v>0</v>
          </cell>
          <cell r="IO170">
            <v>0</v>
          </cell>
          <cell r="IP170">
            <v>0</v>
          </cell>
          <cell r="IQ170">
            <v>0</v>
          </cell>
          <cell r="IR170">
            <v>0</v>
          </cell>
          <cell r="IS170">
            <v>0</v>
          </cell>
          <cell r="IT170">
            <v>0</v>
          </cell>
          <cell r="IU170">
            <v>0</v>
          </cell>
          <cell r="IV170">
            <v>0</v>
          </cell>
          <cell r="IW170">
            <v>0</v>
          </cell>
          <cell r="IX170">
            <v>0</v>
          </cell>
          <cell r="IY170">
            <v>0</v>
          </cell>
          <cell r="IZ170">
            <v>0</v>
          </cell>
          <cell r="JA170">
            <v>0</v>
          </cell>
          <cell r="JB170">
            <v>0</v>
          </cell>
          <cell r="JC170">
            <v>0</v>
          </cell>
          <cell r="JD170">
            <v>0</v>
          </cell>
          <cell r="JE170">
            <v>0</v>
          </cell>
        </row>
        <row r="171"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P171">
            <v>0</v>
          </cell>
          <cell r="CQ171">
            <v>0</v>
          </cell>
          <cell r="CR171">
            <v>0</v>
          </cell>
          <cell r="CS171">
            <v>0</v>
          </cell>
          <cell r="CT171">
            <v>0</v>
          </cell>
          <cell r="CU171">
            <v>0</v>
          </cell>
          <cell r="CV171">
            <v>0</v>
          </cell>
          <cell r="CW171">
            <v>0</v>
          </cell>
          <cell r="CX171">
            <v>0</v>
          </cell>
          <cell r="CY171">
            <v>0</v>
          </cell>
          <cell r="CZ171">
            <v>0</v>
          </cell>
          <cell r="DA171">
            <v>0</v>
          </cell>
          <cell r="DB171">
            <v>0</v>
          </cell>
          <cell r="DC171">
            <v>0</v>
          </cell>
          <cell r="DD171">
            <v>0</v>
          </cell>
          <cell r="DE171">
            <v>0</v>
          </cell>
          <cell r="DF171">
            <v>0</v>
          </cell>
          <cell r="DG171">
            <v>0</v>
          </cell>
          <cell r="DH171">
            <v>0</v>
          </cell>
          <cell r="DI171">
            <v>0</v>
          </cell>
          <cell r="DJ171">
            <v>0</v>
          </cell>
          <cell r="DK171">
            <v>0</v>
          </cell>
          <cell r="DL171">
            <v>0</v>
          </cell>
          <cell r="DM171">
            <v>0</v>
          </cell>
          <cell r="DN171">
            <v>0</v>
          </cell>
          <cell r="DO171">
            <v>0</v>
          </cell>
          <cell r="DP171">
            <v>0</v>
          </cell>
          <cell r="DQ171">
            <v>0</v>
          </cell>
          <cell r="DR171">
            <v>0</v>
          </cell>
          <cell r="DS171">
            <v>0</v>
          </cell>
          <cell r="DT171">
            <v>0</v>
          </cell>
          <cell r="DU171">
            <v>0</v>
          </cell>
          <cell r="DV171">
            <v>0</v>
          </cell>
          <cell r="DW171">
            <v>0</v>
          </cell>
          <cell r="DX171">
            <v>0</v>
          </cell>
          <cell r="DY171">
            <v>0</v>
          </cell>
          <cell r="DZ171">
            <v>0</v>
          </cell>
          <cell r="EA171">
            <v>0</v>
          </cell>
          <cell r="EB171">
            <v>0</v>
          </cell>
          <cell r="EC171">
            <v>0</v>
          </cell>
          <cell r="ED171">
            <v>0</v>
          </cell>
          <cell r="EE171">
            <v>0</v>
          </cell>
          <cell r="EF171">
            <v>0</v>
          </cell>
          <cell r="EG171">
            <v>0</v>
          </cell>
          <cell r="EH171">
            <v>0</v>
          </cell>
          <cell r="EI171">
            <v>0</v>
          </cell>
          <cell r="EJ171">
            <v>0</v>
          </cell>
          <cell r="EK171">
            <v>0</v>
          </cell>
          <cell r="EL171">
            <v>0</v>
          </cell>
          <cell r="EM171">
            <v>0</v>
          </cell>
          <cell r="EN171">
            <v>0</v>
          </cell>
          <cell r="EO171">
            <v>0</v>
          </cell>
          <cell r="EP171">
            <v>0</v>
          </cell>
          <cell r="EQ171">
            <v>0</v>
          </cell>
          <cell r="ER171">
            <v>0</v>
          </cell>
          <cell r="ES171">
            <v>0</v>
          </cell>
          <cell r="ET171">
            <v>0</v>
          </cell>
          <cell r="EU171">
            <v>0</v>
          </cell>
          <cell r="EV171">
            <v>0</v>
          </cell>
          <cell r="EW171">
            <v>0</v>
          </cell>
          <cell r="EX171">
            <v>0</v>
          </cell>
          <cell r="EY171">
            <v>0</v>
          </cell>
          <cell r="EZ171">
            <v>0</v>
          </cell>
          <cell r="FA171">
            <v>0</v>
          </cell>
          <cell r="FB171">
            <v>0</v>
          </cell>
          <cell r="FC171">
            <v>0</v>
          </cell>
          <cell r="FD171">
            <v>0</v>
          </cell>
          <cell r="FE171">
            <v>0</v>
          </cell>
          <cell r="FF171">
            <v>0</v>
          </cell>
          <cell r="FG171">
            <v>0</v>
          </cell>
          <cell r="FH171">
            <v>0</v>
          </cell>
          <cell r="FI171">
            <v>0</v>
          </cell>
          <cell r="FJ171">
            <v>0</v>
          </cell>
          <cell r="FK171">
            <v>0</v>
          </cell>
          <cell r="FL171">
            <v>0</v>
          </cell>
          <cell r="FM171">
            <v>0</v>
          </cell>
          <cell r="FN171">
            <v>0</v>
          </cell>
          <cell r="FO171">
            <v>0</v>
          </cell>
          <cell r="FP171">
            <v>0</v>
          </cell>
          <cell r="FQ171">
            <v>0</v>
          </cell>
          <cell r="FR171">
            <v>0</v>
          </cell>
          <cell r="FS171">
            <v>0</v>
          </cell>
          <cell r="FT171">
            <v>0</v>
          </cell>
          <cell r="FU171">
            <v>0</v>
          </cell>
          <cell r="FV171">
            <v>0</v>
          </cell>
          <cell r="FW171">
            <v>0</v>
          </cell>
          <cell r="FX171">
            <v>0</v>
          </cell>
          <cell r="FY171">
            <v>0</v>
          </cell>
          <cell r="FZ171">
            <v>0</v>
          </cell>
          <cell r="GA171">
            <v>0</v>
          </cell>
          <cell r="GB171">
            <v>0</v>
          </cell>
          <cell r="GC171">
            <v>0</v>
          </cell>
          <cell r="GD171">
            <v>0</v>
          </cell>
          <cell r="GE171">
            <v>0</v>
          </cell>
          <cell r="GF171">
            <v>0</v>
          </cell>
          <cell r="GG171">
            <v>0</v>
          </cell>
          <cell r="GH171">
            <v>0</v>
          </cell>
          <cell r="GI171">
            <v>0</v>
          </cell>
          <cell r="GJ171">
            <v>0</v>
          </cell>
          <cell r="GK171">
            <v>0</v>
          </cell>
          <cell r="GL171">
            <v>0</v>
          </cell>
          <cell r="GM171">
            <v>0</v>
          </cell>
          <cell r="GN171">
            <v>0</v>
          </cell>
          <cell r="GO171">
            <v>0</v>
          </cell>
          <cell r="GP171">
            <v>0</v>
          </cell>
          <cell r="GQ171">
            <v>0</v>
          </cell>
          <cell r="GR171">
            <v>0</v>
          </cell>
          <cell r="GS171">
            <v>0</v>
          </cell>
          <cell r="GT171">
            <v>0</v>
          </cell>
          <cell r="GU171">
            <v>0</v>
          </cell>
          <cell r="GV171">
            <v>0</v>
          </cell>
          <cell r="GW171">
            <v>0</v>
          </cell>
          <cell r="GX171">
            <v>0</v>
          </cell>
          <cell r="GY171">
            <v>0</v>
          </cell>
          <cell r="GZ171">
            <v>0</v>
          </cell>
          <cell r="HA171">
            <v>0</v>
          </cell>
          <cell r="HB171">
            <v>0</v>
          </cell>
          <cell r="HC171">
            <v>0</v>
          </cell>
          <cell r="HD171">
            <v>0</v>
          </cell>
          <cell r="HE171">
            <v>0</v>
          </cell>
          <cell r="HF171">
            <v>0</v>
          </cell>
          <cell r="HG171">
            <v>0</v>
          </cell>
          <cell r="HH171">
            <v>0</v>
          </cell>
          <cell r="HI171">
            <v>0</v>
          </cell>
          <cell r="HJ171">
            <v>0</v>
          </cell>
          <cell r="HK171">
            <v>0</v>
          </cell>
          <cell r="HL171">
            <v>0</v>
          </cell>
          <cell r="HM171">
            <v>0</v>
          </cell>
          <cell r="HN171">
            <v>0</v>
          </cell>
          <cell r="HO171">
            <v>0</v>
          </cell>
          <cell r="HP171">
            <v>0</v>
          </cell>
          <cell r="HQ171">
            <v>0</v>
          </cell>
          <cell r="HR171">
            <v>0</v>
          </cell>
          <cell r="HS171">
            <v>0</v>
          </cell>
          <cell r="HT171">
            <v>0</v>
          </cell>
          <cell r="HU171">
            <v>0</v>
          </cell>
          <cell r="HV171">
            <v>0</v>
          </cell>
          <cell r="HW171">
            <v>0</v>
          </cell>
          <cell r="HX171">
            <v>0</v>
          </cell>
          <cell r="HY171">
            <v>0</v>
          </cell>
          <cell r="HZ171">
            <v>0</v>
          </cell>
          <cell r="IA171">
            <v>0</v>
          </cell>
          <cell r="IB171">
            <v>0</v>
          </cell>
          <cell r="IC171">
            <v>0</v>
          </cell>
          <cell r="ID171">
            <v>0</v>
          </cell>
          <cell r="IE171">
            <v>0</v>
          </cell>
          <cell r="IF171">
            <v>0</v>
          </cell>
          <cell r="IG171">
            <v>0</v>
          </cell>
          <cell r="IH171">
            <v>0</v>
          </cell>
          <cell r="II171">
            <v>0</v>
          </cell>
          <cell r="IJ171">
            <v>0</v>
          </cell>
          <cell r="IK171">
            <v>0</v>
          </cell>
          <cell r="IL171">
            <v>0</v>
          </cell>
          <cell r="IM171">
            <v>0</v>
          </cell>
          <cell r="IN171">
            <v>0</v>
          </cell>
          <cell r="IO171">
            <v>0</v>
          </cell>
          <cell r="IP171">
            <v>0</v>
          </cell>
          <cell r="IQ171">
            <v>0</v>
          </cell>
          <cell r="IR171">
            <v>0</v>
          </cell>
          <cell r="IS171">
            <v>0</v>
          </cell>
          <cell r="IT171">
            <v>0</v>
          </cell>
          <cell r="IU171">
            <v>0</v>
          </cell>
          <cell r="IV171">
            <v>0</v>
          </cell>
          <cell r="IW171">
            <v>0</v>
          </cell>
          <cell r="IX171">
            <v>0</v>
          </cell>
          <cell r="IY171">
            <v>0</v>
          </cell>
          <cell r="IZ171">
            <v>0</v>
          </cell>
          <cell r="JA171">
            <v>0</v>
          </cell>
          <cell r="JB171">
            <v>0</v>
          </cell>
          <cell r="JC171">
            <v>0</v>
          </cell>
          <cell r="JD171">
            <v>0</v>
          </cell>
          <cell r="JE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P172">
            <v>0</v>
          </cell>
          <cell r="CQ172">
            <v>0</v>
          </cell>
          <cell r="CR172">
            <v>0</v>
          </cell>
          <cell r="CS172">
            <v>0</v>
          </cell>
          <cell r="CT172">
            <v>0</v>
          </cell>
          <cell r="CU172">
            <v>0</v>
          </cell>
          <cell r="CV172">
            <v>0</v>
          </cell>
          <cell r="CW172">
            <v>0</v>
          </cell>
          <cell r="CX172">
            <v>0</v>
          </cell>
          <cell r="CY172">
            <v>0</v>
          </cell>
          <cell r="CZ172">
            <v>0</v>
          </cell>
          <cell r="DA172">
            <v>0</v>
          </cell>
          <cell r="DB172">
            <v>0</v>
          </cell>
          <cell r="DC172">
            <v>0</v>
          </cell>
          <cell r="DD172">
            <v>0</v>
          </cell>
          <cell r="DE172">
            <v>0</v>
          </cell>
          <cell r="DF172">
            <v>0</v>
          </cell>
          <cell r="DG172">
            <v>0</v>
          </cell>
          <cell r="DH172">
            <v>0</v>
          </cell>
          <cell r="DI172">
            <v>0</v>
          </cell>
          <cell r="DJ172">
            <v>0</v>
          </cell>
          <cell r="DK172">
            <v>0</v>
          </cell>
          <cell r="DL172">
            <v>0</v>
          </cell>
          <cell r="DM172">
            <v>0</v>
          </cell>
          <cell r="DN172">
            <v>0</v>
          </cell>
          <cell r="DO172">
            <v>0</v>
          </cell>
          <cell r="DP172">
            <v>0</v>
          </cell>
          <cell r="DQ172">
            <v>0</v>
          </cell>
          <cell r="DR172">
            <v>0</v>
          </cell>
          <cell r="DS172">
            <v>0</v>
          </cell>
          <cell r="DT172">
            <v>0</v>
          </cell>
          <cell r="DU172">
            <v>0</v>
          </cell>
          <cell r="DV172">
            <v>0</v>
          </cell>
          <cell r="DW172">
            <v>0</v>
          </cell>
          <cell r="DX172">
            <v>0</v>
          </cell>
          <cell r="DY172">
            <v>0</v>
          </cell>
          <cell r="DZ172">
            <v>0</v>
          </cell>
          <cell r="EA172">
            <v>0</v>
          </cell>
          <cell r="EB172">
            <v>0</v>
          </cell>
          <cell r="EC172">
            <v>0</v>
          </cell>
          <cell r="ED172">
            <v>0</v>
          </cell>
          <cell r="EE172">
            <v>0</v>
          </cell>
          <cell r="EF172">
            <v>0</v>
          </cell>
          <cell r="EG172">
            <v>0</v>
          </cell>
          <cell r="EH172">
            <v>0</v>
          </cell>
          <cell r="EI172">
            <v>0</v>
          </cell>
          <cell r="EJ172">
            <v>0</v>
          </cell>
          <cell r="EK172">
            <v>0</v>
          </cell>
          <cell r="EL172">
            <v>0</v>
          </cell>
          <cell r="EM172">
            <v>0</v>
          </cell>
          <cell r="EN172">
            <v>0</v>
          </cell>
          <cell r="EO172">
            <v>0</v>
          </cell>
          <cell r="EP172">
            <v>0</v>
          </cell>
          <cell r="EQ172">
            <v>0</v>
          </cell>
          <cell r="ER172">
            <v>0</v>
          </cell>
          <cell r="ES172">
            <v>0</v>
          </cell>
          <cell r="ET172">
            <v>0</v>
          </cell>
          <cell r="EU172">
            <v>0</v>
          </cell>
          <cell r="EV172">
            <v>0</v>
          </cell>
          <cell r="EW172">
            <v>0</v>
          </cell>
          <cell r="EX172">
            <v>0</v>
          </cell>
          <cell r="EY172">
            <v>0</v>
          </cell>
          <cell r="EZ172">
            <v>0</v>
          </cell>
          <cell r="FA172">
            <v>0</v>
          </cell>
          <cell r="FB172">
            <v>0</v>
          </cell>
          <cell r="FC172">
            <v>0</v>
          </cell>
          <cell r="FD172">
            <v>0</v>
          </cell>
          <cell r="FE172">
            <v>0</v>
          </cell>
          <cell r="FF172">
            <v>0</v>
          </cell>
          <cell r="FG172">
            <v>0</v>
          </cell>
          <cell r="FH172">
            <v>0</v>
          </cell>
          <cell r="FI172">
            <v>0</v>
          </cell>
          <cell r="FJ172">
            <v>0</v>
          </cell>
          <cell r="FK172">
            <v>0</v>
          </cell>
          <cell r="FL172">
            <v>0</v>
          </cell>
          <cell r="FM172">
            <v>0</v>
          </cell>
          <cell r="FN172">
            <v>0</v>
          </cell>
          <cell r="FO172">
            <v>0</v>
          </cell>
          <cell r="FP172">
            <v>0</v>
          </cell>
          <cell r="FQ172">
            <v>0</v>
          </cell>
          <cell r="FR172">
            <v>0</v>
          </cell>
          <cell r="FS172">
            <v>0</v>
          </cell>
          <cell r="FT172">
            <v>0</v>
          </cell>
          <cell r="FU172">
            <v>0</v>
          </cell>
          <cell r="FV172">
            <v>0</v>
          </cell>
          <cell r="FW172">
            <v>0</v>
          </cell>
          <cell r="FX172">
            <v>0</v>
          </cell>
          <cell r="FY172">
            <v>0</v>
          </cell>
          <cell r="FZ172">
            <v>0</v>
          </cell>
          <cell r="GA172">
            <v>0</v>
          </cell>
          <cell r="GB172">
            <v>0</v>
          </cell>
          <cell r="GC172">
            <v>0</v>
          </cell>
          <cell r="GD172">
            <v>0</v>
          </cell>
          <cell r="GE172">
            <v>0</v>
          </cell>
          <cell r="GF172">
            <v>0</v>
          </cell>
          <cell r="GG172">
            <v>0</v>
          </cell>
          <cell r="GH172">
            <v>0</v>
          </cell>
          <cell r="GI172">
            <v>0</v>
          </cell>
          <cell r="GJ172">
            <v>0</v>
          </cell>
          <cell r="GK172">
            <v>0</v>
          </cell>
          <cell r="GL172">
            <v>0</v>
          </cell>
          <cell r="GM172">
            <v>0</v>
          </cell>
          <cell r="GN172">
            <v>0</v>
          </cell>
          <cell r="GO172">
            <v>0</v>
          </cell>
          <cell r="GP172">
            <v>0</v>
          </cell>
          <cell r="GQ172">
            <v>0</v>
          </cell>
          <cell r="GR172">
            <v>0</v>
          </cell>
          <cell r="GS172">
            <v>0</v>
          </cell>
          <cell r="GT172">
            <v>0</v>
          </cell>
          <cell r="GU172">
            <v>0</v>
          </cell>
          <cell r="GV172">
            <v>0</v>
          </cell>
          <cell r="GW172">
            <v>0</v>
          </cell>
          <cell r="GX172">
            <v>0</v>
          </cell>
          <cell r="GY172">
            <v>0</v>
          </cell>
          <cell r="GZ172">
            <v>0</v>
          </cell>
          <cell r="HA172">
            <v>0</v>
          </cell>
          <cell r="HB172">
            <v>0</v>
          </cell>
          <cell r="HC172">
            <v>0</v>
          </cell>
          <cell r="HD172">
            <v>0</v>
          </cell>
          <cell r="HE172">
            <v>0</v>
          </cell>
          <cell r="HF172">
            <v>0</v>
          </cell>
          <cell r="HG172">
            <v>0</v>
          </cell>
          <cell r="HH172">
            <v>0</v>
          </cell>
          <cell r="HI172">
            <v>0</v>
          </cell>
          <cell r="HJ172">
            <v>0</v>
          </cell>
          <cell r="HK172">
            <v>0</v>
          </cell>
          <cell r="HL172">
            <v>0</v>
          </cell>
          <cell r="HM172">
            <v>0</v>
          </cell>
          <cell r="HN172">
            <v>0</v>
          </cell>
          <cell r="HO172">
            <v>0</v>
          </cell>
          <cell r="HP172">
            <v>0</v>
          </cell>
          <cell r="HQ172">
            <v>0</v>
          </cell>
          <cell r="HR172">
            <v>0</v>
          </cell>
          <cell r="HS172">
            <v>0</v>
          </cell>
          <cell r="HT172">
            <v>0</v>
          </cell>
          <cell r="HU172">
            <v>0</v>
          </cell>
          <cell r="HV172">
            <v>0</v>
          </cell>
          <cell r="HW172">
            <v>0</v>
          </cell>
          <cell r="HX172">
            <v>0</v>
          </cell>
          <cell r="HY172">
            <v>0</v>
          </cell>
          <cell r="HZ172">
            <v>0</v>
          </cell>
          <cell r="IA172">
            <v>0</v>
          </cell>
          <cell r="IB172">
            <v>0</v>
          </cell>
          <cell r="IC172">
            <v>0</v>
          </cell>
          <cell r="ID172">
            <v>0</v>
          </cell>
          <cell r="IE172">
            <v>0</v>
          </cell>
          <cell r="IF172">
            <v>0</v>
          </cell>
          <cell r="IG172">
            <v>0</v>
          </cell>
          <cell r="IH172">
            <v>0</v>
          </cell>
          <cell r="II172">
            <v>0</v>
          </cell>
          <cell r="IJ172">
            <v>0</v>
          </cell>
          <cell r="IK172">
            <v>0</v>
          </cell>
          <cell r="IL172">
            <v>0</v>
          </cell>
          <cell r="IM172">
            <v>0</v>
          </cell>
          <cell r="IN172">
            <v>0</v>
          </cell>
          <cell r="IO172">
            <v>0</v>
          </cell>
          <cell r="IP172">
            <v>0</v>
          </cell>
          <cell r="IQ172">
            <v>0</v>
          </cell>
          <cell r="IR172">
            <v>0</v>
          </cell>
          <cell r="IS172">
            <v>0</v>
          </cell>
          <cell r="IT172">
            <v>0</v>
          </cell>
          <cell r="IU172">
            <v>0</v>
          </cell>
          <cell r="IV172">
            <v>0</v>
          </cell>
          <cell r="IW172">
            <v>0</v>
          </cell>
          <cell r="IX172">
            <v>0</v>
          </cell>
          <cell r="IY172">
            <v>0</v>
          </cell>
          <cell r="IZ172">
            <v>0</v>
          </cell>
          <cell r="JA172">
            <v>0</v>
          </cell>
          <cell r="JB172">
            <v>0</v>
          </cell>
          <cell r="JC172">
            <v>0</v>
          </cell>
          <cell r="JD172">
            <v>0</v>
          </cell>
          <cell r="JE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P173">
            <v>0</v>
          </cell>
          <cell r="CQ173">
            <v>0</v>
          </cell>
          <cell r="CR173">
            <v>0</v>
          </cell>
          <cell r="CS173">
            <v>0</v>
          </cell>
          <cell r="CT173">
            <v>0</v>
          </cell>
          <cell r="CU173">
            <v>0</v>
          </cell>
          <cell r="CV173">
            <v>0</v>
          </cell>
          <cell r="CW173">
            <v>0</v>
          </cell>
          <cell r="CX173">
            <v>0</v>
          </cell>
          <cell r="CY173">
            <v>0</v>
          </cell>
          <cell r="CZ173">
            <v>0</v>
          </cell>
          <cell r="DA173">
            <v>0</v>
          </cell>
          <cell r="DB173">
            <v>0</v>
          </cell>
          <cell r="DC173">
            <v>0</v>
          </cell>
          <cell r="DD173">
            <v>0</v>
          </cell>
          <cell r="DE173">
            <v>0</v>
          </cell>
          <cell r="DF173">
            <v>0</v>
          </cell>
          <cell r="DG173">
            <v>0</v>
          </cell>
          <cell r="DH173">
            <v>0</v>
          </cell>
          <cell r="DI173">
            <v>0</v>
          </cell>
          <cell r="DJ173">
            <v>0</v>
          </cell>
          <cell r="DK173">
            <v>0</v>
          </cell>
          <cell r="DL173">
            <v>0</v>
          </cell>
          <cell r="DM173">
            <v>0</v>
          </cell>
          <cell r="DN173">
            <v>0</v>
          </cell>
          <cell r="DO173">
            <v>0</v>
          </cell>
          <cell r="DP173">
            <v>0</v>
          </cell>
          <cell r="DQ173">
            <v>0</v>
          </cell>
          <cell r="DR173">
            <v>0</v>
          </cell>
          <cell r="DS173">
            <v>0</v>
          </cell>
          <cell r="DT173">
            <v>0</v>
          </cell>
          <cell r="DU173">
            <v>0</v>
          </cell>
          <cell r="DV173">
            <v>0</v>
          </cell>
          <cell r="DW173">
            <v>0</v>
          </cell>
          <cell r="DX173">
            <v>0</v>
          </cell>
          <cell r="DY173">
            <v>0</v>
          </cell>
          <cell r="DZ173">
            <v>0</v>
          </cell>
          <cell r="EA173">
            <v>0</v>
          </cell>
          <cell r="EB173">
            <v>0</v>
          </cell>
          <cell r="EC173">
            <v>0</v>
          </cell>
          <cell r="ED173">
            <v>0</v>
          </cell>
          <cell r="EE173">
            <v>0</v>
          </cell>
          <cell r="EF173">
            <v>0</v>
          </cell>
          <cell r="EG173">
            <v>0</v>
          </cell>
          <cell r="EH173">
            <v>0</v>
          </cell>
          <cell r="EI173">
            <v>0</v>
          </cell>
          <cell r="EJ173">
            <v>0</v>
          </cell>
          <cell r="EK173">
            <v>0</v>
          </cell>
          <cell r="EL173">
            <v>0</v>
          </cell>
          <cell r="EM173">
            <v>0</v>
          </cell>
          <cell r="EN173">
            <v>0</v>
          </cell>
          <cell r="EO173">
            <v>0</v>
          </cell>
          <cell r="EP173">
            <v>0</v>
          </cell>
          <cell r="EQ173">
            <v>0</v>
          </cell>
          <cell r="ER173">
            <v>0</v>
          </cell>
          <cell r="ES173">
            <v>0</v>
          </cell>
          <cell r="ET173">
            <v>0</v>
          </cell>
          <cell r="EU173">
            <v>0</v>
          </cell>
          <cell r="EV173">
            <v>0</v>
          </cell>
          <cell r="EW173">
            <v>0</v>
          </cell>
          <cell r="EX173">
            <v>0</v>
          </cell>
          <cell r="EY173">
            <v>0</v>
          </cell>
          <cell r="EZ173">
            <v>0</v>
          </cell>
          <cell r="FA173">
            <v>0</v>
          </cell>
          <cell r="FB173">
            <v>0</v>
          </cell>
          <cell r="FC173">
            <v>0</v>
          </cell>
          <cell r="FD173">
            <v>0</v>
          </cell>
          <cell r="FE173">
            <v>0</v>
          </cell>
          <cell r="FF173">
            <v>0</v>
          </cell>
          <cell r="FG173">
            <v>0</v>
          </cell>
          <cell r="FH173">
            <v>0</v>
          </cell>
          <cell r="FI173">
            <v>0</v>
          </cell>
          <cell r="FJ173">
            <v>0</v>
          </cell>
          <cell r="FK173">
            <v>0</v>
          </cell>
          <cell r="FL173">
            <v>0</v>
          </cell>
          <cell r="FM173">
            <v>0</v>
          </cell>
          <cell r="FN173">
            <v>0</v>
          </cell>
          <cell r="FO173">
            <v>0</v>
          </cell>
          <cell r="FP173">
            <v>0</v>
          </cell>
          <cell r="FQ173">
            <v>0</v>
          </cell>
          <cell r="FR173">
            <v>0</v>
          </cell>
          <cell r="FS173">
            <v>0</v>
          </cell>
          <cell r="FT173">
            <v>0</v>
          </cell>
          <cell r="FU173">
            <v>0</v>
          </cell>
          <cell r="FV173">
            <v>0</v>
          </cell>
          <cell r="FW173">
            <v>0</v>
          </cell>
          <cell r="FX173">
            <v>0</v>
          </cell>
          <cell r="FY173">
            <v>0</v>
          </cell>
          <cell r="FZ173">
            <v>0</v>
          </cell>
          <cell r="GA173">
            <v>0</v>
          </cell>
          <cell r="GB173">
            <v>0</v>
          </cell>
          <cell r="GC173">
            <v>0</v>
          </cell>
          <cell r="GD173">
            <v>0</v>
          </cell>
          <cell r="GE173">
            <v>0</v>
          </cell>
          <cell r="GF173">
            <v>0</v>
          </cell>
          <cell r="GG173">
            <v>0</v>
          </cell>
          <cell r="GH173">
            <v>0</v>
          </cell>
          <cell r="GI173">
            <v>0</v>
          </cell>
          <cell r="GJ173">
            <v>0</v>
          </cell>
          <cell r="GK173">
            <v>0</v>
          </cell>
          <cell r="GL173">
            <v>0</v>
          </cell>
          <cell r="GM173">
            <v>0</v>
          </cell>
          <cell r="GN173">
            <v>0</v>
          </cell>
          <cell r="GO173">
            <v>0</v>
          </cell>
          <cell r="GP173">
            <v>0</v>
          </cell>
          <cell r="GQ173">
            <v>0</v>
          </cell>
          <cell r="GR173">
            <v>0</v>
          </cell>
          <cell r="GS173">
            <v>0</v>
          </cell>
          <cell r="GT173">
            <v>0</v>
          </cell>
          <cell r="GU173">
            <v>0</v>
          </cell>
          <cell r="GV173">
            <v>0</v>
          </cell>
          <cell r="GW173">
            <v>0</v>
          </cell>
          <cell r="GX173">
            <v>0</v>
          </cell>
          <cell r="GY173">
            <v>0</v>
          </cell>
          <cell r="GZ173">
            <v>0</v>
          </cell>
          <cell r="HA173">
            <v>0</v>
          </cell>
          <cell r="HB173">
            <v>0</v>
          </cell>
          <cell r="HC173">
            <v>0</v>
          </cell>
          <cell r="HD173">
            <v>0</v>
          </cell>
          <cell r="HE173">
            <v>0</v>
          </cell>
          <cell r="HF173">
            <v>0</v>
          </cell>
          <cell r="HG173">
            <v>0</v>
          </cell>
          <cell r="HH173">
            <v>0</v>
          </cell>
          <cell r="HI173">
            <v>0</v>
          </cell>
          <cell r="HJ173">
            <v>0</v>
          </cell>
          <cell r="HK173">
            <v>0</v>
          </cell>
          <cell r="HL173">
            <v>0</v>
          </cell>
          <cell r="HM173">
            <v>0</v>
          </cell>
          <cell r="HN173">
            <v>0</v>
          </cell>
          <cell r="HO173">
            <v>0</v>
          </cell>
          <cell r="HP173">
            <v>0</v>
          </cell>
          <cell r="HQ173">
            <v>0</v>
          </cell>
          <cell r="HR173">
            <v>0</v>
          </cell>
          <cell r="HS173">
            <v>0</v>
          </cell>
          <cell r="HT173">
            <v>0</v>
          </cell>
          <cell r="HU173">
            <v>0</v>
          </cell>
          <cell r="HV173">
            <v>0</v>
          </cell>
          <cell r="HW173">
            <v>0</v>
          </cell>
          <cell r="HX173">
            <v>0</v>
          </cell>
          <cell r="HY173">
            <v>0</v>
          </cell>
          <cell r="HZ173">
            <v>0</v>
          </cell>
          <cell r="IA173">
            <v>0</v>
          </cell>
          <cell r="IB173">
            <v>0</v>
          </cell>
          <cell r="IC173">
            <v>0</v>
          </cell>
          <cell r="ID173">
            <v>0</v>
          </cell>
          <cell r="IE173">
            <v>0</v>
          </cell>
          <cell r="IF173">
            <v>0</v>
          </cell>
          <cell r="IG173">
            <v>0</v>
          </cell>
          <cell r="IH173">
            <v>0</v>
          </cell>
          <cell r="II173">
            <v>0</v>
          </cell>
          <cell r="IJ173">
            <v>0</v>
          </cell>
          <cell r="IK173">
            <v>0</v>
          </cell>
          <cell r="IL173">
            <v>0</v>
          </cell>
          <cell r="IM173">
            <v>0</v>
          </cell>
          <cell r="IN173">
            <v>0</v>
          </cell>
          <cell r="IO173">
            <v>0</v>
          </cell>
          <cell r="IP173">
            <v>0</v>
          </cell>
          <cell r="IQ173">
            <v>0</v>
          </cell>
          <cell r="IR173">
            <v>0</v>
          </cell>
          <cell r="IS173">
            <v>0</v>
          </cell>
          <cell r="IT173">
            <v>0</v>
          </cell>
          <cell r="IU173">
            <v>0</v>
          </cell>
          <cell r="IV173">
            <v>0</v>
          </cell>
          <cell r="IW173">
            <v>0</v>
          </cell>
          <cell r="IX173">
            <v>0</v>
          </cell>
          <cell r="IY173">
            <v>0</v>
          </cell>
          <cell r="IZ173">
            <v>0</v>
          </cell>
          <cell r="JA173">
            <v>0</v>
          </cell>
          <cell r="JB173">
            <v>0</v>
          </cell>
          <cell r="JC173">
            <v>0</v>
          </cell>
          <cell r="JD173">
            <v>0</v>
          </cell>
          <cell r="JE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>
            <v>0</v>
          </cell>
          <cell r="BV174">
            <v>0</v>
          </cell>
          <cell r="BW174">
            <v>0</v>
          </cell>
          <cell r="BX174">
            <v>0</v>
          </cell>
          <cell r="BY174">
            <v>0</v>
          </cell>
          <cell r="BZ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P174">
            <v>0</v>
          </cell>
          <cell r="CQ174">
            <v>0</v>
          </cell>
          <cell r="CR174">
            <v>0</v>
          </cell>
          <cell r="CS174">
            <v>0</v>
          </cell>
          <cell r="CT174">
            <v>0</v>
          </cell>
          <cell r="CU174">
            <v>0</v>
          </cell>
          <cell r="CV174">
            <v>0</v>
          </cell>
          <cell r="CW174">
            <v>0</v>
          </cell>
          <cell r="CX174">
            <v>0</v>
          </cell>
          <cell r="CY174">
            <v>0</v>
          </cell>
          <cell r="CZ174">
            <v>0</v>
          </cell>
          <cell r="DA174">
            <v>0</v>
          </cell>
          <cell r="DB174">
            <v>0</v>
          </cell>
          <cell r="DC174">
            <v>0</v>
          </cell>
          <cell r="DD174">
            <v>0</v>
          </cell>
          <cell r="DE174">
            <v>0</v>
          </cell>
          <cell r="DF174">
            <v>0</v>
          </cell>
          <cell r="DG174">
            <v>0</v>
          </cell>
          <cell r="DH174">
            <v>0</v>
          </cell>
          <cell r="DI174">
            <v>0</v>
          </cell>
          <cell r="DJ174">
            <v>0</v>
          </cell>
          <cell r="DK174">
            <v>0</v>
          </cell>
          <cell r="DL174">
            <v>0</v>
          </cell>
          <cell r="DM174">
            <v>0</v>
          </cell>
          <cell r="DN174">
            <v>0</v>
          </cell>
          <cell r="DO174">
            <v>0</v>
          </cell>
          <cell r="DP174">
            <v>0</v>
          </cell>
          <cell r="DQ174">
            <v>0</v>
          </cell>
          <cell r="DR174">
            <v>0</v>
          </cell>
          <cell r="DS174">
            <v>0</v>
          </cell>
          <cell r="DT174">
            <v>0</v>
          </cell>
          <cell r="DU174">
            <v>0</v>
          </cell>
          <cell r="DV174">
            <v>0</v>
          </cell>
          <cell r="DW174">
            <v>0</v>
          </cell>
          <cell r="DX174">
            <v>0</v>
          </cell>
          <cell r="DY174">
            <v>0</v>
          </cell>
          <cell r="DZ174">
            <v>0</v>
          </cell>
          <cell r="EA174">
            <v>0</v>
          </cell>
          <cell r="EB174">
            <v>0</v>
          </cell>
          <cell r="EC174">
            <v>0</v>
          </cell>
          <cell r="ED174">
            <v>0</v>
          </cell>
          <cell r="EE174">
            <v>0</v>
          </cell>
          <cell r="EF174">
            <v>0</v>
          </cell>
          <cell r="EG174">
            <v>0</v>
          </cell>
          <cell r="EH174">
            <v>0</v>
          </cell>
          <cell r="EI174">
            <v>0</v>
          </cell>
          <cell r="EJ174">
            <v>0</v>
          </cell>
          <cell r="EK174">
            <v>0</v>
          </cell>
          <cell r="EL174">
            <v>0</v>
          </cell>
          <cell r="EM174">
            <v>0</v>
          </cell>
          <cell r="EN174">
            <v>0</v>
          </cell>
          <cell r="EO174">
            <v>0</v>
          </cell>
          <cell r="EP174">
            <v>0</v>
          </cell>
          <cell r="EQ174">
            <v>0</v>
          </cell>
          <cell r="ER174">
            <v>0</v>
          </cell>
          <cell r="ES174">
            <v>0</v>
          </cell>
          <cell r="ET174">
            <v>0</v>
          </cell>
          <cell r="EU174">
            <v>0</v>
          </cell>
          <cell r="EV174">
            <v>0</v>
          </cell>
          <cell r="EW174">
            <v>0</v>
          </cell>
          <cell r="EX174">
            <v>0</v>
          </cell>
          <cell r="EY174">
            <v>0</v>
          </cell>
          <cell r="EZ174">
            <v>0</v>
          </cell>
          <cell r="FA174">
            <v>0</v>
          </cell>
          <cell r="FB174">
            <v>0</v>
          </cell>
          <cell r="FC174">
            <v>0</v>
          </cell>
          <cell r="FD174">
            <v>0</v>
          </cell>
          <cell r="FE174">
            <v>0</v>
          </cell>
          <cell r="FF174">
            <v>0</v>
          </cell>
          <cell r="FG174">
            <v>0</v>
          </cell>
          <cell r="FH174">
            <v>0</v>
          </cell>
          <cell r="FI174">
            <v>0</v>
          </cell>
          <cell r="FJ174">
            <v>0</v>
          </cell>
          <cell r="FK174">
            <v>0</v>
          </cell>
          <cell r="FL174">
            <v>0</v>
          </cell>
          <cell r="FM174">
            <v>0</v>
          </cell>
          <cell r="FN174">
            <v>0</v>
          </cell>
          <cell r="FO174">
            <v>0</v>
          </cell>
          <cell r="FP174">
            <v>0</v>
          </cell>
          <cell r="FQ174">
            <v>0</v>
          </cell>
          <cell r="FR174">
            <v>0</v>
          </cell>
          <cell r="FS174">
            <v>0</v>
          </cell>
          <cell r="FT174">
            <v>0</v>
          </cell>
          <cell r="FU174">
            <v>0</v>
          </cell>
          <cell r="FV174">
            <v>0</v>
          </cell>
          <cell r="FW174">
            <v>0</v>
          </cell>
          <cell r="FX174">
            <v>0</v>
          </cell>
          <cell r="FY174">
            <v>0</v>
          </cell>
          <cell r="FZ174">
            <v>0</v>
          </cell>
          <cell r="GA174">
            <v>0</v>
          </cell>
          <cell r="GB174">
            <v>0</v>
          </cell>
          <cell r="GC174">
            <v>0</v>
          </cell>
          <cell r="GD174">
            <v>0</v>
          </cell>
          <cell r="GE174">
            <v>0</v>
          </cell>
          <cell r="GF174">
            <v>0</v>
          </cell>
          <cell r="GG174">
            <v>0</v>
          </cell>
          <cell r="GH174">
            <v>0</v>
          </cell>
          <cell r="GI174">
            <v>0</v>
          </cell>
          <cell r="GJ174">
            <v>0</v>
          </cell>
          <cell r="GK174">
            <v>0</v>
          </cell>
          <cell r="GL174">
            <v>0</v>
          </cell>
          <cell r="GM174">
            <v>0</v>
          </cell>
          <cell r="GN174">
            <v>0</v>
          </cell>
          <cell r="GO174">
            <v>0</v>
          </cell>
          <cell r="GP174">
            <v>0</v>
          </cell>
          <cell r="GQ174">
            <v>0</v>
          </cell>
          <cell r="GR174">
            <v>0</v>
          </cell>
          <cell r="GS174">
            <v>0</v>
          </cell>
          <cell r="GT174">
            <v>0</v>
          </cell>
          <cell r="GU174">
            <v>0</v>
          </cell>
          <cell r="GV174">
            <v>0</v>
          </cell>
          <cell r="GW174">
            <v>0</v>
          </cell>
          <cell r="GX174">
            <v>0</v>
          </cell>
          <cell r="GY174">
            <v>0</v>
          </cell>
          <cell r="GZ174">
            <v>0</v>
          </cell>
          <cell r="HA174">
            <v>0</v>
          </cell>
          <cell r="HB174">
            <v>0</v>
          </cell>
          <cell r="HC174">
            <v>0</v>
          </cell>
          <cell r="HD174">
            <v>0</v>
          </cell>
          <cell r="HE174">
            <v>0</v>
          </cell>
          <cell r="HF174">
            <v>0</v>
          </cell>
          <cell r="HG174">
            <v>0</v>
          </cell>
          <cell r="HH174">
            <v>0</v>
          </cell>
          <cell r="HI174">
            <v>0</v>
          </cell>
          <cell r="HJ174">
            <v>0</v>
          </cell>
          <cell r="HK174">
            <v>0</v>
          </cell>
          <cell r="HL174">
            <v>0</v>
          </cell>
          <cell r="HM174">
            <v>0</v>
          </cell>
          <cell r="HN174">
            <v>0</v>
          </cell>
          <cell r="HO174">
            <v>0</v>
          </cell>
          <cell r="HP174">
            <v>0</v>
          </cell>
          <cell r="HQ174">
            <v>0</v>
          </cell>
          <cell r="HR174">
            <v>0</v>
          </cell>
          <cell r="HS174">
            <v>0</v>
          </cell>
          <cell r="HT174">
            <v>0</v>
          </cell>
          <cell r="HU174">
            <v>0</v>
          </cell>
          <cell r="HV174">
            <v>0</v>
          </cell>
          <cell r="HW174">
            <v>0</v>
          </cell>
          <cell r="HX174">
            <v>0</v>
          </cell>
          <cell r="HY174">
            <v>0</v>
          </cell>
          <cell r="HZ174">
            <v>0</v>
          </cell>
          <cell r="IA174">
            <v>0</v>
          </cell>
          <cell r="IB174">
            <v>0</v>
          </cell>
          <cell r="IC174">
            <v>0</v>
          </cell>
          <cell r="ID174">
            <v>0</v>
          </cell>
          <cell r="IE174">
            <v>0</v>
          </cell>
          <cell r="IF174">
            <v>0</v>
          </cell>
          <cell r="IG174">
            <v>0</v>
          </cell>
          <cell r="IH174">
            <v>0</v>
          </cell>
          <cell r="II174">
            <v>0</v>
          </cell>
          <cell r="IJ174">
            <v>0</v>
          </cell>
          <cell r="IK174">
            <v>0</v>
          </cell>
          <cell r="IL174">
            <v>0</v>
          </cell>
          <cell r="IM174">
            <v>0</v>
          </cell>
          <cell r="IN174">
            <v>0</v>
          </cell>
          <cell r="IO174">
            <v>0</v>
          </cell>
          <cell r="IP174">
            <v>0</v>
          </cell>
          <cell r="IQ174">
            <v>0</v>
          </cell>
          <cell r="IR174">
            <v>0</v>
          </cell>
          <cell r="IS174">
            <v>0</v>
          </cell>
          <cell r="IT174">
            <v>0</v>
          </cell>
          <cell r="IU174">
            <v>0</v>
          </cell>
          <cell r="IV174">
            <v>0</v>
          </cell>
          <cell r="IW174">
            <v>0</v>
          </cell>
          <cell r="IX174">
            <v>0</v>
          </cell>
          <cell r="IY174">
            <v>0</v>
          </cell>
          <cell r="IZ174">
            <v>0</v>
          </cell>
          <cell r="JA174">
            <v>0</v>
          </cell>
          <cell r="JB174">
            <v>0</v>
          </cell>
          <cell r="JC174">
            <v>0</v>
          </cell>
          <cell r="JD174">
            <v>0</v>
          </cell>
          <cell r="JE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E175">
            <v>0</v>
          </cell>
          <cell r="BF175">
            <v>0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0</v>
          </cell>
          <cell r="BZ175">
            <v>0</v>
          </cell>
          <cell r="CA175">
            <v>0</v>
          </cell>
          <cell r="CB175">
            <v>0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P175">
            <v>0</v>
          </cell>
          <cell r="CQ175">
            <v>0</v>
          </cell>
          <cell r="CR175">
            <v>0</v>
          </cell>
          <cell r="CS175">
            <v>0</v>
          </cell>
          <cell r="CT175">
            <v>0</v>
          </cell>
          <cell r="CU175">
            <v>0</v>
          </cell>
          <cell r="CV175">
            <v>0</v>
          </cell>
          <cell r="CW175">
            <v>0</v>
          </cell>
          <cell r="CX175">
            <v>0</v>
          </cell>
          <cell r="CY175">
            <v>0</v>
          </cell>
          <cell r="CZ175">
            <v>0</v>
          </cell>
          <cell r="DA175">
            <v>0</v>
          </cell>
          <cell r="DB175">
            <v>0</v>
          </cell>
          <cell r="DC175">
            <v>0</v>
          </cell>
          <cell r="DD175">
            <v>0</v>
          </cell>
          <cell r="DE175">
            <v>0</v>
          </cell>
          <cell r="DF175">
            <v>0</v>
          </cell>
          <cell r="DG175">
            <v>0</v>
          </cell>
          <cell r="DH175">
            <v>0</v>
          </cell>
          <cell r="DI175">
            <v>0</v>
          </cell>
          <cell r="DJ175">
            <v>0</v>
          </cell>
          <cell r="DK175">
            <v>0</v>
          </cell>
          <cell r="DL175">
            <v>0</v>
          </cell>
          <cell r="DM175">
            <v>0</v>
          </cell>
          <cell r="DN175">
            <v>0</v>
          </cell>
          <cell r="DO175">
            <v>0</v>
          </cell>
          <cell r="DP175">
            <v>0</v>
          </cell>
          <cell r="DQ175">
            <v>0</v>
          </cell>
          <cell r="DR175">
            <v>0</v>
          </cell>
          <cell r="DS175">
            <v>0</v>
          </cell>
          <cell r="DT175">
            <v>0</v>
          </cell>
          <cell r="DU175">
            <v>0</v>
          </cell>
          <cell r="DV175">
            <v>0</v>
          </cell>
          <cell r="DW175">
            <v>0</v>
          </cell>
          <cell r="DX175">
            <v>0</v>
          </cell>
          <cell r="DY175">
            <v>0</v>
          </cell>
          <cell r="DZ175">
            <v>0</v>
          </cell>
          <cell r="EA175">
            <v>0</v>
          </cell>
          <cell r="EB175">
            <v>0</v>
          </cell>
          <cell r="EC175">
            <v>0</v>
          </cell>
          <cell r="ED175">
            <v>0</v>
          </cell>
          <cell r="EE175">
            <v>0</v>
          </cell>
          <cell r="EF175">
            <v>0</v>
          </cell>
          <cell r="EG175">
            <v>0</v>
          </cell>
          <cell r="EH175">
            <v>0</v>
          </cell>
          <cell r="EI175">
            <v>0</v>
          </cell>
          <cell r="EJ175">
            <v>0</v>
          </cell>
          <cell r="EK175">
            <v>0</v>
          </cell>
          <cell r="EL175">
            <v>0</v>
          </cell>
          <cell r="EM175">
            <v>0</v>
          </cell>
          <cell r="EN175">
            <v>0</v>
          </cell>
          <cell r="EO175">
            <v>0</v>
          </cell>
          <cell r="EP175">
            <v>0</v>
          </cell>
          <cell r="EQ175">
            <v>0</v>
          </cell>
          <cell r="ER175">
            <v>0</v>
          </cell>
          <cell r="ES175">
            <v>0</v>
          </cell>
          <cell r="ET175">
            <v>0</v>
          </cell>
          <cell r="EU175">
            <v>0</v>
          </cell>
          <cell r="EV175">
            <v>0</v>
          </cell>
          <cell r="EW175">
            <v>0</v>
          </cell>
          <cell r="EX175">
            <v>0</v>
          </cell>
          <cell r="EY175">
            <v>0</v>
          </cell>
          <cell r="EZ175">
            <v>0</v>
          </cell>
          <cell r="FA175">
            <v>0</v>
          </cell>
          <cell r="FB175">
            <v>0</v>
          </cell>
          <cell r="FC175">
            <v>0</v>
          </cell>
          <cell r="FD175">
            <v>0</v>
          </cell>
          <cell r="FE175">
            <v>0</v>
          </cell>
          <cell r="FF175">
            <v>0</v>
          </cell>
          <cell r="FG175">
            <v>0</v>
          </cell>
          <cell r="FH175">
            <v>0</v>
          </cell>
          <cell r="FI175">
            <v>0</v>
          </cell>
          <cell r="FJ175">
            <v>0</v>
          </cell>
          <cell r="FK175">
            <v>0</v>
          </cell>
          <cell r="FL175">
            <v>0</v>
          </cell>
          <cell r="FM175">
            <v>0</v>
          </cell>
          <cell r="FN175">
            <v>0</v>
          </cell>
          <cell r="FO175">
            <v>0</v>
          </cell>
          <cell r="FP175">
            <v>0</v>
          </cell>
          <cell r="FQ175">
            <v>0</v>
          </cell>
          <cell r="FR175">
            <v>0</v>
          </cell>
          <cell r="FS175">
            <v>0</v>
          </cell>
          <cell r="FT175">
            <v>0</v>
          </cell>
          <cell r="FU175">
            <v>0</v>
          </cell>
          <cell r="FV175">
            <v>0</v>
          </cell>
          <cell r="FW175">
            <v>0</v>
          </cell>
          <cell r="FX175">
            <v>0</v>
          </cell>
          <cell r="FY175">
            <v>0</v>
          </cell>
          <cell r="FZ175">
            <v>0</v>
          </cell>
          <cell r="GA175">
            <v>0</v>
          </cell>
          <cell r="GB175">
            <v>0</v>
          </cell>
          <cell r="GC175">
            <v>0</v>
          </cell>
          <cell r="GD175">
            <v>0</v>
          </cell>
          <cell r="GE175">
            <v>0</v>
          </cell>
          <cell r="GF175">
            <v>0</v>
          </cell>
          <cell r="GG175">
            <v>0</v>
          </cell>
          <cell r="GH175">
            <v>0</v>
          </cell>
          <cell r="GI175">
            <v>0</v>
          </cell>
          <cell r="GJ175">
            <v>0</v>
          </cell>
          <cell r="GK175">
            <v>0</v>
          </cell>
          <cell r="GL175">
            <v>0</v>
          </cell>
          <cell r="GM175">
            <v>0</v>
          </cell>
          <cell r="GN175">
            <v>0</v>
          </cell>
          <cell r="GO175">
            <v>0</v>
          </cell>
          <cell r="GP175">
            <v>0</v>
          </cell>
          <cell r="GQ175">
            <v>0</v>
          </cell>
          <cell r="GR175">
            <v>0</v>
          </cell>
          <cell r="GS175">
            <v>0</v>
          </cell>
          <cell r="GT175">
            <v>0</v>
          </cell>
          <cell r="GU175">
            <v>0</v>
          </cell>
          <cell r="GV175">
            <v>0</v>
          </cell>
          <cell r="GW175">
            <v>0</v>
          </cell>
          <cell r="GX175">
            <v>0</v>
          </cell>
          <cell r="GY175">
            <v>0</v>
          </cell>
          <cell r="GZ175">
            <v>0</v>
          </cell>
          <cell r="HA175">
            <v>0</v>
          </cell>
          <cell r="HB175">
            <v>0</v>
          </cell>
          <cell r="HC175">
            <v>0</v>
          </cell>
          <cell r="HD175">
            <v>0</v>
          </cell>
          <cell r="HE175">
            <v>0</v>
          </cell>
          <cell r="HF175">
            <v>0</v>
          </cell>
          <cell r="HG175">
            <v>0</v>
          </cell>
          <cell r="HH175">
            <v>0</v>
          </cell>
          <cell r="HI175">
            <v>0</v>
          </cell>
          <cell r="HJ175">
            <v>0</v>
          </cell>
          <cell r="HK175">
            <v>0</v>
          </cell>
          <cell r="HL175">
            <v>0</v>
          </cell>
          <cell r="HM175">
            <v>0</v>
          </cell>
          <cell r="HN175">
            <v>0</v>
          </cell>
          <cell r="HO175">
            <v>0</v>
          </cell>
          <cell r="HP175">
            <v>0</v>
          </cell>
          <cell r="HQ175">
            <v>0</v>
          </cell>
          <cell r="HR175">
            <v>0</v>
          </cell>
          <cell r="HS175">
            <v>0</v>
          </cell>
          <cell r="HT175">
            <v>0</v>
          </cell>
          <cell r="HU175">
            <v>0</v>
          </cell>
          <cell r="HV175">
            <v>0</v>
          </cell>
          <cell r="HW175">
            <v>0</v>
          </cell>
          <cell r="HX175">
            <v>0</v>
          </cell>
          <cell r="HY175">
            <v>0</v>
          </cell>
          <cell r="HZ175">
            <v>0</v>
          </cell>
          <cell r="IA175">
            <v>0</v>
          </cell>
          <cell r="IB175">
            <v>0</v>
          </cell>
          <cell r="IC175">
            <v>0</v>
          </cell>
          <cell r="ID175">
            <v>0</v>
          </cell>
          <cell r="IE175">
            <v>0</v>
          </cell>
          <cell r="IF175">
            <v>0</v>
          </cell>
          <cell r="IG175">
            <v>0</v>
          </cell>
          <cell r="IH175">
            <v>0</v>
          </cell>
          <cell r="II175">
            <v>0</v>
          </cell>
          <cell r="IJ175">
            <v>0</v>
          </cell>
          <cell r="IK175">
            <v>0</v>
          </cell>
          <cell r="IL175">
            <v>0</v>
          </cell>
          <cell r="IM175">
            <v>0</v>
          </cell>
          <cell r="IN175">
            <v>0</v>
          </cell>
          <cell r="IO175">
            <v>0</v>
          </cell>
          <cell r="IP175">
            <v>0</v>
          </cell>
          <cell r="IQ175">
            <v>0</v>
          </cell>
          <cell r="IR175">
            <v>0</v>
          </cell>
          <cell r="IS175">
            <v>0</v>
          </cell>
          <cell r="IT175">
            <v>0</v>
          </cell>
          <cell r="IU175">
            <v>0</v>
          </cell>
          <cell r="IV175">
            <v>0</v>
          </cell>
          <cell r="IW175">
            <v>0</v>
          </cell>
          <cell r="IX175">
            <v>0</v>
          </cell>
          <cell r="IY175">
            <v>0</v>
          </cell>
          <cell r="IZ175">
            <v>0</v>
          </cell>
          <cell r="JA175">
            <v>0</v>
          </cell>
          <cell r="JB175">
            <v>0</v>
          </cell>
          <cell r="JC175">
            <v>0</v>
          </cell>
          <cell r="JD175">
            <v>0</v>
          </cell>
          <cell r="JE175">
            <v>0</v>
          </cell>
        </row>
        <row r="176"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0</v>
          </cell>
          <cell r="BD176">
            <v>0</v>
          </cell>
          <cell r="BE176">
            <v>0</v>
          </cell>
          <cell r="BF176">
            <v>0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P176">
            <v>0</v>
          </cell>
          <cell r="CQ176">
            <v>0</v>
          </cell>
          <cell r="CR176">
            <v>0</v>
          </cell>
          <cell r="CS176">
            <v>0</v>
          </cell>
          <cell r="CT176">
            <v>0</v>
          </cell>
          <cell r="CU176">
            <v>0</v>
          </cell>
          <cell r="CV176">
            <v>0</v>
          </cell>
          <cell r="CW176">
            <v>0</v>
          </cell>
          <cell r="CX176">
            <v>0</v>
          </cell>
          <cell r="CY176">
            <v>0</v>
          </cell>
          <cell r="CZ176">
            <v>0</v>
          </cell>
          <cell r="DA176">
            <v>0</v>
          </cell>
          <cell r="DB176">
            <v>0</v>
          </cell>
          <cell r="DC176">
            <v>0</v>
          </cell>
          <cell r="DD176">
            <v>0</v>
          </cell>
          <cell r="DE176">
            <v>0</v>
          </cell>
          <cell r="DF176">
            <v>0</v>
          </cell>
          <cell r="DG176">
            <v>0</v>
          </cell>
          <cell r="DH176">
            <v>0</v>
          </cell>
          <cell r="DI176">
            <v>0</v>
          </cell>
          <cell r="DJ176">
            <v>0</v>
          </cell>
          <cell r="DK176">
            <v>0</v>
          </cell>
          <cell r="DL176">
            <v>0</v>
          </cell>
          <cell r="DM176">
            <v>0</v>
          </cell>
          <cell r="DN176">
            <v>0</v>
          </cell>
          <cell r="DO176">
            <v>0</v>
          </cell>
          <cell r="DP176">
            <v>0</v>
          </cell>
          <cell r="DQ176">
            <v>0</v>
          </cell>
          <cell r="DR176">
            <v>0</v>
          </cell>
          <cell r="DS176">
            <v>0</v>
          </cell>
          <cell r="DT176">
            <v>0</v>
          </cell>
          <cell r="DU176">
            <v>0</v>
          </cell>
          <cell r="DV176">
            <v>0</v>
          </cell>
          <cell r="DW176">
            <v>0</v>
          </cell>
          <cell r="DX176">
            <v>0</v>
          </cell>
          <cell r="DY176">
            <v>0</v>
          </cell>
          <cell r="DZ176">
            <v>0</v>
          </cell>
          <cell r="EA176">
            <v>0</v>
          </cell>
          <cell r="EB176">
            <v>0</v>
          </cell>
          <cell r="EC176">
            <v>0</v>
          </cell>
          <cell r="ED176">
            <v>0</v>
          </cell>
          <cell r="EE176">
            <v>0</v>
          </cell>
          <cell r="EF176">
            <v>0</v>
          </cell>
          <cell r="EG176">
            <v>0</v>
          </cell>
          <cell r="EH176">
            <v>0</v>
          </cell>
          <cell r="EI176">
            <v>0</v>
          </cell>
          <cell r="EJ176">
            <v>0</v>
          </cell>
          <cell r="EK176">
            <v>0</v>
          </cell>
          <cell r="EL176">
            <v>0</v>
          </cell>
          <cell r="EM176">
            <v>0</v>
          </cell>
          <cell r="EN176">
            <v>0</v>
          </cell>
          <cell r="EO176">
            <v>0</v>
          </cell>
          <cell r="EP176">
            <v>0</v>
          </cell>
          <cell r="EQ176">
            <v>0</v>
          </cell>
          <cell r="ER176">
            <v>0</v>
          </cell>
          <cell r="ES176">
            <v>0</v>
          </cell>
          <cell r="ET176">
            <v>0</v>
          </cell>
          <cell r="EU176">
            <v>0</v>
          </cell>
          <cell r="EV176">
            <v>0</v>
          </cell>
          <cell r="EW176">
            <v>0</v>
          </cell>
          <cell r="EX176">
            <v>0</v>
          </cell>
          <cell r="EY176">
            <v>0</v>
          </cell>
          <cell r="EZ176">
            <v>0</v>
          </cell>
          <cell r="FA176">
            <v>0</v>
          </cell>
          <cell r="FB176">
            <v>0</v>
          </cell>
          <cell r="FC176">
            <v>0</v>
          </cell>
          <cell r="FD176">
            <v>0</v>
          </cell>
          <cell r="FE176">
            <v>0</v>
          </cell>
          <cell r="FF176">
            <v>0</v>
          </cell>
          <cell r="FG176">
            <v>0</v>
          </cell>
          <cell r="FH176">
            <v>0</v>
          </cell>
          <cell r="FI176">
            <v>0</v>
          </cell>
          <cell r="FJ176">
            <v>0</v>
          </cell>
          <cell r="FK176">
            <v>0</v>
          </cell>
          <cell r="FL176">
            <v>0</v>
          </cell>
          <cell r="FM176">
            <v>0</v>
          </cell>
          <cell r="FN176">
            <v>0</v>
          </cell>
          <cell r="FO176">
            <v>0</v>
          </cell>
          <cell r="FP176">
            <v>0</v>
          </cell>
          <cell r="FQ176">
            <v>0</v>
          </cell>
          <cell r="FR176">
            <v>0</v>
          </cell>
          <cell r="FS176">
            <v>0</v>
          </cell>
          <cell r="FT176">
            <v>0</v>
          </cell>
          <cell r="FU176">
            <v>0</v>
          </cell>
          <cell r="FV176">
            <v>0</v>
          </cell>
          <cell r="FW176">
            <v>0</v>
          </cell>
          <cell r="FX176">
            <v>0</v>
          </cell>
          <cell r="FY176">
            <v>0</v>
          </cell>
          <cell r="FZ176">
            <v>0</v>
          </cell>
          <cell r="GA176">
            <v>0</v>
          </cell>
          <cell r="GB176">
            <v>0</v>
          </cell>
          <cell r="GC176">
            <v>0</v>
          </cell>
          <cell r="GD176">
            <v>0</v>
          </cell>
          <cell r="GE176">
            <v>0</v>
          </cell>
          <cell r="GF176">
            <v>0</v>
          </cell>
          <cell r="GG176">
            <v>0</v>
          </cell>
          <cell r="GH176">
            <v>0</v>
          </cell>
          <cell r="GI176">
            <v>0</v>
          </cell>
          <cell r="GJ176">
            <v>0</v>
          </cell>
          <cell r="GK176">
            <v>0</v>
          </cell>
          <cell r="GL176">
            <v>0</v>
          </cell>
          <cell r="GM176">
            <v>0</v>
          </cell>
          <cell r="GN176">
            <v>0</v>
          </cell>
          <cell r="GO176">
            <v>0</v>
          </cell>
          <cell r="GP176">
            <v>0</v>
          </cell>
          <cell r="GQ176">
            <v>0</v>
          </cell>
          <cell r="GR176">
            <v>0</v>
          </cell>
          <cell r="GS176">
            <v>0</v>
          </cell>
          <cell r="GT176">
            <v>0</v>
          </cell>
          <cell r="GU176">
            <v>0</v>
          </cell>
          <cell r="GV176">
            <v>0</v>
          </cell>
          <cell r="GW176">
            <v>0</v>
          </cell>
          <cell r="GX176">
            <v>0</v>
          </cell>
          <cell r="GY176">
            <v>0</v>
          </cell>
          <cell r="GZ176">
            <v>0</v>
          </cell>
          <cell r="HA176">
            <v>0</v>
          </cell>
          <cell r="HB176">
            <v>0</v>
          </cell>
          <cell r="HC176">
            <v>0</v>
          </cell>
          <cell r="HD176">
            <v>0</v>
          </cell>
          <cell r="HE176">
            <v>0</v>
          </cell>
          <cell r="HF176">
            <v>0</v>
          </cell>
          <cell r="HG176">
            <v>0</v>
          </cell>
          <cell r="HH176">
            <v>0</v>
          </cell>
          <cell r="HI176">
            <v>0</v>
          </cell>
          <cell r="HJ176">
            <v>0</v>
          </cell>
          <cell r="HK176">
            <v>0</v>
          </cell>
          <cell r="HL176">
            <v>0</v>
          </cell>
          <cell r="HM176">
            <v>0</v>
          </cell>
          <cell r="HN176">
            <v>0</v>
          </cell>
          <cell r="HO176">
            <v>0</v>
          </cell>
          <cell r="HP176">
            <v>0</v>
          </cell>
          <cell r="HQ176">
            <v>0</v>
          </cell>
          <cell r="HR176">
            <v>0</v>
          </cell>
          <cell r="HS176">
            <v>0</v>
          </cell>
          <cell r="HT176">
            <v>0</v>
          </cell>
          <cell r="HU176">
            <v>0</v>
          </cell>
          <cell r="HV176">
            <v>0</v>
          </cell>
          <cell r="HW176">
            <v>0</v>
          </cell>
          <cell r="HX176">
            <v>0</v>
          </cell>
          <cell r="HY176">
            <v>0</v>
          </cell>
          <cell r="HZ176">
            <v>0</v>
          </cell>
          <cell r="IA176">
            <v>0</v>
          </cell>
          <cell r="IB176">
            <v>0</v>
          </cell>
          <cell r="IC176">
            <v>0</v>
          </cell>
          <cell r="ID176">
            <v>0</v>
          </cell>
          <cell r="IE176">
            <v>0</v>
          </cell>
          <cell r="IF176">
            <v>0</v>
          </cell>
          <cell r="IG176">
            <v>0</v>
          </cell>
          <cell r="IH176">
            <v>0</v>
          </cell>
          <cell r="II176">
            <v>0</v>
          </cell>
          <cell r="IJ176">
            <v>0</v>
          </cell>
          <cell r="IK176">
            <v>0</v>
          </cell>
          <cell r="IL176">
            <v>0</v>
          </cell>
          <cell r="IM176">
            <v>0</v>
          </cell>
          <cell r="IN176">
            <v>0</v>
          </cell>
          <cell r="IO176">
            <v>0</v>
          </cell>
          <cell r="IP176">
            <v>0</v>
          </cell>
          <cell r="IQ176">
            <v>0</v>
          </cell>
          <cell r="IR176">
            <v>0</v>
          </cell>
          <cell r="IS176">
            <v>0</v>
          </cell>
          <cell r="IT176">
            <v>0</v>
          </cell>
          <cell r="IU176">
            <v>0</v>
          </cell>
          <cell r="IV176">
            <v>0</v>
          </cell>
          <cell r="IW176">
            <v>0</v>
          </cell>
          <cell r="IX176">
            <v>0</v>
          </cell>
          <cell r="IY176">
            <v>0</v>
          </cell>
          <cell r="IZ176">
            <v>0</v>
          </cell>
          <cell r="JA176">
            <v>0</v>
          </cell>
          <cell r="JB176">
            <v>0</v>
          </cell>
          <cell r="JC176">
            <v>0</v>
          </cell>
          <cell r="JD176">
            <v>0</v>
          </cell>
          <cell r="JE176">
            <v>0</v>
          </cell>
        </row>
        <row r="177"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0</v>
          </cell>
          <cell r="BF177">
            <v>0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0</v>
          </cell>
          <cell r="CA177">
            <v>0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P177">
            <v>0</v>
          </cell>
          <cell r="CQ177">
            <v>0</v>
          </cell>
          <cell r="CR177">
            <v>0</v>
          </cell>
          <cell r="CS177">
            <v>0</v>
          </cell>
          <cell r="CT177">
            <v>0</v>
          </cell>
          <cell r="CU177">
            <v>0</v>
          </cell>
          <cell r="CV177">
            <v>0</v>
          </cell>
          <cell r="CW177">
            <v>0</v>
          </cell>
          <cell r="CX177">
            <v>0</v>
          </cell>
          <cell r="CY177">
            <v>0</v>
          </cell>
          <cell r="CZ177">
            <v>0</v>
          </cell>
          <cell r="DA177">
            <v>0</v>
          </cell>
          <cell r="DB177">
            <v>0</v>
          </cell>
          <cell r="DC177">
            <v>0</v>
          </cell>
          <cell r="DD177">
            <v>0</v>
          </cell>
          <cell r="DE177">
            <v>0</v>
          </cell>
          <cell r="DF177">
            <v>0</v>
          </cell>
          <cell r="DG177">
            <v>0</v>
          </cell>
          <cell r="DH177">
            <v>0</v>
          </cell>
          <cell r="DI177">
            <v>0</v>
          </cell>
          <cell r="DJ177">
            <v>0</v>
          </cell>
          <cell r="DK177">
            <v>0</v>
          </cell>
          <cell r="DL177">
            <v>0</v>
          </cell>
          <cell r="DM177">
            <v>0</v>
          </cell>
          <cell r="DN177">
            <v>0</v>
          </cell>
          <cell r="DO177">
            <v>0</v>
          </cell>
          <cell r="DP177">
            <v>0</v>
          </cell>
          <cell r="DQ177">
            <v>0</v>
          </cell>
          <cell r="DR177">
            <v>0</v>
          </cell>
          <cell r="DS177">
            <v>0</v>
          </cell>
          <cell r="DT177">
            <v>0</v>
          </cell>
          <cell r="DU177">
            <v>0</v>
          </cell>
          <cell r="DV177">
            <v>0</v>
          </cell>
          <cell r="DW177">
            <v>0</v>
          </cell>
          <cell r="DX177">
            <v>0</v>
          </cell>
          <cell r="DY177">
            <v>0</v>
          </cell>
          <cell r="DZ177">
            <v>0</v>
          </cell>
          <cell r="EA177">
            <v>0</v>
          </cell>
          <cell r="EB177">
            <v>0</v>
          </cell>
          <cell r="EC177">
            <v>0</v>
          </cell>
          <cell r="ED177">
            <v>0</v>
          </cell>
          <cell r="EE177">
            <v>0</v>
          </cell>
          <cell r="EF177">
            <v>0</v>
          </cell>
          <cell r="EG177">
            <v>0</v>
          </cell>
          <cell r="EH177">
            <v>0</v>
          </cell>
          <cell r="EI177">
            <v>0</v>
          </cell>
          <cell r="EJ177">
            <v>0</v>
          </cell>
          <cell r="EK177">
            <v>0</v>
          </cell>
          <cell r="EL177">
            <v>0</v>
          </cell>
          <cell r="EM177">
            <v>0</v>
          </cell>
          <cell r="EN177">
            <v>0</v>
          </cell>
          <cell r="EO177">
            <v>0</v>
          </cell>
          <cell r="EP177">
            <v>0</v>
          </cell>
          <cell r="EQ177">
            <v>0</v>
          </cell>
          <cell r="ER177">
            <v>0</v>
          </cell>
          <cell r="ES177">
            <v>0</v>
          </cell>
          <cell r="ET177">
            <v>0</v>
          </cell>
          <cell r="EU177">
            <v>0</v>
          </cell>
          <cell r="EV177">
            <v>0</v>
          </cell>
          <cell r="EW177">
            <v>0</v>
          </cell>
          <cell r="EX177">
            <v>0</v>
          </cell>
          <cell r="EY177">
            <v>0</v>
          </cell>
          <cell r="EZ177">
            <v>0</v>
          </cell>
          <cell r="FA177">
            <v>0</v>
          </cell>
          <cell r="FB177">
            <v>0</v>
          </cell>
          <cell r="FC177">
            <v>0</v>
          </cell>
          <cell r="FD177">
            <v>0</v>
          </cell>
          <cell r="FE177">
            <v>0</v>
          </cell>
          <cell r="FF177">
            <v>0</v>
          </cell>
          <cell r="FG177">
            <v>0</v>
          </cell>
          <cell r="FH177">
            <v>0</v>
          </cell>
          <cell r="FI177">
            <v>0</v>
          </cell>
          <cell r="FJ177">
            <v>0</v>
          </cell>
          <cell r="FK177">
            <v>0</v>
          </cell>
          <cell r="FL177">
            <v>0</v>
          </cell>
          <cell r="FM177">
            <v>0</v>
          </cell>
          <cell r="FN177">
            <v>0</v>
          </cell>
          <cell r="FO177">
            <v>0</v>
          </cell>
          <cell r="FP177">
            <v>0</v>
          </cell>
          <cell r="FQ177">
            <v>0</v>
          </cell>
          <cell r="FR177">
            <v>0</v>
          </cell>
          <cell r="FS177">
            <v>0</v>
          </cell>
          <cell r="FT177">
            <v>0</v>
          </cell>
          <cell r="FU177">
            <v>0</v>
          </cell>
          <cell r="FV177">
            <v>0</v>
          </cell>
          <cell r="FW177">
            <v>0</v>
          </cell>
          <cell r="FX177">
            <v>0</v>
          </cell>
          <cell r="FY177">
            <v>0</v>
          </cell>
          <cell r="FZ177">
            <v>0</v>
          </cell>
          <cell r="GA177">
            <v>0</v>
          </cell>
          <cell r="GB177">
            <v>0</v>
          </cell>
          <cell r="GC177">
            <v>0</v>
          </cell>
          <cell r="GD177">
            <v>0</v>
          </cell>
          <cell r="GE177">
            <v>0</v>
          </cell>
          <cell r="GF177">
            <v>0</v>
          </cell>
          <cell r="GG177">
            <v>0</v>
          </cell>
          <cell r="GH177">
            <v>0</v>
          </cell>
          <cell r="GI177">
            <v>0</v>
          </cell>
          <cell r="GJ177">
            <v>0</v>
          </cell>
          <cell r="GK177">
            <v>0</v>
          </cell>
          <cell r="GL177">
            <v>0</v>
          </cell>
          <cell r="GM177">
            <v>0</v>
          </cell>
          <cell r="GN177">
            <v>0</v>
          </cell>
          <cell r="GO177">
            <v>0</v>
          </cell>
          <cell r="GP177">
            <v>0</v>
          </cell>
          <cell r="GQ177">
            <v>0</v>
          </cell>
          <cell r="GR177">
            <v>0</v>
          </cell>
          <cell r="GS177">
            <v>0</v>
          </cell>
          <cell r="GT177">
            <v>0</v>
          </cell>
          <cell r="GU177">
            <v>0</v>
          </cell>
          <cell r="GV177">
            <v>0</v>
          </cell>
          <cell r="GW177">
            <v>0</v>
          </cell>
          <cell r="GX177">
            <v>0</v>
          </cell>
          <cell r="GY177">
            <v>0</v>
          </cell>
          <cell r="GZ177">
            <v>0</v>
          </cell>
          <cell r="HA177">
            <v>0</v>
          </cell>
          <cell r="HB177">
            <v>0</v>
          </cell>
          <cell r="HC177">
            <v>0</v>
          </cell>
          <cell r="HD177">
            <v>0</v>
          </cell>
          <cell r="HE177">
            <v>0</v>
          </cell>
          <cell r="HF177">
            <v>0</v>
          </cell>
          <cell r="HG177">
            <v>0</v>
          </cell>
          <cell r="HH177">
            <v>0</v>
          </cell>
          <cell r="HI177">
            <v>0</v>
          </cell>
          <cell r="HJ177">
            <v>0</v>
          </cell>
          <cell r="HK177">
            <v>0</v>
          </cell>
          <cell r="HL177">
            <v>0</v>
          </cell>
          <cell r="HM177">
            <v>0</v>
          </cell>
          <cell r="HN177">
            <v>0</v>
          </cell>
          <cell r="HO177">
            <v>0</v>
          </cell>
          <cell r="HP177">
            <v>0</v>
          </cell>
          <cell r="HQ177">
            <v>0</v>
          </cell>
          <cell r="HR177">
            <v>0</v>
          </cell>
          <cell r="HS177">
            <v>0</v>
          </cell>
          <cell r="HT177">
            <v>0</v>
          </cell>
          <cell r="HU177">
            <v>0</v>
          </cell>
          <cell r="HV177">
            <v>0</v>
          </cell>
          <cell r="HW177">
            <v>0</v>
          </cell>
          <cell r="HX177">
            <v>0</v>
          </cell>
          <cell r="HY177">
            <v>0</v>
          </cell>
          <cell r="HZ177">
            <v>0</v>
          </cell>
          <cell r="IA177">
            <v>0</v>
          </cell>
          <cell r="IB177">
            <v>0</v>
          </cell>
          <cell r="IC177">
            <v>0</v>
          </cell>
          <cell r="ID177">
            <v>0</v>
          </cell>
          <cell r="IE177">
            <v>0</v>
          </cell>
          <cell r="IF177">
            <v>0</v>
          </cell>
          <cell r="IG177">
            <v>0</v>
          </cell>
          <cell r="IH177">
            <v>0</v>
          </cell>
          <cell r="II177">
            <v>0</v>
          </cell>
          <cell r="IJ177">
            <v>0</v>
          </cell>
          <cell r="IK177">
            <v>0</v>
          </cell>
          <cell r="IL177">
            <v>0</v>
          </cell>
          <cell r="IM177">
            <v>0</v>
          </cell>
          <cell r="IN177">
            <v>0</v>
          </cell>
          <cell r="IO177">
            <v>0</v>
          </cell>
          <cell r="IP177">
            <v>0</v>
          </cell>
          <cell r="IQ177">
            <v>0</v>
          </cell>
          <cell r="IR177">
            <v>0</v>
          </cell>
          <cell r="IS177">
            <v>0</v>
          </cell>
          <cell r="IT177">
            <v>0</v>
          </cell>
          <cell r="IU177">
            <v>0</v>
          </cell>
          <cell r="IV177">
            <v>0</v>
          </cell>
          <cell r="IW177">
            <v>0</v>
          </cell>
          <cell r="IX177">
            <v>0</v>
          </cell>
          <cell r="IY177">
            <v>0</v>
          </cell>
          <cell r="IZ177">
            <v>0</v>
          </cell>
          <cell r="JA177">
            <v>0</v>
          </cell>
          <cell r="JB177">
            <v>0</v>
          </cell>
          <cell r="JC177">
            <v>0</v>
          </cell>
          <cell r="JD177">
            <v>0</v>
          </cell>
          <cell r="JE177">
            <v>0</v>
          </cell>
        </row>
        <row r="178"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P178">
            <v>0</v>
          </cell>
          <cell r="CQ178">
            <v>0</v>
          </cell>
          <cell r="CR178">
            <v>0</v>
          </cell>
          <cell r="CS178">
            <v>0</v>
          </cell>
          <cell r="CT178">
            <v>0</v>
          </cell>
          <cell r="CU178">
            <v>0</v>
          </cell>
          <cell r="CV178">
            <v>0</v>
          </cell>
          <cell r="CW178">
            <v>0</v>
          </cell>
          <cell r="CX178">
            <v>0</v>
          </cell>
          <cell r="CY178">
            <v>0</v>
          </cell>
          <cell r="CZ178">
            <v>0</v>
          </cell>
          <cell r="DA178">
            <v>0</v>
          </cell>
          <cell r="DB178">
            <v>0</v>
          </cell>
          <cell r="DC178">
            <v>0</v>
          </cell>
          <cell r="DD178">
            <v>0</v>
          </cell>
          <cell r="DE178">
            <v>0</v>
          </cell>
          <cell r="DF178">
            <v>0</v>
          </cell>
          <cell r="DG178">
            <v>0</v>
          </cell>
          <cell r="DH178">
            <v>0</v>
          </cell>
          <cell r="DI178">
            <v>0</v>
          </cell>
          <cell r="DJ178">
            <v>0</v>
          </cell>
          <cell r="DK178">
            <v>0</v>
          </cell>
          <cell r="DL178">
            <v>0</v>
          </cell>
          <cell r="DM178">
            <v>0</v>
          </cell>
          <cell r="DN178">
            <v>0</v>
          </cell>
          <cell r="DO178">
            <v>0</v>
          </cell>
          <cell r="DP178">
            <v>0</v>
          </cell>
          <cell r="DQ178">
            <v>0</v>
          </cell>
          <cell r="DR178">
            <v>0</v>
          </cell>
          <cell r="DS178">
            <v>0</v>
          </cell>
          <cell r="DT178">
            <v>0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  <cell r="GC178">
            <v>0</v>
          </cell>
          <cell r="GD178">
            <v>0</v>
          </cell>
          <cell r="GE178">
            <v>0</v>
          </cell>
          <cell r="GF178">
            <v>0</v>
          </cell>
          <cell r="GG178">
            <v>0</v>
          </cell>
          <cell r="GH178">
            <v>0</v>
          </cell>
          <cell r="GI178">
            <v>0</v>
          </cell>
          <cell r="GJ178">
            <v>0</v>
          </cell>
          <cell r="GK178">
            <v>0</v>
          </cell>
          <cell r="GL178">
            <v>0</v>
          </cell>
          <cell r="GM178">
            <v>0</v>
          </cell>
          <cell r="GN178">
            <v>0</v>
          </cell>
          <cell r="GO178">
            <v>0</v>
          </cell>
          <cell r="GP178">
            <v>0</v>
          </cell>
          <cell r="GQ178">
            <v>0</v>
          </cell>
          <cell r="GR178">
            <v>0</v>
          </cell>
          <cell r="GS178">
            <v>0</v>
          </cell>
          <cell r="GT178">
            <v>0</v>
          </cell>
          <cell r="GU178">
            <v>0</v>
          </cell>
          <cell r="GV178">
            <v>0</v>
          </cell>
          <cell r="GW178">
            <v>0</v>
          </cell>
          <cell r="GX178">
            <v>0</v>
          </cell>
          <cell r="GY178">
            <v>0</v>
          </cell>
          <cell r="GZ178">
            <v>0</v>
          </cell>
          <cell r="HA178">
            <v>0</v>
          </cell>
          <cell r="HB178">
            <v>0</v>
          </cell>
          <cell r="HC178">
            <v>0</v>
          </cell>
          <cell r="HD178">
            <v>0</v>
          </cell>
          <cell r="HE178">
            <v>0</v>
          </cell>
          <cell r="HF178">
            <v>0</v>
          </cell>
          <cell r="HG178">
            <v>0</v>
          </cell>
          <cell r="HH178">
            <v>0</v>
          </cell>
          <cell r="HI178">
            <v>0</v>
          </cell>
          <cell r="HJ178">
            <v>0</v>
          </cell>
          <cell r="HK178">
            <v>0</v>
          </cell>
          <cell r="HL178">
            <v>0</v>
          </cell>
          <cell r="HM178">
            <v>0</v>
          </cell>
          <cell r="HN178">
            <v>0</v>
          </cell>
          <cell r="HO178">
            <v>0</v>
          </cell>
          <cell r="HP178">
            <v>0</v>
          </cell>
          <cell r="HQ178">
            <v>0</v>
          </cell>
          <cell r="HR178">
            <v>0</v>
          </cell>
          <cell r="HS178">
            <v>0</v>
          </cell>
          <cell r="HT178">
            <v>0</v>
          </cell>
          <cell r="HU178">
            <v>0</v>
          </cell>
          <cell r="HV178">
            <v>0</v>
          </cell>
          <cell r="HW178">
            <v>0</v>
          </cell>
          <cell r="HX178">
            <v>0</v>
          </cell>
          <cell r="HY178">
            <v>0</v>
          </cell>
          <cell r="HZ178">
            <v>0</v>
          </cell>
          <cell r="IA178">
            <v>0</v>
          </cell>
          <cell r="IB178">
            <v>0</v>
          </cell>
          <cell r="IC178">
            <v>0</v>
          </cell>
          <cell r="ID178">
            <v>0</v>
          </cell>
          <cell r="IE178">
            <v>0</v>
          </cell>
          <cell r="IF178">
            <v>0</v>
          </cell>
          <cell r="IG178">
            <v>0</v>
          </cell>
          <cell r="IH178">
            <v>0</v>
          </cell>
          <cell r="II178">
            <v>0</v>
          </cell>
          <cell r="IJ178">
            <v>0</v>
          </cell>
          <cell r="IK178">
            <v>0</v>
          </cell>
          <cell r="IL178">
            <v>0</v>
          </cell>
          <cell r="IM178">
            <v>0</v>
          </cell>
          <cell r="IN178">
            <v>0</v>
          </cell>
          <cell r="IO178">
            <v>0</v>
          </cell>
          <cell r="IP178">
            <v>0</v>
          </cell>
          <cell r="IQ178">
            <v>0</v>
          </cell>
          <cell r="IR178">
            <v>0</v>
          </cell>
          <cell r="IS178">
            <v>0</v>
          </cell>
          <cell r="IT178">
            <v>0</v>
          </cell>
          <cell r="IU178">
            <v>0</v>
          </cell>
          <cell r="IV178">
            <v>0</v>
          </cell>
          <cell r="IW178">
            <v>0</v>
          </cell>
          <cell r="IX178">
            <v>0</v>
          </cell>
          <cell r="IY178">
            <v>0</v>
          </cell>
          <cell r="IZ178">
            <v>0</v>
          </cell>
          <cell r="JA178">
            <v>0</v>
          </cell>
          <cell r="JB178">
            <v>0</v>
          </cell>
          <cell r="JC178">
            <v>0</v>
          </cell>
          <cell r="JD178">
            <v>0</v>
          </cell>
          <cell r="JE178">
            <v>0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  <cell r="CM179">
            <v>0</v>
          </cell>
          <cell r="CN179">
            <v>0</v>
          </cell>
          <cell r="CO179">
            <v>0</v>
          </cell>
          <cell r="CP179">
            <v>0</v>
          </cell>
          <cell r="CQ179">
            <v>0</v>
          </cell>
          <cell r="CR179">
            <v>0</v>
          </cell>
          <cell r="CS179">
            <v>0</v>
          </cell>
          <cell r="CT179">
            <v>0</v>
          </cell>
          <cell r="CU179">
            <v>0</v>
          </cell>
          <cell r="CV179">
            <v>0</v>
          </cell>
          <cell r="CW179">
            <v>0</v>
          </cell>
          <cell r="CX179">
            <v>0</v>
          </cell>
          <cell r="CY179">
            <v>0</v>
          </cell>
          <cell r="CZ179">
            <v>0</v>
          </cell>
          <cell r="DA179">
            <v>0</v>
          </cell>
          <cell r="DB179">
            <v>0</v>
          </cell>
          <cell r="DC179">
            <v>0</v>
          </cell>
          <cell r="DD179">
            <v>0</v>
          </cell>
          <cell r="DE179">
            <v>0</v>
          </cell>
          <cell r="DF179">
            <v>0</v>
          </cell>
          <cell r="DG179">
            <v>0</v>
          </cell>
          <cell r="DH179">
            <v>0</v>
          </cell>
          <cell r="DI179">
            <v>0</v>
          </cell>
          <cell r="DJ179">
            <v>0</v>
          </cell>
          <cell r="DK179">
            <v>0</v>
          </cell>
          <cell r="DL179">
            <v>0</v>
          </cell>
          <cell r="DM179">
            <v>0</v>
          </cell>
          <cell r="DN179">
            <v>0</v>
          </cell>
          <cell r="DO179">
            <v>0</v>
          </cell>
          <cell r="DP179">
            <v>0</v>
          </cell>
          <cell r="DQ179">
            <v>0</v>
          </cell>
          <cell r="DR179">
            <v>0</v>
          </cell>
          <cell r="DS179">
            <v>0</v>
          </cell>
          <cell r="DT179">
            <v>0</v>
          </cell>
          <cell r="DU179">
            <v>0</v>
          </cell>
          <cell r="DV179">
            <v>0</v>
          </cell>
          <cell r="DW179">
            <v>0</v>
          </cell>
          <cell r="DX179">
            <v>0</v>
          </cell>
          <cell r="DY179">
            <v>0</v>
          </cell>
          <cell r="DZ179">
            <v>0</v>
          </cell>
          <cell r="EA179">
            <v>0</v>
          </cell>
          <cell r="EB179">
            <v>0</v>
          </cell>
          <cell r="EC179">
            <v>0</v>
          </cell>
          <cell r="ED179">
            <v>0</v>
          </cell>
          <cell r="EE179">
            <v>0</v>
          </cell>
          <cell r="EF179">
            <v>0</v>
          </cell>
          <cell r="EG179">
            <v>0</v>
          </cell>
          <cell r="EH179">
            <v>0</v>
          </cell>
          <cell r="EI179">
            <v>0</v>
          </cell>
          <cell r="EJ179">
            <v>0</v>
          </cell>
          <cell r="EK179">
            <v>0</v>
          </cell>
          <cell r="EL179">
            <v>0</v>
          </cell>
          <cell r="EM179">
            <v>0</v>
          </cell>
          <cell r="EN179">
            <v>0</v>
          </cell>
          <cell r="EO179">
            <v>0</v>
          </cell>
          <cell r="EP179">
            <v>0</v>
          </cell>
          <cell r="EQ179">
            <v>0</v>
          </cell>
          <cell r="ER179">
            <v>0</v>
          </cell>
          <cell r="ES179">
            <v>0</v>
          </cell>
          <cell r="ET179">
            <v>0</v>
          </cell>
          <cell r="EU179">
            <v>0</v>
          </cell>
          <cell r="EV179">
            <v>0</v>
          </cell>
          <cell r="EW179">
            <v>0</v>
          </cell>
          <cell r="EX179">
            <v>0</v>
          </cell>
          <cell r="EY179">
            <v>0</v>
          </cell>
          <cell r="EZ179">
            <v>0</v>
          </cell>
          <cell r="FA179">
            <v>0</v>
          </cell>
          <cell r="FB179">
            <v>0</v>
          </cell>
          <cell r="FC179">
            <v>0</v>
          </cell>
          <cell r="FD179">
            <v>0</v>
          </cell>
          <cell r="FE179">
            <v>0</v>
          </cell>
          <cell r="FF179">
            <v>0</v>
          </cell>
          <cell r="FG179">
            <v>0</v>
          </cell>
          <cell r="FH179">
            <v>0</v>
          </cell>
          <cell r="FI179">
            <v>0</v>
          </cell>
          <cell r="FJ179">
            <v>0</v>
          </cell>
          <cell r="FK179">
            <v>0</v>
          </cell>
          <cell r="FL179">
            <v>0</v>
          </cell>
          <cell r="FM179">
            <v>0</v>
          </cell>
          <cell r="FN179">
            <v>0</v>
          </cell>
          <cell r="FO179">
            <v>0</v>
          </cell>
          <cell r="FP179">
            <v>0</v>
          </cell>
          <cell r="FQ179">
            <v>0</v>
          </cell>
          <cell r="FR179">
            <v>0</v>
          </cell>
          <cell r="FS179">
            <v>0</v>
          </cell>
          <cell r="FT179">
            <v>0</v>
          </cell>
          <cell r="FU179">
            <v>0</v>
          </cell>
          <cell r="FV179">
            <v>0</v>
          </cell>
          <cell r="FW179">
            <v>0</v>
          </cell>
          <cell r="FX179">
            <v>0</v>
          </cell>
          <cell r="FY179">
            <v>0</v>
          </cell>
          <cell r="FZ179">
            <v>0</v>
          </cell>
          <cell r="GA179">
            <v>0</v>
          </cell>
          <cell r="GB179">
            <v>0</v>
          </cell>
          <cell r="GC179">
            <v>0</v>
          </cell>
          <cell r="GD179">
            <v>0</v>
          </cell>
          <cell r="GE179">
            <v>0</v>
          </cell>
          <cell r="GF179">
            <v>0</v>
          </cell>
          <cell r="GG179">
            <v>0</v>
          </cell>
          <cell r="GH179">
            <v>0</v>
          </cell>
          <cell r="GI179">
            <v>0</v>
          </cell>
          <cell r="GJ179">
            <v>0</v>
          </cell>
          <cell r="GK179">
            <v>0</v>
          </cell>
          <cell r="GL179">
            <v>0</v>
          </cell>
          <cell r="GM179">
            <v>0</v>
          </cell>
          <cell r="GN179">
            <v>0</v>
          </cell>
          <cell r="GO179">
            <v>0</v>
          </cell>
          <cell r="GP179">
            <v>0</v>
          </cell>
          <cell r="GQ179">
            <v>0</v>
          </cell>
          <cell r="GR179">
            <v>0</v>
          </cell>
          <cell r="GS179">
            <v>0</v>
          </cell>
          <cell r="GT179">
            <v>0</v>
          </cell>
          <cell r="GU179">
            <v>0</v>
          </cell>
          <cell r="GV179">
            <v>0</v>
          </cell>
          <cell r="GW179">
            <v>0</v>
          </cell>
          <cell r="GX179">
            <v>0</v>
          </cell>
          <cell r="GY179">
            <v>0</v>
          </cell>
          <cell r="GZ179">
            <v>0</v>
          </cell>
          <cell r="HA179">
            <v>0</v>
          </cell>
          <cell r="HB179">
            <v>0</v>
          </cell>
          <cell r="HC179">
            <v>0</v>
          </cell>
          <cell r="HD179">
            <v>0</v>
          </cell>
          <cell r="HE179">
            <v>0</v>
          </cell>
          <cell r="HF179">
            <v>0</v>
          </cell>
          <cell r="HG179">
            <v>0</v>
          </cell>
          <cell r="HH179">
            <v>0</v>
          </cell>
          <cell r="HI179">
            <v>0</v>
          </cell>
          <cell r="HJ179">
            <v>0</v>
          </cell>
          <cell r="HK179">
            <v>0</v>
          </cell>
          <cell r="HL179">
            <v>0</v>
          </cell>
          <cell r="HM179">
            <v>0</v>
          </cell>
          <cell r="HN179">
            <v>0</v>
          </cell>
          <cell r="HO179">
            <v>0</v>
          </cell>
          <cell r="HP179">
            <v>0</v>
          </cell>
          <cell r="HQ179">
            <v>0</v>
          </cell>
          <cell r="HR179">
            <v>0</v>
          </cell>
          <cell r="HS179">
            <v>0</v>
          </cell>
          <cell r="HT179">
            <v>0</v>
          </cell>
          <cell r="HU179">
            <v>0</v>
          </cell>
          <cell r="HV179">
            <v>0</v>
          </cell>
          <cell r="HW179">
            <v>0</v>
          </cell>
          <cell r="HX179">
            <v>0</v>
          </cell>
          <cell r="HY179">
            <v>0</v>
          </cell>
          <cell r="HZ179">
            <v>0</v>
          </cell>
          <cell r="IA179">
            <v>0</v>
          </cell>
          <cell r="IB179">
            <v>0</v>
          </cell>
          <cell r="IC179">
            <v>0</v>
          </cell>
          <cell r="ID179">
            <v>0</v>
          </cell>
          <cell r="IE179">
            <v>0</v>
          </cell>
          <cell r="IF179">
            <v>0</v>
          </cell>
          <cell r="IG179">
            <v>0</v>
          </cell>
          <cell r="IH179">
            <v>0</v>
          </cell>
          <cell r="II179">
            <v>0</v>
          </cell>
          <cell r="IJ179">
            <v>0</v>
          </cell>
          <cell r="IK179">
            <v>0</v>
          </cell>
          <cell r="IL179">
            <v>0</v>
          </cell>
          <cell r="IM179">
            <v>0</v>
          </cell>
          <cell r="IN179">
            <v>0</v>
          </cell>
          <cell r="IO179">
            <v>0</v>
          </cell>
          <cell r="IP179">
            <v>0</v>
          </cell>
          <cell r="IQ179">
            <v>0</v>
          </cell>
          <cell r="IR179">
            <v>0</v>
          </cell>
          <cell r="IS179">
            <v>0</v>
          </cell>
          <cell r="IT179">
            <v>0</v>
          </cell>
          <cell r="IU179">
            <v>0</v>
          </cell>
          <cell r="IV179">
            <v>0</v>
          </cell>
          <cell r="IW179">
            <v>0</v>
          </cell>
          <cell r="IX179">
            <v>0</v>
          </cell>
          <cell r="IY179">
            <v>0</v>
          </cell>
          <cell r="IZ179">
            <v>0</v>
          </cell>
          <cell r="JA179">
            <v>0</v>
          </cell>
          <cell r="JB179">
            <v>0</v>
          </cell>
          <cell r="JC179">
            <v>0</v>
          </cell>
          <cell r="JD179">
            <v>0</v>
          </cell>
          <cell r="JE179">
            <v>0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E180">
            <v>0</v>
          </cell>
          <cell r="BF180">
            <v>0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P180">
            <v>0</v>
          </cell>
          <cell r="CQ180">
            <v>0</v>
          </cell>
          <cell r="CR180">
            <v>0</v>
          </cell>
          <cell r="CS180">
            <v>0</v>
          </cell>
          <cell r="CT180">
            <v>0</v>
          </cell>
          <cell r="CU180">
            <v>0</v>
          </cell>
          <cell r="CV180">
            <v>0</v>
          </cell>
          <cell r="CW180">
            <v>0</v>
          </cell>
          <cell r="CX180">
            <v>0</v>
          </cell>
          <cell r="CY180">
            <v>0</v>
          </cell>
          <cell r="CZ180">
            <v>0</v>
          </cell>
          <cell r="DA180">
            <v>0</v>
          </cell>
          <cell r="DB180">
            <v>0</v>
          </cell>
          <cell r="DC180">
            <v>0</v>
          </cell>
          <cell r="DD180">
            <v>0</v>
          </cell>
          <cell r="DE180">
            <v>0</v>
          </cell>
          <cell r="DF180">
            <v>0</v>
          </cell>
          <cell r="DG180">
            <v>0</v>
          </cell>
          <cell r="DH180">
            <v>0</v>
          </cell>
          <cell r="DI180">
            <v>0</v>
          </cell>
          <cell r="DJ180">
            <v>0</v>
          </cell>
          <cell r="DK180">
            <v>0</v>
          </cell>
          <cell r="DL180">
            <v>0</v>
          </cell>
          <cell r="DM180">
            <v>0</v>
          </cell>
          <cell r="DN180">
            <v>0</v>
          </cell>
          <cell r="DO180">
            <v>0</v>
          </cell>
          <cell r="DP180">
            <v>0</v>
          </cell>
          <cell r="DQ180">
            <v>0</v>
          </cell>
          <cell r="DR180">
            <v>0</v>
          </cell>
          <cell r="DS180">
            <v>0</v>
          </cell>
          <cell r="DT180">
            <v>0</v>
          </cell>
          <cell r="DU180">
            <v>0</v>
          </cell>
          <cell r="DV180">
            <v>0</v>
          </cell>
          <cell r="DW180">
            <v>0</v>
          </cell>
          <cell r="DX180">
            <v>0</v>
          </cell>
          <cell r="DY180">
            <v>0</v>
          </cell>
          <cell r="DZ180">
            <v>0</v>
          </cell>
          <cell r="EA180">
            <v>0</v>
          </cell>
          <cell r="EB180">
            <v>0</v>
          </cell>
          <cell r="EC180">
            <v>0</v>
          </cell>
          <cell r="ED180">
            <v>0</v>
          </cell>
          <cell r="EE180">
            <v>0</v>
          </cell>
          <cell r="EF180">
            <v>0</v>
          </cell>
          <cell r="EG180">
            <v>0</v>
          </cell>
          <cell r="EH180">
            <v>0</v>
          </cell>
          <cell r="EI180">
            <v>0</v>
          </cell>
          <cell r="EJ180">
            <v>0</v>
          </cell>
          <cell r="EK180">
            <v>0</v>
          </cell>
          <cell r="EL180">
            <v>0</v>
          </cell>
          <cell r="EM180">
            <v>0</v>
          </cell>
          <cell r="EN180">
            <v>0</v>
          </cell>
          <cell r="EO180">
            <v>0</v>
          </cell>
          <cell r="EP180">
            <v>0</v>
          </cell>
          <cell r="EQ180">
            <v>0</v>
          </cell>
          <cell r="ER180">
            <v>0</v>
          </cell>
          <cell r="ES180">
            <v>0</v>
          </cell>
          <cell r="ET180">
            <v>0</v>
          </cell>
          <cell r="EU180">
            <v>0</v>
          </cell>
          <cell r="EV180">
            <v>0</v>
          </cell>
          <cell r="EW180">
            <v>0</v>
          </cell>
          <cell r="EX180">
            <v>0</v>
          </cell>
          <cell r="EY180">
            <v>0</v>
          </cell>
          <cell r="EZ180">
            <v>0</v>
          </cell>
          <cell r="FA180">
            <v>0</v>
          </cell>
          <cell r="FB180">
            <v>0</v>
          </cell>
          <cell r="FC180">
            <v>0</v>
          </cell>
          <cell r="FD180">
            <v>0</v>
          </cell>
          <cell r="FE180">
            <v>0</v>
          </cell>
          <cell r="FF180">
            <v>0</v>
          </cell>
          <cell r="FG180">
            <v>0</v>
          </cell>
          <cell r="FH180">
            <v>0</v>
          </cell>
          <cell r="FI180">
            <v>0</v>
          </cell>
          <cell r="FJ180">
            <v>0</v>
          </cell>
          <cell r="FK180">
            <v>0</v>
          </cell>
          <cell r="FL180">
            <v>0</v>
          </cell>
          <cell r="FM180">
            <v>0</v>
          </cell>
          <cell r="FN180">
            <v>0</v>
          </cell>
          <cell r="FO180">
            <v>0</v>
          </cell>
          <cell r="FP180">
            <v>0</v>
          </cell>
          <cell r="FQ180">
            <v>0</v>
          </cell>
          <cell r="FR180">
            <v>0</v>
          </cell>
          <cell r="FS180">
            <v>0</v>
          </cell>
          <cell r="FT180">
            <v>0</v>
          </cell>
          <cell r="FU180">
            <v>0</v>
          </cell>
          <cell r="FV180">
            <v>0</v>
          </cell>
          <cell r="FW180">
            <v>0</v>
          </cell>
          <cell r="FX180">
            <v>0</v>
          </cell>
          <cell r="FY180">
            <v>0</v>
          </cell>
          <cell r="FZ180">
            <v>0</v>
          </cell>
          <cell r="GA180">
            <v>0</v>
          </cell>
          <cell r="GB180">
            <v>0</v>
          </cell>
          <cell r="GC180">
            <v>0</v>
          </cell>
          <cell r="GD180">
            <v>0</v>
          </cell>
          <cell r="GE180">
            <v>0</v>
          </cell>
          <cell r="GF180">
            <v>0</v>
          </cell>
          <cell r="GG180">
            <v>0</v>
          </cell>
          <cell r="GH180">
            <v>0</v>
          </cell>
          <cell r="GI180">
            <v>0</v>
          </cell>
          <cell r="GJ180">
            <v>0</v>
          </cell>
          <cell r="GK180">
            <v>0</v>
          </cell>
          <cell r="GL180">
            <v>0</v>
          </cell>
          <cell r="GM180">
            <v>0</v>
          </cell>
          <cell r="GN180">
            <v>0</v>
          </cell>
          <cell r="GO180">
            <v>0</v>
          </cell>
          <cell r="GP180">
            <v>0</v>
          </cell>
          <cell r="GQ180">
            <v>0</v>
          </cell>
          <cell r="GR180">
            <v>0</v>
          </cell>
          <cell r="GS180">
            <v>0</v>
          </cell>
          <cell r="GT180">
            <v>0</v>
          </cell>
          <cell r="GU180">
            <v>0</v>
          </cell>
          <cell r="GV180">
            <v>0</v>
          </cell>
          <cell r="GW180">
            <v>0</v>
          </cell>
          <cell r="GX180">
            <v>0</v>
          </cell>
          <cell r="GY180">
            <v>0</v>
          </cell>
          <cell r="GZ180">
            <v>0</v>
          </cell>
          <cell r="HA180">
            <v>0</v>
          </cell>
          <cell r="HB180">
            <v>0</v>
          </cell>
          <cell r="HC180">
            <v>0</v>
          </cell>
          <cell r="HD180">
            <v>0</v>
          </cell>
          <cell r="HE180">
            <v>0</v>
          </cell>
          <cell r="HF180">
            <v>0</v>
          </cell>
          <cell r="HG180">
            <v>0</v>
          </cell>
          <cell r="HH180">
            <v>0</v>
          </cell>
          <cell r="HI180">
            <v>0</v>
          </cell>
          <cell r="HJ180">
            <v>0</v>
          </cell>
          <cell r="HK180">
            <v>0</v>
          </cell>
          <cell r="HL180">
            <v>0</v>
          </cell>
          <cell r="HM180">
            <v>0</v>
          </cell>
          <cell r="HN180">
            <v>0</v>
          </cell>
          <cell r="HO180">
            <v>0</v>
          </cell>
          <cell r="HP180">
            <v>0</v>
          </cell>
          <cell r="HQ180">
            <v>0</v>
          </cell>
          <cell r="HR180">
            <v>0</v>
          </cell>
          <cell r="HS180">
            <v>0</v>
          </cell>
          <cell r="HT180">
            <v>0</v>
          </cell>
          <cell r="HU180">
            <v>0</v>
          </cell>
          <cell r="HV180">
            <v>0</v>
          </cell>
          <cell r="HW180">
            <v>0</v>
          </cell>
          <cell r="HX180">
            <v>0</v>
          </cell>
          <cell r="HY180">
            <v>0</v>
          </cell>
          <cell r="HZ180">
            <v>0</v>
          </cell>
          <cell r="IA180">
            <v>0</v>
          </cell>
          <cell r="IB180">
            <v>0</v>
          </cell>
          <cell r="IC180">
            <v>0</v>
          </cell>
          <cell r="ID180">
            <v>0</v>
          </cell>
          <cell r="IE180">
            <v>0</v>
          </cell>
          <cell r="IF180">
            <v>0</v>
          </cell>
          <cell r="IG180">
            <v>0</v>
          </cell>
          <cell r="IH180">
            <v>0</v>
          </cell>
          <cell r="II180">
            <v>0</v>
          </cell>
          <cell r="IJ180">
            <v>0</v>
          </cell>
          <cell r="IK180">
            <v>0</v>
          </cell>
          <cell r="IL180">
            <v>0</v>
          </cell>
          <cell r="IM180">
            <v>0</v>
          </cell>
          <cell r="IN180">
            <v>0</v>
          </cell>
          <cell r="IO180">
            <v>0</v>
          </cell>
          <cell r="IP180">
            <v>0</v>
          </cell>
          <cell r="IQ180">
            <v>0</v>
          </cell>
          <cell r="IR180">
            <v>0</v>
          </cell>
          <cell r="IS180">
            <v>0</v>
          </cell>
          <cell r="IT180">
            <v>0</v>
          </cell>
          <cell r="IU180">
            <v>0</v>
          </cell>
          <cell r="IV180">
            <v>0</v>
          </cell>
          <cell r="IW180">
            <v>0</v>
          </cell>
          <cell r="IX180">
            <v>0</v>
          </cell>
          <cell r="IY180">
            <v>0</v>
          </cell>
          <cell r="IZ180">
            <v>0</v>
          </cell>
          <cell r="JA180">
            <v>0</v>
          </cell>
          <cell r="JB180">
            <v>0</v>
          </cell>
          <cell r="JC180">
            <v>0</v>
          </cell>
          <cell r="JD180">
            <v>0</v>
          </cell>
          <cell r="JE180">
            <v>0</v>
          </cell>
        </row>
        <row r="181"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E181">
            <v>0</v>
          </cell>
          <cell r="BF181">
            <v>0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P181">
            <v>0</v>
          </cell>
          <cell r="CQ181">
            <v>0</v>
          </cell>
          <cell r="CR181">
            <v>0</v>
          </cell>
          <cell r="CS181">
            <v>0</v>
          </cell>
          <cell r="CT181">
            <v>0</v>
          </cell>
          <cell r="CU181">
            <v>0</v>
          </cell>
          <cell r="CV181">
            <v>0</v>
          </cell>
          <cell r="CW181">
            <v>0</v>
          </cell>
          <cell r="CX181">
            <v>0</v>
          </cell>
          <cell r="CY181">
            <v>0</v>
          </cell>
          <cell r="CZ181">
            <v>0</v>
          </cell>
          <cell r="DA181">
            <v>0</v>
          </cell>
          <cell r="DB181">
            <v>0</v>
          </cell>
          <cell r="DC181">
            <v>0</v>
          </cell>
          <cell r="DD181">
            <v>0</v>
          </cell>
          <cell r="DE181">
            <v>0</v>
          </cell>
          <cell r="DF181">
            <v>0</v>
          </cell>
          <cell r="DG181">
            <v>0</v>
          </cell>
          <cell r="DH181">
            <v>0</v>
          </cell>
          <cell r="DI181">
            <v>0</v>
          </cell>
          <cell r="DJ181">
            <v>0</v>
          </cell>
          <cell r="DK181">
            <v>0</v>
          </cell>
          <cell r="DL181">
            <v>0</v>
          </cell>
          <cell r="DM181">
            <v>0</v>
          </cell>
          <cell r="DN181">
            <v>0</v>
          </cell>
          <cell r="DO181">
            <v>0</v>
          </cell>
          <cell r="DP181">
            <v>0</v>
          </cell>
          <cell r="DQ181">
            <v>0</v>
          </cell>
          <cell r="DR181">
            <v>0</v>
          </cell>
          <cell r="DS181">
            <v>0</v>
          </cell>
          <cell r="DT181">
            <v>0</v>
          </cell>
          <cell r="DU181">
            <v>0</v>
          </cell>
          <cell r="DV181">
            <v>0</v>
          </cell>
          <cell r="DW181">
            <v>0</v>
          </cell>
          <cell r="DX181">
            <v>0</v>
          </cell>
          <cell r="DY181">
            <v>0</v>
          </cell>
          <cell r="DZ181">
            <v>0</v>
          </cell>
          <cell r="EA181">
            <v>0</v>
          </cell>
          <cell r="EB181">
            <v>0</v>
          </cell>
          <cell r="EC181">
            <v>0</v>
          </cell>
          <cell r="ED181">
            <v>0</v>
          </cell>
          <cell r="EE181">
            <v>0</v>
          </cell>
          <cell r="EF181">
            <v>0</v>
          </cell>
          <cell r="EG181">
            <v>0</v>
          </cell>
          <cell r="EH181">
            <v>0</v>
          </cell>
          <cell r="EI181">
            <v>0</v>
          </cell>
          <cell r="EJ181">
            <v>0</v>
          </cell>
          <cell r="EK181">
            <v>0</v>
          </cell>
          <cell r="EL181">
            <v>0</v>
          </cell>
          <cell r="EM181">
            <v>0</v>
          </cell>
          <cell r="EN181">
            <v>0</v>
          </cell>
          <cell r="EO181">
            <v>0</v>
          </cell>
          <cell r="EP181">
            <v>0</v>
          </cell>
          <cell r="EQ181">
            <v>0</v>
          </cell>
          <cell r="ER181">
            <v>0</v>
          </cell>
          <cell r="ES181">
            <v>0</v>
          </cell>
          <cell r="ET181">
            <v>0</v>
          </cell>
          <cell r="EU181">
            <v>0</v>
          </cell>
          <cell r="EV181">
            <v>0</v>
          </cell>
          <cell r="EW181">
            <v>0</v>
          </cell>
          <cell r="EX181">
            <v>0</v>
          </cell>
          <cell r="EY181">
            <v>0</v>
          </cell>
          <cell r="EZ181">
            <v>0</v>
          </cell>
          <cell r="FA181">
            <v>0</v>
          </cell>
          <cell r="FB181">
            <v>0</v>
          </cell>
          <cell r="FC181">
            <v>0</v>
          </cell>
          <cell r="FD181">
            <v>0</v>
          </cell>
          <cell r="FE181">
            <v>0</v>
          </cell>
          <cell r="FF181">
            <v>0</v>
          </cell>
          <cell r="FG181">
            <v>0</v>
          </cell>
          <cell r="FH181">
            <v>0</v>
          </cell>
          <cell r="FI181">
            <v>0</v>
          </cell>
          <cell r="FJ181">
            <v>0</v>
          </cell>
          <cell r="FK181">
            <v>0</v>
          </cell>
          <cell r="FL181">
            <v>0</v>
          </cell>
          <cell r="FM181">
            <v>0</v>
          </cell>
          <cell r="FN181">
            <v>0</v>
          </cell>
          <cell r="FO181">
            <v>0</v>
          </cell>
          <cell r="FP181">
            <v>0</v>
          </cell>
          <cell r="FQ181">
            <v>0</v>
          </cell>
          <cell r="FR181">
            <v>0</v>
          </cell>
          <cell r="FS181">
            <v>0</v>
          </cell>
          <cell r="FT181">
            <v>0</v>
          </cell>
          <cell r="FU181">
            <v>0</v>
          </cell>
          <cell r="FV181">
            <v>0</v>
          </cell>
          <cell r="FW181">
            <v>0</v>
          </cell>
          <cell r="FX181">
            <v>0</v>
          </cell>
          <cell r="FY181">
            <v>0</v>
          </cell>
          <cell r="FZ181">
            <v>0</v>
          </cell>
          <cell r="GA181">
            <v>0</v>
          </cell>
          <cell r="GB181">
            <v>0</v>
          </cell>
          <cell r="GC181">
            <v>0</v>
          </cell>
          <cell r="GD181">
            <v>0</v>
          </cell>
          <cell r="GE181">
            <v>0</v>
          </cell>
          <cell r="GF181">
            <v>0</v>
          </cell>
          <cell r="GG181">
            <v>0</v>
          </cell>
          <cell r="GH181">
            <v>0</v>
          </cell>
          <cell r="GI181">
            <v>0</v>
          </cell>
          <cell r="GJ181">
            <v>0</v>
          </cell>
          <cell r="GK181">
            <v>0</v>
          </cell>
          <cell r="GL181">
            <v>0</v>
          </cell>
          <cell r="GM181">
            <v>0</v>
          </cell>
          <cell r="GN181">
            <v>0</v>
          </cell>
          <cell r="GO181">
            <v>0</v>
          </cell>
          <cell r="GP181">
            <v>0</v>
          </cell>
          <cell r="GQ181">
            <v>0</v>
          </cell>
          <cell r="GR181">
            <v>0</v>
          </cell>
          <cell r="GS181">
            <v>0</v>
          </cell>
          <cell r="GT181">
            <v>0</v>
          </cell>
          <cell r="GU181">
            <v>0</v>
          </cell>
          <cell r="GV181">
            <v>0</v>
          </cell>
          <cell r="GW181">
            <v>0</v>
          </cell>
          <cell r="GX181">
            <v>0</v>
          </cell>
          <cell r="GY181">
            <v>0</v>
          </cell>
          <cell r="GZ181">
            <v>0</v>
          </cell>
          <cell r="HA181">
            <v>0</v>
          </cell>
          <cell r="HB181">
            <v>0</v>
          </cell>
          <cell r="HC181">
            <v>0</v>
          </cell>
          <cell r="HD181">
            <v>0</v>
          </cell>
          <cell r="HE181">
            <v>0</v>
          </cell>
          <cell r="HF181">
            <v>0</v>
          </cell>
          <cell r="HG181">
            <v>0</v>
          </cell>
          <cell r="HH181">
            <v>0</v>
          </cell>
          <cell r="HI181">
            <v>0</v>
          </cell>
          <cell r="HJ181">
            <v>0</v>
          </cell>
          <cell r="HK181">
            <v>0</v>
          </cell>
          <cell r="HL181">
            <v>0</v>
          </cell>
          <cell r="HM181">
            <v>0</v>
          </cell>
          <cell r="HN181">
            <v>0</v>
          </cell>
          <cell r="HO181">
            <v>0</v>
          </cell>
          <cell r="HP181">
            <v>0</v>
          </cell>
          <cell r="HQ181">
            <v>0</v>
          </cell>
          <cell r="HR181">
            <v>0</v>
          </cell>
          <cell r="HS181">
            <v>0</v>
          </cell>
          <cell r="HT181">
            <v>0</v>
          </cell>
          <cell r="HU181">
            <v>0</v>
          </cell>
          <cell r="HV181">
            <v>0</v>
          </cell>
          <cell r="HW181">
            <v>0</v>
          </cell>
          <cell r="HX181">
            <v>0</v>
          </cell>
          <cell r="HY181">
            <v>0</v>
          </cell>
          <cell r="HZ181">
            <v>0</v>
          </cell>
          <cell r="IA181">
            <v>0</v>
          </cell>
          <cell r="IB181">
            <v>0</v>
          </cell>
          <cell r="IC181">
            <v>0</v>
          </cell>
          <cell r="ID181">
            <v>0</v>
          </cell>
          <cell r="IE181">
            <v>0</v>
          </cell>
          <cell r="IF181">
            <v>0</v>
          </cell>
          <cell r="IG181">
            <v>0</v>
          </cell>
          <cell r="IH181">
            <v>0</v>
          </cell>
          <cell r="II181">
            <v>0</v>
          </cell>
          <cell r="IJ181">
            <v>0</v>
          </cell>
          <cell r="IK181">
            <v>0</v>
          </cell>
          <cell r="IL181">
            <v>0</v>
          </cell>
          <cell r="IM181">
            <v>0</v>
          </cell>
          <cell r="IN181">
            <v>0</v>
          </cell>
          <cell r="IO181">
            <v>0</v>
          </cell>
          <cell r="IP181">
            <v>0</v>
          </cell>
          <cell r="IQ181">
            <v>0</v>
          </cell>
          <cell r="IR181">
            <v>0</v>
          </cell>
          <cell r="IS181">
            <v>0</v>
          </cell>
          <cell r="IT181">
            <v>0</v>
          </cell>
          <cell r="IU181">
            <v>0</v>
          </cell>
          <cell r="IV181">
            <v>0</v>
          </cell>
          <cell r="IW181">
            <v>0</v>
          </cell>
          <cell r="IX181">
            <v>0</v>
          </cell>
          <cell r="IY181">
            <v>0</v>
          </cell>
          <cell r="IZ181">
            <v>0</v>
          </cell>
          <cell r="JA181">
            <v>0</v>
          </cell>
          <cell r="JB181">
            <v>0</v>
          </cell>
          <cell r="JC181">
            <v>0</v>
          </cell>
          <cell r="JD181">
            <v>0</v>
          </cell>
          <cell r="JE181">
            <v>0</v>
          </cell>
        </row>
        <row r="182"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P182">
            <v>0</v>
          </cell>
          <cell r="CQ182">
            <v>0</v>
          </cell>
          <cell r="CR182">
            <v>0</v>
          </cell>
          <cell r="CS182">
            <v>0</v>
          </cell>
          <cell r="CT182">
            <v>0</v>
          </cell>
          <cell r="CU182">
            <v>0</v>
          </cell>
          <cell r="CV182">
            <v>0</v>
          </cell>
          <cell r="CW182">
            <v>0</v>
          </cell>
          <cell r="CX182">
            <v>0</v>
          </cell>
          <cell r="CY182">
            <v>0</v>
          </cell>
          <cell r="CZ182">
            <v>0</v>
          </cell>
          <cell r="DA182">
            <v>0</v>
          </cell>
          <cell r="DB182">
            <v>0</v>
          </cell>
          <cell r="DC182">
            <v>0</v>
          </cell>
          <cell r="DD182">
            <v>0</v>
          </cell>
          <cell r="DE182">
            <v>0</v>
          </cell>
          <cell r="DF182">
            <v>0</v>
          </cell>
          <cell r="DG182">
            <v>0</v>
          </cell>
          <cell r="DH182">
            <v>0</v>
          </cell>
          <cell r="DI182">
            <v>0</v>
          </cell>
          <cell r="DJ182">
            <v>0</v>
          </cell>
          <cell r="DK182">
            <v>0</v>
          </cell>
          <cell r="DL182">
            <v>0</v>
          </cell>
          <cell r="DM182">
            <v>0</v>
          </cell>
          <cell r="DN182">
            <v>0</v>
          </cell>
          <cell r="DO182">
            <v>0</v>
          </cell>
          <cell r="DP182">
            <v>0</v>
          </cell>
          <cell r="DQ182">
            <v>0</v>
          </cell>
          <cell r="DR182">
            <v>0</v>
          </cell>
          <cell r="DS182">
            <v>0</v>
          </cell>
          <cell r="DT182">
            <v>0</v>
          </cell>
          <cell r="DU182">
            <v>0</v>
          </cell>
          <cell r="DV182">
            <v>0</v>
          </cell>
          <cell r="DW182">
            <v>0</v>
          </cell>
          <cell r="DX182">
            <v>0</v>
          </cell>
          <cell r="DY182">
            <v>0</v>
          </cell>
          <cell r="DZ182">
            <v>0</v>
          </cell>
          <cell r="EA182">
            <v>0</v>
          </cell>
          <cell r="EB182">
            <v>0</v>
          </cell>
          <cell r="EC182">
            <v>0</v>
          </cell>
          <cell r="ED182">
            <v>0</v>
          </cell>
          <cell r="EE182">
            <v>0</v>
          </cell>
          <cell r="EF182">
            <v>0</v>
          </cell>
          <cell r="EG182">
            <v>0</v>
          </cell>
          <cell r="EH182">
            <v>0</v>
          </cell>
          <cell r="EI182">
            <v>0</v>
          </cell>
          <cell r="EJ182">
            <v>0</v>
          </cell>
          <cell r="EK182">
            <v>0</v>
          </cell>
          <cell r="EL182">
            <v>0</v>
          </cell>
          <cell r="EM182">
            <v>0</v>
          </cell>
          <cell r="EN182">
            <v>0</v>
          </cell>
          <cell r="EO182">
            <v>0</v>
          </cell>
          <cell r="EP182">
            <v>0</v>
          </cell>
          <cell r="EQ182">
            <v>0</v>
          </cell>
          <cell r="ER182">
            <v>0</v>
          </cell>
          <cell r="ES182">
            <v>0</v>
          </cell>
          <cell r="ET182">
            <v>0</v>
          </cell>
          <cell r="EU182">
            <v>0</v>
          </cell>
          <cell r="EV182">
            <v>0</v>
          </cell>
          <cell r="EW182">
            <v>0</v>
          </cell>
          <cell r="EX182">
            <v>0</v>
          </cell>
          <cell r="EY182">
            <v>0</v>
          </cell>
          <cell r="EZ182">
            <v>0</v>
          </cell>
          <cell r="FA182">
            <v>0</v>
          </cell>
          <cell r="FB182">
            <v>0</v>
          </cell>
          <cell r="FC182">
            <v>0</v>
          </cell>
          <cell r="FD182">
            <v>0</v>
          </cell>
          <cell r="FE182">
            <v>0</v>
          </cell>
          <cell r="FF182">
            <v>0</v>
          </cell>
          <cell r="FG182">
            <v>0</v>
          </cell>
          <cell r="FH182">
            <v>0</v>
          </cell>
          <cell r="FI182">
            <v>0</v>
          </cell>
          <cell r="FJ182">
            <v>0</v>
          </cell>
          <cell r="FK182">
            <v>0</v>
          </cell>
          <cell r="FL182">
            <v>0</v>
          </cell>
          <cell r="FM182">
            <v>0</v>
          </cell>
          <cell r="FN182">
            <v>0</v>
          </cell>
          <cell r="FO182">
            <v>0</v>
          </cell>
          <cell r="FP182">
            <v>0</v>
          </cell>
          <cell r="FQ182">
            <v>0</v>
          </cell>
          <cell r="FR182">
            <v>0</v>
          </cell>
          <cell r="FS182">
            <v>0</v>
          </cell>
          <cell r="FT182">
            <v>0</v>
          </cell>
          <cell r="FU182">
            <v>0</v>
          </cell>
          <cell r="FV182">
            <v>0</v>
          </cell>
          <cell r="FW182">
            <v>0</v>
          </cell>
          <cell r="FX182">
            <v>0</v>
          </cell>
          <cell r="FY182">
            <v>0</v>
          </cell>
          <cell r="FZ182">
            <v>0</v>
          </cell>
          <cell r="GA182">
            <v>0</v>
          </cell>
          <cell r="GB182">
            <v>0</v>
          </cell>
          <cell r="GC182">
            <v>0</v>
          </cell>
          <cell r="GD182">
            <v>0</v>
          </cell>
          <cell r="GE182">
            <v>0</v>
          </cell>
          <cell r="GF182">
            <v>0</v>
          </cell>
          <cell r="GG182">
            <v>0</v>
          </cell>
          <cell r="GH182">
            <v>0</v>
          </cell>
          <cell r="GI182">
            <v>0</v>
          </cell>
          <cell r="GJ182">
            <v>0</v>
          </cell>
          <cell r="GK182">
            <v>0</v>
          </cell>
          <cell r="GL182">
            <v>0</v>
          </cell>
          <cell r="GM182">
            <v>0</v>
          </cell>
          <cell r="GN182">
            <v>0</v>
          </cell>
          <cell r="GO182">
            <v>0</v>
          </cell>
          <cell r="GP182">
            <v>0</v>
          </cell>
          <cell r="GQ182">
            <v>0</v>
          </cell>
          <cell r="GR182">
            <v>0</v>
          </cell>
          <cell r="GS182">
            <v>0</v>
          </cell>
          <cell r="GT182">
            <v>0</v>
          </cell>
          <cell r="GU182">
            <v>0</v>
          </cell>
          <cell r="GV182">
            <v>0</v>
          </cell>
          <cell r="GW182">
            <v>0</v>
          </cell>
          <cell r="GX182">
            <v>0</v>
          </cell>
          <cell r="GY182">
            <v>0</v>
          </cell>
          <cell r="GZ182">
            <v>0</v>
          </cell>
          <cell r="HA182">
            <v>0</v>
          </cell>
          <cell r="HB182">
            <v>0</v>
          </cell>
          <cell r="HC182">
            <v>0</v>
          </cell>
          <cell r="HD182">
            <v>0</v>
          </cell>
          <cell r="HE182">
            <v>0</v>
          </cell>
          <cell r="HF182">
            <v>0</v>
          </cell>
          <cell r="HG182">
            <v>0</v>
          </cell>
          <cell r="HH182">
            <v>0</v>
          </cell>
          <cell r="HI182">
            <v>0</v>
          </cell>
          <cell r="HJ182">
            <v>0</v>
          </cell>
          <cell r="HK182">
            <v>0</v>
          </cell>
          <cell r="HL182">
            <v>0</v>
          </cell>
          <cell r="HM182">
            <v>0</v>
          </cell>
          <cell r="HN182">
            <v>0</v>
          </cell>
          <cell r="HO182">
            <v>0</v>
          </cell>
          <cell r="HP182">
            <v>0</v>
          </cell>
          <cell r="HQ182">
            <v>0</v>
          </cell>
          <cell r="HR182">
            <v>0</v>
          </cell>
          <cell r="HS182">
            <v>0</v>
          </cell>
          <cell r="HT182">
            <v>0</v>
          </cell>
          <cell r="HU182">
            <v>0</v>
          </cell>
          <cell r="HV182">
            <v>0</v>
          </cell>
          <cell r="HW182">
            <v>0</v>
          </cell>
          <cell r="HX182">
            <v>0</v>
          </cell>
          <cell r="HY182">
            <v>0</v>
          </cell>
          <cell r="HZ182">
            <v>0</v>
          </cell>
          <cell r="IA182">
            <v>0</v>
          </cell>
          <cell r="IB182">
            <v>0</v>
          </cell>
          <cell r="IC182">
            <v>0</v>
          </cell>
          <cell r="ID182">
            <v>0</v>
          </cell>
          <cell r="IE182">
            <v>0</v>
          </cell>
          <cell r="IF182">
            <v>0</v>
          </cell>
          <cell r="IG182">
            <v>0</v>
          </cell>
          <cell r="IH182">
            <v>0</v>
          </cell>
          <cell r="II182">
            <v>0</v>
          </cell>
          <cell r="IJ182">
            <v>0</v>
          </cell>
          <cell r="IK182">
            <v>0</v>
          </cell>
          <cell r="IL182">
            <v>0</v>
          </cell>
          <cell r="IM182">
            <v>0</v>
          </cell>
          <cell r="IN182">
            <v>0</v>
          </cell>
          <cell r="IO182">
            <v>0</v>
          </cell>
          <cell r="IP182">
            <v>0</v>
          </cell>
          <cell r="IQ182">
            <v>0</v>
          </cell>
          <cell r="IR182">
            <v>0</v>
          </cell>
          <cell r="IS182">
            <v>0</v>
          </cell>
          <cell r="IT182">
            <v>0</v>
          </cell>
          <cell r="IU182">
            <v>0</v>
          </cell>
          <cell r="IV182">
            <v>0</v>
          </cell>
          <cell r="IW182">
            <v>0</v>
          </cell>
          <cell r="IX182">
            <v>0</v>
          </cell>
          <cell r="IY182">
            <v>0</v>
          </cell>
          <cell r="IZ182">
            <v>0</v>
          </cell>
          <cell r="JA182">
            <v>0</v>
          </cell>
          <cell r="JB182">
            <v>0</v>
          </cell>
          <cell r="JC182">
            <v>0</v>
          </cell>
          <cell r="JD182">
            <v>0</v>
          </cell>
          <cell r="JE182">
            <v>0</v>
          </cell>
        </row>
        <row r="183"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  <cell r="GC183">
            <v>0</v>
          </cell>
          <cell r="GD183">
            <v>0</v>
          </cell>
          <cell r="GE183">
            <v>0</v>
          </cell>
          <cell r="GF183">
            <v>0</v>
          </cell>
          <cell r="GG183">
            <v>0</v>
          </cell>
          <cell r="GH183">
            <v>0</v>
          </cell>
          <cell r="GI183">
            <v>0</v>
          </cell>
          <cell r="GJ183">
            <v>0</v>
          </cell>
          <cell r="GK183">
            <v>0</v>
          </cell>
          <cell r="GL183">
            <v>0</v>
          </cell>
          <cell r="GM183">
            <v>0</v>
          </cell>
          <cell r="GN183">
            <v>0</v>
          </cell>
          <cell r="GO183">
            <v>0</v>
          </cell>
          <cell r="GP183">
            <v>0</v>
          </cell>
          <cell r="GQ183">
            <v>0</v>
          </cell>
          <cell r="GR183">
            <v>0</v>
          </cell>
          <cell r="GS183">
            <v>0</v>
          </cell>
          <cell r="GT183">
            <v>0</v>
          </cell>
          <cell r="GU183">
            <v>0</v>
          </cell>
          <cell r="GV183">
            <v>0</v>
          </cell>
          <cell r="GW183">
            <v>0</v>
          </cell>
          <cell r="GX183">
            <v>0</v>
          </cell>
          <cell r="GY183">
            <v>0</v>
          </cell>
          <cell r="GZ183">
            <v>0</v>
          </cell>
          <cell r="HA183">
            <v>0</v>
          </cell>
          <cell r="HB183">
            <v>0</v>
          </cell>
          <cell r="HC183">
            <v>0</v>
          </cell>
          <cell r="HD183">
            <v>0</v>
          </cell>
          <cell r="HE183">
            <v>0</v>
          </cell>
          <cell r="HF183">
            <v>0</v>
          </cell>
          <cell r="HG183">
            <v>0</v>
          </cell>
          <cell r="HH183">
            <v>0</v>
          </cell>
          <cell r="HI183">
            <v>0</v>
          </cell>
          <cell r="HJ183">
            <v>0</v>
          </cell>
          <cell r="HK183">
            <v>0</v>
          </cell>
          <cell r="HL183">
            <v>0</v>
          </cell>
          <cell r="HM183">
            <v>0</v>
          </cell>
          <cell r="HN183">
            <v>0</v>
          </cell>
          <cell r="HO183">
            <v>0</v>
          </cell>
          <cell r="HP183">
            <v>0</v>
          </cell>
          <cell r="HQ183">
            <v>0</v>
          </cell>
          <cell r="HR183">
            <v>0</v>
          </cell>
          <cell r="HS183">
            <v>0</v>
          </cell>
          <cell r="HT183">
            <v>0</v>
          </cell>
          <cell r="HU183">
            <v>0</v>
          </cell>
          <cell r="HV183">
            <v>0</v>
          </cell>
          <cell r="HW183">
            <v>0</v>
          </cell>
          <cell r="HX183">
            <v>0</v>
          </cell>
          <cell r="HY183">
            <v>0</v>
          </cell>
          <cell r="HZ183">
            <v>0</v>
          </cell>
          <cell r="IA183">
            <v>0</v>
          </cell>
          <cell r="IB183">
            <v>0</v>
          </cell>
          <cell r="IC183">
            <v>0</v>
          </cell>
          <cell r="ID183">
            <v>0</v>
          </cell>
          <cell r="IE183">
            <v>0</v>
          </cell>
          <cell r="IF183">
            <v>0</v>
          </cell>
          <cell r="IG183">
            <v>0</v>
          </cell>
          <cell r="IH183">
            <v>0</v>
          </cell>
          <cell r="II183">
            <v>0</v>
          </cell>
          <cell r="IJ183">
            <v>0</v>
          </cell>
          <cell r="IK183">
            <v>0</v>
          </cell>
          <cell r="IL183">
            <v>0</v>
          </cell>
          <cell r="IM183">
            <v>0</v>
          </cell>
          <cell r="IN183">
            <v>0</v>
          </cell>
          <cell r="IO183">
            <v>0</v>
          </cell>
          <cell r="IP183">
            <v>0</v>
          </cell>
          <cell r="IQ183">
            <v>0</v>
          </cell>
          <cell r="IR183">
            <v>0</v>
          </cell>
          <cell r="IS183">
            <v>0</v>
          </cell>
          <cell r="IT183">
            <v>0</v>
          </cell>
          <cell r="IU183">
            <v>0</v>
          </cell>
          <cell r="IV183">
            <v>0</v>
          </cell>
          <cell r="IW183">
            <v>0</v>
          </cell>
          <cell r="IX183">
            <v>0</v>
          </cell>
          <cell r="IY183">
            <v>0</v>
          </cell>
          <cell r="IZ183">
            <v>0</v>
          </cell>
          <cell r="JA183">
            <v>0</v>
          </cell>
          <cell r="JB183">
            <v>0</v>
          </cell>
          <cell r="JC183">
            <v>0</v>
          </cell>
          <cell r="JD183">
            <v>0</v>
          </cell>
          <cell r="JE183">
            <v>0</v>
          </cell>
        </row>
        <row r="184"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  <cell r="GC184">
            <v>0</v>
          </cell>
          <cell r="GD184">
            <v>0</v>
          </cell>
          <cell r="GE184">
            <v>0</v>
          </cell>
          <cell r="GF184">
            <v>0</v>
          </cell>
          <cell r="GG184">
            <v>0</v>
          </cell>
          <cell r="GH184">
            <v>0</v>
          </cell>
          <cell r="GI184">
            <v>0</v>
          </cell>
          <cell r="GJ184">
            <v>0</v>
          </cell>
          <cell r="GK184">
            <v>0</v>
          </cell>
          <cell r="GL184">
            <v>0</v>
          </cell>
          <cell r="GM184">
            <v>0</v>
          </cell>
          <cell r="GN184">
            <v>0</v>
          </cell>
          <cell r="GO184">
            <v>0</v>
          </cell>
          <cell r="GP184">
            <v>0</v>
          </cell>
          <cell r="GQ184">
            <v>0</v>
          </cell>
          <cell r="GR184">
            <v>0</v>
          </cell>
          <cell r="GS184">
            <v>0</v>
          </cell>
          <cell r="GT184">
            <v>0</v>
          </cell>
          <cell r="GU184">
            <v>0</v>
          </cell>
          <cell r="GV184">
            <v>0</v>
          </cell>
          <cell r="GW184">
            <v>0</v>
          </cell>
          <cell r="GX184">
            <v>0</v>
          </cell>
          <cell r="GY184">
            <v>0</v>
          </cell>
          <cell r="GZ184">
            <v>0</v>
          </cell>
          <cell r="HA184">
            <v>0</v>
          </cell>
          <cell r="HB184">
            <v>0</v>
          </cell>
          <cell r="HC184">
            <v>0</v>
          </cell>
          <cell r="HD184">
            <v>0</v>
          </cell>
          <cell r="HE184">
            <v>0</v>
          </cell>
          <cell r="HF184">
            <v>0</v>
          </cell>
          <cell r="HG184">
            <v>0</v>
          </cell>
          <cell r="HH184">
            <v>0</v>
          </cell>
          <cell r="HI184">
            <v>0</v>
          </cell>
          <cell r="HJ184">
            <v>0</v>
          </cell>
          <cell r="HK184">
            <v>0</v>
          </cell>
          <cell r="HL184">
            <v>0</v>
          </cell>
          <cell r="HM184">
            <v>0</v>
          </cell>
          <cell r="HN184">
            <v>0</v>
          </cell>
          <cell r="HO184">
            <v>0</v>
          </cell>
          <cell r="HP184">
            <v>0</v>
          </cell>
          <cell r="HQ184">
            <v>0</v>
          </cell>
          <cell r="HR184">
            <v>0</v>
          </cell>
          <cell r="HS184">
            <v>0</v>
          </cell>
          <cell r="HT184">
            <v>0</v>
          </cell>
          <cell r="HU184">
            <v>0</v>
          </cell>
          <cell r="HV184">
            <v>0</v>
          </cell>
          <cell r="HW184">
            <v>0</v>
          </cell>
          <cell r="HX184">
            <v>0</v>
          </cell>
          <cell r="HY184">
            <v>0</v>
          </cell>
          <cell r="HZ184">
            <v>0</v>
          </cell>
          <cell r="IA184">
            <v>0</v>
          </cell>
          <cell r="IB184">
            <v>0</v>
          </cell>
          <cell r="IC184">
            <v>0</v>
          </cell>
          <cell r="ID184">
            <v>0</v>
          </cell>
          <cell r="IE184">
            <v>0</v>
          </cell>
          <cell r="IF184">
            <v>0</v>
          </cell>
          <cell r="IG184">
            <v>0</v>
          </cell>
          <cell r="IH184">
            <v>0</v>
          </cell>
          <cell r="II184">
            <v>0</v>
          </cell>
          <cell r="IJ184">
            <v>0</v>
          </cell>
          <cell r="IK184">
            <v>0</v>
          </cell>
          <cell r="IL184">
            <v>0</v>
          </cell>
          <cell r="IM184">
            <v>0</v>
          </cell>
          <cell r="IN184">
            <v>0</v>
          </cell>
          <cell r="IO184">
            <v>0</v>
          </cell>
          <cell r="IP184">
            <v>0</v>
          </cell>
          <cell r="IQ184">
            <v>0</v>
          </cell>
          <cell r="IR184">
            <v>0</v>
          </cell>
          <cell r="IS184">
            <v>0</v>
          </cell>
          <cell r="IT184">
            <v>0</v>
          </cell>
          <cell r="IU184">
            <v>0</v>
          </cell>
          <cell r="IV184">
            <v>0</v>
          </cell>
          <cell r="IW184">
            <v>0</v>
          </cell>
          <cell r="IX184">
            <v>0</v>
          </cell>
          <cell r="IY184">
            <v>0</v>
          </cell>
          <cell r="IZ184">
            <v>0</v>
          </cell>
          <cell r="JA184">
            <v>0</v>
          </cell>
          <cell r="JB184">
            <v>0</v>
          </cell>
          <cell r="JC184">
            <v>0</v>
          </cell>
          <cell r="JD184">
            <v>0</v>
          </cell>
          <cell r="JE184">
            <v>0</v>
          </cell>
        </row>
        <row r="185"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  <cell r="GC185">
            <v>0</v>
          </cell>
          <cell r="GD185">
            <v>0</v>
          </cell>
          <cell r="GE185">
            <v>0</v>
          </cell>
          <cell r="GF185">
            <v>0</v>
          </cell>
          <cell r="GG185">
            <v>0</v>
          </cell>
          <cell r="GH185">
            <v>0</v>
          </cell>
          <cell r="GI185">
            <v>0</v>
          </cell>
          <cell r="GJ185">
            <v>0</v>
          </cell>
          <cell r="GK185">
            <v>0</v>
          </cell>
          <cell r="GL185">
            <v>0</v>
          </cell>
          <cell r="GM185">
            <v>0</v>
          </cell>
          <cell r="GN185">
            <v>0</v>
          </cell>
          <cell r="GO185">
            <v>0</v>
          </cell>
          <cell r="GP185">
            <v>0</v>
          </cell>
          <cell r="GQ185">
            <v>0</v>
          </cell>
          <cell r="GR185">
            <v>0</v>
          </cell>
          <cell r="GS185">
            <v>0</v>
          </cell>
          <cell r="GT185">
            <v>0</v>
          </cell>
          <cell r="GU185">
            <v>0</v>
          </cell>
          <cell r="GV185">
            <v>0</v>
          </cell>
          <cell r="GW185">
            <v>0</v>
          </cell>
          <cell r="GX185">
            <v>0</v>
          </cell>
          <cell r="GY185">
            <v>0</v>
          </cell>
          <cell r="GZ185">
            <v>0</v>
          </cell>
          <cell r="HA185">
            <v>0</v>
          </cell>
          <cell r="HB185">
            <v>0</v>
          </cell>
          <cell r="HC185">
            <v>0</v>
          </cell>
          <cell r="HD185">
            <v>0</v>
          </cell>
          <cell r="HE185">
            <v>0</v>
          </cell>
          <cell r="HF185">
            <v>0</v>
          </cell>
          <cell r="HG185">
            <v>0</v>
          </cell>
          <cell r="HH185">
            <v>0</v>
          </cell>
          <cell r="HI185">
            <v>0</v>
          </cell>
          <cell r="HJ185">
            <v>0</v>
          </cell>
          <cell r="HK185">
            <v>0</v>
          </cell>
          <cell r="HL185">
            <v>0</v>
          </cell>
          <cell r="HM185">
            <v>0</v>
          </cell>
          <cell r="HN185">
            <v>0</v>
          </cell>
          <cell r="HO185">
            <v>0</v>
          </cell>
          <cell r="HP185">
            <v>0</v>
          </cell>
          <cell r="HQ185">
            <v>0</v>
          </cell>
          <cell r="HR185">
            <v>0</v>
          </cell>
          <cell r="HS185">
            <v>0</v>
          </cell>
          <cell r="HT185">
            <v>0</v>
          </cell>
          <cell r="HU185">
            <v>0</v>
          </cell>
          <cell r="HV185">
            <v>0</v>
          </cell>
          <cell r="HW185">
            <v>0</v>
          </cell>
          <cell r="HX185">
            <v>0</v>
          </cell>
          <cell r="HY185">
            <v>0</v>
          </cell>
          <cell r="HZ185">
            <v>0</v>
          </cell>
          <cell r="IA185">
            <v>0</v>
          </cell>
          <cell r="IB185">
            <v>0</v>
          </cell>
          <cell r="IC185">
            <v>0</v>
          </cell>
          <cell r="ID185">
            <v>0</v>
          </cell>
          <cell r="IE185">
            <v>0</v>
          </cell>
          <cell r="IF185">
            <v>0</v>
          </cell>
          <cell r="IG185">
            <v>0</v>
          </cell>
          <cell r="IH185">
            <v>0</v>
          </cell>
          <cell r="II185">
            <v>0</v>
          </cell>
          <cell r="IJ185">
            <v>0</v>
          </cell>
          <cell r="IK185">
            <v>0</v>
          </cell>
          <cell r="IL185">
            <v>0</v>
          </cell>
          <cell r="IM185">
            <v>0</v>
          </cell>
          <cell r="IN185">
            <v>0</v>
          </cell>
          <cell r="IO185">
            <v>0</v>
          </cell>
          <cell r="IP185">
            <v>0</v>
          </cell>
          <cell r="IQ185">
            <v>0</v>
          </cell>
          <cell r="IR185">
            <v>0</v>
          </cell>
          <cell r="IS185">
            <v>0</v>
          </cell>
          <cell r="IT185">
            <v>0</v>
          </cell>
          <cell r="IU185">
            <v>0</v>
          </cell>
          <cell r="IV185">
            <v>0</v>
          </cell>
          <cell r="IW185">
            <v>0</v>
          </cell>
          <cell r="IX185">
            <v>0</v>
          </cell>
          <cell r="IY185">
            <v>0</v>
          </cell>
          <cell r="IZ185">
            <v>0</v>
          </cell>
          <cell r="JA185">
            <v>0</v>
          </cell>
          <cell r="JB185">
            <v>0</v>
          </cell>
          <cell r="JC185">
            <v>0</v>
          </cell>
          <cell r="JD185">
            <v>0</v>
          </cell>
          <cell r="JE185">
            <v>0</v>
          </cell>
        </row>
        <row r="186"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0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P186">
            <v>0</v>
          </cell>
          <cell r="CQ186">
            <v>0</v>
          </cell>
          <cell r="CR186">
            <v>0</v>
          </cell>
          <cell r="CS186">
            <v>0</v>
          </cell>
          <cell r="CT186">
            <v>0</v>
          </cell>
          <cell r="CU186">
            <v>0</v>
          </cell>
          <cell r="CV186">
            <v>0</v>
          </cell>
          <cell r="CW186">
            <v>0</v>
          </cell>
          <cell r="CX186">
            <v>0</v>
          </cell>
          <cell r="CY186">
            <v>0</v>
          </cell>
          <cell r="CZ186">
            <v>0</v>
          </cell>
          <cell r="DA186">
            <v>0</v>
          </cell>
          <cell r="DB186">
            <v>0</v>
          </cell>
          <cell r="DC186">
            <v>0</v>
          </cell>
          <cell r="DD186">
            <v>0</v>
          </cell>
          <cell r="DE186">
            <v>0</v>
          </cell>
          <cell r="DF186">
            <v>0</v>
          </cell>
          <cell r="DG186">
            <v>0</v>
          </cell>
          <cell r="DH186">
            <v>0</v>
          </cell>
          <cell r="DI186">
            <v>0</v>
          </cell>
          <cell r="DJ186">
            <v>0</v>
          </cell>
          <cell r="DK186">
            <v>0</v>
          </cell>
          <cell r="DL186">
            <v>0</v>
          </cell>
          <cell r="DM186">
            <v>0</v>
          </cell>
          <cell r="DN186">
            <v>0</v>
          </cell>
          <cell r="DO186">
            <v>0</v>
          </cell>
          <cell r="DP186">
            <v>0</v>
          </cell>
          <cell r="DQ186">
            <v>0</v>
          </cell>
          <cell r="DR186">
            <v>0</v>
          </cell>
          <cell r="DS186">
            <v>0</v>
          </cell>
          <cell r="DT186">
            <v>0</v>
          </cell>
          <cell r="DU186">
            <v>0</v>
          </cell>
          <cell r="DV186">
            <v>0</v>
          </cell>
          <cell r="DW186">
            <v>0</v>
          </cell>
          <cell r="DX186">
            <v>0</v>
          </cell>
          <cell r="DY186">
            <v>0</v>
          </cell>
          <cell r="DZ186">
            <v>0</v>
          </cell>
          <cell r="EA186">
            <v>0</v>
          </cell>
          <cell r="EB186">
            <v>0</v>
          </cell>
          <cell r="EC186">
            <v>0</v>
          </cell>
          <cell r="ED186">
            <v>0</v>
          </cell>
          <cell r="EE186">
            <v>0</v>
          </cell>
          <cell r="EF186">
            <v>0</v>
          </cell>
          <cell r="EG186">
            <v>0</v>
          </cell>
          <cell r="EH186">
            <v>0</v>
          </cell>
          <cell r="EI186">
            <v>0</v>
          </cell>
          <cell r="EJ186">
            <v>0</v>
          </cell>
          <cell r="EK186">
            <v>0</v>
          </cell>
          <cell r="EL186">
            <v>0</v>
          </cell>
          <cell r="EM186">
            <v>0</v>
          </cell>
          <cell r="EN186">
            <v>0</v>
          </cell>
          <cell r="EO186">
            <v>0</v>
          </cell>
          <cell r="EP186">
            <v>0</v>
          </cell>
          <cell r="EQ186">
            <v>0</v>
          </cell>
          <cell r="ER186">
            <v>0</v>
          </cell>
          <cell r="ES186">
            <v>0</v>
          </cell>
          <cell r="ET186">
            <v>0</v>
          </cell>
          <cell r="EU186">
            <v>0</v>
          </cell>
          <cell r="EV186">
            <v>0</v>
          </cell>
          <cell r="EW186">
            <v>0</v>
          </cell>
          <cell r="EX186">
            <v>0</v>
          </cell>
          <cell r="EY186">
            <v>0</v>
          </cell>
          <cell r="EZ186">
            <v>0</v>
          </cell>
          <cell r="FA186">
            <v>0</v>
          </cell>
          <cell r="FB186">
            <v>0</v>
          </cell>
          <cell r="FC186">
            <v>0</v>
          </cell>
          <cell r="FD186">
            <v>0</v>
          </cell>
          <cell r="FE186">
            <v>0</v>
          </cell>
          <cell r="FF186">
            <v>0</v>
          </cell>
          <cell r="FG186">
            <v>0</v>
          </cell>
          <cell r="FH186">
            <v>0</v>
          </cell>
          <cell r="FI186">
            <v>0</v>
          </cell>
          <cell r="FJ186">
            <v>0</v>
          </cell>
          <cell r="FK186">
            <v>0</v>
          </cell>
          <cell r="FL186">
            <v>0</v>
          </cell>
          <cell r="FM186">
            <v>0</v>
          </cell>
          <cell r="FN186">
            <v>0</v>
          </cell>
          <cell r="FO186">
            <v>0</v>
          </cell>
          <cell r="FP186">
            <v>0</v>
          </cell>
          <cell r="FQ186">
            <v>0</v>
          </cell>
          <cell r="FR186">
            <v>0</v>
          </cell>
          <cell r="FS186">
            <v>0</v>
          </cell>
          <cell r="FT186">
            <v>0</v>
          </cell>
          <cell r="FU186">
            <v>0</v>
          </cell>
          <cell r="FV186">
            <v>0</v>
          </cell>
          <cell r="FW186">
            <v>0</v>
          </cell>
          <cell r="FX186">
            <v>0</v>
          </cell>
          <cell r="FY186">
            <v>0</v>
          </cell>
          <cell r="FZ186">
            <v>0</v>
          </cell>
          <cell r="GA186">
            <v>0</v>
          </cell>
          <cell r="GB186">
            <v>0</v>
          </cell>
          <cell r="GC186">
            <v>0</v>
          </cell>
          <cell r="GD186">
            <v>0</v>
          </cell>
          <cell r="GE186">
            <v>0</v>
          </cell>
          <cell r="GF186">
            <v>0</v>
          </cell>
          <cell r="GG186">
            <v>0</v>
          </cell>
          <cell r="GH186">
            <v>0</v>
          </cell>
          <cell r="GI186">
            <v>0</v>
          </cell>
          <cell r="GJ186">
            <v>0</v>
          </cell>
          <cell r="GK186">
            <v>0</v>
          </cell>
          <cell r="GL186">
            <v>0</v>
          </cell>
          <cell r="GM186">
            <v>0</v>
          </cell>
          <cell r="GN186">
            <v>0</v>
          </cell>
          <cell r="GO186">
            <v>0</v>
          </cell>
          <cell r="GP186">
            <v>0</v>
          </cell>
          <cell r="GQ186">
            <v>0</v>
          </cell>
          <cell r="GR186">
            <v>0</v>
          </cell>
          <cell r="GS186">
            <v>0</v>
          </cell>
          <cell r="GT186">
            <v>0</v>
          </cell>
          <cell r="GU186">
            <v>0</v>
          </cell>
          <cell r="GV186">
            <v>0</v>
          </cell>
          <cell r="GW186">
            <v>0</v>
          </cell>
          <cell r="GX186">
            <v>0</v>
          </cell>
          <cell r="GY186">
            <v>0</v>
          </cell>
          <cell r="GZ186">
            <v>0</v>
          </cell>
          <cell r="HA186">
            <v>0</v>
          </cell>
          <cell r="HB186">
            <v>0</v>
          </cell>
          <cell r="HC186">
            <v>0</v>
          </cell>
          <cell r="HD186">
            <v>0</v>
          </cell>
          <cell r="HE186">
            <v>0</v>
          </cell>
          <cell r="HF186">
            <v>0</v>
          </cell>
          <cell r="HG186">
            <v>0</v>
          </cell>
          <cell r="HH186">
            <v>0</v>
          </cell>
          <cell r="HI186">
            <v>0</v>
          </cell>
          <cell r="HJ186">
            <v>0</v>
          </cell>
          <cell r="HK186">
            <v>0</v>
          </cell>
          <cell r="HL186">
            <v>0</v>
          </cell>
          <cell r="HM186">
            <v>0</v>
          </cell>
          <cell r="HN186">
            <v>0</v>
          </cell>
          <cell r="HO186">
            <v>0</v>
          </cell>
          <cell r="HP186">
            <v>0</v>
          </cell>
          <cell r="HQ186">
            <v>0</v>
          </cell>
          <cell r="HR186">
            <v>0</v>
          </cell>
          <cell r="HS186">
            <v>0</v>
          </cell>
          <cell r="HT186">
            <v>0</v>
          </cell>
          <cell r="HU186">
            <v>0</v>
          </cell>
          <cell r="HV186">
            <v>0</v>
          </cell>
          <cell r="HW186">
            <v>0</v>
          </cell>
          <cell r="HX186">
            <v>0</v>
          </cell>
          <cell r="HY186">
            <v>0</v>
          </cell>
          <cell r="HZ186">
            <v>0</v>
          </cell>
          <cell r="IA186">
            <v>0</v>
          </cell>
          <cell r="IB186">
            <v>0</v>
          </cell>
          <cell r="IC186">
            <v>0</v>
          </cell>
          <cell r="ID186">
            <v>0</v>
          </cell>
          <cell r="IE186">
            <v>0</v>
          </cell>
          <cell r="IF186">
            <v>0</v>
          </cell>
          <cell r="IG186">
            <v>0</v>
          </cell>
          <cell r="IH186">
            <v>0</v>
          </cell>
          <cell r="II186">
            <v>0</v>
          </cell>
          <cell r="IJ186">
            <v>0</v>
          </cell>
          <cell r="IK186">
            <v>0</v>
          </cell>
          <cell r="IL186">
            <v>0</v>
          </cell>
          <cell r="IM186">
            <v>0</v>
          </cell>
          <cell r="IN186">
            <v>0</v>
          </cell>
          <cell r="IO186">
            <v>0</v>
          </cell>
          <cell r="IP186">
            <v>0</v>
          </cell>
          <cell r="IQ186">
            <v>0</v>
          </cell>
          <cell r="IR186">
            <v>0</v>
          </cell>
          <cell r="IS186">
            <v>0</v>
          </cell>
          <cell r="IT186">
            <v>0</v>
          </cell>
          <cell r="IU186">
            <v>0</v>
          </cell>
          <cell r="IV186">
            <v>0</v>
          </cell>
          <cell r="IW186">
            <v>0</v>
          </cell>
          <cell r="IX186">
            <v>0</v>
          </cell>
          <cell r="IY186">
            <v>0</v>
          </cell>
          <cell r="IZ186">
            <v>0</v>
          </cell>
          <cell r="JA186">
            <v>0</v>
          </cell>
          <cell r="JB186">
            <v>0</v>
          </cell>
          <cell r="JC186">
            <v>0</v>
          </cell>
          <cell r="JD186">
            <v>0</v>
          </cell>
          <cell r="JE186">
            <v>0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P187">
            <v>0</v>
          </cell>
          <cell r="CQ187">
            <v>0</v>
          </cell>
          <cell r="CR187">
            <v>0</v>
          </cell>
          <cell r="CS187">
            <v>0</v>
          </cell>
          <cell r="CT187">
            <v>0</v>
          </cell>
          <cell r="CU187">
            <v>0</v>
          </cell>
          <cell r="CV187">
            <v>0</v>
          </cell>
          <cell r="CW187">
            <v>0</v>
          </cell>
          <cell r="CX187">
            <v>0</v>
          </cell>
          <cell r="CY187">
            <v>0</v>
          </cell>
          <cell r="CZ187">
            <v>0</v>
          </cell>
          <cell r="DA187">
            <v>0</v>
          </cell>
          <cell r="DB187">
            <v>0</v>
          </cell>
          <cell r="DC187">
            <v>0</v>
          </cell>
          <cell r="DD187">
            <v>0</v>
          </cell>
          <cell r="DE187">
            <v>0</v>
          </cell>
          <cell r="DF187">
            <v>0</v>
          </cell>
          <cell r="DG187">
            <v>0</v>
          </cell>
          <cell r="DH187">
            <v>0</v>
          </cell>
          <cell r="DI187">
            <v>0</v>
          </cell>
          <cell r="DJ187">
            <v>0</v>
          </cell>
          <cell r="DK187">
            <v>0</v>
          </cell>
          <cell r="DL187">
            <v>0</v>
          </cell>
          <cell r="DM187">
            <v>0</v>
          </cell>
          <cell r="DN187">
            <v>0</v>
          </cell>
          <cell r="DO187">
            <v>0</v>
          </cell>
          <cell r="DP187">
            <v>0</v>
          </cell>
          <cell r="DQ187">
            <v>0</v>
          </cell>
          <cell r="DR187">
            <v>0</v>
          </cell>
          <cell r="DS187">
            <v>0</v>
          </cell>
          <cell r="DT187">
            <v>0</v>
          </cell>
          <cell r="DU187">
            <v>0</v>
          </cell>
          <cell r="DV187">
            <v>0</v>
          </cell>
          <cell r="DW187">
            <v>0</v>
          </cell>
          <cell r="DX187">
            <v>0</v>
          </cell>
          <cell r="DY187">
            <v>0</v>
          </cell>
          <cell r="DZ187">
            <v>0</v>
          </cell>
          <cell r="EA187">
            <v>0</v>
          </cell>
          <cell r="EB187">
            <v>0</v>
          </cell>
          <cell r="EC187">
            <v>0</v>
          </cell>
          <cell r="ED187">
            <v>0</v>
          </cell>
          <cell r="EE187">
            <v>0</v>
          </cell>
          <cell r="EF187">
            <v>0</v>
          </cell>
          <cell r="EG187">
            <v>0</v>
          </cell>
          <cell r="EH187">
            <v>0</v>
          </cell>
          <cell r="EI187">
            <v>0</v>
          </cell>
          <cell r="EJ187">
            <v>0</v>
          </cell>
          <cell r="EK187">
            <v>0</v>
          </cell>
          <cell r="EL187">
            <v>0</v>
          </cell>
          <cell r="EM187">
            <v>0</v>
          </cell>
          <cell r="EN187">
            <v>0</v>
          </cell>
          <cell r="EO187">
            <v>0</v>
          </cell>
          <cell r="EP187">
            <v>0</v>
          </cell>
          <cell r="EQ187">
            <v>0</v>
          </cell>
          <cell r="ER187">
            <v>0</v>
          </cell>
          <cell r="ES187">
            <v>0</v>
          </cell>
          <cell r="ET187">
            <v>0</v>
          </cell>
          <cell r="EU187">
            <v>0</v>
          </cell>
          <cell r="EV187">
            <v>0</v>
          </cell>
          <cell r="EW187">
            <v>0</v>
          </cell>
          <cell r="EX187">
            <v>0</v>
          </cell>
          <cell r="EY187">
            <v>0</v>
          </cell>
          <cell r="EZ187">
            <v>0</v>
          </cell>
          <cell r="FA187">
            <v>0</v>
          </cell>
          <cell r="FB187">
            <v>0</v>
          </cell>
          <cell r="FC187">
            <v>0</v>
          </cell>
          <cell r="FD187">
            <v>0</v>
          </cell>
          <cell r="FE187">
            <v>0</v>
          </cell>
          <cell r="FF187">
            <v>0</v>
          </cell>
          <cell r="FG187">
            <v>0</v>
          </cell>
          <cell r="FH187">
            <v>0</v>
          </cell>
          <cell r="FI187">
            <v>0</v>
          </cell>
          <cell r="FJ187">
            <v>0</v>
          </cell>
          <cell r="FK187">
            <v>0</v>
          </cell>
          <cell r="FL187">
            <v>0</v>
          </cell>
          <cell r="FM187">
            <v>0</v>
          </cell>
          <cell r="FN187">
            <v>0</v>
          </cell>
          <cell r="FO187">
            <v>0</v>
          </cell>
          <cell r="FP187">
            <v>0</v>
          </cell>
          <cell r="FQ187">
            <v>0</v>
          </cell>
          <cell r="FR187">
            <v>0</v>
          </cell>
          <cell r="FS187">
            <v>0</v>
          </cell>
          <cell r="FT187">
            <v>0</v>
          </cell>
          <cell r="FU187">
            <v>0</v>
          </cell>
          <cell r="FV187">
            <v>0</v>
          </cell>
          <cell r="FW187">
            <v>0</v>
          </cell>
          <cell r="FX187">
            <v>0</v>
          </cell>
          <cell r="FY187">
            <v>0</v>
          </cell>
          <cell r="FZ187">
            <v>0</v>
          </cell>
          <cell r="GA187">
            <v>0</v>
          </cell>
          <cell r="GB187">
            <v>0</v>
          </cell>
          <cell r="GC187">
            <v>0</v>
          </cell>
          <cell r="GD187">
            <v>0</v>
          </cell>
          <cell r="GE187">
            <v>0</v>
          </cell>
          <cell r="GF187">
            <v>0</v>
          </cell>
          <cell r="GG187">
            <v>0</v>
          </cell>
          <cell r="GH187">
            <v>0</v>
          </cell>
          <cell r="GI187">
            <v>0</v>
          </cell>
          <cell r="GJ187">
            <v>0</v>
          </cell>
          <cell r="GK187">
            <v>0</v>
          </cell>
          <cell r="GL187">
            <v>0</v>
          </cell>
          <cell r="GM187">
            <v>0</v>
          </cell>
          <cell r="GN187">
            <v>0</v>
          </cell>
          <cell r="GO187">
            <v>0</v>
          </cell>
          <cell r="GP187">
            <v>0</v>
          </cell>
          <cell r="GQ187">
            <v>0</v>
          </cell>
          <cell r="GR187">
            <v>0</v>
          </cell>
          <cell r="GS187">
            <v>0</v>
          </cell>
          <cell r="GT187">
            <v>0</v>
          </cell>
          <cell r="GU187">
            <v>0</v>
          </cell>
          <cell r="GV187">
            <v>0</v>
          </cell>
          <cell r="GW187">
            <v>0</v>
          </cell>
          <cell r="GX187">
            <v>0</v>
          </cell>
          <cell r="GY187">
            <v>0</v>
          </cell>
          <cell r="GZ187">
            <v>0</v>
          </cell>
          <cell r="HA187">
            <v>0</v>
          </cell>
          <cell r="HB187">
            <v>0</v>
          </cell>
          <cell r="HC187">
            <v>0</v>
          </cell>
          <cell r="HD187">
            <v>0</v>
          </cell>
          <cell r="HE187">
            <v>0</v>
          </cell>
          <cell r="HF187">
            <v>0</v>
          </cell>
          <cell r="HG187">
            <v>0</v>
          </cell>
          <cell r="HH187">
            <v>0</v>
          </cell>
          <cell r="HI187">
            <v>0</v>
          </cell>
          <cell r="HJ187">
            <v>0</v>
          </cell>
          <cell r="HK187">
            <v>0</v>
          </cell>
          <cell r="HL187">
            <v>0</v>
          </cell>
          <cell r="HM187">
            <v>0</v>
          </cell>
          <cell r="HN187">
            <v>0</v>
          </cell>
          <cell r="HO187">
            <v>0</v>
          </cell>
          <cell r="HP187">
            <v>0</v>
          </cell>
          <cell r="HQ187">
            <v>0</v>
          </cell>
          <cell r="HR187">
            <v>0</v>
          </cell>
          <cell r="HS187">
            <v>0</v>
          </cell>
          <cell r="HT187">
            <v>0</v>
          </cell>
          <cell r="HU187">
            <v>0</v>
          </cell>
          <cell r="HV187">
            <v>0</v>
          </cell>
          <cell r="HW187">
            <v>0</v>
          </cell>
          <cell r="HX187">
            <v>0</v>
          </cell>
          <cell r="HY187">
            <v>0</v>
          </cell>
          <cell r="HZ187">
            <v>0</v>
          </cell>
          <cell r="IA187">
            <v>0</v>
          </cell>
          <cell r="IB187">
            <v>0</v>
          </cell>
          <cell r="IC187">
            <v>0</v>
          </cell>
          <cell r="ID187">
            <v>0</v>
          </cell>
          <cell r="IE187">
            <v>0</v>
          </cell>
          <cell r="IF187">
            <v>0</v>
          </cell>
          <cell r="IG187">
            <v>0</v>
          </cell>
          <cell r="IH187">
            <v>0</v>
          </cell>
          <cell r="II187">
            <v>0</v>
          </cell>
          <cell r="IJ187">
            <v>0</v>
          </cell>
          <cell r="IK187">
            <v>0</v>
          </cell>
          <cell r="IL187">
            <v>0</v>
          </cell>
          <cell r="IM187">
            <v>0</v>
          </cell>
          <cell r="IN187">
            <v>0</v>
          </cell>
          <cell r="IO187">
            <v>0</v>
          </cell>
          <cell r="IP187">
            <v>0</v>
          </cell>
          <cell r="IQ187">
            <v>0</v>
          </cell>
          <cell r="IR187">
            <v>0</v>
          </cell>
          <cell r="IS187">
            <v>0</v>
          </cell>
          <cell r="IT187">
            <v>0</v>
          </cell>
          <cell r="IU187">
            <v>0</v>
          </cell>
          <cell r="IV187">
            <v>0</v>
          </cell>
          <cell r="IW187">
            <v>0</v>
          </cell>
          <cell r="IX187">
            <v>0</v>
          </cell>
          <cell r="IY187">
            <v>0</v>
          </cell>
          <cell r="IZ187">
            <v>0</v>
          </cell>
          <cell r="JA187">
            <v>0</v>
          </cell>
          <cell r="JB187">
            <v>0</v>
          </cell>
          <cell r="JC187">
            <v>0</v>
          </cell>
          <cell r="JD187">
            <v>0</v>
          </cell>
          <cell r="JE187">
            <v>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P188">
            <v>0</v>
          </cell>
          <cell r="CQ188">
            <v>0</v>
          </cell>
          <cell r="CR188">
            <v>0</v>
          </cell>
          <cell r="CS188">
            <v>0</v>
          </cell>
          <cell r="CT188">
            <v>0</v>
          </cell>
          <cell r="CU188">
            <v>0</v>
          </cell>
          <cell r="CV188">
            <v>0</v>
          </cell>
          <cell r="CW188">
            <v>0</v>
          </cell>
          <cell r="CX188">
            <v>0</v>
          </cell>
          <cell r="CY188">
            <v>0</v>
          </cell>
          <cell r="CZ188">
            <v>0</v>
          </cell>
          <cell r="DA188">
            <v>0</v>
          </cell>
          <cell r="DB188">
            <v>0</v>
          </cell>
          <cell r="DC188">
            <v>0</v>
          </cell>
          <cell r="DD188">
            <v>0</v>
          </cell>
          <cell r="DE188">
            <v>0</v>
          </cell>
          <cell r="DF188">
            <v>0</v>
          </cell>
          <cell r="DG188">
            <v>0</v>
          </cell>
          <cell r="DH188">
            <v>0</v>
          </cell>
          <cell r="DI188">
            <v>0</v>
          </cell>
          <cell r="DJ188">
            <v>0</v>
          </cell>
          <cell r="DK188">
            <v>0</v>
          </cell>
          <cell r="DL188">
            <v>0</v>
          </cell>
          <cell r="DM188">
            <v>0</v>
          </cell>
          <cell r="DN188">
            <v>0</v>
          </cell>
          <cell r="DO188">
            <v>0</v>
          </cell>
          <cell r="DP188">
            <v>0</v>
          </cell>
          <cell r="DQ188">
            <v>0</v>
          </cell>
          <cell r="DR188">
            <v>0</v>
          </cell>
          <cell r="DS188">
            <v>0</v>
          </cell>
          <cell r="DT188">
            <v>0</v>
          </cell>
          <cell r="DU188">
            <v>0</v>
          </cell>
          <cell r="DV188">
            <v>0</v>
          </cell>
          <cell r="DW188">
            <v>0</v>
          </cell>
          <cell r="DX188">
            <v>0</v>
          </cell>
          <cell r="DY188">
            <v>0</v>
          </cell>
          <cell r="DZ188">
            <v>0</v>
          </cell>
          <cell r="EA188">
            <v>0</v>
          </cell>
          <cell r="EB188">
            <v>0</v>
          </cell>
          <cell r="EC188">
            <v>0</v>
          </cell>
          <cell r="ED188">
            <v>0</v>
          </cell>
          <cell r="EE188">
            <v>0</v>
          </cell>
          <cell r="EF188">
            <v>0</v>
          </cell>
          <cell r="EG188">
            <v>0</v>
          </cell>
          <cell r="EH188">
            <v>0</v>
          </cell>
          <cell r="EI188">
            <v>0</v>
          </cell>
          <cell r="EJ188">
            <v>0</v>
          </cell>
          <cell r="EK188">
            <v>0</v>
          </cell>
          <cell r="EL188">
            <v>0</v>
          </cell>
          <cell r="EM188">
            <v>0</v>
          </cell>
          <cell r="EN188">
            <v>0</v>
          </cell>
          <cell r="EO188">
            <v>0</v>
          </cell>
          <cell r="EP188">
            <v>0</v>
          </cell>
          <cell r="EQ188">
            <v>0</v>
          </cell>
          <cell r="ER188">
            <v>0</v>
          </cell>
          <cell r="ES188">
            <v>0</v>
          </cell>
          <cell r="ET188">
            <v>0</v>
          </cell>
          <cell r="EU188">
            <v>0</v>
          </cell>
          <cell r="EV188">
            <v>0</v>
          </cell>
          <cell r="EW188">
            <v>0</v>
          </cell>
          <cell r="EX188">
            <v>0</v>
          </cell>
          <cell r="EY188">
            <v>0</v>
          </cell>
          <cell r="EZ188">
            <v>0</v>
          </cell>
          <cell r="FA188">
            <v>0</v>
          </cell>
          <cell r="FB188">
            <v>0</v>
          </cell>
          <cell r="FC188">
            <v>0</v>
          </cell>
          <cell r="FD188">
            <v>0</v>
          </cell>
          <cell r="FE188">
            <v>0</v>
          </cell>
          <cell r="FF188">
            <v>0</v>
          </cell>
          <cell r="FG188">
            <v>0</v>
          </cell>
          <cell r="FH188">
            <v>0</v>
          </cell>
          <cell r="FI188">
            <v>0</v>
          </cell>
          <cell r="FJ188">
            <v>0</v>
          </cell>
          <cell r="FK188">
            <v>0</v>
          </cell>
          <cell r="FL188">
            <v>0</v>
          </cell>
          <cell r="FM188">
            <v>0</v>
          </cell>
          <cell r="FN188">
            <v>0</v>
          </cell>
          <cell r="FO188">
            <v>0</v>
          </cell>
          <cell r="FP188">
            <v>0</v>
          </cell>
          <cell r="FQ188">
            <v>0</v>
          </cell>
          <cell r="FR188">
            <v>0</v>
          </cell>
          <cell r="FS188">
            <v>0</v>
          </cell>
          <cell r="FT188">
            <v>0</v>
          </cell>
          <cell r="FU188">
            <v>0</v>
          </cell>
          <cell r="FV188">
            <v>0</v>
          </cell>
          <cell r="FW188">
            <v>0</v>
          </cell>
          <cell r="FX188">
            <v>0</v>
          </cell>
          <cell r="FY188">
            <v>0</v>
          </cell>
          <cell r="FZ188">
            <v>0</v>
          </cell>
          <cell r="GA188">
            <v>0</v>
          </cell>
          <cell r="GB188">
            <v>0</v>
          </cell>
          <cell r="GC188">
            <v>0</v>
          </cell>
          <cell r="GD188">
            <v>0</v>
          </cell>
          <cell r="GE188">
            <v>0</v>
          </cell>
          <cell r="GF188">
            <v>0</v>
          </cell>
          <cell r="GG188">
            <v>0</v>
          </cell>
          <cell r="GH188">
            <v>0</v>
          </cell>
          <cell r="GI188">
            <v>0</v>
          </cell>
          <cell r="GJ188">
            <v>0</v>
          </cell>
          <cell r="GK188">
            <v>0</v>
          </cell>
          <cell r="GL188">
            <v>0</v>
          </cell>
          <cell r="GM188">
            <v>0</v>
          </cell>
          <cell r="GN188">
            <v>0</v>
          </cell>
          <cell r="GO188">
            <v>0</v>
          </cell>
          <cell r="GP188">
            <v>0</v>
          </cell>
          <cell r="GQ188">
            <v>0</v>
          </cell>
          <cell r="GR188">
            <v>0</v>
          </cell>
          <cell r="GS188">
            <v>0</v>
          </cell>
          <cell r="GT188">
            <v>0</v>
          </cell>
          <cell r="GU188">
            <v>0</v>
          </cell>
          <cell r="GV188">
            <v>0</v>
          </cell>
          <cell r="GW188">
            <v>0</v>
          </cell>
          <cell r="GX188">
            <v>0</v>
          </cell>
          <cell r="GY188">
            <v>0</v>
          </cell>
          <cell r="GZ188">
            <v>0</v>
          </cell>
          <cell r="HA188">
            <v>0</v>
          </cell>
          <cell r="HB188">
            <v>0</v>
          </cell>
          <cell r="HC188">
            <v>0</v>
          </cell>
          <cell r="HD188">
            <v>0</v>
          </cell>
          <cell r="HE188">
            <v>0</v>
          </cell>
          <cell r="HF188">
            <v>0</v>
          </cell>
          <cell r="HG188">
            <v>0</v>
          </cell>
          <cell r="HH188">
            <v>0</v>
          </cell>
          <cell r="HI188">
            <v>0</v>
          </cell>
          <cell r="HJ188">
            <v>0</v>
          </cell>
          <cell r="HK188">
            <v>0</v>
          </cell>
          <cell r="HL188">
            <v>0</v>
          </cell>
          <cell r="HM188">
            <v>0</v>
          </cell>
          <cell r="HN188">
            <v>0</v>
          </cell>
          <cell r="HO188">
            <v>0</v>
          </cell>
          <cell r="HP188">
            <v>0</v>
          </cell>
          <cell r="HQ188">
            <v>0</v>
          </cell>
          <cell r="HR188">
            <v>0</v>
          </cell>
          <cell r="HS188">
            <v>0</v>
          </cell>
          <cell r="HT188">
            <v>0</v>
          </cell>
          <cell r="HU188">
            <v>0</v>
          </cell>
          <cell r="HV188">
            <v>0</v>
          </cell>
          <cell r="HW188">
            <v>0</v>
          </cell>
          <cell r="HX188">
            <v>0</v>
          </cell>
          <cell r="HY188">
            <v>0</v>
          </cell>
          <cell r="HZ188">
            <v>0</v>
          </cell>
          <cell r="IA188">
            <v>0</v>
          </cell>
          <cell r="IB188">
            <v>0</v>
          </cell>
          <cell r="IC188">
            <v>0</v>
          </cell>
          <cell r="ID188">
            <v>0</v>
          </cell>
          <cell r="IE188">
            <v>0</v>
          </cell>
          <cell r="IF188">
            <v>0</v>
          </cell>
          <cell r="IG188">
            <v>0</v>
          </cell>
          <cell r="IH188">
            <v>0</v>
          </cell>
          <cell r="II188">
            <v>0</v>
          </cell>
          <cell r="IJ188">
            <v>0</v>
          </cell>
          <cell r="IK188">
            <v>0</v>
          </cell>
          <cell r="IL188">
            <v>0</v>
          </cell>
          <cell r="IM188">
            <v>0</v>
          </cell>
          <cell r="IN188">
            <v>0</v>
          </cell>
          <cell r="IO188">
            <v>0</v>
          </cell>
          <cell r="IP188">
            <v>0</v>
          </cell>
          <cell r="IQ188">
            <v>0</v>
          </cell>
          <cell r="IR188">
            <v>0</v>
          </cell>
          <cell r="IS188">
            <v>0</v>
          </cell>
          <cell r="IT188">
            <v>0</v>
          </cell>
          <cell r="IU188">
            <v>0</v>
          </cell>
          <cell r="IV188">
            <v>0</v>
          </cell>
          <cell r="IW188">
            <v>0</v>
          </cell>
          <cell r="IX188">
            <v>0</v>
          </cell>
          <cell r="IY188">
            <v>0</v>
          </cell>
          <cell r="IZ188">
            <v>0</v>
          </cell>
          <cell r="JA188">
            <v>0</v>
          </cell>
          <cell r="JB188">
            <v>0</v>
          </cell>
          <cell r="JC188">
            <v>0</v>
          </cell>
          <cell r="JD188">
            <v>0</v>
          </cell>
          <cell r="JE188">
            <v>0</v>
          </cell>
        </row>
        <row r="189"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E189">
            <v>0</v>
          </cell>
          <cell r="BF189">
            <v>0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0</v>
          </cell>
          <cell r="BZ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P189">
            <v>0</v>
          </cell>
          <cell r="CQ189">
            <v>0</v>
          </cell>
          <cell r="CR189">
            <v>0</v>
          </cell>
          <cell r="CS189">
            <v>0</v>
          </cell>
          <cell r="CT189">
            <v>0</v>
          </cell>
          <cell r="CU189">
            <v>0</v>
          </cell>
          <cell r="CV189">
            <v>0</v>
          </cell>
          <cell r="CW189">
            <v>0</v>
          </cell>
          <cell r="CX189">
            <v>0</v>
          </cell>
          <cell r="CY189">
            <v>0</v>
          </cell>
          <cell r="CZ189">
            <v>0</v>
          </cell>
          <cell r="DA189">
            <v>0</v>
          </cell>
          <cell r="DB189">
            <v>0</v>
          </cell>
          <cell r="DC189">
            <v>0</v>
          </cell>
          <cell r="DD189">
            <v>0</v>
          </cell>
          <cell r="DE189">
            <v>0</v>
          </cell>
          <cell r="DF189">
            <v>0</v>
          </cell>
          <cell r="DG189">
            <v>0</v>
          </cell>
          <cell r="DH189">
            <v>0</v>
          </cell>
          <cell r="DI189">
            <v>0</v>
          </cell>
          <cell r="DJ189">
            <v>0</v>
          </cell>
          <cell r="DK189">
            <v>0</v>
          </cell>
          <cell r="DL189">
            <v>0</v>
          </cell>
          <cell r="DM189">
            <v>0</v>
          </cell>
          <cell r="DN189">
            <v>0</v>
          </cell>
          <cell r="DO189">
            <v>0</v>
          </cell>
          <cell r="DP189">
            <v>0</v>
          </cell>
          <cell r="DQ189">
            <v>0</v>
          </cell>
          <cell r="DR189">
            <v>0</v>
          </cell>
          <cell r="DS189">
            <v>0</v>
          </cell>
          <cell r="DT189">
            <v>0</v>
          </cell>
          <cell r="DU189">
            <v>0</v>
          </cell>
          <cell r="DV189">
            <v>0</v>
          </cell>
          <cell r="DW189">
            <v>0</v>
          </cell>
          <cell r="DX189">
            <v>0</v>
          </cell>
          <cell r="DY189">
            <v>0</v>
          </cell>
          <cell r="DZ189">
            <v>0</v>
          </cell>
          <cell r="EA189">
            <v>0</v>
          </cell>
          <cell r="EB189">
            <v>0</v>
          </cell>
          <cell r="EC189">
            <v>0</v>
          </cell>
          <cell r="ED189">
            <v>0</v>
          </cell>
          <cell r="EE189">
            <v>0</v>
          </cell>
          <cell r="EF189">
            <v>0</v>
          </cell>
          <cell r="EG189">
            <v>0</v>
          </cell>
          <cell r="EH189">
            <v>0</v>
          </cell>
          <cell r="EI189">
            <v>0</v>
          </cell>
          <cell r="EJ189">
            <v>0</v>
          </cell>
          <cell r="EK189">
            <v>0</v>
          </cell>
          <cell r="EL189">
            <v>0</v>
          </cell>
          <cell r="EM189">
            <v>0</v>
          </cell>
          <cell r="EN189">
            <v>0</v>
          </cell>
          <cell r="EO189">
            <v>0</v>
          </cell>
          <cell r="EP189">
            <v>0</v>
          </cell>
          <cell r="EQ189">
            <v>0</v>
          </cell>
          <cell r="ER189">
            <v>0</v>
          </cell>
          <cell r="ES189">
            <v>0</v>
          </cell>
          <cell r="ET189">
            <v>0</v>
          </cell>
          <cell r="EU189">
            <v>0</v>
          </cell>
          <cell r="EV189">
            <v>0</v>
          </cell>
          <cell r="EW189">
            <v>0</v>
          </cell>
          <cell r="EX189">
            <v>0</v>
          </cell>
          <cell r="EY189">
            <v>0</v>
          </cell>
          <cell r="EZ189">
            <v>0</v>
          </cell>
          <cell r="FA189">
            <v>0</v>
          </cell>
          <cell r="FB189">
            <v>0</v>
          </cell>
          <cell r="FC189">
            <v>0</v>
          </cell>
          <cell r="FD189">
            <v>0</v>
          </cell>
          <cell r="FE189">
            <v>0</v>
          </cell>
          <cell r="FF189">
            <v>0</v>
          </cell>
          <cell r="FG189">
            <v>0</v>
          </cell>
          <cell r="FH189">
            <v>0</v>
          </cell>
          <cell r="FI189">
            <v>0</v>
          </cell>
          <cell r="FJ189">
            <v>0</v>
          </cell>
          <cell r="FK189">
            <v>0</v>
          </cell>
          <cell r="FL189">
            <v>0</v>
          </cell>
          <cell r="FM189">
            <v>0</v>
          </cell>
          <cell r="FN189">
            <v>0</v>
          </cell>
          <cell r="FO189">
            <v>0</v>
          </cell>
          <cell r="FP189">
            <v>0</v>
          </cell>
          <cell r="FQ189">
            <v>0</v>
          </cell>
          <cell r="FR189">
            <v>0</v>
          </cell>
          <cell r="FS189">
            <v>0</v>
          </cell>
          <cell r="FT189">
            <v>0</v>
          </cell>
          <cell r="FU189">
            <v>0</v>
          </cell>
          <cell r="FV189">
            <v>0</v>
          </cell>
          <cell r="FW189">
            <v>0</v>
          </cell>
          <cell r="FX189">
            <v>0</v>
          </cell>
          <cell r="FY189">
            <v>0</v>
          </cell>
          <cell r="FZ189">
            <v>0</v>
          </cell>
          <cell r="GA189">
            <v>0</v>
          </cell>
          <cell r="GB189">
            <v>0</v>
          </cell>
          <cell r="GC189">
            <v>0</v>
          </cell>
          <cell r="GD189">
            <v>0</v>
          </cell>
          <cell r="GE189">
            <v>0</v>
          </cell>
          <cell r="GF189">
            <v>0</v>
          </cell>
          <cell r="GG189">
            <v>0</v>
          </cell>
          <cell r="GH189">
            <v>0</v>
          </cell>
          <cell r="GI189">
            <v>0</v>
          </cell>
          <cell r="GJ189">
            <v>0</v>
          </cell>
          <cell r="GK189">
            <v>0</v>
          </cell>
          <cell r="GL189">
            <v>0</v>
          </cell>
          <cell r="GM189">
            <v>0</v>
          </cell>
          <cell r="GN189">
            <v>0</v>
          </cell>
          <cell r="GO189">
            <v>0</v>
          </cell>
          <cell r="GP189">
            <v>0</v>
          </cell>
          <cell r="GQ189">
            <v>0</v>
          </cell>
          <cell r="GR189">
            <v>0</v>
          </cell>
          <cell r="GS189">
            <v>0</v>
          </cell>
          <cell r="GT189">
            <v>0</v>
          </cell>
          <cell r="GU189">
            <v>0</v>
          </cell>
          <cell r="GV189">
            <v>0</v>
          </cell>
          <cell r="GW189">
            <v>0</v>
          </cell>
          <cell r="GX189">
            <v>0</v>
          </cell>
          <cell r="GY189">
            <v>0</v>
          </cell>
          <cell r="GZ189">
            <v>0</v>
          </cell>
          <cell r="HA189">
            <v>0</v>
          </cell>
          <cell r="HB189">
            <v>0</v>
          </cell>
          <cell r="HC189">
            <v>0</v>
          </cell>
          <cell r="HD189">
            <v>0</v>
          </cell>
          <cell r="HE189">
            <v>0</v>
          </cell>
          <cell r="HF189">
            <v>0</v>
          </cell>
          <cell r="HG189">
            <v>0</v>
          </cell>
          <cell r="HH189">
            <v>0</v>
          </cell>
          <cell r="HI189">
            <v>0</v>
          </cell>
          <cell r="HJ189">
            <v>0</v>
          </cell>
          <cell r="HK189">
            <v>0</v>
          </cell>
          <cell r="HL189">
            <v>0</v>
          </cell>
          <cell r="HM189">
            <v>0</v>
          </cell>
          <cell r="HN189">
            <v>0</v>
          </cell>
          <cell r="HO189">
            <v>0</v>
          </cell>
          <cell r="HP189">
            <v>0</v>
          </cell>
          <cell r="HQ189">
            <v>0</v>
          </cell>
          <cell r="HR189">
            <v>0</v>
          </cell>
          <cell r="HS189">
            <v>0</v>
          </cell>
          <cell r="HT189">
            <v>0</v>
          </cell>
          <cell r="HU189">
            <v>0</v>
          </cell>
          <cell r="HV189">
            <v>0</v>
          </cell>
          <cell r="HW189">
            <v>0</v>
          </cell>
          <cell r="HX189">
            <v>0</v>
          </cell>
          <cell r="HY189">
            <v>0</v>
          </cell>
          <cell r="HZ189">
            <v>0</v>
          </cell>
          <cell r="IA189">
            <v>0</v>
          </cell>
          <cell r="IB189">
            <v>0</v>
          </cell>
          <cell r="IC189">
            <v>0</v>
          </cell>
          <cell r="ID189">
            <v>0</v>
          </cell>
          <cell r="IE189">
            <v>0</v>
          </cell>
          <cell r="IF189">
            <v>0</v>
          </cell>
          <cell r="IG189">
            <v>0</v>
          </cell>
          <cell r="IH189">
            <v>0</v>
          </cell>
          <cell r="II189">
            <v>0</v>
          </cell>
          <cell r="IJ189">
            <v>0</v>
          </cell>
          <cell r="IK189">
            <v>0</v>
          </cell>
          <cell r="IL189">
            <v>0</v>
          </cell>
          <cell r="IM189">
            <v>0</v>
          </cell>
          <cell r="IN189">
            <v>0</v>
          </cell>
          <cell r="IO189">
            <v>0</v>
          </cell>
          <cell r="IP189">
            <v>0</v>
          </cell>
          <cell r="IQ189">
            <v>0</v>
          </cell>
          <cell r="IR189">
            <v>0</v>
          </cell>
          <cell r="IS189">
            <v>0</v>
          </cell>
          <cell r="IT189">
            <v>0</v>
          </cell>
          <cell r="IU189">
            <v>0</v>
          </cell>
          <cell r="IV189">
            <v>0</v>
          </cell>
          <cell r="IW189">
            <v>0</v>
          </cell>
          <cell r="IX189">
            <v>0</v>
          </cell>
          <cell r="IY189">
            <v>0</v>
          </cell>
          <cell r="IZ189">
            <v>0</v>
          </cell>
          <cell r="JA189">
            <v>0</v>
          </cell>
          <cell r="JB189">
            <v>0</v>
          </cell>
          <cell r="JC189">
            <v>0</v>
          </cell>
          <cell r="JD189">
            <v>0</v>
          </cell>
          <cell r="JE189">
            <v>0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P190">
            <v>0</v>
          </cell>
          <cell r="CQ190">
            <v>0</v>
          </cell>
          <cell r="CR190">
            <v>0</v>
          </cell>
          <cell r="CS190">
            <v>0</v>
          </cell>
          <cell r="CT190">
            <v>0</v>
          </cell>
          <cell r="CU190">
            <v>0</v>
          </cell>
          <cell r="CV190">
            <v>0</v>
          </cell>
          <cell r="CW190">
            <v>0</v>
          </cell>
          <cell r="CX190">
            <v>0</v>
          </cell>
          <cell r="CY190">
            <v>0</v>
          </cell>
          <cell r="CZ190">
            <v>0</v>
          </cell>
          <cell r="DA190">
            <v>0</v>
          </cell>
          <cell r="DB190">
            <v>0</v>
          </cell>
          <cell r="DC190">
            <v>0</v>
          </cell>
          <cell r="DD190">
            <v>0</v>
          </cell>
          <cell r="DE190">
            <v>0</v>
          </cell>
          <cell r="DF190">
            <v>0</v>
          </cell>
          <cell r="DG190">
            <v>0</v>
          </cell>
          <cell r="DH190">
            <v>0</v>
          </cell>
          <cell r="DI190">
            <v>0</v>
          </cell>
          <cell r="DJ190">
            <v>0</v>
          </cell>
          <cell r="DK190">
            <v>0</v>
          </cell>
          <cell r="DL190">
            <v>0</v>
          </cell>
          <cell r="DM190">
            <v>0</v>
          </cell>
          <cell r="DN190">
            <v>0</v>
          </cell>
          <cell r="DO190">
            <v>0</v>
          </cell>
          <cell r="DP190">
            <v>0</v>
          </cell>
          <cell r="DQ190">
            <v>0</v>
          </cell>
          <cell r="DR190">
            <v>0</v>
          </cell>
          <cell r="DS190">
            <v>0</v>
          </cell>
          <cell r="DT190">
            <v>0</v>
          </cell>
          <cell r="DU190">
            <v>0</v>
          </cell>
          <cell r="DV190">
            <v>0</v>
          </cell>
          <cell r="DW190">
            <v>0</v>
          </cell>
          <cell r="DX190">
            <v>0</v>
          </cell>
          <cell r="DY190">
            <v>0</v>
          </cell>
          <cell r="DZ190">
            <v>0</v>
          </cell>
          <cell r="EA190">
            <v>0</v>
          </cell>
          <cell r="EB190">
            <v>0</v>
          </cell>
          <cell r="EC190">
            <v>0</v>
          </cell>
          <cell r="ED190">
            <v>0</v>
          </cell>
          <cell r="EE190">
            <v>0</v>
          </cell>
          <cell r="EF190">
            <v>0</v>
          </cell>
          <cell r="EG190">
            <v>0</v>
          </cell>
          <cell r="EH190">
            <v>0</v>
          </cell>
          <cell r="EI190">
            <v>0</v>
          </cell>
          <cell r="EJ190">
            <v>0</v>
          </cell>
          <cell r="EK190">
            <v>0</v>
          </cell>
          <cell r="EL190">
            <v>0</v>
          </cell>
          <cell r="EM190">
            <v>0</v>
          </cell>
          <cell r="EN190">
            <v>0</v>
          </cell>
          <cell r="EO190">
            <v>0</v>
          </cell>
          <cell r="EP190">
            <v>0</v>
          </cell>
          <cell r="EQ190">
            <v>0</v>
          </cell>
          <cell r="ER190">
            <v>0</v>
          </cell>
          <cell r="ES190">
            <v>0</v>
          </cell>
          <cell r="ET190">
            <v>0</v>
          </cell>
          <cell r="EU190">
            <v>0</v>
          </cell>
          <cell r="EV190">
            <v>0</v>
          </cell>
          <cell r="EW190">
            <v>0</v>
          </cell>
          <cell r="EX190">
            <v>0</v>
          </cell>
          <cell r="EY190">
            <v>0</v>
          </cell>
          <cell r="EZ190">
            <v>0</v>
          </cell>
          <cell r="FA190">
            <v>0</v>
          </cell>
          <cell r="FB190">
            <v>0</v>
          </cell>
          <cell r="FC190">
            <v>0</v>
          </cell>
          <cell r="FD190">
            <v>0</v>
          </cell>
          <cell r="FE190">
            <v>0</v>
          </cell>
          <cell r="FF190">
            <v>0</v>
          </cell>
          <cell r="FG190">
            <v>0</v>
          </cell>
          <cell r="FH190">
            <v>0</v>
          </cell>
          <cell r="FI190">
            <v>0</v>
          </cell>
          <cell r="FJ190">
            <v>0</v>
          </cell>
          <cell r="FK190">
            <v>0</v>
          </cell>
          <cell r="FL190">
            <v>0</v>
          </cell>
          <cell r="FM190">
            <v>0</v>
          </cell>
          <cell r="FN190">
            <v>0</v>
          </cell>
          <cell r="FO190">
            <v>0</v>
          </cell>
          <cell r="FP190">
            <v>0</v>
          </cell>
          <cell r="FQ190">
            <v>0</v>
          </cell>
          <cell r="FR190">
            <v>0</v>
          </cell>
          <cell r="FS190">
            <v>0</v>
          </cell>
          <cell r="FT190">
            <v>0</v>
          </cell>
          <cell r="FU190">
            <v>0</v>
          </cell>
          <cell r="FV190">
            <v>0</v>
          </cell>
          <cell r="FW190">
            <v>0</v>
          </cell>
          <cell r="FX190">
            <v>0</v>
          </cell>
          <cell r="FY190">
            <v>0</v>
          </cell>
          <cell r="FZ190">
            <v>0</v>
          </cell>
          <cell r="GA190">
            <v>0</v>
          </cell>
          <cell r="GB190">
            <v>0</v>
          </cell>
          <cell r="GC190">
            <v>0</v>
          </cell>
          <cell r="GD190">
            <v>0</v>
          </cell>
          <cell r="GE190">
            <v>0</v>
          </cell>
          <cell r="GF190">
            <v>0</v>
          </cell>
          <cell r="GG190">
            <v>0</v>
          </cell>
          <cell r="GH190">
            <v>0</v>
          </cell>
          <cell r="GI190">
            <v>0</v>
          </cell>
          <cell r="GJ190">
            <v>0</v>
          </cell>
          <cell r="GK190">
            <v>0</v>
          </cell>
          <cell r="GL190">
            <v>0</v>
          </cell>
          <cell r="GM190">
            <v>0</v>
          </cell>
          <cell r="GN190">
            <v>0</v>
          </cell>
          <cell r="GO190">
            <v>0</v>
          </cell>
          <cell r="GP190">
            <v>0</v>
          </cell>
          <cell r="GQ190">
            <v>0</v>
          </cell>
          <cell r="GR190">
            <v>0</v>
          </cell>
          <cell r="GS190">
            <v>0</v>
          </cell>
          <cell r="GT190">
            <v>0</v>
          </cell>
          <cell r="GU190">
            <v>0</v>
          </cell>
          <cell r="GV190">
            <v>0</v>
          </cell>
          <cell r="GW190">
            <v>0</v>
          </cell>
          <cell r="GX190">
            <v>0</v>
          </cell>
          <cell r="GY190">
            <v>0</v>
          </cell>
          <cell r="GZ190">
            <v>0</v>
          </cell>
          <cell r="HA190">
            <v>0</v>
          </cell>
          <cell r="HB190">
            <v>0</v>
          </cell>
          <cell r="HC190">
            <v>0</v>
          </cell>
          <cell r="HD190">
            <v>0</v>
          </cell>
          <cell r="HE190">
            <v>0</v>
          </cell>
          <cell r="HF190">
            <v>0</v>
          </cell>
          <cell r="HG190">
            <v>0</v>
          </cell>
          <cell r="HH190">
            <v>0</v>
          </cell>
          <cell r="HI190">
            <v>0</v>
          </cell>
          <cell r="HJ190">
            <v>0</v>
          </cell>
          <cell r="HK190">
            <v>0</v>
          </cell>
          <cell r="HL190">
            <v>0</v>
          </cell>
          <cell r="HM190">
            <v>0</v>
          </cell>
          <cell r="HN190">
            <v>0</v>
          </cell>
          <cell r="HO190">
            <v>0</v>
          </cell>
          <cell r="HP190">
            <v>0</v>
          </cell>
          <cell r="HQ190">
            <v>0</v>
          </cell>
          <cell r="HR190">
            <v>0</v>
          </cell>
          <cell r="HS190">
            <v>0</v>
          </cell>
          <cell r="HT190">
            <v>0</v>
          </cell>
          <cell r="HU190">
            <v>0</v>
          </cell>
          <cell r="HV190">
            <v>0</v>
          </cell>
          <cell r="HW190">
            <v>0</v>
          </cell>
          <cell r="HX190">
            <v>0</v>
          </cell>
          <cell r="HY190">
            <v>0</v>
          </cell>
          <cell r="HZ190">
            <v>0</v>
          </cell>
          <cell r="IA190">
            <v>0</v>
          </cell>
          <cell r="IB190">
            <v>0</v>
          </cell>
          <cell r="IC190">
            <v>0</v>
          </cell>
          <cell r="ID190">
            <v>0</v>
          </cell>
          <cell r="IE190">
            <v>0</v>
          </cell>
          <cell r="IF190">
            <v>0</v>
          </cell>
          <cell r="IG190">
            <v>0</v>
          </cell>
          <cell r="IH190">
            <v>0</v>
          </cell>
          <cell r="II190">
            <v>0</v>
          </cell>
          <cell r="IJ190">
            <v>0</v>
          </cell>
          <cell r="IK190">
            <v>0</v>
          </cell>
          <cell r="IL190">
            <v>0</v>
          </cell>
          <cell r="IM190">
            <v>0</v>
          </cell>
          <cell r="IN190">
            <v>0</v>
          </cell>
          <cell r="IO190">
            <v>0</v>
          </cell>
          <cell r="IP190">
            <v>0</v>
          </cell>
          <cell r="IQ190">
            <v>0</v>
          </cell>
          <cell r="IR190">
            <v>0</v>
          </cell>
          <cell r="IS190">
            <v>0</v>
          </cell>
          <cell r="IT190">
            <v>0</v>
          </cell>
          <cell r="IU190">
            <v>0</v>
          </cell>
          <cell r="IV190">
            <v>0</v>
          </cell>
          <cell r="IW190">
            <v>0</v>
          </cell>
          <cell r="IX190">
            <v>0</v>
          </cell>
          <cell r="IY190">
            <v>0</v>
          </cell>
          <cell r="IZ190">
            <v>0</v>
          </cell>
          <cell r="JA190">
            <v>0</v>
          </cell>
          <cell r="JB190">
            <v>0</v>
          </cell>
          <cell r="JC190">
            <v>0</v>
          </cell>
          <cell r="JD190">
            <v>0</v>
          </cell>
          <cell r="JE190">
            <v>0</v>
          </cell>
        </row>
        <row r="191"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0</v>
          </cell>
          <cell r="BZ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P191">
            <v>0</v>
          </cell>
          <cell r="CQ191">
            <v>0</v>
          </cell>
          <cell r="CR191">
            <v>0</v>
          </cell>
          <cell r="CS191">
            <v>0</v>
          </cell>
          <cell r="CT191">
            <v>0</v>
          </cell>
          <cell r="CU191">
            <v>0</v>
          </cell>
          <cell r="CV191">
            <v>0</v>
          </cell>
          <cell r="CW191">
            <v>0</v>
          </cell>
          <cell r="CX191">
            <v>0</v>
          </cell>
          <cell r="CY191">
            <v>0</v>
          </cell>
          <cell r="CZ191">
            <v>0</v>
          </cell>
          <cell r="DA191">
            <v>0</v>
          </cell>
          <cell r="DB191">
            <v>0</v>
          </cell>
          <cell r="DC191">
            <v>0</v>
          </cell>
          <cell r="DD191">
            <v>0</v>
          </cell>
          <cell r="DE191">
            <v>0</v>
          </cell>
          <cell r="DF191">
            <v>0</v>
          </cell>
          <cell r="DG191">
            <v>0</v>
          </cell>
          <cell r="DH191">
            <v>0</v>
          </cell>
          <cell r="DI191">
            <v>0</v>
          </cell>
          <cell r="DJ191">
            <v>0</v>
          </cell>
          <cell r="DK191">
            <v>0</v>
          </cell>
          <cell r="DL191">
            <v>0</v>
          </cell>
          <cell r="DM191">
            <v>0</v>
          </cell>
          <cell r="DN191">
            <v>0</v>
          </cell>
          <cell r="DO191">
            <v>0</v>
          </cell>
          <cell r="DP191">
            <v>0</v>
          </cell>
          <cell r="DQ191">
            <v>0</v>
          </cell>
          <cell r="DR191">
            <v>0</v>
          </cell>
          <cell r="DS191">
            <v>0</v>
          </cell>
          <cell r="DT191">
            <v>0</v>
          </cell>
          <cell r="DU191">
            <v>0</v>
          </cell>
          <cell r="DV191">
            <v>0</v>
          </cell>
          <cell r="DW191">
            <v>0</v>
          </cell>
          <cell r="DX191">
            <v>0</v>
          </cell>
          <cell r="DY191">
            <v>0</v>
          </cell>
          <cell r="DZ191">
            <v>0</v>
          </cell>
          <cell r="EA191">
            <v>0</v>
          </cell>
          <cell r="EB191">
            <v>0</v>
          </cell>
          <cell r="EC191">
            <v>0</v>
          </cell>
          <cell r="ED191">
            <v>0</v>
          </cell>
          <cell r="EE191">
            <v>0</v>
          </cell>
          <cell r="EF191">
            <v>0</v>
          </cell>
          <cell r="EG191">
            <v>0</v>
          </cell>
          <cell r="EH191">
            <v>0</v>
          </cell>
          <cell r="EI191">
            <v>0</v>
          </cell>
          <cell r="EJ191">
            <v>0</v>
          </cell>
          <cell r="EK191">
            <v>0</v>
          </cell>
          <cell r="EL191">
            <v>0</v>
          </cell>
          <cell r="EM191">
            <v>0</v>
          </cell>
          <cell r="EN191">
            <v>0</v>
          </cell>
          <cell r="EO191">
            <v>0</v>
          </cell>
          <cell r="EP191">
            <v>0</v>
          </cell>
          <cell r="EQ191">
            <v>0</v>
          </cell>
          <cell r="ER191">
            <v>0</v>
          </cell>
          <cell r="ES191">
            <v>0</v>
          </cell>
          <cell r="ET191">
            <v>0</v>
          </cell>
          <cell r="EU191">
            <v>0</v>
          </cell>
          <cell r="EV191">
            <v>0</v>
          </cell>
          <cell r="EW191">
            <v>0</v>
          </cell>
          <cell r="EX191">
            <v>0</v>
          </cell>
          <cell r="EY191">
            <v>0</v>
          </cell>
          <cell r="EZ191">
            <v>0</v>
          </cell>
          <cell r="FA191">
            <v>0</v>
          </cell>
          <cell r="FB191">
            <v>0</v>
          </cell>
          <cell r="FC191">
            <v>0</v>
          </cell>
          <cell r="FD191">
            <v>0</v>
          </cell>
          <cell r="FE191">
            <v>0</v>
          </cell>
          <cell r="FF191">
            <v>0</v>
          </cell>
          <cell r="FG191">
            <v>0</v>
          </cell>
          <cell r="FH191">
            <v>0</v>
          </cell>
          <cell r="FI191">
            <v>0</v>
          </cell>
          <cell r="FJ191">
            <v>0</v>
          </cell>
          <cell r="FK191">
            <v>0</v>
          </cell>
          <cell r="FL191">
            <v>0</v>
          </cell>
          <cell r="FM191">
            <v>0</v>
          </cell>
          <cell r="FN191">
            <v>0</v>
          </cell>
          <cell r="FO191">
            <v>0</v>
          </cell>
          <cell r="FP191">
            <v>0</v>
          </cell>
          <cell r="FQ191">
            <v>0</v>
          </cell>
          <cell r="FR191">
            <v>0</v>
          </cell>
          <cell r="FS191">
            <v>0</v>
          </cell>
          <cell r="FT191">
            <v>0</v>
          </cell>
          <cell r="FU191">
            <v>0</v>
          </cell>
          <cell r="FV191">
            <v>0</v>
          </cell>
          <cell r="FW191">
            <v>0</v>
          </cell>
          <cell r="FX191">
            <v>0</v>
          </cell>
          <cell r="FY191">
            <v>0</v>
          </cell>
          <cell r="FZ191">
            <v>0</v>
          </cell>
          <cell r="GA191">
            <v>0</v>
          </cell>
          <cell r="GB191">
            <v>0</v>
          </cell>
          <cell r="GC191">
            <v>0</v>
          </cell>
          <cell r="GD191">
            <v>0</v>
          </cell>
          <cell r="GE191">
            <v>0</v>
          </cell>
          <cell r="GF191">
            <v>0</v>
          </cell>
          <cell r="GG191">
            <v>0</v>
          </cell>
          <cell r="GH191">
            <v>0</v>
          </cell>
          <cell r="GI191">
            <v>0</v>
          </cell>
          <cell r="GJ191">
            <v>0</v>
          </cell>
          <cell r="GK191">
            <v>0</v>
          </cell>
          <cell r="GL191">
            <v>0</v>
          </cell>
          <cell r="GM191">
            <v>0</v>
          </cell>
          <cell r="GN191">
            <v>0</v>
          </cell>
          <cell r="GO191">
            <v>0</v>
          </cell>
          <cell r="GP191">
            <v>0</v>
          </cell>
          <cell r="GQ191">
            <v>0</v>
          </cell>
          <cell r="GR191">
            <v>0</v>
          </cell>
          <cell r="GS191">
            <v>0</v>
          </cell>
          <cell r="GT191">
            <v>0</v>
          </cell>
          <cell r="GU191">
            <v>0</v>
          </cell>
          <cell r="GV191">
            <v>0</v>
          </cell>
          <cell r="GW191">
            <v>0</v>
          </cell>
          <cell r="GX191">
            <v>0</v>
          </cell>
          <cell r="GY191">
            <v>0</v>
          </cell>
          <cell r="GZ191">
            <v>0</v>
          </cell>
          <cell r="HA191">
            <v>0</v>
          </cell>
          <cell r="HB191">
            <v>0</v>
          </cell>
          <cell r="HC191">
            <v>0</v>
          </cell>
          <cell r="HD191">
            <v>0</v>
          </cell>
          <cell r="HE191">
            <v>0</v>
          </cell>
          <cell r="HF191">
            <v>0</v>
          </cell>
          <cell r="HG191">
            <v>0</v>
          </cell>
          <cell r="HH191">
            <v>0</v>
          </cell>
          <cell r="HI191">
            <v>0</v>
          </cell>
          <cell r="HJ191">
            <v>0</v>
          </cell>
          <cell r="HK191">
            <v>0</v>
          </cell>
          <cell r="HL191">
            <v>0</v>
          </cell>
          <cell r="HM191">
            <v>0</v>
          </cell>
          <cell r="HN191">
            <v>0</v>
          </cell>
          <cell r="HO191">
            <v>0</v>
          </cell>
          <cell r="HP191">
            <v>0</v>
          </cell>
          <cell r="HQ191">
            <v>0</v>
          </cell>
          <cell r="HR191">
            <v>0</v>
          </cell>
          <cell r="HS191">
            <v>0</v>
          </cell>
          <cell r="HT191">
            <v>0</v>
          </cell>
          <cell r="HU191">
            <v>0</v>
          </cell>
          <cell r="HV191">
            <v>0</v>
          </cell>
          <cell r="HW191">
            <v>0</v>
          </cell>
          <cell r="HX191">
            <v>0</v>
          </cell>
          <cell r="HY191">
            <v>0</v>
          </cell>
          <cell r="HZ191">
            <v>0</v>
          </cell>
          <cell r="IA191">
            <v>0</v>
          </cell>
          <cell r="IB191">
            <v>0</v>
          </cell>
          <cell r="IC191">
            <v>0</v>
          </cell>
          <cell r="ID191">
            <v>0</v>
          </cell>
          <cell r="IE191">
            <v>0</v>
          </cell>
          <cell r="IF191">
            <v>0</v>
          </cell>
          <cell r="IG191">
            <v>0</v>
          </cell>
          <cell r="IH191">
            <v>0</v>
          </cell>
          <cell r="II191">
            <v>0</v>
          </cell>
          <cell r="IJ191">
            <v>0</v>
          </cell>
          <cell r="IK191">
            <v>0</v>
          </cell>
          <cell r="IL191">
            <v>0</v>
          </cell>
          <cell r="IM191">
            <v>0</v>
          </cell>
          <cell r="IN191">
            <v>0</v>
          </cell>
          <cell r="IO191">
            <v>0</v>
          </cell>
          <cell r="IP191">
            <v>0</v>
          </cell>
          <cell r="IQ191">
            <v>0</v>
          </cell>
          <cell r="IR191">
            <v>0</v>
          </cell>
          <cell r="IS191">
            <v>0</v>
          </cell>
          <cell r="IT191">
            <v>0</v>
          </cell>
          <cell r="IU191">
            <v>0</v>
          </cell>
          <cell r="IV191">
            <v>0</v>
          </cell>
          <cell r="IW191">
            <v>0</v>
          </cell>
          <cell r="IX191">
            <v>0</v>
          </cell>
          <cell r="IY191">
            <v>0</v>
          </cell>
          <cell r="IZ191">
            <v>0</v>
          </cell>
          <cell r="JA191">
            <v>0</v>
          </cell>
          <cell r="JB191">
            <v>0</v>
          </cell>
          <cell r="JC191">
            <v>0</v>
          </cell>
          <cell r="JD191">
            <v>0</v>
          </cell>
          <cell r="JE191">
            <v>0</v>
          </cell>
        </row>
        <row r="192"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P192">
            <v>0</v>
          </cell>
          <cell r="CQ192">
            <v>0</v>
          </cell>
          <cell r="CR192">
            <v>0</v>
          </cell>
          <cell r="CS192">
            <v>0</v>
          </cell>
          <cell r="CT192">
            <v>0</v>
          </cell>
          <cell r="CU192">
            <v>0</v>
          </cell>
          <cell r="CV192">
            <v>0</v>
          </cell>
          <cell r="CW192">
            <v>0</v>
          </cell>
          <cell r="CX192">
            <v>0</v>
          </cell>
          <cell r="CY192">
            <v>0</v>
          </cell>
          <cell r="CZ192">
            <v>0</v>
          </cell>
          <cell r="DA192">
            <v>0</v>
          </cell>
          <cell r="DB192">
            <v>0</v>
          </cell>
          <cell r="DC192">
            <v>0</v>
          </cell>
          <cell r="DD192">
            <v>0</v>
          </cell>
          <cell r="DE192">
            <v>0</v>
          </cell>
          <cell r="DF192">
            <v>0</v>
          </cell>
          <cell r="DG192">
            <v>0</v>
          </cell>
          <cell r="DH192">
            <v>0</v>
          </cell>
          <cell r="DI192">
            <v>0</v>
          </cell>
          <cell r="DJ192">
            <v>0</v>
          </cell>
          <cell r="DK192">
            <v>0</v>
          </cell>
          <cell r="DL192">
            <v>0</v>
          </cell>
          <cell r="DM192">
            <v>0</v>
          </cell>
          <cell r="DN192">
            <v>0</v>
          </cell>
          <cell r="DO192">
            <v>0</v>
          </cell>
          <cell r="DP192">
            <v>0</v>
          </cell>
          <cell r="DQ192">
            <v>0</v>
          </cell>
          <cell r="DR192">
            <v>0</v>
          </cell>
          <cell r="DS192">
            <v>0</v>
          </cell>
          <cell r="DT192">
            <v>0</v>
          </cell>
          <cell r="DU192">
            <v>0</v>
          </cell>
          <cell r="DV192">
            <v>0</v>
          </cell>
          <cell r="DW192">
            <v>0</v>
          </cell>
          <cell r="DX192">
            <v>0</v>
          </cell>
          <cell r="DY192">
            <v>0</v>
          </cell>
          <cell r="DZ192">
            <v>0</v>
          </cell>
          <cell r="EA192">
            <v>0</v>
          </cell>
          <cell r="EB192">
            <v>0</v>
          </cell>
          <cell r="EC192">
            <v>0</v>
          </cell>
          <cell r="ED192">
            <v>0</v>
          </cell>
          <cell r="EE192">
            <v>0</v>
          </cell>
          <cell r="EF192">
            <v>0</v>
          </cell>
          <cell r="EG192">
            <v>0</v>
          </cell>
          <cell r="EH192">
            <v>0</v>
          </cell>
          <cell r="EI192">
            <v>0</v>
          </cell>
          <cell r="EJ192">
            <v>0</v>
          </cell>
          <cell r="EK192">
            <v>0</v>
          </cell>
          <cell r="EL192">
            <v>0</v>
          </cell>
          <cell r="EM192">
            <v>0</v>
          </cell>
          <cell r="EN192">
            <v>0</v>
          </cell>
          <cell r="EO192">
            <v>0</v>
          </cell>
          <cell r="EP192">
            <v>0</v>
          </cell>
          <cell r="EQ192">
            <v>0</v>
          </cell>
          <cell r="ER192">
            <v>0</v>
          </cell>
          <cell r="ES192">
            <v>0</v>
          </cell>
          <cell r="ET192">
            <v>0</v>
          </cell>
          <cell r="EU192">
            <v>0</v>
          </cell>
          <cell r="EV192">
            <v>0</v>
          </cell>
          <cell r="EW192">
            <v>0</v>
          </cell>
          <cell r="EX192">
            <v>0</v>
          </cell>
          <cell r="EY192">
            <v>0</v>
          </cell>
          <cell r="EZ192">
            <v>0</v>
          </cell>
          <cell r="FA192">
            <v>0</v>
          </cell>
          <cell r="FB192">
            <v>0</v>
          </cell>
          <cell r="FC192">
            <v>0</v>
          </cell>
          <cell r="FD192">
            <v>0</v>
          </cell>
          <cell r="FE192">
            <v>0</v>
          </cell>
          <cell r="FF192">
            <v>0</v>
          </cell>
          <cell r="FG192">
            <v>0</v>
          </cell>
          <cell r="FH192">
            <v>0</v>
          </cell>
          <cell r="FI192">
            <v>0</v>
          </cell>
          <cell r="FJ192">
            <v>0</v>
          </cell>
          <cell r="FK192">
            <v>0</v>
          </cell>
          <cell r="FL192">
            <v>0</v>
          </cell>
          <cell r="FM192">
            <v>0</v>
          </cell>
          <cell r="FN192">
            <v>0</v>
          </cell>
          <cell r="FO192">
            <v>0</v>
          </cell>
          <cell r="FP192">
            <v>0</v>
          </cell>
          <cell r="FQ192">
            <v>0</v>
          </cell>
          <cell r="FR192">
            <v>0</v>
          </cell>
          <cell r="FS192">
            <v>0</v>
          </cell>
          <cell r="FT192">
            <v>0</v>
          </cell>
          <cell r="FU192">
            <v>0</v>
          </cell>
          <cell r="FV192">
            <v>0</v>
          </cell>
          <cell r="FW192">
            <v>0</v>
          </cell>
          <cell r="FX192">
            <v>0</v>
          </cell>
          <cell r="FY192">
            <v>0</v>
          </cell>
          <cell r="FZ192">
            <v>0</v>
          </cell>
          <cell r="GA192">
            <v>0</v>
          </cell>
          <cell r="GB192">
            <v>0</v>
          </cell>
          <cell r="GC192">
            <v>0</v>
          </cell>
          <cell r="GD192">
            <v>0</v>
          </cell>
          <cell r="GE192">
            <v>0</v>
          </cell>
          <cell r="GF192">
            <v>0</v>
          </cell>
          <cell r="GG192">
            <v>0</v>
          </cell>
          <cell r="GH192">
            <v>0</v>
          </cell>
          <cell r="GI192">
            <v>0</v>
          </cell>
          <cell r="GJ192">
            <v>0</v>
          </cell>
          <cell r="GK192">
            <v>0</v>
          </cell>
          <cell r="GL192">
            <v>0</v>
          </cell>
          <cell r="GM192">
            <v>0</v>
          </cell>
          <cell r="GN192">
            <v>0</v>
          </cell>
          <cell r="GO192">
            <v>0</v>
          </cell>
          <cell r="GP192">
            <v>0</v>
          </cell>
          <cell r="GQ192">
            <v>0</v>
          </cell>
          <cell r="GR192">
            <v>0</v>
          </cell>
          <cell r="GS192">
            <v>0</v>
          </cell>
          <cell r="GT192">
            <v>0</v>
          </cell>
          <cell r="GU192">
            <v>0</v>
          </cell>
          <cell r="GV192">
            <v>0</v>
          </cell>
          <cell r="GW192">
            <v>0</v>
          </cell>
          <cell r="GX192">
            <v>0</v>
          </cell>
          <cell r="GY192">
            <v>0</v>
          </cell>
          <cell r="GZ192">
            <v>0</v>
          </cell>
          <cell r="HA192">
            <v>0</v>
          </cell>
          <cell r="HB192">
            <v>0</v>
          </cell>
          <cell r="HC192">
            <v>0</v>
          </cell>
          <cell r="HD192">
            <v>0</v>
          </cell>
          <cell r="HE192">
            <v>0</v>
          </cell>
          <cell r="HF192">
            <v>0</v>
          </cell>
          <cell r="HG192">
            <v>0</v>
          </cell>
          <cell r="HH192">
            <v>0</v>
          </cell>
          <cell r="HI192">
            <v>0</v>
          </cell>
          <cell r="HJ192">
            <v>0</v>
          </cell>
          <cell r="HK192">
            <v>0</v>
          </cell>
          <cell r="HL192">
            <v>0</v>
          </cell>
          <cell r="HM192">
            <v>0</v>
          </cell>
          <cell r="HN192">
            <v>0</v>
          </cell>
          <cell r="HO192">
            <v>0</v>
          </cell>
          <cell r="HP192">
            <v>0</v>
          </cell>
          <cell r="HQ192">
            <v>0</v>
          </cell>
          <cell r="HR192">
            <v>0</v>
          </cell>
          <cell r="HS192">
            <v>0</v>
          </cell>
          <cell r="HT192">
            <v>0</v>
          </cell>
          <cell r="HU192">
            <v>0</v>
          </cell>
          <cell r="HV192">
            <v>0</v>
          </cell>
          <cell r="HW192">
            <v>0</v>
          </cell>
          <cell r="HX192">
            <v>0</v>
          </cell>
          <cell r="HY192">
            <v>0</v>
          </cell>
          <cell r="HZ192">
            <v>0</v>
          </cell>
          <cell r="IA192">
            <v>0</v>
          </cell>
          <cell r="IB192">
            <v>0</v>
          </cell>
          <cell r="IC192">
            <v>0</v>
          </cell>
          <cell r="ID192">
            <v>0</v>
          </cell>
          <cell r="IE192">
            <v>0</v>
          </cell>
          <cell r="IF192">
            <v>0</v>
          </cell>
          <cell r="IG192">
            <v>0</v>
          </cell>
          <cell r="IH192">
            <v>0</v>
          </cell>
          <cell r="II192">
            <v>0</v>
          </cell>
          <cell r="IJ192">
            <v>0</v>
          </cell>
          <cell r="IK192">
            <v>0</v>
          </cell>
          <cell r="IL192">
            <v>0</v>
          </cell>
          <cell r="IM192">
            <v>0</v>
          </cell>
          <cell r="IN192">
            <v>0</v>
          </cell>
          <cell r="IO192">
            <v>0</v>
          </cell>
          <cell r="IP192">
            <v>0</v>
          </cell>
          <cell r="IQ192">
            <v>0</v>
          </cell>
          <cell r="IR192">
            <v>0</v>
          </cell>
          <cell r="IS192">
            <v>0</v>
          </cell>
          <cell r="IT192">
            <v>0</v>
          </cell>
          <cell r="IU192">
            <v>0</v>
          </cell>
          <cell r="IV192">
            <v>0</v>
          </cell>
          <cell r="IW192">
            <v>0</v>
          </cell>
          <cell r="IX192">
            <v>0</v>
          </cell>
          <cell r="IY192">
            <v>0</v>
          </cell>
          <cell r="IZ192">
            <v>0</v>
          </cell>
          <cell r="JA192">
            <v>0</v>
          </cell>
          <cell r="JB192">
            <v>0</v>
          </cell>
          <cell r="JC192">
            <v>0</v>
          </cell>
          <cell r="JD192">
            <v>0</v>
          </cell>
          <cell r="JE192">
            <v>0</v>
          </cell>
        </row>
        <row r="193"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P193">
            <v>0</v>
          </cell>
          <cell r="CQ193">
            <v>0</v>
          </cell>
          <cell r="CR193">
            <v>0</v>
          </cell>
          <cell r="CS193">
            <v>0</v>
          </cell>
          <cell r="CT193">
            <v>0</v>
          </cell>
          <cell r="CU193">
            <v>0</v>
          </cell>
          <cell r="CV193">
            <v>0</v>
          </cell>
          <cell r="CW193">
            <v>0</v>
          </cell>
          <cell r="CX193">
            <v>0</v>
          </cell>
          <cell r="CY193">
            <v>0</v>
          </cell>
          <cell r="CZ193">
            <v>0</v>
          </cell>
          <cell r="DA193">
            <v>0</v>
          </cell>
          <cell r="DB193">
            <v>0</v>
          </cell>
          <cell r="DC193">
            <v>0</v>
          </cell>
          <cell r="DD193">
            <v>0</v>
          </cell>
          <cell r="DE193">
            <v>0</v>
          </cell>
          <cell r="DF193">
            <v>0</v>
          </cell>
          <cell r="DG193">
            <v>0</v>
          </cell>
          <cell r="DH193">
            <v>0</v>
          </cell>
          <cell r="DI193">
            <v>0</v>
          </cell>
          <cell r="DJ193">
            <v>0</v>
          </cell>
          <cell r="DK193">
            <v>0</v>
          </cell>
          <cell r="DL193">
            <v>0</v>
          </cell>
          <cell r="DM193">
            <v>0</v>
          </cell>
          <cell r="DN193">
            <v>0</v>
          </cell>
          <cell r="DO193">
            <v>0</v>
          </cell>
          <cell r="DP193">
            <v>0</v>
          </cell>
          <cell r="DQ193">
            <v>0</v>
          </cell>
          <cell r="DR193">
            <v>0</v>
          </cell>
          <cell r="DS193">
            <v>0</v>
          </cell>
          <cell r="DT193">
            <v>0</v>
          </cell>
          <cell r="DU193">
            <v>0</v>
          </cell>
          <cell r="DV193">
            <v>0</v>
          </cell>
          <cell r="DW193">
            <v>0</v>
          </cell>
          <cell r="DX193">
            <v>0</v>
          </cell>
          <cell r="DY193">
            <v>0</v>
          </cell>
          <cell r="DZ193">
            <v>0</v>
          </cell>
          <cell r="EA193">
            <v>0</v>
          </cell>
          <cell r="EB193">
            <v>0</v>
          </cell>
          <cell r="EC193">
            <v>0</v>
          </cell>
          <cell r="ED193">
            <v>0</v>
          </cell>
          <cell r="EE193">
            <v>0</v>
          </cell>
          <cell r="EF193">
            <v>0</v>
          </cell>
          <cell r="EG193">
            <v>0</v>
          </cell>
          <cell r="EH193">
            <v>0</v>
          </cell>
          <cell r="EI193">
            <v>0</v>
          </cell>
          <cell r="EJ193">
            <v>0</v>
          </cell>
          <cell r="EK193">
            <v>0</v>
          </cell>
          <cell r="EL193">
            <v>0</v>
          </cell>
          <cell r="EM193">
            <v>0</v>
          </cell>
          <cell r="EN193">
            <v>0</v>
          </cell>
          <cell r="EO193">
            <v>0</v>
          </cell>
          <cell r="EP193">
            <v>0</v>
          </cell>
          <cell r="EQ193">
            <v>0</v>
          </cell>
          <cell r="ER193">
            <v>0</v>
          </cell>
          <cell r="ES193">
            <v>0</v>
          </cell>
          <cell r="ET193">
            <v>0</v>
          </cell>
          <cell r="EU193">
            <v>0</v>
          </cell>
          <cell r="EV193">
            <v>0</v>
          </cell>
          <cell r="EW193">
            <v>0</v>
          </cell>
          <cell r="EX193">
            <v>0</v>
          </cell>
          <cell r="EY193">
            <v>0</v>
          </cell>
          <cell r="EZ193">
            <v>0</v>
          </cell>
          <cell r="FA193">
            <v>0</v>
          </cell>
          <cell r="FB193">
            <v>0</v>
          </cell>
          <cell r="FC193">
            <v>0</v>
          </cell>
          <cell r="FD193">
            <v>0</v>
          </cell>
          <cell r="FE193">
            <v>0</v>
          </cell>
          <cell r="FF193">
            <v>0</v>
          </cell>
          <cell r="FG193">
            <v>0</v>
          </cell>
          <cell r="FH193">
            <v>0</v>
          </cell>
          <cell r="FI193">
            <v>0</v>
          </cell>
          <cell r="FJ193">
            <v>0</v>
          </cell>
          <cell r="FK193">
            <v>0</v>
          </cell>
          <cell r="FL193">
            <v>0</v>
          </cell>
          <cell r="FM193">
            <v>0</v>
          </cell>
          <cell r="FN193">
            <v>0</v>
          </cell>
          <cell r="FO193">
            <v>0</v>
          </cell>
          <cell r="FP193">
            <v>0</v>
          </cell>
          <cell r="FQ193">
            <v>0</v>
          </cell>
          <cell r="FR193">
            <v>0</v>
          </cell>
          <cell r="FS193">
            <v>0</v>
          </cell>
          <cell r="FT193">
            <v>0</v>
          </cell>
          <cell r="FU193">
            <v>0</v>
          </cell>
          <cell r="FV193">
            <v>0</v>
          </cell>
          <cell r="FW193">
            <v>0</v>
          </cell>
          <cell r="FX193">
            <v>0</v>
          </cell>
          <cell r="FY193">
            <v>0</v>
          </cell>
          <cell r="FZ193">
            <v>0</v>
          </cell>
          <cell r="GA193">
            <v>0</v>
          </cell>
          <cell r="GB193">
            <v>0</v>
          </cell>
          <cell r="GC193">
            <v>0</v>
          </cell>
          <cell r="GD193">
            <v>0</v>
          </cell>
          <cell r="GE193">
            <v>0</v>
          </cell>
          <cell r="GF193">
            <v>0</v>
          </cell>
          <cell r="GG193">
            <v>0</v>
          </cell>
          <cell r="GH193">
            <v>0</v>
          </cell>
          <cell r="GI193">
            <v>0</v>
          </cell>
          <cell r="GJ193">
            <v>0</v>
          </cell>
          <cell r="GK193">
            <v>0</v>
          </cell>
          <cell r="GL193">
            <v>0</v>
          </cell>
          <cell r="GM193">
            <v>0</v>
          </cell>
          <cell r="GN193">
            <v>0</v>
          </cell>
          <cell r="GO193">
            <v>0</v>
          </cell>
          <cell r="GP193">
            <v>0</v>
          </cell>
          <cell r="GQ193">
            <v>0</v>
          </cell>
          <cell r="GR193">
            <v>0</v>
          </cell>
          <cell r="GS193">
            <v>0</v>
          </cell>
          <cell r="GT193">
            <v>0</v>
          </cell>
          <cell r="GU193">
            <v>0</v>
          </cell>
          <cell r="GV193">
            <v>0</v>
          </cell>
          <cell r="GW193">
            <v>0</v>
          </cell>
          <cell r="GX193">
            <v>0</v>
          </cell>
          <cell r="GY193">
            <v>0</v>
          </cell>
          <cell r="GZ193">
            <v>0</v>
          </cell>
          <cell r="HA193">
            <v>0</v>
          </cell>
          <cell r="HB193">
            <v>0</v>
          </cell>
          <cell r="HC193">
            <v>0</v>
          </cell>
          <cell r="HD193">
            <v>0</v>
          </cell>
          <cell r="HE193">
            <v>0</v>
          </cell>
          <cell r="HF193">
            <v>0</v>
          </cell>
          <cell r="HG193">
            <v>0</v>
          </cell>
          <cell r="HH193">
            <v>0</v>
          </cell>
          <cell r="HI193">
            <v>0</v>
          </cell>
          <cell r="HJ193">
            <v>0</v>
          </cell>
          <cell r="HK193">
            <v>0</v>
          </cell>
          <cell r="HL193">
            <v>0</v>
          </cell>
          <cell r="HM193">
            <v>0</v>
          </cell>
          <cell r="HN193">
            <v>0</v>
          </cell>
          <cell r="HO193">
            <v>0</v>
          </cell>
          <cell r="HP193">
            <v>0</v>
          </cell>
          <cell r="HQ193">
            <v>0</v>
          </cell>
          <cell r="HR193">
            <v>0</v>
          </cell>
          <cell r="HS193">
            <v>0</v>
          </cell>
          <cell r="HT193">
            <v>0</v>
          </cell>
          <cell r="HU193">
            <v>0</v>
          </cell>
          <cell r="HV193">
            <v>0</v>
          </cell>
          <cell r="HW193">
            <v>0</v>
          </cell>
          <cell r="HX193">
            <v>0</v>
          </cell>
          <cell r="HY193">
            <v>0</v>
          </cell>
          <cell r="HZ193">
            <v>0</v>
          </cell>
          <cell r="IA193">
            <v>0</v>
          </cell>
          <cell r="IB193">
            <v>0</v>
          </cell>
          <cell r="IC193">
            <v>0</v>
          </cell>
          <cell r="ID193">
            <v>0</v>
          </cell>
          <cell r="IE193">
            <v>0</v>
          </cell>
          <cell r="IF193">
            <v>0</v>
          </cell>
          <cell r="IG193">
            <v>0</v>
          </cell>
          <cell r="IH193">
            <v>0</v>
          </cell>
          <cell r="II193">
            <v>0</v>
          </cell>
          <cell r="IJ193">
            <v>0</v>
          </cell>
          <cell r="IK193">
            <v>0</v>
          </cell>
          <cell r="IL193">
            <v>0</v>
          </cell>
          <cell r="IM193">
            <v>0</v>
          </cell>
          <cell r="IN193">
            <v>0</v>
          </cell>
          <cell r="IO193">
            <v>0</v>
          </cell>
          <cell r="IP193">
            <v>0</v>
          </cell>
          <cell r="IQ193">
            <v>0</v>
          </cell>
          <cell r="IR193">
            <v>0</v>
          </cell>
          <cell r="IS193">
            <v>0</v>
          </cell>
          <cell r="IT193">
            <v>0</v>
          </cell>
          <cell r="IU193">
            <v>0</v>
          </cell>
          <cell r="IV193">
            <v>0</v>
          </cell>
          <cell r="IW193">
            <v>0</v>
          </cell>
          <cell r="IX193">
            <v>0</v>
          </cell>
          <cell r="IY193">
            <v>0</v>
          </cell>
          <cell r="IZ193">
            <v>0</v>
          </cell>
          <cell r="JA193">
            <v>0</v>
          </cell>
          <cell r="JB193">
            <v>0</v>
          </cell>
          <cell r="JC193">
            <v>0</v>
          </cell>
          <cell r="JD193">
            <v>0</v>
          </cell>
          <cell r="JE193">
            <v>0</v>
          </cell>
        </row>
        <row r="194"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  <cell r="CM194">
            <v>0</v>
          </cell>
          <cell r="CN194">
            <v>0</v>
          </cell>
          <cell r="CO194">
            <v>0</v>
          </cell>
          <cell r="CP194">
            <v>0</v>
          </cell>
          <cell r="CQ194">
            <v>0</v>
          </cell>
          <cell r="CR194">
            <v>0</v>
          </cell>
          <cell r="CS194">
            <v>0</v>
          </cell>
          <cell r="CT194">
            <v>0</v>
          </cell>
          <cell r="CU194">
            <v>0</v>
          </cell>
          <cell r="CV194">
            <v>0</v>
          </cell>
          <cell r="CW194">
            <v>0</v>
          </cell>
          <cell r="CX194">
            <v>0</v>
          </cell>
          <cell r="CY194">
            <v>0</v>
          </cell>
          <cell r="CZ194">
            <v>0</v>
          </cell>
          <cell r="DA194">
            <v>0</v>
          </cell>
          <cell r="DB194">
            <v>0</v>
          </cell>
          <cell r="DC194">
            <v>0</v>
          </cell>
          <cell r="DD194">
            <v>0</v>
          </cell>
          <cell r="DE194">
            <v>0</v>
          </cell>
          <cell r="DF194">
            <v>0</v>
          </cell>
          <cell r="DG194">
            <v>0</v>
          </cell>
          <cell r="DH194">
            <v>0</v>
          </cell>
          <cell r="DI194">
            <v>0</v>
          </cell>
          <cell r="DJ194">
            <v>0</v>
          </cell>
          <cell r="DK194">
            <v>0</v>
          </cell>
          <cell r="DL194">
            <v>0</v>
          </cell>
          <cell r="DM194">
            <v>0</v>
          </cell>
          <cell r="DN194">
            <v>0</v>
          </cell>
          <cell r="DO194">
            <v>0</v>
          </cell>
          <cell r="DP194">
            <v>0</v>
          </cell>
          <cell r="DQ194">
            <v>0</v>
          </cell>
          <cell r="DR194">
            <v>0</v>
          </cell>
          <cell r="DS194">
            <v>0</v>
          </cell>
          <cell r="DT194">
            <v>0</v>
          </cell>
          <cell r="DU194">
            <v>0</v>
          </cell>
          <cell r="DV194">
            <v>0</v>
          </cell>
          <cell r="DW194">
            <v>0</v>
          </cell>
          <cell r="DX194">
            <v>0</v>
          </cell>
          <cell r="DY194">
            <v>0</v>
          </cell>
          <cell r="DZ194">
            <v>0</v>
          </cell>
          <cell r="EA194">
            <v>0</v>
          </cell>
          <cell r="EB194">
            <v>0</v>
          </cell>
          <cell r="EC194">
            <v>0</v>
          </cell>
          <cell r="ED194">
            <v>0</v>
          </cell>
          <cell r="EE194">
            <v>0</v>
          </cell>
          <cell r="EF194">
            <v>0</v>
          </cell>
          <cell r="EG194">
            <v>0</v>
          </cell>
          <cell r="EH194">
            <v>0</v>
          </cell>
          <cell r="EI194">
            <v>0</v>
          </cell>
          <cell r="EJ194">
            <v>0</v>
          </cell>
          <cell r="EK194">
            <v>0</v>
          </cell>
          <cell r="EL194">
            <v>0</v>
          </cell>
          <cell r="EM194">
            <v>0</v>
          </cell>
          <cell r="EN194">
            <v>0</v>
          </cell>
          <cell r="EO194">
            <v>0</v>
          </cell>
          <cell r="EP194">
            <v>0</v>
          </cell>
          <cell r="EQ194">
            <v>0</v>
          </cell>
          <cell r="ER194">
            <v>0</v>
          </cell>
          <cell r="ES194">
            <v>0</v>
          </cell>
          <cell r="ET194">
            <v>0</v>
          </cell>
          <cell r="EU194">
            <v>0</v>
          </cell>
          <cell r="EV194">
            <v>0</v>
          </cell>
          <cell r="EW194">
            <v>0</v>
          </cell>
          <cell r="EX194">
            <v>0</v>
          </cell>
          <cell r="EY194">
            <v>0</v>
          </cell>
          <cell r="EZ194">
            <v>0</v>
          </cell>
          <cell r="FA194">
            <v>0</v>
          </cell>
          <cell r="FB194">
            <v>0</v>
          </cell>
          <cell r="FC194">
            <v>0</v>
          </cell>
          <cell r="FD194">
            <v>0</v>
          </cell>
          <cell r="FE194">
            <v>0</v>
          </cell>
          <cell r="FF194">
            <v>0</v>
          </cell>
          <cell r="FG194">
            <v>0</v>
          </cell>
          <cell r="FH194">
            <v>0</v>
          </cell>
          <cell r="FI194">
            <v>0</v>
          </cell>
          <cell r="FJ194">
            <v>0</v>
          </cell>
          <cell r="FK194">
            <v>0</v>
          </cell>
          <cell r="FL194">
            <v>0</v>
          </cell>
          <cell r="FM194">
            <v>0</v>
          </cell>
          <cell r="FN194">
            <v>0</v>
          </cell>
          <cell r="FO194">
            <v>0</v>
          </cell>
          <cell r="FP194">
            <v>0</v>
          </cell>
          <cell r="FQ194">
            <v>0</v>
          </cell>
          <cell r="FR194">
            <v>0</v>
          </cell>
          <cell r="FS194">
            <v>0</v>
          </cell>
          <cell r="FT194">
            <v>0</v>
          </cell>
          <cell r="FU194">
            <v>0</v>
          </cell>
          <cell r="FV194">
            <v>0</v>
          </cell>
          <cell r="FW194">
            <v>0</v>
          </cell>
          <cell r="FX194">
            <v>0</v>
          </cell>
          <cell r="FY194">
            <v>0</v>
          </cell>
          <cell r="FZ194">
            <v>0</v>
          </cell>
          <cell r="GA194">
            <v>0</v>
          </cell>
          <cell r="GB194">
            <v>0</v>
          </cell>
          <cell r="GC194">
            <v>0</v>
          </cell>
          <cell r="GD194">
            <v>0</v>
          </cell>
          <cell r="GE194">
            <v>0</v>
          </cell>
          <cell r="GF194">
            <v>0</v>
          </cell>
          <cell r="GG194">
            <v>0</v>
          </cell>
          <cell r="GH194">
            <v>0</v>
          </cell>
          <cell r="GI194">
            <v>0</v>
          </cell>
          <cell r="GJ194">
            <v>0</v>
          </cell>
          <cell r="GK194">
            <v>0</v>
          </cell>
          <cell r="GL194">
            <v>0</v>
          </cell>
          <cell r="GM194">
            <v>0</v>
          </cell>
          <cell r="GN194">
            <v>0</v>
          </cell>
          <cell r="GO194">
            <v>0</v>
          </cell>
          <cell r="GP194">
            <v>0</v>
          </cell>
          <cell r="GQ194">
            <v>0</v>
          </cell>
          <cell r="GR194">
            <v>0</v>
          </cell>
          <cell r="GS194">
            <v>0</v>
          </cell>
          <cell r="GT194">
            <v>0</v>
          </cell>
          <cell r="GU194">
            <v>0</v>
          </cell>
          <cell r="GV194">
            <v>0</v>
          </cell>
          <cell r="GW194">
            <v>0</v>
          </cell>
          <cell r="GX194">
            <v>0</v>
          </cell>
          <cell r="GY194">
            <v>0</v>
          </cell>
          <cell r="GZ194">
            <v>0</v>
          </cell>
          <cell r="HA194">
            <v>0</v>
          </cell>
          <cell r="HB194">
            <v>0</v>
          </cell>
          <cell r="HC194">
            <v>0</v>
          </cell>
          <cell r="HD194">
            <v>0</v>
          </cell>
          <cell r="HE194">
            <v>0</v>
          </cell>
          <cell r="HF194">
            <v>0</v>
          </cell>
          <cell r="HG194">
            <v>0</v>
          </cell>
          <cell r="HH194">
            <v>0</v>
          </cell>
          <cell r="HI194">
            <v>0</v>
          </cell>
          <cell r="HJ194">
            <v>0</v>
          </cell>
          <cell r="HK194">
            <v>0</v>
          </cell>
          <cell r="HL194">
            <v>0</v>
          </cell>
          <cell r="HM194">
            <v>0</v>
          </cell>
          <cell r="HN194">
            <v>0</v>
          </cell>
          <cell r="HO194">
            <v>0</v>
          </cell>
          <cell r="HP194">
            <v>0</v>
          </cell>
          <cell r="HQ194">
            <v>0</v>
          </cell>
          <cell r="HR194">
            <v>0</v>
          </cell>
          <cell r="HS194">
            <v>0</v>
          </cell>
          <cell r="HT194">
            <v>0</v>
          </cell>
          <cell r="HU194">
            <v>0</v>
          </cell>
          <cell r="HV194">
            <v>0</v>
          </cell>
          <cell r="HW194">
            <v>0</v>
          </cell>
          <cell r="HX194">
            <v>0</v>
          </cell>
          <cell r="HY194">
            <v>0</v>
          </cell>
          <cell r="HZ194">
            <v>0</v>
          </cell>
          <cell r="IA194">
            <v>0</v>
          </cell>
          <cell r="IB194">
            <v>0</v>
          </cell>
          <cell r="IC194">
            <v>0</v>
          </cell>
          <cell r="ID194">
            <v>0</v>
          </cell>
          <cell r="IE194">
            <v>0</v>
          </cell>
          <cell r="IF194">
            <v>0</v>
          </cell>
          <cell r="IG194">
            <v>0</v>
          </cell>
          <cell r="IH194">
            <v>0</v>
          </cell>
          <cell r="II194">
            <v>0</v>
          </cell>
          <cell r="IJ194">
            <v>0</v>
          </cell>
          <cell r="IK194">
            <v>0</v>
          </cell>
          <cell r="IL194">
            <v>0</v>
          </cell>
          <cell r="IM194">
            <v>0</v>
          </cell>
          <cell r="IN194">
            <v>0</v>
          </cell>
          <cell r="IO194">
            <v>0</v>
          </cell>
          <cell r="IP194">
            <v>0</v>
          </cell>
          <cell r="IQ194">
            <v>0</v>
          </cell>
          <cell r="IR194">
            <v>0</v>
          </cell>
          <cell r="IS194">
            <v>0</v>
          </cell>
          <cell r="IT194">
            <v>0</v>
          </cell>
          <cell r="IU194">
            <v>0</v>
          </cell>
          <cell r="IV194">
            <v>0</v>
          </cell>
          <cell r="IW194">
            <v>0</v>
          </cell>
          <cell r="IX194">
            <v>0</v>
          </cell>
          <cell r="IY194">
            <v>0</v>
          </cell>
          <cell r="IZ194">
            <v>0</v>
          </cell>
          <cell r="JA194">
            <v>0</v>
          </cell>
          <cell r="JB194">
            <v>0</v>
          </cell>
          <cell r="JC194">
            <v>0</v>
          </cell>
          <cell r="JD194">
            <v>0</v>
          </cell>
          <cell r="JE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E195">
            <v>0</v>
          </cell>
          <cell r="BF195">
            <v>0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0</v>
          </cell>
          <cell r="BZ195">
            <v>0</v>
          </cell>
          <cell r="CA195">
            <v>0</v>
          </cell>
          <cell r="CB195">
            <v>0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0</v>
          </cell>
          <cell r="CJ195">
            <v>0</v>
          </cell>
          <cell r="CK195">
            <v>0</v>
          </cell>
          <cell r="CL195">
            <v>0</v>
          </cell>
          <cell r="CM195">
            <v>0</v>
          </cell>
          <cell r="CN195">
            <v>0</v>
          </cell>
          <cell r="CO195">
            <v>0</v>
          </cell>
          <cell r="CP195">
            <v>0</v>
          </cell>
          <cell r="CQ195">
            <v>0</v>
          </cell>
          <cell r="CR195">
            <v>0</v>
          </cell>
          <cell r="CS195">
            <v>0</v>
          </cell>
          <cell r="CT195">
            <v>0</v>
          </cell>
          <cell r="CU195">
            <v>0</v>
          </cell>
          <cell r="CV195">
            <v>0</v>
          </cell>
          <cell r="CW195">
            <v>0</v>
          </cell>
          <cell r="CX195">
            <v>0</v>
          </cell>
          <cell r="CY195">
            <v>0</v>
          </cell>
          <cell r="CZ195">
            <v>0</v>
          </cell>
          <cell r="DA195">
            <v>0</v>
          </cell>
          <cell r="DB195">
            <v>0</v>
          </cell>
          <cell r="DC195">
            <v>0</v>
          </cell>
          <cell r="DD195">
            <v>0</v>
          </cell>
          <cell r="DE195">
            <v>0</v>
          </cell>
          <cell r="DF195">
            <v>0</v>
          </cell>
          <cell r="DG195">
            <v>0</v>
          </cell>
          <cell r="DH195">
            <v>0</v>
          </cell>
          <cell r="DI195">
            <v>0</v>
          </cell>
          <cell r="DJ195">
            <v>0</v>
          </cell>
          <cell r="DK195">
            <v>0</v>
          </cell>
          <cell r="DL195">
            <v>0</v>
          </cell>
          <cell r="DM195">
            <v>0</v>
          </cell>
          <cell r="DN195">
            <v>0</v>
          </cell>
          <cell r="DO195">
            <v>0</v>
          </cell>
          <cell r="DP195">
            <v>0</v>
          </cell>
          <cell r="DQ195">
            <v>0</v>
          </cell>
          <cell r="DR195">
            <v>0</v>
          </cell>
          <cell r="DS195">
            <v>0</v>
          </cell>
          <cell r="DT195">
            <v>0</v>
          </cell>
          <cell r="DU195">
            <v>0</v>
          </cell>
          <cell r="DV195">
            <v>0</v>
          </cell>
          <cell r="DW195">
            <v>0</v>
          </cell>
          <cell r="DX195">
            <v>0</v>
          </cell>
          <cell r="DY195">
            <v>0</v>
          </cell>
          <cell r="DZ195">
            <v>0</v>
          </cell>
          <cell r="EA195">
            <v>0</v>
          </cell>
          <cell r="EB195">
            <v>0</v>
          </cell>
          <cell r="EC195">
            <v>0</v>
          </cell>
          <cell r="ED195">
            <v>0</v>
          </cell>
          <cell r="EE195">
            <v>0</v>
          </cell>
          <cell r="EF195">
            <v>0</v>
          </cell>
          <cell r="EG195">
            <v>0</v>
          </cell>
          <cell r="EH195">
            <v>0</v>
          </cell>
          <cell r="EI195">
            <v>0</v>
          </cell>
          <cell r="EJ195">
            <v>0</v>
          </cell>
          <cell r="EK195">
            <v>0</v>
          </cell>
          <cell r="EL195">
            <v>0</v>
          </cell>
          <cell r="EM195">
            <v>0</v>
          </cell>
          <cell r="EN195">
            <v>0</v>
          </cell>
          <cell r="EO195">
            <v>0</v>
          </cell>
          <cell r="EP195">
            <v>0</v>
          </cell>
          <cell r="EQ195">
            <v>0</v>
          </cell>
          <cell r="ER195">
            <v>0</v>
          </cell>
          <cell r="ES195">
            <v>0</v>
          </cell>
          <cell r="ET195">
            <v>0</v>
          </cell>
          <cell r="EU195">
            <v>0</v>
          </cell>
          <cell r="EV195">
            <v>0</v>
          </cell>
          <cell r="EW195">
            <v>0</v>
          </cell>
          <cell r="EX195">
            <v>0</v>
          </cell>
          <cell r="EY195">
            <v>0</v>
          </cell>
          <cell r="EZ195">
            <v>0</v>
          </cell>
          <cell r="FA195">
            <v>0</v>
          </cell>
          <cell r="FB195">
            <v>0</v>
          </cell>
          <cell r="FC195">
            <v>0</v>
          </cell>
          <cell r="FD195">
            <v>0</v>
          </cell>
          <cell r="FE195">
            <v>0</v>
          </cell>
          <cell r="FF195">
            <v>0</v>
          </cell>
          <cell r="FG195">
            <v>0</v>
          </cell>
          <cell r="FH195">
            <v>0</v>
          </cell>
          <cell r="FI195">
            <v>0</v>
          </cell>
          <cell r="FJ195">
            <v>0</v>
          </cell>
          <cell r="FK195">
            <v>0</v>
          </cell>
          <cell r="FL195">
            <v>0</v>
          </cell>
          <cell r="FM195">
            <v>0</v>
          </cell>
          <cell r="FN195">
            <v>0</v>
          </cell>
          <cell r="FO195">
            <v>0</v>
          </cell>
          <cell r="FP195">
            <v>0</v>
          </cell>
          <cell r="FQ195">
            <v>0</v>
          </cell>
          <cell r="FR195">
            <v>0</v>
          </cell>
          <cell r="FS195">
            <v>0</v>
          </cell>
          <cell r="FT195">
            <v>0</v>
          </cell>
          <cell r="FU195">
            <v>0</v>
          </cell>
          <cell r="FV195">
            <v>0</v>
          </cell>
          <cell r="FW195">
            <v>0</v>
          </cell>
          <cell r="FX195">
            <v>0</v>
          </cell>
          <cell r="FY195">
            <v>0</v>
          </cell>
          <cell r="FZ195">
            <v>0</v>
          </cell>
          <cell r="GA195">
            <v>0</v>
          </cell>
          <cell r="GB195">
            <v>0</v>
          </cell>
          <cell r="GC195">
            <v>0</v>
          </cell>
          <cell r="GD195">
            <v>0</v>
          </cell>
          <cell r="GE195">
            <v>0</v>
          </cell>
          <cell r="GF195">
            <v>0</v>
          </cell>
          <cell r="GG195">
            <v>0</v>
          </cell>
          <cell r="GH195">
            <v>0</v>
          </cell>
          <cell r="GI195">
            <v>0</v>
          </cell>
          <cell r="GJ195">
            <v>0</v>
          </cell>
          <cell r="GK195">
            <v>0</v>
          </cell>
          <cell r="GL195">
            <v>0</v>
          </cell>
          <cell r="GM195">
            <v>0</v>
          </cell>
          <cell r="GN195">
            <v>0</v>
          </cell>
          <cell r="GO195">
            <v>0</v>
          </cell>
          <cell r="GP195">
            <v>0</v>
          </cell>
          <cell r="GQ195">
            <v>0</v>
          </cell>
          <cell r="GR195">
            <v>0</v>
          </cell>
          <cell r="GS195">
            <v>0</v>
          </cell>
          <cell r="GT195">
            <v>0</v>
          </cell>
          <cell r="GU195">
            <v>0</v>
          </cell>
          <cell r="GV195">
            <v>0</v>
          </cell>
          <cell r="GW195">
            <v>0</v>
          </cell>
          <cell r="GX195">
            <v>0</v>
          </cell>
          <cell r="GY195">
            <v>0</v>
          </cell>
          <cell r="GZ195">
            <v>0</v>
          </cell>
          <cell r="HA195">
            <v>0</v>
          </cell>
          <cell r="HB195">
            <v>0</v>
          </cell>
          <cell r="HC195">
            <v>0</v>
          </cell>
          <cell r="HD195">
            <v>0</v>
          </cell>
          <cell r="HE195">
            <v>0</v>
          </cell>
          <cell r="HF195">
            <v>0</v>
          </cell>
          <cell r="HG195">
            <v>0</v>
          </cell>
          <cell r="HH195">
            <v>0</v>
          </cell>
          <cell r="HI195">
            <v>0</v>
          </cell>
          <cell r="HJ195">
            <v>0</v>
          </cell>
          <cell r="HK195">
            <v>0</v>
          </cell>
          <cell r="HL195">
            <v>0</v>
          </cell>
          <cell r="HM195">
            <v>0</v>
          </cell>
          <cell r="HN195">
            <v>0</v>
          </cell>
          <cell r="HO195">
            <v>0</v>
          </cell>
          <cell r="HP195">
            <v>0</v>
          </cell>
          <cell r="HQ195">
            <v>0</v>
          </cell>
          <cell r="HR195">
            <v>0</v>
          </cell>
          <cell r="HS195">
            <v>0</v>
          </cell>
          <cell r="HT195">
            <v>0</v>
          </cell>
          <cell r="HU195">
            <v>0</v>
          </cell>
          <cell r="HV195">
            <v>0</v>
          </cell>
          <cell r="HW195">
            <v>0</v>
          </cell>
          <cell r="HX195">
            <v>0</v>
          </cell>
          <cell r="HY195">
            <v>0</v>
          </cell>
          <cell r="HZ195">
            <v>0</v>
          </cell>
          <cell r="IA195">
            <v>0</v>
          </cell>
          <cell r="IB195">
            <v>0</v>
          </cell>
          <cell r="IC195">
            <v>0</v>
          </cell>
          <cell r="ID195">
            <v>0</v>
          </cell>
          <cell r="IE195">
            <v>0</v>
          </cell>
          <cell r="IF195">
            <v>0</v>
          </cell>
          <cell r="IG195">
            <v>0</v>
          </cell>
          <cell r="IH195">
            <v>0</v>
          </cell>
          <cell r="II195">
            <v>0</v>
          </cell>
          <cell r="IJ195">
            <v>0</v>
          </cell>
          <cell r="IK195">
            <v>0</v>
          </cell>
          <cell r="IL195">
            <v>0</v>
          </cell>
          <cell r="IM195">
            <v>0</v>
          </cell>
          <cell r="IN195">
            <v>0</v>
          </cell>
          <cell r="IO195">
            <v>0</v>
          </cell>
          <cell r="IP195">
            <v>0</v>
          </cell>
          <cell r="IQ195">
            <v>0</v>
          </cell>
          <cell r="IR195">
            <v>0</v>
          </cell>
          <cell r="IS195">
            <v>0</v>
          </cell>
          <cell r="IT195">
            <v>0</v>
          </cell>
          <cell r="IU195">
            <v>0</v>
          </cell>
          <cell r="IV195">
            <v>0</v>
          </cell>
          <cell r="IW195">
            <v>0</v>
          </cell>
          <cell r="IX195">
            <v>0</v>
          </cell>
          <cell r="IY195">
            <v>0</v>
          </cell>
          <cell r="IZ195">
            <v>0</v>
          </cell>
          <cell r="JA195">
            <v>0</v>
          </cell>
          <cell r="JB195">
            <v>0</v>
          </cell>
          <cell r="JC195">
            <v>0</v>
          </cell>
          <cell r="JD195">
            <v>0</v>
          </cell>
          <cell r="JE195">
            <v>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  <cell r="CM196">
            <v>0</v>
          </cell>
          <cell r="CN196">
            <v>0</v>
          </cell>
          <cell r="CO196">
            <v>0</v>
          </cell>
          <cell r="CP196">
            <v>0</v>
          </cell>
          <cell r="CQ196">
            <v>0</v>
          </cell>
          <cell r="CR196">
            <v>0</v>
          </cell>
          <cell r="CS196">
            <v>0</v>
          </cell>
          <cell r="CT196">
            <v>0</v>
          </cell>
          <cell r="CU196">
            <v>0</v>
          </cell>
          <cell r="CV196">
            <v>0</v>
          </cell>
          <cell r="CW196">
            <v>0</v>
          </cell>
          <cell r="CX196">
            <v>0</v>
          </cell>
          <cell r="CY196">
            <v>0</v>
          </cell>
          <cell r="CZ196">
            <v>0</v>
          </cell>
          <cell r="DA196">
            <v>0</v>
          </cell>
          <cell r="DB196">
            <v>0</v>
          </cell>
          <cell r="DC196">
            <v>0</v>
          </cell>
          <cell r="DD196">
            <v>0</v>
          </cell>
          <cell r="DE196">
            <v>0</v>
          </cell>
          <cell r="DF196">
            <v>0</v>
          </cell>
          <cell r="DG196">
            <v>0</v>
          </cell>
          <cell r="DH196">
            <v>0</v>
          </cell>
          <cell r="DI196">
            <v>0</v>
          </cell>
          <cell r="DJ196">
            <v>0</v>
          </cell>
          <cell r="DK196">
            <v>0</v>
          </cell>
          <cell r="DL196">
            <v>0</v>
          </cell>
          <cell r="DM196">
            <v>0</v>
          </cell>
          <cell r="DN196">
            <v>0</v>
          </cell>
          <cell r="DO196">
            <v>0</v>
          </cell>
          <cell r="DP196">
            <v>0</v>
          </cell>
          <cell r="DQ196">
            <v>0</v>
          </cell>
          <cell r="DR196">
            <v>0</v>
          </cell>
          <cell r="DS196">
            <v>0</v>
          </cell>
          <cell r="DT196">
            <v>0</v>
          </cell>
          <cell r="DU196">
            <v>0</v>
          </cell>
          <cell r="DV196">
            <v>0</v>
          </cell>
          <cell r="DW196">
            <v>0</v>
          </cell>
          <cell r="DX196">
            <v>0</v>
          </cell>
          <cell r="DY196">
            <v>0</v>
          </cell>
          <cell r="DZ196">
            <v>0</v>
          </cell>
          <cell r="EA196">
            <v>0</v>
          </cell>
          <cell r="EB196">
            <v>0</v>
          </cell>
          <cell r="EC196">
            <v>0</v>
          </cell>
          <cell r="ED196">
            <v>0</v>
          </cell>
          <cell r="EE196">
            <v>0</v>
          </cell>
          <cell r="EF196">
            <v>0</v>
          </cell>
          <cell r="EG196">
            <v>0</v>
          </cell>
          <cell r="EH196">
            <v>0</v>
          </cell>
          <cell r="EI196">
            <v>0</v>
          </cell>
          <cell r="EJ196">
            <v>0</v>
          </cell>
          <cell r="EK196">
            <v>0</v>
          </cell>
          <cell r="EL196">
            <v>0</v>
          </cell>
          <cell r="EM196">
            <v>0</v>
          </cell>
          <cell r="EN196">
            <v>0</v>
          </cell>
          <cell r="EO196">
            <v>0</v>
          </cell>
          <cell r="EP196">
            <v>0</v>
          </cell>
          <cell r="EQ196">
            <v>0</v>
          </cell>
          <cell r="ER196">
            <v>0</v>
          </cell>
          <cell r="ES196">
            <v>0</v>
          </cell>
          <cell r="ET196">
            <v>0</v>
          </cell>
          <cell r="EU196">
            <v>0</v>
          </cell>
          <cell r="EV196">
            <v>0</v>
          </cell>
          <cell r="EW196">
            <v>0</v>
          </cell>
          <cell r="EX196">
            <v>0</v>
          </cell>
          <cell r="EY196">
            <v>0</v>
          </cell>
          <cell r="EZ196">
            <v>0</v>
          </cell>
          <cell r="FA196">
            <v>0</v>
          </cell>
          <cell r="FB196">
            <v>0</v>
          </cell>
          <cell r="FC196">
            <v>0</v>
          </cell>
          <cell r="FD196">
            <v>0</v>
          </cell>
          <cell r="FE196">
            <v>0</v>
          </cell>
          <cell r="FF196">
            <v>0</v>
          </cell>
          <cell r="FG196">
            <v>0</v>
          </cell>
          <cell r="FH196">
            <v>0</v>
          </cell>
          <cell r="FI196">
            <v>0</v>
          </cell>
          <cell r="FJ196">
            <v>0</v>
          </cell>
          <cell r="FK196">
            <v>0</v>
          </cell>
          <cell r="FL196">
            <v>0</v>
          </cell>
          <cell r="FM196">
            <v>0</v>
          </cell>
          <cell r="FN196">
            <v>0</v>
          </cell>
          <cell r="FO196">
            <v>0</v>
          </cell>
          <cell r="FP196">
            <v>0</v>
          </cell>
          <cell r="FQ196">
            <v>0</v>
          </cell>
          <cell r="FR196">
            <v>0</v>
          </cell>
          <cell r="FS196">
            <v>0</v>
          </cell>
          <cell r="FT196">
            <v>0</v>
          </cell>
          <cell r="FU196">
            <v>0</v>
          </cell>
          <cell r="FV196">
            <v>0</v>
          </cell>
          <cell r="FW196">
            <v>0</v>
          </cell>
          <cell r="FX196">
            <v>0</v>
          </cell>
          <cell r="FY196">
            <v>0</v>
          </cell>
          <cell r="FZ196">
            <v>0</v>
          </cell>
          <cell r="GA196">
            <v>0</v>
          </cell>
          <cell r="GB196">
            <v>0</v>
          </cell>
          <cell r="GC196">
            <v>0</v>
          </cell>
          <cell r="GD196">
            <v>0</v>
          </cell>
          <cell r="GE196">
            <v>0</v>
          </cell>
          <cell r="GF196">
            <v>0</v>
          </cell>
          <cell r="GG196">
            <v>0</v>
          </cell>
          <cell r="GH196">
            <v>0</v>
          </cell>
          <cell r="GI196">
            <v>0</v>
          </cell>
          <cell r="GJ196">
            <v>0</v>
          </cell>
          <cell r="GK196">
            <v>0</v>
          </cell>
          <cell r="GL196">
            <v>0</v>
          </cell>
          <cell r="GM196">
            <v>0</v>
          </cell>
          <cell r="GN196">
            <v>0</v>
          </cell>
          <cell r="GO196">
            <v>0</v>
          </cell>
          <cell r="GP196">
            <v>0</v>
          </cell>
          <cell r="GQ196">
            <v>0</v>
          </cell>
          <cell r="GR196">
            <v>0</v>
          </cell>
          <cell r="GS196">
            <v>0</v>
          </cell>
          <cell r="GT196">
            <v>0</v>
          </cell>
          <cell r="GU196">
            <v>0</v>
          </cell>
          <cell r="GV196">
            <v>0</v>
          </cell>
          <cell r="GW196">
            <v>0</v>
          </cell>
          <cell r="GX196">
            <v>0</v>
          </cell>
          <cell r="GY196">
            <v>0</v>
          </cell>
          <cell r="GZ196">
            <v>0</v>
          </cell>
          <cell r="HA196">
            <v>0</v>
          </cell>
          <cell r="HB196">
            <v>0</v>
          </cell>
          <cell r="HC196">
            <v>0</v>
          </cell>
          <cell r="HD196">
            <v>0</v>
          </cell>
          <cell r="HE196">
            <v>0</v>
          </cell>
          <cell r="HF196">
            <v>0</v>
          </cell>
          <cell r="HG196">
            <v>0</v>
          </cell>
          <cell r="HH196">
            <v>0</v>
          </cell>
          <cell r="HI196">
            <v>0</v>
          </cell>
          <cell r="HJ196">
            <v>0</v>
          </cell>
          <cell r="HK196">
            <v>0</v>
          </cell>
          <cell r="HL196">
            <v>0</v>
          </cell>
          <cell r="HM196">
            <v>0</v>
          </cell>
          <cell r="HN196">
            <v>0</v>
          </cell>
          <cell r="HO196">
            <v>0</v>
          </cell>
          <cell r="HP196">
            <v>0</v>
          </cell>
          <cell r="HQ196">
            <v>0</v>
          </cell>
          <cell r="HR196">
            <v>0</v>
          </cell>
          <cell r="HS196">
            <v>0</v>
          </cell>
          <cell r="HT196">
            <v>0</v>
          </cell>
          <cell r="HU196">
            <v>0</v>
          </cell>
          <cell r="HV196">
            <v>0</v>
          </cell>
          <cell r="HW196">
            <v>0</v>
          </cell>
          <cell r="HX196">
            <v>0</v>
          </cell>
          <cell r="HY196">
            <v>0</v>
          </cell>
          <cell r="HZ196">
            <v>0</v>
          </cell>
          <cell r="IA196">
            <v>0</v>
          </cell>
          <cell r="IB196">
            <v>0</v>
          </cell>
          <cell r="IC196">
            <v>0</v>
          </cell>
          <cell r="ID196">
            <v>0</v>
          </cell>
          <cell r="IE196">
            <v>0</v>
          </cell>
          <cell r="IF196">
            <v>0</v>
          </cell>
          <cell r="IG196">
            <v>0</v>
          </cell>
          <cell r="IH196">
            <v>0</v>
          </cell>
          <cell r="II196">
            <v>0</v>
          </cell>
          <cell r="IJ196">
            <v>0</v>
          </cell>
          <cell r="IK196">
            <v>0</v>
          </cell>
          <cell r="IL196">
            <v>0</v>
          </cell>
          <cell r="IM196">
            <v>0</v>
          </cell>
          <cell r="IN196">
            <v>0</v>
          </cell>
          <cell r="IO196">
            <v>0</v>
          </cell>
          <cell r="IP196">
            <v>0</v>
          </cell>
          <cell r="IQ196">
            <v>0</v>
          </cell>
          <cell r="IR196">
            <v>0</v>
          </cell>
          <cell r="IS196">
            <v>0</v>
          </cell>
          <cell r="IT196">
            <v>0</v>
          </cell>
          <cell r="IU196">
            <v>0</v>
          </cell>
          <cell r="IV196">
            <v>0</v>
          </cell>
          <cell r="IW196">
            <v>0</v>
          </cell>
          <cell r="IX196">
            <v>0</v>
          </cell>
          <cell r="IY196">
            <v>0</v>
          </cell>
          <cell r="IZ196">
            <v>0</v>
          </cell>
          <cell r="JA196">
            <v>0</v>
          </cell>
          <cell r="JB196">
            <v>0</v>
          </cell>
          <cell r="JC196">
            <v>0</v>
          </cell>
          <cell r="JD196">
            <v>0</v>
          </cell>
          <cell r="JE196">
            <v>0</v>
          </cell>
        </row>
        <row r="197"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E197">
            <v>0</v>
          </cell>
          <cell r="BF197">
            <v>0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0</v>
          </cell>
          <cell r="BZ197">
            <v>0</v>
          </cell>
          <cell r="CA197">
            <v>0</v>
          </cell>
          <cell r="CB197">
            <v>0</v>
          </cell>
          <cell r="CC197">
            <v>0</v>
          </cell>
          <cell r="CD197">
            <v>0</v>
          </cell>
          <cell r="CE197">
            <v>0</v>
          </cell>
          <cell r="CF197">
            <v>0</v>
          </cell>
          <cell r="CG197">
            <v>0</v>
          </cell>
          <cell r="CH197">
            <v>0</v>
          </cell>
          <cell r="CI197">
            <v>0</v>
          </cell>
          <cell r="CJ197">
            <v>0</v>
          </cell>
          <cell r="CK197">
            <v>0</v>
          </cell>
          <cell r="CL197">
            <v>0</v>
          </cell>
          <cell r="CM197">
            <v>0</v>
          </cell>
          <cell r="CN197">
            <v>0</v>
          </cell>
          <cell r="CO197">
            <v>0</v>
          </cell>
          <cell r="CP197">
            <v>0</v>
          </cell>
          <cell r="CQ197">
            <v>0</v>
          </cell>
          <cell r="CR197">
            <v>0</v>
          </cell>
          <cell r="CS197">
            <v>0</v>
          </cell>
          <cell r="CT197">
            <v>0</v>
          </cell>
          <cell r="CU197">
            <v>0</v>
          </cell>
          <cell r="CV197">
            <v>0</v>
          </cell>
          <cell r="CW197">
            <v>0</v>
          </cell>
          <cell r="CX197">
            <v>0</v>
          </cell>
          <cell r="CY197">
            <v>0</v>
          </cell>
          <cell r="CZ197">
            <v>0</v>
          </cell>
          <cell r="DA197">
            <v>0</v>
          </cell>
          <cell r="DB197">
            <v>0</v>
          </cell>
          <cell r="DC197">
            <v>0</v>
          </cell>
          <cell r="DD197">
            <v>0</v>
          </cell>
          <cell r="DE197">
            <v>0</v>
          </cell>
          <cell r="DF197">
            <v>0</v>
          </cell>
          <cell r="DG197">
            <v>0</v>
          </cell>
          <cell r="DH197">
            <v>0</v>
          </cell>
          <cell r="DI197">
            <v>0</v>
          </cell>
          <cell r="DJ197">
            <v>0</v>
          </cell>
          <cell r="DK197">
            <v>0</v>
          </cell>
          <cell r="DL197">
            <v>0</v>
          </cell>
          <cell r="DM197">
            <v>0</v>
          </cell>
          <cell r="DN197">
            <v>0</v>
          </cell>
          <cell r="DO197">
            <v>0</v>
          </cell>
          <cell r="DP197">
            <v>0</v>
          </cell>
          <cell r="DQ197">
            <v>0</v>
          </cell>
          <cell r="DR197">
            <v>0</v>
          </cell>
          <cell r="DS197">
            <v>0</v>
          </cell>
          <cell r="DT197">
            <v>0</v>
          </cell>
          <cell r="DU197">
            <v>0</v>
          </cell>
          <cell r="DV197">
            <v>0</v>
          </cell>
          <cell r="DW197">
            <v>0</v>
          </cell>
          <cell r="DX197">
            <v>0</v>
          </cell>
          <cell r="DY197">
            <v>0</v>
          </cell>
          <cell r="DZ197">
            <v>0</v>
          </cell>
          <cell r="EA197">
            <v>0</v>
          </cell>
          <cell r="EB197">
            <v>0</v>
          </cell>
          <cell r="EC197">
            <v>0</v>
          </cell>
          <cell r="ED197">
            <v>0</v>
          </cell>
          <cell r="EE197">
            <v>0</v>
          </cell>
          <cell r="EF197">
            <v>0</v>
          </cell>
          <cell r="EG197">
            <v>0</v>
          </cell>
          <cell r="EH197">
            <v>0</v>
          </cell>
          <cell r="EI197">
            <v>0</v>
          </cell>
          <cell r="EJ197">
            <v>0</v>
          </cell>
          <cell r="EK197">
            <v>0</v>
          </cell>
          <cell r="EL197">
            <v>0</v>
          </cell>
          <cell r="EM197">
            <v>0</v>
          </cell>
          <cell r="EN197">
            <v>0</v>
          </cell>
          <cell r="EO197">
            <v>0</v>
          </cell>
          <cell r="EP197">
            <v>0</v>
          </cell>
          <cell r="EQ197">
            <v>0</v>
          </cell>
          <cell r="ER197">
            <v>0</v>
          </cell>
          <cell r="ES197">
            <v>0</v>
          </cell>
          <cell r="ET197">
            <v>0</v>
          </cell>
          <cell r="EU197">
            <v>0</v>
          </cell>
          <cell r="EV197">
            <v>0</v>
          </cell>
          <cell r="EW197">
            <v>0</v>
          </cell>
          <cell r="EX197">
            <v>0</v>
          </cell>
          <cell r="EY197">
            <v>0</v>
          </cell>
          <cell r="EZ197">
            <v>0</v>
          </cell>
          <cell r="FA197">
            <v>0</v>
          </cell>
          <cell r="FB197">
            <v>0</v>
          </cell>
          <cell r="FC197">
            <v>0</v>
          </cell>
          <cell r="FD197">
            <v>0</v>
          </cell>
          <cell r="FE197">
            <v>0</v>
          </cell>
          <cell r="FF197">
            <v>0</v>
          </cell>
          <cell r="FG197">
            <v>0</v>
          </cell>
          <cell r="FH197">
            <v>0</v>
          </cell>
          <cell r="FI197">
            <v>0</v>
          </cell>
          <cell r="FJ197">
            <v>0</v>
          </cell>
          <cell r="FK197">
            <v>0</v>
          </cell>
          <cell r="FL197">
            <v>0</v>
          </cell>
          <cell r="FM197">
            <v>0</v>
          </cell>
          <cell r="FN197">
            <v>0</v>
          </cell>
          <cell r="FO197">
            <v>0</v>
          </cell>
          <cell r="FP197">
            <v>0</v>
          </cell>
          <cell r="FQ197">
            <v>0</v>
          </cell>
          <cell r="FR197">
            <v>0</v>
          </cell>
          <cell r="FS197">
            <v>0</v>
          </cell>
          <cell r="FT197">
            <v>0</v>
          </cell>
          <cell r="FU197">
            <v>0</v>
          </cell>
          <cell r="FV197">
            <v>0</v>
          </cell>
          <cell r="FW197">
            <v>0</v>
          </cell>
          <cell r="FX197">
            <v>0</v>
          </cell>
          <cell r="FY197">
            <v>0</v>
          </cell>
          <cell r="FZ197">
            <v>0</v>
          </cell>
          <cell r="GA197">
            <v>0</v>
          </cell>
          <cell r="GB197">
            <v>0</v>
          </cell>
          <cell r="GC197">
            <v>0</v>
          </cell>
          <cell r="GD197">
            <v>0</v>
          </cell>
          <cell r="GE197">
            <v>0</v>
          </cell>
          <cell r="GF197">
            <v>0</v>
          </cell>
          <cell r="GG197">
            <v>0</v>
          </cell>
          <cell r="GH197">
            <v>0</v>
          </cell>
          <cell r="GI197">
            <v>0</v>
          </cell>
          <cell r="GJ197">
            <v>0</v>
          </cell>
          <cell r="GK197">
            <v>0</v>
          </cell>
          <cell r="GL197">
            <v>0</v>
          </cell>
          <cell r="GM197">
            <v>0</v>
          </cell>
          <cell r="GN197">
            <v>0</v>
          </cell>
          <cell r="GO197">
            <v>0</v>
          </cell>
          <cell r="GP197">
            <v>0</v>
          </cell>
          <cell r="GQ197">
            <v>0</v>
          </cell>
          <cell r="GR197">
            <v>0</v>
          </cell>
          <cell r="GS197">
            <v>0</v>
          </cell>
          <cell r="GT197">
            <v>0</v>
          </cell>
          <cell r="GU197">
            <v>0</v>
          </cell>
          <cell r="GV197">
            <v>0</v>
          </cell>
          <cell r="GW197">
            <v>0</v>
          </cell>
          <cell r="GX197">
            <v>0</v>
          </cell>
          <cell r="GY197">
            <v>0</v>
          </cell>
          <cell r="GZ197">
            <v>0</v>
          </cell>
          <cell r="HA197">
            <v>0</v>
          </cell>
          <cell r="HB197">
            <v>0</v>
          </cell>
          <cell r="HC197">
            <v>0</v>
          </cell>
          <cell r="HD197">
            <v>0</v>
          </cell>
          <cell r="HE197">
            <v>0</v>
          </cell>
          <cell r="HF197">
            <v>0</v>
          </cell>
          <cell r="HG197">
            <v>0</v>
          </cell>
          <cell r="HH197">
            <v>0</v>
          </cell>
          <cell r="HI197">
            <v>0</v>
          </cell>
          <cell r="HJ197">
            <v>0</v>
          </cell>
          <cell r="HK197">
            <v>0</v>
          </cell>
          <cell r="HL197">
            <v>0</v>
          </cell>
          <cell r="HM197">
            <v>0</v>
          </cell>
          <cell r="HN197">
            <v>0</v>
          </cell>
          <cell r="HO197">
            <v>0</v>
          </cell>
          <cell r="HP197">
            <v>0</v>
          </cell>
          <cell r="HQ197">
            <v>0</v>
          </cell>
          <cell r="HR197">
            <v>0</v>
          </cell>
          <cell r="HS197">
            <v>0</v>
          </cell>
          <cell r="HT197">
            <v>0</v>
          </cell>
          <cell r="HU197">
            <v>0</v>
          </cell>
          <cell r="HV197">
            <v>0</v>
          </cell>
          <cell r="HW197">
            <v>0</v>
          </cell>
          <cell r="HX197">
            <v>0</v>
          </cell>
          <cell r="HY197">
            <v>0</v>
          </cell>
          <cell r="HZ197">
            <v>0</v>
          </cell>
          <cell r="IA197">
            <v>0</v>
          </cell>
          <cell r="IB197">
            <v>0</v>
          </cell>
          <cell r="IC197">
            <v>0</v>
          </cell>
          <cell r="ID197">
            <v>0</v>
          </cell>
          <cell r="IE197">
            <v>0</v>
          </cell>
          <cell r="IF197">
            <v>0</v>
          </cell>
          <cell r="IG197">
            <v>0</v>
          </cell>
          <cell r="IH197">
            <v>0</v>
          </cell>
          <cell r="II197">
            <v>0</v>
          </cell>
          <cell r="IJ197">
            <v>0</v>
          </cell>
          <cell r="IK197">
            <v>0</v>
          </cell>
          <cell r="IL197">
            <v>0</v>
          </cell>
          <cell r="IM197">
            <v>0</v>
          </cell>
          <cell r="IN197">
            <v>0</v>
          </cell>
          <cell r="IO197">
            <v>0</v>
          </cell>
          <cell r="IP197">
            <v>0</v>
          </cell>
          <cell r="IQ197">
            <v>0</v>
          </cell>
          <cell r="IR197">
            <v>0</v>
          </cell>
          <cell r="IS197">
            <v>0</v>
          </cell>
          <cell r="IT197">
            <v>0</v>
          </cell>
          <cell r="IU197">
            <v>0</v>
          </cell>
          <cell r="IV197">
            <v>0</v>
          </cell>
          <cell r="IW197">
            <v>0</v>
          </cell>
          <cell r="IX197">
            <v>0</v>
          </cell>
          <cell r="IY197">
            <v>0</v>
          </cell>
          <cell r="IZ197">
            <v>0</v>
          </cell>
          <cell r="JA197">
            <v>0</v>
          </cell>
          <cell r="JB197">
            <v>0</v>
          </cell>
          <cell r="JC197">
            <v>0</v>
          </cell>
          <cell r="JD197">
            <v>0</v>
          </cell>
          <cell r="JE197">
            <v>0</v>
          </cell>
        </row>
        <row r="198"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0</v>
          </cell>
          <cell r="CA198">
            <v>0</v>
          </cell>
          <cell r="CB198">
            <v>0</v>
          </cell>
          <cell r="CC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  <cell r="CL198">
            <v>0</v>
          </cell>
          <cell r="CM198">
            <v>0</v>
          </cell>
          <cell r="CN198">
            <v>0</v>
          </cell>
          <cell r="CO198">
            <v>0</v>
          </cell>
          <cell r="CP198">
            <v>0</v>
          </cell>
          <cell r="CQ198">
            <v>0</v>
          </cell>
          <cell r="CR198">
            <v>0</v>
          </cell>
          <cell r="CS198">
            <v>0</v>
          </cell>
          <cell r="CT198">
            <v>0</v>
          </cell>
          <cell r="CU198">
            <v>0</v>
          </cell>
          <cell r="CV198">
            <v>0</v>
          </cell>
          <cell r="CW198">
            <v>0</v>
          </cell>
          <cell r="CX198">
            <v>0</v>
          </cell>
          <cell r="CY198">
            <v>0</v>
          </cell>
          <cell r="CZ198">
            <v>0</v>
          </cell>
          <cell r="DA198">
            <v>0</v>
          </cell>
          <cell r="DB198">
            <v>0</v>
          </cell>
          <cell r="DC198">
            <v>0</v>
          </cell>
          <cell r="DD198">
            <v>0</v>
          </cell>
          <cell r="DE198">
            <v>0</v>
          </cell>
          <cell r="DF198">
            <v>0</v>
          </cell>
          <cell r="DG198">
            <v>0</v>
          </cell>
          <cell r="DH198">
            <v>0</v>
          </cell>
          <cell r="DI198">
            <v>0</v>
          </cell>
          <cell r="DJ198">
            <v>0</v>
          </cell>
          <cell r="DK198">
            <v>0</v>
          </cell>
          <cell r="DL198">
            <v>0</v>
          </cell>
          <cell r="DM198">
            <v>0</v>
          </cell>
          <cell r="DN198">
            <v>0</v>
          </cell>
          <cell r="DO198">
            <v>0</v>
          </cell>
          <cell r="DP198">
            <v>0</v>
          </cell>
          <cell r="DQ198">
            <v>0</v>
          </cell>
          <cell r="DR198">
            <v>0</v>
          </cell>
          <cell r="DS198">
            <v>0</v>
          </cell>
          <cell r="DT198">
            <v>0</v>
          </cell>
          <cell r="DU198">
            <v>0</v>
          </cell>
          <cell r="DV198">
            <v>0</v>
          </cell>
          <cell r="DW198">
            <v>0</v>
          </cell>
          <cell r="DX198">
            <v>0</v>
          </cell>
          <cell r="DY198">
            <v>0</v>
          </cell>
          <cell r="DZ198">
            <v>0</v>
          </cell>
          <cell r="EA198">
            <v>0</v>
          </cell>
          <cell r="EB198">
            <v>0</v>
          </cell>
          <cell r="EC198">
            <v>0</v>
          </cell>
          <cell r="ED198">
            <v>0</v>
          </cell>
          <cell r="EE198">
            <v>0</v>
          </cell>
          <cell r="EF198">
            <v>0</v>
          </cell>
          <cell r="EG198">
            <v>0</v>
          </cell>
          <cell r="EH198">
            <v>0</v>
          </cell>
          <cell r="EI198">
            <v>0</v>
          </cell>
          <cell r="EJ198">
            <v>0</v>
          </cell>
          <cell r="EK198">
            <v>0</v>
          </cell>
          <cell r="EL198">
            <v>0</v>
          </cell>
          <cell r="EM198">
            <v>0</v>
          </cell>
          <cell r="EN198">
            <v>0</v>
          </cell>
          <cell r="EO198">
            <v>0</v>
          </cell>
          <cell r="EP198">
            <v>0</v>
          </cell>
          <cell r="EQ198">
            <v>0</v>
          </cell>
          <cell r="ER198">
            <v>0</v>
          </cell>
          <cell r="ES198">
            <v>0</v>
          </cell>
          <cell r="ET198">
            <v>0</v>
          </cell>
          <cell r="EU198">
            <v>0</v>
          </cell>
          <cell r="EV198">
            <v>0</v>
          </cell>
          <cell r="EW198">
            <v>0</v>
          </cell>
          <cell r="EX198">
            <v>0</v>
          </cell>
          <cell r="EY198">
            <v>0</v>
          </cell>
          <cell r="EZ198">
            <v>0</v>
          </cell>
          <cell r="FA198">
            <v>0</v>
          </cell>
          <cell r="FB198">
            <v>0</v>
          </cell>
          <cell r="FC198">
            <v>0</v>
          </cell>
          <cell r="FD198">
            <v>0</v>
          </cell>
          <cell r="FE198">
            <v>0</v>
          </cell>
          <cell r="FF198">
            <v>0</v>
          </cell>
          <cell r="FG198">
            <v>0</v>
          </cell>
          <cell r="FH198">
            <v>0</v>
          </cell>
          <cell r="FI198">
            <v>0</v>
          </cell>
          <cell r="FJ198">
            <v>0</v>
          </cell>
          <cell r="FK198">
            <v>0</v>
          </cell>
          <cell r="FL198">
            <v>0</v>
          </cell>
          <cell r="FM198">
            <v>0</v>
          </cell>
          <cell r="FN198">
            <v>0</v>
          </cell>
          <cell r="FO198">
            <v>0</v>
          </cell>
          <cell r="FP198">
            <v>0</v>
          </cell>
          <cell r="FQ198">
            <v>0</v>
          </cell>
          <cell r="FR198">
            <v>0</v>
          </cell>
          <cell r="FS198">
            <v>0</v>
          </cell>
          <cell r="FT198">
            <v>0</v>
          </cell>
          <cell r="FU198">
            <v>0</v>
          </cell>
          <cell r="FV198">
            <v>0</v>
          </cell>
          <cell r="FW198">
            <v>0</v>
          </cell>
          <cell r="FX198">
            <v>0</v>
          </cell>
          <cell r="FY198">
            <v>0</v>
          </cell>
          <cell r="FZ198">
            <v>0</v>
          </cell>
          <cell r="GA198">
            <v>0</v>
          </cell>
          <cell r="GB198">
            <v>0</v>
          </cell>
          <cell r="GC198">
            <v>0</v>
          </cell>
          <cell r="GD198">
            <v>0</v>
          </cell>
          <cell r="GE198">
            <v>0</v>
          </cell>
          <cell r="GF198">
            <v>0</v>
          </cell>
          <cell r="GG198">
            <v>0</v>
          </cell>
          <cell r="GH198">
            <v>0</v>
          </cell>
          <cell r="GI198">
            <v>0</v>
          </cell>
          <cell r="GJ198">
            <v>0</v>
          </cell>
          <cell r="GK198">
            <v>0</v>
          </cell>
          <cell r="GL198">
            <v>0</v>
          </cell>
          <cell r="GM198">
            <v>0</v>
          </cell>
          <cell r="GN198">
            <v>0</v>
          </cell>
          <cell r="GO198">
            <v>0</v>
          </cell>
          <cell r="GP198">
            <v>0</v>
          </cell>
          <cell r="GQ198">
            <v>0</v>
          </cell>
          <cell r="GR198">
            <v>0</v>
          </cell>
          <cell r="GS198">
            <v>0</v>
          </cell>
          <cell r="GT198">
            <v>0</v>
          </cell>
          <cell r="GU198">
            <v>0</v>
          </cell>
          <cell r="GV198">
            <v>0</v>
          </cell>
          <cell r="GW198">
            <v>0</v>
          </cell>
          <cell r="GX198">
            <v>0</v>
          </cell>
          <cell r="GY198">
            <v>0</v>
          </cell>
          <cell r="GZ198">
            <v>0</v>
          </cell>
          <cell r="HA198">
            <v>0</v>
          </cell>
          <cell r="HB198">
            <v>0</v>
          </cell>
          <cell r="HC198">
            <v>0</v>
          </cell>
          <cell r="HD198">
            <v>0</v>
          </cell>
          <cell r="HE198">
            <v>0</v>
          </cell>
          <cell r="HF198">
            <v>0</v>
          </cell>
          <cell r="HG198">
            <v>0</v>
          </cell>
          <cell r="HH198">
            <v>0</v>
          </cell>
          <cell r="HI198">
            <v>0</v>
          </cell>
          <cell r="HJ198">
            <v>0</v>
          </cell>
          <cell r="HK198">
            <v>0</v>
          </cell>
          <cell r="HL198">
            <v>0</v>
          </cell>
          <cell r="HM198">
            <v>0</v>
          </cell>
          <cell r="HN198">
            <v>0</v>
          </cell>
          <cell r="HO198">
            <v>0</v>
          </cell>
          <cell r="HP198">
            <v>0</v>
          </cell>
          <cell r="HQ198">
            <v>0</v>
          </cell>
          <cell r="HR198">
            <v>0</v>
          </cell>
          <cell r="HS198">
            <v>0</v>
          </cell>
          <cell r="HT198">
            <v>0</v>
          </cell>
          <cell r="HU198">
            <v>0</v>
          </cell>
          <cell r="HV198">
            <v>0</v>
          </cell>
          <cell r="HW198">
            <v>0</v>
          </cell>
          <cell r="HX198">
            <v>0</v>
          </cell>
          <cell r="HY198">
            <v>0</v>
          </cell>
          <cell r="HZ198">
            <v>0</v>
          </cell>
          <cell r="IA198">
            <v>0</v>
          </cell>
          <cell r="IB198">
            <v>0</v>
          </cell>
          <cell r="IC198">
            <v>0</v>
          </cell>
          <cell r="ID198">
            <v>0</v>
          </cell>
          <cell r="IE198">
            <v>0</v>
          </cell>
          <cell r="IF198">
            <v>0</v>
          </cell>
          <cell r="IG198">
            <v>0</v>
          </cell>
          <cell r="IH198">
            <v>0</v>
          </cell>
          <cell r="II198">
            <v>0</v>
          </cell>
          <cell r="IJ198">
            <v>0</v>
          </cell>
          <cell r="IK198">
            <v>0</v>
          </cell>
          <cell r="IL198">
            <v>0</v>
          </cell>
          <cell r="IM198">
            <v>0</v>
          </cell>
          <cell r="IN198">
            <v>0</v>
          </cell>
          <cell r="IO198">
            <v>0</v>
          </cell>
          <cell r="IP198">
            <v>0</v>
          </cell>
          <cell r="IQ198">
            <v>0</v>
          </cell>
          <cell r="IR198">
            <v>0</v>
          </cell>
          <cell r="IS198">
            <v>0</v>
          </cell>
          <cell r="IT198">
            <v>0</v>
          </cell>
          <cell r="IU198">
            <v>0</v>
          </cell>
          <cell r="IV198">
            <v>0</v>
          </cell>
          <cell r="IW198">
            <v>0</v>
          </cell>
          <cell r="IX198">
            <v>0</v>
          </cell>
          <cell r="IY198">
            <v>0</v>
          </cell>
          <cell r="IZ198">
            <v>0</v>
          </cell>
          <cell r="JA198">
            <v>0</v>
          </cell>
          <cell r="JB198">
            <v>0</v>
          </cell>
          <cell r="JC198">
            <v>0</v>
          </cell>
          <cell r="JD198">
            <v>0</v>
          </cell>
          <cell r="JE198">
            <v>0</v>
          </cell>
        </row>
        <row r="199"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0</v>
          </cell>
          <cell r="CK199">
            <v>0</v>
          </cell>
          <cell r="CL199">
            <v>0</v>
          </cell>
          <cell r="CM199">
            <v>0</v>
          </cell>
          <cell r="CN199">
            <v>0</v>
          </cell>
          <cell r="CO199">
            <v>0</v>
          </cell>
          <cell r="CP199">
            <v>0</v>
          </cell>
          <cell r="CQ199">
            <v>0</v>
          </cell>
          <cell r="CR199">
            <v>0</v>
          </cell>
          <cell r="CS199">
            <v>0</v>
          </cell>
          <cell r="CT199">
            <v>0</v>
          </cell>
          <cell r="CU199">
            <v>0</v>
          </cell>
          <cell r="CV199">
            <v>0</v>
          </cell>
          <cell r="CW199">
            <v>0</v>
          </cell>
          <cell r="CX199">
            <v>0</v>
          </cell>
          <cell r="CY199">
            <v>0</v>
          </cell>
          <cell r="CZ199">
            <v>0</v>
          </cell>
          <cell r="DA199">
            <v>0</v>
          </cell>
          <cell r="DB199">
            <v>0</v>
          </cell>
          <cell r="DC199">
            <v>0</v>
          </cell>
          <cell r="DD199">
            <v>0</v>
          </cell>
          <cell r="DE199">
            <v>0</v>
          </cell>
          <cell r="DF199">
            <v>0</v>
          </cell>
          <cell r="DG199">
            <v>0</v>
          </cell>
          <cell r="DH199">
            <v>0</v>
          </cell>
          <cell r="DI199">
            <v>0</v>
          </cell>
          <cell r="DJ199">
            <v>0</v>
          </cell>
          <cell r="DK199">
            <v>0</v>
          </cell>
          <cell r="DL199">
            <v>0</v>
          </cell>
          <cell r="DM199">
            <v>0</v>
          </cell>
          <cell r="DN199">
            <v>0</v>
          </cell>
          <cell r="DO199">
            <v>0</v>
          </cell>
          <cell r="DP199">
            <v>0</v>
          </cell>
          <cell r="DQ199">
            <v>0</v>
          </cell>
          <cell r="DR199">
            <v>0</v>
          </cell>
          <cell r="DS199">
            <v>0</v>
          </cell>
          <cell r="DT199">
            <v>0</v>
          </cell>
          <cell r="DU199">
            <v>0</v>
          </cell>
          <cell r="DV199">
            <v>0</v>
          </cell>
          <cell r="DW199">
            <v>0</v>
          </cell>
          <cell r="DX199">
            <v>0</v>
          </cell>
          <cell r="DY199">
            <v>0</v>
          </cell>
          <cell r="DZ199">
            <v>0</v>
          </cell>
          <cell r="EA199">
            <v>0</v>
          </cell>
          <cell r="EB199">
            <v>0</v>
          </cell>
          <cell r="EC199">
            <v>0</v>
          </cell>
          <cell r="ED199">
            <v>0</v>
          </cell>
          <cell r="EE199">
            <v>0</v>
          </cell>
          <cell r="EF199">
            <v>0</v>
          </cell>
          <cell r="EG199">
            <v>0</v>
          </cell>
          <cell r="EH199">
            <v>0</v>
          </cell>
          <cell r="EI199">
            <v>0</v>
          </cell>
          <cell r="EJ199">
            <v>0</v>
          </cell>
          <cell r="EK199">
            <v>0</v>
          </cell>
          <cell r="EL199">
            <v>0</v>
          </cell>
          <cell r="EM199">
            <v>0</v>
          </cell>
          <cell r="EN199">
            <v>0</v>
          </cell>
          <cell r="EO199">
            <v>0</v>
          </cell>
          <cell r="EP199">
            <v>0</v>
          </cell>
          <cell r="EQ199">
            <v>0</v>
          </cell>
          <cell r="ER199">
            <v>0</v>
          </cell>
          <cell r="ES199">
            <v>0</v>
          </cell>
          <cell r="ET199">
            <v>0</v>
          </cell>
          <cell r="EU199">
            <v>0</v>
          </cell>
          <cell r="EV199">
            <v>0</v>
          </cell>
          <cell r="EW199">
            <v>0</v>
          </cell>
          <cell r="EX199">
            <v>0</v>
          </cell>
          <cell r="EY199">
            <v>0</v>
          </cell>
          <cell r="EZ199">
            <v>0</v>
          </cell>
          <cell r="FA199">
            <v>0</v>
          </cell>
          <cell r="FB199">
            <v>0</v>
          </cell>
          <cell r="FC199">
            <v>0</v>
          </cell>
          <cell r="FD199">
            <v>0</v>
          </cell>
          <cell r="FE199">
            <v>0</v>
          </cell>
          <cell r="FF199">
            <v>0</v>
          </cell>
          <cell r="FG199">
            <v>0</v>
          </cell>
          <cell r="FH199">
            <v>0</v>
          </cell>
          <cell r="FI199">
            <v>0</v>
          </cell>
          <cell r="FJ199">
            <v>0</v>
          </cell>
          <cell r="FK199">
            <v>0</v>
          </cell>
          <cell r="FL199">
            <v>0</v>
          </cell>
          <cell r="FM199">
            <v>0</v>
          </cell>
          <cell r="FN199">
            <v>0</v>
          </cell>
          <cell r="FO199">
            <v>0</v>
          </cell>
          <cell r="FP199">
            <v>0</v>
          </cell>
          <cell r="FQ199">
            <v>0</v>
          </cell>
          <cell r="FR199">
            <v>0</v>
          </cell>
          <cell r="FS199">
            <v>0</v>
          </cell>
          <cell r="FT199">
            <v>0</v>
          </cell>
          <cell r="FU199">
            <v>0</v>
          </cell>
          <cell r="FV199">
            <v>0</v>
          </cell>
          <cell r="FW199">
            <v>0</v>
          </cell>
          <cell r="FX199">
            <v>0</v>
          </cell>
          <cell r="FY199">
            <v>0</v>
          </cell>
          <cell r="FZ199">
            <v>0</v>
          </cell>
          <cell r="GA199">
            <v>0</v>
          </cell>
          <cell r="GB199">
            <v>0</v>
          </cell>
          <cell r="GC199">
            <v>0</v>
          </cell>
          <cell r="GD199">
            <v>0</v>
          </cell>
          <cell r="GE199">
            <v>0</v>
          </cell>
          <cell r="GF199">
            <v>0</v>
          </cell>
          <cell r="GG199">
            <v>0</v>
          </cell>
          <cell r="GH199">
            <v>0</v>
          </cell>
          <cell r="GI199">
            <v>0</v>
          </cell>
          <cell r="GJ199">
            <v>0</v>
          </cell>
          <cell r="GK199">
            <v>0</v>
          </cell>
          <cell r="GL199">
            <v>0</v>
          </cell>
          <cell r="GM199">
            <v>0</v>
          </cell>
          <cell r="GN199">
            <v>0</v>
          </cell>
          <cell r="GO199">
            <v>0</v>
          </cell>
          <cell r="GP199">
            <v>0</v>
          </cell>
          <cell r="GQ199">
            <v>0</v>
          </cell>
          <cell r="GR199">
            <v>0</v>
          </cell>
          <cell r="GS199">
            <v>0</v>
          </cell>
          <cell r="GT199">
            <v>0</v>
          </cell>
          <cell r="GU199">
            <v>0</v>
          </cell>
          <cell r="GV199">
            <v>0</v>
          </cell>
          <cell r="GW199">
            <v>0</v>
          </cell>
          <cell r="GX199">
            <v>0</v>
          </cell>
          <cell r="GY199">
            <v>0</v>
          </cell>
          <cell r="GZ199">
            <v>0</v>
          </cell>
          <cell r="HA199">
            <v>0</v>
          </cell>
          <cell r="HB199">
            <v>0</v>
          </cell>
          <cell r="HC199">
            <v>0</v>
          </cell>
          <cell r="HD199">
            <v>0</v>
          </cell>
          <cell r="HE199">
            <v>0</v>
          </cell>
          <cell r="HF199">
            <v>0</v>
          </cell>
          <cell r="HG199">
            <v>0</v>
          </cell>
          <cell r="HH199">
            <v>0</v>
          </cell>
          <cell r="HI199">
            <v>0</v>
          </cell>
          <cell r="HJ199">
            <v>0</v>
          </cell>
          <cell r="HK199">
            <v>0</v>
          </cell>
          <cell r="HL199">
            <v>0</v>
          </cell>
          <cell r="HM199">
            <v>0</v>
          </cell>
          <cell r="HN199">
            <v>0</v>
          </cell>
          <cell r="HO199">
            <v>0</v>
          </cell>
          <cell r="HP199">
            <v>0</v>
          </cell>
          <cell r="HQ199">
            <v>0</v>
          </cell>
          <cell r="HR199">
            <v>0</v>
          </cell>
          <cell r="HS199">
            <v>0</v>
          </cell>
          <cell r="HT199">
            <v>0</v>
          </cell>
          <cell r="HU199">
            <v>0</v>
          </cell>
          <cell r="HV199">
            <v>0</v>
          </cell>
          <cell r="HW199">
            <v>0</v>
          </cell>
          <cell r="HX199">
            <v>0</v>
          </cell>
          <cell r="HY199">
            <v>0</v>
          </cell>
          <cell r="HZ199">
            <v>0</v>
          </cell>
          <cell r="IA199">
            <v>0</v>
          </cell>
          <cell r="IB199">
            <v>0</v>
          </cell>
          <cell r="IC199">
            <v>0</v>
          </cell>
          <cell r="ID199">
            <v>0</v>
          </cell>
          <cell r="IE199">
            <v>0</v>
          </cell>
          <cell r="IF199">
            <v>0</v>
          </cell>
          <cell r="IG199">
            <v>0</v>
          </cell>
          <cell r="IH199">
            <v>0</v>
          </cell>
          <cell r="II199">
            <v>0</v>
          </cell>
          <cell r="IJ199">
            <v>0</v>
          </cell>
          <cell r="IK199">
            <v>0</v>
          </cell>
          <cell r="IL199">
            <v>0</v>
          </cell>
          <cell r="IM199">
            <v>0</v>
          </cell>
          <cell r="IN199">
            <v>0</v>
          </cell>
          <cell r="IO199">
            <v>0</v>
          </cell>
          <cell r="IP199">
            <v>0</v>
          </cell>
          <cell r="IQ199">
            <v>0</v>
          </cell>
          <cell r="IR199">
            <v>0</v>
          </cell>
          <cell r="IS199">
            <v>0</v>
          </cell>
          <cell r="IT199">
            <v>0</v>
          </cell>
          <cell r="IU199">
            <v>0</v>
          </cell>
          <cell r="IV199">
            <v>0</v>
          </cell>
          <cell r="IW199">
            <v>0</v>
          </cell>
          <cell r="IX199">
            <v>0</v>
          </cell>
          <cell r="IY199">
            <v>0</v>
          </cell>
          <cell r="IZ199">
            <v>0</v>
          </cell>
          <cell r="JA199">
            <v>0</v>
          </cell>
          <cell r="JB199">
            <v>0</v>
          </cell>
          <cell r="JC199">
            <v>0</v>
          </cell>
          <cell r="JD199">
            <v>0</v>
          </cell>
          <cell r="JE199">
            <v>0</v>
          </cell>
        </row>
        <row r="200"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E200">
            <v>0</v>
          </cell>
          <cell r="BF200">
            <v>0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0</v>
          </cell>
          <cell r="CC200">
            <v>0</v>
          </cell>
          <cell r="CD200">
            <v>0</v>
          </cell>
          <cell r="CE200">
            <v>0</v>
          </cell>
          <cell r="CF200">
            <v>0</v>
          </cell>
          <cell r="CG200">
            <v>0</v>
          </cell>
          <cell r="CH200">
            <v>0</v>
          </cell>
          <cell r="CI200">
            <v>0</v>
          </cell>
          <cell r="CJ200">
            <v>0</v>
          </cell>
          <cell r="CK200">
            <v>0</v>
          </cell>
          <cell r="CL200">
            <v>0</v>
          </cell>
          <cell r="CM200">
            <v>0</v>
          </cell>
          <cell r="CN200">
            <v>0</v>
          </cell>
          <cell r="CO200">
            <v>0</v>
          </cell>
          <cell r="CP200">
            <v>0</v>
          </cell>
          <cell r="CQ200">
            <v>0</v>
          </cell>
          <cell r="CR200">
            <v>0</v>
          </cell>
          <cell r="CS200">
            <v>0</v>
          </cell>
          <cell r="CT200">
            <v>0</v>
          </cell>
          <cell r="CU200">
            <v>0</v>
          </cell>
          <cell r="CV200">
            <v>0</v>
          </cell>
          <cell r="CW200">
            <v>0</v>
          </cell>
          <cell r="CX200">
            <v>0</v>
          </cell>
          <cell r="CY200">
            <v>0</v>
          </cell>
          <cell r="CZ200">
            <v>0</v>
          </cell>
          <cell r="DA200">
            <v>0</v>
          </cell>
          <cell r="DB200">
            <v>0</v>
          </cell>
          <cell r="DC200">
            <v>0</v>
          </cell>
          <cell r="DD200">
            <v>0</v>
          </cell>
          <cell r="DE200">
            <v>0</v>
          </cell>
          <cell r="DF200">
            <v>0</v>
          </cell>
          <cell r="DG200">
            <v>0</v>
          </cell>
          <cell r="DH200">
            <v>0</v>
          </cell>
          <cell r="DI200">
            <v>0</v>
          </cell>
          <cell r="DJ200">
            <v>0</v>
          </cell>
          <cell r="DK200">
            <v>0</v>
          </cell>
          <cell r="DL200">
            <v>0</v>
          </cell>
          <cell r="DM200">
            <v>0</v>
          </cell>
          <cell r="DN200">
            <v>0</v>
          </cell>
          <cell r="DO200">
            <v>0</v>
          </cell>
          <cell r="DP200">
            <v>0</v>
          </cell>
          <cell r="DQ200">
            <v>0</v>
          </cell>
          <cell r="DR200">
            <v>0</v>
          </cell>
          <cell r="DS200">
            <v>0</v>
          </cell>
          <cell r="DT200">
            <v>0</v>
          </cell>
          <cell r="DU200">
            <v>0</v>
          </cell>
          <cell r="DV200">
            <v>0</v>
          </cell>
          <cell r="DW200">
            <v>0</v>
          </cell>
          <cell r="DX200">
            <v>0</v>
          </cell>
          <cell r="DY200">
            <v>0</v>
          </cell>
          <cell r="DZ200">
            <v>0</v>
          </cell>
          <cell r="EA200">
            <v>0</v>
          </cell>
          <cell r="EB200">
            <v>0</v>
          </cell>
          <cell r="EC200">
            <v>0</v>
          </cell>
          <cell r="ED200">
            <v>0</v>
          </cell>
          <cell r="EE200">
            <v>0</v>
          </cell>
          <cell r="EF200">
            <v>0</v>
          </cell>
          <cell r="EG200">
            <v>0</v>
          </cell>
          <cell r="EH200">
            <v>0</v>
          </cell>
          <cell r="EI200">
            <v>0</v>
          </cell>
          <cell r="EJ200">
            <v>0</v>
          </cell>
          <cell r="EK200">
            <v>0</v>
          </cell>
          <cell r="EL200">
            <v>0</v>
          </cell>
          <cell r="EM200">
            <v>0</v>
          </cell>
          <cell r="EN200">
            <v>0</v>
          </cell>
          <cell r="EO200">
            <v>0</v>
          </cell>
          <cell r="EP200">
            <v>0</v>
          </cell>
          <cell r="EQ200">
            <v>0</v>
          </cell>
          <cell r="ER200">
            <v>0</v>
          </cell>
          <cell r="ES200">
            <v>0</v>
          </cell>
          <cell r="ET200">
            <v>0</v>
          </cell>
          <cell r="EU200">
            <v>0</v>
          </cell>
          <cell r="EV200">
            <v>0</v>
          </cell>
          <cell r="EW200">
            <v>0</v>
          </cell>
          <cell r="EX200">
            <v>0</v>
          </cell>
          <cell r="EY200">
            <v>0</v>
          </cell>
          <cell r="EZ200">
            <v>0</v>
          </cell>
          <cell r="FA200">
            <v>0</v>
          </cell>
          <cell r="FB200">
            <v>0</v>
          </cell>
          <cell r="FC200">
            <v>0</v>
          </cell>
          <cell r="FD200">
            <v>0</v>
          </cell>
          <cell r="FE200">
            <v>0</v>
          </cell>
          <cell r="FF200">
            <v>0</v>
          </cell>
          <cell r="FG200">
            <v>0</v>
          </cell>
          <cell r="FH200">
            <v>0</v>
          </cell>
          <cell r="FI200">
            <v>0</v>
          </cell>
          <cell r="FJ200">
            <v>0</v>
          </cell>
          <cell r="FK200">
            <v>0</v>
          </cell>
          <cell r="FL200">
            <v>0</v>
          </cell>
          <cell r="FM200">
            <v>0</v>
          </cell>
          <cell r="FN200">
            <v>0</v>
          </cell>
          <cell r="FO200">
            <v>0</v>
          </cell>
          <cell r="FP200">
            <v>0</v>
          </cell>
          <cell r="FQ200">
            <v>0</v>
          </cell>
          <cell r="FR200">
            <v>0</v>
          </cell>
          <cell r="FS200">
            <v>0</v>
          </cell>
          <cell r="FT200">
            <v>0</v>
          </cell>
          <cell r="FU200">
            <v>0</v>
          </cell>
          <cell r="FV200">
            <v>0</v>
          </cell>
          <cell r="FW200">
            <v>0</v>
          </cell>
          <cell r="FX200">
            <v>0</v>
          </cell>
          <cell r="FY200">
            <v>0</v>
          </cell>
          <cell r="FZ200">
            <v>0</v>
          </cell>
          <cell r="GA200">
            <v>0</v>
          </cell>
          <cell r="GB200">
            <v>0</v>
          </cell>
          <cell r="GC200">
            <v>0</v>
          </cell>
          <cell r="GD200">
            <v>0</v>
          </cell>
          <cell r="GE200">
            <v>0</v>
          </cell>
          <cell r="GF200">
            <v>0</v>
          </cell>
          <cell r="GG200">
            <v>0</v>
          </cell>
          <cell r="GH200">
            <v>0</v>
          </cell>
          <cell r="GI200">
            <v>0</v>
          </cell>
          <cell r="GJ200">
            <v>0</v>
          </cell>
          <cell r="GK200">
            <v>0</v>
          </cell>
          <cell r="GL200">
            <v>0</v>
          </cell>
          <cell r="GM200">
            <v>0</v>
          </cell>
          <cell r="GN200">
            <v>0</v>
          </cell>
          <cell r="GO200">
            <v>0</v>
          </cell>
          <cell r="GP200">
            <v>0</v>
          </cell>
          <cell r="GQ200">
            <v>0</v>
          </cell>
          <cell r="GR200">
            <v>0</v>
          </cell>
          <cell r="GS200">
            <v>0</v>
          </cell>
          <cell r="GT200">
            <v>0</v>
          </cell>
          <cell r="GU200">
            <v>0</v>
          </cell>
          <cell r="GV200">
            <v>0</v>
          </cell>
          <cell r="GW200">
            <v>0</v>
          </cell>
          <cell r="GX200">
            <v>0</v>
          </cell>
          <cell r="GY200">
            <v>0</v>
          </cell>
          <cell r="GZ200">
            <v>0</v>
          </cell>
          <cell r="HA200">
            <v>0</v>
          </cell>
          <cell r="HB200">
            <v>0</v>
          </cell>
          <cell r="HC200">
            <v>0</v>
          </cell>
          <cell r="HD200">
            <v>0</v>
          </cell>
          <cell r="HE200">
            <v>0</v>
          </cell>
          <cell r="HF200">
            <v>0</v>
          </cell>
          <cell r="HG200">
            <v>0</v>
          </cell>
          <cell r="HH200">
            <v>0</v>
          </cell>
          <cell r="HI200">
            <v>0</v>
          </cell>
          <cell r="HJ200">
            <v>0</v>
          </cell>
          <cell r="HK200">
            <v>0</v>
          </cell>
          <cell r="HL200">
            <v>0</v>
          </cell>
          <cell r="HM200">
            <v>0</v>
          </cell>
          <cell r="HN200">
            <v>0</v>
          </cell>
          <cell r="HO200">
            <v>0</v>
          </cell>
          <cell r="HP200">
            <v>0</v>
          </cell>
          <cell r="HQ200">
            <v>0</v>
          </cell>
          <cell r="HR200">
            <v>0</v>
          </cell>
          <cell r="HS200">
            <v>0</v>
          </cell>
          <cell r="HT200">
            <v>0</v>
          </cell>
          <cell r="HU200">
            <v>0</v>
          </cell>
          <cell r="HV200">
            <v>0</v>
          </cell>
          <cell r="HW200">
            <v>0</v>
          </cell>
          <cell r="HX200">
            <v>0</v>
          </cell>
          <cell r="HY200">
            <v>0</v>
          </cell>
          <cell r="HZ200">
            <v>0</v>
          </cell>
          <cell r="IA200">
            <v>0</v>
          </cell>
          <cell r="IB200">
            <v>0</v>
          </cell>
          <cell r="IC200">
            <v>0</v>
          </cell>
          <cell r="ID200">
            <v>0</v>
          </cell>
          <cell r="IE200">
            <v>0</v>
          </cell>
          <cell r="IF200">
            <v>0</v>
          </cell>
          <cell r="IG200">
            <v>0</v>
          </cell>
          <cell r="IH200">
            <v>0</v>
          </cell>
          <cell r="II200">
            <v>0</v>
          </cell>
          <cell r="IJ200">
            <v>0</v>
          </cell>
          <cell r="IK200">
            <v>0</v>
          </cell>
          <cell r="IL200">
            <v>0</v>
          </cell>
          <cell r="IM200">
            <v>0</v>
          </cell>
          <cell r="IN200">
            <v>0</v>
          </cell>
          <cell r="IO200">
            <v>0</v>
          </cell>
          <cell r="IP200">
            <v>0</v>
          </cell>
          <cell r="IQ200">
            <v>0</v>
          </cell>
          <cell r="IR200">
            <v>0</v>
          </cell>
          <cell r="IS200">
            <v>0</v>
          </cell>
          <cell r="IT200">
            <v>0</v>
          </cell>
          <cell r="IU200">
            <v>0</v>
          </cell>
          <cell r="IV200">
            <v>0</v>
          </cell>
          <cell r="IW200">
            <v>0</v>
          </cell>
          <cell r="IX200">
            <v>0</v>
          </cell>
          <cell r="IY200">
            <v>0</v>
          </cell>
          <cell r="IZ200">
            <v>0</v>
          </cell>
          <cell r="JA200">
            <v>0</v>
          </cell>
          <cell r="JB200">
            <v>0</v>
          </cell>
          <cell r="JC200">
            <v>0</v>
          </cell>
          <cell r="JD200">
            <v>0</v>
          </cell>
          <cell r="JE200">
            <v>0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0</v>
          </cell>
          <cell r="CK201">
            <v>0</v>
          </cell>
          <cell r="CL201">
            <v>0</v>
          </cell>
          <cell r="CM201">
            <v>0</v>
          </cell>
          <cell r="CN201">
            <v>0</v>
          </cell>
          <cell r="CO201">
            <v>0</v>
          </cell>
          <cell r="CP201">
            <v>0</v>
          </cell>
          <cell r="CQ201">
            <v>0</v>
          </cell>
          <cell r="CR201">
            <v>0</v>
          </cell>
          <cell r="CS201">
            <v>0</v>
          </cell>
          <cell r="CT201">
            <v>0</v>
          </cell>
          <cell r="CU201">
            <v>0</v>
          </cell>
          <cell r="CV201">
            <v>0</v>
          </cell>
          <cell r="CW201">
            <v>0</v>
          </cell>
          <cell r="CX201">
            <v>0</v>
          </cell>
          <cell r="CY201">
            <v>0</v>
          </cell>
          <cell r="CZ201">
            <v>0</v>
          </cell>
          <cell r="DA201">
            <v>0</v>
          </cell>
          <cell r="DB201">
            <v>0</v>
          </cell>
          <cell r="DC201">
            <v>0</v>
          </cell>
          <cell r="DD201">
            <v>0</v>
          </cell>
          <cell r="DE201">
            <v>0</v>
          </cell>
          <cell r="DF201">
            <v>0</v>
          </cell>
          <cell r="DG201">
            <v>0</v>
          </cell>
          <cell r="DH201">
            <v>0</v>
          </cell>
          <cell r="DI201">
            <v>0</v>
          </cell>
          <cell r="DJ201">
            <v>0</v>
          </cell>
          <cell r="DK201">
            <v>0</v>
          </cell>
          <cell r="DL201">
            <v>0</v>
          </cell>
          <cell r="DM201">
            <v>0</v>
          </cell>
          <cell r="DN201">
            <v>0</v>
          </cell>
          <cell r="DO201">
            <v>0</v>
          </cell>
          <cell r="DP201">
            <v>0</v>
          </cell>
          <cell r="DQ201">
            <v>0</v>
          </cell>
          <cell r="DR201">
            <v>0</v>
          </cell>
          <cell r="DS201">
            <v>0</v>
          </cell>
          <cell r="DT201">
            <v>0</v>
          </cell>
          <cell r="DU201">
            <v>0</v>
          </cell>
          <cell r="DV201">
            <v>0</v>
          </cell>
          <cell r="DW201">
            <v>0</v>
          </cell>
          <cell r="DX201">
            <v>0</v>
          </cell>
          <cell r="DY201">
            <v>0</v>
          </cell>
          <cell r="DZ201">
            <v>0</v>
          </cell>
          <cell r="EA201">
            <v>0</v>
          </cell>
          <cell r="EB201">
            <v>0</v>
          </cell>
          <cell r="EC201">
            <v>0</v>
          </cell>
          <cell r="ED201">
            <v>0</v>
          </cell>
          <cell r="EE201">
            <v>0</v>
          </cell>
          <cell r="EF201">
            <v>0</v>
          </cell>
          <cell r="EG201">
            <v>0</v>
          </cell>
          <cell r="EH201">
            <v>0</v>
          </cell>
          <cell r="EI201">
            <v>0</v>
          </cell>
          <cell r="EJ201">
            <v>0</v>
          </cell>
          <cell r="EK201">
            <v>0</v>
          </cell>
          <cell r="EL201">
            <v>0</v>
          </cell>
          <cell r="EM201">
            <v>0</v>
          </cell>
          <cell r="EN201">
            <v>0</v>
          </cell>
          <cell r="EO201">
            <v>0</v>
          </cell>
          <cell r="EP201">
            <v>0</v>
          </cell>
          <cell r="EQ201">
            <v>0</v>
          </cell>
          <cell r="ER201">
            <v>0</v>
          </cell>
          <cell r="ES201">
            <v>0</v>
          </cell>
          <cell r="ET201">
            <v>0</v>
          </cell>
          <cell r="EU201">
            <v>0</v>
          </cell>
          <cell r="EV201">
            <v>0</v>
          </cell>
          <cell r="EW201">
            <v>0</v>
          </cell>
          <cell r="EX201">
            <v>0</v>
          </cell>
          <cell r="EY201">
            <v>0</v>
          </cell>
          <cell r="EZ201">
            <v>0</v>
          </cell>
          <cell r="FA201">
            <v>0</v>
          </cell>
          <cell r="FB201">
            <v>0</v>
          </cell>
          <cell r="FC201">
            <v>0</v>
          </cell>
          <cell r="FD201">
            <v>0</v>
          </cell>
          <cell r="FE201">
            <v>0</v>
          </cell>
          <cell r="FF201">
            <v>0</v>
          </cell>
          <cell r="FG201">
            <v>0</v>
          </cell>
          <cell r="FH201">
            <v>0</v>
          </cell>
          <cell r="FI201">
            <v>0</v>
          </cell>
          <cell r="FJ201">
            <v>0</v>
          </cell>
          <cell r="FK201">
            <v>0</v>
          </cell>
          <cell r="FL201">
            <v>0</v>
          </cell>
          <cell r="FM201">
            <v>0</v>
          </cell>
          <cell r="FN201">
            <v>0</v>
          </cell>
          <cell r="FO201">
            <v>0</v>
          </cell>
          <cell r="FP201">
            <v>0</v>
          </cell>
          <cell r="FQ201">
            <v>0</v>
          </cell>
          <cell r="FR201">
            <v>0</v>
          </cell>
          <cell r="FS201">
            <v>0</v>
          </cell>
          <cell r="FT201">
            <v>0</v>
          </cell>
          <cell r="FU201">
            <v>0</v>
          </cell>
          <cell r="FV201">
            <v>0</v>
          </cell>
          <cell r="FW201">
            <v>0</v>
          </cell>
          <cell r="FX201">
            <v>0</v>
          </cell>
          <cell r="FY201">
            <v>0</v>
          </cell>
          <cell r="FZ201">
            <v>0</v>
          </cell>
          <cell r="GA201">
            <v>0</v>
          </cell>
          <cell r="GB201">
            <v>0</v>
          </cell>
          <cell r="GC201">
            <v>0</v>
          </cell>
          <cell r="GD201">
            <v>0</v>
          </cell>
          <cell r="GE201">
            <v>0</v>
          </cell>
          <cell r="GF201">
            <v>0</v>
          </cell>
          <cell r="GG201">
            <v>0</v>
          </cell>
          <cell r="GH201">
            <v>0</v>
          </cell>
          <cell r="GI201">
            <v>0</v>
          </cell>
          <cell r="GJ201">
            <v>0</v>
          </cell>
          <cell r="GK201">
            <v>0</v>
          </cell>
          <cell r="GL201">
            <v>0</v>
          </cell>
          <cell r="GM201">
            <v>0</v>
          </cell>
          <cell r="GN201">
            <v>0</v>
          </cell>
          <cell r="GO201">
            <v>0</v>
          </cell>
          <cell r="GP201">
            <v>0</v>
          </cell>
          <cell r="GQ201">
            <v>0</v>
          </cell>
          <cell r="GR201">
            <v>0</v>
          </cell>
          <cell r="GS201">
            <v>0</v>
          </cell>
          <cell r="GT201">
            <v>0</v>
          </cell>
          <cell r="GU201">
            <v>0</v>
          </cell>
          <cell r="GV201">
            <v>0</v>
          </cell>
          <cell r="GW201">
            <v>0</v>
          </cell>
          <cell r="GX201">
            <v>0</v>
          </cell>
          <cell r="GY201">
            <v>0</v>
          </cell>
          <cell r="GZ201">
            <v>0</v>
          </cell>
          <cell r="HA201">
            <v>0</v>
          </cell>
          <cell r="HB201">
            <v>0</v>
          </cell>
          <cell r="HC201">
            <v>0</v>
          </cell>
          <cell r="HD201">
            <v>0</v>
          </cell>
          <cell r="HE201">
            <v>0</v>
          </cell>
          <cell r="HF201">
            <v>0</v>
          </cell>
          <cell r="HG201">
            <v>0</v>
          </cell>
          <cell r="HH201">
            <v>0</v>
          </cell>
          <cell r="HI201">
            <v>0</v>
          </cell>
          <cell r="HJ201">
            <v>0</v>
          </cell>
          <cell r="HK201">
            <v>0</v>
          </cell>
          <cell r="HL201">
            <v>0</v>
          </cell>
          <cell r="HM201">
            <v>0</v>
          </cell>
          <cell r="HN201">
            <v>0</v>
          </cell>
          <cell r="HO201">
            <v>0</v>
          </cell>
          <cell r="HP201">
            <v>0</v>
          </cell>
          <cell r="HQ201">
            <v>0</v>
          </cell>
          <cell r="HR201">
            <v>0</v>
          </cell>
          <cell r="HS201">
            <v>0</v>
          </cell>
          <cell r="HT201">
            <v>0</v>
          </cell>
          <cell r="HU201">
            <v>0</v>
          </cell>
          <cell r="HV201">
            <v>0</v>
          </cell>
          <cell r="HW201">
            <v>0</v>
          </cell>
          <cell r="HX201">
            <v>0</v>
          </cell>
          <cell r="HY201">
            <v>0</v>
          </cell>
          <cell r="HZ201">
            <v>0</v>
          </cell>
          <cell r="IA201">
            <v>0</v>
          </cell>
          <cell r="IB201">
            <v>0</v>
          </cell>
          <cell r="IC201">
            <v>0</v>
          </cell>
          <cell r="ID201">
            <v>0</v>
          </cell>
          <cell r="IE201">
            <v>0</v>
          </cell>
          <cell r="IF201">
            <v>0</v>
          </cell>
          <cell r="IG201">
            <v>0</v>
          </cell>
          <cell r="IH201">
            <v>0</v>
          </cell>
          <cell r="II201">
            <v>0</v>
          </cell>
          <cell r="IJ201">
            <v>0</v>
          </cell>
          <cell r="IK201">
            <v>0</v>
          </cell>
          <cell r="IL201">
            <v>0</v>
          </cell>
          <cell r="IM201">
            <v>0</v>
          </cell>
          <cell r="IN201">
            <v>0</v>
          </cell>
          <cell r="IO201">
            <v>0</v>
          </cell>
          <cell r="IP201">
            <v>0</v>
          </cell>
          <cell r="IQ201">
            <v>0</v>
          </cell>
          <cell r="IR201">
            <v>0</v>
          </cell>
          <cell r="IS201">
            <v>0</v>
          </cell>
          <cell r="IT201">
            <v>0</v>
          </cell>
          <cell r="IU201">
            <v>0</v>
          </cell>
          <cell r="IV201">
            <v>0</v>
          </cell>
          <cell r="IW201">
            <v>0</v>
          </cell>
          <cell r="IX201">
            <v>0</v>
          </cell>
          <cell r="IY201">
            <v>0</v>
          </cell>
          <cell r="IZ201">
            <v>0</v>
          </cell>
          <cell r="JA201">
            <v>0</v>
          </cell>
          <cell r="JB201">
            <v>0</v>
          </cell>
          <cell r="JC201">
            <v>0</v>
          </cell>
          <cell r="JD201">
            <v>0</v>
          </cell>
          <cell r="JE201">
            <v>0</v>
          </cell>
        </row>
        <row r="202"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  <cell r="CM202">
            <v>0</v>
          </cell>
          <cell r="CN202">
            <v>0</v>
          </cell>
          <cell r="CO202">
            <v>0</v>
          </cell>
          <cell r="CP202">
            <v>0</v>
          </cell>
          <cell r="CQ202">
            <v>0</v>
          </cell>
          <cell r="CR202">
            <v>0</v>
          </cell>
          <cell r="CS202">
            <v>0</v>
          </cell>
          <cell r="CT202">
            <v>0</v>
          </cell>
          <cell r="CU202">
            <v>0</v>
          </cell>
          <cell r="CV202">
            <v>0</v>
          </cell>
          <cell r="CW202">
            <v>0</v>
          </cell>
          <cell r="CX202">
            <v>0</v>
          </cell>
          <cell r="CY202">
            <v>0</v>
          </cell>
          <cell r="CZ202">
            <v>0</v>
          </cell>
          <cell r="DA202">
            <v>0</v>
          </cell>
          <cell r="DB202">
            <v>0</v>
          </cell>
          <cell r="DC202">
            <v>0</v>
          </cell>
          <cell r="DD202">
            <v>0</v>
          </cell>
          <cell r="DE202">
            <v>0</v>
          </cell>
          <cell r="DF202">
            <v>0</v>
          </cell>
          <cell r="DG202">
            <v>0</v>
          </cell>
          <cell r="DH202">
            <v>0</v>
          </cell>
          <cell r="DI202">
            <v>0</v>
          </cell>
          <cell r="DJ202">
            <v>0</v>
          </cell>
          <cell r="DK202">
            <v>0</v>
          </cell>
          <cell r="DL202">
            <v>0</v>
          </cell>
          <cell r="DM202">
            <v>0</v>
          </cell>
          <cell r="DN202">
            <v>0</v>
          </cell>
          <cell r="DO202">
            <v>0</v>
          </cell>
          <cell r="DP202">
            <v>0</v>
          </cell>
          <cell r="DQ202">
            <v>0</v>
          </cell>
          <cell r="DR202">
            <v>0</v>
          </cell>
          <cell r="DS202">
            <v>0</v>
          </cell>
          <cell r="DT202">
            <v>0</v>
          </cell>
          <cell r="DU202">
            <v>0</v>
          </cell>
          <cell r="DV202">
            <v>0</v>
          </cell>
          <cell r="DW202">
            <v>0</v>
          </cell>
          <cell r="DX202">
            <v>0</v>
          </cell>
          <cell r="DY202">
            <v>0</v>
          </cell>
          <cell r="DZ202">
            <v>0</v>
          </cell>
          <cell r="EA202">
            <v>0</v>
          </cell>
          <cell r="EB202">
            <v>0</v>
          </cell>
          <cell r="EC202">
            <v>0</v>
          </cell>
          <cell r="ED202">
            <v>0</v>
          </cell>
          <cell r="EE202">
            <v>0</v>
          </cell>
          <cell r="EF202">
            <v>0</v>
          </cell>
          <cell r="EG202">
            <v>0</v>
          </cell>
          <cell r="EH202">
            <v>0</v>
          </cell>
          <cell r="EI202">
            <v>0</v>
          </cell>
          <cell r="EJ202">
            <v>0</v>
          </cell>
          <cell r="EK202">
            <v>0</v>
          </cell>
          <cell r="EL202">
            <v>0</v>
          </cell>
          <cell r="EM202">
            <v>0</v>
          </cell>
          <cell r="EN202">
            <v>0</v>
          </cell>
          <cell r="EO202">
            <v>0</v>
          </cell>
          <cell r="EP202">
            <v>0</v>
          </cell>
          <cell r="EQ202">
            <v>0</v>
          </cell>
          <cell r="ER202">
            <v>0</v>
          </cell>
          <cell r="ES202">
            <v>0</v>
          </cell>
          <cell r="ET202">
            <v>0</v>
          </cell>
          <cell r="EU202">
            <v>0</v>
          </cell>
          <cell r="EV202">
            <v>0</v>
          </cell>
          <cell r="EW202">
            <v>0</v>
          </cell>
          <cell r="EX202">
            <v>0</v>
          </cell>
          <cell r="EY202">
            <v>0</v>
          </cell>
          <cell r="EZ202">
            <v>0</v>
          </cell>
          <cell r="FA202">
            <v>0</v>
          </cell>
          <cell r="FB202">
            <v>0</v>
          </cell>
          <cell r="FC202">
            <v>0</v>
          </cell>
          <cell r="FD202">
            <v>0</v>
          </cell>
          <cell r="FE202">
            <v>0</v>
          </cell>
          <cell r="FF202">
            <v>0</v>
          </cell>
          <cell r="FG202">
            <v>0</v>
          </cell>
          <cell r="FH202">
            <v>0</v>
          </cell>
          <cell r="FI202">
            <v>0</v>
          </cell>
          <cell r="FJ202">
            <v>0</v>
          </cell>
          <cell r="FK202">
            <v>0</v>
          </cell>
          <cell r="FL202">
            <v>0</v>
          </cell>
          <cell r="FM202">
            <v>0</v>
          </cell>
          <cell r="FN202">
            <v>0</v>
          </cell>
          <cell r="FO202">
            <v>0</v>
          </cell>
          <cell r="FP202">
            <v>0</v>
          </cell>
          <cell r="FQ202">
            <v>0</v>
          </cell>
          <cell r="FR202">
            <v>0</v>
          </cell>
          <cell r="FS202">
            <v>0</v>
          </cell>
          <cell r="FT202">
            <v>0</v>
          </cell>
          <cell r="FU202">
            <v>0</v>
          </cell>
          <cell r="FV202">
            <v>0</v>
          </cell>
          <cell r="FW202">
            <v>0</v>
          </cell>
          <cell r="FX202">
            <v>0</v>
          </cell>
          <cell r="FY202">
            <v>0</v>
          </cell>
          <cell r="FZ202">
            <v>0</v>
          </cell>
          <cell r="GA202">
            <v>0</v>
          </cell>
          <cell r="GB202">
            <v>0</v>
          </cell>
          <cell r="GC202">
            <v>0</v>
          </cell>
          <cell r="GD202">
            <v>0</v>
          </cell>
          <cell r="GE202">
            <v>0</v>
          </cell>
          <cell r="GF202">
            <v>0</v>
          </cell>
          <cell r="GG202">
            <v>0</v>
          </cell>
          <cell r="GH202">
            <v>0</v>
          </cell>
          <cell r="GI202">
            <v>0</v>
          </cell>
          <cell r="GJ202">
            <v>0</v>
          </cell>
          <cell r="GK202">
            <v>0</v>
          </cell>
          <cell r="GL202">
            <v>0</v>
          </cell>
          <cell r="GM202">
            <v>0</v>
          </cell>
          <cell r="GN202">
            <v>0</v>
          </cell>
          <cell r="GO202">
            <v>0</v>
          </cell>
          <cell r="GP202">
            <v>0</v>
          </cell>
          <cell r="GQ202">
            <v>0</v>
          </cell>
          <cell r="GR202">
            <v>0</v>
          </cell>
          <cell r="GS202">
            <v>0</v>
          </cell>
          <cell r="GT202">
            <v>0</v>
          </cell>
          <cell r="GU202">
            <v>0</v>
          </cell>
          <cell r="GV202">
            <v>0</v>
          </cell>
          <cell r="GW202">
            <v>0</v>
          </cell>
          <cell r="GX202">
            <v>0</v>
          </cell>
          <cell r="GY202">
            <v>0</v>
          </cell>
          <cell r="GZ202">
            <v>0</v>
          </cell>
          <cell r="HA202">
            <v>0</v>
          </cell>
          <cell r="HB202">
            <v>0</v>
          </cell>
          <cell r="HC202">
            <v>0</v>
          </cell>
          <cell r="HD202">
            <v>0</v>
          </cell>
          <cell r="HE202">
            <v>0</v>
          </cell>
          <cell r="HF202">
            <v>0</v>
          </cell>
          <cell r="HG202">
            <v>0</v>
          </cell>
          <cell r="HH202">
            <v>0</v>
          </cell>
          <cell r="HI202">
            <v>0</v>
          </cell>
          <cell r="HJ202">
            <v>0</v>
          </cell>
          <cell r="HK202">
            <v>0</v>
          </cell>
          <cell r="HL202">
            <v>0</v>
          </cell>
          <cell r="HM202">
            <v>0</v>
          </cell>
          <cell r="HN202">
            <v>0</v>
          </cell>
          <cell r="HO202">
            <v>0</v>
          </cell>
          <cell r="HP202">
            <v>0</v>
          </cell>
          <cell r="HQ202">
            <v>0</v>
          </cell>
          <cell r="HR202">
            <v>0</v>
          </cell>
          <cell r="HS202">
            <v>0</v>
          </cell>
          <cell r="HT202">
            <v>0</v>
          </cell>
          <cell r="HU202">
            <v>0</v>
          </cell>
          <cell r="HV202">
            <v>0</v>
          </cell>
          <cell r="HW202">
            <v>0</v>
          </cell>
          <cell r="HX202">
            <v>0</v>
          </cell>
          <cell r="HY202">
            <v>0</v>
          </cell>
          <cell r="HZ202">
            <v>0</v>
          </cell>
          <cell r="IA202">
            <v>0</v>
          </cell>
          <cell r="IB202">
            <v>0</v>
          </cell>
          <cell r="IC202">
            <v>0</v>
          </cell>
          <cell r="ID202">
            <v>0</v>
          </cell>
          <cell r="IE202">
            <v>0</v>
          </cell>
          <cell r="IF202">
            <v>0</v>
          </cell>
          <cell r="IG202">
            <v>0</v>
          </cell>
          <cell r="IH202">
            <v>0</v>
          </cell>
          <cell r="II202">
            <v>0</v>
          </cell>
          <cell r="IJ202">
            <v>0</v>
          </cell>
          <cell r="IK202">
            <v>0</v>
          </cell>
          <cell r="IL202">
            <v>0</v>
          </cell>
          <cell r="IM202">
            <v>0</v>
          </cell>
          <cell r="IN202">
            <v>0</v>
          </cell>
          <cell r="IO202">
            <v>0</v>
          </cell>
          <cell r="IP202">
            <v>0</v>
          </cell>
          <cell r="IQ202">
            <v>0</v>
          </cell>
          <cell r="IR202">
            <v>0</v>
          </cell>
          <cell r="IS202">
            <v>0</v>
          </cell>
          <cell r="IT202">
            <v>0</v>
          </cell>
          <cell r="IU202">
            <v>0</v>
          </cell>
          <cell r="IV202">
            <v>0</v>
          </cell>
          <cell r="IW202">
            <v>0</v>
          </cell>
          <cell r="IX202">
            <v>0</v>
          </cell>
          <cell r="IY202">
            <v>0</v>
          </cell>
          <cell r="IZ202">
            <v>0</v>
          </cell>
          <cell r="JA202">
            <v>0</v>
          </cell>
          <cell r="JB202">
            <v>0</v>
          </cell>
          <cell r="JC202">
            <v>0</v>
          </cell>
          <cell r="JD202">
            <v>0</v>
          </cell>
          <cell r="JE202">
            <v>0</v>
          </cell>
        </row>
        <row r="203"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P203">
            <v>0</v>
          </cell>
          <cell r="CQ203">
            <v>0</v>
          </cell>
          <cell r="CR203">
            <v>0</v>
          </cell>
          <cell r="CS203">
            <v>0</v>
          </cell>
          <cell r="CT203">
            <v>0</v>
          </cell>
          <cell r="CU203">
            <v>0</v>
          </cell>
          <cell r="CV203">
            <v>0</v>
          </cell>
          <cell r="CW203">
            <v>0</v>
          </cell>
          <cell r="CX203">
            <v>0</v>
          </cell>
          <cell r="CY203">
            <v>0</v>
          </cell>
          <cell r="CZ203">
            <v>0</v>
          </cell>
          <cell r="DA203">
            <v>0</v>
          </cell>
          <cell r="DB203">
            <v>0</v>
          </cell>
          <cell r="DC203">
            <v>0</v>
          </cell>
          <cell r="DD203">
            <v>0</v>
          </cell>
          <cell r="DE203">
            <v>0</v>
          </cell>
          <cell r="DF203">
            <v>0</v>
          </cell>
          <cell r="DG203">
            <v>0</v>
          </cell>
          <cell r="DH203">
            <v>0</v>
          </cell>
          <cell r="DI203">
            <v>0</v>
          </cell>
          <cell r="DJ203">
            <v>0</v>
          </cell>
          <cell r="DK203">
            <v>0</v>
          </cell>
          <cell r="DL203">
            <v>0</v>
          </cell>
          <cell r="DM203">
            <v>0</v>
          </cell>
          <cell r="DN203">
            <v>0</v>
          </cell>
          <cell r="DO203">
            <v>0</v>
          </cell>
          <cell r="DP203">
            <v>0</v>
          </cell>
          <cell r="DQ203">
            <v>0</v>
          </cell>
          <cell r="DR203">
            <v>0</v>
          </cell>
          <cell r="DS203">
            <v>0</v>
          </cell>
          <cell r="DT203">
            <v>0</v>
          </cell>
          <cell r="DU203">
            <v>0</v>
          </cell>
          <cell r="DV203">
            <v>0</v>
          </cell>
          <cell r="DW203">
            <v>0</v>
          </cell>
          <cell r="DX203">
            <v>0</v>
          </cell>
          <cell r="DY203">
            <v>0</v>
          </cell>
          <cell r="DZ203">
            <v>0</v>
          </cell>
          <cell r="EA203">
            <v>0</v>
          </cell>
          <cell r="EB203">
            <v>0</v>
          </cell>
          <cell r="EC203">
            <v>0</v>
          </cell>
          <cell r="ED203">
            <v>0</v>
          </cell>
          <cell r="EE203">
            <v>0</v>
          </cell>
          <cell r="EF203">
            <v>0</v>
          </cell>
          <cell r="EG203">
            <v>0</v>
          </cell>
          <cell r="EH203">
            <v>0</v>
          </cell>
          <cell r="EI203">
            <v>0</v>
          </cell>
          <cell r="EJ203">
            <v>0</v>
          </cell>
          <cell r="EK203">
            <v>0</v>
          </cell>
          <cell r="EL203">
            <v>0</v>
          </cell>
          <cell r="EM203">
            <v>0</v>
          </cell>
          <cell r="EN203">
            <v>0</v>
          </cell>
          <cell r="EO203">
            <v>0</v>
          </cell>
          <cell r="EP203">
            <v>0</v>
          </cell>
          <cell r="EQ203">
            <v>0</v>
          </cell>
          <cell r="ER203">
            <v>0</v>
          </cell>
          <cell r="ES203">
            <v>0</v>
          </cell>
          <cell r="ET203">
            <v>0</v>
          </cell>
          <cell r="EU203">
            <v>0</v>
          </cell>
          <cell r="EV203">
            <v>0</v>
          </cell>
          <cell r="EW203">
            <v>0</v>
          </cell>
          <cell r="EX203">
            <v>0</v>
          </cell>
          <cell r="EY203">
            <v>0</v>
          </cell>
          <cell r="EZ203">
            <v>0</v>
          </cell>
          <cell r="FA203">
            <v>0</v>
          </cell>
          <cell r="FB203">
            <v>0</v>
          </cell>
          <cell r="FC203">
            <v>0</v>
          </cell>
          <cell r="FD203">
            <v>0</v>
          </cell>
          <cell r="FE203">
            <v>0</v>
          </cell>
          <cell r="FF203">
            <v>0</v>
          </cell>
          <cell r="FG203">
            <v>0</v>
          </cell>
          <cell r="FH203">
            <v>0</v>
          </cell>
          <cell r="FI203">
            <v>0</v>
          </cell>
          <cell r="FJ203">
            <v>0</v>
          </cell>
          <cell r="FK203">
            <v>0</v>
          </cell>
          <cell r="FL203">
            <v>0</v>
          </cell>
          <cell r="FM203">
            <v>0</v>
          </cell>
          <cell r="FN203">
            <v>0</v>
          </cell>
          <cell r="FO203">
            <v>0</v>
          </cell>
          <cell r="FP203">
            <v>0</v>
          </cell>
          <cell r="FQ203">
            <v>0</v>
          </cell>
          <cell r="FR203">
            <v>0</v>
          </cell>
          <cell r="FS203">
            <v>0</v>
          </cell>
          <cell r="FT203">
            <v>0</v>
          </cell>
          <cell r="FU203">
            <v>0</v>
          </cell>
          <cell r="FV203">
            <v>0</v>
          </cell>
          <cell r="FW203">
            <v>0</v>
          </cell>
          <cell r="FX203">
            <v>0</v>
          </cell>
          <cell r="FY203">
            <v>0</v>
          </cell>
          <cell r="FZ203">
            <v>0</v>
          </cell>
          <cell r="GA203">
            <v>0</v>
          </cell>
          <cell r="GB203">
            <v>0</v>
          </cell>
          <cell r="GC203">
            <v>0</v>
          </cell>
          <cell r="GD203">
            <v>0</v>
          </cell>
          <cell r="GE203">
            <v>0</v>
          </cell>
          <cell r="GF203">
            <v>0</v>
          </cell>
          <cell r="GG203">
            <v>0</v>
          </cell>
          <cell r="GH203">
            <v>0</v>
          </cell>
          <cell r="GI203">
            <v>0</v>
          </cell>
          <cell r="GJ203">
            <v>0</v>
          </cell>
          <cell r="GK203">
            <v>0</v>
          </cell>
          <cell r="GL203">
            <v>0</v>
          </cell>
          <cell r="GM203">
            <v>0</v>
          </cell>
          <cell r="GN203">
            <v>0</v>
          </cell>
          <cell r="GO203">
            <v>0</v>
          </cell>
          <cell r="GP203">
            <v>0</v>
          </cell>
          <cell r="GQ203">
            <v>0</v>
          </cell>
          <cell r="GR203">
            <v>0</v>
          </cell>
          <cell r="GS203">
            <v>0</v>
          </cell>
          <cell r="GT203">
            <v>0</v>
          </cell>
          <cell r="GU203">
            <v>0</v>
          </cell>
          <cell r="GV203">
            <v>0</v>
          </cell>
          <cell r="GW203">
            <v>0</v>
          </cell>
          <cell r="GX203">
            <v>0</v>
          </cell>
          <cell r="GY203">
            <v>0</v>
          </cell>
          <cell r="GZ203">
            <v>0</v>
          </cell>
          <cell r="HA203">
            <v>0</v>
          </cell>
          <cell r="HB203">
            <v>0</v>
          </cell>
          <cell r="HC203">
            <v>0</v>
          </cell>
          <cell r="HD203">
            <v>0</v>
          </cell>
          <cell r="HE203">
            <v>0</v>
          </cell>
          <cell r="HF203">
            <v>0</v>
          </cell>
          <cell r="HG203">
            <v>0</v>
          </cell>
          <cell r="HH203">
            <v>0</v>
          </cell>
          <cell r="HI203">
            <v>0</v>
          </cell>
          <cell r="HJ203">
            <v>0</v>
          </cell>
          <cell r="HK203">
            <v>0</v>
          </cell>
          <cell r="HL203">
            <v>0</v>
          </cell>
          <cell r="HM203">
            <v>0</v>
          </cell>
          <cell r="HN203">
            <v>0</v>
          </cell>
          <cell r="HO203">
            <v>0</v>
          </cell>
          <cell r="HP203">
            <v>0</v>
          </cell>
          <cell r="HQ203">
            <v>0</v>
          </cell>
          <cell r="HR203">
            <v>0</v>
          </cell>
          <cell r="HS203">
            <v>0</v>
          </cell>
          <cell r="HT203">
            <v>0</v>
          </cell>
          <cell r="HU203">
            <v>0</v>
          </cell>
          <cell r="HV203">
            <v>0</v>
          </cell>
          <cell r="HW203">
            <v>0</v>
          </cell>
          <cell r="HX203">
            <v>0</v>
          </cell>
          <cell r="HY203">
            <v>0</v>
          </cell>
          <cell r="HZ203">
            <v>0</v>
          </cell>
          <cell r="IA203">
            <v>0</v>
          </cell>
          <cell r="IB203">
            <v>0</v>
          </cell>
          <cell r="IC203">
            <v>0</v>
          </cell>
          <cell r="ID203">
            <v>0</v>
          </cell>
          <cell r="IE203">
            <v>0</v>
          </cell>
          <cell r="IF203">
            <v>0</v>
          </cell>
          <cell r="IG203">
            <v>0</v>
          </cell>
          <cell r="IH203">
            <v>0</v>
          </cell>
          <cell r="II203">
            <v>0</v>
          </cell>
          <cell r="IJ203">
            <v>0</v>
          </cell>
          <cell r="IK203">
            <v>0</v>
          </cell>
          <cell r="IL203">
            <v>0</v>
          </cell>
          <cell r="IM203">
            <v>0</v>
          </cell>
          <cell r="IN203">
            <v>0</v>
          </cell>
          <cell r="IO203">
            <v>0</v>
          </cell>
          <cell r="IP203">
            <v>0</v>
          </cell>
          <cell r="IQ203">
            <v>0</v>
          </cell>
          <cell r="IR203">
            <v>0</v>
          </cell>
          <cell r="IS203">
            <v>0</v>
          </cell>
          <cell r="IT203">
            <v>0</v>
          </cell>
          <cell r="IU203">
            <v>0</v>
          </cell>
          <cell r="IV203">
            <v>0</v>
          </cell>
          <cell r="IW203">
            <v>0</v>
          </cell>
          <cell r="IX203">
            <v>0</v>
          </cell>
          <cell r="IY203">
            <v>0</v>
          </cell>
          <cell r="IZ203">
            <v>0</v>
          </cell>
          <cell r="JA203">
            <v>0</v>
          </cell>
          <cell r="JB203">
            <v>0</v>
          </cell>
          <cell r="JC203">
            <v>0</v>
          </cell>
          <cell r="JD203">
            <v>0</v>
          </cell>
          <cell r="JE203">
            <v>0</v>
          </cell>
        </row>
        <row r="204"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0</v>
          </cell>
          <cell r="CA204">
            <v>0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P204">
            <v>0</v>
          </cell>
          <cell r="CQ204">
            <v>0</v>
          </cell>
          <cell r="CR204">
            <v>0</v>
          </cell>
          <cell r="CS204">
            <v>0</v>
          </cell>
          <cell r="CT204">
            <v>0</v>
          </cell>
          <cell r="CU204">
            <v>0</v>
          </cell>
          <cell r="CV204">
            <v>0</v>
          </cell>
          <cell r="CW204">
            <v>0</v>
          </cell>
          <cell r="CX204">
            <v>0</v>
          </cell>
          <cell r="CY204">
            <v>0</v>
          </cell>
          <cell r="CZ204">
            <v>0</v>
          </cell>
          <cell r="DA204">
            <v>0</v>
          </cell>
          <cell r="DB204">
            <v>0</v>
          </cell>
          <cell r="DC204">
            <v>0</v>
          </cell>
          <cell r="DD204">
            <v>0</v>
          </cell>
          <cell r="DE204">
            <v>0</v>
          </cell>
          <cell r="DF204">
            <v>0</v>
          </cell>
          <cell r="DG204">
            <v>0</v>
          </cell>
          <cell r="DH204">
            <v>0</v>
          </cell>
          <cell r="DI204">
            <v>0</v>
          </cell>
          <cell r="DJ204">
            <v>0</v>
          </cell>
          <cell r="DK204">
            <v>0</v>
          </cell>
          <cell r="DL204">
            <v>0</v>
          </cell>
          <cell r="DM204">
            <v>0</v>
          </cell>
          <cell r="DN204">
            <v>0</v>
          </cell>
          <cell r="DO204">
            <v>0</v>
          </cell>
          <cell r="DP204">
            <v>0</v>
          </cell>
          <cell r="DQ204">
            <v>0</v>
          </cell>
          <cell r="DR204">
            <v>0</v>
          </cell>
          <cell r="DS204">
            <v>0</v>
          </cell>
          <cell r="DT204">
            <v>0</v>
          </cell>
          <cell r="DU204">
            <v>0</v>
          </cell>
          <cell r="DV204">
            <v>0</v>
          </cell>
          <cell r="DW204">
            <v>0</v>
          </cell>
          <cell r="DX204">
            <v>0</v>
          </cell>
          <cell r="DY204">
            <v>0</v>
          </cell>
          <cell r="DZ204">
            <v>0</v>
          </cell>
          <cell r="EA204">
            <v>0</v>
          </cell>
          <cell r="EB204">
            <v>0</v>
          </cell>
          <cell r="EC204">
            <v>0</v>
          </cell>
          <cell r="ED204">
            <v>0</v>
          </cell>
          <cell r="EE204">
            <v>0</v>
          </cell>
          <cell r="EF204">
            <v>0</v>
          </cell>
          <cell r="EG204">
            <v>0</v>
          </cell>
          <cell r="EH204">
            <v>0</v>
          </cell>
          <cell r="EI204">
            <v>0</v>
          </cell>
          <cell r="EJ204">
            <v>0</v>
          </cell>
          <cell r="EK204">
            <v>0</v>
          </cell>
          <cell r="EL204">
            <v>0</v>
          </cell>
          <cell r="EM204">
            <v>0</v>
          </cell>
          <cell r="EN204">
            <v>0</v>
          </cell>
          <cell r="EO204">
            <v>0</v>
          </cell>
          <cell r="EP204">
            <v>0</v>
          </cell>
          <cell r="EQ204">
            <v>0</v>
          </cell>
          <cell r="ER204">
            <v>0</v>
          </cell>
          <cell r="ES204">
            <v>0</v>
          </cell>
          <cell r="ET204">
            <v>0</v>
          </cell>
          <cell r="EU204">
            <v>0</v>
          </cell>
          <cell r="EV204">
            <v>0</v>
          </cell>
          <cell r="EW204">
            <v>0</v>
          </cell>
          <cell r="EX204">
            <v>0</v>
          </cell>
          <cell r="EY204">
            <v>0</v>
          </cell>
          <cell r="EZ204">
            <v>0</v>
          </cell>
          <cell r="FA204">
            <v>0</v>
          </cell>
          <cell r="FB204">
            <v>0</v>
          </cell>
          <cell r="FC204">
            <v>0</v>
          </cell>
          <cell r="FD204">
            <v>0</v>
          </cell>
          <cell r="FE204">
            <v>0</v>
          </cell>
          <cell r="FF204">
            <v>0</v>
          </cell>
          <cell r="FG204">
            <v>0</v>
          </cell>
          <cell r="FH204">
            <v>0</v>
          </cell>
          <cell r="FI204">
            <v>0</v>
          </cell>
          <cell r="FJ204">
            <v>0</v>
          </cell>
          <cell r="FK204">
            <v>0</v>
          </cell>
          <cell r="FL204">
            <v>0</v>
          </cell>
          <cell r="FM204">
            <v>0</v>
          </cell>
          <cell r="FN204">
            <v>0</v>
          </cell>
          <cell r="FO204">
            <v>0</v>
          </cell>
          <cell r="FP204">
            <v>0</v>
          </cell>
          <cell r="FQ204">
            <v>0</v>
          </cell>
          <cell r="FR204">
            <v>0</v>
          </cell>
          <cell r="FS204">
            <v>0</v>
          </cell>
          <cell r="FT204">
            <v>0</v>
          </cell>
          <cell r="FU204">
            <v>0</v>
          </cell>
          <cell r="FV204">
            <v>0</v>
          </cell>
          <cell r="FW204">
            <v>0</v>
          </cell>
          <cell r="FX204">
            <v>0</v>
          </cell>
          <cell r="FY204">
            <v>0</v>
          </cell>
          <cell r="FZ204">
            <v>0</v>
          </cell>
          <cell r="GA204">
            <v>0</v>
          </cell>
          <cell r="GB204">
            <v>0</v>
          </cell>
          <cell r="GC204">
            <v>0</v>
          </cell>
          <cell r="GD204">
            <v>0</v>
          </cell>
          <cell r="GE204">
            <v>0</v>
          </cell>
          <cell r="GF204">
            <v>0</v>
          </cell>
          <cell r="GG204">
            <v>0</v>
          </cell>
          <cell r="GH204">
            <v>0</v>
          </cell>
          <cell r="GI204">
            <v>0</v>
          </cell>
          <cell r="GJ204">
            <v>0</v>
          </cell>
          <cell r="GK204">
            <v>0</v>
          </cell>
          <cell r="GL204">
            <v>0</v>
          </cell>
          <cell r="GM204">
            <v>0</v>
          </cell>
          <cell r="GN204">
            <v>0</v>
          </cell>
          <cell r="GO204">
            <v>0</v>
          </cell>
          <cell r="GP204">
            <v>0</v>
          </cell>
          <cell r="GQ204">
            <v>0</v>
          </cell>
          <cell r="GR204">
            <v>0</v>
          </cell>
          <cell r="GS204">
            <v>0</v>
          </cell>
          <cell r="GT204">
            <v>0</v>
          </cell>
          <cell r="GU204">
            <v>0</v>
          </cell>
          <cell r="GV204">
            <v>0</v>
          </cell>
          <cell r="GW204">
            <v>0</v>
          </cell>
          <cell r="GX204">
            <v>0</v>
          </cell>
          <cell r="GY204">
            <v>0</v>
          </cell>
          <cell r="GZ204">
            <v>0</v>
          </cell>
          <cell r="HA204">
            <v>0</v>
          </cell>
          <cell r="HB204">
            <v>0</v>
          </cell>
          <cell r="HC204">
            <v>0</v>
          </cell>
          <cell r="HD204">
            <v>0</v>
          </cell>
          <cell r="HE204">
            <v>0</v>
          </cell>
          <cell r="HF204">
            <v>0</v>
          </cell>
          <cell r="HG204">
            <v>0</v>
          </cell>
          <cell r="HH204">
            <v>0</v>
          </cell>
          <cell r="HI204">
            <v>0</v>
          </cell>
          <cell r="HJ204">
            <v>0</v>
          </cell>
          <cell r="HK204">
            <v>0</v>
          </cell>
          <cell r="HL204">
            <v>0</v>
          </cell>
          <cell r="HM204">
            <v>0</v>
          </cell>
          <cell r="HN204">
            <v>0</v>
          </cell>
          <cell r="HO204">
            <v>0</v>
          </cell>
          <cell r="HP204">
            <v>0</v>
          </cell>
          <cell r="HQ204">
            <v>0</v>
          </cell>
          <cell r="HR204">
            <v>0</v>
          </cell>
          <cell r="HS204">
            <v>0</v>
          </cell>
          <cell r="HT204">
            <v>0</v>
          </cell>
          <cell r="HU204">
            <v>0</v>
          </cell>
          <cell r="HV204">
            <v>0</v>
          </cell>
          <cell r="HW204">
            <v>0</v>
          </cell>
          <cell r="HX204">
            <v>0</v>
          </cell>
          <cell r="HY204">
            <v>0</v>
          </cell>
          <cell r="HZ204">
            <v>0</v>
          </cell>
          <cell r="IA204">
            <v>0</v>
          </cell>
          <cell r="IB204">
            <v>0</v>
          </cell>
          <cell r="IC204">
            <v>0</v>
          </cell>
          <cell r="ID204">
            <v>0</v>
          </cell>
          <cell r="IE204">
            <v>0</v>
          </cell>
          <cell r="IF204">
            <v>0</v>
          </cell>
          <cell r="IG204">
            <v>0</v>
          </cell>
          <cell r="IH204">
            <v>0</v>
          </cell>
          <cell r="II204">
            <v>0</v>
          </cell>
          <cell r="IJ204">
            <v>0</v>
          </cell>
          <cell r="IK204">
            <v>0</v>
          </cell>
          <cell r="IL204">
            <v>0</v>
          </cell>
          <cell r="IM204">
            <v>0</v>
          </cell>
          <cell r="IN204">
            <v>0</v>
          </cell>
          <cell r="IO204">
            <v>0</v>
          </cell>
          <cell r="IP204">
            <v>0</v>
          </cell>
          <cell r="IQ204">
            <v>0</v>
          </cell>
          <cell r="IR204">
            <v>0</v>
          </cell>
          <cell r="IS204">
            <v>0</v>
          </cell>
          <cell r="IT204">
            <v>0</v>
          </cell>
          <cell r="IU204">
            <v>0</v>
          </cell>
          <cell r="IV204">
            <v>0</v>
          </cell>
          <cell r="IW204">
            <v>0</v>
          </cell>
          <cell r="IX204">
            <v>0</v>
          </cell>
          <cell r="IY204">
            <v>0</v>
          </cell>
          <cell r="IZ204">
            <v>0</v>
          </cell>
          <cell r="JA204">
            <v>0</v>
          </cell>
          <cell r="JB204">
            <v>0</v>
          </cell>
          <cell r="JC204">
            <v>0</v>
          </cell>
          <cell r="JD204">
            <v>0</v>
          </cell>
          <cell r="JE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0</v>
          </cell>
          <cell r="BZ205">
            <v>0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P205">
            <v>0</v>
          </cell>
          <cell r="CQ205">
            <v>0</v>
          </cell>
          <cell r="CR205">
            <v>0</v>
          </cell>
          <cell r="CS205">
            <v>0</v>
          </cell>
          <cell r="CT205">
            <v>0</v>
          </cell>
          <cell r="CU205">
            <v>0</v>
          </cell>
          <cell r="CV205">
            <v>0</v>
          </cell>
          <cell r="CW205">
            <v>0</v>
          </cell>
          <cell r="CX205">
            <v>0</v>
          </cell>
          <cell r="CY205">
            <v>0</v>
          </cell>
          <cell r="CZ205">
            <v>0</v>
          </cell>
          <cell r="DA205">
            <v>0</v>
          </cell>
          <cell r="DB205">
            <v>0</v>
          </cell>
          <cell r="DC205">
            <v>0</v>
          </cell>
          <cell r="DD205">
            <v>0</v>
          </cell>
          <cell r="DE205">
            <v>0</v>
          </cell>
          <cell r="DF205">
            <v>0</v>
          </cell>
          <cell r="DG205">
            <v>0</v>
          </cell>
          <cell r="DH205">
            <v>0</v>
          </cell>
          <cell r="DI205">
            <v>0</v>
          </cell>
          <cell r="DJ205">
            <v>0</v>
          </cell>
          <cell r="DK205">
            <v>0</v>
          </cell>
          <cell r="DL205">
            <v>0</v>
          </cell>
          <cell r="DM205">
            <v>0</v>
          </cell>
          <cell r="DN205">
            <v>0</v>
          </cell>
          <cell r="DO205">
            <v>0</v>
          </cell>
          <cell r="DP205">
            <v>0</v>
          </cell>
          <cell r="DQ205">
            <v>0</v>
          </cell>
          <cell r="DR205">
            <v>0</v>
          </cell>
          <cell r="DS205">
            <v>0</v>
          </cell>
          <cell r="DT205">
            <v>0</v>
          </cell>
          <cell r="DU205">
            <v>0</v>
          </cell>
          <cell r="DV205">
            <v>0</v>
          </cell>
          <cell r="DW205">
            <v>0</v>
          </cell>
          <cell r="DX205">
            <v>0</v>
          </cell>
          <cell r="DY205">
            <v>0</v>
          </cell>
          <cell r="DZ205">
            <v>0</v>
          </cell>
          <cell r="EA205">
            <v>0</v>
          </cell>
          <cell r="EB205">
            <v>0</v>
          </cell>
          <cell r="EC205">
            <v>0</v>
          </cell>
          <cell r="ED205">
            <v>0</v>
          </cell>
          <cell r="EE205">
            <v>0</v>
          </cell>
          <cell r="EF205">
            <v>0</v>
          </cell>
          <cell r="EG205">
            <v>0</v>
          </cell>
          <cell r="EH205">
            <v>0</v>
          </cell>
          <cell r="EI205">
            <v>0</v>
          </cell>
          <cell r="EJ205">
            <v>0</v>
          </cell>
          <cell r="EK205">
            <v>0</v>
          </cell>
          <cell r="EL205">
            <v>0</v>
          </cell>
          <cell r="EM205">
            <v>0</v>
          </cell>
          <cell r="EN205">
            <v>0</v>
          </cell>
          <cell r="EO205">
            <v>0</v>
          </cell>
          <cell r="EP205">
            <v>0</v>
          </cell>
          <cell r="EQ205">
            <v>0</v>
          </cell>
          <cell r="ER205">
            <v>0</v>
          </cell>
          <cell r="ES205">
            <v>0</v>
          </cell>
          <cell r="ET205">
            <v>0</v>
          </cell>
          <cell r="EU205">
            <v>0</v>
          </cell>
          <cell r="EV205">
            <v>0</v>
          </cell>
          <cell r="EW205">
            <v>0</v>
          </cell>
          <cell r="EX205">
            <v>0</v>
          </cell>
          <cell r="EY205">
            <v>0</v>
          </cell>
          <cell r="EZ205">
            <v>0</v>
          </cell>
          <cell r="FA205">
            <v>0</v>
          </cell>
          <cell r="FB205">
            <v>0</v>
          </cell>
          <cell r="FC205">
            <v>0</v>
          </cell>
          <cell r="FD205">
            <v>0</v>
          </cell>
          <cell r="FE205">
            <v>0</v>
          </cell>
          <cell r="FF205">
            <v>0</v>
          </cell>
          <cell r="FG205">
            <v>0</v>
          </cell>
          <cell r="FH205">
            <v>0</v>
          </cell>
          <cell r="FI205">
            <v>0</v>
          </cell>
          <cell r="FJ205">
            <v>0</v>
          </cell>
          <cell r="FK205">
            <v>0</v>
          </cell>
          <cell r="FL205">
            <v>0</v>
          </cell>
          <cell r="FM205">
            <v>0</v>
          </cell>
          <cell r="FN205">
            <v>0</v>
          </cell>
          <cell r="FO205">
            <v>0</v>
          </cell>
          <cell r="FP205">
            <v>0</v>
          </cell>
          <cell r="FQ205">
            <v>0</v>
          </cell>
          <cell r="FR205">
            <v>0</v>
          </cell>
          <cell r="FS205">
            <v>0</v>
          </cell>
          <cell r="FT205">
            <v>0</v>
          </cell>
          <cell r="FU205">
            <v>0</v>
          </cell>
          <cell r="FV205">
            <v>0</v>
          </cell>
          <cell r="FW205">
            <v>0</v>
          </cell>
          <cell r="FX205">
            <v>0</v>
          </cell>
          <cell r="FY205">
            <v>0</v>
          </cell>
          <cell r="FZ205">
            <v>0</v>
          </cell>
          <cell r="GA205">
            <v>0</v>
          </cell>
          <cell r="GB205">
            <v>0</v>
          </cell>
          <cell r="GC205">
            <v>0</v>
          </cell>
          <cell r="GD205">
            <v>0</v>
          </cell>
          <cell r="GE205">
            <v>0</v>
          </cell>
          <cell r="GF205">
            <v>0</v>
          </cell>
          <cell r="GG205">
            <v>0</v>
          </cell>
          <cell r="GH205">
            <v>0</v>
          </cell>
          <cell r="GI205">
            <v>0</v>
          </cell>
          <cell r="GJ205">
            <v>0</v>
          </cell>
          <cell r="GK205">
            <v>0</v>
          </cell>
          <cell r="GL205">
            <v>0</v>
          </cell>
          <cell r="GM205">
            <v>0</v>
          </cell>
          <cell r="GN205">
            <v>0</v>
          </cell>
          <cell r="GO205">
            <v>0</v>
          </cell>
          <cell r="GP205">
            <v>0</v>
          </cell>
          <cell r="GQ205">
            <v>0</v>
          </cell>
          <cell r="GR205">
            <v>0</v>
          </cell>
          <cell r="GS205">
            <v>0</v>
          </cell>
          <cell r="GT205">
            <v>0</v>
          </cell>
          <cell r="GU205">
            <v>0</v>
          </cell>
          <cell r="GV205">
            <v>0</v>
          </cell>
          <cell r="GW205">
            <v>0</v>
          </cell>
          <cell r="GX205">
            <v>0</v>
          </cell>
          <cell r="GY205">
            <v>0</v>
          </cell>
          <cell r="GZ205">
            <v>0</v>
          </cell>
          <cell r="HA205">
            <v>0</v>
          </cell>
          <cell r="HB205">
            <v>0</v>
          </cell>
          <cell r="HC205">
            <v>0</v>
          </cell>
          <cell r="HD205">
            <v>0</v>
          </cell>
          <cell r="HE205">
            <v>0</v>
          </cell>
          <cell r="HF205">
            <v>0</v>
          </cell>
          <cell r="HG205">
            <v>0</v>
          </cell>
          <cell r="HH205">
            <v>0</v>
          </cell>
          <cell r="HI205">
            <v>0</v>
          </cell>
          <cell r="HJ205">
            <v>0</v>
          </cell>
          <cell r="HK205">
            <v>0</v>
          </cell>
          <cell r="HL205">
            <v>0</v>
          </cell>
          <cell r="HM205">
            <v>0</v>
          </cell>
          <cell r="HN205">
            <v>0</v>
          </cell>
          <cell r="HO205">
            <v>0</v>
          </cell>
          <cell r="HP205">
            <v>0</v>
          </cell>
          <cell r="HQ205">
            <v>0</v>
          </cell>
          <cell r="HR205">
            <v>0</v>
          </cell>
          <cell r="HS205">
            <v>0</v>
          </cell>
          <cell r="HT205">
            <v>0</v>
          </cell>
          <cell r="HU205">
            <v>0</v>
          </cell>
          <cell r="HV205">
            <v>0</v>
          </cell>
          <cell r="HW205">
            <v>0</v>
          </cell>
          <cell r="HX205">
            <v>0</v>
          </cell>
          <cell r="HY205">
            <v>0</v>
          </cell>
          <cell r="HZ205">
            <v>0</v>
          </cell>
          <cell r="IA205">
            <v>0</v>
          </cell>
          <cell r="IB205">
            <v>0</v>
          </cell>
          <cell r="IC205">
            <v>0</v>
          </cell>
          <cell r="ID205">
            <v>0</v>
          </cell>
          <cell r="IE205">
            <v>0</v>
          </cell>
          <cell r="IF205">
            <v>0</v>
          </cell>
          <cell r="IG205">
            <v>0</v>
          </cell>
          <cell r="IH205">
            <v>0</v>
          </cell>
          <cell r="II205">
            <v>0</v>
          </cell>
          <cell r="IJ205">
            <v>0</v>
          </cell>
          <cell r="IK205">
            <v>0</v>
          </cell>
          <cell r="IL205">
            <v>0</v>
          </cell>
          <cell r="IM205">
            <v>0</v>
          </cell>
          <cell r="IN205">
            <v>0</v>
          </cell>
          <cell r="IO205">
            <v>0</v>
          </cell>
          <cell r="IP205">
            <v>0</v>
          </cell>
          <cell r="IQ205">
            <v>0</v>
          </cell>
          <cell r="IR205">
            <v>0</v>
          </cell>
          <cell r="IS205">
            <v>0</v>
          </cell>
          <cell r="IT205">
            <v>0</v>
          </cell>
          <cell r="IU205">
            <v>0</v>
          </cell>
          <cell r="IV205">
            <v>0</v>
          </cell>
          <cell r="IW205">
            <v>0</v>
          </cell>
          <cell r="IX205">
            <v>0</v>
          </cell>
          <cell r="IY205">
            <v>0</v>
          </cell>
          <cell r="IZ205">
            <v>0</v>
          </cell>
          <cell r="JA205">
            <v>0</v>
          </cell>
          <cell r="JB205">
            <v>0</v>
          </cell>
          <cell r="JC205">
            <v>0</v>
          </cell>
          <cell r="JD205">
            <v>0</v>
          </cell>
          <cell r="JE205">
            <v>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0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P206">
            <v>0</v>
          </cell>
          <cell r="CQ206">
            <v>0</v>
          </cell>
          <cell r="CR206">
            <v>0</v>
          </cell>
          <cell r="CS206">
            <v>0</v>
          </cell>
          <cell r="CT206">
            <v>0</v>
          </cell>
          <cell r="CU206">
            <v>0</v>
          </cell>
          <cell r="CV206">
            <v>0</v>
          </cell>
          <cell r="CW206">
            <v>0</v>
          </cell>
          <cell r="CX206">
            <v>0</v>
          </cell>
          <cell r="CY206">
            <v>0</v>
          </cell>
          <cell r="CZ206">
            <v>0</v>
          </cell>
          <cell r="DA206">
            <v>0</v>
          </cell>
          <cell r="DB206">
            <v>0</v>
          </cell>
          <cell r="DC206">
            <v>0</v>
          </cell>
          <cell r="DD206">
            <v>0</v>
          </cell>
          <cell r="DE206">
            <v>0</v>
          </cell>
          <cell r="DF206">
            <v>0</v>
          </cell>
          <cell r="DG206">
            <v>0</v>
          </cell>
          <cell r="DH206">
            <v>0</v>
          </cell>
          <cell r="DI206">
            <v>0</v>
          </cell>
          <cell r="DJ206">
            <v>0</v>
          </cell>
          <cell r="DK206">
            <v>0</v>
          </cell>
          <cell r="DL206">
            <v>0</v>
          </cell>
          <cell r="DM206">
            <v>0</v>
          </cell>
          <cell r="DN206">
            <v>0</v>
          </cell>
          <cell r="DO206">
            <v>0</v>
          </cell>
          <cell r="DP206">
            <v>0</v>
          </cell>
          <cell r="DQ206">
            <v>0</v>
          </cell>
          <cell r="DR206">
            <v>0</v>
          </cell>
          <cell r="DS206">
            <v>0</v>
          </cell>
          <cell r="DT206">
            <v>0</v>
          </cell>
          <cell r="DU206">
            <v>0</v>
          </cell>
          <cell r="DV206">
            <v>0</v>
          </cell>
          <cell r="DW206">
            <v>0</v>
          </cell>
          <cell r="DX206">
            <v>0</v>
          </cell>
          <cell r="DY206">
            <v>0</v>
          </cell>
          <cell r="DZ206">
            <v>0</v>
          </cell>
          <cell r="EA206">
            <v>0</v>
          </cell>
          <cell r="EB206">
            <v>0</v>
          </cell>
          <cell r="EC206">
            <v>0</v>
          </cell>
          <cell r="ED206">
            <v>0</v>
          </cell>
          <cell r="EE206">
            <v>0</v>
          </cell>
          <cell r="EF206">
            <v>0</v>
          </cell>
          <cell r="EG206">
            <v>0</v>
          </cell>
          <cell r="EH206">
            <v>0</v>
          </cell>
          <cell r="EI206">
            <v>0</v>
          </cell>
          <cell r="EJ206">
            <v>0</v>
          </cell>
          <cell r="EK206">
            <v>0</v>
          </cell>
          <cell r="EL206">
            <v>0</v>
          </cell>
          <cell r="EM206">
            <v>0</v>
          </cell>
          <cell r="EN206">
            <v>0</v>
          </cell>
          <cell r="EO206">
            <v>0</v>
          </cell>
          <cell r="EP206">
            <v>0</v>
          </cell>
          <cell r="EQ206">
            <v>0</v>
          </cell>
          <cell r="ER206">
            <v>0</v>
          </cell>
          <cell r="ES206">
            <v>0</v>
          </cell>
          <cell r="ET206">
            <v>0</v>
          </cell>
          <cell r="EU206">
            <v>0</v>
          </cell>
          <cell r="EV206">
            <v>0</v>
          </cell>
          <cell r="EW206">
            <v>0</v>
          </cell>
          <cell r="EX206">
            <v>0</v>
          </cell>
          <cell r="EY206">
            <v>0</v>
          </cell>
          <cell r="EZ206">
            <v>0</v>
          </cell>
          <cell r="FA206">
            <v>0</v>
          </cell>
          <cell r="FB206">
            <v>0</v>
          </cell>
          <cell r="FC206">
            <v>0</v>
          </cell>
          <cell r="FD206">
            <v>0</v>
          </cell>
          <cell r="FE206">
            <v>0</v>
          </cell>
          <cell r="FF206">
            <v>0</v>
          </cell>
          <cell r="FG206">
            <v>0</v>
          </cell>
          <cell r="FH206">
            <v>0</v>
          </cell>
          <cell r="FI206">
            <v>0</v>
          </cell>
          <cell r="FJ206">
            <v>0</v>
          </cell>
          <cell r="FK206">
            <v>0</v>
          </cell>
          <cell r="FL206">
            <v>0</v>
          </cell>
          <cell r="FM206">
            <v>0</v>
          </cell>
          <cell r="FN206">
            <v>0</v>
          </cell>
          <cell r="FO206">
            <v>0</v>
          </cell>
          <cell r="FP206">
            <v>0</v>
          </cell>
          <cell r="FQ206">
            <v>0</v>
          </cell>
          <cell r="FR206">
            <v>0</v>
          </cell>
          <cell r="FS206">
            <v>0</v>
          </cell>
          <cell r="FT206">
            <v>0</v>
          </cell>
          <cell r="FU206">
            <v>0</v>
          </cell>
          <cell r="FV206">
            <v>0</v>
          </cell>
          <cell r="FW206">
            <v>0</v>
          </cell>
          <cell r="FX206">
            <v>0</v>
          </cell>
          <cell r="FY206">
            <v>0</v>
          </cell>
          <cell r="FZ206">
            <v>0</v>
          </cell>
          <cell r="GA206">
            <v>0</v>
          </cell>
          <cell r="GB206">
            <v>0</v>
          </cell>
          <cell r="GC206">
            <v>0</v>
          </cell>
          <cell r="GD206">
            <v>0</v>
          </cell>
          <cell r="GE206">
            <v>0</v>
          </cell>
          <cell r="GF206">
            <v>0</v>
          </cell>
          <cell r="GG206">
            <v>0</v>
          </cell>
          <cell r="GH206">
            <v>0</v>
          </cell>
          <cell r="GI206">
            <v>0</v>
          </cell>
          <cell r="GJ206">
            <v>0</v>
          </cell>
          <cell r="GK206">
            <v>0</v>
          </cell>
          <cell r="GL206">
            <v>0</v>
          </cell>
          <cell r="GM206">
            <v>0</v>
          </cell>
          <cell r="GN206">
            <v>0</v>
          </cell>
          <cell r="GO206">
            <v>0</v>
          </cell>
          <cell r="GP206">
            <v>0</v>
          </cell>
          <cell r="GQ206">
            <v>0</v>
          </cell>
          <cell r="GR206">
            <v>0</v>
          </cell>
          <cell r="GS206">
            <v>0</v>
          </cell>
          <cell r="GT206">
            <v>0</v>
          </cell>
          <cell r="GU206">
            <v>0</v>
          </cell>
          <cell r="GV206">
            <v>0</v>
          </cell>
          <cell r="GW206">
            <v>0</v>
          </cell>
          <cell r="GX206">
            <v>0</v>
          </cell>
          <cell r="GY206">
            <v>0</v>
          </cell>
          <cell r="GZ206">
            <v>0</v>
          </cell>
          <cell r="HA206">
            <v>0</v>
          </cell>
          <cell r="HB206">
            <v>0</v>
          </cell>
          <cell r="HC206">
            <v>0</v>
          </cell>
          <cell r="HD206">
            <v>0</v>
          </cell>
          <cell r="HE206">
            <v>0</v>
          </cell>
          <cell r="HF206">
            <v>0</v>
          </cell>
          <cell r="HG206">
            <v>0</v>
          </cell>
          <cell r="HH206">
            <v>0</v>
          </cell>
          <cell r="HI206">
            <v>0</v>
          </cell>
          <cell r="HJ206">
            <v>0</v>
          </cell>
          <cell r="HK206">
            <v>0</v>
          </cell>
          <cell r="HL206">
            <v>0</v>
          </cell>
          <cell r="HM206">
            <v>0</v>
          </cell>
          <cell r="HN206">
            <v>0</v>
          </cell>
          <cell r="HO206">
            <v>0</v>
          </cell>
          <cell r="HP206">
            <v>0</v>
          </cell>
          <cell r="HQ206">
            <v>0</v>
          </cell>
          <cell r="HR206">
            <v>0</v>
          </cell>
          <cell r="HS206">
            <v>0</v>
          </cell>
          <cell r="HT206">
            <v>0</v>
          </cell>
          <cell r="HU206">
            <v>0</v>
          </cell>
          <cell r="HV206">
            <v>0</v>
          </cell>
          <cell r="HW206">
            <v>0</v>
          </cell>
          <cell r="HX206">
            <v>0</v>
          </cell>
          <cell r="HY206">
            <v>0</v>
          </cell>
          <cell r="HZ206">
            <v>0</v>
          </cell>
          <cell r="IA206">
            <v>0</v>
          </cell>
          <cell r="IB206">
            <v>0</v>
          </cell>
          <cell r="IC206">
            <v>0</v>
          </cell>
          <cell r="ID206">
            <v>0</v>
          </cell>
          <cell r="IE206">
            <v>0</v>
          </cell>
          <cell r="IF206">
            <v>0</v>
          </cell>
          <cell r="IG206">
            <v>0</v>
          </cell>
          <cell r="IH206">
            <v>0</v>
          </cell>
          <cell r="II206">
            <v>0</v>
          </cell>
          <cell r="IJ206">
            <v>0</v>
          </cell>
          <cell r="IK206">
            <v>0</v>
          </cell>
          <cell r="IL206">
            <v>0</v>
          </cell>
          <cell r="IM206">
            <v>0</v>
          </cell>
          <cell r="IN206">
            <v>0</v>
          </cell>
          <cell r="IO206">
            <v>0</v>
          </cell>
          <cell r="IP206">
            <v>0</v>
          </cell>
          <cell r="IQ206">
            <v>0</v>
          </cell>
          <cell r="IR206">
            <v>0</v>
          </cell>
          <cell r="IS206">
            <v>0</v>
          </cell>
          <cell r="IT206">
            <v>0</v>
          </cell>
          <cell r="IU206">
            <v>0</v>
          </cell>
          <cell r="IV206">
            <v>0</v>
          </cell>
          <cell r="IW206">
            <v>0</v>
          </cell>
          <cell r="IX206">
            <v>0</v>
          </cell>
          <cell r="IY206">
            <v>0</v>
          </cell>
          <cell r="IZ206">
            <v>0</v>
          </cell>
          <cell r="JA206">
            <v>0</v>
          </cell>
          <cell r="JB206">
            <v>0</v>
          </cell>
          <cell r="JC206">
            <v>0</v>
          </cell>
          <cell r="JD206">
            <v>0</v>
          </cell>
          <cell r="JE206">
            <v>0</v>
          </cell>
        </row>
        <row r="207"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E207">
            <v>0</v>
          </cell>
          <cell r="BF207">
            <v>0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P207">
            <v>0</v>
          </cell>
          <cell r="CQ207">
            <v>0</v>
          </cell>
          <cell r="CR207">
            <v>0</v>
          </cell>
          <cell r="CS207">
            <v>0</v>
          </cell>
          <cell r="CT207">
            <v>0</v>
          </cell>
          <cell r="CU207">
            <v>0</v>
          </cell>
          <cell r="CV207">
            <v>0</v>
          </cell>
          <cell r="CW207">
            <v>0</v>
          </cell>
          <cell r="CX207">
            <v>0</v>
          </cell>
          <cell r="CY207">
            <v>0</v>
          </cell>
          <cell r="CZ207">
            <v>0</v>
          </cell>
          <cell r="DA207">
            <v>0</v>
          </cell>
          <cell r="DB207">
            <v>0</v>
          </cell>
          <cell r="DC207">
            <v>0</v>
          </cell>
          <cell r="DD207">
            <v>0</v>
          </cell>
          <cell r="DE207">
            <v>0</v>
          </cell>
          <cell r="DF207">
            <v>0</v>
          </cell>
          <cell r="DG207">
            <v>0</v>
          </cell>
          <cell r="DH207">
            <v>0</v>
          </cell>
          <cell r="DI207">
            <v>0</v>
          </cell>
          <cell r="DJ207">
            <v>0</v>
          </cell>
          <cell r="DK207">
            <v>0</v>
          </cell>
          <cell r="DL207">
            <v>0</v>
          </cell>
          <cell r="DM207">
            <v>0</v>
          </cell>
          <cell r="DN207">
            <v>0</v>
          </cell>
          <cell r="DO207">
            <v>0</v>
          </cell>
          <cell r="DP207">
            <v>0</v>
          </cell>
          <cell r="DQ207">
            <v>0</v>
          </cell>
          <cell r="DR207">
            <v>0</v>
          </cell>
          <cell r="DS207">
            <v>0</v>
          </cell>
          <cell r="DT207">
            <v>0</v>
          </cell>
          <cell r="DU207">
            <v>0</v>
          </cell>
          <cell r="DV207">
            <v>0</v>
          </cell>
          <cell r="DW207">
            <v>0</v>
          </cell>
          <cell r="DX207">
            <v>0</v>
          </cell>
          <cell r="DY207">
            <v>0</v>
          </cell>
          <cell r="DZ207">
            <v>0</v>
          </cell>
          <cell r="EA207">
            <v>0</v>
          </cell>
          <cell r="EB207">
            <v>0</v>
          </cell>
          <cell r="EC207">
            <v>0</v>
          </cell>
          <cell r="ED207">
            <v>0</v>
          </cell>
          <cell r="EE207">
            <v>0</v>
          </cell>
          <cell r="EF207">
            <v>0</v>
          </cell>
          <cell r="EG207">
            <v>0</v>
          </cell>
          <cell r="EH207">
            <v>0</v>
          </cell>
          <cell r="EI207">
            <v>0</v>
          </cell>
          <cell r="EJ207">
            <v>0</v>
          </cell>
          <cell r="EK207">
            <v>0</v>
          </cell>
          <cell r="EL207">
            <v>0</v>
          </cell>
          <cell r="EM207">
            <v>0</v>
          </cell>
          <cell r="EN207">
            <v>0</v>
          </cell>
          <cell r="EO207">
            <v>0</v>
          </cell>
          <cell r="EP207">
            <v>0</v>
          </cell>
          <cell r="EQ207">
            <v>0</v>
          </cell>
          <cell r="ER207">
            <v>0</v>
          </cell>
          <cell r="ES207">
            <v>0</v>
          </cell>
          <cell r="ET207">
            <v>0</v>
          </cell>
          <cell r="EU207">
            <v>0</v>
          </cell>
          <cell r="EV207">
            <v>0</v>
          </cell>
          <cell r="EW207">
            <v>0</v>
          </cell>
          <cell r="EX207">
            <v>0</v>
          </cell>
          <cell r="EY207">
            <v>0</v>
          </cell>
          <cell r="EZ207">
            <v>0</v>
          </cell>
          <cell r="FA207">
            <v>0</v>
          </cell>
          <cell r="FB207">
            <v>0</v>
          </cell>
          <cell r="FC207">
            <v>0</v>
          </cell>
          <cell r="FD207">
            <v>0</v>
          </cell>
          <cell r="FE207">
            <v>0</v>
          </cell>
          <cell r="FF207">
            <v>0</v>
          </cell>
          <cell r="FG207">
            <v>0</v>
          </cell>
          <cell r="FH207">
            <v>0</v>
          </cell>
          <cell r="FI207">
            <v>0</v>
          </cell>
          <cell r="FJ207">
            <v>0</v>
          </cell>
          <cell r="FK207">
            <v>0</v>
          </cell>
          <cell r="FL207">
            <v>0</v>
          </cell>
          <cell r="FM207">
            <v>0</v>
          </cell>
          <cell r="FN207">
            <v>0</v>
          </cell>
          <cell r="FO207">
            <v>0</v>
          </cell>
          <cell r="FP207">
            <v>0</v>
          </cell>
          <cell r="FQ207">
            <v>0</v>
          </cell>
          <cell r="FR207">
            <v>0</v>
          </cell>
          <cell r="FS207">
            <v>0</v>
          </cell>
          <cell r="FT207">
            <v>0</v>
          </cell>
          <cell r="FU207">
            <v>0</v>
          </cell>
          <cell r="FV207">
            <v>0</v>
          </cell>
          <cell r="FW207">
            <v>0</v>
          </cell>
          <cell r="FX207">
            <v>0</v>
          </cell>
          <cell r="FY207">
            <v>0</v>
          </cell>
          <cell r="FZ207">
            <v>0</v>
          </cell>
          <cell r="GA207">
            <v>0</v>
          </cell>
          <cell r="GB207">
            <v>0</v>
          </cell>
          <cell r="GC207">
            <v>0</v>
          </cell>
          <cell r="GD207">
            <v>0</v>
          </cell>
          <cell r="GE207">
            <v>0</v>
          </cell>
          <cell r="GF207">
            <v>0</v>
          </cell>
          <cell r="GG207">
            <v>0</v>
          </cell>
          <cell r="GH207">
            <v>0</v>
          </cell>
          <cell r="GI207">
            <v>0</v>
          </cell>
          <cell r="GJ207">
            <v>0</v>
          </cell>
          <cell r="GK207">
            <v>0</v>
          </cell>
          <cell r="GL207">
            <v>0</v>
          </cell>
          <cell r="GM207">
            <v>0</v>
          </cell>
          <cell r="GN207">
            <v>0</v>
          </cell>
          <cell r="GO207">
            <v>0</v>
          </cell>
          <cell r="GP207">
            <v>0</v>
          </cell>
          <cell r="GQ207">
            <v>0</v>
          </cell>
          <cell r="GR207">
            <v>0</v>
          </cell>
          <cell r="GS207">
            <v>0</v>
          </cell>
          <cell r="GT207">
            <v>0</v>
          </cell>
          <cell r="GU207">
            <v>0</v>
          </cell>
          <cell r="GV207">
            <v>0</v>
          </cell>
          <cell r="GW207">
            <v>0</v>
          </cell>
          <cell r="GX207">
            <v>0</v>
          </cell>
          <cell r="GY207">
            <v>0</v>
          </cell>
          <cell r="GZ207">
            <v>0</v>
          </cell>
          <cell r="HA207">
            <v>0</v>
          </cell>
          <cell r="HB207">
            <v>0</v>
          </cell>
          <cell r="HC207">
            <v>0</v>
          </cell>
          <cell r="HD207">
            <v>0</v>
          </cell>
          <cell r="HE207">
            <v>0</v>
          </cell>
          <cell r="HF207">
            <v>0</v>
          </cell>
          <cell r="HG207">
            <v>0</v>
          </cell>
          <cell r="HH207">
            <v>0</v>
          </cell>
          <cell r="HI207">
            <v>0</v>
          </cell>
          <cell r="HJ207">
            <v>0</v>
          </cell>
          <cell r="HK207">
            <v>0</v>
          </cell>
          <cell r="HL207">
            <v>0</v>
          </cell>
          <cell r="HM207">
            <v>0</v>
          </cell>
          <cell r="HN207">
            <v>0</v>
          </cell>
          <cell r="HO207">
            <v>0</v>
          </cell>
          <cell r="HP207">
            <v>0</v>
          </cell>
          <cell r="HQ207">
            <v>0</v>
          </cell>
          <cell r="HR207">
            <v>0</v>
          </cell>
          <cell r="HS207">
            <v>0</v>
          </cell>
          <cell r="HT207">
            <v>0</v>
          </cell>
          <cell r="HU207">
            <v>0</v>
          </cell>
          <cell r="HV207">
            <v>0</v>
          </cell>
          <cell r="HW207">
            <v>0</v>
          </cell>
          <cell r="HX207">
            <v>0</v>
          </cell>
          <cell r="HY207">
            <v>0</v>
          </cell>
          <cell r="HZ207">
            <v>0</v>
          </cell>
          <cell r="IA207">
            <v>0</v>
          </cell>
          <cell r="IB207">
            <v>0</v>
          </cell>
          <cell r="IC207">
            <v>0</v>
          </cell>
          <cell r="ID207">
            <v>0</v>
          </cell>
          <cell r="IE207">
            <v>0</v>
          </cell>
          <cell r="IF207">
            <v>0</v>
          </cell>
          <cell r="IG207">
            <v>0</v>
          </cell>
          <cell r="IH207">
            <v>0</v>
          </cell>
          <cell r="II207">
            <v>0</v>
          </cell>
          <cell r="IJ207">
            <v>0</v>
          </cell>
          <cell r="IK207">
            <v>0</v>
          </cell>
          <cell r="IL207">
            <v>0</v>
          </cell>
          <cell r="IM207">
            <v>0</v>
          </cell>
          <cell r="IN207">
            <v>0</v>
          </cell>
          <cell r="IO207">
            <v>0</v>
          </cell>
          <cell r="IP207">
            <v>0</v>
          </cell>
          <cell r="IQ207">
            <v>0</v>
          </cell>
          <cell r="IR207">
            <v>0</v>
          </cell>
          <cell r="IS207">
            <v>0</v>
          </cell>
          <cell r="IT207">
            <v>0</v>
          </cell>
          <cell r="IU207">
            <v>0</v>
          </cell>
          <cell r="IV207">
            <v>0</v>
          </cell>
          <cell r="IW207">
            <v>0</v>
          </cell>
          <cell r="IX207">
            <v>0</v>
          </cell>
          <cell r="IY207">
            <v>0</v>
          </cell>
          <cell r="IZ207">
            <v>0</v>
          </cell>
          <cell r="JA207">
            <v>0</v>
          </cell>
          <cell r="JB207">
            <v>0</v>
          </cell>
          <cell r="JC207">
            <v>0</v>
          </cell>
          <cell r="JD207">
            <v>0</v>
          </cell>
          <cell r="JE207">
            <v>0</v>
          </cell>
        </row>
        <row r="208"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P208">
            <v>0</v>
          </cell>
          <cell r="CQ208">
            <v>0</v>
          </cell>
          <cell r="CR208">
            <v>0</v>
          </cell>
          <cell r="CS208">
            <v>0</v>
          </cell>
          <cell r="CT208">
            <v>0</v>
          </cell>
          <cell r="CU208">
            <v>0</v>
          </cell>
          <cell r="CV208">
            <v>0</v>
          </cell>
          <cell r="CW208">
            <v>0</v>
          </cell>
          <cell r="CX208">
            <v>0</v>
          </cell>
          <cell r="CY208">
            <v>0</v>
          </cell>
          <cell r="CZ208">
            <v>0</v>
          </cell>
          <cell r="DA208">
            <v>0</v>
          </cell>
          <cell r="DB208">
            <v>0</v>
          </cell>
          <cell r="DC208">
            <v>0</v>
          </cell>
          <cell r="DD208">
            <v>0</v>
          </cell>
          <cell r="DE208">
            <v>0</v>
          </cell>
          <cell r="DF208">
            <v>0</v>
          </cell>
          <cell r="DG208">
            <v>0</v>
          </cell>
          <cell r="DH208">
            <v>0</v>
          </cell>
          <cell r="DI208">
            <v>0</v>
          </cell>
          <cell r="DJ208">
            <v>0</v>
          </cell>
          <cell r="DK208">
            <v>0</v>
          </cell>
          <cell r="DL208">
            <v>0</v>
          </cell>
          <cell r="DM208">
            <v>0</v>
          </cell>
          <cell r="DN208">
            <v>0</v>
          </cell>
          <cell r="DO208">
            <v>0</v>
          </cell>
          <cell r="DP208">
            <v>0</v>
          </cell>
          <cell r="DQ208">
            <v>0</v>
          </cell>
          <cell r="DR208">
            <v>0</v>
          </cell>
          <cell r="DS208">
            <v>0</v>
          </cell>
          <cell r="DT208">
            <v>0</v>
          </cell>
          <cell r="DU208">
            <v>0</v>
          </cell>
          <cell r="DV208">
            <v>0</v>
          </cell>
          <cell r="DW208">
            <v>0</v>
          </cell>
          <cell r="DX208">
            <v>0</v>
          </cell>
          <cell r="DY208">
            <v>0</v>
          </cell>
          <cell r="DZ208">
            <v>0</v>
          </cell>
          <cell r="EA208">
            <v>0</v>
          </cell>
          <cell r="EB208">
            <v>0</v>
          </cell>
          <cell r="EC208">
            <v>0</v>
          </cell>
          <cell r="ED208">
            <v>0</v>
          </cell>
          <cell r="EE208">
            <v>0</v>
          </cell>
          <cell r="EF208">
            <v>0</v>
          </cell>
          <cell r="EG208">
            <v>0</v>
          </cell>
          <cell r="EH208">
            <v>0</v>
          </cell>
          <cell r="EI208">
            <v>0</v>
          </cell>
          <cell r="EJ208">
            <v>0</v>
          </cell>
          <cell r="EK208">
            <v>0</v>
          </cell>
          <cell r="EL208">
            <v>0</v>
          </cell>
          <cell r="EM208">
            <v>0</v>
          </cell>
          <cell r="EN208">
            <v>0</v>
          </cell>
          <cell r="EO208">
            <v>0</v>
          </cell>
          <cell r="EP208">
            <v>0</v>
          </cell>
          <cell r="EQ208">
            <v>0</v>
          </cell>
          <cell r="ER208">
            <v>0</v>
          </cell>
          <cell r="ES208">
            <v>0</v>
          </cell>
          <cell r="ET208">
            <v>0</v>
          </cell>
          <cell r="EU208">
            <v>0</v>
          </cell>
          <cell r="EV208">
            <v>0</v>
          </cell>
          <cell r="EW208">
            <v>0</v>
          </cell>
          <cell r="EX208">
            <v>0</v>
          </cell>
          <cell r="EY208">
            <v>0</v>
          </cell>
          <cell r="EZ208">
            <v>0</v>
          </cell>
          <cell r="FA208">
            <v>0</v>
          </cell>
          <cell r="FB208">
            <v>0</v>
          </cell>
          <cell r="FC208">
            <v>0</v>
          </cell>
          <cell r="FD208">
            <v>0</v>
          </cell>
          <cell r="FE208">
            <v>0</v>
          </cell>
          <cell r="FF208">
            <v>0</v>
          </cell>
          <cell r="FG208">
            <v>0</v>
          </cell>
          <cell r="FH208">
            <v>0</v>
          </cell>
          <cell r="FI208">
            <v>0</v>
          </cell>
          <cell r="FJ208">
            <v>0</v>
          </cell>
          <cell r="FK208">
            <v>0</v>
          </cell>
          <cell r="FL208">
            <v>0</v>
          </cell>
          <cell r="FM208">
            <v>0</v>
          </cell>
          <cell r="FN208">
            <v>0</v>
          </cell>
          <cell r="FO208">
            <v>0</v>
          </cell>
          <cell r="FP208">
            <v>0</v>
          </cell>
          <cell r="FQ208">
            <v>0</v>
          </cell>
          <cell r="FR208">
            <v>0</v>
          </cell>
          <cell r="FS208">
            <v>0</v>
          </cell>
          <cell r="FT208">
            <v>0</v>
          </cell>
          <cell r="FU208">
            <v>0</v>
          </cell>
          <cell r="FV208">
            <v>0</v>
          </cell>
          <cell r="FW208">
            <v>0</v>
          </cell>
          <cell r="FX208">
            <v>0</v>
          </cell>
          <cell r="FY208">
            <v>0</v>
          </cell>
          <cell r="FZ208">
            <v>0</v>
          </cell>
          <cell r="GA208">
            <v>0</v>
          </cell>
          <cell r="GB208">
            <v>0</v>
          </cell>
          <cell r="GC208">
            <v>0</v>
          </cell>
          <cell r="GD208">
            <v>0</v>
          </cell>
          <cell r="GE208">
            <v>0</v>
          </cell>
          <cell r="GF208">
            <v>0</v>
          </cell>
          <cell r="GG208">
            <v>0</v>
          </cell>
          <cell r="GH208">
            <v>0</v>
          </cell>
          <cell r="GI208">
            <v>0</v>
          </cell>
          <cell r="GJ208">
            <v>0</v>
          </cell>
          <cell r="GK208">
            <v>0</v>
          </cell>
          <cell r="GL208">
            <v>0</v>
          </cell>
          <cell r="GM208">
            <v>0</v>
          </cell>
          <cell r="GN208">
            <v>0</v>
          </cell>
          <cell r="GO208">
            <v>0</v>
          </cell>
          <cell r="GP208">
            <v>0</v>
          </cell>
          <cell r="GQ208">
            <v>0</v>
          </cell>
          <cell r="GR208">
            <v>0</v>
          </cell>
          <cell r="GS208">
            <v>0</v>
          </cell>
          <cell r="GT208">
            <v>0</v>
          </cell>
          <cell r="GU208">
            <v>0</v>
          </cell>
          <cell r="GV208">
            <v>0</v>
          </cell>
          <cell r="GW208">
            <v>0</v>
          </cell>
          <cell r="GX208">
            <v>0</v>
          </cell>
          <cell r="GY208">
            <v>0</v>
          </cell>
          <cell r="GZ208">
            <v>0</v>
          </cell>
          <cell r="HA208">
            <v>0</v>
          </cell>
          <cell r="HB208">
            <v>0</v>
          </cell>
          <cell r="HC208">
            <v>0</v>
          </cell>
          <cell r="HD208">
            <v>0</v>
          </cell>
          <cell r="HE208">
            <v>0</v>
          </cell>
          <cell r="HF208">
            <v>0</v>
          </cell>
          <cell r="HG208">
            <v>0</v>
          </cell>
          <cell r="HH208">
            <v>0</v>
          </cell>
          <cell r="HI208">
            <v>0</v>
          </cell>
          <cell r="HJ208">
            <v>0</v>
          </cell>
          <cell r="HK208">
            <v>0</v>
          </cell>
          <cell r="HL208">
            <v>0</v>
          </cell>
          <cell r="HM208">
            <v>0</v>
          </cell>
          <cell r="HN208">
            <v>0</v>
          </cell>
          <cell r="HO208">
            <v>0</v>
          </cell>
          <cell r="HP208">
            <v>0</v>
          </cell>
          <cell r="HQ208">
            <v>0</v>
          </cell>
          <cell r="HR208">
            <v>0</v>
          </cell>
          <cell r="HS208">
            <v>0</v>
          </cell>
          <cell r="HT208">
            <v>0</v>
          </cell>
          <cell r="HU208">
            <v>0</v>
          </cell>
          <cell r="HV208">
            <v>0</v>
          </cell>
          <cell r="HW208">
            <v>0</v>
          </cell>
          <cell r="HX208">
            <v>0</v>
          </cell>
          <cell r="HY208">
            <v>0</v>
          </cell>
          <cell r="HZ208">
            <v>0</v>
          </cell>
          <cell r="IA208">
            <v>0</v>
          </cell>
          <cell r="IB208">
            <v>0</v>
          </cell>
          <cell r="IC208">
            <v>0</v>
          </cell>
          <cell r="ID208">
            <v>0</v>
          </cell>
          <cell r="IE208">
            <v>0</v>
          </cell>
          <cell r="IF208">
            <v>0</v>
          </cell>
          <cell r="IG208">
            <v>0</v>
          </cell>
          <cell r="IH208">
            <v>0</v>
          </cell>
          <cell r="II208">
            <v>0</v>
          </cell>
          <cell r="IJ208">
            <v>0</v>
          </cell>
          <cell r="IK208">
            <v>0</v>
          </cell>
          <cell r="IL208">
            <v>0</v>
          </cell>
          <cell r="IM208">
            <v>0</v>
          </cell>
          <cell r="IN208">
            <v>0</v>
          </cell>
          <cell r="IO208">
            <v>0</v>
          </cell>
          <cell r="IP208">
            <v>0</v>
          </cell>
          <cell r="IQ208">
            <v>0</v>
          </cell>
          <cell r="IR208">
            <v>0</v>
          </cell>
          <cell r="IS208">
            <v>0</v>
          </cell>
          <cell r="IT208">
            <v>0</v>
          </cell>
          <cell r="IU208">
            <v>0</v>
          </cell>
          <cell r="IV208">
            <v>0</v>
          </cell>
          <cell r="IW208">
            <v>0</v>
          </cell>
          <cell r="IX208">
            <v>0</v>
          </cell>
          <cell r="IY208">
            <v>0</v>
          </cell>
          <cell r="IZ208">
            <v>0</v>
          </cell>
          <cell r="JA208">
            <v>0</v>
          </cell>
          <cell r="JB208">
            <v>0</v>
          </cell>
          <cell r="JC208">
            <v>0</v>
          </cell>
          <cell r="JD208">
            <v>0</v>
          </cell>
          <cell r="JE208">
            <v>0</v>
          </cell>
        </row>
        <row r="209"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0</v>
          </cell>
          <cell r="BF209">
            <v>0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0</v>
          </cell>
          <cell r="BZ209">
            <v>0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P209">
            <v>0</v>
          </cell>
          <cell r="CQ209">
            <v>0</v>
          </cell>
          <cell r="CR209">
            <v>0</v>
          </cell>
          <cell r="CS209">
            <v>0</v>
          </cell>
          <cell r="CT209">
            <v>0</v>
          </cell>
          <cell r="CU209">
            <v>0</v>
          </cell>
          <cell r="CV209">
            <v>0</v>
          </cell>
          <cell r="CW209">
            <v>0</v>
          </cell>
          <cell r="CX209">
            <v>0</v>
          </cell>
          <cell r="CY209">
            <v>0</v>
          </cell>
          <cell r="CZ209">
            <v>0</v>
          </cell>
          <cell r="DA209">
            <v>0</v>
          </cell>
          <cell r="DB209">
            <v>0</v>
          </cell>
          <cell r="DC209">
            <v>0</v>
          </cell>
          <cell r="DD209">
            <v>0</v>
          </cell>
          <cell r="DE209">
            <v>0</v>
          </cell>
          <cell r="DF209">
            <v>0</v>
          </cell>
          <cell r="DG209">
            <v>0</v>
          </cell>
          <cell r="DH209">
            <v>0</v>
          </cell>
          <cell r="DI209">
            <v>0</v>
          </cell>
          <cell r="DJ209">
            <v>0</v>
          </cell>
          <cell r="DK209">
            <v>0</v>
          </cell>
          <cell r="DL209">
            <v>0</v>
          </cell>
          <cell r="DM209">
            <v>0</v>
          </cell>
          <cell r="DN209">
            <v>0</v>
          </cell>
          <cell r="DO209">
            <v>0</v>
          </cell>
          <cell r="DP209">
            <v>0</v>
          </cell>
          <cell r="DQ209">
            <v>0</v>
          </cell>
          <cell r="DR209">
            <v>0</v>
          </cell>
          <cell r="DS209">
            <v>0</v>
          </cell>
          <cell r="DT209">
            <v>0</v>
          </cell>
          <cell r="DU209">
            <v>0</v>
          </cell>
          <cell r="DV209">
            <v>0</v>
          </cell>
          <cell r="DW209">
            <v>0</v>
          </cell>
          <cell r="DX209">
            <v>0</v>
          </cell>
          <cell r="DY209">
            <v>0</v>
          </cell>
          <cell r="DZ209">
            <v>0</v>
          </cell>
          <cell r="EA209">
            <v>0</v>
          </cell>
          <cell r="EB209">
            <v>0</v>
          </cell>
          <cell r="EC209">
            <v>0</v>
          </cell>
          <cell r="ED209">
            <v>0</v>
          </cell>
          <cell r="EE209">
            <v>0</v>
          </cell>
          <cell r="EF209">
            <v>0</v>
          </cell>
          <cell r="EG209">
            <v>0</v>
          </cell>
          <cell r="EH209">
            <v>0</v>
          </cell>
          <cell r="EI209">
            <v>0</v>
          </cell>
          <cell r="EJ209">
            <v>0</v>
          </cell>
          <cell r="EK209">
            <v>0</v>
          </cell>
          <cell r="EL209">
            <v>0</v>
          </cell>
          <cell r="EM209">
            <v>0</v>
          </cell>
          <cell r="EN209">
            <v>0</v>
          </cell>
          <cell r="EO209">
            <v>0</v>
          </cell>
          <cell r="EP209">
            <v>0</v>
          </cell>
          <cell r="EQ209">
            <v>0</v>
          </cell>
          <cell r="ER209">
            <v>0</v>
          </cell>
          <cell r="ES209">
            <v>0</v>
          </cell>
          <cell r="ET209">
            <v>0</v>
          </cell>
          <cell r="EU209">
            <v>0</v>
          </cell>
          <cell r="EV209">
            <v>0</v>
          </cell>
          <cell r="EW209">
            <v>0</v>
          </cell>
          <cell r="EX209">
            <v>0</v>
          </cell>
          <cell r="EY209">
            <v>0</v>
          </cell>
          <cell r="EZ209">
            <v>0</v>
          </cell>
          <cell r="FA209">
            <v>0</v>
          </cell>
          <cell r="FB209">
            <v>0</v>
          </cell>
          <cell r="FC209">
            <v>0</v>
          </cell>
          <cell r="FD209">
            <v>0</v>
          </cell>
          <cell r="FE209">
            <v>0</v>
          </cell>
          <cell r="FF209">
            <v>0</v>
          </cell>
          <cell r="FG209">
            <v>0</v>
          </cell>
          <cell r="FH209">
            <v>0</v>
          </cell>
          <cell r="FI209">
            <v>0</v>
          </cell>
          <cell r="FJ209">
            <v>0</v>
          </cell>
          <cell r="FK209">
            <v>0</v>
          </cell>
          <cell r="FL209">
            <v>0</v>
          </cell>
          <cell r="FM209">
            <v>0</v>
          </cell>
          <cell r="FN209">
            <v>0</v>
          </cell>
          <cell r="FO209">
            <v>0</v>
          </cell>
          <cell r="FP209">
            <v>0</v>
          </cell>
          <cell r="FQ209">
            <v>0</v>
          </cell>
          <cell r="FR209">
            <v>0</v>
          </cell>
          <cell r="FS209">
            <v>0</v>
          </cell>
          <cell r="FT209">
            <v>0</v>
          </cell>
          <cell r="FU209">
            <v>0</v>
          </cell>
          <cell r="FV209">
            <v>0</v>
          </cell>
          <cell r="FW209">
            <v>0</v>
          </cell>
          <cell r="FX209">
            <v>0</v>
          </cell>
          <cell r="FY209">
            <v>0</v>
          </cell>
          <cell r="FZ209">
            <v>0</v>
          </cell>
          <cell r="GA209">
            <v>0</v>
          </cell>
          <cell r="GB209">
            <v>0</v>
          </cell>
          <cell r="GC209">
            <v>0</v>
          </cell>
          <cell r="GD209">
            <v>0</v>
          </cell>
          <cell r="GE209">
            <v>0</v>
          </cell>
          <cell r="GF209">
            <v>0</v>
          </cell>
          <cell r="GG209">
            <v>0</v>
          </cell>
          <cell r="GH209">
            <v>0</v>
          </cell>
          <cell r="GI209">
            <v>0</v>
          </cell>
          <cell r="GJ209">
            <v>0</v>
          </cell>
          <cell r="GK209">
            <v>0</v>
          </cell>
          <cell r="GL209">
            <v>0</v>
          </cell>
          <cell r="GM209">
            <v>0</v>
          </cell>
          <cell r="GN209">
            <v>0</v>
          </cell>
          <cell r="GO209">
            <v>0</v>
          </cell>
          <cell r="GP209">
            <v>0</v>
          </cell>
          <cell r="GQ209">
            <v>0</v>
          </cell>
          <cell r="GR209">
            <v>0</v>
          </cell>
          <cell r="GS209">
            <v>0</v>
          </cell>
          <cell r="GT209">
            <v>0</v>
          </cell>
          <cell r="GU209">
            <v>0</v>
          </cell>
          <cell r="GV209">
            <v>0</v>
          </cell>
          <cell r="GW209">
            <v>0</v>
          </cell>
          <cell r="GX209">
            <v>0</v>
          </cell>
          <cell r="GY209">
            <v>0</v>
          </cell>
          <cell r="GZ209">
            <v>0</v>
          </cell>
          <cell r="HA209">
            <v>0</v>
          </cell>
          <cell r="HB209">
            <v>0</v>
          </cell>
          <cell r="HC209">
            <v>0</v>
          </cell>
          <cell r="HD209">
            <v>0</v>
          </cell>
          <cell r="HE209">
            <v>0</v>
          </cell>
          <cell r="HF209">
            <v>0</v>
          </cell>
          <cell r="HG209">
            <v>0</v>
          </cell>
          <cell r="HH209">
            <v>0</v>
          </cell>
          <cell r="HI209">
            <v>0</v>
          </cell>
          <cell r="HJ209">
            <v>0</v>
          </cell>
          <cell r="HK209">
            <v>0</v>
          </cell>
          <cell r="HL209">
            <v>0</v>
          </cell>
          <cell r="HM209">
            <v>0</v>
          </cell>
          <cell r="HN209">
            <v>0</v>
          </cell>
          <cell r="HO209">
            <v>0</v>
          </cell>
          <cell r="HP209">
            <v>0</v>
          </cell>
          <cell r="HQ209">
            <v>0</v>
          </cell>
          <cell r="HR209">
            <v>0</v>
          </cell>
          <cell r="HS209">
            <v>0</v>
          </cell>
          <cell r="HT209">
            <v>0</v>
          </cell>
          <cell r="HU209">
            <v>0</v>
          </cell>
          <cell r="HV209">
            <v>0</v>
          </cell>
          <cell r="HW209">
            <v>0</v>
          </cell>
          <cell r="HX209">
            <v>0</v>
          </cell>
          <cell r="HY209">
            <v>0</v>
          </cell>
          <cell r="HZ209">
            <v>0</v>
          </cell>
          <cell r="IA209">
            <v>0</v>
          </cell>
          <cell r="IB209">
            <v>0</v>
          </cell>
          <cell r="IC209">
            <v>0</v>
          </cell>
          <cell r="ID209">
            <v>0</v>
          </cell>
          <cell r="IE209">
            <v>0</v>
          </cell>
          <cell r="IF209">
            <v>0</v>
          </cell>
          <cell r="IG209">
            <v>0</v>
          </cell>
          <cell r="IH209">
            <v>0</v>
          </cell>
          <cell r="II209">
            <v>0</v>
          </cell>
          <cell r="IJ209">
            <v>0</v>
          </cell>
          <cell r="IK209">
            <v>0</v>
          </cell>
          <cell r="IL209">
            <v>0</v>
          </cell>
          <cell r="IM209">
            <v>0</v>
          </cell>
          <cell r="IN209">
            <v>0</v>
          </cell>
          <cell r="IO209">
            <v>0</v>
          </cell>
          <cell r="IP209">
            <v>0</v>
          </cell>
          <cell r="IQ209">
            <v>0</v>
          </cell>
          <cell r="IR209">
            <v>0</v>
          </cell>
          <cell r="IS209">
            <v>0</v>
          </cell>
          <cell r="IT209">
            <v>0</v>
          </cell>
          <cell r="IU209">
            <v>0</v>
          </cell>
          <cell r="IV209">
            <v>0</v>
          </cell>
          <cell r="IW209">
            <v>0</v>
          </cell>
          <cell r="IX209">
            <v>0</v>
          </cell>
          <cell r="IY209">
            <v>0</v>
          </cell>
          <cell r="IZ209">
            <v>0</v>
          </cell>
          <cell r="JA209">
            <v>0</v>
          </cell>
          <cell r="JB209">
            <v>0</v>
          </cell>
          <cell r="JC209">
            <v>0</v>
          </cell>
          <cell r="JD209">
            <v>0</v>
          </cell>
          <cell r="JE209">
            <v>0</v>
          </cell>
        </row>
        <row r="210"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E210">
            <v>0</v>
          </cell>
          <cell r="BF210">
            <v>0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0</v>
          </cell>
          <cell r="BW210">
            <v>0</v>
          </cell>
          <cell r="BX210">
            <v>0</v>
          </cell>
          <cell r="BY210">
            <v>0</v>
          </cell>
          <cell r="BZ210">
            <v>0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P210">
            <v>0</v>
          </cell>
          <cell r="CQ210">
            <v>0</v>
          </cell>
          <cell r="CR210">
            <v>0</v>
          </cell>
          <cell r="CS210">
            <v>0</v>
          </cell>
          <cell r="CT210">
            <v>0</v>
          </cell>
          <cell r="CU210">
            <v>0</v>
          </cell>
          <cell r="CV210">
            <v>0</v>
          </cell>
          <cell r="CW210">
            <v>0</v>
          </cell>
          <cell r="CX210">
            <v>0</v>
          </cell>
          <cell r="CY210">
            <v>0</v>
          </cell>
          <cell r="CZ210">
            <v>0</v>
          </cell>
          <cell r="DA210">
            <v>0</v>
          </cell>
          <cell r="DB210">
            <v>0</v>
          </cell>
          <cell r="DC210">
            <v>0</v>
          </cell>
          <cell r="DD210">
            <v>0</v>
          </cell>
          <cell r="DE210">
            <v>0</v>
          </cell>
          <cell r="DF210">
            <v>0</v>
          </cell>
          <cell r="DG210">
            <v>0</v>
          </cell>
          <cell r="DH210">
            <v>0</v>
          </cell>
          <cell r="DI210">
            <v>0</v>
          </cell>
          <cell r="DJ210">
            <v>0</v>
          </cell>
          <cell r="DK210">
            <v>0</v>
          </cell>
          <cell r="DL210">
            <v>0</v>
          </cell>
          <cell r="DM210">
            <v>0</v>
          </cell>
          <cell r="DN210">
            <v>0</v>
          </cell>
          <cell r="DO210">
            <v>0</v>
          </cell>
          <cell r="DP210">
            <v>0</v>
          </cell>
          <cell r="DQ210">
            <v>0</v>
          </cell>
          <cell r="DR210">
            <v>0</v>
          </cell>
          <cell r="DS210">
            <v>0</v>
          </cell>
          <cell r="DT210">
            <v>0</v>
          </cell>
          <cell r="DU210">
            <v>0</v>
          </cell>
          <cell r="DV210">
            <v>0</v>
          </cell>
          <cell r="DW210">
            <v>0</v>
          </cell>
          <cell r="DX210">
            <v>0</v>
          </cell>
          <cell r="DY210">
            <v>0</v>
          </cell>
          <cell r="DZ210">
            <v>0</v>
          </cell>
          <cell r="EA210">
            <v>0</v>
          </cell>
          <cell r="EB210">
            <v>0</v>
          </cell>
          <cell r="EC210">
            <v>0</v>
          </cell>
          <cell r="ED210">
            <v>0</v>
          </cell>
          <cell r="EE210">
            <v>0</v>
          </cell>
          <cell r="EF210">
            <v>0</v>
          </cell>
          <cell r="EG210">
            <v>0</v>
          </cell>
          <cell r="EH210">
            <v>0</v>
          </cell>
          <cell r="EI210">
            <v>0</v>
          </cell>
          <cell r="EJ210">
            <v>0</v>
          </cell>
          <cell r="EK210">
            <v>0</v>
          </cell>
          <cell r="EL210">
            <v>0</v>
          </cell>
          <cell r="EM210">
            <v>0</v>
          </cell>
          <cell r="EN210">
            <v>0</v>
          </cell>
          <cell r="EO210">
            <v>0</v>
          </cell>
          <cell r="EP210">
            <v>0</v>
          </cell>
          <cell r="EQ210">
            <v>0</v>
          </cell>
          <cell r="ER210">
            <v>0</v>
          </cell>
          <cell r="ES210">
            <v>0</v>
          </cell>
          <cell r="ET210">
            <v>0</v>
          </cell>
          <cell r="EU210">
            <v>0</v>
          </cell>
          <cell r="EV210">
            <v>0</v>
          </cell>
          <cell r="EW210">
            <v>0</v>
          </cell>
          <cell r="EX210">
            <v>0</v>
          </cell>
          <cell r="EY210">
            <v>0</v>
          </cell>
          <cell r="EZ210">
            <v>0</v>
          </cell>
          <cell r="FA210">
            <v>0</v>
          </cell>
          <cell r="FB210">
            <v>0</v>
          </cell>
          <cell r="FC210">
            <v>0</v>
          </cell>
          <cell r="FD210">
            <v>0</v>
          </cell>
          <cell r="FE210">
            <v>0</v>
          </cell>
          <cell r="FF210">
            <v>0</v>
          </cell>
          <cell r="FG210">
            <v>0</v>
          </cell>
          <cell r="FH210">
            <v>0</v>
          </cell>
          <cell r="FI210">
            <v>0</v>
          </cell>
          <cell r="FJ210">
            <v>0</v>
          </cell>
          <cell r="FK210">
            <v>0</v>
          </cell>
          <cell r="FL210">
            <v>0</v>
          </cell>
          <cell r="FM210">
            <v>0</v>
          </cell>
          <cell r="FN210">
            <v>0</v>
          </cell>
          <cell r="FO210">
            <v>0</v>
          </cell>
          <cell r="FP210">
            <v>0</v>
          </cell>
          <cell r="FQ210">
            <v>0</v>
          </cell>
          <cell r="FR210">
            <v>0</v>
          </cell>
          <cell r="FS210">
            <v>0</v>
          </cell>
          <cell r="FT210">
            <v>0</v>
          </cell>
          <cell r="FU210">
            <v>0</v>
          </cell>
          <cell r="FV210">
            <v>0</v>
          </cell>
          <cell r="FW210">
            <v>0</v>
          </cell>
          <cell r="FX210">
            <v>0</v>
          </cell>
          <cell r="FY210">
            <v>0</v>
          </cell>
          <cell r="FZ210">
            <v>0</v>
          </cell>
          <cell r="GA210">
            <v>0</v>
          </cell>
          <cell r="GB210">
            <v>0</v>
          </cell>
          <cell r="GC210">
            <v>0</v>
          </cell>
          <cell r="GD210">
            <v>0</v>
          </cell>
          <cell r="GE210">
            <v>0</v>
          </cell>
          <cell r="GF210">
            <v>0</v>
          </cell>
          <cell r="GG210">
            <v>0</v>
          </cell>
          <cell r="GH210">
            <v>0</v>
          </cell>
          <cell r="GI210">
            <v>0</v>
          </cell>
          <cell r="GJ210">
            <v>0</v>
          </cell>
          <cell r="GK210">
            <v>0</v>
          </cell>
          <cell r="GL210">
            <v>0</v>
          </cell>
          <cell r="GM210">
            <v>0</v>
          </cell>
          <cell r="GN210">
            <v>0</v>
          </cell>
          <cell r="GO210">
            <v>0</v>
          </cell>
          <cell r="GP210">
            <v>0</v>
          </cell>
          <cell r="GQ210">
            <v>0</v>
          </cell>
          <cell r="GR210">
            <v>0</v>
          </cell>
          <cell r="GS210">
            <v>0</v>
          </cell>
          <cell r="GT210">
            <v>0</v>
          </cell>
          <cell r="GU210">
            <v>0</v>
          </cell>
          <cell r="GV210">
            <v>0</v>
          </cell>
          <cell r="GW210">
            <v>0</v>
          </cell>
          <cell r="GX210">
            <v>0</v>
          </cell>
          <cell r="GY210">
            <v>0</v>
          </cell>
          <cell r="GZ210">
            <v>0</v>
          </cell>
          <cell r="HA210">
            <v>0</v>
          </cell>
          <cell r="HB210">
            <v>0</v>
          </cell>
          <cell r="HC210">
            <v>0</v>
          </cell>
          <cell r="HD210">
            <v>0</v>
          </cell>
          <cell r="HE210">
            <v>0</v>
          </cell>
          <cell r="HF210">
            <v>0</v>
          </cell>
          <cell r="HG210">
            <v>0</v>
          </cell>
          <cell r="HH210">
            <v>0</v>
          </cell>
          <cell r="HI210">
            <v>0</v>
          </cell>
          <cell r="HJ210">
            <v>0</v>
          </cell>
          <cell r="HK210">
            <v>0</v>
          </cell>
          <cell r="HL210">
            <v>0</v>
          </cell>
          <cell r="HM210">
            <v>0</v>
          </cell>
          <cell r="HN210">
            <v>0</v>
          </cell>
          <cell r="HO210">
            <v>0</v>
          </cell>
          <cell r="HP210">
            <v>0</v>
          </cell>
          <cell r="HQ210">
            <v>0</v>
          </cell>
          <cell r="HR210">
            <v>0</v>
          </cell>
          <cell r="HS210">
            <v>0</v>
          </cell>
          <cell r="HT210">
            <v>0</v>
          </cell>
          <cell r="HU210">
            <v>0</v>
          </cell>
          <cell r="HV210">
            <v>0</v>
          </cell>
          <cell r="HW210">
            <v>0</v>
          </cell>
          <cell r="HX210">
            <v>0</v>
          </cell>
          <cell r="HY210">
            <v>0</v>
          </cell>
          <cell r="HZ210">
            <v>0</v>
          </cell>
          <cell r="IA210">
            <v>0</v>
          </cell>
          <cell r="IB210">
            <v>0</v>
          </cell>
          <cell r="IC210">
            <v>0</v>
          </cell>
          <cell r="ID210">
            <v>0</v>
          </cell>
          <cell r="IE210">
            <v>0</v>
          </cell>
          <cell r="IF210">
            <v>0</v>
          </cell>
          <cell r="IG210">
            <v>0</v>
          </cell>
          <cell r="IH210">
            <v>0</v>
          </cell>
          <cell r="II210">
            <v>0</v>
          </cell>
          <cell r="IJ210">
            <v>0</v>
          </cell>
          <cell r="IK210">
            <v>0</v>
          </cell>
          <cell r="IL210">
            <v>0</v>
          </cell>
          <cell r="IM210">
            <v>0</v>
          </cell>
          <cell r="IN210">
            <v>0</v>
          </cell>
          <cell r="IO210">
            <v>0</v>
          </cell>
          <cell r="IP210">
            <v>0</v>
          </cell>
          <cell r="IQ210">
            <v>0</v>
          </cell>
          <cell r="IR210">
            <v>0</v>
          </cell>
          <cell r="IS210">
            <v>0</v>
          </cell>
          <cell r="IT210">
            <v>0</v>
          </cell>
          <cell r="IU210">
            <v>0</v>
          </cell>
          <cell r="IV210">
            <v>0</v>
          </cell>
          <cell r="IW210">
            <v>0</v>
          </cell>
          <cell r="IX210">
            <v>0</v>
          </cell>
          <cell r="IY210">
            <v>0</v>
          </cell>
          <cell r="IZ210">
            <v>0</v>
          </cell>
          <cell r="JA210">
            <v>0</v>
          </cell>
          <cell r="JB210">
            <v>0</v>
          </cell>
          <cell r="JC210">
            <v>0</v>
          </cell>
          <cell r="JD210">
            <v>0</v>
          </cell>
          <cell r="JE210">
            <v>0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E211">
            <v>0</v>
          </cell>
          <cell r="BF211">
            <v>0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0</v>
          </cell>
          <cell r="BZ211">
            <v>0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P211">
            <v>0</v>
          </cell>
          <cell r="CQ211">
            <v>0</v>
          </cell>
          <cell r="CR211">
            <v>0</v>
          </cell>
          <cell r="CS211">
            <v>0</v>
          </cell>
          <cell r="CT211">
            <v>0</v>
          </cell>
          <cell r="CU211">
            <v>0</v>
          </cell>
          <cell r="CV211">
            <v>0</v>
          </cell>
          <cell r="CW211">
            <v>0</v>
          </cell>
          <cell r="CX211">
            <v>0</v>
          </cell>
          <cell r="CY211">
            <v>0</v>
          </cell>
          <cell r="CZ211">
            <v>0</v>
          </cell>
          <cell r="DA211">
            <v>0</v>
          </cell>
          <cell r="DB211">
            <v>0</v>
          </cell>
          <cell r="DC211">
            <v>0</v>
          </cell>
          <cell r="DD211">
            <v>0</v>
          </cell>
          <cell r="DE211">
            <v>0</v>
          </cell>
          <cell r="DF211">
            <v>0</v>
          </cell>
          <cell r="DG211">
            <v>0</v>
          </cell>
          <cell r="DH211">
            <v>0</v>
          </cell>
          <cell r="DI211">
            <v>0</v>
          </cell>
          <cell r="DJ211">
            <v>0</v>
          </cell>
          <cell r="DK211">
            <v>0</v>
          </cell>
          <cell r="DL211">
            <v>0</v>
          </cell>
          <cell r="DM211">
            <v>0</v>
          </cell>
          <cell r="DN211">
            <v>0</v>
          </cell>
          <cell r="DO211">
            <v>0</v>
          </cell>
          <cell r="DP211">
            <v>0</v>
          </cell>
          <cell r="DQ211">
            <v>0</v>
          </cell>
          <cell r="DR211">
            <v>0</v>
          </cell>
          <cell r="DS211">
            <v>0</v>
          </cell>
          <cell r="DT211">
            <v>0</v>
          </cell>
          <cell r="DU211">
            <v>0</v>
          </cell>
          <cell r="DV211">
            <v>0</v>
          </cell>
          <cell r="DW211">
            <v>0</v>
          </cell>
          <cell r="DX211">
            <v>0</v>
          </cell>
          <cell r="DY211">
            <v>0</v>
          </cell>
          <cell r="DZ211">
            <v>0</v>
          </cell>
          <cell r="EA211">
            <v>0</v>
          </cell>
          <cell r="EB211">
            <v>0</v>
          </cell>
          <cell r="EC211">
            <v>0</v>
          </cell>
          <cell r="ED211">
            <v>0</v>
          </cell>
          <cell r="EE211">
            <v>0</v>
          </cell>
          <cell r="EF211">
            <v>0</v>
          </cell>
          <cell r="EG211">
            <v>0</v>
          </cell>
          <cell r="EH211">
            <v>0</v>
          </cell>
          <cell r="EI211">
            <v>0</v>
          </cell>
          <cell r="EJ211">
            <v>0</v>
          </cell>
          <cell r="EK211">
            <v>0</v>
          </cell>
          <cell r="EL211">
            <v>0</v>
          </cell>
          <cell r="EM211">
            <v>0</v>
          </cell>
          <cell r="EN211">
            <v>0</v>
          </cell>
          <cell r="EO211">
            <v>0</v>
          </cell>
          <cell r="EP211">
            <v>0</v>
          </cell>
          <cell r="EQ211">
            <v>0</v>
          </cell>
          <cell r="ER211">
            <v>0</v>
          </cell>
          <cell r="ES211">
            <v>0</v>
          </cell>
          <cell r="ET211">
            <v>0</v>
          </cell>
          <cell r="EU211">
            <v>0</v>
          </cell>
          <cell r="EV211">
            <v>0</v>
          </cell>
          <cell r="EW211">
            <v>0</v>
          </cell>
          <cell r="EX211">
            <v>0</v>
          </cell>
          <cell r="EY211">
            <v>0</v>
          </cell>
          <cell r="EZ211">
            <v>0</v>
          </cell>
          <cell r="FA211">
            <v>0</v>
          </cell>
          <cell r="FB211">
            <v>0</v>
          </cell>
          <cell r="FC211">
            <v>0</v>
          </cell>
          <cell r="FD211">
            <v>0</v>
          </cell>
          <cell r="FE211">
            <v>0</v>
          </cell>
          <cell r="FF211">
            <v>0</v>
          </cell>
          <cell r="FG211">
            <v>0</v>
          </cell>
          <cell r="FH211">
            <v>0</v>
          </cell>
          <cell r="FI211">
            <v>0</v>
          </cell>
          <cell r="FJ211">
            <v>0</v>
          </cell>
          <cell r="FK211">
            <v>0</v>
          </cell>
          <cell r="FL211">
            <v>0</v>
          </cell>
          <cell r="FM211">
            <v>0</v>
          </cell>
          <cell r="FN211">
            <v>0</v>
          </cell>
          <cell r="FO211">
            <v>0</v>
          </cell>
          <cell r="FP211">
            <v>0</v>
          </cell>
          <cell r="FQ211">
            <v>0</v>
          </cell>
          <cell r="FR211">
            <v>0</v>
          </cell>
          <cell r="FS211">
            <v>0</v>
          </cell>
          <cell r="FT211">
            <v>0</v>
          </cell>
          <cell r="FU211">
            <v>0</v>
          </cell>
          <cell r="FV211">
            <v>0</v>
          </cell>
          <cell r="FW211">
            <v>0</v>
          </cell>
          <cell r="FX211">
            <v>0</v>
          </cell>
          <cell r="FY211">
            <v>0</v>
          </cell>
          <cell r="FZ211">
            <v>0</v>
          </cell>
          <cell r="GA211">
            <v>0</v>
          </cell>
          <cell r="GB211">
            <v>0</v>
          </cell>
          <cell r="GC211">
            <v>0</v>
          </cell>
          <cell r="GD211">
            <v>0</v>
          </cell>
          <cell r="GE211">
            <v>0</v>
          </cell>
          <cell r="GF211">
            <v>0</v>
          </cell>
          <cell r="GG211">
            <v>0</v>
          </cell>
          <cell r="GH211">
            <v>0</v>
          </cell>
          <cell r="GI211">
            <v>0</v>
          </cell>
          <cell r="GJ211">
            <v>0</v>
          </cell>
          <cell r="GK211">
            <v>0</v>
          </cell>
          <cell r="GL211">
            <v>0</v>
          </cell>
          <cell r="GM211">
            <v>0</v>
          </cell>
          <cell r="GN211">
            <v>0</v>
          </cell>
          <cell r="GO211">
            <v>0</v>
          </cell>
          <cell r="GP211">
            <v>0</v>
          </cell>
          <cell r="GQ211">
            <v>0</v>
          </cell>
          <cell r="GR211">
            <v>0</v>
          </cell>
          <cell r="GS211">
            <v>0</v>
          </cell>
          <cell r="GT211">
            <v>0</v>
          </cell>
          <cell r="GU211">
            <v>0</v>
          </cell>
          <cell r="GV211">
            <v>0</v>
          </cell>
          <cell r="GW211">
            <v>0</v>
          </cell>
          <cell r="GX211">
            <v>0</v>
          </cell>
          <cell r="GY211">
            <v>0</v>
          </cell>
          <cell r="GZ211">
            <v>0</v>
          </cell>
          <cell r="HA211">
            <v>0</v>
          </cell>
          <cell r="HB211">
            <v>0</v>
          </cell>
          <cell r="HC211">
            <v>0</v>
          </cell>
          <cell r="HD211">
            <v>0</v>
          </cell>
          <cell r="HE211">
            <v>0</v>
          </cell>
          <cell r="HF211">
            <v>0</v>
          </cell>
          <cell r="HG211">
            <v>0</v>
          </cell>
          <cell r="HH211">
            <v>0</v>
          </cell>
          <cell r="HI211">
            <v>0</v>
          </cell>
          <cell r="HJ211">
            <v>0</v>
          </cell>
          <cell r="HK211">
            <v>0</v>
          </cell>
          <cell r="HL211">
            <v>0</v>
          </cell>
          <cell r="HM211">
            <v>0</v>
          </cell>
          <cell r="HN211">
            <v>0</v>
          </cell>
          <cell r="HO211">
            <v>0</v>
          </cell>
          <cell r="HP211">
            <v>0</v>
          </cell>
          <cell r="HQ211">
            <v>0</v>
          </cell>
          <cell r="HR211">
            <v>0</v>
          </cell>
          <cell r="HS211">
            <v>0</v>
          </cell>
          <cell r="HT211">
            <v>0</v>
          </cell>
          <cell r="HU211">
            <v>0</v>
          </cell>
          <cell r="HV211">
            <v>0</v>
          </cell>
          <cell r="HW211">
            <v>0</v>
          </cell>
          <cell r="HX211">
            <v>0</v>
          </cell>
          <cell r="HY211">
            <v>0</v>
          </cell>
          <cell r="HZ211">
            <v>0</v>
          </cell>
          <cell r="IA211">
            <v>0</v>
          </cell>
          <cell r="IB211">
            <v>0</v>
          </cell>
          <cell r="IC211">
            <v>0</v>
          </cell>
          <cell r="ID211">
            <v>0</v>
          </cell>
          <cell r="IE211">
            <v>0</v>
          </cell>
          <cell r="IF211">
            <v>0</v>
          </cell>
          <cell r="IG211">
            <v>0</v>
          </cell>
          <cell r="IH211">
            <v>0</v>
          </cell>
          <cell r="II211">
            <v>0</v>
          </cell>
          <cell r="IJ211">
            <v>0</v>
          </cell>
          <cell r="IK211">
            <v>0</v>
          </cell>
          <cell r="IL211">
            <v>0</v>
          </cell>
          <cell r="IM211">
            <v>0</v>
          </cell>
          <cell r="IN211">
            <v>0</v>
          </cell>
          <cell r="IO211">
            <v>0</v>
          </cell>
          <cell r="IP211">
            <v>0</v>
          </cell>
          <cell r="IQ211">
            <v>0</v>
          </cell>
          <cell r="IR211">
            <v>0</v>
          </cell>
          <cell r="IS211">
            <v>0</v>
          </cell>
          <cell r="IT211">
            <v>0</v>
          </cell>
          <cell r="IU211">
            <v>0</v>
          </cell>
          <cell r="IV211">
            <v>0</v>
          </cell>
          <cell r="IW211">
            <v>0</v>
          </cell>
          <cell r="IX211">
            <v>0</v>
          </cell>
          <cell r="IY211">
            <v>0</v>
          </cell>
          <cell r="IZ211">
            <v>0</v>
          </cell>
          <cell r="JA211">
            <v>0</v>
          </cell>
          <cell r="JB211">
            <v>0</v>
          </cell>
          <cell r="JC211">
            <v>0</v>
          </cell>
          <cell r="JD211">
            <v>0</v>
          </cell>
          <cell r="JE211">
            <v>0</v>
          </cell>
        </row>
        <row r="212"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  <cell r="CM212">
            <v>0</v>
          </cell>
          <cell r="CN212">
            <v>0</v>
          </cell>
          <cell r="CO212">
            <v>0</v>
          </cell>
          <cell r="CP212">
            <v>0</v>
          </cell>
          <cell r="CQ212">
            <v>0</v>
          </cell>
          <cell r="CR212">
            <v>0</v>
          </cell>
          <cell r="CS212">
            <v>0</v>
          </cell>
          <cell r="CT212">
            <v>0</v>
          </cell>
          <cell r="CU212">
            <v>0</v>
          </cell>
          <cell r="CV212">
            <v>0</v>
          </cell>
          <cell r="CW212">
            <v>0</v>
          </cell>
          <cell r="CX212">
            <v>0</v>
          </cell>
          <cell r="CY212">
            <v>0</v>
          </cell>
          <cell r="CZ212">
            <v>0</v>
          </cell>
          <cell r="DA212">
            <v>0</v>
          </cell>
          <cell r="DB212">
            <v>0</v>
          </cell>
          <cell r="DC212">
            <v>0</v>
          </cell>
          <cell r="DD212">
            <v>0</v>
          </cell>
          <cell r="DE212">
            <v>0</v>
          </cell>
          <cell r="DF212">
            <v>0</v>
          </cell>
          <cell r="DG212">
            <v>0</v>
          </cell>
          <cell r="DH212">
            <v>0</v>
          </cell>
          <cell r="DI212">
            <v>0</v>
          </cell>
          <cell r="DJ212">
            <v>0</v>
          </cell>
          <cell r="DK212">
            <v>0</v>
          </cell>
          <cell r="DL212">
            <v>0</v>
          </cell>
          <cell r="DM212">
            <v>0</v>
          </cell>
          <cell r="DN212">
            <v>0</v>
          </cell>
          <cell r="DO212">
            <v>0</v>
          </cell>
          <cell r="DP212">
            <v>0</v>
          </cell>
          <cell r="DQ212">
            <v>0</v>
          </cell>
          <cell r="DR212">
            <v>0</v>
          </cell>
          <cell r="DS212">
            <v>0</v>
          </cell>
          <cell r="DT212">
            <v>0</v>
          </cell>
          <cell r="DU212">
            <v>0</v>
          </cell>
          <cell r="DV212">
            <v>0</v>
          </cell>
          <cell r="DW212">
            <v>0</v>
          </cell>
          <cell r="DX212">
            <v>0</v>
          </cell>
          <cell r="DY212">
            <v>0</v>
          </cell>
          <cell r="DZ212">
            <v>0</v>
          </cell>
          <cell r="EA212">
            <v>0</v>
          </cell>
          <cell r="EB212">
            <v>0</v>
          </cell>
          <cell r="EC212">
            <v>0</v>
          </cell>
          <cell r="ED212">
            <v>0</v>
          </cell>
          <cell r="EE212">
            <v>0</v>
          </cell>
          <cell r="EF212">
            <v>0</v>
          </cell>
          <cell r="EG212">
            <v>0</v>
          </cell>
          <cell r="EH212">
            <v>0</v>
          </cell>
          <cell r="EI212">
            <v>0</v>
          </cell>
          <cell r="EJ212">
            <v>0</v>
          </cell>
          <cell r="EK212">
            <v>0</v>
          </cell>
          <cell r="EL212">
            <v>0</v>
          </cell>
          <cell r="EM212">
            <v>0</v>
          </cell>
          <cell r="EN212">
            <v>0</v>
          </cell>
          <cell r="EO212">
            <v>0</v>
          </cell>
          <cell r="EP212">
            <v>0</v>
          </cell>
          <cell r="EQ212">
            <v>0</v>
          </cell>
          <cell r="ER212">
            <v>0</v>
          </cell>
          <cell r="ES212">
            <v>0</v>
          </cell>
          <cell r="ET212">
            <v>0</v>
          </cell>
          <cell r="EU212">
            <v>0</v>
          </cell>
          <cell r="EV212">
            <v>0</v>
          </cell>
          <cell r="EW212">
            <v>0</v>
          </cell>
          <cell r="EX212">
            <v>0</v>
          </cell>
          <cell r="EY212">
            <v>0</v>
          </cell>
          <cell r="EZ212">
            <v>0</v>
          </cell>
          <cell r="FA212">
            <v>0</v>
          </cell>
          <cell r="FB212">
            <v>0</v>
          </cell>
          <cell r="FC212">
            <v>0</v>
          </cell>
          <cell r="FD212">
            <v>0</v>
          </cell>
          <cell r="FE212">
            <v>0</v>
          </cell>
          <cell r="FF212">
            <v>0</v>
          </cell>
          <cell r="FG212">
            <v>0</v>
          </cell>
          <cell r="FH212">
            <v>0</v>
          </cell>
          <cell r="FI212">
            <v>0</v>
          </cell>
          <cell r="FJ212">
            <v>0</v>
          </cell>
          <cell r="FK212">
            <v>0</v>
          </cell>
          <cell r="FL212">
            <v>0</v>
          </cell>
          <cell r="FM212">
            <v>0</v>
          </cell>
          <cell r="FN212">
            <v>0</v>
          </cell>
          <cell r="FO212">
            <v>0</v>
          </cell>
          <cell r="FP212">
            <v>0</v>
          </cell>
          <cell r="FQ212">
            <v>0</v>
          </cell>
          <cell r="FR212">
            <v>0</v>
          </cell>
          <cell r="FS212">
            <v>0</v>
          </cell>
          <cell r="FT212">
            <v>0</v>
          </cell>
          <cell r="FU212">
            <v>0</v>
          </cell>
          <cell r="FV212">
            <v>0</v>
          </cell>
          <cell r="FW212">
            <v>0</v>
          </cell>
          <cell r="FX212">
            <v>0</v>
          </cell>
          <cell r="FY212">
            <v>0</v>
          </cell>
          <cell r="FZ212">
            <v>0</v>
          </cell>
          <cell r="GA212">
            <v>0</v>
          </cell>
          <cell r="GB212">
            <v>0</v>
          </cell>
          <cell r="GC212">
            <v>0</v>
          </cell>
          <cell r="GD212">
            <v>0</v>
          </cell>
          <cell r="GE212">
            <v>0</v>
          </cell>
          <cell r="GF212">
            <v>0</v>
          </cell>
          <cell r="GG212">
            <v>0</v>
          </cell>
          <cell r="GH212">
            <v>0</v>
          </cell>
          <cell r="GI212">
            <v>0</v>
          </cell>
          <cell r="GJ212">
            <v>0</v>
          </cell>
          <cell r="GK212">
            <v>0</v>
          </cell>
          <cell r="GL212">
            <v>0</v>
          </cell>
          <cell r="GM212">
            <v>0</v>
          </cell>
          <cell r="GN212">
            <v>0</v>
          </cell>
          <cell r="GO212">
            <v>0</v>
          </cell>
          <cell r="GP212">
            <v>0</v>
          </cell>
          <cell r="GQ212">
            <v>0</v>
          </cell>
          <cell r="GR212">
            <v>0</v>
          </cell>
          <cell r="GS212">
            <v>0</v>
          </cell>
          <cell r="GT212">
            <v>0</v>
          </cell>
          <cell r="GU212">
            <v>0</v>
          </cell>
          <cell r="GV212">
            <v>0</v>
          </cell>
          <cell r="GW212">
            <v>0</v>
          </cell>
          <cell r="GX212">
            <v>0</v>
          </cell>
          <cell r="GY212">
            <v>0</v>
          </cell>
          <cell r="GZ212">
            <v>0</v>
          </cell>
          <cell r="HA212">
            <v>0</v>
          </cell>
          <cell r="HB212">
            <v>0</v>
          </cell>
          <cell r="HC212">
            <v>0</v>
          </cell>
          <cell r="HD212">
            <v>0</v>
          </cell>
          <cell r="HE212">
            <v>0</v>
          </cell>
          <cell r="HF212">
            <v>0</v>
          </cell>
          <cell r="HG212">
            <v>0</v>
          </cell>
          <cell r="HH212">
            <v>0</v>
          </cell>
          <cell r="HI212">
            <v>0</v>
          </cell>
          <cell r="HJ212">
            <v>0</v>
          </cell>
          <cell r="HK212">
            <v>0</v>
          </cell>
          <cell r="HL212">
            <v>0</v>
          </cell>
          <cell r="HM212">
            <v>0</v>
          </cell>
          <cell r="HN212">
            <v>0</v>
          </cell>
          <cell r="HO212">
            <v>0</v>
          </cell>
          <cell r="HP212">
            <v>0</v>
          </cell>
          <cell r="HQ212">
            <v>0</v>
          </cell>
          <cell r="HR212">
            <v>0</v>
          </cell>
          <cell r="HS212">
            <v>0</v>
          </cell>
          <cell r="HT212">
            <v>0</v>
          </cell>
          <cell r="HU212">
            <v>0</v>
          </cell>
          <cell r="HV212">
            <v>0</v>
          </cell>
          <cell r="HW212">
            <v>0</v>
          </cell>
          <cell r="HX212">
            <v>0</v>
          </cell>
          <cell r="HY212">
            <v>0</v>
          </cell>
          <cell r="HZ212">
            <v>0</v>
          </cell>
          <cell r="IA212">
            <v>0</v>
          </cell>
          <cell r="IB212">
            <v>0</v>
          </cell>
          <cell r="IC212">
            <v>0</v>
          </cell>
          <cell r="ID212">
            <v>0</v>
          </cell>
          <cell r="IE212">
            <v>0</v>
          </cell>
          <cell r="IF212">
            <v>0</v>
          </cell>
          <cell r="IG212">
            <v>0</v>
          </cell>
          <cell r="IH212">
            <v>0</v>
          </cell>
          <cell r="II212">
            <v>0</v>
          </cell>
          <cell r="IJ212">
            <v>0</v>
          </cell>
          <cell r="IK212">
            <v>0</v>
          </cell>
          <cell r="IL212">
            <v>0</v>
          </cell>
          <cell r="IM212">
            <v>0</v>
          </cell>
          <cell r="IN212">
            <v>0</v>
          </cell>
          <cell r="IO212">
            <v>0</v>
          </cell>
          <cell r="IP212">
            <v>0</v>
          </cell>
          <cell r="IQ212">
            <v>0</v>
          </cell>
          <cell r="IR212">
            <v>0</v>
          </cell>
          <cell r="IS212">
            <v>0</v>
          </cell>
          <cell r="IT212">
            <v>0</v>
          </cell>
          <cell r="IU212">
            <v>0</v>
          </cell>
          <cell r="IV212">
            <v>0</v>
          </cell>
          <cell r="IW212">
            <v>0</v>
          </cell>
          <cell r="IX212">
            <v>0</v>
          </cell>
          <cell r="IY212">
            <v>0</v>
          </cell>
          <cell r="IZ212">
            <v>0</v>
          </cell>
          <cell r="JA212">
            <v>0</v>
          </cell>
          <cell r="JB212">
            <v>0</v>
          </cell>
          <cell r="JC212">
            <v>0</v>
          </cell>
          <cell r="JD212">
            <v>0</v>
          </cell>
          <cell r="JE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  <cell r="CK213">
            <v>0</v>
          </cell>
          <cell r="CL213">
            <v>0</v>
          </cell>
          <cell r="CM213">
            <v>0</v>
          </cell>
          <cell r="CN213">
            <v>0</v>
          </cell>
          <cell r="CO213">
            <v>0</v>
          </cell>
          <cell r="CP213">
            <v>0</v>
          </cell>
          <cell r="CQ213">
            <v>0</v>
          </cell>
          <cell r="CR213">
            <v>0</v>
          </cell>
          <cell r="CS213">
            <v>0</v>
          </cell>
          <cell r="CT213">
            <v>0</v>
          </cell>
          <cell r="CU213">
            <v>0</v>
          </cell>
          <cell r="CV213">
            <v>0</v>
          </cell>
          <cell r="CW213">
            <v>0</v>
          </cell>
          <cell r="CX213">
            <v>0</v>
          </cell>
          <cell r="CY213">
            <v>0</v>
          </cell>
          <cell r="CZ213">
            <v>0</v>
          </cell>
          <cell r="DA213">
            <v>0</v>
          </cell>
          <cell r="DB213">
            <v>0</v>
          </cell>
          <cell r="DC213">
            <v>0</v>
          </cell>
          <cell r="DD213">
            <v>0</v>
          </cell>
          <cell r="DE213">
            <v>0</v>
          </cell>
          <cell r="DF213">
            <v>0</v>
          </cell>
          <cell r="DG213">
            <v>0</v>
          </cell>
          <cell r="DH213">
            <v>0</v>
          </cell>
          <cell r="DI213">
            <v>0</v>
          </cell>
          <cell r="DJ213">
            <v>0</v>
          </cell>
          <cell r="DK213">
            <v>0</v>
          </cell>
          <cell r="DL213">
            <v>0</v>
          </cell>
          <cell r="DM213">
            <v>0</v>
          </cell>
          <cell r="DN213">
            <v>0</v>
          </cell>
          <cell r="DO213">
            <v>0</v>
          </cell>
          <cell r="DP213">
            <v>0</v>
          </cell>
          <cell r="DQ213">
            <v>0</v>
          </cell>
          <cell r="DR213">
            <v>0</v>
          </cell>
          <cell r="DS213">
            <v>0</v>
          </cell>
          <cell r="DT213">
            <v>0</v>
          </cell>
          <cell r="DU213">
            <v>0</v>
          </cell>
          <cell r="DV213">
            <v>0</v>
          </cell>
          <cell r="DW213">
            <v>0</v>
          </cell>
          <cell r="DX213">
            <v>0</v>
          </cell>
          <cell r="DY213">
            <v>0</v>
          </cell>
          <cell r="DZ213">
            <v>0</v>
          </cell>
          <cell r="EA213">
            <v>0</v>
          </cell>
          <cell r="EB213">
            <v>0</v>
          </cell>
          <cell r="EC213">
            <v>0</v>
          </cell>
          <cell r="ED213">
            <v>0</v>
          </cell>
          <cell r="EE213">
            <v>0</v>
          </cell>
          <cell r="EF213">
            <v>0</v>
          </cell>
          <cell r="EG213">
            <v>0</v>
          </cell>
          <cell r="EH213">
            <v>0</v>
          </cell>
          <cell r="EI213">
            <v>0</v>
          </cell>
          <cell r="EJ213">
            <v>0</v>
          </cell>
          <cell r="EK213">
            <v>0</v>
          </cell>
          <cell r="EL213">
            <v>0</v>
          </cell>
          <cell r="EM213">
            <v>0</v>
          </cell>
          <cell r="EN213">
            <v>0</v>
          </cell>
          <cell r="EO213">
            <v>0</v>
          </cell>
          <cell r="EP213">
            <v>0</v>
          </cell>
          <cell r="EQ213">
            <v>0</v>
          </cell>
          <cell r="ER213">
            <v>0</v>
          </cell>
          <cell r="ES213">
            <v>0</v>
          </cell>
          <cell r="ET213">
            <v>0</v>
          </cell>
          <cell r="EU213">
            <v>0</v>
          </cell>
          <cell r="EV213">
            <v>0</v>
          </cell>
          <cell r="EW213">
            <v>0</v>
          </cell>
          <cell r="EX213">
            <v>0</v>
          </cell>
          <cell r="EY213">
            <v>0</v>
          </cell>
          <cell r="EZ213">
            <v>0</v>
          </cell>
          <cell r="FA213">
            <v>0</v>
          </cell>
          <cell r="FB213">
            <v>0</v>
          </cell>
          <cell r="FC213">
            <v>0</v>
          </cell>
          <cell r="FD213">
            <v>0</v>
          </cell>
          <cell r="FE213">
            <v>0</v>
          </cell>
          <cell r="FF213">
            <v>0</v>
          </cell>
          <cell r="FG213">
            <v>0</v>
          </cell>
          <cell r="FH213">
            <v>0</v>
          </cell>
          <cell r="FI213">
            <v>0</v>
          </cell>
          <cell r="FJ213">
            <v>0</v>
          </cell>
          <cell r="FK213">
            <v>0</v>
          </cell>
          <cell r="FL213">
            <v>0</v>
          </cell>
          <cell r="FM213">
            <v>0</v>
          </cell>
          <cell r="FN213">
            <v>0</v>
          </cell>
          <cell r="FO213">
            <v>0</v>
          </cell>
          <cell r="FP213">
            <v>0</v>
          </cell>
          <cell r="FQ213">
            <v>0</v>
          </cell>
          <cell r="FR213">
            <v>0</v>
          </cell>
          <cell r="FS213">
            <v>0</v>
          </cell>
          <cell r="FT213">
            <v>0</v>
          </cell>
          <cell r="FU213">
            <v>0</v>
          </cell>
          <cell r="FV213">
            <v>0</v>
          </cell>
          <cell r="FW213">
            <v>0</v>
          </cell>
          <cell r="FX213">
            <v>0</v>
          </cell>
          <cell r="FY213">
            <v>0</v>
          </cell>
          <cell r="FZ213">
            <v>0</v>
          </cell>
          <cell r="GA213">
            <v>0</v>
          </cell>
          <cell r="GB213">
            <v>0</v>
          </cell>
          <cell r="GC213">
            <v>0</v>
          </cell>
          <cell r="GD213">
            <v>0</v>
          </cell>
          <cell r="GE213">
            <v>0</v>
          </cell>
          <cell r="GF213">
            <v>0</v>
          </cell>
          <cell r="GG213">
            <v>0</v>
          </cell>
          <cell r="GH213">
            <v>0</v>
          </cell>
          <cell r="GI213">
            <v>0</v>
          </cell>
          <cell r="GJ213">
            <v>0</v>
          </cell>
          <cell r="GK213">
            <v>0</v>
          </cell>
          <cell r="GL213">
            <v>0</v>
          </cell>
          <cell r="GM213">
            <v>0</v>
          </cell>
          <cell r="GN213">
            <v>0</v>
          </cell>
          <cell r="GO213">
            <v>0</v>
          </cell>
          <cell r="GP213">
            <v>0</v>
          </cell>
          <cell r="GQ213">
            <v>0</v>
          </cell>
          <cell r="GR213">
            <v>0</v>
          </cell>
          <cell r="GS213">
            <v>0</v>
          </cell>
          <cell r="GT213">
            <v>0</v>
          </cell>
          <cell r="GU213">
            <v>0</v>
          </cell>
          <cell r="GV213">
            <v>0</v>
          </cell>
          <cell r="GW213">
            <v>0</v>
          </cell>
          <cell r="GX213">
            <v>0</v>
          </cell>
          <cell r="GY213">
            <v>0</v>
          </cell>
          <cell r="GZ213">
            <v>0</v>
          </cell>
          <cell r="HA213">
            <v>0</v>
          </cell>
          <cell r="HB213">
            <v>0</v>
          </cell>
          <cell r="HC213">
            <v>0</v>
          </cell>
          <cell r="HD213">
            <v>0</v>
          </cell>
          <cell r="HE213">
            <v>0</v>
          </cell>
          <cell r="HF213">
            <v>0</v>
          </cell>
          <cell r="HG213">
            <v>0</v>
          </cell>
          <cell r="HH213">
            <v>0</v>
          </cell>
          <cell r="HI213">
            <v>0</v>
          </cell>
          <cell r="HJ213">
            <v>0</v>
          </cell>
          <cell r="HK213">
            <v>0</v>
          </cell>
          <cell r="HL213">
            <v>0</v>
          </cell>
          <cell r="HM213">
            <v>0</v>
          </cell>
          <cell r="HN213">
            <v>0</v>
          </cell>
          <cell r="HO213">
            <v>0</v>
          </cell>
          <cell r="HP213">
            <v>0</v>
          </cell>
          <cell r="HQ213">
            <v>0</v>
          </cell>
          <cell r="HR213">
            <v>0</v>
          </cell>
          <cell r="HS213">
            <v>0</v>
          </cell>
          <cell r="HT213">
            <v>0</v>
          </cell>
          <cell r="HU213">
            <v>0</v>
          </cell>
          <cell r="HV213">
            <v>0</v>
          </cell>
          <cell r="HW213">
            <v>0</v>
          </cell>
          <cell r="HX213">
            <v>0</v>
          </cell>
          <cell r="HY213">
            <v>0</v>
          </cell>
          <cell r="HZ213">
            <v>0</v>
          </cell>
          <cell r="IA213">
            <v>0</v>
          </cell>
          <cell r="IB213">
            <v>0</v>
          </cell>
          <cell r="IC213">
            <v>0</v>
          </cell>
          <cell r="ID213">
            <v>0</v>
          </cell>
          <cell r="IE213">
            <v>0</v>
          </cell>
          <cell r="IF213">
            <v>0</v>
          </cell>
          <cell r="IG213">
            <v>0</v>
          </cell>
          <cell r="IH213">
            <v>0</v>
          </cell>
          <cell r="II213">
            <v>0</v>
          </cell>
          <cell r="IJ213">
            <v>0</v>
          </cell>
          <cell r="IK213">
            <v>0</v>
          </cell>
          <cell r="IL213">
            <v>0</v>
          </cell>
          <cell r="IM213">
            <v>0</v>
          </cell>
          <cell r="IN213">
            <v>0</v>
          </cell>
          <cell r="IO213">
            <v>0</v>
          </cell>
          <cell r="IP213">
            <v>0</v>
          </cell>
          <cell r="IQ213">
            <v>0</v>
          </cell>
          <cell r="IR213">
            <v>0</v>
          </cell>
          <cell r="IS213">
            <v>0</v>
          </cell>
          <cell r="IT213">
            <v>0</v>
          </cell>
          <cell r="IU213">
            <v>0</v>
          </cell>
          <cell r="IV213">
            <v>0</v>
          </cell>
          <cell r="IW213">
            <v>0</v>
          </cell>
          <cell r="IX213">
            <v>0</v>
          </cell>
          <cell r="IY213">
            <v>0</v>
          </cell>
          <cell r="IZ213">
            <v>0</v>
          </cell>
          <cell r="JA213">
            <v>0</v>
          </cell>
          <cell r="JB213">
            <v>0</v>
          </cell>
          <cell r="JC213">
            <v>0</v>
          </cell>
          <cell r="JD213">
            <v>0</v>
          </cell>
          <cell r="JE213">
            <v>0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  <cell r="CM214">
            <v>0</v>
          </cell>
          <cell r="CN214">
            <v>0</v>
          </cell>
          <cell r="CO214">
            <v>0</v>
          </cell>
          <cell r="CP214">
            <v>0</v>
          </cell>
          <cell r="CQ214">
            <v>0</v>
          </cell>
          <cell r="CR214">
            <v>0</v>
          </cell>
          <cell r="CS214">
            <v>0</v>
          </cell>
          <cell r="CT214">
            <v>0</v>
          </cell>
          <cell r="CU214">
            <v>0</v>
          </cell>
          <cell r="CV214">
            <v>0</v>
          </cell>
          <cell r="CW214">
            <v>0</v>
          </cell>
          <cell r="CX214">
            <v>0</v>
          </cell>
          <cell r="CY214">
            <v>0</v>
          </cell>
          <cell r="CZ214">
            <v>0</v>
          </cell>
          <cell r="DA214">
            <v>0</v>
          </cell>
          <cell r="DB214">
            <v>0</v>
          </cell>
          <cell r="DC214">
            <v>0</v>
          </cell>
          <cell r="DD214">
            <v>0</v>
          </cell>
          <cell r="DE214">
            <v>0</v>
          </cell>
          <cell r="DF214">
            <v>0</v>
          </cell>
          <cell r="DG214">
            <v>0</v>
          </cell>
          <cell r="DH214">
            <v>0</v>
          </cell>
          <cell r="DI214">
            <v>0</v>
          </cell>
          <cell r="DJ214">
            <v>0</v>
          </cell>
          <cell r="DK214">
            <v>0</v>
          </cell>
          <cell r="DL214">
            <v>0</v>
          </cell>
          <cell r="DM214">
            <v>0</v>
          </cell>
          <cell r="DN214">
            <v>0</v>
          </cell>
          <cell r="DO214">
            <v>0</v>
          </cell>
          <cell r="DP214">
            <v>0</v>
          </cell>
          <cell r="DQ214">
            <v>0</v>
          </cell>
          <cell r="DR214">
            <v>0</v>
          </cell>
          <cell r="DS214">
            <v>0</v>
          </cell>
          <cell r="DT214">
            <v>0</v>
          </cell>
          <cell r="DU214">
            <v>0</v>
          </cell>
          <cell r="DV214">
            <v>0</v>
          </cell>
          <cell r="DW214">
            <v>0</v>
          </cell>
          <cell r="DX214">
            <v>0</v>
          </cell>
          <cell r="DY214">
            <v>0</v>
          </cell>
          <cell r="DZ214">
            <v>0</v>
          </cell>
          <cell r="EA214">
            <v>0</v>
          </cell>
          <cell r="EB214">
            <v>0</v>
          </cell>
          <cell r="EC214">
            <v>0</v>
          </cell>
          <cell r="ED214">
            <v>0</v>
          </cell>
          <cell r="EE214">
            <v>0</v>
          </cell>
          <cell r="EF214">
            <v>0</v>
          </cell>
          <cell r="EG214">
            <v>0</v>
          </cell>
          <cell r="EH214">
            <v>0</v>
          </cell>
          <cell r="EI214">
            <v>0</v>
          </cell>
          <cell r="EJ214">
            <v>0</v>
          </cell>
          <cell r="EK214">
            <v>0</v>
          </cell>
          <cell r="EL214">
            <v>0</v>
          </cell>
          <cell r="EM214">
            <v>0</v>
          </cell>
          <cell r="EN214">
            <v>0</v>
          </cell>
          <cell r="EO214">
            <v>0</v>
          </cell>
          <cell r="EP214">
            <v>0</v>
          </cell>
          <cell r="EQ214">
            <v>0</v>
          </cell>
          <cell r="ER214">
            <v>0</v>
          </cell>
          <cell r="ES214">
            <v>0</v>
          </cell>
          <cell r="ET214">
            <v>0</v>
          </cell>
          <cell r="EU214">
            <v>0</v>
          </cell>
          <cell r="EV214">
            <v>0</v>
          </cell>
          <cell r="EW214">
            <v>0</v>
          </cell>
          <cell r="EX214">
            <v>0</v>
          </cell>
          <cell r="EY214">
            <v>0</v>
          </cell>
          <cell r="EZ214">
            <v>0</v>
          </cell>
          <cell r="FA214">
            <v>0</v>
          </cell>
          <cell r="FB214">
            <v>0</v>
          </cell>
          <cell r="FC214">
            <v>0</v>
          </cell>
          <cell r="FD214">
            <v>0</v>
          </cell>
          <cell r="FE214">
            <v>0</v>
          </cell>
          <cell r="FF214">
            <v>0</v>
          </cell>
          <cell r="FG214">
            <v>0</v>
          </cell>
          <cell r="FH214">
            <v>0</v>
          </cell>
          <cell r="FI214">
            <v>0</v>
          </cell>
          <cell r="FJ214">
            <v>0</v>
          </cell>
          <cell r="FK214">
            <v>0</v>
          </cell>
          <cell r="FL214">
            <v>0</v>
          </cell>
          <cell r="FM214">
            <v>0</v>
          </cell>
          <cell r="FN214">
            <v>0</v>
          </cell>
          <cell r="FO214">
            <v>0</v>
          </cell>
          <cell r="FP214">
            <v>0</v>
          </cell>
          <cell r="FQ214">
            <v>0</v>
          </cell>
          <cell r="FR214">
            <v>0</v>
          </cell>
          <cell r="FS214">
            <v>0</v>
          </cell>
          <cell r="FT214">
            <v>0</v>
          </cell>
          <cell r="FU214">
            <v>0</v>
          </cell>
          <cell r="FV214">
            <v>0</v>
          </cell>
          <cell r="FW214">
            <v>0</v>
          </cell>
          <cell r="FX214">
            <v>0</v>
          </cell>
          <cell r="FY214">
            <v>0</v>
          </cell>
          <cell r="FZ214">
            <v>0</v>
          </cell>
          <cell r="GA214">
            <v>0</v>
          </cell>
          <cell r="GB214">
            <v>0</v>
          </cell>
          <cell r="GC214">
            <v>0</v>
          </cell>
          <cell r="GD214">
            <v>0</v>
          </cell>
          <cell r="GE214">
            <v>0</v>
          </cell>
          <cell r="GF214">
            <v>0</v>
          </cell>
          <cell r="GG214">
            <v>0</v>
          </cell>
          <cell r="GH214">
            <v>0</v>
          </cell>
          <cell r="GI214">
            <v>0</v>
          </cell>
          <cell r="GJ214">
            <v>0</v>
          </cell>
          <cell r="GK214">
            <v>0</v>
          </cell>
          <cell r="GL214">
            <v>0</v>
          </cell>
          <cell r="GM214">
            <v>0</v>
          </cell>
          <cell r="GN214">
            <v>0</v>
          </cell>
          <cell r="GO214">
            <v>0</v>
          </cell>
          <cell r="GP214">
            <v>0</v>
          </cell>
          <cell r="GQ214">
            <v>0</v>
          </cell>
          <cell r="GR214">
            <v>0</v>
          </cell>
          <cell r="GS214">
            <v>0</v>
          </cell>
          <cell r="GT214">
            <v>0</v>
          </cell>
          <cell r="GU214">
            <v>0</v>
          </cell>
          <cell r="GV214">
            <v>0</v>
          </cell>
          <cell r="GW214">
            <v>0</v>
          </cell>
          <cell r="GX214">
            <v>0</v>
          </cell>
          <cell r="GY214">
            <v>0</v>
          </cell>
          <cell r="GZ214">
            <v>0</v>
          </cell>
          <cell r="HA214">
            <v>0</v>
          </cell>
          <cell r="HB214">
            <v>0</v>
          </cell>
          <cell r="HC214">
            <v>0</v>
          </cell>
          <cell r="HD214">
            <v>0</v>
          </cell>
          <cell r="HE214">
            <v>0</v>
          </cell>
          <cell r="HF214">
            <v>0</v>
          </cell>
          <cell r="HG214">
            <v>0</v>
          </cell>
          <cell r="HH214">
            <v>0</v>
          </cell>
          <cell r="HI214">
            <v>0</v>
          </cell>
          <cell r="HJ214">
            <v>0</v>
          </cell>
          <cell r="HK214">
            <v>0</v>
          </cell>
          <cell r="HL214">
            <v>0</v>
          </cell>
          <cell r="HM214">
            <v>0</v>
          </cell>
          <cell r="HN214">
            <v>0</v>
          </cell>
          <cell r="HO214">
            <v>0</v>
          </cell>
          <cell r="HP214">
            <v>0</v>
          </cell>
          <cell r="HQ214">
            <v>0</v>
          </cell>
          <cell r="HR214">
            <v>0</v>
          </cell>
          <cell r="HS214">
            <v>0</v>
          </cell>
          <cell r="HT214">
            <v>0</v>
          </cell>
          <cell r="HU214">
            <v>0</v>
          </cell>
          <cell r="HV214">
            <v>0</v>
          </cell>
          <cell r="HW214">
            <v>0</v>
          </cell>
          <cell r="HX214">
            <v>0</v>
          </cell>
          <cell r="HY214">
            <v>0</v>
          </cell>
          <cell r="HZ214">
            <v>0</v>
          </cell>
          <cell r="IA214">
            <v>0</v>
          </cell>
          <cell r="IB214">
            <v>0</v>
          </cell>
          <cell r="IC214">
            <v>0</v>
          </cell>
          <cell r="ID214">
            <v>0</v>
          </cell>
          <cell r="IE214">
            <v>0</v>
          </cell>
          <cell r="IF214">
            <v>0</v>
          </cell>
          <cell r="IG214">
            <v>0</v>
          </cell>
          <cell r="IH214">
            <v>0</v>
          </cell>
          <cell r="II214">
            <v>0</v>
          </cell>
          <cell r="IJ214">
            <v>0</v>
          </cell>
          <cell r="IK214">
            <v>0</v>
          </cell>
          <cell r="IL214">
            <v>0</v>
          </cell>
          <cell r="IM214">
            <v>0</v>
          </cell>
          <cell r="IN214">
            <v>0</v>
          </cell>
          <cell r="IO214">
            <v>0</v>
          </cell>
          <cell r="IP214">
            <v>0</v>
          </cell>
          <cell r="IQ214">
            <v>0</v>
          </cell>
          <cell r="IR214">
            <v>0</v>
          </cell>
          <cell r="IS214">
            <v>0</v>
          </cell>
          <cell r="IT214">
            <v>0</v>
          </cell>
          <cell r="IU214">
            <v>0</v>
          </cell>
          <cell r="IV214">
            <v>0</v>
          </cell>
          <cell r="IW214">
            <v>0</v>
          </cell>
          <cell r="IX214">
            <v>0</v>
          </cell>
          <cell r="IY214">
            <v>0</v>
          </cell>
          <cell r="IZ214">
            <v>0</v>
          </cell>
          <cell r="JA214">
            <v>0</v>
          </cell>
          <cell r="JB214">
            <v>0</v>
          </cell>
          <cell r="JC214">
            <v>0</v>
          </cell>
          <cell r="JD214">
            <v>0</v>
          </cell>
          <cell r="JE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0</v>
          </cell>
          <cell r="BO215">
            <v>0</v>
          </cell>
          <cell r="BP215">
            <v>0</v>
          </cell>
          <cell r="BQ215">
            <v>0</v>
          </cell>
          <cell r="BR215">
            <v>0</v>
          </cell>
          <cell r="BS215">
            <v>0</v>
          </cell>
          <cell r="BT215">
            <v>0</v>
          </cell>
          <cell r="BU215">
            <v>0</v>
          </cell>
          <cell r="BV215">
            <v>0</v>
          </cell>
          <cell r="BW215">
            <v>0</v>
          </cell>
          <cell r="BX215">
            <v>0</v>
          </cell>
          <cell r="BY215">
            <v>0</v>
          </cell>
          <cell r="BZ215">
            <v>0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  <cell r="CM215">
            <v>0</v>
          </cell>
          <cell r="CN215">
            <v>0</v>
          </cell>
          <cell r="CO215">
            <v>0</v>
          </cell>
          <cell r="CP215">
            <v>0</v>
          </cell>
          <cell r="CQ215">
            <v>0</v>
          </cell>
          <cell r="CR215">
            <v>0</v>
          </cell>
          <cell r="CS215">
            <v>0</v>
          </cell>
          <cell r="CT215">
            <v>0</v>
          </cell>
          <cell r="CU215">
            <v>0</v>
          </cell>
          <cell r="CV215">
            <v>0</v>
          </cell>
          <cell r="CW215">
            <v>0</v>
          </cell>
          <cell r="CX215">
            <v>0</v>
          </cell>
          <cell r="CY215">
            <v>0</v>
          </cell>
          <cell r="CZ215">
            <v>0</v>
          </cell>
          <cell r="DA215">
            <v>0</v>
          </cell>
          <cell r="DB215">
            <v>0</v>
          </cell>
          <cell r="DC215">
            <v>0</v>
          </cell>
          <cell r="DD215">
            <v>0</v>
          </cell>
          <cell r="DE215">
            <v>0</v>
          </cell>
          <cell r="DF215">
            <v>0</v>
          </cell>
          <cell r="DG215">
            <v>0</v>
          </cell>
          <cell r="DH215">
            <v>0</v>
          </cell>
          <cell r="DI215">
            <v>0</v>
          </cell>
          <cell r="DJ215">
            <v>0</v>
          </cell>
          <cell r="DK215">
            <v>0</v>
          </cell>
          <cell r="DL215">
            <v>0</v>
          </cell>
          <cell r="DM215">
            <v>0</v>
          </cell>
          <cell r="DN215">
            <v>0</v>
          </cell>
          <cell r="DO215">
            <v>0</v>
          </cell>
          <cell r="DP215">
            <v>0</v>
          </cell>
          <cell r="DQ215">
            <v>0</v>
          </cell>
          <cell r="DR215">
            <v>0</v>
          </cell>
          <cell r="DS215">
            <v>0</v>
          </cell>
          <cell r="DT215">
            <v>0</v>
          </cell>
          <cell r="DU215">
            <v>0</v>
          </cell>
          <cell r="DV215">
            <v>0</v>
          </cell>
          <cell r="DW215">
            <v>0</v>
          </cell>
          <cell r="DX215">
            <v>0</v>
          </cell>
          <cell r="DY215">
            <v>0</v>
          </cell>
          <cell r="DZ215">
            <v>0</v>
          </cell>
          <cell r="EA215">
            <v>0</v>
          </cell>
          <cell r="EB215">
            <v>0</v>
          </cell>
          <cell r="EC215">
            <v>0</v>
          </cell>
          <cell r="ED215">
            <v>0</v>
          </cell>
          <cell r="EE215">
            <v>0</v>
          </cell>
          <cell r="EF215">
            <v>0</v>
          </cell>
          <cell r="EG215">
            <v>0</v>
          </cell>
          <cell r="EH215">
            <v>0</v>
          </cell>
          <cell r="EI215">
            <v>0</v>
          </cell>
          <cell r="EJ215">
            <v>0</v>
          </cell>
          <cell r="EK215">
            <v>0</v>
          </cell>
          <cell r="EL215">
            <v>0</v>
          </cell>
          <cell r="EM215">
            <v>0</v>
          </cell>
          <cell r="EN215">
            <v>0</v>
          </cell>
          <cell r="EO215">
            <v>0</v>
          </cell>
          <cell r="EP215">
            <v>0</v>
          </cell>
          <cell r="EQ215">
            <v>0</v>
          </cell>
          <cell r="ER215">
            <v>0</v>
          </cell>
          <cell r="ES215">
            <v>0</v>
          </cell>
          <cell r="ET215">
            <v>0</v>
          </cell>
          <cell r="EU215">
            <v>0</v>
          </cell>
          <cell r="EV215">
            <v>0</v>
          </cell>
          <cell r="EW215">
            <v>0</v>
          </cell>
          <cell r="EX215">
            <v>0</v>
          </cell>
          <cell r="EY215">
            <v>0</v>
          </cell>
          <cell r="EZ215">
            <v>0</v>
          </cell>
          <cell r="FA215">
            <v>0</v>
          </cell>
          <cell r="FB215">
            <v>0</v>
          </cell>
          <cell r="FC215">
            <v>0</v>
          </cell>
          <cell r="FD215">
            <v>0</v>
          </cell>
          <cell r="FE215">
            <v>0</v>
          </cell>
          <cell r="FF215">
            <v>0</v>
          </cell>
          <cell r="FG215">
            <v>0</v>
          </cell>
          <cell r="FH215">
            <v>0</v>
          </cell>
          <cell r="FI215">
            <v>0</v>
          </cell>
          <cell r="FJ215">
            <v>0</v>
          </cell>
          <cell r="FK215">
            <v>0</v>
          </cell>
          <cell r="FL215">
            <v>0</v>
          </cell>
          <cell r="FM215">
            <v>0</v>
          </cell>
          <cell r="FN215">
            <v>0</v>
          </cell>
          <cell r="FO215">
            <v>0</v>
          </cell>
          <cell r="FP215">
            <v>0</v>
          </cell>
          <cell r="FQ215">
            <v>0</v>
          </cell>
          <cell r="FR215">
            <v>0</v>
          </cell>
          <cell r="FS215">
            <v>0</v>
          </cell>
          <cell r="FT215">
            <v>0</v>
          </cell>
          <cell r="FU215">
            <v>0</v>
          </cell>
          <cell r="FV215">
            <v>0</v>
          </cell>
          <cell r="FW215">
            <v>0</v>
          </cell>
          <cell r="FX215">
            <v>0</v>
          </cell>
          <cell r="FY215">
            <v>0</v>
          </cell>
          <cell r="FZ215">
            <v>0</v>
          </cell>
          <cell r="GA215">
            <v>0</v>
          </cell>
          <cell r="GB215">
            <v>0</v>
          </cell>
          <cell r="GC215">
            <v>0</v>
          </cell>
          <cell r="GD215">
            <v>0</v>
          </cell>
          <cell r="GE215">
            <v>0</v>
          </cell>
          <cell r="GF215">
            <v>0</v>
          </cell>
          <cell r="GG215">
            <v>0</v>
          </cell>
          <cell r="GH215">
            <v>0</v>
          </cell>
          <cell r="GI215">
            <v>0</v>
          </cell>
          <cell r="GJ215">
            <v>0</v>
          </cell>
          <cell r="GK215">
            <v>0</v>
          </cell>
          <cell r="GL215">
            <v>0</v>
          </cell>
          <cell r="GM215">
            <v>0</v>
          </cell>
          <cell r="GN215">
            <v>0</v>
          </cell>
          <cell r="GO215">
            <v>0</v>
          </cell>
          <cell r="GP215">
            <v>0</v>
          </cell>
          <cell r="GQ215">
            <v>0</v>
          </cell>
          <cell r="GR215">
            <v>0</v>
          </cell>
          <cell r="GS215">
            <v>0</v>
          </cell>
          <cell r="GT215">
            <v>0</v>
          </cell>
          <cell r="GU215">
            <v>0</v>
          </cell>
          <cell r="GV215">
            <v>0</v>
          </cell>
          <cell r="GW215">
            <v>0</v>
          </cell>
          <cell r="GX215">
            <v>0</v>
          </cell>
          <cell r="GY215">
            <v>0</v>
          </cell>
          <cell r="GZ215">
            <v>0</v>
          </cell>
          <cell r="HA215">
            <v>0</v>
          </cell>
          <cell r="HB215">
            <v>0</v>
          </cell>
          <cell r="HC215">
            <v>0</v>
          </cell>
          <cell r="HD215">
            <v>0</v>
          </cell>
          <cell r="HE215">
            <v>0</v>
          </cell>
          <cell r="HF215">
            <v>0</v>
          </cell>
          <cell r="HG215">
            <v>0</v>
          </cell>
          <cell r="HH215">
            <v>0</v>
          </cell>
          <cell r="HI215">
            <v>0</v>
          </cell>
          <cell r="HJ215">
            <v>0</v>
          </cell>
          <cell r="HK215">
            <v>0</v>
          </cell>
          <cell r="HL215">
            <v>0</v>
          </cell>
          <cell r="HM215">
            <v>0</v>
          </cell>
          <cell r="HN215">
            <v>0</v>
          </cell>
          <cell r="HO215">
            <v>0</v>
          </cell>
          <cell r="HP215">
            <v>0</v>
          </cell>
          <cell r="HQ215">
            <v>0</v>
          </cell>
          <cell r="HR215">
            <v>0</v>
          </cell>
          <cell r="HS215">
            <v>0</v>
          </cell>
          <cell r="HT215">
            <v>0</v>
          </cell>
          <cell r="HU215">
            <v>0</v>
          </cell>
          <cell r="HV215">
            <v>0</v>
          </cell>
          <cell r="HW215">
            <v>0</v>
          </cell>
          <cell r="HX215">
            <v>0</v>
          </cell>
          <cell r="HY215">
            <v>0</v>
          </cell>
          <cell r="HZ215">
            <v>0</v>
          </cell>
          <cell r="IA215">
            <v>0</v>
          </cell>
          <cell r="IB215">
            <v>0</v>
          </cell>
          <cell r="IC215">
            <v>0</v>
          </cell>
          <cell r="ID215">
            <v>0</v>
          </cell>
          <cell r="IE215">
            <v>0</v>
          </cell>
          <cell r="IF215">
            <v>0</v>
          </cell>
          <cell r="IG215">
            <v>0</v>
          </cell>
          <cell r="IH215">
            <v>0</v>
          </cell>
          <cell r="II215">
            <v>0</v>
          </cell>
          <cell r="IJ215">
            <v>0</v>
          </cell>
          <cell r="IK215">
            <v>0</v>
          </cell>
          <cell r="IL215">
            <v>0</v>
          </cell>
          <cell r="IM215">
            <v>0</v>
          </cell>
          <cell r="IN215">
            <v>0</v>
          </cell>
          <cell r="IO215">
            <v>0</v>
          </cell>
          <cell r="IP215">
            <v>0</v>
          </cell>
          <cell r="IQ215">
            <v>0</v>
          </cell>
          <cell r="IR215">
            <v>0</v>
          </cell>
          <cell r="IS215">
            <v>0</v>
          </cell>
          <cell r="IT215">
            <v>0</v>
          </cell>
          <cell r="IU215">
            <v>0</v>
          </cell>
          <cell r="IV215">
            <v>0</v>
          </cell>
          <cell r="IW215">
            <v>0</v>
          </cell>
          <cell r="IX215">
            <v>0</v>
          </cell>
          <cell r="IY215">
            <v>0</v>
          </cell>
          <cell r="IZ215">
            <v>0</v>
          </cell>
          <cell r="JA215">
            <v>0</v>
          </cell>
          <cell r="JB215">
            <v>0</v>
          </cell>
          <cell r="JC215">
            <v>0</v>
          </cell>
          <cell r="JD215">
            <v>0</v>
          </cell>
          <cell r="JE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E216">
            <v>0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0</v>
          </cell>
          <cell r="BO216">
            <v>0</v>
          </cell>
          <cell r="BP216">
            <v>0</v>
          </cell>
          <cell r="BQ216">
            <v>0</v>
          </cell>
          <cell r="BR216">
            <v>0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  <cell r="CM216">
            <v>0</v>
          </cell>
          <cell r="CN216">
            <v>0</v>
          </cell>
          <cell r="CO216">
            <v>0</v>
          </cell>
          <cell r="CP216">
            <v>0</v>
          </cell>
          <cell r="CQ216">
            <v>0</v>
          </cell>
          <cell r="CR216">
            <v>0</v>
          </cell>
          <cell r="CS216">
            <v>0</v>
          </cell>
          <cell r="CT216">
            <v>0</v>
          </cell>
          <cell r="CU216">
            <v>0</v>
          </cell>
          <cell r="CV216">
            <v>0</v>
          </cell>
          <cell r="CW216">
            <v>0</v>
          </cell>
          <cell r="CX216">
            <v>0</v>
          </cell>
          <cell r="CY216">
            <v>0</v>
          </cell>
          <cell r="CZ216">
            <v>0</v>
          </cell>
          <cell r="DA216">
            <v>0</v>
          </cell>
          <cell r="DB216">
            <v>0</v>
          </cell>
          <cell r="DC216">
            <v>0</v>
          </cell>
          <cell r="DD216">
            <v>0</v>
          </cell>
          <cell r="DE216">
            <v>0</v>
          </cell>
          <cell r="DF216">
            <v>0</v>
          </cell>
          <cell r="DG216">
            <v>0</v>
          </cell>
          <cell r="DH216">
            <v>0</v>
          </cell>
          <cell r="DI216">
            <v>0</v>
          </cell>
          <cell r="DJ216">
            <v>0</v>
          </cell>
          <cell r="DK216">
            <v>0</v>
          </cell>
          <cell r="DL216">
            <v>0</v>
          </cell>
          <cell r="DM216">
            <v>0</v>
          </cell>
          <cell r="DN216">
            <v>0</v>
          </cell>
          <cell r="DO216">
            <v>0</v>
          </cell>
          <cell r="DP216">
            <v>0</v>
          </cell>
          <cell r="DQ216">
            <v>0</v>
          </cell>
          <cell r="DR216">
            <v>0</v>
          </cell>
          <cell r="DS216">
            <v>0</v>
          </cell>
          <cell r="DT216">
            <v>0</v>
          </cell>
          <cell r="DU216">
            <v>0</v>
          </cell>
          <cell r="DV216">
            <v>0</v>
          </cell>
          <cell r="DW216">
            <v>0</v>
          </cell>
          <cell r="DX216">
            <v>0</v>
          </cell>
          <cell r="DY216">
            <v>0</v>
          </cell>
          <cell r="DZ216">
            <v>0</v>
          </cell>
          <cell r="EA216">
            <v>0</v>
          </cell>
          <cell r="EB216">
            <v>0</v>
          </cell>
          <cell r="EC216">
            <v>0</v>
          </cell>
          <cell r="ED216">
            <v>0</v>
          </cell>
          <cell r="EE216">
            <v>0</v>
          </cell>
          <cell r="EF216">
            <v>0</v>
          </cell>
          <cell r="EG216">
            <v>0</v>
          </cell>
          <cell r="EH216">
            <v>0</v>
          </cell>
          <cell r="EI216">
            <v>0</v>
          </cell>
          <cell r="EJ216">
            <v>0</v>
          </cell>
          <cell r="EK216">
            <v>0</v>
          </cell>
          <cell r="EL216">
            <v>0</v>
          </cell>
          <cell r="EM216">
            <v>0</v>
          </cell>
          <cell r="EN216">
            <v>0</v>
          </cell>
          <cell r="EO216">
            <v>0</v>
          </cell>
          <cell r="EP216">
            <v>0</v>
          </cell>
          <cell r="EQ216">
            <v>0</v>
          </cell>
          <cell r="ER216">
            <v>0</v>
          </cell>
          <cell r="ES216">
            <v>0</v>
          </cell>
          <cell r="ET216">
            <v>0</v>
          </cell>
          <cell r="EU216">
            <v>0</v>
          </cell>
          <cell r="EV216">
            <v>0</v>
          </cell>
          <cell r="EW216">
            <v>0</v>
          </cell>
          <cell r="EX216">
            <v>0</v>
          </cell>
          <cell r="EY216">
            <v>0</v>
          </cell>
          <cell r="EZ216">
            <v>0</v>
          </cell>
          <cell r="FA216">
            <v>0</v>
          </cell>
          <cell r="FB216">
            <v>0</v>
          </cell>
          <cell r="FC216">
            <v>0</v>
          </cell>
          <cell r="FD216">
            <v>0</v>
          </cell>
          <cell r="FE216">
            <v>0</v>
          </cell>
          <cell r="FF216">
            <v>0</v>
          </cell>
          <cell r="FG216">
            <v>0</v>
          </cell>
          <cell r="FH216">
            <v>0</v>
          </cell>
          <cell r="FI216">
            <v>0</v>
          </cell>
          <cell r="FJ216">
            <v>0</v>
          </cell>
          <cell r="FK216">
            <v>0</v>
          </cell>
          <cell r="FL216">
            <v>0</v>
          </cell>
          <cell r="FM216">
            <v>0</v>
          </cell>
          <cell r="FN216">
            <v>0</v>
          </cell>
          <cell r="FO216">
            <v>0</v>
          </cell>
          <cell r="FP216">
            <v>0</v>
          </cell>
          <cell r="FQ216">
            <v>0</v>
          </cell>
          <cell r="FR216">
            <v>0</v>
          </cell>
          <cell r="FS216">
            <v>0</v>
          </cell>
          <cell r="FT216">
            <v>0</v>
          </cell>
          <cell r="FU216">
            <v>0</v>
          </cell>
          <cell r="FV216">
            <v>0</v>
          </cell>
          <cell r="FW216">
            <v>0</v>
          </cell>
          <cell r="FX216">
            <v>0</v>
          </cell>
          <cell r="FY216">
            <v>0</v>
          </cell>
          <cell r="FZ216">
            <v>0</v>
          </cell>
          <cell r="GA216">
            <v>0</v>
          </cell>
          <cell r="GB216">
            <v>0</v>
          </cell>
          <cell r="GC216">
            <v>0</v>
          </cell>
          <cell r="GD216">
            <v>0</v>
          </cell>
          <cell r="GE216">
            <v>0</v>
          </cell>
          <cell r="GF216">
            <v>0</v>
          </cell>
          <cell r="GG216">
            <v>0</v>
          </cell>
          <cell r="GH216">
            <v>0</v>
          </cell>
          <cell r="GI216">
            <v>0</v>
          </cell>
          <cell r="GJ216">
            <v>0</v>
          </cell>
          <cell r="GK216">
            <v>0</v>
          </cell>
          <cell r="GL216">
            <v>0</v>
          </cell>
          <cell r="GM216">
            <v>0</v>
          </cell>
          <cell r="GN216">
            <v>0</v>
          </cell>
          <cell r="GO216">
            <v>0</v>
          </cell>
          <cell r="GP216">
            <v>0</v>
          </cell>
          <cell r="GQ216">
            <v>0</v>
          </cell>
          <cell r="GR216">
            <v>0</v>
          </cell>
          <cell r="GS216">
            <v>0</v>
          </cell>
          <cell r="GT216">
            <v>0</v>
          </cell>
          <cell r="GU216">
            <v>0</v>
          </cell>
          <cell r="GV216">
            <v>0</v>
          </cell>
          <cell r="GW216">
            <v>0</v>
          </cell>
          <cell r="GX216">
            <v>0</v>
          </cell>
          <cell r="GY216">
            <v>0</v>
          </cell>
          <cell r="GZ216">
            <v>0</v>
          </cell>
          <cell r="HA216">
            <v>0</v>
          </cell>
          <cell r="HB216">
            <v>0</v>
          </cell>
          <cell r="HC216">
            <v>0</v>
          </cell>
          <cell r="HD216">
            <v>0</v>
          </cell>
          <cell r="HE216">
            <v>0</v>
          </cell>
          <cell r="HF216">
            <v>0</v>
          </cell>
          <cell r="HG216">
            <v>0</v>
          </cell>
          <cell r="HH216">
            <v>0</v>
          </cell>
          <cell r="HI216">
            <v>0</v>
          </cell>
          <cell r="HJ216">
            <v>0</v>
          </cell>
          <cell r="HK216">
            <v>0</v>
          </cell>
          <cell r="HL216">
            <v>0</v>
          </cell>
          <cell r="HM216">
            <v>0</v>
          </cell>
          <cell r="HN216">
            <v>0</v>
          </cell>
          <cell r="HO216">
            <v>0</v>
          </cell>
          <cell r="HP216">
            <v>0</v>
          </cell>
          <cell r="HQ216">
            <v>0</v>
          </cell>
          <cell r="HR216">
            <v>0</v>
          </cell>
          <cell r="HS216">
            <v>0</v>
          </cell>
          <cell r="HT216">
            <v>0</v>
          </cell>
          <cell r="HU216">
            <v>0</v>
          </cell>
          <cell r="HV216">
            <v>0</v>
          </cell>
          <cell r="HW216">
            <v>0</v>
          </cell>
          <cell r="HX216">
            <v>0</v>
          </cell>
          <cell r="HY216">
            <v>0</v>
          </cell>
          <cell r="HZ216">
            <v>0</v>
          </cell>
          <cell r="IA216">
            <v>0</v>
          </cell>
          <cell r="IB216">
            <v>0</v>
          </cell>
          <cell r="IC216">
            <v>0</v>
          </cell>
          <cell r="ID216">
            <v>0</v>
          </cell>
          <cell r="IE216">
            <v>0</v>
          </cell>
          <cell r="IF216">
            <v>0</v>
          </cell>
          <cell r="IG216">
            <v>0</v>
          </cell>
          <cell r="IH216">
            <v>0</v>
          </cell>
          <cell r="II216">
            <v>0</v>
          </cell>
          <cell r="IJ216">
            <v>0</v>
          </cell>
          <cell r="IK216">
            <v>0</v>
          </cell>
          <cell r="IL216">
            <v>0</v>
          </cell>
          <cell r="IM216">
            <v>0</v>
          </cell>
          <cell r="IN216">
            <v>0</v>
          </cell>
          <cell r="IO216">
            <v>0</v>
          </cell>
          <cell r="IP216">
            <v>0</v>
          </cell>
          <cell r="IQ216">
            <v>0</v>
          </cell>
          <cell r="IR216">
            <v>0</v>
          </cell>
          <cell r="IS216">
            <v>0</v>
          </cell>
          <cell r="IT216">
            <v>0</v>
          </cell>
          <cell r="IU216">
            <v>0</v>
          </cell>
          <cell r="IV216">
            <v>0</v>
          </cell>
          <cell r="IW216">
            <v>0</v>
          </cell>
          <cell r="IX216">
            <v>0</v>
          </cell>
          <cell r="IY216">
            <v>0</v>
          </cell>
          <cell r="IZ216">
            <v>0</v>
          </cell>
          <cell r="JA216">
            <v>0</v>
          </cell>
          <cell r="JB216">
            <v>0</v>
          </cell>
          <cell r="JC216">
            <v>0</v>
          </cell>
          <cell r="JD216">
            <v>0</v>
          </cell>
          <cell r="JE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0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  <cell r="CK217">
            <v>0</v>
          </cell>
          <cell r="CL217">
            <v>0</v>
          </cell>
          <cell r="CM217">
            <v>0</v>
          </cell>
          <cell r="CN217">
            <v>0</v>
          </cell>
          <cell r="CO217">
            <v>0</v>
          </cell>
          <cell r="CP217">
            <v>0</v>
          </cell>
          <cell r="CQ217">
            <v>0</v>
          </cell>
          <cell r="CR217">
            <v>0</v>
          </cell>
          <cell r="CS217">
            <v>0</v>
          </cell>
          <cell r="CT217">
            <v>0</v>
          </cell>
          <cell r="CU217">
            <v>0</v>
          </cell>
          <cell r="CV217">
            <v>0</v>
          </cell>
          <cell r="CW217">
            <v>0</v>
          </cell>
          <cell r="CX217">
            <v>0</v>
          </cell>
          <cell r="CY217">
            <v>0</v>
          </cell>
          <cell r="CZ217">
            <v>0</v>
          </cell>
          <cell r="DA217">
            <v>0</v>
          </cell>
          <cell r="DB217">
            <v>0</v>
          </cell>
          <cell r="DC217">
            <v>0</v>
          </cell>
          <cell r="DD217">
            <v>0</v>
          </cell>
          <cell r="DE217">
            <v>0</v>
          </cell>
          <cell r="DF217">
            <v>0</v>
          </cell>
          <cell r="DG217">
            <v>0</v>
          </cell>
          <cell r="DH217">
            <v>0</v>
          </cell>
          <cell r="DI217">
            <v>0</v>
          </cell>
          <cell r="DJ217">
            <v>0</v>
          </cell>
          <cell r="DK217">
            <v>0</v>
          </cell>
          <cell r="DL217">
            <v>0</v>
          </cell>
          <cell r="DM217">
            <v>0</v>
          </cell>
          <cell r="DN217">
            <v>0</v>
          </cell>
          <cell r="DO217">
            <v>0</v>
          </cell>
          <cell r="DP217">
            <v>0</v>
          </cell>
          <cell r="DQ217">
            <v>0</v>
          </cell>
          <cell r="DR217">
            <v>0</v>
          </cell>
          <cell r="DS217">
            <v>0</v>
          </cell>
          <cell r="DT217">
            <v>0</v>
          </cell>
          <cell r="DU217">
            <v>0</v>
          </cell>
          <cell r="DV217">
            <v>0</v>
          </cell>
          <cell r="DW217">
            <v>0</v>
          </cell>
          <cell r="DX217">
            <v>0</v>
          </cell>
          <cell r="DY217">
            <v>0</v>
          </cell>
          <cell r="DZ217">
            <v>0</v>
          </cell>
          <cell r="EA217">
            <v>0</v>
          </cell>
          <cell r="EB217">
            <v>0</v>
          </cell>
          <cell r="EC217">
            <v>0</v>
          </cell>
          <cell r="ED217">
            <v>0</v>
          </cell>
          <cell r="EE217">
            <v>0</v>
          </cell>
          <cell r="EF217">
            <v>0</v>
          </cell>
          <cell r="EG217">
            <v>0</v>
          </cell>
          <cell r="EH217">
            <v>0</v>
          </cell>
          <cell r="EI217">
            <v>0</v>
          </cell>
          <cell r="EJ217">
            <v>0</v>
          </cell>
          <cell r="EK217">
            <v>0</v>
          </cell>
          <cell r="EL217">
            <v>0</v>
          </cell>
          <cell r="EM217">
            <v>0</v>
          </cell>
          <cell r="EN217">
            <v>0</v>
          </cell>
          <cell r="EO217">
            <v>0</v>
          </cell>
          <cell r="EP217">
            <v>0</v>
          </cell>
          <cell r="EQ217">
            <v>0</v>
          </cell>
          <cell r="ER217">
            <v>0</v>
          </cell>
          <cell r="ES217">
            <v>0</v>
          </cell>
          <cell r="ET217">
            <v>0</v>
          </cell>
          <cell r="EU217">
            <v>0</v>
          </cell>
          <cell r="EV217">
            <v>0</v>
          </cell>
          <cell r="EW217">
            <v>0</v>
          </cell>
          <cell r="EX217">
            <v>0</v>
          </cell>
          <cell r="EY217">
            <v>0</v>
          </cell>
          <cell r="EZ217">
            <v>0</v>
          </cell>
          <cell r="FA217">
            <v>0</v>
          </cell>
          <cell r="FB217">
            <v>0</v>
          </cell>
          <cell r="FC217">
            <v>0</v>
          </cell>
          <cell r="FD217">
            <v>0</v>
          </cell>
          <cell r="FE217">
            <v>0</v>
          </cell>
          <cell r="FF217">
            <v>0</v>
          </cell>
          <cell r="FG217">
            <v>0</v>
          </cell>
          <cell r="FH217">
            <v>0</v>
          </cell>
          <cell r="FI217">
            <v>0</v>
          </cell>
          <cell r="FJ217">
            <v>0</v>
          </cell>
          <cell r="FK217">
            <v>0</v>
          </cell>
          <cell r="FL217">
            <v>0</v>
          </cell>
          <cell r="FM217">
            <v>0</v>
          </cell>
          <cell r="FN217">
            <v>0</v>
          </cell>
          <cell r="FO217">
            <v>0</v>
          </cell>
          <cell r="FP217">
            <v>0</v>
          </cell>
          <cell r="FQ217">
            <v>0</v>
          </cell>
          <cell r="FR217">
            <v>0</v>
          </cell>
          <cell r="FS217">
            <v>0</v>
          </cell>
          <cell r="FT217">
            <v>0</v>
          </cell>
          <cell r="FU217">
            <v>0</v>
          </cell>
          <cell r="FV217">
            <v>0</v>
          </cell>
          <cell r="FW217">
            <v>0</v>
          </cell>
          <cell r="FX217">
            <v>0</v>
          </cell>
          <cell r="FY217">
            <v>0</v>
          </cell>
          <cell r="FZ217">
            <v>0</v>
          </cell>
          <cell r="GA217">
            <v>0</v>
          </cell>
          <cell r="GB217">
            <v>0</v>
          </cell>
          <cell r="GC217">
            <v>0</v>
          </cell>
          <cell r="GD217">
            <v>0</v>
          </cell>
          <cell r="GE217">
            <v>0</v>
          </cell>
          <cell r="GF217">
            <v>0</v>
          </cell>
          <cell r="GG217">
            <v>0</v>
          </cell>
          <cell r="GH217">
            <v>0</v>
          </cell>
          <cell r="GI217">
            <v>0</v>
          </cell>
          <cell r="GJ217">
            <v>0</v>
          </cell>
          <cell r="GK217">
            <v>0</v>
          </cell>
          <cell r="GL217">
            <v>0</v>
          </cell>
          <cell r="GM217">
            <v>0</v>
          </cell>
          <cell r="GN217">
            <v>0</v>
          </cell>
          <cell r="GO217">
            <v>0</v>
          </cell>
          <cell r="GP217">
            <v>0</v>
          </cell>
          <cell r="GQ217">
            <v>0</v>
          </cell>
          <cell r="GR217">
            <v>0</v>
          </cell>
          <cell r="GS217">
            <v>0</v>
          </cell>
          <cell r="GT217">
            <v>0</v>
          </cell>
          <cell r="GU217">
            <v>0</v>
          </cell>
          <cell r="GV217">
            <v>0</v>
          </cell>
          <cell r="GW217">
            <v>0</v>
          </cell>
          <cell r="GX217">
            <v>0</v>
          </cell>
          <cell r="GY217">
            <v>0</v>
          </cell>
          <cell r="GZ217">
            <v>0</v>
          </cell>
          <cell r="HA217">
            <v>0</v>
          </cell>
          <cell r="HB217">
            <v>0</v>
          </cell>
          <cell r="HC217">
            <v>0</v>
          </cell>
          <cell r="HD217">
            <v>0</v>
          </cell>
          <cell r="HE217">
            <v>0</v>
          </cell>
          <cell r="HF217">
            <v>0</v>
          </cell>
          <cell r="HG217">
            <v>0</v>
          </cell>
          <cell r="HH217">
            <v>0</v>
          </cell>
          <cell r="HI217">
            <v>0</v>
          </cell>
          <cell r="HJ217">
            <v>0</v>
          </cell>
          <cell r="HK217">
            <v>0</v>
          </cell>
          <cell r="HL217">
            <v>0</v>
          </cell>
          <cell r="HM217">
            <v>0</v>
          </cell>
          <cell r="HN217">
            <v>0</v>
          </cell>
          <cell r="HO217">
            <v>0</v>
          </cell>
          <cell r="HP217">
            <v>0</v>
          </cell>
          <cell r="HQ217">
            <v>0</v>
          </cell>
          <cell r="HR217">
            <v>0</v>
          </cell>
          <cell r="HS217">
            <v>0</v>
          </cell>
          <cell r="HT217">
            <v>0</v>
          </cell>
          <cell r="HU217">
            <v>0</v>
          </cell>
          <cell r="HV217">
            <v>0</v>
          </cell>
          <cell r="HW217">
            <v>0</v>
          </cell>
          <cell r="HX217">
            <v>0</v>
          </cell>
          <cell r="HY217">
            <v>0</v>
          </cell>
          <cell r="HZ217">
            <v>0</v>
          </cell>
          <cell r="IA217">
            <v>0</v>
          </cell>
          <cell r="IB217">
            <v>0</v>
          </cell>
          <cell r="IC217">
            <v>0</v>
          </cell>
          <cell r="ID217">
            <v>0</v>
          </cell>
          <cell r="IE217">
            <v>0</v>
          </cell>
          <cell r="IF217">
            <v>0</v>
          </cell>
          <cell r="IG217">
            <v>0</v>
          </cell>
          <cell r="IH217">
            <v>0</v>
          </cell>
          <cell r="II217">
            <v>0</v>
          </cell>
          <cell r="IJ217">
            <v>0</v>
          </cell>
          <cell r="IK217">
            <v>0</v>
          </cell>
          <cell r="IL217">
            <v>0</v>
          </cell>
          <cell r="IM217">
            <v>0</v>
          </cell>
          <cell r="IN217">
            <v>0</v>
          </cell>
          <cell r="IO217">
            <v>0</v>
          </cell>
          <cell r="IP217">
            <v>0</v>
          </cell>
          <cell r="IQ217">
            <v>0</v>
          </cell>
          <cell r="IR217">
            <v>0</v>
          </cell>
          <cell r="IS217">
            <v>0</v>
          </cell>
          <cell r="IT217">
            <v>0</v>
          </cell>
          <cell r="IU217">
            <v>0</v>
          </cell>
          <cell r="IV217">
            <v>0</v>
          </cell>
          <cell r="IW217">
            <v>0</v>
          </cell>
          <cell r="IX217">
            <v>0</v>
          </cell>
          <cell r="IY217">
            <v>0</v>
          </cell>
          <cell r="IZ217">
            <v>0</v>
          </cell>
          <cell r="JA217">
            <v>0</v>
          </cell>
          <cell r="JB217">
            <v>0</v>
          </cell>
          <cell r="JC217">
            <v>0</v>
          </cell>
          <cell r="JD217">
            <v>0</v>
          </cell>
          <cell r="JE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E218">
            <v>0</v>
          </cell>
          <cell r="BF218">
            <v>0</v>
          </cell>
          <cell r="BG218">
            <v>0</v>
          </cell>
          <cell r="BH218">
            <v>0</v>
          </cell>
          <cell r="BI218">
            <v>0</v>
          </cell>
          <cell r="BJ218">
            <v>0</v>
          </cell>
          <cell r="BK218">
            <v>0</v>
          </cell>
          <cell r="BL218">
            <v>0</v>
          </cell>
          <cell r="BM218">
            <v>0</v>
          </cell>
          <cell r="BN218">
            <v>0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0</v>
          </cell>
          <cell r="CN218">
            <v>0</v>
          </cell>
          <cell r="CO218">
            <v>0</v>
          </cell>
          <cell r="CP218">
            <v>0</v>
          </cell>
          <cell r="CQ218">
            <v>0</v>
          </cell>
          <cell r="CR218">
            <v>0</v>
          </cell>
          <cell r="CS218">
            <v>0</v>
          </cell>
          <cell r="CT218">
            <v>0</v>
          </cell>
          <cell r="CU218">
            <v>0</v>
          </cell>
          <cell r="CV218">
            <v>0</v>
          </cell>
          <cell r="CW218">
            <v>0</v>
          </cell>
          <cell r="CX218">
            <v>0</v>
          </cell>
          <cell r="CY218">
            <v>0</v>
          </cell>
          <cell r="CZ218">
            <v>0</v>
          </cell>
          <cell r="DA218">
            <v>0</v>
          </cell>
          <cell r="DB218">
            <v>0</v>
          </cell>
          <cell r="DC218">
            <v>0</v>
          </cell>
          <cell r="DD218">
            <v>0</v>
          </cell>
          <cell r="DE218">
            <v>0</v>
          </cell>
          <cell r="DF218">
            <v>0</v>
          </cell>
          <cell r="DG218">
            <v>0</v>
          </cell>
          <cell r="DH218">
            <v>0</v>
          </cell>
          <cell r="DI218">
            <v>0</v>
          </cell>
          <cell r="DJ218">
            <v>0</v>
          </cell>
          <cell r="DK218">
            <v>0</v>
          </cell>
          <cell r="DL218">
            <v>0</v>
          </cell>
          <cell r="DM218">
            <v>0</v>
          </cell>
          <cell r="DN218">
            <v>0</v>
          </cell>
          <cell r="DO218">
            <v>0</v>
          </cell>
          <cell r="DP218">
            <v>0</v>
          </cell>
          <cell r="DQ218">
            <v>0</v>
          </cell>
          <cell r="DR218">
            <v>0</v>
          </cell>
          <cell r="DS218">
            <v>0</v>
          </cell>
          <cell r="DT218">
            <v>0</v>
          </cell>
          <cell r="DU218">
            <v>0</v>
          </cell>
          <cell r="DV218">
            <v>0</v>
          </cell>
          <cell r="DW218">
            <v>0</v>
          </cell>
          <cell r="DX218">
            <v>0</v>
          </cell>
          <cell r="DY218">
            <v>0</v>
          </cell>
          <cell r="DZ218">
            <v>0</v>
          </cell>
          <cell r="EA218">
            <v>0</v>
          </cell>
          <cell r="EB218">
            <v>0</v>
          </cell>
          <cell r="EC218">
            <v>0</v>
          </cell>
          <cell r="ED218">
            <v>0</v>
          </cell>
          <cell r="EE218">
            <v>0</v>
          </cell>
          <cell r="EF218">
            <v>0</v>
          </cell>
          <cell r="EG218">
            <v>0</v>
          </cell>
          <cell r="EH218">
            <v>0</v>
          </cell>
          <cell r="EI218">
            <v>0</v>
          </cell>
          <cell r="EJ218">
            <v>0</v>
          </cell>
          <cell r="EK218">
            <v>0</v>
          </cell>
          <cell r="EL218">
            <v>0</v>
          </cell>
          <cell r="EM218">
            <v>0</v>
          </cell>
          <cell r="EN218">
            <v>0</v>
          </cell>
          <cell r="EO218">
            <v>0</v>
          </cell>
          <cell r="EP218">
            <v>0</v>
          </cell>
          <cell r="EQ218">
            <v>0</v>
          </cell>
          <cell r="ER218">
            <v>0</v>
          </cell>
          <cell r="ES218">
            <v>0</v>
          </cell>
          <cell r="ET218">
            <v>0</v>
          </cell>
          <cell r="EU218">
            <v>0</v>
          </cell>
          <cell r="EV218">
            <v>0</v>
          </cell>
          <cell r="EW218">
            <v>0</v>
          </cell>
          <cell r="EX218">
            <v>0</v>
          </cell>
          <cell r="EY218">
            <v>0</v>
          </cell>
          <cell r="EZ218">
            <v>0</v>
          </cell>
          <cell r="FA218">
            <v>0</v>
          </cell>
          <cell r="FB218">
            <v>0</v>
          </cell>
          <cell r="FC218">
            <v>0</v>
          </cell>
          <cell r="FD218">
            <v>0</v>
          </cell>
          <cell r="FE218">
            <v>0</v>
          </cell>
          <cell r="FF218">
            <v>0</v>
          </cell>
          <cell r="FG218">
            <v>0</v>
          </cell>
          <cell r="FH218">
            <v>0</v>
          </cell>
          <cell r="FI218">
            <v>0</v>
          </cell>
          <cell r="FJ218">
            <v>0</v>
          </cell>
          <cell r="FK218">
            <v>0</v>
          </cell>
          <cell r="FL218">
            <v>0</v>
          </cell>
          <cell r="FM218">
            <v>0</v>
          </cell>
          <cell r="FN218">
            <v>0</v>
          </cell>
          <cell r="FO218">
            <v>0</v>
          </cell>
          <cell r="FP218">
            <v>0</v>
          </cell>
          <cell r="FQ218">
            <v>0</v>
          </cell>
          <cell r="FR218">
            <v>0</v>
          </cell>
          <cell r="FS218">
            <v>0</v>
          </cell>
          <cell r="FT218">
            <v>0</v>
          </cell>
          <cell r="FU218">
            <v>0</v>
          </cell>
          <cell r="FV218">
            <v>0</v>
          </cell>
          <cell r="FW218">
            <v>0</v>
          </cell>
          <cell r="FX218">
            <v>0</v>
          </cell>
          <cell r="FY218">
            <v>0</v>
          </cell>
          <cell r="FZ218">
            <v>0</v>
          </cell>
          <cell r="GA218">
            <v>0</v>
          </cell>
          <cell r="GB218">
            <v>0</v>
          </cell>
          <cell r="GC218">
            <v>0</v>
          </cell>
          <cell r="GD218">
            <v>0</v>
          </cell>
          <cell r="GE218">
            <v>0</v>
          </cell>
          <cell r="GF218">
            <v>0</v>
          </cell>
          <cell r="GG218">
            <v>0</v>
          </cell>
          <cell r="GH218">
            <v>0</v>
          </cell>
          <cell r="GI218">
            <v>0</v>
          </cell>
          <cell r="GJ218">
            <v>0</v>
          </cell>
          <cell r="GK218">
            <v>0</v>
          </cell>
          <cell r="GL218">
            <v>0</v>
          </cell>
          <cell r="GM218">
            <v>0</v>
          </cell>
          <cell r="GN218">
            <v>0</v>
          </cell>
          <cell r="GO218">
            <v>0</v>
          </cell>
          <cell r="GP218">
            <v>0</v>
          </cell>
          <cell r="GQ218">
            <v>0</v>
          </cell>
          <cell r="GR218">
            <v>0</v>
          </cell>
          <cell r="GS218">
            <v>0</v>
          </cell>
          <cell r="GT218">
            <v>0</v>
          </cell>
          <cell r="GU218">
            <v>0</v>
          </cell>
          <cell r="GV218">
            <v>0</v>
          </cell>
          <cell r="GW218">
            <v>0</v>
          </cell>
          <cell r="GX218">
            <v>0</v>
          </cell>
          <cell r="GY218">
            <v>0</v>
          </cell>
          <cell r="GZ218">
            <v>0</v>
          </cell>
          <cell r="HA218">
            <v>0</v>
          </cell>
          <cell r="HB218">
            <v>0</v>
          </cell>
          <cell r="HC218">
            <v>0</v>
          </cell>
          <cell r="HD218">
            <v>0</v>
          </cell>
          <cell r="HE218">
            <v>0</v>
          </cell>
          <cell r="HF218">
            <v>0</v>
          </cell>
          <cell r="HG218">
            <v>0</v>
          </cell>
          <cell r="HH218">
            <v>0</v>
          </cell>
          <cell r="HI218">
            <v>0</v>
          </cell>
          <cell r="HJ218">
            <v>0</v>
          </cell>
          <cell r="HK218">
            <v>0</v>
          </cell>
          <cell r="HL218">
            <v>0</v>
          </cell>
          <cell r="HM218">
            <v>0</v>
          </cell>
          <cell r="HN218">
            <v>0</v>
          </cell>
          <cell r="HO218">
            <v>0</v>
          </cell>
          <cell r="HP218">
            <v>0</v>
          </cell>
          <cell r="HQ218">
            <v>0</v>
          </cell>
          <cell r="HR218">
            <v>0</v>
          </cell>
          <cell r="HS218">
            <v>0</v>
          </cell>
          <cell r="HT218">
            <v>0</v>
          </cell>
          <cell r="HU218">
            <v>0</v>
          </cell>
          <cell r="HV218">
            <v>0</v>
          </cell>
          <cell r="HW218">
            <v>0</v>
          </cell>
          <cell r="HX218">
            <v>0</v>
          </cell>
          <cell r="HY218">
            <v>0</v>
          </cell>
          <cell r="HZ218">
            <v>0</v>
          </cell>
          <cell r="IA218">
            <v>0</v>
          </cell>
          <cell r="IB218">
            <v>0</v>
          </cell>
          <cell r="IC218">
            <v>0</v>
          </cell>
          <cell r="ID218">
            <v>0</v>
          </cell>
          <cell r="IE218">
            <v>0</v>
          </cell>
          <cell r="IF218">
            <v>0</v>
          </cell>
          <cell r="IG218">
            <v>0</v>
          </cell>
          <cell r="IH218">
            <v>0</v>
          </cell>
          <cell r="II218">
            <v>0</v>
          </cell>
          <cell r="IJ218">
            <v>0</v>
          </cell>
          <cell r="IK218">
            <v>0</v>
          </cell>
          <cell r="IL218">
            <v>0</v>
          </cell>
          <cell r="IM218">
            <v>0</v>
          </cell>
          <cell r="IN218">
            <v>0</v>
          </cell>
          <cell r="IO218">
            <v>0</v>
          </cell>
          <cell r="IP218">
            <v>0</v>
          </cell>
          <cell r="IQ218">
            <v>0</v>
          </cell>
          <cell r="IR218">
            <v>0</v>
          </cell>
          <cell r="IS218">
            <v>0</v>
          </cell>
          <cell r="IT218">
            <v>0</v>
          </cell>
          <cell r="IU218">
            <v>0</v>
          </cell>
          <cell r="IV218">
            <v>0</v>
          </cell>
          <cell r="IW218">
            <v>0</v>
          </cell>
          <cell r="IX218">
            <v>0</v>
          </cell>
          <cell r="IY218">
            <v>0</v>
          </cell>
          <cell r="IZ218">
            <v>0</v>
          </cell>
          <cell r="JA218">
            <v>0</v>
          </cell>
          <cell r="JB218">
            <v>0</v>
          </cell>
          <cell r="JC218">
            <v>0</v>
          </cell>
          <cell r="JD218">
            <v>0</v>
          </cell>
          <cell r="JE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E219">
            <v>0</v>
          </cell>
          <cell r="BF219">
            <v>0</v>
          </cell>
          <cell r="BG219">
            <v>0</v>
          </cell>
          <cell r="BH219">
            <v>0</v>
          </cell>
          <cell r="BI219">
            <v>0</v>
          </cell>
          <cell r="BJ219">
            <v>0</v>
          </cell>
          <cell r="BK219">
            <v>0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0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0</v>
          </cell>
          <cell r="CN219">
            <v>0</v>
          </cell>
          <cell r="CO219">
            <v>0</v>
          </cell>
          <cell r="CP219">
            <v>0</v>
          </cell>
          <cell r="CQ219">
            <v>0</v>
          </cell>
          <cell r="CR219">
            <v>0</v>
          </cell>
          <cell r="CS219">
            <v>0</v>
          </cell>
          <cell r="CT219">
            <v>0</v>
          </cell>
          <cell r="CU219">
            <v>0</v>
          </cell>
          <cell r="CV219">
            <v>0</v>
          </cell>
          <cell r="CW219">
            <v>0</v>
          </cell>
          <cell r="CX219">
            <v>0</v>
          </cell>
          <cell r="CY219">
            <v>0</v>
          </cell>
          <cell r="CZ219">
            <v>0</v>
          </cell>
          <cell r="DA219">
            <v>0</v>
          </cell>
          <cell r="DB219">
            <v>0</v>
          </cell>
          <cell r="DC219">
            <v>0</v>
          </cell>
          <cell r="DD219">
            <v>0</v>
          </cell>
          <cell r="DE219">
            <v>0</v>
          </cell>
          <cell r="DF219">
            <v>0</v>
          </cell>
          <cell r="DG219">
            <v>0</v>
          </cell>
          <cell r="DH219">
            <v>0</v>
          </cell>
          <cell r="DI219">
            <v>0</v>
          </cell>
          <cell r="DJ219">
            <v>0</v>
          </cell>
          <cell r="DK219">
            <v>0</v>
          </cell>
          <cell r="DL219">
            <v>0</v>
          </cell>
          <cell r="DM219">
            <v>0</v>
          </cell>
          <cell r="DN219">
            <v>0</v>
          </cell>
          <cell r="DO219">
            <v>0</v>
          </cell>
          <cell r="DP219">
            <v>0</v>
          </cell>
          <cell r="DQ219">
            <v>0</v>
          </cell>
          <cell r="DR219">
            <v>0</v>
          </cell>
          <cell r="DS219">
            <v>0</v>
          </cell>
          <cell r="DT219">
            <v>0</v>
          </cell>
          <cell r="DU219">
            <v>0</v>
          </cell>
          <cell r="DV219">
            <v>0</v>
          </cell>
          <cell r="DW219">
            <v>0</v>
          </cell>
          <cell r="DX219">
            <v>0</v>
          </cell>
          <cell r="DY219">
            <v>0</v>
          </cell>
          <cell r="DZ219">
            <v>0</v>
          </cell>
          <cell r="EA219">
            <v>0</v>
          </cell>
          <cell r="EB219">
            <v>0</v>
          </cell>
          <cell r="EC219">
            <v>0</v>
          </cell>
          <cell r="ED219">
            <v>0</v>
          </cell>
          <cell r="EE219">
            <v>0</v>
          </cell>
          <cell r="EF219">
            <v>0</v>
          </cell>
          <cell r="EG219">
            <v>0</v>
          </cell>
          <cell r="EH219">
            <v>0</v>
          </cell>
          <cell r="EI219">
            <v>0</v>
          </cell>
          <cell r="EJ219">
            <v>0</v>
          </cell>
          <cell r="EK219">
            <v>0</v>
          </cell>
          <cell r="EL219">
            <v>0</v>
          </cell>
          <cell r="EM219">
            <v>0</v>
          </cell>
          <cell r="EN219">
            <v>0</v>
          </cell>
          <cell r="EO219">
            <v>0</v>
          </cell>
          <cell r="EP219">
            <v>0</v>
          </cell>
          <cell r="EQ219">
            <v>0</v>
          </cell>
          <cell r="ER219">
            <v>0</v>
          </cell>
          <cell r="ES219">
            <v>0</v>
          </cell>
          <cell r="ET219">
            <v>0</v>
          </cell>
          <cell r="EU219">
            <v>0</v>
          </cell>
          <cell r="EV219">
            <v>0</v>
          </cell>
          <cell r="EW219">
            <v>0</v>
          </cell>
          <cell r="EX219">
            <v>0</v>
          </cell>
          <cell r="EY219">
            <v>0</v>
          </cell>
          <cell r="EZ219">
            <v>0</v>
          </cell>
          <cell r="FA219">
            <v>0</v>
          </cell>
          <cell r="FB219">
            <v>0</v>
          </cell>
          <cell r="FC219">
            <v>0</v>
          </cell>
          <cell r="FD219">
            <v>0</v>
          </cell>
          <cell r="FE219">
            <v>0</v>
          </cell>
          <cell r="FF219">
            <v>0</v>
          </cell>
          <cell r="FG219">
            <v>0</v>
          </cell>
          <cell r="FH219">
            <v>0</v>
          </cell>
          <cell r="FI219">
            <v>0</v>
          </cell>
          <cell r="FJ219">
            <v>0</v>
          </cell>
          <cell r="FK219">
            <v>0</v>
          </cell>
          <cell r="FL219">
            <v>0</v>
          </cell>
          <cell r="FM219">
            <v>0</v>
          </cell>
          <cell r="FN219">
            <v>0</v>
          </cell>
          <cell r="FO219">
            <v>0</v>
          </cell>
          <cell r="FP219">
            <v>0</v>
          </cell>
          <cell r="FQ219">
            <v>0</v>
          </cell>
          <cell r="FR219">
            <v>0</v>
          </cell>
          <cell r="FS219">
            <v>0</v>
          </cell>
          <cell r="FT219">
            <v>0</v>
          </cell>
          <cell r="FU219">
            <v>0</v>
          </cell>
          <cell r="FV219">
            <v>0</v>
          </cell>
          <cell r="FW219">
            <v>0</v>
          </cell>
          <cell r="FX219">
            <v>0</v>
          </cell>
          <cell r="FY219">
            <v>0</v>
          </cell>
          <cell r="FZ219">
            <v>0</v>
          </cell>
          <cell r="GA219">
            <v>0</v>
          </cell>
          <cell r="GB219">
            <v>0</v>
          </cell>
          <cell r="GC219">
            <v>0</v>
          </cell>
          <cell r="GD219">
            <v>0</v>
          </cell>
          <cell r="GE219">
            <v>0</v>
          </cell>
          <cell r="GF219">
            <v>0</v>
          </cell>
          <cell r="GG219">
            <v>0</v>
          </cell>
          <cell r="GH219">
            <v>0</v>
          </cell>
          <cell r="GI219">
            <v>0</v>
          </cell>
          <cell r="GJ219">
            <v>0</v>
          </cell>
          <cell r="GK219">
            <v>0</v>
          </cell>
          <cell r="GL219">
            <v>0</v>
          </cell>
          <cell r="GM219">
            <v>0</v>
          </cell>
          <cell r="GN219">
            <v>0</v>
          </cell>
          <cell r="GO219">
            <v>0</v>
          </cell>
          <cell r="GP219">
            <v>0</v>
          </cell>
          <cell r="GQ219">
            <v>0</v>
          </cell>
          <cell r="GR219">
            <v>0</v>
          </cell>
          <cell r="GS219">
            <v>0</v>
          </cell>
          <cell r="GT219">
            <v>0</v>
          </cell>
          <cell r="GU219">
            <v>0</v>
          </cell>
          <cell r="GV219">
            <v>0</v>
          </cell>
          <cell r="GW219">
            <v>0</v>
          </cell>
          <cell r="GX219">
            <v>0</v>
          </cell>
          <cell r="GY219">
            <v>0</v>
          </cell>
          <cell r="GZ219">
            <v>0</v>
          </cell>
          <cell r="HA219">
            <v>0</v>
          </cell>
          <cell r="HB219">
            <v>0</v>
          </cell>
          <cell r="HC219">
            <v>0</v>
          </cell>
          <cell r="HD219">
            <v>0</v>
          </cell>
          <cell r="HE219">
            <v>0</v>
          </cell>
          <cell r="HF219">
            <v>0</v>
          </cell>
          <cell r="HG219">
            <v>0</v>
          </cell>
          <cell r="HH219">
            <v>0</v>
          </cell>
          <cell r="HI219">
            <v>0</v>
          </cell>
          <cell r="HJ219">
            <v>0</v>
          </cell>
          <cell r="HK219">
            <v>0</v>
          </cell>
          <cell r="HL219">
            <v>0</v>
          </cell>
          <cell r="HM219">
            <v>0</v>
          </cell>
          <cell r="HN219">
            <v>0</v>
          </cell>
          <cell r="HO219">
            <v>0</v>
          </cell>
          <cell r="HP219">
            <v>0</v>
          </cell>
          <cell r="HQ219">
            <v>0</v>
          </cell>
          <cell r="HR219">
            <v>0</v>
          </cell>
          <cell r="HS219">
            <v>0</v>
          </cell>
          <cell r="HT219">
            <v>0</v>
          </cell>
          <cell r="HU219">
            <v>0</v>
          </cell>
          <cell r="HV219">
            <v>0</v>
          </cell>
          <cell r="HW219">
            <v>0</v>
          </cell>
          <cell r="HX219">
            <v>0</v>
          </cell>
          <cell r="HY219">
            <v>0</v>
          </cell>
          <cell r="HZ219">
            <v>0</v>
          </cell>
          <cell r="IA219">
            <v>0</v>
          </cell>
          <cell r="IB219">
            <v>0</v>
          </cell>
          <cell r="IC219">
            <v>0</v>
          </cell>
          <cell r="ID219">
            <v>0</v>
          </cell>
          <cell r="IE219">
            <v>0</v>
          </cell>
          <cell r="IF219">
            <v>0</v>
          </cell>
          <cell r="IG219">
            <v>0</v>
          </cell>
          <cell r="IH219">
            <v>0</v>
          </cell>
          <cell r="II219">
            <v>0</v>
          </cell>
          <cell r="IJ219">
            <v>0</v>
          </cell>
          <cell r="IK219">
            <v>0</v>
          </cell>
          <cell r="IL219">
            <v>0</v>
          </cell>
          <cell r="IM219">
            <v>0</v>
          </cell>
          <cell r="IN219">
            <v>0</v>
          </cell>
          <cell r="IO219">
            <v>0</v>
          </cell>
          <cell r="IP219">
            <v>0</v>
          </cell>
          <cell r="IQ219">
            <v>0</v>
          </cell>
          <cell r="IR219">
            <v>0</v>
          </cell>
          <cell r="IS219">
            <v>0</v>
          </cell>
          <cell r="IT219">
            <v>0</v>
          </cell>
          <cell r="IU219">
            <v>0</v>
          </cell>
          <cell r="IV219">
            <v>0</v>
          </cell>
          <cell r="IW219">
            <v>0</v>
          </cell>
          <cell r="IX219">
            <v>0</v>
          </cell>
          <cell r="IY219">
            <v>0</v>
          </cell>
          <cell r="IZ219">
            <v>0</v>
          </cell>
          <cell r="JA219">
            <v>0</v>
          </cell>
          <cell r="JB219">
            <v>0</v>
          </cell>
          <cell r="JC219">
            <v>0</v>
          </cell>
          <cell r="JD219">
            <v>0</v>
          </cell>
          <cell r="JE219">
            <v>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0</v>
          </cell>
          <cell r="CN220">
            <v>0</v>
          </cell>
          <cell r="CO220">
            <v>0</v>
          </cell>
          <cell r="CP220">
            <v>0</v>
          </cell>
          <cell r="CQ220">
            <v>0</v>
          </cell>
          <cell r="CR220">
            <v>0</v>
          </cell>
          <cell r="CS220">
            <v>0</v>
          </cell>
          <cell r="CT220">
            <v>0</v>
          </cell>
          <cell r="CU220">
            <v>0</v>
          </cell>
          <cell r="CV220">
            <v>0</v>
          </cell>
          <cell r="CW220">
            <v>0</v>
          </cell>
          <cell r="CX220">
            <v>0</v>
          </cell>
          <cell r="CY220">
            <v>0</v>
          </cell>
          <cell r="CZ220">
            <v>0</v>
          </cell>
          <cell r="DA220">
            <v>0</v>
          </cell>
          <cell r="DB220">
            <v>0</v>
          </cell>
          <cell r="DC220">
            <v>0</v>
          </cell>
          <cell r="DD220">
            <v>0</v>
          </cell>
          <cell r="DE220">
            <v>0</v>
          </cell>
          <cell r="DF220">
            <v>0</v>
          </cell>
          <cell r="DG220">
            <v>0</v>
          </cell>
          <cell r="DH220">
            <v>0</v>
          </cell>
          <cell r="DI220">
            <v>0</v>
          </cell>
          <cell r="DJ220">
            <v>0</v>
          </cell>
          <cell r="DK220">
            <v>0</v>
          </cell>
          <cell r="DL220">
            <v>0</v>
          </cell>
          <cell r="DM220">
            <v>0</v>
          </cell>
          <cell r="DN220">
            <v>0</v>
          </cell>
          <cell r="DO220">
            <v>0</v>
          </cell>
          <cell r="DP220">
            <v>0</v>
          </cell>
          <cell r="DQ220">
            <v>0</v>
          </cell>
          <cell r="DR220">
            <v>0</v>
          </cell>
          <cell r="DS220">
            <v>0</v>
          </cell>
          <cell r="DT220">
            <v>0</v>
          </cell>
          <cell r="DU220">
            <v>0</v>
          </cell>
          <cell r="DV220">
            <v>0</v>
          </cell>
          <cell r="DW220">
            <v>0</v>
          </cell>
          <cell r="DX220">
            <v>0</v>
          </cell>
          <cell r="DY220">
            <v>0</v>
          </cell>
          <cell r="DZ220">
            <v>0</v>
          </cell>
          <cell r="EA220">
            <v>0</v>
          </cell>
          <cell r="EB220">
            <v>0</v>
          </cell>
          <cell r="EC220">
            <v>0</v>
          </cell>
          <cell r="ED220">
            <v>0</v>
          </cell>
          <cell r="EE220">
            <v>0</v>
          </cell>
          <cell r="EF220">
            <v>0</v>
          </cell>
          <cell r="EG220">
            <v>0</v>
          </cell>
          <cell r="EH220">
            <v>0</v>
          </cell>
          <cell r="EI220">
            <v>0</v>
          </cell>
          <cell r="EJ220">
            <v>0</v>
          </cell>
          <cell r="EK220">
            <v>0</v>
          </cell>
          <cell r="EL220">
            <v>0</v>
          </cell>
          <cell r="EM220">
            <v>0</v>
          </cell>
          <cell r="EN220">
            <v>0</v>
          </cell>
          <cell r="EO220">
            <v>0</v>
          </cell>
          <cell r="EP220">
            <v>0</v>
          </cell>
          <cell r="EQ220">
            <v>0</v>
          </cell>
          <cell r="ER220">
            <v>0</v>
          </cell>
          <cell r="ES220">
            <v>0</v>
          </cell>
          <cell r="ET220">
            <v>0</v>
          </cell>
          <cell r="EU220">
            <v>0</v>
          </cell>
          <cell r="EV220">
            <v>0</v>
          </cell>
          <cell r="EW220">
            <v>0</v>
          </cell>
          <cell r="EX220">
            <v>0</v>
          </cell>
          <cell r="EY220">
            <v>0</v>
          </cell>
          <cell r="EZ220">
            <v>0</v>
          </cell>
          <cell r="FA220">
            <v>0</v>
          </cell>
          <cell r="FB220">
            <v>0</v>
          </cell>
          <cell r="FC220">
            <v>0</v>
          </cell>
          <cell r="FD220">
            <v>0</v>
          </cell>
          <cell r="FE220">
            <v>0</v>
          </cell>
          <cell r="FF220">
            <v>0</v>
          </cell>
          <cell r="FG220">
            <v>0</v>
          </cell>
          <cell r="FH220">
            <v>0</v>
          </cell>
          <cell r="FI220">
            <v>0</v>
          </cell>
          <cell r="FJ220">
            <v>0</v>
          </cell>
          <cell r="FK220">
            <v>0</v>
          </cell>
          <cell r="FL220">
            <v>0</v>
          </cell>
          <cell r="FM220">
            <v>0</v>
          </cell>
          <cell r="FN220">
            <v>0</v>
          </cell>
          <cell r="FO220">
            <v>0</v>
          </cell>
          <cell r="FP220">
            <v>0</v>
          </cell>
          <cell r="FQ220">
            <v>0</v>
          </cell>
          <cell r="FR220">
            <v>0</v>
          </cell>
          <cell r="FS220">
            <v>0</v>
          </cell>
          <cell r="FT220">
            <v>0</v>
          </cell>
          <cell r="FU220">
            <v>0</v>
          </cell>
          <cell r="FV220">
            <v>0</v>
          </cell>
          <cell r="FW220">
            <v>0</v>
          </cell>
          <cell r="FX220">
            <v>0</v>
          </cell>
          <cell r="FY220">
            <v>0</v>
          </cell>
          <cell r="FZ220">
            <v>0</v>
          </cell>
          <cell r="GA220">
            <v>0</v>
          </cell>
          <cell r="GB220">
            <v>0</v>
          </cell>
          <cell r="GC220">
            <v>0</v>
          </cell>
          <cell r="GD220">
            <v>0</v>
          </cell>
          <cell r="GE220">
            <v>0</v>
          </cell>
          <cell r="GF220">
            <v>0</v>
          </cell>
          <cell r="GG220">
            <v>0</v>
          </cell>
          <cell r="GH220">
            <v>0</v>
          </cell>
          <cell r="GI220">
            <v>0</v>
          </cell>
          <cell r="GJ220">
            <v>0</v>
          </cell>
          <cell r="GK220">
            <v>0</v>
          </cell>
          <cell r="GL220">
            <v>0</v>
          </cell>
          <cell r="GM220">
            <v>0</v>
          </cell>
          <cell r="GN220">
            <v>0</v>
          </cell>
          <cell r="GO220">
            <v>0</v>
          </cell>
          <cell r="GP220">
            <v>0</v>
          </cell>
          <cell r="GQ220">
            <v>0</v>
          </cell>
          <cell r="GR220">
            <v>0</v>
          </cell>
          <cell r="GS220">
            <v>0</v>
          </cell>
          <cell r="GT220">
            <v>0</v>
          </cell>
          <cell r="GU220">
            <v>0</v>
          </cell>
          <cell r="GV220">
            <v>0</v>
          </cell>
          <cell r="GW220">
            <v>0</v>
          </cell>
          <cell r="GX220">
            <v>0</v>
          </cell>
          <cell r="GY220">
            <v>0</v>
          </cell>
          <cell r="GZ220">
            <v>0</v>
          </cell>
          <cell r="HA220">
            <v>0</v>
          </cell>
          <cell r="HB220">
            <v>0</v>
          </cell>
          <cell r="HC220">
            <v>0</v>
          </cell>
          <cell r="HD220">
            <v>0</v>
          </cell>
          <cell r="HE220">
            <v>0</v>
          </cell>
          <cell r="HF220">
            <v>0</v>
          </cell>
          <cell r="HG220">
            <v>0</v>
          </cell>
          <cell r="HH220">
            <v>0</v>
          </cell>
          <cell r="HI220">
            <v>0</v>
          </cell>
          <cell r="HJ220">
            <v>0</v>
          </cell>
          <cell r="HK220">
            <v>0</v>
          </cell>
          <cell r="HL220">
            <v>0</v>
          </cell>
          <cell r="HM220">
            <v>0</v>
          </cell>
          <cell r="HN220">
            <v>0</v>
          </cell>
          <cell r="HO220">
            <v>0</v>
          </cell>
          <cell r="HP220">
            <v>0</v>
          </cell>
          <cell r="HQ220">
            <v>0</v>
          </cell>
          <cell r="HR220">
            <v>0</v>
          </cell>
          <cell r="HS220">
            <v>0</v>
          </cell>
          <cell r="HT220">
            <v>0</v>
          </cell>
          <cell r="HU220">
            <v>0</v>
          </cell>
          <cell r="HV220">
            <v>0</v>
          </cell>
          <cell r="HW220">
            <v>0</v>
          </cell>
          <cell r="HX220">
            <v>0</v>
          </cell>
          <cell r="HY220">
            <v>0</v>
          </cell>
          <cell r="HZ220">
            <v>0</v>
          </cell>
          <cell r="IA220">
            <v>0</v>
          </cell>
          <cell r="IB220">
            <v>0</v>
          </cell>
          <cell r="IC220">
            <v>0</v>
          </cell>
          <cell r="ID220">
            <v>0</v>
          </cell>
          <cell r="IE220">
            <v>0</v>
          </cell>
          <cell r="IF220">
            <v>0</v>
          </cell>
          <cell r="IG220">
            <v>0</v>
          </cell>
          <cell r="IH220">
            <v>0</v>
          </cell>
          <cell r="II220">
            <v>0</v>
          </cell>
          <cell r="IJ220">
            <v>0</v>
          </cell>
          <cell r="IK220">
            <v>0</v>
          </cell>
          <cell r="IL220">
            <v>0</v>
          </cell>
          <cell r="IM220">
            <v>0</v>
          </cell>
          <cell r="IN220">
            <v>0</v>
          </cell>
          <cell r="IO220">
            <v>0</v>
          </cell>
          <cell r="IP220">
            <v>0</v>
          </cell>
          <cell r="IQ220">
            <v>0</v>
          </cell>
          <cell r="IR220">
            <v>0</v>
          </cell>
          <cell r="IS220">
            <v>0</v>
          </cell>
          <cell r="IT220">
            <v>0</v>
          </cell>
          <cell r="IU220">
            <v>0</v>
          </cell>
          <cell r="IV220">
            <v>0</v>
          </cell>
          <cell r="IW220">
            <v>0</v>
          </cell>
          <cell r="IX220">
            <v>0</v>
          </cell>
          <cell r="IY220">
            <v>0</v>
          </cell>
          <cell r="IZ220">
            <v>0</v>
          </cell>
          <cell r="JA220">
            <v>0</v>
          </cell>
          <cell r="JB220">
            <v>0</v>
          </cell>
          <cell r="JC220">
            <v>0</v>
          </cell>
          <cell r="JD220">
            <v>0</v>
          </cell>
          <cell r="JE220">
            <v>0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E221">
            <v>0</v>
          </cell>
          <cell r="BF221">
            <v>0</v>
          </cell>
          <cell r="BG221">
            <v>0</v>
          </cell>
          <cell r="BH221">
            <v>0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0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0</v>
          </cell>
          <cell r="BZ221">
            <v>0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P221">
            <v>0</v>
          </cell>
          <cell r="CQ221">
            <v>0</v>
          </cell>
          <cell r="CR221">
            <v>0</v>
          </cell>
          <cell r="CS221">
            <v>0</v>
          </cell>
          <cell r="CT221">
            <v>0</v>
          </cell>
          <cell r="CU221">
            <v>0</v>
          </cell>
          <cell r="CV221">
            <v>0</v>
          </cell>
          <cell r="CW221">
            <v>0</v>
          </cell>
          <cell r="CX221">
            <v>0</v>
          </cell>
          <cell r="CY221">
            <v>0</v>
          </cell>
          <cell r="CZ221">
            <v>0</v>
          </cell>
          <cell r="DA221">
            <v>0</v>
          </cell>
          <cell r="DB221">
            <v>0</v>
          </cell>
          <cell r="DC221">
            <v>0</v>
          </cell>
          <cell r="DD221">
            <v>0</v>
          </cell>
          <cell r="DE221">
            <v>0</v>
          </cell>
          <cell r="DF221">
            <v>0</v>
          </cell>
          <cell r="DG221">
            <v>0</v>
          </cell>
          <cell r="DH221">
            <v>0</v>
          </cell>
          <cell r="DI221">
            <v>0</v>
          </cell>
          <cell r="DJ221">
            <v>0</v>
          </cell>
          <cell r="DK221">
            <v>0</v>
          </cell>
          <cell r="DL221">
            <v>0</v>
          </cell>
          <cell r="DM221">
            <v>0</v>
          </cell>
          <cell r="DN221">
            <v>0</v>
          </cell>
          <cell r="DO221">
            <v>0</v>
          </cell>
          <cell r="DP221">
            <v>0</v>
          </cell>
          <cell r="DQ221">
            <v>0</v>
          </cell>
          <cell r="DR221">
            <v>0</v>
          </cell>
          <cell r="DS221">
            <v>0</v>
          </cell>
          <cell r="DT221">
            <v>0</v>
          </cell>
          <cell r="DU221">
            <v>0</v>
          </cell>
          <cell r="DV221">
            <v>0</v>
          </cell>
          <cell r="DW221">
            <v>0</v>
          </cell>
          <cell r="DX221">
            <v>0</v>
          </cell>
          <cell r="DY221">
            <v>0</v>
          </cell>
          <cell r="DZ221">
            <v>0</v>
          </cell>
          <cell r="EA221">
            <v>0</v>
          </cell>
          <cell r="EB221">
            <v>0</v>
          </cell>
          <cell r="EC221">
            <v>0</v>
          </cell>
          <cell r="ED221">
            <v>0</v>
          </cell>
          <cell r="EE221">
            <v>0</v>
          </cell>
          <cell r="EF221">
            <v>0</v>
          </cell>
          <cell r="EG221">
            <v>0</v>
          </cell>
          <cell r="EH221">
            <v>0</v>
          </cell>
          <cell r="EI221">
            <v>0</v>
          </cell>
          <cell r="EJ221">
            <v>0</v>
          </cell>
          <cell r="EK221">
            <v>0</v>
          </cell>
          <cell r="EL221">
            <v>0</v>
          </cell>
          <cell r="EM221">
            <v>0</v>
          </cell>
          <cell r="EN221">
            <v>0</v>
          </cell>
          <cell r="EO221">
            <v>0</v>
          </cell>
          <cell r="EP221">
            <v>0</v>
          </cell>
          <cell r="EQ221">
            <v>0</v>
          </cell>
          <cell r="ER221">
            <v>0</v>
          </cell>
          <cell r="ES221">
            <v>0</v>
          </cell>
          <cell r="ET221">
            <v>0</v>
          </cell>
          <cell r="EU221">
            <v>0</v>
          </cell>
          <cell r="EV221">
            <v>0</v>
          </cell>
          <cell r="EW221">
            <v>0</v>
          </cell>
          <cell r="EX221">
            <v>0</v>
          </cell>
          <cell r="EY221">
            <v>0</v>
          </cell>
          <cell r="EZ221">
            <v>0</v>
          </cell>
          <cell r="FA221">
            <v>0</v>
          </cell>
          <cell r="FB221">
            <v>0</v>
          </cell>
          <cell r="FC221">
            <v>0</v>
          </cell>
          <cell r="FD221">
            <v>0</v>
          </cell>
          <cell r="FE221">
            <v>0</v>
          </cell>
          <cell r="FF221">
            <v>0</v>
          </cell>
          <cell r="FG221">
            <v>0</v>
          </cell>
          <cell r="FH221">
            <v>0</v>
          </cell>
          <cell r="FI221">
            <v>0</v>
          </cell>
          <cell r="FJ221">
            <v>0</v>
          </cell>
          <cell r="FK221">
            <v>0</v>
          </cell>
          <cell r="FL221">
            <v>0</v>
          </cell>
          <cell r="FM221">
            <v>0</v>
          </cell>
          <cell r="FN221">
            <v>0</v>
          </cell>
          <cell r="FO221">
            <v>0</v>
          </cell>
          <cell r="FP221">
            <v>0</v>
          </cell>
          <cell r="FQ221">
            <v>0</v>
          </cell>
          <cell r="FR221">
            <v>0</v>
          </cell>
          <cell r="FS221">
            <v>0</v>
          </cell>
          <cell r="FT221">
            <v>0</v>
          </cell>
          <cell r="FU221">
            <v>0</v>
          </cell>
          <cell r="FV221">
            <v>0</v>
          </cell>
          <cell r="FW221">
            <v>0</v>
          </cell>
          <cell r="FX221">
            <v>0</v>
          </cell>
          <cell r="FY221">
            <v>0</v>
          </cell>
          <cell r="FZ221">
            <v>0</v>
          </cell>
          <cell r="GA221">
            <v>0</v>
          </cell>
          <cell r="GB221">
            <v>0</v>
          </cell>
          <cell r="GC221">
            <v>0</v>
          </cell>
          <cell r="GD221">
            <v>0</v>
          </cell>
          <cell r="GE221">
            <v>0</v>
          </cell>
          <cell r="GF221">
            <v>0</v>
          </cell>
          <cell r="GG221">
            <v>0</v>
          </cell>
          <cell r="GH221">
            <v>0</v>
          </cell>
          <cell r="GI221">
            <v>0</v>
          </cell>
          <cell r="GJ221">
            <v>0</v>
          </cell>
          <cell r="GK221">
            <v>0</v>
          </cell>
          <cell r="GL221">
            <v>0</v>
          </cell>
          <cell r="GM221">
            <v>0</v>
          </cell>
          <cell r="GN221">
            <v>0</v>
          </cell>
          <cell r="GO221">
            <v>0</v>
          </cell>
          <cell r="GP221">
            <v>0</v>
          </cell>
          <cell r="GQ221">
            <v>0</v>
          </cell>
          <cell r="GR221">
            <v>0</v>
          </cell>
          <cell r="GS221">
            <v>0</v>
          </cell>
          <cell r="GT221">
            <v>0</v>
          </cell>
          <cell r="GU221">
            <v>0</v>
          </cell>
          <cell r="GV221">
            <v>0</v>
          </cell>
          <cell r="GW221">
            <v>0</v>
          </cell>
          <cell r="GX221">
            <v>0</v>
          </cell>
          <cell r="GY221">
            <v>0</v>
          </cell>
          <cell r="GZ221">
            <v>0</v>
          </cell>
          <cell r="HA221">
            <v>0</v>
          </cell>
          <cell r="HB221">
            <v>0</v>
          </cell>
          <cell r="HC221">
            <v>0</v>
          </cell>
          <cell r="HD221">
            <v>0</v>
          </cell>
          <cell r="HE221">
            <v>0</v>
          </cell>
          <cell r="HF221">
            <v>0</v>
          </cell>
          <cell r="HG221">
            <v>0</v>
          </cell>
          <cell r="HH221">
            <v>0</v>
          </cell>
          <cell r="HI221">
            <v>0</v>
          </cell>
          <cell r="HJ221">
            <v>0</v>
          </cell>
          <cell r="HK221">
            <v>0</v>
          </cell>
          <cell r="HL221">
            <v>0</v>
          </cell>
          <cell r="HM221">
            <v>0</v>
          </cell>
          <cell r="HN221">
            <v>0</v>
          </cell>
          <cell r="HO221">
            <v>0</v>
          </cell>
          <cell r="HP221">
            <v>0</v>
          </cell>
          <cell r="HQ221">
            <v>0</v>
          </cell>
          <cell r="HR221">
            <v>0</v>
          </cell>
          <cell r="HS221">
            <v>0</v>
          </cell>
          <cell r="HT221">
            <v>0</v>
          </cell>
          <cell r="HU221">
            <v>0</v>
          </cell>
          <cell r="HV221">
            <v>0</v>
          </cell>
          <cell r="HW221">
            <v>0</v>
          </cell>
          <cell r="HX221">
            <v>0</v>
          </cell>
          <cell r="HY221">
            <v>0</v>
          </cell>
          <cell r="HZ221">
            <v>0</v>
          </cell>
          <cell r="IA221">
            <v>0</v>
          </cell>
          <cell r="IB221">
            <v>0</v>
          </cell>
          <cell r="IC221">
            <v>0</v>
          </cell>
          <cell r="ID221">
            <v>0</v>
          </cell>
          <cell r="IE221">
            <v>0</v>
          </cell>
          <cell r="IF221">
            <v>0</v>
          </cell>
          <cell r="IG221">
            <v>0</v>
          </cell>
          <cell r="IH221">
            <v>0</v>
          </cell>
          <cell r="II221">
            <v>0</v>
          </cell>
          <cell r="IJ221">
            <v>0</v>
          </cell>
          <cell r="IK221">
            <v>0</v>
          </cell>
          <cell r="IL221">
            <v>0</v>
          </cell>
          <cell r="IM221">
            <v>0</v>
          </cell>
          <cell r="IN221">
            <v>0</v>
          </cell>
          <cell r="IO221">
            <v>0</v>
          </cell>
          <cell r="IP221">
            <v>0</v>
          </cell>
          <cell r="IQ221">
            <v>0</v>
          </cell>
          <cell r="IR221">
            <v>0</v>
          </cell>
          <cell r="IS221">
            <v>0</v>
          </cell>
          <cell r="IT221">
            <v>0</v>
          </cell>
          <cell r="IU221">
            <v>0</v>
          </cell>
          <cell r="IV221">
            <v>0</v>
          </cell>
          <cell r="IW221">
            <v>0</v>
          </cell>
          <cell r="IX221">
            <v>0</v>
          </cell>
          <cell r="IY221">
            <v>0</v>
          </cell>
          <cell r="IZ221">
            <v>0</v>
          </cell>
          <cell r="JA221">
            <v>0</v>
          </cell>
          <cell r="JB221">
            <v>0</v>
          </cell>
          <cell r="JC221">
            <v>0</v>
          </cell>
          <cell r="JD221">
            <v>0</v>
          </cell>
          <cell r="JE221">
            <v>0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0</v>
          </cell>
          <cell r="BO222">
            <v>0</v>
          </cell>
          <cell r="BP222">
            <v>0</v>
          </cell>
          <cell r="BQ222">
            <v>0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P222">
            <v>0</v>
          </cell>
          <cell r="CQ222">
            <v>0</v>
          </cell>
          <cell r="CR222">
            <v>0</v>
          </cell>
          <cell r="CS222">
            <v>0</v>
          </cell>
          <cell r="CT222">
            <v>0</v>
          </cell>
          <cell r="CU222">
            <v>0</v>
          </cell>
          <cell r="CV222">
            <v>0</v>
          </cell>
          <cell r="CW222">
            <v>0</v>
          </cell>
          <cell r="CX222">
            <v>0</v>
          </cell>
          <cell r="CY222">
            <v>0</v>
          </cell>
          <cell r="CZ222">
            <v>0</v>
          </cell>
          <cell r="DA222">
            <v>0</v>
          </cell>
          <cell r="DB222">
            <v>0</v>
          </cell>
          <cell r="DC222">
            <v>0</v>
          </cell>
          <cell r="DD222">
            <v>0</v>
          </cell>
          <cell r="DE222">
            <v>0</v>
          </cell>
          <cell r="DF222">
            <v>0</v>
          </cell>
          <cell r="DG222">
            <v>0</v>
          </cell>
          <cell r="DH222">
            <v>0</v>
          </cell>
          <cell r="DI222">
            <v>0</v>
          </cell>
          <cell r="DJ222">
            <v>0</v>
          </cell>
          <cell r="DK222">
            <v>0</v>
          </cell>
          <cell r="DL222">
            <v>0</v>
          </cell>
          <cell r="DM222">
            <v>0</v>
          </cell>
          <cell r="DN222">
            <v>0</v>
          </cell>
          <cell r="DO222">
            <v>0</v>
          </cell>
          <cell r="DP222">
            <v>0</v>
          </cell>
          <cell r="DQ222">
            <v>0</v>
          </cell>
          <cell r="DR222">
            <v>0</v>
          </cell>
          <cell r="DS222">
            <v>0</v>
          </cell>
          <cell r="DT222">
            <v>0</v>
          </cell>
          <cell r="DU222">
            <v>0</v>
          </cell>
          <cell r="DV222">
            <v>0</v>
          </cell>
          <cell r="DW222">
            <v>0</v>
          </cell>
          <cell r="DX222">
            <v>0</v>
          </cell>
          <cell r="DY222">
            <v>0</v>
          </cell>
          <cell r="DZ222">
            <v>0</v>
          </cell>
          <cell r="EA222">
            <v>0</v>
          </cell>
          <cell r="EB222">
            <v>0</v>
          </cell>
          <cell r="EC222">
            <v>0</v>
          </cell>
          <cell r="ED222">
            <v>0</v>
          </cell>
          <cell r="EE222">
            <v>0</v>
          </cell>
          <cell r="EF222">
            <v>0</v>
          </cell>
          <cell r="EG222">
            <v>0</v>
          </cell>
          <cell r="EH222">
            <v>0</v>
          </cell>
          <cell r="EI222">
            <v>0</v>
          </cell>
          <cell r="EJ222">
            <v>0</v>
          </cell>
          <cell r="EK222">
            <v>0</v>
          </cell>
          <cell r="EL222">
            <v>0</v>
          </cell>
          <cell r="EM222">
            <v>0</v>
          </cell>
          <cell r="EN222">
            <v>0</v>
          </cell>
          <cell r="EO222">
            <v>0</v>
          </cell>
          <cell r="EP222">
            <v>0</v>
          </cell>
          <cell r="EQ222">
            <v>0</v>
          </cell>
          <cell r="ER222">
            <v>0</v>
          </cell>
          <cell r="ES222">
            <v>0</v>
          </cell>
          <cell r="ET222">
            <v>0</v>
          </cell>
          <cell r="EU222">
            <v>0</v>
          </cell>
          <cell r="EV222">
            <v>0</v>
          </cell>
          <cell r="EW222">
            <v>0</v>
          </cell>
          <cell r="EX222">
            <v>0</v>
          </cell>
          <cell r="EY222">
            <v>0</v>
          </cell>
          <cell r="EZ222">
            <v>0</v>
          </cell>
          <cell r="FA222">
            <v>0</v>
          </cell>
          <cell r="FB222">
            <v>0</v>
          </cell>
          <cell r="FC222">
            <v>0</v>
          </cell>
          <cell r="FD222">
            <v>0</v>
          </cell>
          <cell r="FE222">
            <v>0</v>
          </cell>
          <cell r="FF222">
            <v>0</v>
          </cell>
          <cell r="FG222">
            <v>0</v>
          </cell>
          <cell r="FH222">
            <v>0</v>
          </cell>
          <cell r="FI222">
            <v>0</v>
          </cell>
          <cell r="FJ222">
            <v>0</v>
          </cell>
          <cell r="FK222">
            <v>0</v>
          </cell>
          <cell r="FL222">
            <v>0</v>
          </cell>
          <cell r="FM222">
            <v>0</v>
          </cell>
          <cell r="FN222">
            <v>0</v>
          </cell>
          <cell r="FO222">
            <v>0</v>
          </cell>
          <cell r="FP222">
            <v>0</v>
          </cell>
          <cell r="FQ222">
            <v>0</v>
          </cell>
          <cell r="FR222">
            <v>0</v>
          </cell>
          <cell r="FS222">
            <v>0</v>
          </cell>
          <cell r="FT222">
            <v>0</v>
          </cell>
          <cell r="FU222">
            <v>0</v>
          </cell>
          <cell r="FV222">
            <v>0</v>
          </cell>
          <cell r="FW222">
            <v>0</v>
          </cell>
          <cell r="FX222">
            <v>0</v>
          </cell>
          <cell r="FY222">
            <v>0</v>
          </cell>
          <cell r="FZ222">
            <v>0</v>
          </cell>
          <cell r="GA222">
            <v>0</v>
          </cell>
          <cell r="GB222">
            <v>0</v>
          </cell>
          <cell r="GC222">
            <v>0</v>
          </cell>
          <cell r="GD222">
            <v>0</v>
          </cell>
          <cell r="GE222">
            <v>0</v>
          </cell>
          <cell r="GF222">
            <v>0</v>
          </cell>
          <cell r="GG222">
            <v>0</v>
          </cell>
          <cell r="GH222">
            <v>0</v>
          </cell>
          <cell r="GI222">
            <v>0</v>
          </cell>
          <cell r="GJ222">
            <v>0</v>
          </cell>
          <cell r="GK222">
            <v>0</v>
          </cell>
          <cell r="GL222">
            <v>0</v>
          </cell>
          <cell r="GM222">
            <v>0</v>
          </cell>
          <cell r="GN222">
            <v>0</v>
          </cell>
          <cell r="GO222">
            <v>0</v>
          </cell>
          <cell r="GP222">
            <v>0</v>
          </cell>
          <cell r="GQ222">
            <v>0</v>
          </cell>
          <cell r="GR222">
            <v>0</v>
          </cell>
          <cell r="GS222">
            <v>0</v>
          </cell>
          <cell r="GT222">
            <v>0</v>
          </cell>
          <cell r="GU222">
            <v>0</v>
          </cell>
          <cell r="GV222">
            <v>0</v>
          </cell>
          <cell r="GW222">
            <v>0</v>
          </cell>
          <cell r="GX222">
            <v>0</v>
          </cell>
          <cell r="GY222">
            <v>0</v>
          </cell>
          <cell r="GZ222">
            <v>0</v>
          </cell>
          <cell r="HA222">
            <v>0</v>
          </cell>
          <cell r="HB222">
            <v>0</v>
          </cell>
          <cell r="HC222">
            <v>0</v>
          </cell>
          <cell r="HD222">
            <v>0</v>
          </cell>
          <cell r="HE222">
            <v>0</v>
          </cell>
          <cell r="HF222">
            <v>0</v>
          </cell>
          <cell r="HG222">
            <v>0</v>
          </cell>
          <cell r="HH222">
            <v>0</v>
          </cell>
          <cell r="HI222">
            <v>0</v>
          </cell>
          <cell r="HJ222">
            <v>0</v>
          </cell>
          <cell r="HK222">
            <v>0</v>
          </cell>
          <cell r="HL222">
            <v>0</v>
          </cell>
          <cell r="HM222">
            <v>0</v>
          </cell>
          <cell r="HN222">
            <v>0</v>
          </cell>
          <cell r="HO222">
            <v>0</v>
          </cell>
          <cell r="HP222">
            <v>0</v>
          </cell>
          <cell r="HQ222">
            <v>0</v>
          </cell>
          <cell r="HR222">
            <v>0</v>
          </cell>
          <cell r="HS222">
            <v>0</v>
          </cell>
          <cell r="HT222">
            <v>0</v>
          </cell>
          <cell r="HU222">
            <v>0</v>
          </cell>
          <cell r="HV222">
            <v>0</v>
          </cell>
          <cell r="HW222">
            <v>0</v>
          </cell>
          <cell r="HX222">
            <v>0</v>
          </cell>
          <cell r="HY222">
            <v>0</v>
          </cell>
          <cell r="HZ222">
            <v>0</v>
          </cell>
          <cell r="IA222">
            <v>0</v>
          </cell>
          <cell r="IB222">
            <v>0</v>
          </cell>
          <cell r="IC222">
            <v>0</v>
          </cell>
          <cell r="ID222">
            <v>0</v>
          </cell>
          <cell r="IE222">
            <v>0</v>
          </cell>
          <cell r="IF222">
            <v>0</v>
          </cell>
          <cell r="IG222">
            <v>0</v>
          </cell>
          <cell r="IH222">
            <v>0</v>
          </cell>
          <cell r="II222">
            <v>0</v>
          </cell>
          <cell r="IJ222">
            <v>0</v>
          </cell>
          <cell r="IK222">
            <v>0</v>
          </cell>
          <cell r="IL222">
            <v>0</v>
          </cell>
          <cell r="IM222">
            <v>0</v>
          </cell>
          <cell r="IN222">
            <v>0</v>
          </cell>
          <cell r="IO222">
            <v>0</v>
          </cell>
          <cell r="IP222">
            <v>0</v>
          </cell>
          <cell r="IQ222">
            <v>0</v>
          </cell>
          <cell r="IR222">
            <v>0</v>
          </cell>
          <cell r="IS222">
            <v>0</v>
          </cell>
          <cell r="IT222">
            <v>0</v>
          </cell>
          <cell r="IU222">
            <v>0</v>
          </cell>
          <cell r="IV222">
            <v>0</v>
          </cell>
          <cell r="IW222">
            <v>0</v>
          </cell>
          <cell r="IX222">
            <v>0</v>
          </cell>
          <cell r="IY222">
            <v>0</v>
          </cell>
          <cell r="IZ222">
            <v>0</v>
          </cell>
          <cell r="JA222">
            <v>0</v>
          </cell>
          <cell r="JB222">
            <v>0</v>
          </cell>
          <cell r="JC222">
            <v>0</v>
          </cell>
          <cell r="JD222">
            <v>0</v>
          </cell>
          <cell r="JE222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P223">
            <v>0</v>
          </cell>
          <cell r="CQ223">
            <v>0</v>
          </cell>
          <cell r="CR223">
            <v>0</v>
          </cell>
          <cell r="CS223">
            <v>0</v>
          </cell>
          <cell r="CT223">
            <v>0</v>
          </cell>
          <cell r="CU223">
            <v>0</v>
          </cell>
          <cell r="CV223">
            <v>0</v>
          </cell>
          <cell r="CW223">
            <v>0</v>
          </cell>
          <cell r="CX223">
            <v>0</v>
          </cell>
          <cell r="CY223">
            <v>0</v>
          </cell>
          <cell r="CZ223">
            <v>0</v>
          </cell>
          <cell r="DA223">
            <v>0</v>
          </cell>
          <cell r="DB223">
            <v>0</v>
          </cell>
          <cell r="DC223">
            <v>0</v>
          </cell>
          <cell r="DD223">
            <v>0</v>
          </cell>
          <cell r="DE223">
            <v>0</v>
          </cell>
          <cell r="DF223">
            <v>0</v>
          </cell>
          <cell r="DG223">
            <v>0</v>
          </cell>
          <cell r="DH223">
            <v>0</v>
          </cell>
          <cell r="DI223">
            <v>0</v>
          </cell>
          <cell r="DJ223">
            <v>0</v>
          </cell>
          <cell r="DK223">
            <v>0</v>
          </cell>
          <cell r="DL223">
            <v>0</v>
          </cell>
          <cell r="DM223">
            <v>0</v>
          </cell>
          <cell r="DN223">
            <v>0</v>
          </cell>
          <cell r="DO223">
            <v>0</v>
          </cell>
          <cell r="DP223">
            <v>0</v>
          </cell>
          <cell r="DQ223">
            <v>0</v>
          </cell>
          <cell r="DR223">
            <v>0</v>
          </cell>
          <cell r="DS223">
            <v>0</v>
          </cell>
          <cell r="DT223">
            <v>0</v>
          </cell>
          <cell r="DU223">
            <v>0</v>
          </cell>
          <cell r="DV223">
            <v>0</v>
          </cell>
          <cell r="DW223">
            <v>0</v>
          </cell>
          <cell r="DX223">
            <v>0</v>
          </cell>
          <cell r="DY223">
            <v>0</v>
          </cell>
          <cell r="DZ223">
            <v>0</v>
          </cell>
          <cell r="EA223">
            <v>0</v>
          </cell>
          <cell r="EB223">
            <v>0</v>
          </cell>
          <cell r="EC223">
            <v>0</v>
          </cell>
          <cell r="ED223">
            <v>0</v>
          </cell>
          <cell r="EE223">
            <v>0</v>
          </cell>
          <cell r="EF223">
            <v>0</v>
          </cell>
          <cell r="EG223">
            <v>0</v>
          </cell>
          <cell r="EH223">
            <v>0</v>
          </cell>
          <cell r="EI223">
            <v>0</v>
          </cell>
          <cell r="EJ223">
            <v>0</v>
          </cell>
          <cell r="EK223">
            <v>0</v>
          </cell>
          <cell r="EL223">
            <v>0</v>
          </cell>
          <cell r="EM223">
            <v>0</v>
          </cell>
          <cell r="EN223">
            <v>0</v>
          </cell>
          <cell r="EO223">
            <v>0</v>
          </cell>
          <cell r="EP223">
            <v>0</v>
          </cell>
          <cell r="EQ223">
            <v>0</v>
          </cell>
          <cell r="ER223">
            <v>0</v>
          </cell>
          <cell r="ES223">
            <v>0</v>
          </cell>
          <cell r="ET223">
            <v>0</v>
          </cell>
          <cell r="EU223">
            <v>0</v>
          </cell>
          <cell r="EV223">
            <v>0</v>
          </cell>
          <cell r="EW223">
            <v>0</v>
          </cell>
          <cell r="EX223">
            <v>0</v>
          </cell>
          <cell r="EY223">
            <v>0</v>
          </cell>
          <cell r="EZ223">
            <v>0</v>
          </cell>
          <cell r="FA223">
            <v>0</v>
          </cell>
          <cell r="FB223">
            <v>0</v>
          </cell>
          <cell r="FC223">
            <v>0</v>
          </cell>
          <cell r="FD223">
            <v>0</v>
          </cell>
          <cell r="FE223">
            <v>0</v>
          </cell>
          <cell r="FF223">
            <v>0</v>
          </cell>
          <cell r="FG223">
            <v>0</v>
          </cell>
          <cell r="FH223">
            <v>0</v>
          </cell>
          <cell r="FI223">
            <v>0</v>
          </cell>
          <cell r="FJ223">
            <v>0</v>
          </cell>
          <cell r="FK223">
            <v>0</v>
          </cell>
          <cell r="FL223">
            <v>0</v>
          </cell>
          <cell r="FM223">
            <v>0</v>
          </cell>
          <cell r="FN223">
            <v>0</v>
          </cell>
          <cell r="FO223">
            <v>0</v>
          </cell>
          <cell r="FP223">
            <v>0</v>
          </cell>
          <cell r="FQ223">
            <v>0</v>
          </cell>
          <cell r="FR223">
            <v>0</v>
          </cell>
          <cell r="FS223">
            <v>0</v>
          </cell>
          <cell r="FT223">
            <v>0</v>
          </cell>
          <cell r="FU223">
            <v>0</v>
          </cell>
          <cell r="FV223">
            <v>0</v>
          </cell>
          <cell r="FW223">
            <v>0</v>
          </cell>
          <cell r="FX223">
            <v>0</v>
          </cell>
          <cell r="FY223">
            <v>0</v>
          </cell>
          <cell r="FZ223">
            <v>0</v>
          </cell>
          <cell r="GA223">
            <v>0</v>
          </cell>
          <cell r="GB223">
            <v>0</v>
          </cell>
          <cell r="GC223">
            <v>0</v>
          </cell>
          <cell r="GD223">
            <v>0</v>
          </cell>
          <cell r="GE223">
            <v>0</v>
          </cell>
          <cell r="GF223">
            <v>0</v>
          </cell>
          <cell r="GG223">
            <v>0</v>
          </cell>
          <cell r="GH223">
            <v>0</v>
          </cell>
          <cell r="GI223">
            <v>0</v>
          </cell>
          <cell r="GJ223">
            <v>0</v>
          </cell>
          <cell r="GK223">
            <v>0</v>
          </cell>
          <cell r="GL223">
            <v>0</v>
          </cell>
          <cell r="GM223">
            <v>0</v>
          </cell>
          <cell r="GN223">
            <v>0</v>
          </cell>
          <cell r="GO223">
            <v>0</v>
          </cell>
          <cell r="GP223">
            <v>0</v>
          </cell>
          <cell r="GQ223">
            <v>0</v>
          </cell>
          <cell r="GR223">
            <v>0</v>
          </cell>
          <cell r="GS223">
            <v>0</v>
          </cell>
          <cell r="GT223">
            <v>0</v>
          </cell>
          <cell r="GU223">
            <v>0</v>
          </cell>
          <cell r="GV223">
            <v>0</v>
          </cell>
          <cell r="GW223">
            <v>0</v>
          </cell>
          <cell r="GX223">
            <v>0</v>
          </cell>
          <cell r="GY223">
            <v>0</v>
          </cell>
          <cell r="GZ223">
            <v>0</v>
          </cell>
          <cell r="HA223">
            <v>0</v>
          </cell>
          <cell r="HB223">
            <v>0</v>
          </cell>
          <cell r="HC223">
            <v>0</v>
          </cell>
          <cell r="HD223">
            <v>0</v>
          </cell>
          <cell r="HE223">
            <v>0</v>
          </cell>
          <cell r="HF223">
            <v>0</v>
          </cell>
          <cell r="HG223">
            <v>0</v>
          </cell>
          <cell r="HH223">
            <v>0</v>
          </cell>
          <cell r="HI223">
            <v>0</v>
          </cell>
          <cell r="HJ223">
            <v>0</v>
          </cell>
          <cell r="HK223">
            <v>0</v>
          </cell>
          <cell r="HL223">
            <v>0</v>
          </cell>
          <cell r="HM223">
            <v>0</v>
          </cell>
          <cell r="HN223">
            <v>0</v>
          </cell>
          <cell r="HO223">
            <v>0</v>
          </cell>
          <cell r="HP223">
            <v>0</v>
          </cell>
          <cell r="HQ223">
            <v>0</v>
          </cell>
          <cell r="HR223">
            <v>0</v>
          </cell>
          <cell r="HS223">
            <v>0</v>
          </cell>
          <cell r="HT223">
            <v>0</v>
          </cell>
          <cell r="HU223">
            <v>0</v>
          </cell>
          <cell r="HV223">
            <v>0</v>
          </cell>
          <cell r="HW223">
            <v>0</v>
          </cell>
          <cell r="HX223">
            <v>0</v>
          </cell>
          <cell r="HY223">
            <v>0</v>
          </cell>
          <cell r="HZ223">
            <v>0</v>
          </cell>
          <cell r="IA223">
            <v>0</v>
          </cell>
          <cell r="IB223">
            <v>0</v>
          </cell>
          <cell r="IC223">
            <v>0</v>
          </cell>
          <cell r="ID223">
            <v>0</v>
          </cell>
          <cell r="IE223">
            <v>0</v>
          </cell>
          <cell r="IF223">
            <v>0</v>
          </cell>
          <cell r="IG223">
            <v>0</v>
          </cell>
          <cell r="IH223">
            <v>0</v>
          </cell>
          <cell r="II223">
            <v>0</v>
          </cell>
          <cell r="IJ223">
            <v>0</v>
          </cell>
          <cell r="IK223">
            <v>0</v>
          </cell>
          <cell r="IL223">
            <v>0</v>
          </cell>
          <cell r="IM223">
            <v>0</v>
          </cell>
          <cell r="IN223">
            <v>0</v>
          </cell>
          <cell r="IO223">
            <v>0</v>
          </cell>
          <cell r="IP223">
            <v>0</v>
          </cell>
          <cell r="IQ223">
            <v>0</v>
          </cell>
          <cell r="IR223">
            <v>0</v>
          </cell>
          <cell r="IS223">
            <v>0</v>
          </cell>
          <cell r="IT223">
            <v>0</v>
          </cell>
          <cell r="IU223">
            <v>0</v>
          </cell>
          <cell r="IV223">
            <v>0</v>
          </cell>
          <cell r="IW223">
            <v>0</v>
          </cell>
          <cell r="IX223">
            <v>0</v>
          </cell>
          <cell r="IY223">
            <v>0</v>
          </cell>
          <cell r="IZ223">
            <v>0</v>
          </cell>
          <cell r="JA223">
            <v>0</v>
          </cell>
          <cell r="JB223">
            <v>0</v>
          </cell>
          <cell r="JC223">
            <v>0</v>
          </cell>
          <cell r="JD223">
            <v>0</v>
          </cell>
          <cell r="JE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0</v>
          </cell>
          <cell r="BO224">
            <v>0</v>
          </cell>
          <cell r="BP224">
            <v>0</v>
          </cell>
          <cell r="BQ224">
            <v>0</v>
          </cell>
          <cell r="BR224">
            <v>0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0</v>
          </cell>
          <cell r="BZ224">
            <v>0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P224">
            <v>0</v>
          </cell>
          <cell r="CQ224">
            <v>0</v>
          </cell>
          <cell r="CR224">
            <v>0</v>
          </cell>
          <cell r="CS224">
            <v>0</v>
          </cell>
          <cell r="CT224">
            <v>0</v>
          </cell>
          <cell r="CU224">
            <v>0</v>
          </cell>
          <cell r="CV224">
            <v>0</v>
          </cell>
          <cell r="CW224">
            <v>0</v>
          </cell>
          <cell r="CX224">
            <v>0</v>
          </cell>
          <cell r="CY224">
            <v>0</v>
          </cell>
          <cell r="CZ224">
            <v>0</v>
          </cell>
          <cell r="DA224">
            <v>0</v>
          </cell>
          <cell r="DB224">
            <v>0</v>
          </cell>
          <cell r="DC224">
            <v>0</v>
          </cell>
          <cell r="DD224">
            <v>0</v>
          </cell>
          <cell r="DE224">
            <v>0</v>
          </cell>
          <cell r="DF224">
            <v>0</v>
          </cell>
          <cell r="DG224">
            <v>0</v>
          </cell>
          <cell r="DH224">
            <v>0</v>
          </cell>
          <cell r="DI224">
            <v>0</v>
          </cell>
          <cell r="DJ224">
            <v>0</v>
          </cell>
          <cell r="DK224">
            <v>0</v>
          </cell>
          <cell r="DL224">
            <v>0</v>
          </cell>
          <cell r="DM224">
            <v>0</v>
          </cell>
          <cell r="DN224">
            <v>0</v>
          </cell>
          <cell r="DO224">
            <v>0</v>
          </cell>
          <cell r="DP224">
            <v>0</v>
          </cell>
          <cell r="DQ224">
            <v>0</v>
          </cell>
          <cell r="DR224">
            <v>0</v>
          </cell>
          <cell r="DS224">
            <v>0</v>
          </cell>
          <cell r="DT224">
            <v>0</v>
          </cell>
          <cell r="DU224">
            <v>0</v>
          </cell>
          <cell r="DV224">
            <v>0</v>
          </cell>
          <cell r="DW224">
            <v>0</v>
          </cell>
          <cell r="DX224">
            <v>0</v>
          </cell>
          <cell r="DY224">
            <v>0</v>
          </cell>
          <cell r="DZ224">
            <v>0</v>
          </cell>
          <cell r="EA224">
            <v>0</v>
          </cell>
          <cell r="EB224">
            <v>0</v>
          </cell>
          <cell r="EC224">
            <v>0</v>
          </cell>
          <cell r="ED224">
            <v>0</v>
          </cell>
          <cell r="EE224">
            <v>0</v>
          </cell>
          <cell r="EF224">
            <v>0</v>
          </cell>
          <cell r="EG224">
            <v>0</v>
          </cell>
          <cell r="EH224">
            <v>0</v>
          </cell>
          <cell r="EI224">
            <v>0</v>
          </cell>
          <cell r="EJ224">
            <v>0</v>
          </cell>
          <cell r="EK224">
            <v>0</v>
          </cell>
          <cell r="EL224">
            <v>0</v>
          </cell>
          <cell r="EM224">
            <v>0</v>
          </cell>
          <cell r="EN224">
            <v>0</v>
          </cell>
          <cell r="EO224">
            <v>0</v>
          </cell>
          <cell r="EP224">
            <v>0</v>
          </cell>
          <cell r="EQ224">
            <v>0</v>
          </cell>
          <cell r="ER224">
            <v>0</v>
          </cell>
          <cell r="ES224">
            <v>0</v>
          </cell>
          <cell r="ET224">
            <v>0</v>
          </cell>
          <cell r="EU224">
            <v>0</v>
          </cell>
          <cell r="EV224">
            <v>0</v>
          </cell>
          <cell r="EW224">
            <v>0</v>
          </cell>
          <cell r="EX224">
            <v>0</v>
          </cell>
          <cell r="EY224">
            <v>0</v>
          </cell>
          <cell r="EZ224">
            <v>0</v>
          </cell>
          <cell r="FA224">
            <v>0</v>
          </cell>
          <cell r="FB224">
            <v>0</v>
          </cell>
          <cell r="FC224">
            <v>0</v>
          </cell>
          <cell r="FD224">
            <v>0</v>
          </cell>
          <cell r="FE224">
            <v>0</v>
          </cell>
          <cell r="FF224">
            <v>0</v>
          </cell>
          <cell r="FG224">
            <v>0</v>
          </cell>
          <cell r="FH224">
            <v>0</v>
          </cell>
          <cell r="FI224">
            <v>0</v>
          </cell>
          <cell r="FJ224">
            <v>0</v>
          </cell>
          <cell r="FK224">
            <v>0</v>
          </cell>
          <cell r="FL224">
            <v>0</v>
          </cell>
          <cell r="FM224">
            <v>0</v>
          </cell>
          <cell r="FN224">
            <v>0</v>
          </cell>
          <cell r="FO224">
            <v>0</v>
          </cell>
          <cell r="FP224">
            <v>0</v>
          </cell>
          <cell r="FQ224">
            <v>0</v>
          </cell>
          <cell r="FR224">
            <v>0</v>
          </cell>
          <cell r="FS224">
            <v>0</v>
          </cell>
          <cell r="FT224">
            <v>0</v>
          </cell>
          <cell r="FU224">
            <v>0</v>
          </cell>
          <cell r="FV224">
            <v>0</v>
          </cell>
          <cell r="FW224">
            <v>0</v>
          </cell>
          <cell r="FX224">
            <v>0</v>
          </cell>
          <cell r="FY224">
            <v>0</v>
          </cell>
          <cell r="FZ224">
            <v>0</v>
          </cell>
          <cell r="GA224">
            <v>0</v>
          </cell>
          <cell r="GB224">
            <v>0</v>
          </cell>
          <cell r="GC224">
            <v>0</v>
          </cell>
          <cell r="GD224">
            <v>0</v>
          </cell>
          <cell r="GE224">
            <v>0</v>
          </cell>
          <cell r="GF224">
            <v>0</v>
          </cell>
          <cell r="GG224">
            <v>0</v>
          </cell>
          <cell r="GH224">
            <v>0</v>
          </cell>
          <cell r="GI224">
            <v>0</v>
          </cell>
          <cell r="GJ224">
            <v>0</v>
          </cell>
          <cell r="GK224">
            <v>0</v>
          </cell>
          <cell r="GL224">
            <v>0</v>
          </cell>
          <cell r="GM224">
            <v>0</v>
          </cell>
          <cell r="GN224">
            <v>0</v>
          </cell>
          <cell r="GO224">
            <v>0</v>
          </cell>
          <cell r="GP224">
            <v>0</v>
          </cell>
          <cell r="GQ224">
            <v>0</v>
          </cell>
          <cell r="GR224">
            <v>0</v>
          </cell>
          <cell r="GS224">
            <v>0</v>
          </cell>
          <cell r="GT224">
            <v>0</v>
          </cell>
          <cell r="GU224">
            <v>0</v>
          </cell>
          <cell r="GV224">
            <v>0</v>
          </cell>
          <cell r="GW224">
            <v>0</v>
          </cell>
          <cell r="GX224">
            <v>0</v>
          </cell>
          <cell r="GY224">
            <v>0</v>
          </cell>
          <cell r="GZ224">
            <v>0</v>
          </cell>
          <cell r="HA224">
            <v>0</v>
          </cell>
          <cell r="HB224">
            <v>0</v>
          </cell>
          <cell r="HC224">
            <v>0</v>
          </cell>
          <cell r="HD224">
            <v>0</v>
          </cell>
          <cell r="HE224">
            <v>0</v>
          </cell>
          <cell r="HF224">
            <v>0</v>
          </cell>
          <cell r="HG224">
            <v>0</v>
          </cell>
          <cell r="HH224">
            <v>0</v>
          </cell>
          <cell r="HI224">
            <v>0</v>
          </cell>
          <cell r="HJ224">
            <v>0</v>
          </cell>
          <cell r="HK224">
            <v>0</v>
          </cell>
          <cell r="HL224">
            <v>0</v>
          </cell>
          <cell r="HM224">
            <v>0</v>
          </cell>
          <cell r="HN224">
            <v>0</v>
          </cell>
          <cell r="HO224">
            <v>0</v>
          </cell>
          <cell r="HP224">
            <v>0</v>
          </cell>
          <cell r="HQ224">
            <v>0</v>
          </cell>
          <cell r="HR224">
            <v>0</v>
          </cell>
          <cell r="HS224">
            <v>0</v>
          </cell>
          <cell r="HT224">
            <v>0</v>
          </cell>
          <cell r="HU224">
            <v>0</v>
          </cell>
          <cell r="HV224">
            <v>0</v>
          </cell>
          <cell r="HW224">
            <v>0</v>
          </cell>
          <cell r="HX224">
            <v>0</v>
          </cell>
          <cell r="HY224">
            <v>0</v>
          </cell>
          <cell r="HZ224">
            <v>0</v>
          </cell>
          <cell r="IA224">
            <v>0</v>
          </cell>
          <cell r="IB224">
            <v>0</v>
          </cell>
          <cell r="IC224">
            <v>0</v>
          </cell>
          <cell r="ID224">
            <v>0</v>
          </cell>
          <cell r="IE224">
            <v>0</v>
          </cell>
          <cell r="IF224">
            <v>0</v>
          </cell>
          <cell r="IG224">
            <v>0</v>
          </cell>
          <cell r="IH224">
            <v>0</v>
          </cell>
          <cell r="II224">
            <v>0</v>
          </cell>
          <cell r="IJ224">
            <v>0</v>
          </cell>
          <cell r="IK224">
            <v>0</v>
          </cell>
          <cell r="IL224">
            <v>0</v>
          </cell>
          <cell r="IM224">
            <v>0</v>
          </cell>
          <cell r="IN224">
            <v>0</v>
          </cell>
          <cell r="IO224">
            <v>0</v>
          </cell>
          <cell r="IP224">
            <v>0</v>
          </cell>
          <cell r="IQ224">
            <v>0</v>
          </cell>
          <cell r="IR224">
            <v>0</v>
          </cell>
          <cell r="IS224">
            <v>0</v>
          </cell>
          <cell r="IT224">
            <v>0</v>
          </cell>
          <cell r="IU224">
            <v>0</v>
          </cell>
          <cell r="IV224">
            <v>0</v>
          </cell>
          <cell r="IW224">
            <v>0</v>
          </cell>
          <cell r="IX224">
            <v>0</v>
          </cell>
          <cell r="IY224">
            <v>0</v>
          </cell>
          <cell r="IZ224">
            <v>0</v>
          </cell>
          <cell r="JA224">
            <v>0</v>
          </cell>
          <cell r="JB224">
            <v>0</v>
          </cell>
          <cell r="JC224">
            <v>0</v>
          </cell>
          <cell r="JD224">
            <v>0</v>
          </cell>
          <cell r="JE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0</v>
          </cell>
          <cell r="BM225">
            <v>0</v>
          </cell>
          <cell r="BN225">
            <v>0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0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P225">
            <v>0</v>
          </cell>
          <cell r="CQ225">
            <v>0</v>
          </cell>
          <cell r="CR225">
            <v>0</v>
          </cell>
          <cell r="CS225">
            <v>0</v>
          </cell>
          <cell r="CT225">
            <v>0</v>
          </cell>
          <cell r="CU225">
            <v>0</v>
          </cell>
          <cell r="CV225">
            <v>0</v>
          </cell>
          <cell r="CW225">
            <v>0</v>
          </cell>
          <cell r="CX225">
            <v>0</v>
          </cell>
          <cell r="CY225">
            <v>0</v>
          </cell>
          <cell r="CZ225">
            <v>0</v>
          </cell>
          <cell r="DA225">
            <v>0</v>
          </cell>
          <cell r="DB225">
            <v>0</v>
          </cell>
          <cell r="DC225">
            <v>0</v>
          </cell>
          <cell r="DD225">
            <v>0</v>
          </cell>
          <cell r="DE225">
            <v>0</v>
          </cell>
          <cell r="DF225">
            <v>0</v>
          </cell>
          <cell r="DG225">
            <v>0</v>
          </cell>
          <cell r="DH225">
            <v>0</v>
          </cell>
          <cell r="DI225">
            <v>0</v>
          </cell>
          <cell r="DJ225">
            <v>0</v>
          </cell>
          <cell r="DK225">
            <v>0</v>
          </cell>
          <cell r="DL225">
            <v>0</v>
          </cell>
          <cell r="DM225">
            <v>0</v>
          </cell>
          <cell r="DN225">
            <v>0</v>
          </cell>
          <cell r="DO225">
            <v>0</v>
          </cell>
          <cell r="DP225">
            <v>0</v>
          </cell>
          <cell r="DQ225">
            <v>0</v>
          </cell>
          <cell r="DR225">
            <v>0</v>
          </cell>
          <cell r="DS225">
            <v>0</v>
          </cell>
          <cell r="DT225">
            <v>0</v>
          </cell>
          <cell r="DU225">
            <v>0</v>
          </cell>
          <cell r="DV225">
            <v>0</v>
          </cell>
          <cell r="DW225">
            <v>0</v>
          </cell>
          <cell r="DX225">
            <v>0</v>
          </cell>
          <cell r="DY225">
            <v>0</v>
          </cell>
          <cell r="DZ225">
            <v>0</v>
          </cell>
          <cell r="EA225">
            <v>0</v>
          </cell>
          <cell r="EB225">
            <v>0</v>
          </cell>
          <cell r="EC225">
            <v>0</v>
          </cell>
          <cell r="ED225">
            <v>0</v>
          </cell>
          <cell r="EE225">
            <v>0</v>
          </cell>
          <cell r="EF225">
            <v>0</v>
          </cell>
          <cell r="EG225">
            <v>0</v>
          </cell>
          <cell r="EH225">
            <v>0</v>
          </cell>
          <cell r="EI225">
            <v>0</v>
          </cell>
          <cell r="EJ225">
            <v>0</v>
          </cell>
          <cell r="EK225">
            <v>0</v>
          </cell>
          <cell r="EL225">
            <v>0</v>
          </cell>
          <cell r="EM225">
            <v>0</v>
          </cell>
          <cell r="EN225">
            <v>0</v>
          </cell>
          <cell r="EO225">
            <v>0</v>
          </cell>
          <cell r="EP225">
            <v>0</v>
          </cell>
          <cell r="EQ225">
            <v>0</v>
          </cell>
          <cell r="ER225">
            <v>0</v>
          </cell>
          <cell r="ES225">
            <v>0</v>
          </cell>
          <cell r="ET225">
            <v>0</v>
          </cell>
          <cell r="EU225">
            <v>0</v>
          </cell>
          <cell r="EV225">
            <v>0</v>
          </cell>
          <cell r="EW225">
            <v>0</v>
          </cell>
          <cell r="EX225">
            <v>0</v>
          </cell>
          <cell r="EY225">
            <v>0</v>
          </cell>
          <cell r="EZ225">
            <v>0</v>
          </cell>
          <cell r="FA225">
            <v>0</v>
          </cell>
          <cell r="FB225">
            <v>0</v>
          </cell>
          <cell r="FC225">
            <v>0</v>
          </cell>
          <cell r="FD225">
            <v>0</v>
          </cell>
          <cell r="FE225">
            <v>0</v>
          </cell>
          <cell r="FF225">
            <v>0</v>
          </cell>
          <cell r="FG225">
            <v>0</v>
          </cell>
          <cell r="FH225">
            <v>0</v>
          </cell>
          <cell r="FI225">
            <v>0</v>
          </cell>
          <cell r="FJ225">
            <v>0</v>
          </cell>
          <cell r="FK225">
            <v>0</v>
          </cell>
          <cell r="FL225">
            <v>0</v>
          </cell>
          <cell r="FM225">
            <v>0</v>
          </cell>
          <cell r="FN225">
            <v>0</v>
          </cell>
          <cell r="FO225">
            <v>0</v>
          </cell>
          <cell r="FP225">
            <v>0</v>
          </cell>
          <cell r="FQ225">
            <v>0</v>
          </cell>
          <cell r="FR225">
            <v>0</v>
          </cell>
          <cell r="FS225">
            <v>0</v>
          </cell>
          <cell r="FT225">
            <v>0</v>
          </cell>
          <cell r="FU225">
            <v>0</v>
          </cell>
          <cell r="FV225">
            <v>0</v>
          </cell>
          <cell r="FW225">
            <v>0</v>
          </cell>
          <cell r="FX225">
            <v>0</v>
          </cell>
          <cell r="FY225">
            <v>0</v>
          </cell>
          <cell r="FZ225">
            <v>0</v>
          </cell>
          <cell r="GA225">
            <v>0</v>
          </cell>
          <cell r="GB225">
            <v>0</v>
          </cell>
          <cell r="GC225">
            <v>0</v>
          </cell>
          <cell r="GD225">
            <v>0</v>
          </cell>
          <cell r="GE225">
            <v>0</v>
          </cell>
          <cell r="GF225">
            <v>0</v>
          </cell>
          <cell r="GG225">
            <v>0</v>
          </cell>
          <cell r="GH225">
            <v>0</v>
          </cell>
          <cell r="GI225">
            <v>0</v>
          </cell>
          <cell r="GJ225">
            <v>0</v>
          </cell>
          <cell r="GK225">
            <v>0</v>
          </cell>
          <cell r="GL225">
            <v>0</v>
          </cell>
          <cell r="GM225">
            <v>0</v>
          </cell>
          <cell r="GN225">
            <v>0</v>
          </cell>
          <cell r="GO225">
            <v>0</v>
          </cell>
          <cell r="GP225">
            <v>0</v>
          </cell>
          <cell r="GQ225">
            <v>0</v>
          </cell>
          <cell r="GR225">
            <v>0</v>
          </cell>
          <cell r="GS225">
            <v>0</v>
          </cell>
          <cell r="GT225">
            <v>0</v>
          </cell>
          <cell r="GU225">
            <v>0</v>
          </cell>
          <cell r="GV225">
            <v>0</v>
          </cell>
          <cell r="GW225">
            <v>0</v>
          </cell>
          <cell r="GX225">
            <v>0</v>
          </cell>
          <cell r="GY225">
            <v>0</v>
          </cell>
          <cell r="GZ225">
            <v>0</v>
          </cell>
          <cell r="HA225">
            <v>0</v>
          </cell>
          <cell r="HB225">
            <v>0</v>
          </cell>
          <cell r="HC225">
            <v>0</v>
          </cell>
          <cell r="HD225">
            <v>0</v>
          </cell>
          <cell r="HE225">
            <v>0</v>
          </cell>
          <cell r="HF225">
            <v>0</v>
          </cell>
          <cell r="HG225">
            <v>0</v>
          </cell>
          <cell r="HH225">
            <v>0</v>
          </cell>
          <cell r="HI225">
            <v>0</v>
          </cell>
          <cell r="HJ225">
            <v>0</v>
          </cell>
          <cell r="HK225">
            <v>0</v>
          </cell>
          <cell r="HL225">
            <v>0</v>
          </cell>
          <cell r="HM225">
            <v>0</v>
          </cell>
          <cell r="HN225">
            <v>0</v>
          </cell>
          <cell r="HO225">
            <v>0</v>
          </cell>
          <cell r="HP225">
            <v>0</v>
          </cell>
          <cell r="HQ225">
            <v>0</v>
          </cell>
          <cell r="HR225">
            <v>0</v>
          </cell>
          <cell r="HS225">
            <v>0</v>
          </cell>
          <cell r="HT225">
            <v>0</v>
          </cell>
          <cell r="HU225">
            <v>0</v>
          </cell>
          <cell r="HV225">
            <v>0</v>
          </cell>
          <cell r="HW225">
            <v>0</v>
          </cell>
          <cell r="HX225">
            <v>0</v>
          </cell>
          <cell r="HY225">
            <v>0</v>
          </cell>
          <cell r="HZ225">
            <v>0</v>
          </cell>
          <cell r="IA225">
            <v>0</v>
          </cell>
          <cell r="IB225">
            <v>0</v>
          </cell>
          <cell r="IC225">
            <v>0</v>
          </cell>
          <cell r="ID225">
            <v>0</v>
          </cell>
          <cell r="IE225">
            <v>0</v>
          </cell>
          <cell r="IF225">
            <v>0</v>
          </cell>
          <cell r="IG225">
            <v>0</v>
          </cell>
          <cell r="IH225">
            <v>0</v>
          </cell>
          <cell r="II225">
            <v>0</v>
          </cell>
          <cell r="IJ225">
            <v>0</v>
          </cell>
          <cell r="IK225">
            <v>0</v>
          </cell>
          <cell r="IL225">
            <v>0</v>
          </cell>
          <cell r="IM225">
            <v>0</v>
          </cell>
          <cell r="IN225">
            <v>0</v>
          </cell>
          <cell r="IO225">
            <v>0</v>
          </cell>
          <cell r="IP225">
            <v>0</v>
          </cell>
          <cell r="IQ225">
            <v>0</v>
          </cell>
          <cell r="IR225">
            <v>0</v>
          </cell>
          <cell r="IS225">
            <v>0</v>
          </cell>
          <cell r="IT225">
            <v>0</v>
          </cell>
          <cell r="IU225">
            <v>0</v>
          </cell>
          <cell r="IV225">
            <v>0</v>
          </cell>
          <cell r="IW225">
            <v>0</v>
          </cell>
          <cell r="IX225">
            <v>0</v>
          </cell>
          <cell r="IY225">
            <v>0</v>
          </cell>
          <cell r="IZ225">
            <v>0</v>
          </cell>
          <cell r="JA225">
            <v>0</v>
          </cell>
          <cell r="JB225">
            <v>0</v>
          </cell>
          <cell r="JC225">
            <v>0</v>
          </cell>
          <cell r="JD225">
            <v>0</v>
          </cell>
          <cell r="JE225">
            <v>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E226">
            <v>0</v>
          </cell>
          <cell r="BF226">
            <v>0</v>
          </cell>
          <cell r="BG226">
            <v>0</v>
          </cell>
          <cell r="BH226">
            <v>0</v>
          </cell>
          <cell r="BI226">
            <v>0</v>
          </cell>
          <cell r="BJ226">
            <v>0</v>
          </cell>
          <cell r="BK226">
            <v>0</v>
          </cell>
          <cell r="BL226">
            <v>0</v>
          </cell>
          <cell r="BM226">
            <v>0</v>
          </cell>
          <cell r="BN226">
            <v>0</v>
          </cell>
          <cell r="BO226">
            <v>0</v>
          </cell>
          <cell r="BP226">
            <v>0</v>
          </cell>
          <cell r="BQ226">
            <v>0</v>
          </cell>
          <cell r="BR226">
            <v>0</v>
          </cell>
          <cell r="BS226">
            <v>0</v>
          </cell>
          <cell r="BT226">
            <v>0</v>
          </cell>
          <cell r="BU226">
            <v>0</v>
          </cell>
          <cell r="BV226">
            <v>0</v>
          </cell>
          <cell r="BW226">
            <v>0</v>
          </cell>
          <cell r="BX226">
            <v>0</v>
          </cell>
          <cell r="BY226">
            <v>0</v>
          </cell>
          <cell r="BZ226">
            <v>0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P226">
            <v>0</v>
          </cell>
          <cell r="CQ226">
            <v>0</v>
          </cell>
          <cell r="CR226">
            <v>0</v>
          </cell>
          <cell r="CS226">
            <v>0</v>
          </cell>
          <cell r="CT226">
            <v>0</v>
          </cell>
          <cell r="CU226">
            <v>0</v>
          </cell>
          <cell r="CV226">
            <v>0</v>
          </cell>
          <cell r="CW226">
            <v>0</v>
          </cell>
          <cell r="CX226">
            <v>0</v>
          </cell>
          <cell r="CY226">
            <v>0</v>
          </cell>
          <cell r="CZ226">
            <v>0</v>
          </cell>
          <cell r="DA226">
            <v>0</v>
          </cell>
          <cell r="DB226">
            <v>0</v>
          </cell>
          <cell r="DC226">
            <v>0</v>
          </cell>
          <cell r="DD226">
            <v>0</v>
          </cell>
          <cell r="DE226">
            <v>0</v>
          </cell>
          <cell r="DF226">
            <v>0</v>
          </cell>
          <cell r="DG226">
            <v>0</v>
          </cell>
          <cell r="DH226">
            <v>0</v>
          </cell>
          <cell r="DI226">
            <v>0</v>
          </cell>
          <cell r="DJ226">
            <v>0</v>
          </cell>
          <cell r="DK226">
            <v>0</v>
          </cell>
          <cell r="DL226">
            <v>0</v>
          </cell>
          <cell r="DM226">
            <v>0</v>
          </cell>
          <cell r="DN226">
            <v>0</v>
          </cell>
          <cell r="DO226">
            <v>0</v>
          </cell>
          <cell r="DP226">
            <v>0</v>
          </cell>
          <cell r="DQ226">
            <v>0</v>
          </cell>
          <cell r="DR226">
            <v>0</v>
          </cell>
          <cell r="DS226">
            <v>0</v>
          </cell>
          <cell r="DT226">
            <v>0</v>
          </cell>
          <cell r="DU226">
            <v>0</v>
          </cell>
          <cell r="DV226">
            <v>0</v>
          </cell>
          <cell r="DW226">
            <v>0</v>
          </cell>
          <cell r="DX226">
            <v>0</v>
          </cell>
          <cell r="DY226">
            <v>0</v>
          </cell>
          <cell r="DZ226">
            <v>0</v>
          </cell>
          <cell r="EA226">
            <v>0</v>
          </cell>
          <cell r="EB226">
            <v>0</v>
          </cell>
          <cell r="EC226">
            <v>0</v>
          </cell>
          <cell r="ED226">
            <v>0</v>
          </cell>
          <cell r="EE226">
            <v>0</v>
          </cell>
          <cell r="EF226">
            <v>0</v>
          </cell>
          <cell r="EG226">
            <v>0</v>
          </cell>
          <cell r="EH226">
            <v>0</v>
          </cell>
          <cell r="EI226">
            <v>0</v>
          </cell>
          <cell r="EJ226">
            <v>0</v>
          </cell>
          <cell r="EK226">
            <v>0</v>
          </cell>
          <cell r="EL226">
            <v>0</v>
          </cell>
          <cell r="EM226">
            <v>0</v>
          </cell>
          <cell r="EN226">
            <v>0</v>
          </cell>
          <cell r="EO226">
            <v>0</v>
          </cell>
          <cell r="EP226">
            <v>0</v>
          </cell>
          <cell r="EQ226">
            <v>0</v>
          </cell>
          <cell r="ER226">
            <v>0</v>
          </cell>
          <cell r="ES226">
            <v>0</v>
          </cell>
          <cell r="ET226">
            <v>0</v>
          </cell>
          <cell r="EU226">
            <v>0</v>
          </cell>
          <cell r="EV226">
            <v>0</v>
          </cell>
          <cell r="EW226">
            <v>0</v>
          </cell>
          <cell r="EX226">
            <v>0</v>
          </cell>
          <cell r="EY226">
            <v>0</v>
          </cell>
          <cell r="EZ226">
            <v>0</v>
          </cell>
          <cell r="FA226">
            <v>0</v>
          </cell>
          <cell r="FB226">
            <v>0</v>
          </cell>
          <cell r="FC226">
            <v>0</v>
          </cell>
          <cell r="FD226">
            <v>0</v>
          </cell>
          <cell r="FE226">
            <v>0</v>
          </cell>
          <cell r="FF226">
            <v>0</v>
          </cell>
          <cell r="FG226">
            <v>0</v>
          </cell>
          <cell r="FH226">
            <v>0</v>
          </cell>
          <cell r="FI226">
            <v>0</v>
          </cell>
          <cell r="FJ226">
            <v>0</v>
          </cell>
          <cell r="FK226">
            <v>0</v>
          </cell>
          <cell r="FL226">
            <v>0</v>
          </cell>
          <cell r="FM226">
            <v>0</v>
          </cell>
          <cell r="FN226">
            <v>0</v>
          </cell>
          <cell r="FO226">
            <v>0</v>
          </cell>
          <cell r="FP226">
            <v>0</v>
          </cell>
          <cell r="FQ226">
            <v>0</v>
          </cell>
          <cell r="FR226">
            <v>0</v>
          </cell>
          <cell r="FS226">
            <v>0</v>
          </cell>
          <cell r="FT226">
            <v>0</v>
          </cell>
          <cell r="FU226">
            <v>0</v>
          </cell>
          <cell r="FV226">
            <v>0</v>
          </cell>
          <cell r="FW226">
            <v>0</v>
          </cell>
          <cell r="FX226">
            <v>0</v>
          </cell>
          <cell r="FY226">
            <v>0</v>
          </cell>
          <cell r="FZ226">
            <v>0</v>
          </cell>
          <cell r="GA226">
            <v>0</v>
          </cell>
          <cell r="GB226">
            <v>0</v>
          </cell>
          <cell r="GC226">
            <v>0</v>
          </cell>
          <cell r="GD226">
            <v>0</v>
          </cell>
          <cell r="GE226">
            <v>0</v>
          </cell>
          <cell r="GF226">
            <v>0</v>
          </cell>
          <cell r="GG226">
            <v>0</v>
          </cell>
          <cell r="GH226">
            <v>0</v>
          </cell>
          <cell r="GI226">
            <v>0</v>
          </cell>
          <cell r="GJ226">
            <v>0</v>
          </cell>
          <cell r="GK226">
            <v>0</v>
          </cell>
          <cell r="GL226">
            <v>0</v>
          </cell>
          <cell r="GM226">
            <v>0</v>
          </cell>
          <cell r="GN226">
            <v>0</v>
          </cell>
          <cell r="GO226">
            <v>0</v>
          </cell>
          <cell r="GP226">
            <v>0</v>
          </cell>
          <cell r="GQ226">
            <v>0</v>
          </cell>
          <cell r="GR226">
            <v>0</v>
          </cell>
          <cell r="GS226">
            <v>0</v>
          </cell>
          <cell r="GT226">
            <v>0</v>
          </cell>
          <cell r="GU226">
            <v>0</v>
          </cell>
          <cell r="GV226">
            <v>0</v>
          </cell>
          <cell r="GW226">
            <v>0</v>
          </cell>
          <cell r="GX226">
            <v>0</v>
          </cell>
          <cell r="GY226">
            <v>0</v>
          </cell>
          <cell r="GZ226">
            <v>0</v>
          </cell>
          <cell r="HA226">
            <v>0</v>
          </cell>
          <cell r="HB226">
            <v>0</v>
          </cell>
          <cell r="HC226">
            <v>0</v>
          </cell>
          <cell r="HD226">
            <v>0</v>
          </cell>
          <cell r="HE226">
            <v>0</v>
          </cell>
          <cell r="HF226">
            <v>0</v>
          </cell>
          <cell r="HG226">
            <v>0</v>
          </cell>
          <cell r="HH226">
            <v>0</v>
          </cell>
          <cell r="HI226">
            <v>0</v>
          </cell>
          <cell r="HJ226">
            <v>0</v>
          </cell>
          <cell r="HK226">
            <v>0</v>
          </cell>
          <cell r="HL226">
            <v>0</v>
          </cell>
          <cell r="HM226">
            <v>0</v>
          </cell>
          <cell r="HN226">
            <v>0</v>
          </cell>
          <cell r="HO226">
            <v>0</v>
          </cell>
          <cell r="HP226">
            <v>0</v>
          </cell>
          <cell r="HQ226">
            <v>0</v>
          </cell>
          <cell r="HR226">
            <v>0</v>
          </cell>
          <cell r="HS226">
            <v>0</v>
          </cell>
          <cell r="HT226">
            <v>0</v>
          </cell>
          <cell r="HU226">
            <v>0</v>
          </cell>
          <cell r="HV226">
            <v>0</v>
          </cell>
          <cell r="HW226">
            <v>0</v>
          </cell>
          <cell r="HX226">
            <v>0</v>
          </cell>
          <cell r="HY226">
            <v>0</v>
          </cell>
          <cell r="HZ226">
            <v>0</v>
          </cell>
          <cell r="IA226">
            <v>0</v>
          </cell>
          <cell r="IB226">
            <v>0</v>
          </cell>
          <cell r="IC226">
            <v>0</v>
          </cell>
          <cell r="ID226">
            <v>0</v>
          </cell>
          <cell r="IE226">
            <v>0</v>
          </cell>
          <cell r="IF226">
            <v>0</v>
          </cell>
          <cell r="IG226">
            <v>0</v>
          </cell>
          <cell r="IH226">
            <v>0</v>
          </cell>
          <cell r="II226">
            <v>0</v>
          </cell>
          <cell r="IJ226">
            <v>0</v>
          </cell>
          <cell r="IK226">
            <v>0</v>
          </cell>
          <cell r="IL226">
            <v>0</v>
          </cell>
          <cell r="IM226">
            <v>0</v>
          </cell>
          <cell r="IN226">
            <v>0</v>
          </cell>
          <cell r="IO226">
            <v>0</v>
          </cell>
          <cell r="IP226">
            <v>0</v>
          </cell>
          <cell r="IQ226">
            <v>0</v>
          </cell>
          <cell r="IR226">
            <v>0</v>
          </cell>
          <cell r="IS226">
            <v>0</v>
          </cell>
          <cell r="IT226">
            <v>0</v>
          </cell>
          <cell r="IU226">
            <v>0</v>
          </cell>
          <cell r="IV226">
            <v>0</v>
          </cell>
          <cell r="IW226">
            <v>0</v>
          </cell>
          <cell r="IX226">
            <v>0</v>
          </cell>
          <cell r="IY226">
            <v>0</v>
          </cell>
          <cell r="IZ226">
            <v>0</v>
          </cell>
          <cell r="JA226">
            <v>0</v>
          </cell>
          <cell r="JB226">
            <v>0</v>
          </cell>
          <cell r="JC226">
            <v>0</v>
          </cell>
          <cell r="JD226">
            <v>0</v>
          </cell>
          <cell r="JE226">
            <v>0</v>
          </cell>
        </row>
        <row r="227"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0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0</v>
          </cell>
          <cell r="BZ227">
            <v>0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P227">
            <v>0</v>
          </cell>
          <cell r="CQ227">
            <v>0</v>
          </cell>
          <cell r="CR227">
            <v>0</v>
          </cell>
          <cell r="CS227">
            <v>0</v>
          </cell>
          <cell r="CT227">
            <v>0</v>
          </cell>
          <cell r="CU227">
            <v>0</v>
          </cell>
          <cell r="CV227">
            <v>0</v>
          </cell>
          <cell r="CW227">
            <v>0</v>
          </cell>
          <cell r="CX227">
            <v>0</v>
          </cell>
          <cell r="CY227">
            <v>0</v>
          </cell>
          <cell r="CZ227">
            <v>0</v>
          </cell>
          <cell r="DA227">
            <v>0</v>
          </cell>
          <cell r="DB227">
            <v>0</v>
          </cell>
          <cell r="DC227">
            <v>0</v>
          </cell>
          <cell r="DD227">
            <v>0</v>
          </cell>
          <cell r="DE227">
            <v>0</v>
          </cell>
          <cell r="DF227">
            <v>0</v>
          </cell>
          <cell r="DG227">
            <v>0</v>
          </cell>
          <cell r="DH227">
            <v>0</v>
          </cell>
          <cell r="DI227">
            <v>0</v>
          </cell>
          <cell r="DJ227">
            <v>0</v>
          </cell>
          <cell r="DK227">
            <v>0</v>
          </cell>
          <cell r="DL227">
            <v>0</v>
          </cell>
          <cell r="DM227">
            <v>0</v>
          </cell>
          <cell r="DN227">
            <v>0</v>
          </cell>
          <cell r="DO227">
            <v>0</v>
          </cell>
          <cell r="DP227">
            <v>0</v>
          </cell>
          <cell r="DQ227">
            <v>0</v>
          </cell>
          <cell r="DR227">
            <v>0</v>
          </cell>
          <cell r="DS227">
            <v>0</v>
          </cell>
          <cell r="DT227">
            <v>0</v>
          </cell>
          <cell r="DU227">
            <v>0</v>
          </cell>
          <cell r="DV227">
            <v>0</v>
          </cell>
          <cell r="DW227">
            <v>0</v>
          </cell>
          <cell r="DX227">
            <v>0</v>
          </cell>
          <cell r="DY227">
            <v>0</v>
          </cell>
          <cell r="DZ227">
            <v>0</v>
          </cell>
          <cell r="EA227">
            <v>0</v>
          </cell>
          <cell r="EB227">
            <v>0</v>
          </cell>
          <cell r="EC227">
            <v>0</v>
          </cell>
          <cell r="ED227">
            <v>0</v>
          </cell>
          <cell r="EE227">
            <v>0</v>
          </cell>
          <cell r="EF227">
            <v>0</v>
          </cell>
          <cell r="EG227">
            <v>0</v>
          </cell>
          <cell r="EH227">
            <v>0</v>
          </cell>
          <cell r="EI227">
            <v>0</v>
          </cell>
          <cell r="EJ227">
            <v>0</v>
          </cell>
          <cell r="EK227">
            <v>0</v>
          </cell>
          <cell r="EL227">
            <v>0</v>
          </cell>
          <cell r="EM227">
            <v>0</v>
          </cell>
          <cell r="EN227">
            <v>0</v>
          </cell>
          <cell r="EO227">
            <v>0</v>
          </cell>
          <cell r="EP227">
            <v>0</v>
          </cell>
          <cell r="EQ227">
            <v>0</v>
          </cell>
          <cell r="ER227">
            <v>0</v>
          </cell>
          <cell r="ES227">
            <v>0</v>
          </cell>
          <cell r="ET227">
            <v>0</v>
          </cell>
          <cell r="EU227">
            <v>0</v>
          </cell>
          <cell r="EV227">
            <v>0</v>
          </cell>
          <cell r="EW227">
            <v>0</v>
          </cell>
          <cell r="EX227">
            <v>0</v>
          </cell>
          <cell r="EY227">
            <v>0</v>
          </cell>
          <cell r="EZ227">
            <v>0</v>
          </cell>
          <cell r="FA227">
            <v>0</v>
          </cell>
          <cell r="FB227">
            <v>0</v>
          </cell>
          <cell r="FC227">
            <v>0</v>
          </cell>
          <cell r="FD227">
            <v>0</v>
          </cell>
          <cell r="FE227">
            <v>0</v>
          </cell>
          <cell r="FF227">
            <v>0</v>
          </cell>
          <cell r="FG227">
            <v>0</v>
          </cell>
          <cell r="FH227">
            <v>0</v>
          </cell>
          <cell r="FI227">
            <v>0</v>
          </cell>
          <cell r="FJ227">
            <v>0</v>
          </cell>
          <cell r="FK227">
            <v>0</v>
          </cell>
          <cell r="FL227">
            <v>0</v>
          </cell>
          <cell r="FM227">
            <v>0</v>
          </cell>
          <cell r="FN227">
            <v>0</v>
          </cell>
          <cell r="FO227">
            <v>0</v>
          </cell>
          <cell r="FP227">
            <v>0</v>
          </cell>
          <cell r="FQ227">
            <v>0</v>
          </cell>
          <cell r="FR227">
            <v>0</v>
          </cell>
          <cell r="FS227">
            <v>0</v>
          </cell>
          <cell r="FT227">
            <v>0</v>
          </cell>
          <cell r="FU227">
            <v>0</v>
          </cell>
          <cell r="FV227">
            <v>0</v>
          </cell>
          <cell r="FW227">
            <v>0</v>
          </cell>
          <cell r="FX227">
            <v>0</v>
          </cell>
          <cell r="FY227">
            <v>0</v>
          </cell>
          <cell r="FZ227">
            <v>0</v>
          </cell>
          <cell r="GA227">
            <v>0</v>
          </cell>
          <cell r="GB227">
            <v>0</v>
          </cell>
          <cell r="GC227">
            <v>0</v>
          </cell>
          <cell r="GD227">
            <v>0</v>
          </cell>
          <cell r="GE227">
            <v>0</v>
          </cell>
          <cell r="GF227">
            <v>0</v>
          </cell>
          <cell r="GG227">
            <v>0</v>
          </cell>
          <cell r="GH227">
            <v>0</v>
          </cell>
          <cell r="GI227">
            <v>0</v>
          </cell>
          <cell r="GJ227">
            <v>0</v>
          </cell>
          <cell r="GK227">
            <v>0</v>
          </cell>
          <cell r="GL227">
            <v>0</v>
          </cell>
          <cell r="GM227">
            <v>0</v>
          </cell>
          <cell r="GN227">
            <v>0</v>
          </cell>
          <cell r="GO227">
            <v>0</v>
          </cell>
          <cell r="GP227">
            <v>0</v>
          </cell>
          <cell r="GQ227">
            <v>0</v>
          </cell>
          <cell r="GR227">
            <v>0</v>
          </cell>
          <cell r="GS227">
            <v>0</v>
          </cell>
          <cell r="GT227">
            <v>0</v>
          </cell>
          <cell r="GU227">
            <v>0</v>
          </cell>
          <cell r="GV227">
            <v>0</v>
          </cell>
          <cell r="GW227">
            <v>0</v>
          </cell>
          <cell r="GX227">
            <v>0</v>
          </cell>
          <cell r="GY227">
            <v>0</v>
          </cell>
          <cell r="GZ227">
            <v>0</v>
          </cell>
          <cell r="HA227">
            <v>0</v>
          </cell>
          <cell r="HB227">
            <v>0</v>
          </cell>
          <cell r="HC227">
            <v>0</v>
          </cell>
          <cell r="HD227">
            <v>0</v>
          </cell>
          <cell r="HE227">
            <v>0</v>
          </cell>
          <cell r="HF227">
            <v>0</v>
          </cell>
          <cell r="HG227">
            <v>0</v>
          </cell>
          <cell r="HH227">
            <v>0</v>
          </cell>
          <cell r="HI227">
            <v>0</v>
          </cell>
          <cell r="HJ227">
            <v>0</v>
          </cell>
          <cell r="HK227">
            <v>0</v>
          </cell>
          <cell r="HL227">
            <v>0</v>
          </cell>
          <cell r="HM227">
            <v>0</v>
          </cell>
          <cell r="HN227">
            <v>0</v>
          </cell>
          <cell r="HO227">
            <v>0</v>
          </cell>
          <cell r="HP227">
            <v>0</v>
          </cell>
          <cell r="HQ227">
            <v>0</v>
          </cell>
          <cell r="HR227">
            <v>0</v>
          </cell>
          <cell r="HS227">
            <v>0</v>
          </cell>
          <cell r="HT227">
            <v>0</v>
          </cell>
          <cell r="HU227">
            <v>0</v>
          </cell>
          <cell r="HV227">
            <v>0</v>
          </cell>
          <cell r="HW227">
            <v>0</v>
          </cell>
          <cell r="HX227">
            <v>0</v>
          </cell>
          <cell r="HY227">
            <v>0</v>
          </cell>
          <cell r="HZ227">
            <v>0</v>
          </cell>
          <cell r="IA227">
            <v>0</v>
          </cell>
          <cell r="IB227">
            <v>0</v>
          </cell>
          <cell r="IC227">
            <v>0</v>
          </cell>
          <cell r="ID227">
            <v>0</v>
          </cell>
          <cell r="IE227">
            <v>0</v>
          </cell>
          <cell r="IF227">
            <v>0</v>
          </cell>
          <cell r="IG227">
            <v>0</v>
          </cell>
          <cell r="IH227">
            <v>0</v>
          </cell>
          <cell r="II227">
            <v>0</v>
          </cell>
          <cell r="IJ227">
            <v>0</v>
          </cell>
          <cell r="IK227">
            <v>0</v>
          </cell>
          <cell r="IL227">
            <v>0</v>
          </cell>
          <cell r="IM227">
            <v>0</v>
          </cell>
          <cell r="IN227">
            <v>0</v>
          </cell>
          <cell r="IO227">
            <v>0</v>
          </cell>
          <cell r="IP227">
            <v>0</v>
          </cell>
          <cell r="IQ227">
            <v>0</v>
          </cell>
          <cell r="IR227">
            <v>0</v>
          </cell>
          <cell r="IS227">
            <v>0</v>
          </cell>
          <cell r="IT227">
            <v>0</v>
          </cell>
          <cell r="IU227">
            <v>0</v>
          </cell>
          <cell r="IV227">
            <v>0</v>
          </cell>
          <cell r="IW227">
            <v>0</v>
          </cell>
          <cell r="IX227">
            <v>0</v>
          </cell>
          <cell r="IY227">
            <v>0</v>
          </cell>
          <cell r="IZ227">
            <v>0</v>
          </cell>
          <cell r="JA227">
            <v>0</v>
          </cell>
          <cell r="JB227">
            <v>0</v>
          </cell>
          <cell r="JC227">
            <v>0</v>
          </cell>
          <cell r="JD227">
            <v>0</v>
          </cell>
          <cell r="JE227">
            <v>0</v>
          </cell>
        </row>
        <row r="228"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P228">
            <v>0</v>
          </cell>
          <cell r="CQ228">
            <v>0</v>
          </cell>
          <cell r="CR228">
            <v>0</v>
          </cell>
          <cell r="CS228">
            <v>0</v>
          </cell>
          <cell r="CT228">
            <v>0</v>
          </cell>
          <cell r="CU228">
            <v>0</v>
          </cell>
          <cell r="CV228">
            <v>0</v>
          </cell>
          <cell r="CW228">
            <v>0</v>
          </cell>
          <cell r="CX228">
            <v>0</v>
          </cell>
          <cell r="CY228">
            <v>0</v>
          </cell>
          <cell r="CZ228">
            <v>0</v>
          </cell>
          <cell r="DA228">
            <v>0</v>
          </cell>
          <cell r="DB228">
            <v>0</v>
          </cell>
          <cell r="DC228">
            <v>0</v>
          </cell>
          <cell r="DD228">
            <v>0</v>
          </cell>
          <cell r="DE228">
            <v>0</v>
          </cell>
          <cell r="DF228">
            <v>0</v>
          </cell>
          <cell r="DG228">
            <v>0</v>
          </cell>
          <cell r="DH228">
            <v>0</v>
          </cell>
          <cell r="DI228">
            <v>0</v>
          </cell>
          <cell r="DJ228">
            <v>0</v>
          </cell>
          <cell r="DK228">
            <v>0</v>
          </cell>
          <cell r="DL228">
            <v>0</v>
          </cell>
          <cell r="DM228">
            <v>0</v>
          </cell>
          <cell r="DN228">
            <v>0</v>
          </cell>
          <cell r="DO228">
            <v>0</v>
          </cell>
          <cell r="DP228">
            <v>0</v>
          </cell>
          <cell r="DQ228">
            <v>0</v>
          </cell>
          <cell r="DR228">
            <v>0</v>
          </cell>
          <cell r="DS228">
            <v>0</v>
          </cell>
          <cell r="DT228">
            <v>0</v>
          </cell>
          <cell r="DU228">
            <v>0</v>
          </cell>
          <cell r="DV228">
            <v>0</v>
          </cell>
          <cell r="DW228">
            <v>0</v>
          </cell>
          <cell r="DX228">
            <v>0</v>
          </cell>
          <cell r="DY228">
            <v>0</v>
          </cell>
          <cell r="DZ228">
            <v>0</v>
          </cell>
          <cell r="EA228">
            <v>0</v>
          </cell>
          <cell r="EB228">
            <v>0</v>
          </cell>
          <cell r="EC228">
            <v>0</v>
          </cell>
          <cell r="ED228">
            <v>0</v>
          </cell>
          <cell r="EE228">
            <v>0</v>
          </cell>
          <cell r="EF228">
            <v>0</v>
          </cell>
          <cell r="EG228">
            <v>0</v>
          </cell>
          <cell r="EH228">
            <v>0</v>
          </cell>
          <cell r="EI228">
            <v>0</v>
          </cell>
          <cell r="EJ228">
            <v>0</v>
          </cell>
          <cell r="EK228">
            <v>0</v>
          </cell>
          <cell r="EL228">
            <v>0</v>
          </cell>
          <cell r="EM228">
            <v>0</v>
          </cell>
          <cell r="EN228">
            <v>0</v>
          </cell>
          <cell r="EO228">
            <v>0</v>
          </cell>
          <cell r="EP228">
            <v>0</v>
          </cell>
          <cell r="EQ228">
            <v>0</v>
          </cell>
          <cell r="ER228">
            <v>0</v>
          </cell>
          <cell r="ES228">
            <v>0</v>
          </cell>
          <cell r="ET228">
            <v>0</v>
          </cell>
          <cell r="EU228">
            <v>0</v>
          </cell>
          <cell r="EV228">
            <v>0</v>
          </cell>
          <cell r="EW228">
            <v>0</v>
          </cell>
          <cell r="EX228">
            <v>0</v>
          </cell>
          <cell r="EY228">
            <v>0</v>
          </cell>
          <cell r="EZ228">
            <v>0</v>
          </cell>
          <cell r="FA228">
            <v>0</v>
          </cell>
          <cell r="FB228">
            <v>0</v>
          </cell>
          <cell r="FC228">
            <v>0</v>
          </cell>
          <cell r="FD228">
            <v>0</v>
          </cell>
          <cell r="FE228">
            <v>0</v>
          </cell>
          <cell r="FF228">
            <v>0</v>
          </cell>
          <cell r="FG228">
            <v>0</v>
          </cell>
          <cell r="FH228">
            <v>0</v>
          </cell>
          <cell r="FI228">
            <v>0</v>
          </cell>
          <cell r="FJ228">
            <v>0</v>
          </cell>
          <cell r="FK228">
            <v>0</v>
          </cell>
          <cell r="FL228">
            <v>0</v>
          </cell>
          <cell r="FM228">
            <v>0</v>
          </cell>
          <cell r="FN228">
            <v>0</v>
          </cell>
          <cell r="FO228">
            <v>0</v>
          </cell>
          <cell r="FP228">
            <v>0</v>
          </cell>
          <cell r="FQ228">
            <v>0</v>
          </cell>
          <cell r="FR228">
            <v>0</v>
          </cell>
          <cell r="FS228">
            <v>0</v>
          </cell>
          <cell r="FT228">
            <v>0</v>
          </cell>
          <cell r="FU228">
            <v>0</v>
          </cell>
          <cell r="FV228">
            <v>0</v>
          </cell>
          <cell r="FW228">
            <v>0</v>
          </cell>
          <cell r="FX228">
            <v>0</v>
          </cell>
          <cell r="FY228">
            <v>0</v>
          </cell>
          <cell r="FZ228">
            <v>0</v>
          </cell>
          <cell r="GA228">
            <v>0</v>
          </cell>
          <cell r="GB228">
            <v>0</v>
          </cell>
          <cell r="GC228">
            <v>0</v>
          </cell>
          <cell r="GD228">
            <v>0</v>
          </cell>
          <cell r="GE228">
            <v>0</v>
          </cell>
          <cell r="GF228">
            <v>0</v>
          </cell>
          <cell r="GG228">
            <v>0</v>
          </cell>
          <cell r="GH228">
            <v>0</v>
          </cell>
          <cell r="GI228">
            <v>0</v>
          </cell>
          <cell r="GJ228">
            <v>0</v>
          </cell>
          <cell r="GK228">
            <v>0</v>
          </cell>
          <cell r="GL228">
            <v>0</v>
          </cell>
          <cell r="GM228">
            <v>0</v>
          </cell>
          <cell r="GN228">
            <v>0</v>
          </cell>
          <cell r="GO228">
            <v>0</v>
          </cell>
          <cell r="GP228">
            <v>0</v>
          </cell>
          <cell r="GQ228">
            <v>0</v>
          </cell>
          <cell r="GR228">
            <v>0</v>
          </cell>
          <cell r="GS228">
            <v>0</v>
          </cell>
          <cell r="GT228">
            <v>0</v>
          </cell>
          <cell r="GU228">
            <v>0</v>
          </cell>
          <cell r="GV228">
            <v>0</v>
          </cell>
          <cell r="GW228">
            <v>0</v>
          </cell>
          <cell r="GX228">
            <v>0</v>
          </cell>
          <cell r="GY228">
            <v>0</v>
          </cell>
          <cell r="GZ228">
            <v>0</v>
          </cell>
          <cell r="HA228">
            <v>0</v>
          </cell>
          <cell r="HB228">
            <v>0</v>
          </cell>
          <cell r="HC228">
            <v>0</v>
          </cell>
          <cell r="HD228">
            <v>0</v>
          </cell>
          <cell r="HE228">
            <v>0</v>
          </cell>
          <cell r="HF228">
            <v>0</v>
          </cell>
          <cell r="HG228">
            <v>0</v>
          </cell>
          <cell r="HH228">
            <v>0</v>
          </cell>
          <cell r="HI228">
            <v>0</v>
          </cell>
          <cell r="HJ228">
            <v>0</v>
          </cell>
          <cell r="HK228">
            <v>0</v>
          </cell>
          <cell r="HL228">
            <v>0</v>
          </cell>
          <cell r="HM228">
            <v>0</v>
          </cell>
          <cell r="HN228">
            <v>0</v>
          </cell>
          <cell r="HO228">
            <v>0</v>
          </cell>
          <cell r="HP228">
            <v>0</v>
          </cell>
          <cell r="HQ228">
            <v>0</v>
          </cell>
          <cell r="HR228">
            <v>0</v>
          </cell>
          <cell r="HS228">
            <v>0</v>
          </cell>
          <cell r="HT228">
            <v>0</v>
          </cell>
          <cell r="HU228">
            <v>0</v>
          </cell>
          <cell r="HV228">
            <v>0</v>
          </cell>
          <cell r="HW228">
            <v>0</v>
          </cell>
          <cell r="HX228">
            <v>0</v>
          </cell>
          <cell r="HY228">
            <v>0</v>
          </cell>
          <cell r="HZ228">
            <v>0</v>
          </cell>
          <cell r="IA228">
            <v>0</v>
          </cell>
          <cell r="IB228">
            <v>0</v>
          </cell>
          <cell r="IC228">
            <v>0</v>
          </cell>
          <cell r="ID228">
            <v>0</v>
          </cell>
          <cell r="IE228">
            <v>0</v>
          </cell>
          <cell r="IF228">
            <v>0</v>
          </cell>
          <cell r="IG228">
            <v>0</v>
          </cell>
          <cell r="IH228">
            <v>0</v>
          </cell>
          <cell r="II228">
            <v>0</v>
          </cell>
          <cell r="IJ228">
            <v>0</v>
          </cell>
          <cell r="IK228">
            <v>0</v>
          </cell>
          <cell r="IL228">
            <v>0</v>
          </cell>
          <cell r="IM228">
            <v>0</v>
          </cell>
          <cell r="IN228">
            <v>0</v>
          </cell>
          <cell r="IO228">
            <v>0</v>
          </cell>
          <cell r="IP228">
            <v>0</v>
          </cell>
          <cell r="IQ228">
            <v>0</v>
          </cell>
          <cell r="IR228">
            <v>0</v>
          </cell>
          <cell r="IS228">
            <v>0</v>
          </cell>
          <cell r="IT228">
            <v>0</v>
          </cell>
          <cell r="IU228">
            <v>0</v>
          </cell>
          <cell r="IV228">
            <v>0</v>
          </cell>
          <cell r="IW228">
            <v>0</v>
          </cell>
          <cell r="IX228">
            <v>0</v>
          </cell>
          <cell r="IY228">
            <v>0</v>
          </cell>
          <cell r="IZ228">
            <v>0</v>
          </cell>
          <cell r="JA228">
            <v>0</v>
          </cell>
          <cell r="JB228">
            <v>0</v>
          </cell>
          <cell r="JC228">
            <v>0</v>
          </cell>
          <cell r="JD228">
            <v>0</v>
          </cell>
          <cell r="JE228">
            <v>0</v>
          </cell>
        </row>
        <row r="229"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0</v>
          </cell>
          <cell r="BM229">
            <v>0</v>
          </cell>
          <cell r="BN229">
            <v>0</v>
          </cell>
          <cell r="BO229">
            <v>0</v>
          </cell>
          <cell r="BP229">
            <v>0</v>
          </cell>
          <cell r="BQ229">
            <v>0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0</v>
          </cell>
          <cell r="BZ229">
            <v>0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P229">
            <v>0</v>
          </cell>
          <cell r="CQ229">
            <v>0</v>
          </cell>
          <cell r="CR229">
            <v>0</v>
          </cell>
          <cell r="CS229">
            <v>0</v>
          </cell>
          <cell r="CT229">
            <v>0</v>
          </cell>
          <cell r="CU229">
            <v>0</v>
          </cell>
          <cell r="CV229">
            <v>0</v>
          </cell>
          <cell r="CW229">
            <v>0</v>
          </cell>
          <cell r="CX229">
            <v>0</v>
          </cell>
          <cell r="CY229">
            <v>0</v>
          </cell>
          <cell r="CZ229">
            <v>0</v>
          </cell>
          <cell r="DA229">
            <v>0</v>
          </cell>
          <cell r="DB229">
            <v>0</v>
          </cell>
          <cell r="DC229">
            <v>0</v>
          </cell>
          <cell r="DD229">
            <v>0</v>
          </cell>
          <cell r="DE229">
            <v>0</v>
          </cell>
          <cell r="DF229">
            <v>0</v>
          </cell>
          <cell r="DG229">
            <v>0</v>
          </cell>
          <cell r="DH229">
            <v>0</v>
          </cell>
          <cell r="DI229">
            <v>0</v>
          </cell>
          <cell r="DJ229">
            <v>0</v>
          </cell>
          <cell r="DK229">
            <v>0</v>
          </cell>
          <cell r="DL229">
            <v>0</v>
          </cell>
          <cell r="DM229">
            <v>0</v>
          </cell>
          <cell r="DN229">
            <v>0</v>
          </cell>
          <cell r="DO229">
            <v>0</v>
          </cell>
          <cell r="DP229">
            <v>0</v>
          </cell>
          <cell r="DQ229">
            <v>0</v>
          </cell>
          <cell r="DR229">
            <v>0</v>
          </cell>
          <cell r="DS229">
            <v>0</v>
          </cell>
          <cell r="DT229">
            <v>0</v>
          </cell>
          <cell r="DU229">
            <v>0</v>
          </cell>
          <cell r="DV229">
            <v>0</v>
          </cell>
          <cell r="DW229">
            <v>0</v>
          </cell>
          <cell r="DX229">
            <v>0</v>
          </cell>
          <cell r="DY229">
            <v>0</v>
          </cell>
          <cell r="DZ229">
            <v>0</v>
          </cell>
          <cell r="EA229">
            <v>0</v>
          </cell>
          <cell r="EB229">
            <v>0</v>
          </cell>
          <cell r="EC229">
            <v>0</v>
          </cell>
          <cell r="ED229">
            <v>0</v>
          </cell>
          <cell r="EE229">
            <v>0</v>
          </cell>
          <cell r="EF229">
            <v>0</v>
          </cell>
          <cell r="EG229">
            <v>0</v>
          </cell>
          <cell r="EH229">
            <v>0</v>
          </cell>
          <cell r="EI229">
            <v>0</v>
          </cell>
          <cell r="EJ229">
            <v>0</v>
          </cell>
          <cell r="EK229">
            <v>0</v>
          </cell>
          <cell r="EL229">
            <v>0</v>
          </cell>
          <cell r="EM229">
            <v>0</v>
          </cell>
          <cell r="EN229">
            <v>0</v>
          </cell>
          <cell r="EO229">
            <v>0</v>
          </cell>
          <cell r="EP229">
            <v>0</v>
          </cell>
          <cell r="EQ229">
            <v>0</v>
          </cell>
          <cell r="ER229">
            <v>0</v>
          </cell>
          <cell r="ES229">
            <v>0</v>
          </cell>
          <cell r="ET229">
            <v>0</v>
          </cell>
          <cell r="EU229">
            <v>0</v>
          </cell>
          <cell r="EV229">
            <v>0</v>
          </cell>
          <cell r="EW229">
            <v>0</v>
          </cell>
          <cell r="EX229">
            <v>0</v>
          </cell>
          <cell r="EY229">
            <v>0</v>
          </cell>
          <cell r="EZ229">
            <v>0</v>
          </cell>
          <cell r="FA229">
            <v>0</v>
          </cell>
          <cell r="FB229">
            <v>0</v>
          </cell>
          <cell r="FC229">
            <v>0</v>
          </cell>
          <cell r="FD229">
            <v>0</v>
          </cell>
          <cell r="FE229">
            <v>0</v>
          </cell>
          <cell r="FF229">
            <v>0</v>
          </cell>
          <cell r="FG229">
            <v>0</v>
          </cell>
          <cell r="FH229">
            <v>0</v>
          </cell>
          <cell r="FI229">
            <v>0</v>
          </cell>
          <cell r="FJ229">
            <v>0</v>
          </cell>
          <cell r="FK229">
            <v>0</v>
          </cell>
          <cell r="FL229">
            <v>0</v>
          </cell>
          <cell r="FM229">
            <v>0</v>
          </cell>
          <cell r="FN229">
            <v>0</v>
          </cell>
          <cell r="FO229">
            <v>0</v>
          </cell>
          <cell r="FP229">
            <v>0</v>
          </cell>
          <cell r="FQ229">
            <v>0</v>
          </cell>
          <cell r="FR229">
            <v>0</v>
          </cell>
          <cell r="FS229">
            <v>0</v>
          </cell>
          <cell r="FT229">
            <v>0</v>
          </cell>
          <cell r="FU229">
            <v>0</v>
          </cell>
          <cell r="FV229">
            <v>0</v>
          </cell>
          <cell r="FW229">
            <v>0</v>
          </cell>
          <cell r="FX229">
            <v>0</v>
          </cell>
          <cell r="FY229">
            <v>0</v>
          </cell>
          <cell r="FZ229">
            <v>0</v>
          </cell>
          <cell r="GA229">
            <v>0</v>
          </cell>
          <cell r="GB229">
            <v>0</v>
          </cell>
          <cell r="GC229">
            <v>0</v>
          </cell>
          <cell r="GD229">
            <v>0</v>
          </cell>
          <cell r="GE229">
            <v>0</v>
          </cell>
          <cell r="GF229">
            <v>0</v>
          </cell>
          <cell r="GG229">
            <v>0</v>
          </cell>
          <cell r="GH229">
            <v>0</v>
          </cell>
          <cell r="GI229">
            <v>0</v>
          </cell>
          <cell r="GJ229">
            <v>0</v>
          </cell>
          <cell r="GK229">
            <v>0</v>
          </cell>
          <cell r="GL229">
            <v>0</v>
          </cell>
          <cell r="GM229">
            <v>0</v>
          </cell>
          <cell r="GN229">
            <v>0</v>
          </cell>
          <cell r="GO229">
            <v>0</v>
          </cell>
          <cell r="GP229">
            <v>0</v>
          </cell>
          <cell r="GQ229">
            <v>0</v>
          </cell>
          <cell r="GR229">
            <v>0</v>
          </cell>
          <cell r="GS229">
            <v>0</v>
          </cell>
          <cell r="GT229">
            <v>0</v>
          </cell>
          <cell r="GU229">
            <v>0</v>
          </cell>
          <cell r="GV229">
            <v>0</v>
          </cell>
          <cell r="GW229">
            <v>0</v>
          </cell>
          <cell r="GX229">
            <v>0</v>
          </cell>
          <cell r="GY229">
            <v>0</v>
          </cell>
          <cell r="GZ229">
            <v>0</v>
          </cell>
          <cell r="HA229">
            <v>0</v>
          </cell>
          <cell r="HB229">
            <v>0</v>
          </cell>
          <cell r="HC229">
            <v>0</v>
          </cell>
          <cell r="HD229">
            <v>0</v>
          </cell>
          <cell r="HE229">
            <v>0</v>
          </cell>
          <cell r="HF229">
            <v>0</v>
          </cell>
          <cell r="HG229">
            <v>0</v>
          </cell>
          <cell r="HH229">
            <v>0</v>
          </cell>
          <cell r="HI229">
            <v>0</v>
          </cell>
          <cell r="HJ229">
            <v>0</v>
          </cell>
          <cell r="HK229">
            <v>0</v>
          </cell>
          <cell r="HL229">
            <v>0</v>
          </cell>
          <cell r="HM229">
            <v>0</v>
          </cell>
          <cell r="HN229">
            <v>0</v>
          </cell>
          <cell r="HO229">
            <v>0</v>
          </cell>
          <cell r="HP229">
            <v>0</v>
          </cell>
          <cell r="HQ229">
            <v>0</v>
          </cell>
          <cell r="HR229">
            <v>0</v>
          </cell>
          <cell r="HS229">
            <v>0</v>
          </cell>
          <cell r="HT229">
            <v>0</v>
          </cell>
          <cell r="HU229">
            <v>0</v>
          </cell>
          <cell r="HV229">
            <v>0</v>
          </cell>
          <cell r="HW229">
            <v>0</v>
          </cell>
          <cell r="HX229">
            <v>0</v>
          </cell>
          <cell r="HY229">
            <v>0</v>
          </cell>
          <cell r="HZ229">
            <v>0</v>
          </cell>
          <cell r="IA229">
            <v>0</v>
          </cell>
          <cell r="IB229">
            <v>0</v>
          </cell>
          <cell r="IC229">
            <v>0</v>
          </cell>
          <cell r="ID229">
            <v>0</v>
          </cell>
          <cell r="IE229">
            <v>0</v>
          </cell>
          <cell r="IF229">
            <v>0</v>
          </cell>
          <cell r="IG229">
            <v>0</v>
          </cell>
          <cell r="IH229">
            <v>0</v>
          </cell>
          <cell r="II229">
            <v>0</v>
          </cell>
          <cell r="IJ229">
            <v>0</v>
          </cell>
          <cell r="IK229">
            <v>0</v>
          </cell>
          <cell r="IL229">
            <v>0</v>
          </cell>
          <cell r="IM229">
            <v>0</v>
          </cell>
          <cell r="IN229">
            <v>0</v>
          </cell>
          <cell r="IO229">
            <v>0</v>
          </cell>
          <cell r="IP229">
            <v>0</v>
          </cell>
          <cell r="IQ229">
            <v>0</v>
          </cell>
          <cell r="IR229">
            <v>0</v>
          </cell>
          <cell r="IS229">
            <v>0</v>
          </cell>
          <cell r="IT229">
            <v>0</v>
          </cell>
          <cell r="IU229">
            <v>0</v>
          </cell>
          <cell r="IV229">
            <v>0</v>
          </cell>
          <cell r="IW229">
            <v>0</v>
          </cell>
          <cell r="IX229">
            <v>0</v>
          </cell>
          <cell r="IY229">
            <v>0</v>
          </cell>
          <cell r="IZ229">
            <v>0</v>
          </cell>
          <cell r="JA229">
            <v>0</v>
          </cell>
          <cell r="JB229">
            <v>0</v>
          </cell>
          <cell r="JC229">
            <v>0</v>
          </cell>
          <cell r="JD229">
            <v>0</v>
          </cell>
          <cell r="JE229">
            <v>0</v>
          </cell>
        </row>
        <row r="230"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E230">
            <v>0</v>
          </cell>
          <cell r="BF230">
            <v>0</v>
          </cell>
          <cell r="BG230">
            <v>0</v>
          </cell>
          <cell r="BH230">
            <v>0</v>
          </cell>
          <cell r="BI230">
            <v>0</v>
          </cell>
          <cell r="BJ230">
            <v>0</v>
          </cell>
          <cell r="BK230">
            <v>0</v>
          </cell>
          <cell r="BL230">
            <v>0</v>
          </cell>
          <cell r="BM230">
            <v>0</v>
          </cell>
          <cell r="BN230">
            <v>0</v>
          </cell>
          <cell r="BO230">
            <v>0</v>
          </cell>
          <cell r="BP230">
            <v>0</v>
          </cell>
          <cell r="BQ230">
            <v>0</v>
          </cell>
          <cell r="BR230">
            <v>0</v>
          </cell>
          <cell r="BS230">
            <v>0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0</v>
          </cell>
          <cell r="BZ230">
            <v>0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P230">
            <v>0</v>
          </cell>
          <cell r="CQ230">
            <v>0</v>
          </cell>
          <cell r="CR230">
            <v>0</v>
          </cell>
          <cell r="CS230">
            <v>0</v>
          </cell>
          <cell r="CT230">
            <v>0</v>
          </cell>
          <cell r="CU230">
            <v>0</v>
          </cell>
          <cell r="CV230">
            <v>0</v>
          </cell>
          <cell r="CW230">
            <v>0</v>
          </cell>
          <cell r="CX230">
            <v>0</v>
          </cell>
          <cell r="CY230">
            <v>0</v>
          </cell>
          <cell r="CZ230">
            <v>0</v>
          </cell>
          <cell r="DA230">
            <v>0</v>
          </cell>
          <cell r="DB230">
            <v>0</v>
          </cell>
          <cell r="DC230">
            <v>0</v>
          </cell>
          <cell r="DD230">
            <v>0</v>
          </cell>
          <cell r="DE230">
            <v>0</v>
          </cell>
          <cell r="DF230">
            <v>0</v>
          </cell>
          <cell r="DG230">
            <v>0</v>
          </cell>
          <cell r="DH230">
            <v>0</v>
          </cell>
          <cell r="DI230">
            <v>0</v>
          </cell>
          <cell r="DJ230">
            <v>0</v>
          </cell>
          <cell r="DK230">
            <v>0</v>
          </cell>
          <cell r="DL230">
            <v>0</v>
          </cell>
          <cell r="DM230">
            <v>0</v>
          </cell>
          <cell r="DN230">
            <v>0</v>
          </cell>
          <cell r="DO230">
            <v>0</v>
          </cell>
          <cell r="DP230">
            <v>0</v>
          </cell>
          <cell r="DQ230">
            <v>0</v>
          </cell>
          <cell r="DR230">
            <v>0</v>
          </cell>
          <cell r="DS230">
            <v>0</v>
          </cell>
          <cell r="DT230">
            <v>0</v>
          </cell>
          <cell r="DU230">
            <v>0</v>
          </cell>
          <cell r="DV230">
            <v>0</v>
          </cell>
          <cell r="DW230">
            <v>0</v>
          </cell>
          <cell r="DX230">
            <v>0</v>
          </cell>
          <cell r="DY230">
            <v>0</v>
          </cell>
          <cell r="DZ230">
            <v>0</v>
          </cell>
          <cell r="EA230">
            <v>0</v>
          </cell>
          <cell r="EB230">
            <v>0</v>
          </cell>
          <cell r="EC230">
            <v>0</v>
          </cell>
          <cell r="ED230">
            <v>0</v>
          </cell>
          <cell r="EE230">
            <v>0</v>
          </cell>
          <cell r="EF230">
            <v>0</v>
          </cell>
          <cell r="EG230">
            <v>0</v>
          </cell>
          <cell r="EH230">
            <v>0</v>
          </cell>
          <cell r="EI230">
            <v>0</v>
          </cell>
          <cell r="EJ230">
            <v>0</v>
          </cell>
          <cell r="EK230">
            <v>0</v>
          </cell>
          <cell r="EL230">
            <v>0</v>
          </cell>
          <cell r="EM230">
            <v>0</v>
          </cell>
          <cell r="EN230">
            <v>0</v>
          </cell>
          <cell r="EO230">
            <v>0</v>
          </cell>
          <cell r="EP230">
            <v>0</v>
          </cell>
          <cell r="EQ230">
            <v>0</v>
          </cell>
          <cell r="ER230">
            <v>0</v>
          </cell>
          <cell r="ES230">
            <v>0</v>
          </cell>
          <cell r="ET230">
            <v>0</v>
          </cell>
          <cell r="EU230">
            <v>0</v>
          </cell>
          <cell r="EV230">
            <v>0</v>
          </cell>
          <cell r="EW230">
            <v>0</v>
          </cell>
          <cell r="EX230">
            <v>0</v>
          </cell>
          <cell r="EY230">
            <v>0</v>
          </cell>
          <cell r="EZ230">
            <v>0</v>
          </cell>
          <cell r="FA230">
            <v>0</v>
          </cell>
          <cell r="FB230">
            <v>0</v>
          </cell>
          <cell r="FC230">
            <v>0</v>
          </cell>
          <cell r="FD230">
            <v>0</v>
          </cell>
          <cell r="FE230">
            <v>0</v>
          </cell>
          <cell r="FF230">
            <v>0</v>
          </cell>
          <cell r="FG230">
            <v>0</v>
          </cell>
          <cell r="FH230">
            <v>0</v>
          </cell>
          <cell r="FI230">
            <v>0</v>
          </cell>
          <cell r="FJ230">
            <v>0</v>
          </cell>
          <cell r="FK230">
            <v>0</v>
          </cell>
          <cell r="FL230">
            <v>0</v>
          </cell>
          <cell r="FM230">
            <v>0</v>
          </cell>
          <cell r="FN230">
            <v>0</v>
          </cell>
          <cell r="FO230">
            <v>0</v>
          </cell>
          <cell r="FP230">
            <v>0</v>
          </cell>
          <cell r="FQ230">
            <v>0</v>
          </cell>
          <cell r="FR230">
            <v>0</v>
          </cell>
          <cell r="FS230">
            <v>0</v>
          </cell>
          <cell r="FT230">
            <v>0</v>
          </cell>
          <cell r="FU230">
            <v>0</v>
          </cell>
          <cell r="FV230">
            <v>0</v>
          </cell>
          <cell r="FW230">
            <v>0</v>
          </cell>
          <cell r="FX230">
            <v>0</v>
          </cell>
          <cell r="FY230">
            <v>0</v>
          </cell>
          <cell r="FZ230">
            <v>0</v>
          </cell>
          <cell r="GA230">
            <v>0</v>
          </cell>
          <cell r="GB230">
            <v>0</v>
          </cell>
          <cell r="GC230">
            <v>0</v>
          </cell>
          <cell r="GD230">
            <v>0</v>
          </cell>
          <cell r="GE230">
            <v>0</v>
          </cell>
          <cell r="GF230">
            <v>0</v>
          </cell>
          <cell r="GG230">
            <v>0</v>
          </cell>
          <cell r="GH230">
            <v>0</v>
          </cell>
          <cell r="GI230">
            <v>0</v>
          </cell>
          <cell r="GJ230">
            <v>0</v>
          </cell>
          <cell r="GK230">
            <v>0</v>
          </cell>
          <cell r="GL230">
            <v>0</v>
          </cell>
          <cell r="GM230">
            <v>0</v>
          </cell>
          <cell r="GN230">
            <v>0</v>
          </cell>
          <cell r="GO230">
            <v>0</v>
          </cell>
          <cell r="GP230">
            <v>0</v>
          </cell>
          <cell r="GQ230">
            <v>0</v>
          </cell>
          <cell r="GR230">
            <v>0</v>
          </cell>
          <cell r="GS230">
            <v>0</v>
          </cell>
          <cell r="GT230">
            <v>0</v>
          </cell>
          <cell r="GU230">
            <v>0</v>
          </cell>
          <cell r="GV230">
            <v>0</v>
          </cell>
          <cell r="GW230">
            <v>0</v>
          </cell>
          <cell r="GX230">
            <v>0</v>
          </cell>
          <cell r="GY230">
            <v>0</v>
          </cell>
          <cell r="GZ230">
            <v>0</v>
          </cell>
          <cell r="HA230">
            <v>0</v>
          </cell>
          <cell r="HB230">
            <v>0</v>
          </cell>
          <cell r="HC230">
            <v>0</v>
          </cell>
          <cell r="HD230">
            <v>0</v>
          </cell>
          <cell r="HE230">
            <v>0</v>
          </cell>
          <cell r="HF230">
            <v>0</v>
          </cell>
          <cell r="HG230">
            <v>0</v>
          </cell>
          <cell r="HH230">
            <v>0</v>
          </cell>
          <cell r="HI230">
            <v>0</v>
          </cell>
          <cell r="HJ230">
            <v>0</v>
          </cell>
          <cell r="HK230">
            <v>0</v>
          </cell>
          <cell r="HL230">
            <v>0</v>
          </cell>
          <cell r="HM230">
            <v>0</v>
          </cell>
          <cell r="HN230">
            <v>0</v>
          </cell>
          <cell r="HO230">
            <v>0</v>
          </cell>
          <cell r="HP230">
            <v>0</v>
          </cell>
          <cell r="HQ230">
            <v>0</v>
          </cell>
          <cell r="HR230">
            <v>0</v>
          </cell>
          <cell r="HS230">
            <v>0</v>
          </cell>
          <cell r="HT230">
            <v>0</v>
          </cell>
          <cell r="HU230">
            <v>0</v>
          </cell>
          <cell r="HV230">
            <v>0</v>
          </cell>
          <cell r="HW230">
            <v>0</v>
          </cell>
          <cell r="HX230">
            <v>0</v>
          </cell>
          <cell r="HY230">
            <v>0</v>
          </cell>
          <cell r="HZ230">
            <v>0</v>
          </cell>
          <cell r="IA230">
            <v>0</v>
          </cell>
          <cell r="IB230">
            <v>0</v>
          </cell>
          <cell r="IC230">
            <v>0</v>
          </cell>
          <cell r="ID230">
            <v>0</v>
          </cell>
          <cell r="IE230">
            <v>0</v>
          </cell>
          <cell r="IF230">
            <v>0</v>
          </cell>
          <cell r="IG230">
            <v>0</v>
          </cell>
          <cell r="IH230">
            <v>0</v>
          </cell>
          <cell r="II230">
            <v>0</v>
          </cell>
          <cell r="IJ230">
            <v>0</v>
          </cell>
          <cell r="IK230">
            <v>0</v>
          </cell>
          <cell r="IL230">
            <v>0</v>
          </cell>
          <cell r="IM230">
            <v>0</v>
          </cell>
          <cell r="IN230">
            <v>0</v>
          </cell>
          <cell r="IO230">
            <v>0</v>
          </cell>
          <cell r="IP230">
            <v>0</v>
          </cell>
          <cell r="IQ230">
            <v>0</v>
          </cell>
          <cell r="IR230">
            <v>0</v>
          </cell>
          <cell r="IS230">
            <v>0</v>
          </cell>
          <cell r="IT230">
            <v>0</v>
          </cell>
          <cell r="IU230">
            <v>0</v>
          </cell>
          <cell r="IV230">
            <v>0</v>
          </cell>
          <cell r="IW230">
            <v>0</v>
          </cell>
          <cell r="IX230">
            <v>0</v>
          </cell>
          <cell r="IY230">
            <v>0</v>
          </cell>
          <cell r="IZ230">
            <v>0</v>
          </cell>
          <cell r="JA230">
            <v>0</v>
          </cell>
          <cell r="JB230">
            <v>0</v>
          </cell>
          <cell r="JC230">
            <v>0</v>
          </cell>
          <cell r="JD230">
            <v>0</v>
          </cell>
          <cell r="JE230">
            <v>0</v>
          </cell>
        </row>
        <row r="231"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0</v>
          </cell>
          <cell r="BF231">
            <v>0</v>
          </cell>
          <cell r="BG231">
            <v>0</v>
          </cell>
          <cell r="BH231">
            <v>0</v>
          </cell>
          <cell r="BI231">
            <v>0</v>
          </cell>
          <cell r="BJ231">
            <v>0</v>
          </cell>
          <cell r="BK231">
            <v>0</v>
          </cell>
          <cell r="BL231">
            <v>0</v>
          </cell>
          <cell r="BM231">
            <v>0</v>
          </cell>
          <cell r="BN231">
            <v>0</v>
          </cell>
          <cell r="BO231">
            <v>0</v>
          </cell>
          <cell r="BP231">
            <v>0</v>
          </cell>
          <cell r="BQ231">
            <v>0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0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P231">
            <v>0</v>
          </cell>
          <cell r="CQ231">
            <v>0</v>
          </cell>
          <cell r="CR231">
            <v>0</v>
          </cell>
          <cell r="CS231">
            <v>0</v>
          </cell>
          <cell r="CT231">
            <v>0</v>
          </cell>
          <cell r="CU231">
            <v>0</v>
          </cell>
          <cell r="CV231">
            <v>0</v>
          </cell>
          <cell r="CW231">
            <v>0</v>
          </cell>
          <cell r="CX231">
            <v>0</v>
          </cell>
          <cell r="CY231">
            <v>0</v>
          </cell>
          <cell r="CZ231">
            <v>0</v>
          </cell>
          <cell r="DA231">
            <v>0</v>
          </cell>
          <cell r="DB231">
            <v>0</v>
          </cell>
          <cell r="DC231">
            <v>0</v>
          </cell>
          <cell r="DD231">
            <v>0</v>
          </cell>
          <cell r="DE231">
            <v>0</v>
          </cell>
          <cell r="DF231">
            <v>0</v>
          </cell>
          <cell r="DG231">
            <v>0</v>
          </cell>
          <cell r="DH231">
            <v>0</v>
          </cell>
          <cell r="DI231">
            <v>0</v>
          </cell>
          <cell r="DJ231">
            <v>0</v>
          </cell>
          <cell r="DK231">
            <v>0</v>
          </cell>
          <cell r="DL231">
            <v>0</v>
          </cell>
          <cell r="DM231">
            <v>0</v>
          </cell>
          <cell r="DN231">
            <v>0</v>
          </cell>
          <cell r="DO231">
            <v>0</v>
          </cell>
          <cell r="DP231">
            <v>0</v>
          </cell>
          <cell r="DQ231">
            <v>0</v>
          </cell>
          <cell r="DR231">
            <v>0</v>
          </cell>
          <cell r="DS231">
            <v>0</v>
          </cell>
          <cell r="DT231">
            <v>0</v>
          </cell>
          <cell r="DU231">
            <v>0</v>
          </cell>
          <cell r="DV231">
            <v>0</v>
          </cell>
          <cell r="DW231">
            <v>0</v>
          </cell>
          <cell r="DX231">
            <v>0</v>
          </cell>
          <cell r="DY231">
            <v>0</v>
          </cell>
          <cell r="DZ231">
            <v>0</v>
          </cell>
          <cell r="EA231">
            <v>0</v>
          </cell>
          <cell r="EB231">
            <v>0</v>
          </cell>
          <cell r="EC231">
            <v>0</v>
          </cell>
          <cell r="ED231">
            <v>0</v>
          </cell>
          <cell r="EE231">
            <v>0</v>
          </cell>
          <cell r="EF231">
            <v>0</v>
          </cell>
          <cell r="EG231">
            <v>0</v>
          </cell>
          <cell r="EH231">
            <v>0</v>
          </cell>
          <cell r="EI231">
            <v>0</v>
          </cell>
          <cell r="EJ231">
            <v>0</v>
          </cell>
          <cell r="EK231">
            <v>0</v>
          </cell>
          <cell r="EL231">
            <v>0</v>
          </cell>
          <cell r="EM231">
            <v>0</v>
          </cell>
          <cell r="EN231">
            <v>0</v>
          </cell>
          <cell r="EO231">
            <v>0</v>
          </cell>
          <cell r="EP231">
            <v>0</v>
          </cell>
          <cell r="EQ231">
            <v>0</v>
          </cell>
          <cell r="ER231">
            <v>0</v>
          </cell>
          <cell r="ES231">
            <v>0</v>
          </cell>
          <cell r="ET231">
            <v>0</v>
          </cell>
          <cell r="EU231">
            <v>0</v>
          </cell>
          <cell r="EV231">
            <v>0</v>
          </cell>
          <cell r="EW231">
            <v>0</v>
          </cell>
          <cell r="EX231">
            <v>0</v>
          </cell>
          <cell r="EY231">
            <v>0</v>
          </cell>
          <cell r="EZ231">
            <v>0</v>
          </cell>
          <cell r="FA231">
            <v>0</v>
          </cell>
          <cell r="FB231">
            <v>0</v>
          </cell>
          <cell r="FC231">
            <v>0</v>
          </cell>
          <cell r="FD231">
            <v>0</v>
          </cell>
          <cell r="FE231">
            <v>0</v>
          </cell>
          <cell r="FF231">
            <v>0</v>
          </cell>
          <cell r="FG231">
            <v>0</v>
          </cell>
          <cell r="FH231">
            <v>0</v>
          </cell>
          <cell r="FI231">
            <v>0</v>
          </cell>
          <cell r="FJ231">
            <v>0</v>
          </cell>
          <cell r="FK231">
            <v>0</v>
          </cell>
          <cell r="FL231">
            <v>0</v>
          </cell>
          <cell r="FM231">
            <v>0</v>
          </cell>
          <cell r="FN231">
            <v>0</v>
          </cell>
          <cell r="FO231">
            <v>0</v>
          </cell>
          <cell r="FP231">
            <v>0</v>
          </cell>
          <cell r="FQ231">
            <v>0</v>
          </cell>
          <cell r="FR231">
            <v>0</v>
          </cell>
          <cell r="FS231">
            <v>0</v>
          </cell>
          <cell r="FT231">
            <v>0</v>
          </cell>
          <cell r="FU231">
            <v>0</v>
          </cell>
          <cell r="FV231">
            <v>0</v>
          </cell>
          <cell r="FW231">
            <v>0</v>
          </cell>
          <cell r="FX231">
            <v>0</v>
          </cell>
          <cell r="FY231">
            <v>0</v>
          </cell>
          <cell r="FZ231">
            <v>0</v>
          </cell>
          <cell r="GA231">
            <v>0</v>
          </cell>
          <cell r="GB231">
            <v>0</v>
          </cell>
          <cell r="GC231">
            <v>0</v>
          </cell>
          <cell r="GD231">
            <v>0</v>
          </cell>
          <cell r="GE231">
            <v>0</v>
          </cell>
          <cell r="GF231">
            <v>0</v>
          </cell>
          <cell r="GG231">
            <v>0</v>
          </cell>
          <cell r="GH231">
            <v>0</v>
          </cell>
          <cell r="GI231">
            <v>0</v>
          </cell>
          <cell r="GJ231">
            <v>0</v>
          </cell>
          <cell r="GK231">
            <v>0</v>
          </cell>
          <cell r="GL231">
            <v>0</v>
          </cell>
          <cell r="GM231">
            <v>0</v>
          </cell>
          <cell r="GN231">
            <v>0</v>
          </cell>
          <cell r="GO231">
            <v>0</v>
          </cell>
          <cell r="GP231">
            <v>0</v>
          </cell>
          <cell r="GQ231">
            <v>0</v>
          </cell>
          <cell r="GR231">
            <v>0</v>
          </cell>
          <cell r="GS231">
            <v>0</v>
          </cell>
          <cell r="GT231">
            <v>0</v>
          </cell>
          <cell r="GU231">
            <v>0</v>
          </cell>
          <cell r="GV231">
            <v>0</v>
          </cell>
          <cell r="GW231">
            <v>0</v>
          </cell>
          <cell r="GX231">
            <v>0</v>
          </cell>
          <cell r="GY231">
            <v>0</v>
          </cell>
          <cell r="GZ231">
            <v>0</v>
          </cell>
          <cell r="HA231">
            <v>0</v>
          </cell>
          <cell r="HB231">
            <v>0</v>
          </cell>
          <cell r="HC231">
            <v>0</v>
          </cell>
          <cell r="HD231">
            <v>0</v>
          </cell>
          <cell r="HE231">
            <v>0</v>
          </cell>
          <cell r="HF231">
            <v>0</v>
          </cell>
          <cell r="HG231">
            <v>0</v>
          </cell>
          <cell r="HH231">
            <v>0</v>
          </cell>
          <cell r="HI231">
            <v>0</v>
          </cell>
          <cell r="HJ231">
            <v>0</v>
          </cell>
          <cell r="HK231">
            <v>0</v>
          </cell>
          <cell r="HL231">
            <v>0</v>
          </cell>
          <cell r="HM231">
            <v>0</v>
          </cell>
          <cell r="HN231">
            <v>0</v>
          </cell>
          <cell r="HO231">
            <v>0</v>
          </cell>
          <cell r="HP231">
            <v>0</v>
          </cell>
          <cell r="HQ231">
            <v>0</v>
          </cell>
          <cell r="HR231">
            <v>0</v>
          </cell>
          <cell r="HS231">
            <v>0</v>
          </cell>
          <cell r="HT231">
            <v>0</v>
          </cell>
          <cell r="HU231">
            <v>0</v>
          </cell>
          <cell r="HV231">
            <v>0</v>
          </cell>
          <cell r="HW231">
            <v>0</v>
          </cell>
          <cell r="HX231">
            <v>0</v>
          </cell>
          <cell r="HY231">
            <v>0</v>
          </cell>
          <cell r="HZ231">
            <v>0</v>
          </cell>
          <cell r="IA231">
            <v>0</v>
          </cell>
          <cell r="IB231">
            <v>0</v>
          </cell>
          <cell r="IC231">
            <v>0</v>
          </cell>
          <cell r="ID231">
            <v>0</v>
          </cell>
          <cell r="IE231">
            <v>0</v>
          </cell>
          <cell r="IF231">
            <v>0</v>
          </cell>
          <cell r="IG231">
            <v>0</v>
          </cell>
          <cell r="IH231">
            <v>0</v>
          </cell>
          <cell r="II231">
            <v>0</v>
          </cell>
          <cell r="IJ231">
            <v>0</v>
          </cell>
          <cell r="IK231">
            <v>0</v>
          </cell>
          <cell r="IL231">
            <v>0</v>
          </cell>
          <cell r="IM231">
            <v>0</v>
          </cell>
          <cell r="IN231">
            <v>0</v>
          </cell>
          <cell r="IO231">
            <v>0</v>
          </cell>
          <cell r="IP231">
            <v>0</v>
          </cell>
          <cell r="IQ231">
            <v>0</v>
          </cell>
          <cell r="IR231">
            <v>0</v>
          </cell>
          <cell r="IS231">
            <v>0</v>
          </cell>
          <cell r="IT231">
            <v>0</v>
          </cell>
          <cell r="IU231">
            <v>0</v>
          </cell>
          <cell r="IV231">
            <v>0</v>
          </cell>
          <cell r="IW231">
            <v>0</v>
          </cell>
          <cell r="IX231">
            <v>0</v>
          </cell>
          <cell r="IY231">
            <v>0</v>
          </cell>
          <cell r="IZ231">
            <v>0</v>
          </cell>
          <cell r="JA231">
            <v>0</v>
          </cell>
          <cell r="JB231">
            <v>0</v>
          </cell>
          <cell r="JC231">
            <v>0</v>
          </cell>
          <cell r="JD231">
            <v>0</v>
          </cell>
          <cell r="JE231">
            <v>0</v>
          </cell>
        </row>
        <row r="232"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P232">
            <v>0</v>
          </cell>
          <cell r="CQ232">
            <v>0</v>
          </cell>
          <cell r="CR232">
            <v>0</v>
          </cell>
          <cell r="CS232">
            <v>0</v>
          </cell>
          <cell r="CT232">
            <v>0</v>
          </cell>
          <cell r="CU232">
            <v>0</v>
          </cell>
          <cell r="CV232">
            <v>0</v>
          </cell>
          <cell r="CW232">
            <v>0</v>
          </cell>
          <cell r="CX232">
            <v>0</v>
          </cell>
          <cell r="CY232">
            <v>0</v>
          </cell>
          <cell r="CZ232">
            <v>0</v>
          </cell>
          <cell r="DA232">
            <v>0</v>
          </cell>
          <cell r="DB232">
            <v>0</v>
          </cell>
          <cell r="DC232">
            <v>0</v>
          </cell>
          <cell r="DD232">
            <v>0</v>
          </cell>
          <cell r="DE232">
            <v>0</v>
          </cell>
          <cell r="DF232">
            <v>0</v>
          </cell>
          <cell r="DG232">
            <v>0</v>
          </cell>
          <cell r="DH232">
            <v>0</v>
          </cell>
          <cell r="DI232">
            <v>0</v>
          </cell>
          <cell r="DJ232">
            <v>0</v>
          </cell>
          <cell r="DK232">
            <v>0</v>
          </cell>
          <cell r="DL232">
            <v>0</v>
          </cell>
          <cell r="DM232">
            <v>0</v>
          </cell>
          <cell r="DN232">
            <v>0</v>
          </cell>
          <cell r="DO232">
            <v>0</v>
          </cell>
          <cell r="DP232">
            <v>0</v>
          </cell>
          <cell r="DQ232">
            <v>0</v>
          </cell>
          <cell r="DR232">
            <v>0</v>
          </cell>
          <cell r="DS232">
            <v>0</v>
          </cell>
          <cell r="DT232">
            <v>0</v>
          </cell>
          <cell r="DU232">
            <v>0</v>
          </cell>
          <cell r="DV232">
            <v>0</v>
          </cell>
          <cell r="DW232">
            <v>0</v>
          </cell>
          <cell r="DX232">
            <v>0</v>
          </cell>
          <cell r="DY232">
            <v>0</v>
          </cell>
          <cell r="DZ232">
            <v>0</v>
          </cell>
          <cell r="EA232">
            <v>0</v>
          </cell>
          <cell r="EB232">
            <v>0</v>
          </cell>
          <cell r="EC232">
            <v>0</v>
          </cell>
          <cell r="ED232">
            <v>0</v>
          </cell>
          <cell r="EE232">
            <v>0</v>
          </cell>
          <cell r="EF232">
            <v>0</v>
          </cell>
          <cell r="EG232">
            <v>0</v>
          </cell>
          <cell r="EH232">
            <v>0</v>
          </cell>
          <cell r="EI232">
            <v>0</v>
          </cell>
          <cell r="EJ232">
            <v>0</v>
          </cell>
          <cell r="EK232">
            <v>0</v>
          </cell>
          <cell r="EL232">
            <v>0</v>
          </cell>
          <cell r="EM232">
            <v>0</v>
          </cell>
          <cell r="EN232">
            <v>0</v>
          </cell>
          <cell r="EO232">
            <v>0</v>
          </cell>
          <cell r="EP232">
            <v>0</v>
          </cell>
          <cell r="EQ232">
            <v>0</v>
          </cell>
          <cell r="ER232">
            <v>0</v>
          </cell>
          <cell r="ES232">
            <v>0</v>
          </cell>
          <cell r="ET232">
            <v>0</v>
          </cell>
          <cell r="EU232">
            <v>0</v>
          </cell>
          <cell r="EV232">
            <v>0</v>
          </cell>
          <cell r="EW232">
            <v>0</v>
          </cell>
          <cell r="EX232">
            <v>0</v>
          </cell>
          <cell r="EY232">
            <v>0</v>
          </cell>
          <cell r="EZ232">
            <v>0</v>
          </cell>
          <cell r="FA232">
            <v>0</v>
          </cell>
          <cell r="FB232">
            <v>0</v>
          </cell>
          <cell r="FC232">
            <v>0</v>
          </cell>
          <cell r="FD232">
            <v>0</v>
          </cell>
          <cell r="FE232">
            <v>0</v>
          </cell>
          <cell r="FF232">
            <v>0</v>
          </cell>
          <cell r="FG232">
            <v>0</v>
          </cell>
          <cell r="FH232">
            <v>0</v>
          </cell>
          <cell r="FI232">
            <v>0</v>
          </cell>
          <cell r="FJ232">
            <v>0</v>
          </cell>
          <cell r="FK232">
            <v>0</v>
          </cell>
          <cell r="FL232">
            <v>0</v>
          </cell>
          <cell r="FM232">
            <v>0</v>
          </cell>
          <cell r="FN232">
            <v>0</v>
          </cell>
          <cell r="FO232">
            <v>0</v>
          </cell>
          <cell r="FP232">
            <v>0</v>
          </cell>
          <cell r="FQ232">
            <v>0</v>
          </cell>
          <cell r="FR232">
            <v>0</v>
          </cell>
          <cell r="FS232">
            <v>0</v>
          </cell>
          <cell r="FT232">
            <v>0</v>
          </cell>
          <cell r="FU232">
            <v>0</v>
          </cell>
          <cell r="FV232">
            <v>0</v>
          </cell>
          <cell r="FW232">
            <v>0</v>
          </cell>
          <cell r="FX232">
            <v>0</v>
          </cell>
          <cell r="FY232">
            <v>0</v>
          </cell>
          <cell r="FZ232">
            <v>0</v>
          </cell>
          <cell r="GA232">
            <v>0</v>
          </cell>
          <cell r="GB232">
            <v>0</v>
          </cell>
          <cell r="GC232">
            <v>0</v>
          </cell>
          <cell r="GD232">
            <v>0</v>
          </cell>
          <cell r="GE232">
            <v>0</v>
          </cell>
          <cell r="GF232">
            <v>0</v>
          </cell>
          <cell r="GG232">
            <v>0</v>
          </cell>
          <cell r="GH232">
            <v>0</v>
          </cell>
          <cell r="GI232">
            <v>0</v>
          </cell>
          <cell r="GJ232">
            <v>0</v>
          </cell>
          <cell r="GK232">
            <v>0</v>
          </cell>
          <cell r="GL232">
            <v>0</v>
          </cell>
          <cell r="GM232">
            <v>0</v>
          </cell>
          <cell r="GN232">
            <v>0</v>
          </cell>
          <cell r="GO232">
            <v>0</v>
          </cell>
          <cell r="GP232">
            <v>0</v>
          </cell>
          <cell r="GQ232">
            <v>0</v>
          </cell>
          <cell r="GR232">
            <v>0</v>
          </cell>
          <cell r="GS232">
            <v>0</v>
          </cell>
          <cell r="GT232">
            <v>0</v>
          </cell>
          <cell r="GU232">
            <v>0</v>
          </cell>
          <cell r="GV232">
            <v>0</v>
          </cell>
          <cell r="GW232">
            <v>0</v>
          </cell>
          <cell r="GX232">
            <v>0</v>
          </cell>
          <cell r="GY232">
            <v>0</v>
          </cell>
          <cell r="GZ232">
            <v>0</v>
          </cell>
          <cell r="HA232">
            <v>0</v>
          </cell>
          <cell r="HB232">
            <v>0</v>
          </cell>
          <cell r="HC232">
            <v>0</v>
          </cell>
          <cell r="HD232">
            <v>0</v>
          </cell>
          <cell r="HE232">
            <v>0</v>
          </cell>
          <cell r="HF232">
            <v>0</v>
          </cell>
          <cell r="HG232">
            <v>0</v>
          </cell>
          <cell r="HH232">
            <v>0</v>
          </cell>
          <cell r="HI232">
            <v>0</v>
          </cell>
          <cell r="HJ232">
            <v>0</v>
          </cell>
          <cell r="HK232">
            <v>0</v>
          </cell>
          <cell r="HL232">
            <v>0</v>
          </cell>
          <cell r="HM232">
            <v>0</v>
          </cell>
          <cell r="HN232">
            <v>0</v>
          </cell>
          <cell r="HO232">
            <v>0</v>
          </cell>
          <cell r="HP232">
            <v>0</v>
          </cell>
          <cell r="HQ232">
            <v>0</v>
          </cell>
          <cell r="HR232">
            <v>0</v>
          </cell>
          <cell r="HS232">
            <v>0</v>
          </cell>
          <cell r="HT232">
            <v>0</v>
          </cell>
          <cell r="HU232">
            <v>0</v>
          </cell>
          <cell r="HV232">
            <v>0</v>
          </cell>
          <cell r="HW232">
            <v>0</v>
          </cell>
          <cell r="HX232">
            <v>0</v>
          </cell>
          <cell r="HY232">
            <v>0</v>
          </cell>
          <cell r="HZ232">
            <v>0</v>
          </cell>
          <cell r="IA232">
            <v>0</v>
          </cell>
          <cell r="IB232">
            <v>0</v>
          </cell>
          <cell r="IC232">
            <v>0</v>
          </cell>
          <cell r="ID232">
            <v>0</v>
          </cell>
          <cell r="IE232">
            <v>0</v>
          </cell>
          <cell r="IF232">
            <v>0</v>
          </cell>
          <cell r="IG232">
            <v>0</v>
          </cell>
          <cell r="IH232">
            <v>0</v>
          </cell>
          <cell r="II232">
            <v>0</v>
          </cell>
          <cell r="IJ232">
            <v>0</v>
          </cell>
          <cell r="IK232">
            <v>0</v>
          </cell>
          <cell r="IL232">
            <v>0</v>
          </cell>
          <cell r="IM232">
            <v>0</v>
          </cell>
          <cell r="IN232">
            <v>0</v>
          </cell>
          <cell r="IO232">
            <v>0</v>
          </cell>
          <cell r="IP232">
            <v>0</v>
          </cell>
          <cell r="IQ232">
            <v>0</v>
          </cell>
          <cell r="IR232">
            <v>0</v>
          </cell>
          <cell r="IS232">
            <v>0</v>
          </cell>
          <cell r="IT232">
            <v>0</v>
          </cell>
          <cell r="IU232">
            <v>0</v>
          </cell>
          <cell r="IV232">
            <v>0</v>
          </cell>
          <cell r="IW232">
            <v>0</v>
          </cell>
          <cell r="IX232">
            <v>0</v>
          </cell>
          <cell r="IY232">
            <v>0</v>
          </cell>
          <cell r="IZ232">
            <v>0</v>
          </cell>
          <cell r="JA232">
            <v>0</v>
          </cell>
          <cell r="JB232">
            <v>0</v>
          </cell>
          <cell r="JC232">
            <v>0</v>
          </cell>
          <cell r="JD232">
            <v>0</v>
          </cell>
          <cell r="JE232">
            <v>0</v>
          </cell>
        </row>
        <row r="233"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P233">
            <v>0</v>
          </cell>
          <cell r="CQ233">
            <v>0</v>
          </cell>
          <cell r="CR233">
            <v>0</v>
          </cell>
          <cell r="CS233">
            <v>0</v>
          </cell>
          <cell r="CT233">
            <v>0</v>
          </cell>
          <cell r="CU233">
            <v>0</v>
          </cell>
          <cell r="CV233">
            <v>0</v>
          </cell>
          <cell r="CW233">
            <v>0</v>
          </cell>
          <cell r="CX233">
            <v>0</v>
          </cell>
          <cell r="CY233">
            <v>0</v>
          </cell>
          <cell r="CZ233">
            <v>0</v>
          </cell>
          <cell r="DA233">
            <v>0</v>
          </cell>
          <cell r="DB233">
            <v>0</v>
          </cell>
          <cell r="DC233">
            <v>0</v>
          </cell>
          <cell r="DD233">
            <v>0</v>
          </cell>
          <cell r="DE233">
            <v>0</v>
          </cell>
          <cell r="DF233">
            <v>0</v>
          </cell>
          <cell r="DG233">
            <v>0</v>
          </cell>
          <cell r="DH233">
            <v>0</v>
          </cell>
          <cell r="DI233">
            <v>0</v>
          </cell>
          <cell r="DJ233">
            <v>0</v>
          </cell>
          <cell r="DK233">
            <v>0</v>
          </cell>
          <cell r="DL233">
            <v>0</v>
          </cell>
          <cell r="DM233">
            <v>0</v>
          </cell>
          <cell r="DN233">
            <v>0</v>
          </cell>
          <cell r="DO233">
            <v>0</v>
          </cell>
          <cell r="DP233">
            <v>0</v>
          </cell>
          <cell r="DQ233">
            <v>0</v>
          </cell>
          <cell r="DR233">
            <v>0</v>
          </cell>
          <cell r="DS233">
            <v>0</v>
          </cell>
          <cell r="DT233">
            <v>0</v>
          </cell>
          <cell r="DU233">
            <v>0</v>
          </cell>
          <cell r="DV233">
            <v>0</v>
          </cell>
          <cell r="DW233">
            <v>0</v>
          </cell>
          <cell r="DX233">
            <v>0</v>
          </cell>
          <cell r="DY233">
            <v>0</v>
          </cell>
          <cell r="DZ233">
            <v>0</v>
          </cell>
          <cell r="EA233">
            <v>0</v>
          </cell>
          <cell r="EB233">
            <v>0</v>
          </cell>
          <cell r="EC233">
            <v>0</v>
          </cell>
          <cell r="ED233">
            <v>0</v>
          </cell>
          <cell r="EE233">
            <v>0</v>
          </cell>
          <cell r="EF233">
            <v>0</v>
          </cell>
          <cell r="EG233">
            <v>0</v>
          </cell>
          <cell r="EH233">
            <v>0</v>
          </cell>
          <cell r="EI233">
            <v>0</v>
          </cell>
          <cell r="EJ233">
            <v>0</v>
          </cell>
          <cell r="EK233">
            <v>0</v>
          </cell>
          <cell r="EL233">
            <v>0</v>
          </cell>
          <cell r="EM233">
            <v>0</v>
          </cell>
          <cell r="EN233">
            <v>0</v>
          </cell>
          <cell r="EO233">
            <v>0</v>
          </cell>
          <cell r="EP233">
            <v>0</v>
          </cell>
          <cell r="EQ233">
            <v>0</v>
          </cell>
          <cell r="ER233">
            <v>0</v>
          </cell>
          <cell r="ES233">
            <v>0</v>
          </cell>
          <cell r="ET233">
            <v>0</v>
          </cell>
          <cell r="EU233">
            <v>0</v>
          </cell>
          <cell r="EV233">
            <v>0</v>
          </cell>
          <cell r="EW233">
            <v>0</v>
          </cell>
          <cell r="EX233">
            <v>0</v>
          </cell>
          <cell r="EY233">
            <v>0</v>
          </cell>
          <cell r="EZ233">
            <v>0</v>
          </cell>
          <cell r="FA233">
            <v>0</v>
          </cell>
          <cell r="FB233">
            <v>0</v>
          </cell>
          <cell r="FC233">
            <v>0</v>
          </cell>
          <cell r="FD233">
            <v>0</v>
          </cell>
          <cell r="FE233">
            <v>0</v>
          </cell>
          <cell r="FF233">
            <v>0</v>
          </cell>
          <cell r="FG233">
            <v>0</v>
          </cell>
          <cell r="FH233">
            <v>0</v>
          </cell>
          <cell r="FI233">
            <v>0</v>
          </cell>
          <cell r="FJ233">
            <v>0</v>
          </cell>
          <cell r="FK233">
            <v>0</v>
          </cell>
          <cell r="FL233">
            <v>0</v>
          </cell>
          <cell r="FM233">
            <v>0</v>
          </cell>
          <cell r="FN233">
            <v>0</v>
          </cell>
          <cell r="FO233">
            <v>0</v>
          </cell>
          <cell r="FP233">
            <v>0</v>
          </cell>
          <cell r="FQ233">
            <v>0</v>
          </cell>
          <cell r="FR233">
            <v>0</v>
          </cell>
          <cell r="FS233">
            <v>0</v>
          </cell>
          <cell r="FT233">
            <v>0</v>
          </cell>
          <cell r="FU233">
            <v>0</v>
          </cell>
          <cell r="FV233">
            <v>0</v>
          </cell>
          <cell r="FW233">
            <v>0</v>
          </cell>
          <cell r="FX233">
            <v>0</v>
          </cell>
          <cell r="FY233">
            <v>0</v>
          </cell>
          <cell r="FZ233">
            <v>0</v>
          </cell>
          <cell r="GA233">
            <v>0</v>
          </cell>
          <cell r="GB233">
            <v>0</v>
          </cell>
          <cell r="GC233">
            <v>0</v>
          </cell>
          <cell r="GD233">
            <v>0</v>
          </cell>
          <cell r="GE233">
            <v>0</v>
          </cell>
          <cell r="GF233">
            <v>0</v>
          </cell>
          <cell r="GG233">
            <v>0</v>
          </cell>
          <cell r="GH233">
            <v>0</v>
          </cell>
          <cell r="GI233">
            <v>0</v>
          </cell>
          <cell r="GJ233">
            <v>0</v>
          </cell>
          <cell r="GK233">
            <v>0</v>
          </cell>
          <cell r="GL233">
            <v>0</v>
          </cell>
          <cell r="GM233">
            <v>0</v>
          </cell>
          <cell r="GN233">
            <v>0</v>
          </cell>
          <cell r="GO233">
            <v>0</v>
          </cell>
          <cell r="GP233">
            <v>0</v>
          </cell>
          <cell r="GQ233">
            <v>0</v>
          </cell>
          <cell r="GR233">
            <v>0</v>
          </cell>
          <cell r="GS233">
            <v>0</v>
          </cell>
          <cell r="GT233">
            <v>0</v>
          </cell>
          <cell r="GU233">
            <v>0</v>
          </cell>
          <cell r="GV233">
            <v>0</v>
          </cell>
          <cell r="GW233">
            <v>0</v>
          </cell>
          <cell r="GX233">
            <v>0</v>
          </cell>
          <cell r="GY233">
            <v>0</v>
          </cell>
          <cell r="GZ233">
            <v>0</v>
          </cell>
          <cell r="HA233">
            <v>0</v>
          </cell>
          <cell r="HB233">
            <v>0</v>
          </cell>
          <cell r="HC233">
            <v>0</v>
          </cell>
          <cell r="HD233">
            <v>0</v>
          </cell>
          <cell r="HE233">
            <v>0</v>
          </cell>
          <cell r="HF233">
            <v>0</v>
          </cell>
          <cell r="HG233">
            <v>0</v>
          </cell>
          <cell r="HH233">
            <v>0</v>
          </cell>
          <cell r="HI233">
            <v>0</v>
          </cell>
          <cell r="HJ233">
            <v>0</v>
          </cell>
          <cell r="HK233">
            <v>0</v>
          </cell>
          <cell r="HL233">
            <v>0</v>
          </cell>
          <cell r="HM233">
            <v>0</v>
          </cell>
          <cell r="HN233">
            <v>0</v>
          </cell>
          <cell r="HO233">
            <v>0</v>
          </cell>
          <cell r="HP233">
            <v>0</v>
          </cell>
          <cell r="HQ233">
            <v>0</v>
          </cell>
          <cell r="HR233">
            <v>0</v>
          </cell>
          <cell r="HS233">
            <v>0</v>
          </cell>
          <cell r="HT233">
            <v>0</v>
          </cell>
          <cell r="HU233">
            <v>0</v>
          </cell>
          <cell r="HV233">
            <v>0</v>
          </cell>
          <cell r="HW233">
            <v>0</v>
          </cell>
          <cell r="HX233">
            <v>0</v>
          </cell>
          <cell r="HY233">
            <v>0</v>
          </cell>
          <cell r="HZ233">
            <v>0</v>
          </cell>
          <cell r="IA233">
            <v>0</v>
          </cell>
          <cell r="IB233">
            <v>0</v>
          </cell>
          <cell r="IC233">
            <v>0</v>
          </cell>
          <cell r="ID233">
            <v>0</v>
          </cell>
          <cell r="IE233">
            <v>0</v>
          </cell>
          <cell r="IF233">
            <v>0</v>
          </cell>
          <cell r="IG233">
            <v>0</v>
          </cell>
          <cell r="IH233">
            <v>0</v>
          </cell>
          <cell r="II233">
            <v>0</v>
          </cell>
          <cell r="IJ233">
            <v>0</v>
          </cell>
          <cell r="IK233">
            <v>0</v>
          </cell>
          <cell r="IL233">
            <v>0</v>
          </cell>
          <cell r="IM233">
            <v>0</v>
          </cell>
          <cell r="IN233">
            <v>0</v>
          </cell>
          <cell r="IO233">
            <v>0</v>
          </cell>
          <cell r="IP233">
            <v>0</v>
          </cell>
          <cell r="IQ233">
            <v>0</v>
          </cell>
          <cell r="IR233">
            <v>0</v>
          </cell>
          <cell r="IS233">
            <v>0</v>
          </cell>
          <cell r="IT233">
            <v>0</v>
          </cell>
          <cell r="IU233">
            <v>0</v>
          </cell>
          <cell r="IV233">
            <v>0</v>
          </cell>
          <cell r="IW233">
            <v>0</v>
          </cell>
          <cell r="IX233">
            <v>0</v>
          </cell>
          <cell r="IY233">
            <v>0</v>
          </cell>
          <cell r="IZ233">
            <v>0</v>
          </cell>
          <cell r="JA233">
            <v>0</v>
          </cell>
          <cell r="JB233">
            <v>0</v>
          </cell>
          <cell r="JC233">
            <v>0</v>
          </cell>
          <cell r="JD233">
            <v>0</v>
          </cell>
          <cell r="JE233">
            <v>0</v>
          </cell>
        </row>
        <row r="234"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P234">
            <v>0</v>
          </cell>
          <cell r="CQ234">
            <v>0</v>
          </cell>
          <cell r="CR234">
            <v>0</v>
          </cell>
          <cell r="CS234">
            <v>0</v>
          </cell>
          <cell r="CT234">
            <v>0</v>
          </cell>
          <cell r="CU234">
            <v>0</v>
          </cell>
          <cell r="CV234">
            <v>0</v>
          </cell>
          <cell r="CW234">
            <v>0</v>
          </cell>
          <cell r="CX234">
            <v>0</v>
          </cell>
          <cell r="CY234">
            <v>0</v>
          </cell>
          <cell r="CZ234">
            <v>0</v>
          </cell>
          <cell r="DA234">
            <v>0</v>
          </cell>
          <cell r="DB234">
            <v>0</v>
          </cell>
          <cell r="DC234">
            <v>0</v>
          </cell>
          <cell r="DD234">
            <v>0</v>
          </cell>
          <cell r="DE234">
            <v>0</v>
          </cell>
          <cell r="DF234">
            <v>0</v>
          </cell>
          <cell r="DG234">
            <v>0</v>
          </cell>
          <cell r="DH234">
            <v>0</v>
          </cell>
          <cell r="DI234">
            <v>0</v>
          </cell>
          <cell r="DJ234">
            <v>0</v>
          </cell>
          <cell r="DK234">
            <v>0</v>
          </cell>
          <cell r="DL234">
            <v>0</v>
          </cell>
          <cell r="DM234">
            <v>0</v>
          </cell>
          <cell r="DN234">
            <v>0</v>
          </cell>
          <cell r="DO234">
            <v>0</v>
          </cell>
          <cell r="DP234">
            <v>0</v>
          </cell>
          <cell r="DQ234">
            <v>0</v>
          </cell>
          <cell r="DR234">
            <v>0</v>
          </cell>
          <cell r="DS234">
            <v>0</v>
          </cell>
          <cell r="DT234">
            <v>0</v>
          </cell>
          <cell r="DU234">
            <v>0</v>
          </cell>
          <cell r="DV234">
            <v>0</v>
          </cell>
          <cell r="DW234">
            <v>0</v>
          </cell>
          <cell r="DX234">
            <v>0</v>
          </cell>
          <cell r="DY234">
            <v>0</v>
          </cell>
          <cell r="DZ234">
            <v>0</v>
          </cell>
          <cell r="EA234">
            <v>0</v>
          </cell>
          <cell r="EB234">
            <v>0</v>
          </cell>
          <cell r="EC234">
            <v>0</v>
          </cell>
          <cell r="ED234">
            <v>0</v>
          </cell>
          <cell r="EE234">
            <v>0</v>
          </cell>
          <cell r="EF234">
            <v>0</v>
          </cell>
          <cell r="EG234">
            <v>0</v>
          </cell>
          <cell r="EH234">
            <v>0</v>
          </cell>
          <cell r="EI234">
            <v>0</v>
          </cell>
          <cell r="EJ234">
            <v>0</v>
          </cell>
          <cell r="EK234">
            <v>0</v>
          </cell>
          <cell r="EL234">
            <v>0</v>
          </cell>
          <cell r="EM234">
            <v>0</v>
          </cell>
          <cell r="EN234">
            <v>0</v>
          </cell>
          <cell r="EO234">
            <v>0</v>
          </cell>
          <cell r="EP234">
            <v>0</v>
          </cell>
          <cell r="EQ234">
            <v>0</v>
          </cell>
          <cell r="ER234">
            <v>0</v>
          </cell>
          <cell r="ES234">
            <v>0</v>
          </cell>
          <cell r="ET234">
            <v>0</v>
          </cell>
          <cell r="EU234">
            <v>0</v>
          </cell>
          <cell r="EV234">
            <v>0</v>
          </cell>
          <cell r="EW234">
            <v>0</v>
          </cell>
          <cell r="EX234">
            <v>0</v>
          </cell>
          <cell r="EY234">
            <v>0</v>
          </cell>
          <cell r="EZ234">
            <v>0</v>
          </cell>
          <cell r="FA234">
            <v>0</v>
          </cell>
          <cell r="FB234">
            <v>0</v>
          </cell>
          <cell r="FC234">
            <v>0</v>
          </cell>
          <cell r="FD234">
            <v>0</v>
          </cell>
          <cell r="FE234">
            <v>0</v>
          </cell>
          <cell r="FF234">
            <v>0</v>
          </cell>
          <cell r="FG234">
            <v>0</v>
          </cell>
          <cell r="FH234">
            <v>0</v>
          </cell>
          <cell r="FI234">
            <v>0</v>
          </cell>
          <cell r="FJ234">
            <v>0</v>
          </cell>
          <cell r="FK234">
            <v>0</v>
          </cell>
          <cell r="FL234">
            <v>0</v>
          </cell>
          <cell r="FM234">
            <v>0</v>
          </cell>
          <cell r="FN234">
            <v>0</v>
          </cell>
          <cell r="FO234">
            <v>0</v>
          </cell>
          <cell r="FP234">
            <v>0</v>
          </cell>
          <cell r="FQ234">
            <v>0</v>
          </cell>
          <cell r="FR234">
            <v>0</v>
          </cell>
          <cell r="FS234">
            <v>0</v>
          </cell>
          <cell r="FT234">
            <v>0</v>
          </cell>
          <cell r="FU234">
            <v>0</v>
          </cell>
          <cell r="FV234">
            <v>0</v>
          </cell>
          <cell r="FW234">
            <v>0</v>
          </cell>
          <cell r="FX234">
            <v>0</v>
          </cell>
          <cell r="FY234">
            <v>0</v>
          </cell>
          <cell r="FZ234">
            <v>0</v>
          </cell>
          <cell r="GA234">
            <v>0</v>
          </cell>
          <cell r="GB234">
            <v>0</v>
          </cell>
          <cell r="GC234">
            <v>0</v>
          </cell>
          <cell r="GD234">
            <v>0</v>
          </cell>
          <cell r="GE234">
            <v>0</v>
          </cell>
          <cell r="GF234">
            <v>0</v>
          </cell>
          <cell r="GG234">
            <v>0</v>
          </cell>
          <cell r="GH234">
            <v>0</v>
          </cell>
          <cell r="GI234">
            <v>0</v>
          </cell>
          <cell r="GJ234">
            <v>0</v>
          </cell>
          <cell r="GK234">
            <v>0</v>
          </cell>
          <cell r="GL234">
            <v>0</v>
          </cell>
          <cell r="GM234">
            <v>0</v>
          </cell>
          <cell r="GN234">
            <v>0</v>
          </cell>
          <cell r="GO234">
            <v>0</v>
          </cell>
          <cell r="GP234">
            <v>0</v>
          </cell>
          <cell r="GQ234">
            <v>0</v>
          </cell>
          <cell r="GR234">
            <v>0</v>
          </cell>
          <cell r="GS234">
            <v>0</v>
          </cell>
          <cell r="GT234">
            <v>0</v>
          </cell>
          <cell r="GU234">
            <v>0</v>
          </cell>
          <cell r="GV234">
            <v>0</v>
          </cell>
          <cell r="GW234">
            <v>0</v>
          </cell>
          <cell r="GX234">
            <v>0</v>
          </cell>
          <cell r="GY234">
            <v>0</v>
          </cell>
          <cell r="GZ234">
            <v>0</v>
          </cell>
          <cell r="HA234">
            <v>0</v>
          </cell>
          <cell r="HB234">
            <v>0</v>
          </cell>
          <cell r="HC234">
            <v>0</v>
          </cell>
          <cell r="HD234">
            <v>0</v>
          </cell>
          <cell r="HE234">
            <v>0</v>
          </cell>
          <cell r="HF234">
            <v>0</v>
          </cell>
          <cell r="HG234">
            <v>0</v>
          </cell>
          <cell r="HH234">
            <v>0</v>
          </cell>
          <cell r="HI234">
            <v>0</v>
          </cell>
          <cell r="HJ234">
            <v>0</v>
          </cell>
          <cell r="HK234">
            <v>0</v>
          </cell>
          <cell r="HL234">
            <v>0</v>
          </cell>
          <cell r="HM234">
            <v>0</v>
          </cell>
          <cell r="HN234">
            <v>0</v>
          </cell>
          <cell r="HO234">
            <v>0</v>
          </cell>
          <cell r="HP234">
            <v>0</v>
          </cell>
          <cell r="HQ234">
            <v>0</v>
          </cell>
          <cell r="HR234">
            <v>0</v>
          </cell>
          <cell r="HS234">
            <v>0</v>
          </cell>
          <cell r="HT234">
            <v>0</v>
          </cell>
          <cell r="HU234">
            <v>0</v>
          </cell>
          <cell r="HV234">
            <v>0</v>
          </cell>
          <cell r="HW234">
            <v>0</v>
          </cell>
          <cell r="HX234">
            <v>0</v>
          </cell>
          <cell r="HY234">
            <v>0</v>
          </cell>
          <cell r="HZ234">
            <v>0</v>
          </cell>
          <cell r="IA234">
            <v>0</v>
          </cell>
          <cell r="IB234">
            <v>0</v>
          </cell>
          <cell r="IC234">
            <v>0</v>
          </cell>
          <cell r="ID234">
            <v>0</v>
          </cell>
          <cell r="IE234">
            <v>0</v>
          </cell>
          <cell r="IF234">
            <v>0</v>
          </cell>
          <cell r="IG234">
            <v>0</v>
          </cell>
          <cell r="IH234">
            <v>0</v>
          </cell>
          <cell r="II234">
            <v>0</v>
          </cell>
          <cell r="IJ234">
            <v>0</v>
          </cell>
          <cell r="IK234">
            <v>0</v>
          </cell>
          <cell r="IL234">
            <v>0</v>
          </cell>
          <cell r="IM234">
            <v>0</v>
          </cell>
          <cell r="IN234">
            <v>0</v>
          </cell>
          <cell r="IO234">
            <v>0</v>
          </cell>
          <cell r="IP234">
            <v>0</v>
          </cell>
          <cell r="IQ234">
            <v>0</v>
          </cell>
          <cell r="IR234">
            <v>0</v>
          </cell>
          <cell r="IS234">
            <v>0</v>
          </cell>
          <cell r="IT234">
            <v>0</v>
          </cell>
          <cell r="IU234">
            <v>0</v>
          </cell>
          <cell r="IV234">
            <v>0</v>
          </cell>
          <cell r="IW234">
            <v>0</v>
          </cell>
          <cell r="IX234">
            <v>0</v>
          </cell>
          <cell r="IY234">
            <v>0</v>
          </cell>
          <cell r="IZ234">
            <v>0</v>
          </cell>
          <cell r="JA234">
            <v>0</v>
          </cell>
          <cell r="JB234">
            <v>0</v>
          </cell>
          <cell r="JC234">
            <v>0</v>
          </cell>
          <cell r="JD234">
            <v>0</v>
          </cell>
          <cell r="JE234">
            <v>0</v>
          </cell>
        </row>
        <row r="235"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P235">
            <v>0</v>
          </cell>
          <cell r="CQ235">
            <v>0</v>
          </cell>
          <cell r="CR235">
            <v>0</v>
          </cell>
          <cell r="CS235">
            <v>0</v>
          </cell>
          <cell r="CT235">
            <v>0</v>
          </cell>
          <cell r="CU235">
            <v>0</v>
          </cell>
          <cell r="CV235">
            <v>0</v>
          </cell>
          <cell r="CW235">
            <v>0</v>
          </cell>
          <cell r="CX235">
            <v>0</v>
          </cell>
          <cell r="CY235">
            <v>0</v>
          </cell>
          <cell r="CZ235">
            <v>0</v>
          </cell>
          <cell r="DA235">
            <v>0</v>
          </cell>
          <cell r="DB235">
            <v>0</v>
          </cell>
          <cell r="DC235">
            <v>0</v>
          </cell>
          <cell r="DD235">
            <v>0</v>
          </cell>
          <cell r="DE235">
            <v>0</v>
          </cell>
          <cell r="DF235">
            <v>0</v>
          </cell>
          <cell r="DG235">
            <v>0</v>
          </cell>
          <cell r="DH235">
            <v>0</v>
          </cell>
          <cell r="DI235">
            <v>0</v>
          </cell>
          <cell r="DJ235">
            <v>0</v>
          </cell>
          <cell r="DK235">
            <v>0</v>
          </cell>
          <cell r="DL235">
            <v>0</v>
          </cell>
          <cell r="DM235">
            <v>0</v>
          </cell>
          <cell r="DN235">
            <v>0</v>
          </cell>
          <cell r="DO235">
            <v>0</v>
          </cell>
          <cell r="DP235">
            <v>0</v>
          </cell>
          <cell r="DQ235">
            <v>0</v>
          </cell>
          <cell r="DR235">
            <v>0</v>
          </cell>
          <cell r="DS235">
            <v>0</v>
          </cell>
          <cell r="DT235">
            <v>0</v>
          </cell>
          <cell r="DU235">
            <v>0</v>
          </cell>
          <cell r="DV235">
            <v>0</v>
          </cell>
          <cell r="DW235">
            <v>0</v>
          </cell>
          <cell r="DX235">
            <v>0</v>
          </cell>
          <cell r="DY235">
            <v>0</v>
          </cell>
          <cell r="DZ235">
            <v>0</v>
          </cell>
          <cell r="EA235">
            <v>0</v>
          </cell>
          <cell r="EB235">
            <v>0</v>
          </cell>
          <cell r="EC235">
            <v>0</v>
          </cell>
          <cell r="ED235">
            <v>0</v>
          </cell>
          <cell r="EE235">
            <v>0</v>
          </cell>
          <cell r="EF235">
            <v>0</v>
          </cell>
          <cell r="EG235">
            <v>0</v>
          </cell>
          <cell r="EH235">
            <v>0</v>
          </cell>
          <cell r="EI235">
            <v>0</v>
          </cell>
          <cell r="EJ235">
            <v>0</v>
          </cell>
          <cell r="EK235">
            <v>0</v>
          </cell>
          <cell r="EL235">
            <v>0</v>
          </cell>
          <cell r="EM235">
            <v>0</v>
          </cell>
          <cell r="EN235">
            <v>0</v>
          </cell>
          <cell r="EO235">
            <v>0</v>
          </cell>
          <cell r="EP235">
            <v>0</v>
          </cell>
          <cell r="EQ235">
            <v>0</v>
          </cell>
          <cell r="ER235">
            <v>0</v>
          </cell>
          <cell r="ES235">
            <v>0</v>
          </cell>
          <cell r="ET235">
            <v>0</v>
          </cell>
          <cell r="EU235">
            <v>0</v>
          </cell>
          <cell r="EV235">
            <v>0</v>
          </cell>
          <cell r="EW235">
            <v>0</v>
          </cell>
          <cell r="EX235">
            <v>0</v>
          </cell>
          <cell r="EY235">
            <v>0</v>
          </cell>
          <cell r="EZ235">
            <v>0</v>
          </cell>
          <cell r="FA235">
            <v>0</v>
          </cell>
          <cell r="FB235">
            <v>0</v>
          </cell>
          <cell r="FC235">
            <v>0</v>
          </cell>
          <cell r="FD235">
            <v>0</v>
          </cell>
          <cell r="FE235">
            <v>0</v>
          </cell>
          <cell r="FF235">
            <v>0</v>
          </cell>
          <cell r="FG235">
            <v>0</v>
          </cell>
          <cell r="FH235">
            <v>0</v>
          </cell>
          <cell r="FI235">
            <v>0</v>
          </cell>
          <cell r="FJ235">
            <v>0</v>
          </cell>
          <cell r="FK235">
            <v>0</v>
          </cell>
          <cell r="FL235">
            <v>0</v>
          </cell>
          <cell r="FM235">
            <v>0</v>
          </cell>
          <cell r="FN235">
            <v>0</v>
          </cell>
          <cell r="FO235">
            <v>0</v>
          </cell>
          <cell r="FP235">
            <v>0</v>
          </cell>
          <cell r="FQ235">
            <v>0</v>
          </cell>
          <cell r="FR235">
            <v>0</v>
          </cell>
          <cell r="FS235">
            <v>0</v>
          </cell>
          <cell r="FT235">
            <v>0</v>
          </cell>
          <cell r="FU235">
            <v>0</v>
          </cell>
          <cell r="FV235">
            <v>0</v>
          </cell>
          <cell r="FW235">
            <v>0</v>
          </cell>
          <cell r="FX235">
            <v>0</v>
          </cell>
          <cell r="FY235">
            <v>0</v>
          </cell>
          <cell r="FZ235">
            <v>0</v>
          </cell>
          <cell r="GA235">
            <v>0</v>
          </cell>
          <cell r="GB235">
            <v>0</v>
          </cell>
          <cell r="GC235">
            <v>0</v>
          </cell>
          <cell r="GD235">
            <v>0</v>
          </cell>
          <cell r="GE235">
            <v>0</v>
          </cell>
          <cell r="GF235">
            <v>0</v>
          </cell>
          <cell r="GG235">
            <v>0</v>
          </cell>
          <cell r="GH235">
            <v>0</v>
          </cell>
          <cell r="GI235">
            <v>0</v>
          </cell>
          <cell r="GJ235">
            <v>0</v>
          </cell>
          <cell r="GK235">
            <v>0</v>
          </cell>
          <cell r="GL235">
            <v>0</v>
          </cell>
          <cell r="GM235">
            <v>0</v>
          </cell>
          <cell r="GN235">
            <v>0</v>
          </cell>
          <cell r="GO235">
            <v>0</v>
          </cell>
          <cell r="GP235">
            <v>0</v>
          </cell>
          <cell r="GQ235">
            <v>0</v>
          </cell>
          <cell r="GR235">
            <v>0</v>
          </cell>
          <cell r="GS235">
            <v>0</v>
          </cell>
          <cell r="GT235">
            <v>0</v>
          </cell>
          <cell r="GU235">
            <v>0</v>
          </cell>
          <cell r="GV235">
            <v>0</v>
          </cell>
          <cell r="GW235">
            <v>0</v>
          </cell>
          <cell r="GX235">
            <v>0</v>
          </cell>
          <cell r="GY235">
            <v>0</v>
          </cell>
          <cell r="GZ235">
            <v>0</v>
          </cell>
          <cell r="HA235">
            <v>0</v>
          </cell>
          <cell r="HB235">
            <v>0</v>
          </cell>
          <cell r="HC235">
            <v>0</v>
          </cell>
          <cell r="HD235">
            <v>0</v>
          </cell>
          <cell r="HE235">
            <v>0</v>
          </cell>
          <cell r="HF235">
            <v>0</v>
          </cell>
          <cell r="HG235">
            <v>0</v>
          </cell>
          <cell r="HH235">
            <v>0</v>
          </cell>
          <cell r="HI235">
            <v>0</v>
          </cell>
          <cell r="HJ235">
            <v>0</v>
          </cell>
          <cell r="HK235">
            <v>0</v>
          </cell>
          <cell r="HL235">
            <v>0</v>
          </cell>
          <cell r="HM235">
            <v>0</v>
          </cell>
          <cell r="HN235">
            <v>0</v>
          </cell>
          <cell r="HO235">
            <v>0</v>
          </cell>
          <cell r="HP235">
            <v>0</v>
          </cell>
          <cell r="HQ235">
            <v>0</v>
          </cell>
          <cell r="HR235">
            <v>0</v>
          </cell>
          <cell r="HS235">
            <v>0</v>
          </cell>
          <cell r="HT235">
            <v>0</v>
          </cell>
          <cell r="HU235">
            <v>0</v>
          </cell>
          <cell r="HV235">
            <v>0</v>
          </cell>
          <cell r="HW235">
            <v>0</v>
          </cell>
          <cell r="HX235">
            <v>0</v>
          </cell>
          <cell r="HY235">
            <v>0</v>
          </cell>
          <cell r="HZ235">
            <v>0</v>
          </cell>
          <cell r="IA235">
            <v>0</v>
          </cell>
          <cell r="IB235">
            <v>0</v>
          </cell>
          <cell r="IC235">
            <v>0</v>
          </cell>
          <cell r="ID235">
            <v>0</v>
          </cell>
          <cell r="IE235">
            <v>0</v>
          </cell>
          <cell r="IF235">
            <v>0</v>
          </cell>
          <cell r="IG235">
            <v>0</v>
          </cell>
          <cell r="IH235">
            <v>0</v>
          </cell>
          <cell r="II235">
            <v>0</v>
          </cell>
          <cell r="IJ235">
            <v>0</v>
          </cell>
          <cell r="IK235">
            <v>0</v>
          </cell>
          <cell r="IL235">
            <v>0</v>
          </cell>
          <cell r="IM235">
            <v>0</v>
          </cell>
          <cell r="IN235">
            <v>0</v>
          </cell>
          <cell r="IO235">
            <v>0</v>
          </cell>
          <cell r="IP235">
            <v>0</v>
          </cell>
          <cell r="IQ235">
            <v>0</v>
          </cell>
          <cell r="IR235">
            <v>0</v>
          </cell>
          <cell r="IS235">
            <v>0</v>
          </cell>
          <cell r="IT235">
            <v>0</v>
          </cell>
          <cell r="IU235">
            <v>0</v>
          </cell>
          <cell r="IV235">
            <v>0</v>
          </cell>
          <cell r="IW235">
            <v>0</v>
          </cell>
          <cell r="IX235">
            <v>0</v>
          </cell>
          <cell r="IY235">
            <v>0</v>
          </cell>
          <cell r="IZ235">
            <v>0</v>
          </cell>
          <cell r="JA235">
            <v>0</v>
          </cell>
          <cell r="JB235">
            <v>0</v>
          </cell>
          <cell r="JC235">
            <v>0</v>
          </cell>
          <cell r="JD235">
            <v>0</v>
          </cell>
          <cell r="JE235">
            <v>0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0</v>
          </cell>
          <cell r="BJ236">
            <v>0</v>
          </cell>
          <cell r="BK236">
            <v>0</v>
          </cell>
          <cell r="BL236">
            <v>0</v>
          </cell>
          <cell r="BM236">
            <v>0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P236">
            <v>0</v>
          </cell>
          <cell r="CQ236">
            <v>0</v>
          </cell>
          <cell r="CR236">
            <v>0</v>
          </cell>
          <cell r="CS236">
            <v>0</v>
          </cell>
          <cell r="CT236">
            <v>0</v>
          </cell>
          <cell r="CU236">
            <v>0</v>
          </cell>
          <cell r="CV236">
            <v>0</v>
          </cell>
          <cell r="CW236">
            <v>0</v>
          </cell>
          <cell r="CX236">
            <v>0</v>
          </cell>
          <cell r="CY236">
            <v>0</v>
          </cell>
          <cell r="CZ236">
            <v>0</v>
          </cell>
          <cell r="DA236">
            <v>0</v>
          </cell>
          <cell r="DB236">
            <v>0</v>
          </cell>
          <cell r="DC236">
            <v>0</v>
          </cell>
          <cell r="DD236">
            <v>0</v>
          </cell>
          <cell r="DE236">
            <v>0</v>
          </cell>
          <cell r="DF236">
            <v>0</v>
          </cell>
          <cell r="DG236">
            <v>0</v>
          </cell>
          <cell r="DH236">
            <v>0</v>
          </cell>
          <cell r="DI236">
            <v>0</v>
          </cell>
          <cell r="DJ236">
            <v>0</v>
          </cell>
          <cell r="DK236">
            <v>0</v>
          </cell>
          <cell r="DL236">
            <v>0</v>
          </cell>
          <cell r="DM236">
            <v>0</v>
          </cell>
          <cell r="DN236">
            <v>0</v>
          </cell>
          <cell r="DO236">
            <v>0</v>
          </cell>
          <cell r="DP236">
            <v>0</v>
          </cell>
          <cell r="DQ236">
            <v>0</v>
          </cell>
          <cell r="DR236">
            <v>0</v>
          </cell>
          <cell r="DS236">
            <v>0</v>
          </cell>
          <cell r="DT236">
            <v>0</v>
          </cell>
          <cell r="DU236">
            <v>0</v>
          </cell>
          <cell r="DV236">
            <v>0</v>
          </cell>
          <cell r="DW236">
            <v>0</v>
          </cell>
          <cell r="DX236">
            <v>0</v>
          </cell>
          <cell r="DY236">
            <v>0</v>
          </cell>
          <cell r="DZ236">
            <v>0</v>
          </cell>
          <cell r="EA236">
            <v>0</v>
          </cell>
          <cell r="EB236">
            <v>0</v>
          </cell>
          <cell r="EC236">
            <v>0</v>
          </cell>
          <cell r="ED236">
            <v>0</v>
          </cell>
          <cell r="EE236">
            <v>0</v>
          </cell>
          <cell r="EF236">
            <v>0</v>
          </cell>
          <cell r="EG236">
            <v>0</v>
          </cell>
          <cell r="EH236">
            <v>0</v>
          </cell>
          <cell r="EI236">
            <v>0</v>
          </cell>
          <cell r="EJ236">
            <v>0</v>
          </cell>
          <cell r="EK236">
            <v>0</v>
          </cell>
          <cell r="EL236">
            <v>0</v>
          </cell>
          <cell r="EM236">
            <v>0</v>
          </cell>
          <cell r="EN236">
            <v>0</v>
          </cell>
          <cell r="EO236">
            <v>0</v>
          </cell>
          <cell r="EP236">
            <v>0</v>
          </cell>
          <cell r="EQ236">
            <v>0</v>
          </cell>
          <cell r="ER236">
            <v>0</v>
          </cell>
          <cell r="ES236">
            <v>0</v>
          </cell>
          <cell r="ET236">
            <v>0</v>
          </cell>
          <cell r="EU236">
            <v>0</v>
          </cell>
          <cell r="EV236">
            <v>0</v>
          </cell>
          <cell r="EW236">
            <v>0</v>
          </cell>
          <cell r="EX236">
            <v>0</v>
          </cell>
          <cell r="EY236">
            <v>0</v>
          </cell>
          <cell r="EZ236">
            <v>0</v>
          </cell>
          <cell r="FA236">
            <v>0</v>
          </cell>
          <cell r="FB236">
            <v>0</v>
          </cell>
          <cell r="FC236">
            <v>0</v>
          </cell>
          <cell r="FD236">
            <v>0</v>
          </cell>
          <cell r="FE236">
            <v>0</v>
          </cell>
          <cell r="FF236">
            <v>0</v>
          </cell>
          <cell r="FG236">
            <v>0</v>
          </cell>
          <cell r="FH236">
            <v>0</v>
          </cell>
          <cell r="FI236">
            <v>0</v>
          </cell>
          <cell r="FJ236">
            <v>0</v>
          </cell>
          <cell r="FK236">
            <v>0</v>
          </cell>
          <cell r="FL236">
            <v>0</v>
          </cell>
          <cell r="FM236">
            <v>0</v>
          </cell>
          <cell r="FN236">
            <v>0</v>
          </cell>
          <cell r="FO236">
            <v>0</v>
          </cell>
          <cell r="FP236">
            <v>0</v>
          </cell>
          <cell r="FQ236">
            <v>0</v>
          </cell>
          <cell r="FR236">
            <v>0</v>
          </cell>
          <cell r="FS236">
            <v>0</v>
          </cell>
          <cell r="FT236">
            <v>0</v>
          </cell>
          <cell r="FU236">
            <v>0</v>
          </cell>
          <cell r="FV236">
            <v>0</v>
          </cell>
          <cell r="FW236">
            <v>0</v>
          </cell>
          <cell r="FX236">
            <v>0</v>
          </cell>
          <cell r="FY236">
            <v>0</v>
          </cell>
          <cell r="FZ236">
            <v>0</v>
          </cell>
          <cell r="GA236">
            <v>0</v>
          </cell>
          <cell r="GB236">
            <v>0</v>
          </cell>
          <cell r="GC236">
            <v>0</v>
          </cell>
          <cell r="GD236">
            <v>0</v>
          </cell>
          <cell r="GE236">
            <v>0</v>
          </cell>
          <cell r="GF236">
            <v>0</v>
          </cell>
          <cell r="GG236">
            <v>0</v>
          </cell>
          <cell r="GH236">
            <v>0</v>
          </cell>
          <cell r="GI236">
            <v>0</v>
          </cell>
          <cell r="GJ236">
            <v>0</v>
          </cell>
          <cell r="GK236">
            <v>0</v>
          </cell>
          <cell r="GL236">
            <v>0</v>
          </cell>
          <cell r="GM236">
            <v>0</v>
          </cell>
          <cell r="GN236">
            <v>0</v>
          </cell>
          <cell r="GO236">
            <v>0</v>
          </cell>
          <cell r="GP236">
            <v>0</v>
          </cell>
          <cell r="GQ236">
            <v>0</v>
          </cell>
          <cell r="GR236">
            <v>0</v>
          </cell>
          <cell r="GS236">
            <v>0</v>
          </cell>
          <cell r="GT236">
            <v>0</v>
          </cell>
          <cell r="GU236">
            <v>0</v>
          </cell>
          <cell r="GV236">
            <v>0</v>
          </cell>
          <cell r="GW236">
            <v>0</v>
          </cell>
          <cell r="GX236">
            <v>0</v>
          </cell>
          <cell r="GY236">
            <v>0</v>
          </cell>
          <cell r="GZ236">
            <v>0</v>
          </cell>
          <cell r="HA236">
            <v>0</v>
          </cell>
          <cell r="HB236">
            <v>0</v>
          </cell>
          <cell r="HC236">
            <v>0</v>
          </cell>
          <cell r="HD236">
            <v>0</v>
          </cell>
          <cell r="HE236">
            <v>0</v>
          </cell>
          <cell r="HF236">
            <v>0</v>
          </cell>
          <cell r="HG236">
            <v>0</v>
          </cell>
          <cell r="HH236">
            <v>0</v>
          </cell>
          <cell r="HI236">
            <v>0</v>
          </cell>
          <cell r="HJ236">
            <v>0</v>
          </cell>
          <cell r="HK236">
            <v>0</v>
          </cell>
          <cell r="HL236">
            <v>0</v>
          </cell>
          <cell r="HM236">
            <v>0</v>
          </cell>
          <cell r="HN236">
            <v>0</v>
          </cell>
          <cell r="HO236">
            <v>0</v>
          </cell>
          <cell r="HP236">
            <v>0</v>
          </cell>
          <cell r="HQ236">
            <v>0</v>
          </cell>
          <cell r="HR236">
            <v>0</v>
          </cell>
          <cell r="HS236">
            <v>0</v>
          </cell>
          <cell r="HT236">
            <v>0</v>
          </cell>
          <cell r="HU236">
            <v>0</v>
          </cell>
          <cell r="HV236">
            <v>0</v>
          </cell>
          <cell r="HW236">
            <v>0</v>
          </cell>
          <cell r="HX236">
            <v>0</v>
          </cell>
          <cell r="HY236">
            <v>0</v>
          </cell>
          <cell r="HZ236">
            <v>0</v>
          </cell>
          <cell r="IA236">
            <v>0</v>
          </cell>
          <cell r="IB236">
            <v>0</v>
          </cell>
          <cell r="IC236">
            <v>0</v>
          </cell>
          <cell r="ID236">
            <v>0</v>
          </cell>
          <cell r="IE236">
            <v>0</v>
          </cell>
          <cell r="IF236">
            <v>0</v>
          </cell>
          <cell r="IG236">
            <v>0</v>
          </cell>
          <cell r="IH236">
            <v>0</v>
          </cell>
          <cell r="II236">
            <v>0</v>
          </cell>
          <cell r="IJ236">
            <v>0</v>
          </cell>
          <cell r="IK236">
            <v>0</v>
          </cell>
          <cell r="IL236">
            <v>0</v>
          </cell>
          <cell r="IM236">
            <v>0</v>
          </cell>
          <cell r="IN236">
            <v>0</v>
          </cell>
          <cell r="IO236">
            <v>0</v>
          </cell>
          <cell r="IP236">
            <v>0</v>
          </cell>
          <cell r="IQ236">
            <v>0</v>
          </cell>
          <cell r="IR236">
            <v>0</v>
          </cell>
          <cell r="IS236">
            <v>0</v>
          </cell>
          <cell r="IT236">
            <v>0</v>
          </cell>
          <cell r="IU236">
            <v>0</v>
          </cell>
          <cell r="IV236">
            <v>0</v>
          </cell>
          <cell r="IW236">
            <v>0</v>
          </cell>
          <cell r="IX236">
            <v>0</v>
          </cell>
          <cell r="IY236">
            <v>0</v>
          </cell>
          <cell r="IZ236">
            <v>0</v>
          </cell>
          <cell r="JA236">
            <v>0</v>
          </cell>
          <cell r="JB236">
            <v>0</v>
          </cell>
          <cell r="JC236">
            <v>0</v>
          </cell>
          <cell r="JD236">
            <v>0</v>
          </cell>
          <cell r="JE236">
            <v>0</v>
          </cell>
        </row>
        <row r="237"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0</v>
          </cell>
          <cell r="BI237">
            <v>0</v>
          </cell>
          <cell r="BJ237">
            <v>0</v>
          </cell>
          <cell r="BK237">
            <v>0</v>
          </cell>
          <cell r="BL237">
            <v>0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0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P237">
            <v>0</v>
          </cell>
          <cell r="CQ237">
            <v>0</v>
          </cell>
          <cell r="CR237">
            <v>0</v>
          </cell>
          <cell r="CS237">
            <v>0</v>
          </cell>
          <cell r="CT237">
            <v>0</v>
          </cell>
          <cell r="CU237">
            <v>0</v>
          </cell>
          <cell r="CV237">
            <v>0</v>
          </cell>
          <cell r="CW237">
            <v>0</v>
          </cell>
          <cell r="CX237">
            <v>0</v>
          </cell>
          <cell r="CY237">
            <v>0</v>
          </cell>
          <cell r="CZ237">
            <v>0</v>
          </cell>
          <cell r="DA237">
            <v>0</v>
          </cell>
          <cell r="DB237">
            <v>0</v>
          </cell>
          <cell r="DC237">
            <v>0</v>
          </cell>
          <cell r="DD237">
            <v>0</v>
          </cell>
          <cell r="DE237">
            <v>0</v>
          </cell>
          <cell r="DF237">
            <v>0</v>
          </cell>
          <cell r="DG237">
            <v>0</v>
          </cell>
          <cell r="DH237">
            <v>0</v>
          </cell>
          <cell r="DI237">
            <v>0</v>
          </cell>
          <cell r="DJ237">
            <v>0</v>
          </cell>
          <cell r="DK237">
            <v>0</v>
          </cell>
          <cell r="DL237">
            <v>0</v>
          </cell>
          <cell r="DM237">
            <v>0</v>
          </cell>
          <cell r="DN237">
            <v>0</v>
          </cell>
          <cell r="DO237">
            <v>0</v>
          </cell>
          <cell r="DP237">
            <v>0</v>
          </cell>
          <cell r="DQ237">
            <v>0</v>
          </cell>
          <cell r="DR237">
            <v>0</v>
          </cell>
          <cell r="DS237">
            <v>0</v>
          </cell>
          <cell r="DT237">
            <v>0</v>
          </cell>
          <cell r="DU237">
            <v>0</v>
          </cell>
          <cell r="DV237">
            <v>0</v>
          </cell>
          <cell r="DW237">
            <v>0</v>
          </cell>
          <cell r="DX237">
            <v>0</v>
          </cell>
          <cell r="DY237">
            <v>0</v>
          </cell>
          <cell r="DZ237">
            <v>0</v>
          </cell>
          <cell r="EA237">
            <v>0</v>
          </cell>
          <cell r="EB237">
            <v>0</v>
          </cell>
          <cell r="EC237">
            <v>0</v>
          </cell>
          <cell r="ED237">
            <v>0</v>
          </cell>
          <cell r="EE237">
            <v>0</v>
          </cell>
          <cell r="EF237">
            <v>0</v>
          </cell>
          <cell r="EG237">
            <v>0</v>
          </cell>
          <cell r="EH237">
            <v>0</v>
          </cell>
          <cell r="EI237">
            <v>0</v>
          </cell>
          <cell r="EJ237">
            <v>0</v>
          </cell>
          <cell r="EK237">
            <v>0</v>
          </cell>
          <cell r="EL237">
            <v>0</v>
          </cell>
          <cell r="EM237">
            <v>0</v>
          </cell>
          <cell r="EN237">
            <v>0</v>
          </cell>
          <cell r="EO237">
            <v>0</v>
          </cell>
          <cell r="EP237">
            <v>0</v>
          </cell>
          <cell r="EQ237">
            <v>0</v>
          </cell>
          <cell r="ER237">
            <v>0</v>
          </cell>
          <cell r="ES237">
            <v>0</v>
          </cell>
          <cell r="ET237">
            <v>0</v>
          </cell>
          <cell r="EU237">
            <v>0</v>
          </cell>
          <cell r="EV237">
            <v>0</v>
          </cell>
          <cell r="EW237">
            <v>0</v>
          </cell>
          <cell r="EX237">
            <v>0</v>
          </cell>
          <cell r="EY237">
            <v>0</v>
          </cell>
          <cell r="EZ237">
            <v>0</v>
          </cell>
          <cell r="FA237">
            <v>0</v>
          </cell>
          <cell r="FB237">
            <v>0</v>
          </cell>
          <cell r="FC237">
            <v>0</v>
          </cell>
          <cell r="FD237">
            <v>0</v>
          </cell>
          <cell r="FE237">
            <v>0</v>
          </cell>
          <cell r="FF237">
            <v>0</v>
          </cell>
          <cell r="FG237">
            <v>0</v>
          </cell>
          <cell r="FH237">
            <v>0</v>
          </cell>
          <cell r="FI237">
            <v>0</v>
          </cell>
          <cell r="FJ237">
            <v>0</v>
          </cell>
          <cell r="FK237">
            <v>0</v>
          </cell>
          <cell r="FL237">
            <v>0</v>
          </cell>
          <cell r="FM237">
            <v>0</v>
          </cell>
          <cell r="FN237">
            <v>0</v>
          </cell>
          <cell r="FO237">
            <v>0</v>
          </cell>
          <cell r="FP237">
            <v>0</v>
          </cell>
          <cell r="FQ237">
            <v>0</v>
          </cell>
          <cell r="FR237">
            <v>0</v>
          </cell>
          <cell r="FS237">
            <v>0</v>
          </cell>
          <cell r="FT237">
            <v>0</v>
          </cell>
          <cell r="FU237">
            <v>0</v>
          </cell>
          <cell r="FV237">
            <v>0</v>
          </cell>
          <cell r="FW237">
            <v>0</v>
          </cell>
          <cell r="FX237">
            <v>0</v>
          </cell>
          <cell r="FY237">
            <v>0</v>
          </cell>
          <cell r="FZ237">
            <v>0</v>
          </cell>
          <cell r="GA237">
            <v>0</v>
          </cell>
          <cell r="GB237">
            <v>0</v>
          </cell>
          <cell r="GC237">
            <v>0</v>
          </cell>
          <cell r="GD237">
            <v>0</v>
          </cell>
          <cell r="GE237">
            <v>0</v>
          </cell>
          <cell r="GF237">
            <v>0</v>
          </cell>
          <cell r="GG237">
            <v>0</v>
          </cell>
          <cell r="GH237">
            <v>0</v>
          </cell>
          <cell r="GI237">
            <v>0</v>
          </cell>
          <cell r="GJ237">
            <v>0</v>
          </cell>
          <cell r="GK237">
            <v>0</v>
          </cell>
          <cell r="GL237">
            <v>0</v>
          </cell>
          <cell r="GM237">
            <v>0</v>
          </cell>
          <cell r="GN237">
            <v>0</v>
          </cell>
          <cell r="GO237">
            <v>0</v>
          </cell>
          <cell r="GP237">
            <v>0</v>
          </cell>
          <cell r="GQ237">
            <v>0</v>
          </cell>
          <cell r="GR237">
            <v>0</v>
          </cell>
          <cell r="GS237">
            <v>0</v>
          </cell>
          <cell r="GT237">
            <v>0</v>
          </cell>
          <cell r="GU237">
            <v>0</v>
          </cell>
          <cell r="GV237">
            <v>0</v>
          </cell>
          <cell r="GW237">
            <v>0</v>
          </cell>
          <cell r="GX237">
            <v>0</v>
          </cell>
          <cell r="GY237">
            <v>0</v>
          </cell>
          <cell r="GZ237">
            <v>0</v>
          </cell>
          <cell r="HA237">
            <v>0</v>
          </cell>
          <cell r="HB237">
            <v>0</v>
          </cell>
          <cell r="HC237">
            <v>0</v>
          </cell>
          <cell r="HD237">
            <v>0</v>
          </cell>
          <cell r="HE237">
            <v>0</v>
          </cell>
          <cell r="HF237">
            <v>0</v>
          </cell>
          <cell r="HG237">
            <v>0</v>
          </cell>
          <cell r="HH237">
            <v>0</v>
          </cell>
          <cell r="HI237">
            <v>0</v>
          </cell>
          <cell r="HJ237">
            <v>0</v>
          </cell>
          <cell r="HK237">
            <v>0</v>
          </cell>
          <cell r="HL237">
            <v>0</v>
          </cell>
          <cell r="HM237">
            <v>0</v>
          </cell>
          <cell r="HN237">
            <v>0</v>
          </cell>
          <cell r="HO237">
            <v>0</v>
          </cell>
          <cell r="HP237">
            <v>0</v>
          </cell>
          <cell r="HQ237">
            <v>0</v>
          </cell>
          <cell r="HR237">
            <v>0</v>
          </cell>
          <cell r="HS237">
            <v>0</v>
          </cell>
          <cell r="HT237">
            <v>0</v>
          </cell>
          <cell r="HU237">
            <v>0</v>
          </cell>
          <cell r="HV237">
            <v>0</v>
          </cell>
          <cell r="HW237">
            <v>0</v>
          </cell>
          <cell r="HX237">
            <v>0</v>
          </cell>
          <cell r="HY237">
            <v>0</v>
          </cell>
          <cell r="HZ237">
            <v>0</v>
          </cell>
          <cell r="IA237">
            <v>0</v>
          </cell>
          <cell r="IB237">
            <v>0</v>
          </cell>
          <cell r="IC237">
            <v>0</v>
          </cell>
          <cell r="ID237">
            <v>0</v>
          </cell>
          <cell r="IE237">
            <v>0</v>
          </cell>
          <cell r="IF237">
            <v>0</v>
          </cell>
          <cell r="IG237">
            <v>0</v>
          </cell>
          <cell r="IH237">
            <v>0</v>
          </cell>
          <cell r="II237">
            <v>0</v>
          </cell>
          <cell r="IJ237">
            <v>0</v>
          </cell>
          <cell r="IK237">
            <v>0</v>
          </cell>
          <cell r="IL237">
            <v>0</v>
          </cell>
          <cell r="IM237">
            <v>0</v>
          </cell>
          <cell r="IN237">
            <v>0</v>
          </cell>
          <cell r="IO237">
            <v>0</v>
          </cell>
          <cell r="IP237">
            <v>0</v>
          </cell>
          <cell r="IQ237">
            <v>0</v>
          </cell>
          <cell r="IR237">
            <v>0</v>
          </cell>
          <cell r="IS237">
            <v>0</v>
          </cell>
          <cell r="IT237">
            <v>0</v>
          </cell>
          <cell r="IU237">
            <v>0</v>
          </cell>
          <cell r="IV237">
            <v>0</v>
          </cell>
          <cell r="IW237">
            <v>0</v>
          </cell>
          <cell r="IX237">
            <v>0</v>
          </cell>
          <cell r="IY237">
            <v>0</v>
          </cell>
          <cell r="IZ237">
            <v>0</v>
          </cell>
          <cell r="JA237">
            <v>0</v>
          </cell>
          <cell r="JB237">
            <v>0</v>
          </cell>
          <cell r="JC237">
            <v>0</v>
          </cell>
          <cell r="JD237">
            <v>0</v>
          </cell>
          <cell r="JE237">
            <v>0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P238">
            <v>0</v>
          </cell>
          <cell r="CQ238">
            <v>0</v>
          </cell>
          <cell r="CR238">
            <v>0</v>
          </cell>
          <cell r="CS238">
            <v>0</v>
          </cell>
          <cell r="CT238">
            <v>0</v>
          </cell>
          <cell r="CU238">
            <v>0</v>
          </cell>
          <cell r="CV238">
            <v>0</v>
          </cell>
          <cell r="CW238">
            <v>0</v>
          </cell>
          <cell r="CX238">
            <v>0</v>
          </cell>
          <cell r="CY238">
            <v>0</v>
          </cell>
          <cell r="CZ238">
            <v>0</v>
          </cell>
          <cell r="DA238">
            <v>0</v>
          </cell>
          <cell r="DB238">
            <v>0</v>
          </cell>
          <cell r="DC238">
            <v>0</v>
          </cell>
          <cell r="DD238">
            <v>0</v>
          </cell>
          <cell r="DE238">
            <v>0</v>
          </cell>
          <cell r="DF238">
            <v>0</v>
          </cell>
          <cell r="DG238">
            <v>0</v>
          </cell>
          <cell r="DH238">
            <v>0</v>
          </cell>
          <cell r="DI238">
            <v>0</v>
          </cell>
          <cell r="DJ238">
            <v>0</v>
          </cell>
          <cell r="DK238">
            <v>0</v>
          </cell>
          <cell r="DL238">
            <v>0</v>
          </cell>
          <cell r="DM238">
            <v>0</v>
          </cell>
          <cell r="DN238">
            <v>0</v>
          </cell>
          <cell r="DO238">
            <v>0</v>
          </cell>
          <cell r="DP238">
            <v>0</v>
          </cell>
          <cell r="DQ238">
            <v>0</v>
          </cell>
          <cell r="DR238">
            <v>0</v>
          </cell>
          <cell r="DS238">
            <v>0</v>
          </cell>
          <cell r="DT238">
            <v>0</v>
          </cell>
          <cell r="DU238">
            <v>0</v>
          </cell>
          <cell r="DV238">
            <v>0</v>
          </cell>
          <cell r="DW238">
            <v>0</v>
          </cell>
          <cell r="DX238">
            <v>0</v>
          </cell>
          <cell r="DY238">
            <v>0</v>
          </cell>
          <cell r="DZ238">
            <v>0</v>
          </cell>
          <cell r="EA238">
            <v>0</v>
          </cell>
          <cell r="EB238">
            <v>0</v>
          </cell>
          <cell r="EC238">
            <v>0</v>
          </cell>
          <cell r="ED238">
            <v>0</v>
          </cell>
          <cell r="EE238">
            <v>0</v>
          </cell>
          <cell r="EF238">
            <v>0</v>
          </cell>
          <cell r="EG238">
            <v>0</v>
          </cell>
          <cell r="EH238">
            <v>0</v>
          </cell>
          <cell r="EI238">
            <v>0</v>
          </cell>
          <cell r="EJ238">
            <v>0</v>
          </cell>
          <cell r="EK238">
            <v>0</v>
          </cell>
          <cell r="EL238">
            <v>0</v>
          </cell>
          <cell r="EM238">
            <v>0</v>
          </cell>
          <cell r="EN238">
            <v>0</v>
          </cell>
          <cell r="EO238">
            <v>0</v>
          </cell>
          <cell r="EP238">
            <v>0</v>
          </cell>
          <cell r="EQ238">
            <v>0</v>
          </cell>
          <cell r="ER238">
            <v>0</v>
          </cell>
          <cell r="ES238">
            <v>0</v>
          </cell>
          <cell r="ET238">
            <v>0</v>
          </cell>
          <cell r="EU238">
            <v>0</v>
          </cell>
          <cell r="EV238">
            <v>0</v>
          </cell>
          <cell r="EW238">
            <v>0</v>
          </cell>
          <cell r="EX238">
            <v>0</v>
          </cell>
          <cell r="EY238">
            <v>0</v>
          </cell>
          <cell r="EZ238">
            <v>0</v>
          </cell>
          <cell r="FA238">
            <v>0</v>
          </cell>
          <cell r="FB238">
            <v>0</v>
          </cell>
          <cell r="FC238">
            <v>0</v>
          </cell>
          <cell r="FD238">
            <v>0</v>
          </cell>
          <cell r="FE238">
            <v>0</v>
          </cell>
          <cell r="FF238">
            <v>0</v>
          </cell>
          <cell r="FG238">
            <v>0</v>
          </cell>
          <cell r="FH238">
            <v>0</v>
          </cell>
          <cell r="FI238">
            <v>0</v>
          </cell>
          <cell r="FJ238">
            <v>0</v>
          </cell>
          <cell r="FK238">
            <v>0</v>
          </cell>
          <cell r="FL238">
            <v>0</v>
          </cell>
          <cell r="FM238">
            <v>0</v>
          </cell>
          <cell r="FN238">
            <v>0</v>
          </cell>
          <cell r="FO238">
            <v>0</v>
          </cell>
          <cell r="FP238">
            <v>0</v>
          </cell>
          <cell r="FQ238">
            <v>0</v>
          </cell>
          <cell r="FR238">
            <v>0</v>
          </cell>
          <cell r="FS238">
            <v>0</v>
          </cell>
          <cell r="FT238">
            <v>0</v>
          </cell>
          <cell r="FU238">
            <v>0</v>
          </cell>
          <cell r="FV238">
            <v>0</v>
          </cell>
          <cell r="FW238">
            <v>0</v>
          </cell>
          <cell r="FX238">
            <v>0</v>
          </cell>
          <cell r="FY238">
            <v>0</v>
          </cell>
          <cell r="FZ238">
            <v>0</v>
          </cell>
          <cell r="GA238">
            <v>0</v>
          </cell>
          <cell r="GB238">
            <v>0</v>
          </cell>
          <cell r="GC238">
            <v>0</v>
          </cell>
          <cell r="GD238">
            <v>0</v>
          </cell>
          <cell r="GE238">
            <v>0</v>
          </cell>
          <cell r="GF238">
            <v>0</v>
          </cell>
          <cell r="GG238">
            <v>0</v>
          </cell>
          <cell r="GH238">
            <v>0</v>
          </cell>
          <cell r="GI238">
            <v>0</v>
          </cell>
          <cell r="GJ238">
            <v>0</v>
          </cell>
          <cell r="GK238">
            <v>0</v>
          </cell>
          <cell r="GL238">
            <v>0</v>
          </cell>
          <cell r="GM238">
            <v>0</v>
          </cell>
          <cell r="GN238">
            <v>0</v>
          </cell>
          <cell r="GO238">
            <v>0</v>
          </cell>
          <cell r="GP238">
            <v>0</v>
          </cell>
          <cell r="GQ238">
            <v>0</v>
          </cell>
          <cell r="GR238">
            <v>0</v>
          </cell>
          <cell r="GS238">
            <v>0</v>
          </cell>
          <cell r="GT238">
            <v>0</v>
          </cell>
          <cell r="GU238">
            <v>0</v>
          </cell>
          <cell r="GV238">
            <v>0</v>
          </cell>
          <cell r="GW238">
            <v>0</v>
          </cell>
          <cell r="GX238">
            <v>0</v>
          </cell>
          <cell r="GY238">
            <v>0</v>
          </cell>
          <cell r="GZ238">
            <v>0</v>
          </cell>
          <cell r="HA238">
            <v>0</v>
          </cell>
          <cell r="HB238">
            <v>0</v>
          </cell>
          <cell r="HC238">
            <v>0</v>
          </cell>
          <cell r="HD238">
            <v>0</v>
          </cell>
          <cell r="HE238">
            <v>0</v>
          </cell>
          <cell r="HF238">
            <v>0</v>
          </cell>
          <cell r="HG238">
            <v>0</v>
          </cell>
          <cell r="HH238">
            <v>0</v>
          </cell>
          <cell r="HI238">
            <v>0</v>
          </cell>
          <cell r="HJ238">
            <v>0</v>
          </cell>
          <cell r="HK238">
            <v>0</v>
          </cell>
          <cell r="HL238">
            <v>0</v>
          </cell>
          <cell r="HM238">
            <v>0</v>
          </cell>
          <cell r="HN238">
            <v>0</v>
          </cell>
          <cell r="HO238">
            <v>0</v>
          </cell>
          <cell r="HP238">
            <v>0</v>
          </cell>
          <cell r="HQ238">
            <v>0</v>
          </cell>
          <cell r="HR238">
            <v>0</v>
          </cell>
          <cell r="HS238">
            <v>0</v>
          </cell>
          <cell r="HT238">
            <v>0</v>
          </cell>
          <cell r="HU238">
            <v>0</v>
          </cell>
          <cell r="HV238">
            <v>0</v>
          </cell>
          <cell r="HW238">
            <v>0</v>
          </cell>
          <cell r="HX238">
            <v>0</v>
          </cell>
          <cell r="HY238">
            <v>0</v>
          </cell>
          <cell r="HZ238">
            <v>0</v>
          </cell>
          <cell r="IA238">
            <v>0</v>
          </cell>
          <cell r="IB238">
            <v>0</v>
          </cell>
          <cell r="IC238">
            <v>0</v>
          </cell>
          <cell r="ID238">
            <v>0</v>
          </cell>
          <cell r="IE238">
            <v>0</v>
          </cell>
          <cell r="IF238">
            <v>0</v>
          </cell>
          <cell r="IG238">
            <v>0</v>
          </cell>
          <cell r="IH238">
            <v>0</v>
          </cell>
          <cell r="II238">
            <v>0</v>
          </cell>
          <cell r="IJ238">
            <v>0</v>
          </cell>
          <cell r="IK238">
            <v>0</v>
          </cell>
          <cell r="IL238">
            <v>0</v>
          </cell>
          <cell r="IM238">
            <v>0</v>
          </cell>
          <cell r="IN238">
            <v>0</v>
          </cell>
          <cell r="IO238">
            <v>0</v>
          </cell>
          <cell r="IP238">
            <v>0</v>
          </cell>
          <cell r="IQ238">
            <v>0</v>
          </cell>
          <cell r="IR238">
            <v>0</v>
          </cell>
          <cell r="IS238">
            <v>0</v>
          </cell>
          <cell r="IT238">
            <v>0</v>
          </cell>
          <cell r="IU238">
            <v>0</v>
          </cell>
          <cell r="IV238">
            <v>0</v>
          </cell>
          <cell r="IW238">
            <v>0</v>
          </cell>
          <cell r="IX238">
            <v>0</v>
          </cell>
          <cell r="IY238">
            <v>0</v>
          </cell>
          <cell r="IZ238">
            <v>0</v>
          </cell>
          <cell r="JA238">
            <v>0</v>
          </cell>
          <cell r="JB238">
            <v>0</v>
          </cell>
          <cell r="JC238">
            <v>0</v>
          </cell>
          <cell r="JD238">
            <v>0</v>
          </cell>
          <cell r="JE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  <cell r="CM239">
            <v>0</v>
          </cell>
          <cell r="CN239">
            <v>0</v>
          </cell>
          <cell r="CO239">
            <v>0</v>
          </cell>
          <cell r="CP239">
            <v>0</v>
          </cell>
          <cell r="CQ239">
            <v>0</v>
          </cell>
          <cell r="CR239">
            <v>0</v>
          </cell>
          <cell r="CS239">
            <v>0</v>
          </cell>
          <cell r="CT239">
            <v>0</v>
          </cell>
          <cell r="CU239">
            <v>0</v>
          </cell>
          <cell r="CV239">
            <v>0</v>
          </cell>
          <cell r="CW239">
            <v>0</v>
          </cell>
          <cell r="CX239">
            <v>0</v>
          </cell>
          <cell r="CY239">
            <v>0</v>
          </cell>
          <cell r="CZ239">
            <v>0</v>
          </cell>
          <cell r="DA239">
            <v>0</v>
          </cell>
          <cell r="DB239">
            <v>0</v>
          </cell>
          <cell r="DC239">
            <v>0</v>
          </cell>
          <cell r="DD239">
            <v>0</v>
          </cell>
          <cell r="DE239">
            <v>0</v>
          </cell>
          <cell r="DF239">
            <v>0</v>
          </cell>
          <cell r="DG239">
            <v>0</v>
          </cell>
          <cell r="DH239">
            <v>0</v>
          </cell>
          <cell r="DI239">
            <v>0</v>
          </cell>
          <cell r="DJ239">
            <v>0</v>
          </cell>
          <cell r="DK239">
            <v>0</v>
          </cell>
          <cell r="DL239">
            <v>0</v>
          </cell>
          <cell r="DM239">
            <v>0</v>
          </cell>
          <cell r="DN239">
            <v>0</v>
          </cell>
          <cell r="DO239">
            <v>0</v>
          </cell>
          <cell r="DP239">
            <v>0</v>
          </cell>
          <cell r="DQ239">
            <v>0</v>
          </cell>
          <cell r="DR239">
            <v>0</v>
          </cell>
          <cell r="DS239">
            <v>0</v>
          </cell>
          <cell r="DT239">
            <v>0</v>
          </cell>
          <cell r="DU239">
            <v>0</v>
          </cell>
          <cell r="DV239">
            <v>0</v>
          </cell>
          <cell r="DW239">
            <v>0</v>
          </cell>
          <cell r="DX239">
            <v>0</v>
          </cell>
          <cell r="DY239">
            <v>0</v>
          </cell>
          <cell r="DZ239">
            <v>0</v>
          </cell>
          <cell r="EA239">
            <v>0</v>
          </cell>
          <cell r="EB239">
            <v>0</v>
          </cell>
          <cell r="EC239">
            <v>0</v>
          </cell>
          <cell r="ED239">
            <v>0</v>
          </cell>
          <cell r="EE239">
            <v>0</v>
          </cell>
          <cell r="EF239">
            <v>0</v>
          </cell>
          <cell r="EG239">
            <v>0</v>
          </cell>
          <cell r="EH239">
            <v>0</v>
          </cell>
          <cell r="EI239">
            <v>0</v>
          </cell>
          <cell r="EJ239">
            <v>0</v>
          </cell>
          <cell r="EK239">
            <v>0</v>
          </cell>
          <cell r="EL239">
            <v>0</v>
          </cell>
          <cell r="EM239">
            <v>0</v>
          </cell>
          <cell r="EN239">
            <v>0</v>
          </cell>
          <cell r="EO239">
            <v>0</v>
          </cell>
          <cell r="EP239">
            <v>0</v>
          </cell>
          <cell r="EQ239">
            <v>0</v>
          </cell>
          <cell r="ER239">
            <v>0</v>
          </cell>
          <cell r="ES239">
            <v>0</v>
          </cell>
          <cell r="ET239">
            <v>0</v>
          </cell>
          <cell r="EU239">
            <v>0</v>
          </cell>
          <cell r="EV239">
            <v>0</v>
          </cell>
          <cell r="EW239">
            <v>0</v>
          </cell>
          <cell r="EX239">
            <v>0</v>
          </cell>
          <cell r="EY239">
            <v>0</v>
          </cell>
          <cell r="EZ239">
            <v>0</v>
          </cell>
          <cell r="FA239">
            <v>0</v>
          </cell>
          <cell r="FB239">
            <v>0</v>
          </cell>
          <cell r="FC239">
            <v>0</v>
          </cell>
          <cell r="FD239">
            <v>0</v>
          </cell>
          <cell r="FE239">
            <v>0</v>
          </cell>
          <cell r="FF239">
            <v>0</v>
          </cell>
          <cell r="FG239">
            <v>0</v>
          </cell>
          <cell r="FH239">
            <v>0</v>
          </cell>
          <cell r="FI239">
            <v>0</v>
          </cell>
          <cell r="FJ239">
            <v>0</v>
          </cell>
          <cell r="FK239">
            <v>0</v>
          </cell>
          <cell r="FL239">
            <v>0</v>
          </cell>
          <cell r="FM239">
            <v>0</v>
          </cell>
          <cell r="FN239">
            <v>0</v>
          </cell>
          <cell r="FO239">
            <v>0</v>
          </cell>
          <cell r="FP239">
            <v>0</v>
          </cell>
          <cell r="FQ239">
            <v>0</v>
          </cell>
          <cell r="FR239">
            <v>0</v>
          </cell>
          <cell r="FS239">
            <v>0</v>
          </cell>
          <cell r="FT239">
            <v>0</v>
          </cell>
          <cell r="FU239">
            <v>0</v>
          </cell>
          <cell r="FV239">
            <v>0</v>
          </cell>
          <cell r="FW239">
            <v>0</v>
          </cell>
          <cell r="FX239">
            <v>0</v>
          </cell>
          <cell r="FY239">
            <v>0</v>
          </cell>
          <cell r="FZ239">
            <v>0</v>
          </cell>
          <cell r="GA239">
            <v>0</v>
          </cell>
          <cell r="GB239">
            <v>0</v>
          </cell>
          <cell r="GC239">
            <v>0</v>
          </cell>
          <cell r="GD239">
            <v>0</v>
          </cell>
          <cell r="GE239">
            <v>0</v>
          </cell>
          <cell r="GF239">
            <v>0</v>
          </cell>
          <cell r="GG239">
            <v>0</v>
          </cell>
          <cell r="GH239">
            <v>0</v>
          </cell>
          <cell r="GI239">
            <v>0</v>
          </cell>
          <cell r="GJ239">
            <v>0</v>
          </cell>
          <cell r="GK239">
            <v>0</v>
          </cell>
          <cell r="GL239">
            <v>0</v>
          </cell>
          <cell r="GM239">
            <v>0</v>
          </cell>
          <cell r="GN239">
            <v>0</v>
          </cell>
          <cell r="GO239">
            <v>0</v>
          </cell>
          <cell r="GP239">
            <v>0</v>
          </cell>
          <cell r="GQ239">
            <v>0</v>
          </cell>
          <cell r="GR239">
            <v>0</v>
          </cell>
          <cell r="GS239">
            <v>0</v>
          </cell>
          <cell r="GT239">
            <v>0</v>
          </cell>
          <cell r="GU239">
            <v>0</v>
          </cell>
          <cell r="GV239">
            <v>0</v>
          </cell>
          <cell r="GW239">
            <v>0</v>
          </cell>
          <cell r="GX239">
            <v>0</v>
          </cell>
          <cell r="GY239">
            <v>0</v>
          </cell>
          <cell r="GZ239">
            <v>0</v>
          </cell>
          <cell r="HA239">
            <v>0</v>
          </cell>
          <cell r="HB239">
            <v>0</v>
          </cell>
          <cell r="HC239">
            <v>0</v>
          </cell>
          <cell r="HD239">
            <v>0</v>
          </cell>
          <cell r="HE239">
            <v>0</v>
          </cell>
          <cell r="HF239">
            <v>0</v>
          </cell>
          <cell r="HG239">
            <v>0</v>
          </cell>
          <cell r="HH239">
            <v>0</v>
          </cell>
          <cell r="HI239">
            <v>0</v>
          </cell>
          <cell r="HJ239">
            <v>0</v>
          </cell>
          <cell r="HK239">
            <v>0</v>
          </cell>
          <cell r="HL239">
            <v>0</v>
          </cell>
          <cell r="HM239">
            <v>0</v>
          </cell>
          <cell r="HN239">
            <v>0</v>
          </cell>
          <cell r="HO239">
            <v>0</v>
          </cell>
          <cell r="HP239">
            <v>0</v>
          </cell>
          <cell r="HQ239">
            <v>0</v>
          </cell>
          <cell r="HR239">
            <v>0</v>
          </cell>
          <cell r="HS239">
            <v>0</v>
          </cell>
          <cell r="HT239">
            <v>0</v>
          </cell>
          <cell r="HU239">
            <v>0</v>
          </cell>
          <cell r="HV239">
            <v>0</v>
          </cell>
          <cell r="HW239">
            <v>0</v>
          </cell>
          <cell r="HX239">
            <v>0</v>
          </cell>
          <cell r="HY239">
            <v>0</v>
          </cell>
          <cell r="HZ239">
            <v>0</v>
          </cell>
          <cell r="IA239">
            <v>0</v>
          </cell>
          <cell r="IB239">
            <v>0</v>
          </cell>
          <cell r="IC239">
            <v>0</v>
          </cell>
          <cell r="ID239">
            <v>0</v>
          </cell>
          <cell r="IE239">
            <v>0</v>
          </cell>
          <cell r="IF239">
            <v>0</v>
          </cell>
          <cell r="IG239">
            <v>0</v>
          </cell>
          <cell r="IH239">
            <v>0</v>
          </cell>
          <cell r="II239">
            <v>0</v>
          </cell>
          <cell r="IJ239">
            <v>0</v>
          </cell>
          <cell r="IK239">
            <v>0</v>
          </cell>
          <cell r="IL239">
            <v>0</v>
          </cell>
          <cell r="IM239">
            <v>0</v>
          </cell>
          <cell r="IN239">
            <v>0</v>
          </cell>
          <cell r="IO239">
            <v>0</v>
          </cell>
          <cell r="IP239">
            <v>0</v>
          </cell>
          <cell r="IQ239">
            <v>0</v>
          </cell>
          <cell r="IR239">
            <v>0</v>
          </cell>
          <cell r="IS239">
            <v>0</v>
          </cell>
          <cell r="IT239">
            <v>0</v>
          </cell>
          <cell r="IU239">
            <v>0</v>
          </cell>
          <cell r="IV239">
            <v>0</v>
          </cell>
          <cell r="IW239">
            <v>0</v>
          </cell>
          <cell r="IX239">
            <v>0</v>
          </cell>
          <cell r="IY239">
            <v>0</v>
          </cell>
          <cell r="IZ239">
            <v>0</v>
          </cell>
          <cell r="JA239">
            <v>0</v>
          </cell>
          <cell r="JB239">
            <v>0</v>
          </cell>
          <cell r="JC239">
            <v>0</v>
          </cell>
          <cell r="JD239">
            <v>0</v>
          </cell>
          <cell r="JE239">
            <v>0</v>
          </cell>
        </row>
        <row r="240"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0</v>
          </cell>
          <cell r="BD240">
            <v>0</v>
          </cell>
          <cell r="BE240">
            <v>0</v>
          </cell>
          <cell r="BF240">
            <v>0</v>
          </cell>
          <cell r="BG240">
            <v>0</v>
          </cell>
          <cell r="BH240">
            <v>0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0</v>
          </cell>
          <cell r="BZ240">
            <v>0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  <cell r="CM240">
            <v>0</v>
          </cell>
          <cell r="CN240">
            <v>0</v>
          </cell>
          <cell r="CO240">
            <v>0</v>
          </cell>
          <cell r="CP240">
            <v>0</v>
          </cell>
          <cell r="CQ240">
            <v>0</v>
          </cell>
          <cell r="CR240">
            <v>0</v>
          </cell>
          <cell r="CS240">
            <v>0</v>
          </cell>
          <cell r="CT240">
            <v>0</v>
          </cell>
          <cell r="CU240">
            <v>0</v>
          </cell>
          <cell r="CV240">
            <v>0</v>
          </cell>
          <cell r="CW240">
            <v>0</v>
          </cell>
          <cell r="CX240">
            <v>0</v>
          </cell>
          <cell r="CY240">
            <v>0</v>
          </cell>
          <cell r="CZ240">
            <v>0</v>
          </cell>
          <cell r="DA240">
            <v>0</v>
          </cell>
          <cell r="DB240">
            <v>0</v>
          </cell>
          <cell r="DC240">
            <v>0</v>
          </cell>
          <cell r="DD240">
            <v>0</v>
          </cell>
          <cell r="DE240">
            <v>0</v>
          </cell>
          <cell r="DF240">
            <v>0</v>
          </cell>
          <cell r="DG240">
            <v>0</v>
          </cell>
          <cell r="DH240">
            <v>0</v>
          </cell>
          <cell r="DI240">
            <v>0</v>
          </cell>
          <cell r="DJ240">
            <v>0</v>
          </cell>
          <cell r="DK240">
            <v>0</v>
          </cell>
          <cell r="DL240">
            <v>0</v>
          </cell>
          <cell r="DM240">
            <v>0</v>
          </cell>
          <cell r="DN240">
            <v>0</v>
          </cell>
          <cell r="DO240">
            <v>0</v>
          </cell>
          <cell r="DP240">
            <v>0</v>
          </cell>
          <cell r="DQ240">
            <v>0</v>
          </cell>
          <cell r="DR240">
            <v>0</v>
          </cell>
          <cell r="DS240">
            <v>0</v>
          </cell>
          <cell r="DT240">
            <v>0</v>
          </cell>
          <cell r="DU240">
            <v>0</v>
          </cell>
          <cell r="DV240">
            <v>0</v>
          </cell>
          <cell r="DW240">
            <v>0</v>
          </cell>
          <cell r="DX240">
            <v>0</v>
          </cell>
          <cell r="DY240">
            <v>0</v>
          </cell>
          <cell r="DZ240">
            <v>0</v>
          </cell>
          <cell r="EA240">
            <v>0</v>
          </cell>
          <cell r="EB240">
            <v>0</v>
          </cell>
          <cell r="EC240">
            <v>0</v>
          </cell>
          <cell r="ED240">
            <v>0</v>
          </cell>
          <cell r="EE240">
            <v>0</v>
          </cell>
          <cell r="EF240">
            <v>0</v>
          </cell>
          <cell r="EG240">
            <v>0</v>
          </cell>
          <cell r="EH240">
            <v>0</v>
          </cell>
          <cell r="EI240">
            <v>0</v>
          </cell>
          <cell r="EJ240">
            <v>0</v>
          </cell>
          <cell r="EK240">
            <v>0</v>
          </cell>
          <cell r="EL240">
            <v>0</v>
          </cell>
          <cell r="EM240">
            <v>0</v>
          </cell>
          <cell r="EN240">
            <v>0</v>
          </cell>
          <cell r="EO240">
            <v>0</v>
          </cell>
          <cell r="EP240">
            <v>0</v>
          </cell>
          <cell r="EQ240">
            <v>0</v>
          </cell>
          <cell r="ER240">
            <v>0</v>
          </cell>
          <cell r="ES240">
            <v>0</v>
          </cell>
          <cell r="ET240">
            <v>0</v>
          </cell>
          <cell r="EU240">
            <v>0</v>
          </cell>
          <cell r="EV240">
            <v>0</v>
          </cell>
          <cell r="EW240">
            <v>0</v>
          </cell>
          <cell r="EX240">
            <v>0</v>
          </cell>
          <cell r="EY240">
            <v>0</v>
          </cell>
          <cell r="EZ240">
            <v>0</v>
          </cell>
          <cell r="FA240">
            <v>0</v>
          </cell>
          <cell r="FB240">
            <v>0</v>
          </cell>
          <cell r="FC240">
            <v>0</v>
          </cell>
          <cell r="FD240">
            <v>0</v>
          </cell>
          <cell r="FE240">
            <v>0</v>
          </cell>
          <cell r="FF240">
            <v>0</v>
          </cell>
          <cell r="FG240">
            <v>0</v>
          </cell>
          <cell r="FH240">
            <v>0</v>
          </cell>
          <cell r="FI240">
            <v>0</v>
          </cell>
          <cell r="FJ240">
            <v>0</v>
          </cell>
          <cell r="FK240">
            <v>0</v>
          </cell>
          <cell r="FL240">
            <v>0</v>
          </cell>
          <cell r="FM240">
            <v>0</v>
          </cell>
          <cell r="FN240">
            <v>0</v>
          </cell>
          <cell r="FO240">
            <v>0</v>
          </cell>
          <cell r="FP240">
            <v>0</v>
          </cell>
          <cell r="FQ240">
            <v>0</v>
          </cell>
          <cell r="FR240">
            <v>0</v>
          </cell>
          <cell r="FS240">
            <v>0</v>
          </cell>
          <cell r="FT240">
            <v>0</v>
          </cell>
          <cell r="FU240">
            <v>0</v>
          </cell>
          <cell r="FV240">
            <v>0</v>
          </cell>
          <cell r="FW240">
            <v>0</v>
          </cell>
          <cell r="FX240">
            <v>0</v>
          </cell>
          <cell r="FY240">
            <v>0</v>
          </cell>
          <cell r="FZ240">
            <v>0</v>
          </cell>
          <cell r="GA240">
            <v>0</v>
          </cell>
          <cell r="GB240">
            <v>0</v>
          </cell>
          <cell r="GC240">
            <v>0</v>
          </cell>
          <cell r="GD240">
            <v>0</v>
          </cell>
          <cell r="GE240">
            <v>0</v>
          </cell>
          <cell r="GF240">
            <v>0</v>
          </cell>
          <cell r="GG240">
            <v>0</v>
          </cell>
          <cell r="GH240">
            <v>0</v>
          </cell>
          <cell r="GI240">
            <v>0</v>
          </cell>
          <cell r="GJ240">
            <v>0</v>
          </cell>
          <cell r="GK240">
            <v>0</v>
          </cell>
          <cell r="GL240">
            <v>0</v>
          </cell>
          <cell r="GM240">
            <v>0</v>
          </cell>
          <cell r="GN240">
            <v>0</v>
          </cell>
          <cell r="GO240">
            <v>0</v>
          </cell>
          <cell r="GP240">
            <v>0</v>
          </cell>
          <cell r="GQ240">
            <v>0</v>
          </cell>
          <cell r="GR240">
            <v>0</v>
          </cell>
          <cell r="GS240">
            <v>0</v>
          </cell>
          <cell r="GT240">
            <v>0</v>
          </cell>
          <cell r="GU240">
            <v>0</v>
          </cell>
          <cell r="GV240">
            <v>0</v>
          </cell>
          <cell r="GW240">
            <v>0</v>
          </cell>
          <cell r="GX240">
            <v>0</v>
          </cell>
          <cell r="GY240">
            <v>0</v>
          </cell>
          <cell r="GZ240">
            <v>0</v>
          </cell>
          <cell r="HA240">
            <v>0</v>
          </cell>
          <cell r="HB240">
            <v>0</v>
          </cell>
          <cell r="HC240">
            <v>0</v>
          </cell>
          <cell r="HD240">
            <v>0</v>
          </cell>
          <cell r="HE240">
            <v>0</v>
          </cell>
          <cell r="HF240">
            <v>0</v>
          </cell>
          <cell r="HG240">
            <v>0</v>
          </cell>
          <cell r="HH240">
            <v>0</v>
          </cell>
          <cell r="HI240">
            <v>0</v>
          </cell>
          <cell r="HJ240">
            <v>0</v>
          </cell>
          <cell r="HK240">
            <v>0</v>
          </cell>
          <cell r="HL240">
            <v>0</v>
          </cell>
          <cell r="HM240">
            <v>0</v>
          </cell>
          <cell r="HN240">
            <v>0</v>
          </cell>
          <cell r="HO240">
            <v>0</v>
          </cell>
          <cell r="HP240">
            <v>0</v>
          </cell>
          <cell r="HQ240">
            <v>0</v>
          </cell>
          <cell r="HR240">
            <v>0</v>
          </cell>
          <cell r="HS240">
            <v>0</v>
          </cell>
          <cell r="HT240">
            <v>0</v>
          </cell>
          <cell r="HU240">
            <v>0</v>
          </cell>
          <cell r="HV240">
            <v>0</v>
          </cell>
          <cell r="HW240">
            <v>0</v>
          </cell>
          <cell r="HX240">
            <v>0</v>
          </cell>
          <cell r="HY240">
            <v>0</v>
          </cell>
          <cell r="HZ240">
            <v>0</v>
          </cell>
          <cell r="IA240">
            <v>0</v>
          </cell>
          <cell r="IB240">
            <v>0</v>
          </cell>
          <cell r="IC240">
            <v>0</v>
          </cell>
          <cell r="ID240">
            <v>0</v>
          </cell>
          <cell r="IE240">
            <v>0</v>
          </cell>
          <cell r="IF240">
            <v>0</v>
          </cell>
          <cell r="IG240">
            <v>0</v>
          </cell>
          <cell r="IH240">
            <v>0</v>
          </cell>
          <cell r="II240">
            <v>0</v>
          </cell>
          <cell r="IJ240">
            <v>0</v>
          </cell>
          <cell r="IK240">
            <v>0</v>
          </cell>
          <cell r="IL240">
            <v>0</v>
          </cell>
          <cell r="IM240">
            <v>0</v>
          </cell>
          <cell r="IN240">
            <v>0</v>
          </cell>
          <cell r="IO240">
            <v>0</v>
          </cell>
          <cell r="IP240">
            <v>0</v>
          </cell>
          <cell r="IQ240">
            <v>0</v>
          </cell>
          <cell r="IR240">
            <v>0</v>
          </cell>
          <cell r="IS240">
            <v>0</v>
          </cell>
          <cell r="IT240">
            <v>0</v>
          </cell>
          <cell r="IU240">
            <v>0</v>
          </cell>
          <cell r="IV240">
            <v>0</v>
          </cell>
          <cell r="IW240">
            <v>0</v>
          </cell>
          <cell r="IX240">
            <v>0</v>
          </cell>
          <cell r="IY240">
            <v>0</v>
          </cell>
          <cell r="IZ240">
            <v>0</v>
          </cell>
          <cell r="JA240">
            <v>0</v>
          </cell>
          <cell r="JB240">
            <v>0</v>
          </cell>
          <cell r="JC240">
            <v>0</v>
          </cell>
          <cell r="JD240">
            <v>0</v>
          </cell>
          <cell r="JE240">
            <v>0</v>
          </cell>
        </row>
        <row r="241"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  <cell r="CM241">
            <v>0</v>
          </cell>
          <cell r="CN241">
            <v>0</v>
          </cell>
          <cell r="CO241">
            <v>0</v>
          </cell>
          <cell r="CP241">
            <v>0</v>
          </cell>
          <cell r="CQ241">
            <v>0</v>
          </cell>
          <cell r="CR241">
            <v>0</v>
          </cell>
          <cell r="CS241">
            <v>0</v>
          </cell>
          <cell r="CT241">
            <v>0</v>
          </cell>
          <cell r="CU241">
            <v>0</v>
          </cell>
          <cell r="CV241">
            <v>0</v>
          </cell>
          <cell r="CW241">
            <v>0</v>
          </cell>
          <cell r="CX241">
            <v>0</v>
          </cell>
          <cell r="CY241">
            <v>0</v>
          </cell>
          <cell r="CZ241">
            <v>0</v>
          </cell>
          <cell r="DA241">
            <v>0</v>
          </cell>
          <cell r="DB241">
            <v>0</v>
          </cell>
          <cell r="DC241">
            <v>0</v>
          </cell>
          <cell r="DD241">
            <v>0</v>
          </cell>
          <cell r="DE241">
            <v>0</v>
          </cell>
          <cell r="DF241">
            <v>0</v>
          </cell>
          <cell r="DG241">
            <v>0</v>
          </cell>
          <cell r="DH241">
            <v>0</v>
          </cell>
          <cell r="DI241">
            <v>0</v>
          </cell>
          <cell r="DJ241">
            <v>0</v>
          </cell>
          <cell r="DK241">
            <v>0</v>
          </cell>
          <cell r="DL241">
            <v>0</v>
          </cell>
          <cell r="DM241">
            <v>0</v>
          </cell>
          <cell r="DN241">
            <v>0</v>
          </cell>
          <cell r="DO241">
            <v>0</v>
          </cell>
          <cell r="DP241">
            <v>0</v>
          </cell>
          <cell r="DQ241">
            <v>0</v>
          </cell>
          <cell r="DR241">
            <v>0</v>
          </cell>
          <cell r="DS241">
            <v>0</v>
          </cell>
          <cell r="DT241">
            <v>0</v>
          </cell>
          <cell r="DU241">
            <v>0</v>
          </cell>
          <cell r="DV241">
            <v>0</v>
          </cell>
          <cell r="DW241">
            <v>0</v>
          </cell>
          <cell r="DX241">
            <v>0</v>
          </cell>
          <cell r="DY241">
            <v>0</v>
          </cell>
          <cell r="DZ241">
            <v>0</v>
          </cell>
          <cell r="EA241">
            <v>0</v>
          </cell>
          <cell r="EB241">
            <v>0</v>
          </cell>
          <cell r="EC241">
            <v>0</v>
          </cell>
          <cell r="ED241">
            <v>0</v>
          </cell>
          <cell r="EE241">
            <v>0</v>
          </cell>
          <cell r="EF241">
            <v>0</v>
          </cell>
          <cell r="EG241">
            <v>0</v>
          </cell>
          <cell r="EH241">
            <v>0</v>
          </cell>
          <cell r="EI241">
            <v>0</v>
          </cell>
          <cell r="EJ241">
            <v>0</v>
          </cell>
          <cell r="EK241">
            <v>0</v>
          </cell>
          <cell r="EL241">
            <v>0</v>
          </cell>
          <cell r="EM241">
            <v>0</v>
          </cell>
          <cell r="EN241">
            <v>0</v>
          </cell>
          <cell r="EO241">
            <v>0</v>
          </cell>
          <cell r="EP241">
            <v>0</v>
          </cell>
          <cell r="EQ241">
            <v>0</v>
          </cell>
          <cell r="ER241">
            <v>0</v>
          </cell>
          <cell r="ES241">
            <v>0</v>
          </cell>
          <cell r="ET241">
            <v>0</v>
          </cell>
          <cell r="EU241">
            <v>0</v>
          </cell>
          <cell r="EV241">
            <v>0</v>
          </cell>
          <cell r="EW241">
            <v>0</v>
          </cell>
          <cell r="EX241">
            <v>0</v>
          </cell>
          <cell r="EY241">
            <v>0</v>
          </cell>
          <cell r="EZ241">
            <v>0</v>
          </cell>
          <cell r="FA241">
            <v>0</v>
          </cell>
          <cell r="FB241">
            <v>0</v>
          </cell>
          <cell r="FC241">
            <v>0</v>
          </cell>
          <cell r="FD241">
            <v>0</v>
          </cell>
          <cell r="FE241">
            <v>0</v>
          </cell>
          <cell r="FF241">
            <v>0</v>
          </cell>
          <cell r="FG241">
            <v>0</v>
          </cell>
          <cell r="FH241">
            <v>0</v>
          </cell>
          <cell r="FI241">
            <v>0</v>
          </cell>
          <cell r="FJ241">
            <v>0</v>
          </cell>
          <cell r="FK241">
            <v>0</v>
          </cell>
          <cell r="FL241">
            <v>0</v>
          </cell>
          <cell r="FM241">
            <v>0</v>
          </cell>
          <cell r="FN241">
            <v>0</v>
          </cell>
          <cell r="FO241">
            <v>0</v>
          </cell>
          <cell r="FP241">
            <v>0</v>
          </cell>
          <cell r="FQ241">
            <v>0</v>
          </cell>
          <cell r="FR241">
            <v>0</v>
          </cell>
          <cell r="FS241">
            <v>0</v>
          </cell>
          <cell r="FT241">
            <v>0</v>
          </cell>
          <cell r="FU241">
            <v>0</v>
          </cell>
          <cell r="FV241">
            <v>0</v>
          </cell>
          <cell r="FW241">
            <v>0</v>
          </cell>
          <cell r="FX241">
            <v>0</v>
          </cell>
          <cell r="FY241">
            <v>0</v>
          </cell>
          <cell r="FZ241">
            <v>0</v>
          </cell>
          <cell r="GA241">
            <v>0</v>
          </cell>
          <cell r="GB241">
            <v>0</v>
          </cell>
          <cell r="GC241">
            <v>0</v>
          </cell>
          <cell r="GD241">
            <v>0</v>
          </cell>
          <cell r="GE241">
            <v>0</v>
          </cell>
          <cell r="GF241">
            <v>0</v>
          </cell>
          <cell r="GG241">
            <v>0</v>
          </cell>
          <cell r="GH241">
            <v>0</v>
          </cell>
          <cell r="GI241">
            <v>0</v>
          </cell>
          <cell r="GJ241">
            <v>0</v>
          </cell>
          <cell r="GK241">
            <v>0</v>
          </cell>
          <cell r="GL241">
            <v>0</v>
          </cell>
          <cell r="GM241">
            <v>0</v>
          </cell>
          <cell r="GN241">
            <v>0</v>
          </cell>
          <cell r="GO241">
            <v>0</v>
          </cell>
          <cell r="GP241">
            <v>0</v>
          </cell>
          <cell r="GQ241">
            <v>0</v>
          </cell>
          <cell r="GR241">
            <v>0</v>
          </cell>
          <cell r="GS241">
            <v>0</v>
          </cell>
          <cell r="GT241">
            <v>0</v>
          </cell>
          <cell r="GU241">
            <v>0</v>
          </cell>
          <cell r="GV241">
            <v>0</v>
          </cell>
          <cell r="GW241">
            <v>0</v>
          </cell>
          <cell r="GX241">
            <v>0</v>
          </cell>
          <cell r="GY241">
            <v>0</v>
          </cell>
          <cell r="GZ241">
            <v>0</v>
          </cell>
          <cell r="HA241">
            <v>0</v>
          </cell>
          <cell r="HB241">
            <v>0</v>
          </cell>
          <cell r="HC241">
            <v>0</v>
          </cell>
          <cell r="HD241">
            <v>0</v>
          </cell>
          <cell r="HE241">
            <v>0</v>
          </cell>
          <cell r="HF241">
            <v>0</v>
          </cell>
          <cell r="HG241">
            <v>0</v>
          </cell>
          <cell r="HH241">
            <v>0</v>
          </cell>
          <cell r="HI241">
            <v>0</v>
          </cell>
          <cell r="HJ241">
            <v>0</v>
          </cell>
          <cell r="HK241">
            <v>0</v>
          </cell>
          <cell r="HL241">
            <v>0</v>
          </cell>
          <cell r="HM241">
            <v>0</v>
          </cell>
          <cell r="HN241">
            <v>0</v>
          </cell>
          <cell r="HO241">
            <v>0</v>
          </cell>
          <cell r="HP241">
            <v>0</v>
          </cell>
          <cell r="HQ241">
            <v>0</v>
          </cell>
          <cell r="HR241">
            <v>0</v>
          </cell>
          <cell r="HS241">
            <v>0</v>
          </cell>
          <cell r="HT241">
            <v>0</v>
          </cell>
          <cell r="HU241">
            <v>0</v>
          </cell>
          <cell r="HV241">
            <v>0</v>
          </cell>
          <cell r="HW241">
            <v>0</v>
          </cell>
          <cell r="HX241">
            <v>0</v>
          </cell>
          <cell r="HY241">
            <v>0</v>
          </cell>
          <cell r="HZ241">
            <v>0</v>
          </cell>
          <cell r="IA241">
            <v>0</v>
          </cell>
          <cell r="IB241">
            <v>0</v>
          </cell>
          <cell r="IC241">
            <v>0</v>
          </cell>
          <cell r="ID241">
            <v>0</v>
          </cell>
          <cell r="IE241">
            <v>0</v>
          </cell>
          <cell r="IF241">
            <v>0</v>
          </cell>
          <cell r="IG241">
            <v>0</v>
          </cell>
          <cell r="IH241">
            <v>0</v>
          </cell>
          <cell r="II241">
            <v>0</v>
          </cell>
          <cell r="IJ241">
            <v>0</v>
          </cell>
          <cell r="IK241">
            <v>0</v>
          </cell>
          <cell r="IL241">
            <v>0</v>
          </cell>
          <cell r="IM241">
            <v>0</v>
          </cell>
          <cell r="IN241">
            <v>0</v>
          </cell>
          <cell r="IO241">
            <v>0</v>
          </cell>
          <cell r="IP241">
            <v>0</v>
          </cell>
          <cell r="IQ241">
            <v>0</v>
          </cell>
          <cell r="IR241">
            <v>0</v>
          </cell>
          <cell r="IS241">
            <v>0</v>
          </cell>
          <cell r="IT241">
            <v>0</v>
          </cell>
          <cell r="IU241">
            <v>0</v>
          </cell>
          <cell r="IV241">
            <v>0</v>
          </cell>
          <cell r="IW241">
            <v>0</v>
          </cell>
          <cell r="IX241">
            <v>0</v>
          </cell>
          <cell r="IY241">
            <v>0</v>
          </cell>
          <cell r="IZ241">
            <v>0</v>
          </cell>
          <cell r="JA241">
            <v>0</v>
          </cell>
          <cell r="JB241">
            <v>0</v>
          </cell>
          <cell r="JC241">
            <v>0</v>
          </cell>
          <cell r="JD241">
            <v>0</v>
          </cell>
          <cell r="JE241">
            <v>0</v>
          </cell>
        </row>
        <row r="242"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P242">
            <v>0</v>
          </cell>
          <cell r="CQ242">
            <v>0</v>
          </cell>
          <cell r="CR242">
            <v>0</v>
          </cell>
          <cell r="CS242">
            <v>0</v>
          </cell>
          <cell r="CT242">
            <v>0</v>
          </cell>
          <cell r="CU242">
            <v>0</v>
          </cell>
          <cell r="CV242">
            <v>0</v>
          </cell>
          <cell r="CW242">
            <v>0</v>
          </cell>
          <cell r="CX242">
            <v>0</v>
          </cell>
          <cell r="CY242">
            <v>0</v>
          </cell>
          <cell r="CZ242">
            <v>0</v>
          </cell>
          <cell r="DA242">
            <v>0</v>
          </cell>
          <cell r="DB242">
            <v>0</v>
          </cell>
          <cell r="DC242">
            <v>0</v>
          </cell>
          <cell r="DD242">
            <v>0</v>
          </cell>
          <cell r="DE242">
            <v>0</v>
          </cell>
          <cell r="DF242">
            <v>0</v>
          </cell>
          <cell r="DG242">
            <v>0</v>
          </cell>
          <cell r="DH242">
            <v>0</v>
          </cell>
          <cell r="DI242">
            <v>0</v>
          </cell>
          <cell r="DJ242">
            <v>0</v>
          </cell>
          <cell r="DK242">
            <v>0</v>
          </cell>
          <cell r="DL242">
            <v>0</v>
          </cell>
          <cell r="DM242">
            <v>0</v>
          </cell>
          <cell r="DN242">
            <v>0</v>
          </cell>
          <cell r="DO242">
            <v>0</v>
          </cell>
          <cell r="DP242">
            <v>0</v>
          </cell>
          <cell r="DQ242">
            <v>0</v>
          </cell>
          <cell r="DR242">
            <v>0</v>
          </cell>
          <cell r="DS242">
            <v>0</v>
          </cell>
          <cell r="DT242">
            <v>0</v>
          </cell>
          <cell r="DU242">
            <v>0</v>
          </cell>
          <cell r="DV242">
            <v>0</v>
          </cell>
          <cell r="DW242">
            <v>0</v>
          </cell>
          <cell r="DX242">
            <v>0</v>
          </cell>
          <cell r="DY242">
            <v>0</v>
          </cell>
          <cell r="DZ242">
            <v>0</v>
          </cell>
          <cell r="EA242">
            <v>0</v>
          </cell>
          <cell r="EB242">
            <v>0</v>
          </cell>
          <cell r="EC242">
            <v>0</v>
          </cell>
          <cell r="ED242">
            <v>0</v>
          </cell>
          <cell r="EE242">
            <v>0</v>
          </cell>
          <cell r="EF242">
            <v>0</v>
          </cell>
          <cell r="EG242">
            <v>0</v>
          </cell>
          <cell r="EH242">
            <v>0</v>
          </cell>
          <cell r="EI242">
            <v>0</v>
          </cell>
          <cell r="EJ242">
            <v>0</v>
          </cell>
          <cell r="EK242">
            <v>0</v>
          </cell>
          <cell r="EL242">
            <v>0</v>
          </cell>
          <cell r="EM242">
            <v>0</v>
          </cell>
          <cell r="EN242">
            <v>0</v>
          </cell>
          <cell r="EO242">
            <v>0</v>
          </cell>
          <cell r="EP242">
            <v>0</v>
          </cell>
          <cell r="EQ242">
            <v>0</v>
          </cell>
          <cell r="ER242">
            <v>0</v>
          </cell>
          <cell r="ES242">
            <v>0</v>
          </cell>
          <cell r="ET242">
            <v>0</v>
          </cell>
          <cell r="EU242">
            <v>0</v>
          </cell>
          <cell r="EV242">
            <v>0</v>
          </cell>
          <cell r="EW242">
            <v>0</v>
          </cell>
          <cell r="EX242">
            <v>0</v>
          </cell>
          <cell r="EY242">
            <v>0</v>
          </cell>
          <cell r="EZ242">
            <v>0</v>
          </cell>
          <cell r="FA242">
            <v>0</v>
          </cell>
          <cell r="FB242">
            <v>0</v>
          </cell>
          <cell r="FC242">
            <v>0</v>
          </cell>
          <cell r="FD242">
            <v>0</v>
          </cell>
          <cell r="FE242">
            <v>0</v>
          </cell>
          <cell r="FF242">
            <v>0</v>
          </cell>
          <cell r="FG242">
            <v>0</v>
          </cell>
          <cell r="FH242">
            <v>0</v>
          </cell>
          <cell r="FI242">
            <v>0</v>
          </cell>
          <cell r="FJ242">
            <v>0</v>
          </cell>
          <cell r="FK242">
            <v>0</v>
          </cell>
          <cell r="FL242">
            <v>0</v>
          </cell>
          <cell r="FM242">
            <v>0</v>
          </cell>
          <cell r="FN242">
            <v>0</v>
          </cell>
          <cell r="FO242">
            <v>0</v>
          </cell>
          <cell r="FP242">
            <v>0</v>
          </cell>
          <cell r="FQ242">
            <v>0</v>
          </cell>
          <cell r="FR242">
            <v>0</v>
          </cell>
          <cell r="FS242">
            <v>0</v>
          </cell>
          <cell r="FT242">
            <v>0</v>
          </cell>
          <cell r="FU242">
            <v>0</v>
          </cell>
          <cell r="FV242">
            <v>0</v>
          </cell>
          <cell r="FW242">
            <v>0</v>
          </cell>
          <cell r="FX242">
            <v>0</v>
          </cell>
          <cell r="FY242">
            <v>0</v>
          </cell>
          <cell r="FZ242">
            <v>0</v>
          </cell>
          <cell r="GA242">
            <v>0</v>
          </cell>
          <cell r="GB242">
            <v>0</v>
          </cell>
          <cell r="GC242">
            <v>0</v>
          </cell>
          <cell r="GD242">
            <v>0</v>
          </cell>
          <cell r="GE242">
            <v>0</v>
          </cell>
          <cell r="GF242">
            <v>0</v>
          </cell>
          <cell r="GG242">
            <v>0</v>
          </cell>
          <cell r="GH242">
            <v>0</v>
          </cell>
          <cell r="GI242">
            <v>0</v>
          </cell>
          <cell r="GJ242">
            <v>0</v>
          </cell>
          <cell r="GK242">
            <v>0</v>
          </cell>
          <cell r="GL242">
            <v>0</v>
          </cell>
          <cell r="GM242">
            <v>0</v>
          </cell>
          <cell r="GN242">
            <v>0</v>
          </cell>
          <cell r="GO242">
            <v>0</v>
          </cell>
          <cell r="GP242">
            <v>0</v>
          </cell>
          <cell r="GQ242">
            <v>0</v>
          </cell>
          <cell r="GR242">
            <v>0</v>
          </cell>
          <cell r="GS242">
            <v>0</v>
          </cell>
          <cell r="GT242">
            <v>0</v>
          </cell>
          <cell r="GU242">
            <v>0</v>
          </cell>
          <cell r="GV242">
            <v>0</v>
          </cell>
          <cell r="GW242">
            <v>0</v>
          </cell>
          <cell r="GX242">
            <v>0</v>
          </cell>
          <cell r="GY242">
            <v>0</v>
          </cell>
          <cell r="GZ242">
            <v>0</v>
          </cell>
          <cell r="HA242">
            <v>0</v>
          </cell>
          <cell r="HB242">
            <v>0</v>
          </cell>
          <cell r="HC242">
            <v>0</v>
          </cell>
          <cell r="HD242">
            <v>0</v>
          </cell>
          <cell r="HE242">
            <v>0</v>
          </cell>
          <cell r="HF242">
            <v>0</v>
          </cell>
          <cell r="HG242">
            <v>0</v>
          </cell>
          <cell r="HH242">
            <v>0</v>
          </cell>
          <cell r="HI242">
            <v>0</v>
          </cell>
          <cell r="HJ242">
            <v>0</v>
          </cell>
          <cell r="HK242">
            <v>0</v>
          </cell>
          <cell r="HL242">
            <v>0</v>
          </cell>
          <cell r="HM242">
            <v>0</v>
          </cell>
          <cell r="HN242">
            <v>0</v>
          </cell>
          <cell r="HO242">
            <v>0</v>
          </cell>
          <cell r="HP242">
            <v>0</v>
          </cell>
          <cell r="HQ242">
            <v>0</v>
          </cell>
          <cell r="HR242">
            <v>0</v>
          </cell>
          <cell r="HS242">
            <v>0</v>
          </cell>
          <cell r="HT242">
            <v>0</v>
          </cell>
          <cell r="HU242">
            <v>0</v>
          </cell>
          <cell r="HV242">
            <v>0</v>
          </cell>
          <cell r="HW242">
            <v>0</v>
          </cell>
          <cell r="HX242">
            <v>0</v>
          </cell>
          <cell r="HY242">
            <v>0</v>
          </cell>
          <cell r="HZ242">
            <v>0</v>
          </cell>
          <cell r="IA242">
            <v>0</v>
          </cell>
          <cell r="IB242">
            <v>0</v>
          </cell>
          <cell r="IC242">
            <v>0</v>
          </cell>
          <cell r="ID242">
            <v>0</v>
          </cell>
          <cell r="IE242">
            <v>0</v>
          </cell>
          <cell r="IF242">
            <v>0</v>
          </cell>
          <cell r="IG242">
            <v>0</v>
          </cell>
          <cell r="IH242">
            <v>0</v>
          </cell>
          <cell r="II242">
            <v>0</v>
          </cell>
          <cell r="IJ242">
            <v>0</v>
          </cell>
          <cell r="IK242">
            <v>0</v>
          </cell>
          <cell r="IL242">
            <v>0</v>
          </cell>
          <cell r="IM242">
            <v>0</v>
          </cell>
          <cell r="IN242">
            <v>0</v>
          </cell>
          <cell r="IO242">
            <v>0</v>
          </cell>
          <cell r="IP242">
            <v>0</v>
          </cell>
          <cell r="IQ242">
            <v>0</v>
          </cell>
          <cell r="IR242">
            <v>0</v>
          </cell>
          <cell r="IS242">
            <v>0</v>
          </cell>
          <cell r="IT242">
            <v>0</v>
          </cell>
          <cell r="IU242">
            <v>0</v>
          </cell>
          <cell r="IV242">
            <v>0</v>
          </cell>
          <cell r="IW242">
            <v>0</v>
          </cell>
          <cell r="IX242">
            <v>0</v>
          </cell>
          <cell r="IY242">
            <v>0</v>
          </cell>
          <cell r="IZ242">
            <v>0</v>
          </cell>
          <cell r="JA242">
            <v>0</v>
          </cell>
          <cell r="JB242">
            <v>0</v>
          </cell>
          <cell r="JC242">
            <v>0</v>
          </cell>
          <cell r="JD242">
            <v>0</v>
          </cell>
          <cell r="JE242">
            <v>0</v>
          </cell>
        </row>
        <row r="243"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0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0</v>
          </cell>
          <cell r="BS243">
            <v>0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P243">
            <v>0</v>
          </cell>
          <cell r="CQ243">
            <v>0</v>
          </cell>
          <cell r="CR243">
            <v>0</v>
          </cell>
          <cell r="CS243">
            <v>0</v>
          </cell>
          <cell r="CT243">
            <v>0</v>
          </cell>
          <cell r="CU243">
            <v>0</v>
          </cell>
          <cell r="CV243">
            <v>0</v>
          </cell>
          <cell r="CW243">
            <v>0</v>
          </cell>
          <cell r="CX243">
            <v>0</v>
          </cell>
          <cell r="CY243">
            <v>0</v>
          </cell>
          <cell r="CZ243">
            <v>0</v>
          </cell>
          <cell r="DA243">
            <v>0</v>
          </cell>
          <cell r="DB243">
            <v>0</v>
          </cell>
          <cell r="DC243">
            <v>0</v>
          </cell>
          <cell r="DD243">
            <v>0</v>
          </cell>
          <cell r="DE243">
            <v>0</v>
          </cell>
          <cell r="DF243">
            <v>0</v>
          </cell>
          <cell r="DG243">
            <v>0</v>
          </cell>
          <cell r="DH243">
            <v>0</v>
          </cell>
          <cell r="DI243">
            <v>0</v>
          </cell>
          <cell r="DJ243">
            <v>0</v>
          </cell>
          <cell r="DK243">
            <v>0</v>
          </cell>
          <cell r="DL243">
            <v>0</v>
          </cell>
          <cell r="DM243">
            <v>0</v>
          </cell>
          <cell r="DN243">
            <v>0</v>
          </cell>
          <cell r="DO243">
            <v>0</v>
          </cell>
          <cell r="DP243">
            <v>0</v>
          </cell>
          <cell r="DQ243">
            <v>0</v>
          </cell>
          <cell r="DR243">
            <v>0</v>
          </cell>
          <cell r="DS243">
            <v>0</v>
          </cell>
          <cell r="DT243">
            <v>0</v>
          </cell>
          <cell r="DU243">
            <v>0</v>
          </cell>
          <cell r="DV243">
            <v>0</v>
          </cell>
          <cell r="DW243">
            <v>0</v>
          </cell>
          <cell r="DX243">
            <v>0</v>
          </cell>
          <cell r="DY243">
            <v>0</v>
          </cell>
          <cell r="DZ243">
            <v>0</v>
          </cell>
          <cell r="EA243">
            <v>0</v>
          </cell>
          <cell r="EB243">
            <v>0</v>
          </cell>
          <cell r="EC243">
            <v>0</v>
          </cell>
          <cell r="ED243">
            <v>0</v>
          </cell>
          <cell r="EE243">
            <v>0</v>
          </cell>
          <cell r="EF243">
            <v>0</v>
          </cell>
          <cell r="EG243">
            <v>0</v>
          </cell>
          <cell r="EH243">
            <v>0</v>
          </cell>
          <cell r="EI243">
            <v>0</v>
          </cell>
          <cell r="EJ243">
            <v>0</v>
          </cell>
          <cell r="EK243">
            <v>0</v>
          </cell>
          <cell r="EL243">
            <v>0</v>
          </cell>
          <cell r="EM243">
            <v>0</v>
          </cell>
          <cell r="EN243">
            <v>0</v>
          </cell>
          <cell r="EO243">
            <v>0</v>
          </cell>
          <cell r="EP243">
            <v>0</v>
          </cell>
          <cell r="EQ243">
            <v>0</v>
          </cell>
          <cell r="ER243">
            <v>0</v>
          </cell>
          <cell r="ES243">
            <v>0</v>
          </cell>
          <cell r="ET243">
            <v>0</v>
          </cell>
          <cell r="EU243">
            <v>0</v>
          </cell>
          <cell r="EV243">
            <v>0</v>
          </cell>
          <cell r="EW243">
            <v>0</v>
          </cell>
          <cell r="EX243">
            <v>0</v>
          </cell>
          <cell r="EY243">
            <v>0</v>
          </cell>
          <cell r="EZ243">
            <v>0</v>
          </cell>
          <cell r="FA243">
            <v>0</v>
          </cell>
          <cell r="FB243">
            <v>0</v>
          </cell>
          <cell r="FC243">
            <v>0</v>
          </cell>
          <cell r="FD243">
            <v>0</v>
          </cell>
          <cell r="FE243">
            <v>0</v>
          </cell>
          <cell r="FF243">
            <v>0</v>
          </cell>
          <cell r="FG243">
            <v>0</v>
          </cell>
          <cell r="FH243">
            <v>0</v>
          </cell>
          <cell r="FI243">
            <v>0</v>
          </cell>
          <cell r="FJ243">
            <v>0</v>
          </cell>
          <cell r="FK243">
            <v>0</v>
          </cell>
          <cell r="FL243">
            <v>0</v>
          </cell>
          <cell r="FM243">
            <v>0</v>
          </cell>
          <cell r="FN243">
            <v>0</v>
          </cell>
          <cell r="FO243">
            <v>0</v>
          </cell>
          <cell r="FP243">
            <v>0</v>
          </cell>
          <cell r="FQ243">
            <v>0</v>
          </cell>
          <cell r="FR243">
            <v>0</v>
          </cell>
          <cell r="FS243">
            <v>0</v>
          </cell>
          <cell r="FT243">
            <v>0</v>
          </cell>
          <cell r="FU243">
            <v>0</v>
          </cell>
          <cell r="FV243">
            <v>0</v>
          </cell>
          <cell r="FW243">
            <v>0</v>
          </cell>
          <cell r="FX243">
            <v>0</v>
          </cell>
          <cell r="FY243">
            <v>0</v>
          </cell>
          <cell r="FZ243">
            <v>0</v>
          </cell>
          <cell r="GA243">
            <v>0</v>
          </cell>
          <cell r="GB243">
            <v>0</v>
          </cell>
          <cell r="GC243">
            <v>0</v>
          </cell>
          <cell r="GD243">
            <v>0</v>
          </cell>
          <cell r="GE243">
            <v>0</v>
          </cell>
          <cell r="GF243">
            <v>0</v>
          </cell>
          <cell r="GG243">
            <v>0</v>
          </cell>
          <cell r="GH243">
            <v>0</v>
          </cell>
          <cell r="GI243">
            <v>0</v>
          </cell>
          <cell r="GJ243">
            <v>0</v>
          </cell>
          <cell r="GK243">
            <v>0</v>
          </cell>
          <cell r="GL243">
            <v>0</v>
          </cell>
          <cell r="GM243">
            <v>0</v>
          </cell>
          <cell r="GN243">
            <v>0</v>
          </cell>
          <cell r="GO243">
            <v>0</v>
          </cell>
          <cell r="GP243">
            <v>0</v>
          </cell>
          <cell r="GQ243">
            <v>0</v>
          </cell>
          <cell r="GR243">
            <v>0</v>
          </cell>
          <cell r="GS243">
            <v>0</v>
          </cell>
          <cell r="GT243">
            <v>0</v>
          </cell>
          <cell r="GU243">
            <v>0</v>
          </cell>
          <cell r="GV243">
            <v>0</v>
          </cell>
          <cell r="GW243">
            <v>0</v>
          </cell>
          <cell r="GX243">
            <v>0</v>
          </cell>
          <cell r="GY243">
            <v>0</v>
          </cell>
          <cell r="GZ243">
            <v>0</v>
          </cell>
          <cell r="HA243">
            <v>0</v>
          </cell>
          <cell r="HB243">
            <v>0</v>
          </cell>
          <cell r="HC243">
            <v>0</v>
          </cell>
          <cell r="HD243">
            <v>0</v>
          </cell>
          <cell r="HE243">
            <v>0</v>
          </cell>
          <cell r="HF243">
            <v>0</v>
          </cell>
          <cell r="HG243">
            <v>0</v>
          </cell>
          <cell r="HH243">
            <v>0</v>
          </cell>
          <cell r="HI243">
            <v>0</v>
          </cell>
          <cell r="HJ243">
            <v>0</v>
          </cell>
          <cell r="HK243">
            <v>0</v>
          </cell>
          <cell r="HL243">
            <v>0</v>
          </cell>
          <cell r="HM243">
            <v>0</v>
          </cell>
          <cell r="HN243">
            <v>0</v>
          </cell>
          <cell r="HO243">
            <v>0</v>
          </cell>
          <cell r="HP243">
            <v>0</v>
          </cell>
          <cell r="HQ243">
            <v>0</v>
          </cell>
          <cell r="HR243">
            <v>0</v>
          </cell>
          <cell r="HS243">
            <v>0</v>
          </cell>
          <cell r="HT243">
            <v>0</v>
          </cell>
          <cell r="HU243">
            <v>0</v>
          </cell>
          <cell r="HV243">
            <v>0</v>
          </cell>
          <cell r="HW243">
            <v>0</v>
          </cell>
          <cell r="HX243">
            <v>0</v>
          </cell>
          <cell r="HY243">
            <v>0</v>
          </cell>
          <cell r="HZ243">
            <v>0</v>
          </cell>
          <cell r="IA243">
            <v>0</v>
          </cell>
          <cell r="IB243">
            <v>0</v>
          </cell>
          <cell r="IC243">
            <v>0</v>
          </cell>
          <cell r="ID243">
            <v>0</v>
          </cell>
          <cell r="IE243">
            <v>0</v>
          </cell>
          <cell r="IF243">
            <v>0</v>
          </cell>
          <cell r="IG243">
            <v>0</v>
          </cell>
          <cell r="IH243">
            <v>0</v>
          </cell>
          <cell r="II243">
            <v>0</v>
          </cell>
          <cell r="IJ243">
            <v>0</v>
          </cell>
          <cell r="IK243">
            <v>0</v>
          </cell>
          <cell r="IL243">
            <v>0</v>
          </cell>
          <cell r="IM243">
            <v>0</v>
          </cell>
          <cell r="IN243">
            <v>0</v>
          </cell>
          <cell r="IO243">
            <v>0</v>
          </cell>
          <cell r="IP243">
            <v>0</v>
          </cell>
          <cell r="IQ243">
            <v>0</v>
          </cell>
          <cell r="IR243">
            <v>0</v>
          </cell>
          <cell r="IS243">
            <v>0</v>
          </cell>
          <cell r="IT243">
            <v>0</v>
          </cell>
          <cell r="IU243">
            <v>0</v>
          </cell>
          <cell r="IV243">
            <v>0</v>
          </cell>
          <cell r="IW243">
            <v>0</v>
          </cell>
          <cell r="IX243">
            <v>0</v>
          </cell>
          <cell r="IY243">
            <v>0</v>
          </cell>
          <cell r="IZ243">
            <v>0</v>
          </cell>
          <cell r="JA243">
            <v>0</v>
          </cell>
          <cell r="JB243">
            <v>0</v>
          </cell>
          <cell r="JC243">
            <v>0</v>
          </cell>
          <cell r="JD243">
            <v>0</v>
          </cell>
          <cell r="JE243">
            <v>0</v>
          </cell>
        </row>
        <row r="244"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0</v>
          </cell>
          <cell r="BI244">
            <v>0</v>
          </cell>
          <cell r="BJ244">
            <v>0</v>
          </cell>
          <cell r="BK244">
            <v>0</v>
          </cell>
          <cell r="BL244">
            <v>0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0</v>
          </cell>
          <cell r="BZ244">
            <v>0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P244">
            <v>0</v>
          </cell>
          <cell r="CQ244">
            <v>0</v>
          </cell>
          <cell r="CR244">
            <v>0</v>
          </cell>
          <cell r="CS244">
            <v>0</v>
          </cell>
          <cell r="CT244">
            <v>0</v>
          </cell>
          <cell r="CU244">
            <v>0</v>
          </cell>
          <cell r="CV244">
            <v>0</v>
          </cell>
          <cell r="CW244">
            <v>0</v>
          </cell>
          <cell r="CX244">
            <v>0</v>
          </cell>
          <cell r="CY244">
            <v>0</v>
          </cell>
          <cell r="CZ244">
            <v>0</v>
          </cell>
          <cell r="DA244">
            <v>0</v>
          </cell>
          <cell r="DB244">
            <v>0</v>
          </cell>
          <cell r="DC244">
            <v>0</v>
          </cell>
          <cell r="DD244">
            <v>0</v>
          </cell>
          <cell r="DE244">
            <v>0</v>
          </cell>
          <cell r="DF244">
            <v>0</v>
          </cell>
          <cell r="DG244">
            <v>0</v>
          </cell>
          <cell r="DH244">
            <v>0</v>
          </cell>
          <cell r="DI244">
            <v>0</v>
          </cell>
          <cell r="DJ244">
            <v>0</v>
          </cell>
          <cell r="DK244">
            <v>0</v>
          </cell>
          <cell r="DL244">
            <v>0</v>
          </cell>
          <cell r="DM244">
            <v>0</v>
          </cell>
          <cell r="DN244">
            <v>0</v>
          </cell>
          <cell r="DO244">
            <v>0</v>
          </cell>
          <cell r="DP244">
            <v>0</v>
          </cell>
          <cell r="DQ244">
            <v>0</v>
          </cell>
          <cell r="DR244">
            <v>0</v>
          </cell>
          <cell r="DS244">
            <v>0</v>
          </cell>
          <cell r="DT244">
            <v>0</v>
          </cell>
          <cell r="DU244">
            <v>0</v>
          </cell>
          <cell r="DV244">
            <v>0</v>
          </cell>
          <cell r="DW244">
            <v>0</v>
          </cell>
          <cell r="DX244">
            <v>0</v>
          </cell>
          <cell r="DY244">
            <v>0</v>
          </cell>
          <cell r="DZ244">
            <v>0</v>
          </cell>
          <cell r="EA244">
            <v>0</v>
          </cell>
          <cell r="EB244">
            <v>0</v>
          </cell>
          <cell r="EC244">
            <v>0</v>
          </cell>
          <cell r="ED244">
            <v>0</v>
          </cell>
          <cell r="EE244">
            <v>0</v>
          </cell>
          <cell r="EF244">
            <v>0</v>
          </cell>
          <cell r="EG244">
            <v>0</v>
          </cell>
          <cell r="EH244">
            <v>0</v>
          </cell>
          <cell r="EI244">
            <v>0</v>
          </cell>
          <cell r="EJ244">
            <v>0</v>
          </cell>
          <cell r="EK244">
            <v>0</v>
          </cell>
          <cell r="EL244">
            <v>0</v>
          </cell>
          <cell r="EM244">
            <v>0</v>
          </cell>
          <cell r="EN244">
            <v>0</v>
          </cell>
          <cell r="EO244">
            <v>0</v>
          </cell>
          <cell r="EP244">
            <v>0</v>
          </cell>
          <cell r="EQ244">
            <v>0</v>
          </cell>
          <cell r="ER244">
            <v>0</v>
          </cell>
          <cell r="ES244">
            <v>0</v>
          </cell>
          <cell r="ET244">
            <v>0</v>
          </cell>
          <cell r="EU244">
            <v>0</v>
          </cell>
          <cell r="EV244">
            <v>0</v>
          </cell>
          <cell r="EW244">
            <v>0</v>
          </cell>
          <cell r="EX244">
            <v>0</v>
          </cell>
          <cell r="EY244">
            <v>0</v>
          </cell>
          <cell r="EZ244">
            <v>0</v>
          </cell>
          <cell r="FA244">
            <v>0</v>
          </cell>
          <cell r="FB244">
            <v>0</v>
          </cell>
          <cell r="FC244">
            <v>0</v>
          </cell>
          <cell r="FD244">
            <v>0</v>
          </cell>
          <cell r="FE244">
            <v>0</v>
          </cell>
          <cell r="FF244">
            <v>0</v>
          </cell>
          <cell r="FG244">
            <v>0</v>
          </cell>
          <cell r="FH244">
            <v>0</v>
          </cell>
          <cell r="FI244">
            <v>0</v>
          </cell>
          <cell r="FJ244">
            <v>0</v>
          </cell>
          <cell r="FK244">
            <v>0</v>
          </cell>
          <cell r="FL244">
            <v>0</v>
          </cell>
          <cell r="FM244">
            <v>0</v>
          </cell>
          <cell r="FN244">
            <v>0</v>
          </cell>
          <cell r="FO244">
            <v>0</v>
          </cell>
          <cell r="FP244">
            <v>0</v>
          </cell>
          <cell r="FQ244">
            <v>0</v>
          </cell>
          <cell r="FR244">
            <v>0</v>
          </cell>
          <cell r="FS244">
            <v>0</v>
          </cell>
          <cell r="FT244">
            <v>0</v>
          </cell>
          <cell r="FU244">
            <v>0</v>
          </cell>
          <cell r="FV244">
            <v>0</v>
          </cell>
          <cell r="FW244">
            <v>0</v>
          </cell>
          <cell r="FX244">
            <v>0</v>
          </cell>
          <cell r="FY244">
            <v>0</v>
          </cell>
          <cell r="FZ244">
            <v>0</v>
          </cell>
          <cell r="GA244">
            <v>0</v>
          </cell>
          <cell r="GB244">
            <v>0</v>
          </cell>
          <cell r="GC244">
            <v>0</v>
          </cell>
          <cell r="GD244">
            <v>0</v>
          </cell>
          <cell r="GE244">
            <v>0</v>
          </cell>
          <cell r="GF244">
            <v>0</v>
          </cell>
          <cell r="GG244">
            <v>0</v>
          </cell>
          <cell r="GH244">
            <v>0</v>
          </cell>
          <cell r="GI244">
            <v>0</v>
          </cell>
          <cell r="GJ244">
            <v>0</v>
          </cell>
          <cell r="GK244">
            <v>0</v>
          </cell>
          <cell r="GL244">
            <v>0</v>
          </cell>
          <cell r="GM244">
            <v>0</v>
          </cell>
          <cell r="GN244">
            <v>0</v>
          </cell>
          <cell r="GO244">
            <v>0</v>
          </cell>
          <cell r="GP244">
            <v>0</v>
          </cell>
          <cell r="GQ244">
            <v>0</v>
          </cell>
          <cell r="GR244">
            <v>0</v>
          </cell>
          <cell r="GS244">
            <v>0</v>
          </cell>
          <cell r="GT244">
            <v>0</v>
          </cell>
          <cell r="GU244">
            <v>0</v>
          </cell>
          <cell r="GV244">
            <v>0</v>
          </cell>
          <cell r="GW244">
            <v>0</v>
          </cell>
          <cell r="GX244">
            <v>0</v>
          </cell>
          <cell r="GY244">
            <v>0</v>
          </cell>
          <cell r="GZ244">
            <v>0</v>
          </cell>
          <cell r="HA244">
            <v>0</v>
          </cell>
          <cell r="HB244">
            <v>0</v>
          </cell>
          <cell r="HC244">
            <v>0</v>
          </cell>
          <cell r="HD244">
            <v>0</v>
          </cell>
          <cell r="HE244">
            <v>0</v>
          </cell>
          <cell r="HF244">
            <v>0</v>
          </cell>
          <cell r="HG244">
            <v>0</v>
          </cell>
          <cell r="HH244">
            <v>0</v>
          </cell>
          <cell r="HI244">
            <v>0</v>
          </cell>
          <cell r="HJ244">
            <v>0</v>
          </cell>
          <cell r="HK244">
            <v>0</v>
          </cell>
          <cell r="HL244">
            <v>0</v>
          </cell>
          <cell r="HM244">
            <v>0</v>
          </cell>
          <cell r="HN244">
            <v>0</v>
          </cell>
          <cell r="HO244">
            <v>0</v>
          </cell>
          <cell r="HP244">
            <v>0</v>
          </cell>
          <cell r="HQ244">
            <v>0</v>
          </cell>
          <cell r="HR244">
            <v>0</v>
          </cell>
          <cell r="HS244">
            <v>0</v>
          </cell>
          <cell r="HT244">
            <v>0</v>
          </cell>
          <cell r="HU244">
            <v>0</v>
          </cell>
          <cell r="HV244">
            <v>0</v>
          </cell>
          <cell r="HW244">
            <v>0</v>
          </cell>
          <cell r="HX244">
            <v>0</v>
          </cell>
          <cell r="HY244">
            <v>0</v>
          </cell>
          <cell r="HZ244">
            <v>0</v>
          </cell>
          <cell r="IA244">
            <v>0</v>
          </cell>
          <cell r="IB244">
            <v>0</v>
          </cell>
          <cell r="IC244">
            <v>0</v>
          </cell>
          <cell r="ID244">
            <v>0</v>
          </cell>
          <cell r="IE244">
            <v>0</v>
          </cell>
          <cell r="IF244">
            <v>0</v>
          </cell>
          <cell r="IG244">
            <v>0</v>
          </cell>
          <cell r="IH244">
            <v>0</v>
          </cell>
          <cell r="II244">
            <v>0</v>
          </cell>
          <cell r="IJ244">
            <v>0</v>
          </cell>
          <cell r="IK244">
            <v>0</v>
          </cell>
          <cell r="IL244">
            <v>0</v>
          </cell>
          <cell r="IM244">
            <v>0</v>
          </cell>
          <cell r="IN244">
            <v>0</v>
          </cell>
          <cell r="IO244">
            <v>0</v>
          </cell>
          <cell r="IP244">
            <v>0</v>
          </cell>
          <cell r="IQ244">
            <v>0</v>
          </cell>
          <cell r="IR244">
            <v>0</v>
          </cell>
          <cell r="IS244">
            <v>0</v>
          </cell>
          <cell r="IT244">
            <v>0</v>
          </cell>
          <cell r="IU244">
            <v>0</v>
          </cell>
          <cell r="IV244">
            <v>0</v>
          </cell>
          <cell r="IW244">
            <v>0</v>
          </cell>
          <cell r="IX244">
            <v>0</v>
          </cell>
          <cell r="IY244">
            <v>0</v>
          </cell>
          <cell r="IZ244">
            <v>0</v>
          </cell>
          <cell r="JA244">
            <v>0</v>
          </cell>
          <cell r="JB244">
            <v>0</v>
          </cell>
          <cell r="JC244">
            <v>0</v>
          </cell>
          <cell r="JD244">
            <v>0</v>
          </cell>
          <cell r="JE244">
            <v>0</v>
          </cell>
        </row>
        <row r="245"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P245">
            <v>0</v>
          </cell>
          <cell r="CQ245">
            <v>0</v>
          </cell>
          <cell r="CR245">
            <v>0</v>
          </cell>
          <cell r="CS245">
            <v>0</v>
          </cell>
          <cell r="CT245">
            <v>0</v>
          </cell>
          <cell r="CU245">
            <v>0</v>
          </cell>
          <cell r="CV245">
            <v>0</v>
          </cell>
          <cell r="CW245">
            <v>0</v>
          </cell>
          <cell r="CX245">
            <v>0</v>
          </cell>
          <cell r="CY245">
            <v>0</v>
          </cell>
          <cell r="CZ245">
            <v>0</v>
          </cell>
          <cell r="DA245">
            <v>0</v>
          </cell>
          <cell r="DB245">
            <v>0</v>
          </cell>
          <cell r="DC245">
            <v>0</v>
          </cell>
          <cell r="DD245">
            <v>0</v>
          </cell>
          <cell r="DE245">
            <v>0</v>
          </cell>
          <cell r="DF245">
            <v>0</v>
          </cell>
          <cell r="DG245">
            <v>0</v>
          </cell>
          <cell r="DH245">
            <v>0</v>
          </cell>
          <cell r="DI245">
            <v>0</v>
          </cell>
          <cell r="DJ245">
            <v>0</v>
          </cell>
          <cell r="DK245">
            <v>0</v>
          </cell>
          <cell r="DL245">
            <v>0</v>
          </cell>
          <cell r="DM245">
            <v>0</v>
          </cell>
          <cell r="DN245">
            <v>0</v>
          </cell>
          <cell r="DO245">
            <v>0</v>
          </cell>
          <cell r="DP245">
            <v>0</v>
          </cell>
          <cell r="DQ245">
            <v>0</v>
          </cell>
          <cell r="DR245">
            <v>0</v>
          </cell>
          <cell r="DS245">
            <v>0</v>
          </cell>
          <cell r="DT245">
            <v>0</v>
          </cell>
          <cell r="DU245">
            <v>0</v>
          </cell>
          <cell r="DV245">
            <v>0</v>
          </cell>
          <cell r="DW245">
            <v>0</v>
          </cell>
          <cell r="DX245">
            <v>0</v>
          </cell>
          <cell r="DY245">
            <v>0</v>
          </cell>
          <cell r="DZ245">
            <v>0</v>
          </cell>
          <cell r="EA245">
            <v>0</v>
          </cell>
          <cell r="EB245">
            <v>0</v>
          </cell>
          <cell r="EC245">
            <v>0</v>
          </cell>
          <cell r="ED245">
            <v>0</v>
          </cell>
          <cell r="EE245">
            <v>0</v>
          </cell>
          <cell r="EF245">
            <v>0</v>
          </cell>
          <cell r="EG245">
            <v>0</v>
          </cell>
          <cell r="EH245">
            <v>0</v>
          </cell>
          <cell r="EI245">
            <v>0</v>
          </cell>
          <cell r="EJ245">
            <v>0</v>
          </cell>
          <cell r="EK245">
            <v>0</v>
          </cell>
          <cell r="EL245">
            <v>0</v>
          </cell>
          <cell r="EM245">
            <v>0</v>
          </cell>
          <cell r="EN245">
            <v>0</v>
          </cell>
          <cell r="EO245">
            <v>0</v>
          </cell>
          <cell r="EP245">
            <v>0</v>
          </cell>
          <cell r="EQ245">
            <v>0</v>
          </cell>
          <cell r="ER245">
            <v>0</v>
          </cell>
          <cell r="ES245">
            <v>0</v>
          </cell>
          <cell r="ET245">
            <v>0</v>
          </cell>
          <cell r="EU245">
            <v>0</v>
          </cell>
          <cell r="EV245">
            <v>0</v>
          </cell>
          <cell r="EW245">
            <v>0</v>
          </cell>
          <cell r="EX245">
            <v>0</v>
          </cell>
          <cell r="EY245">
            <v>0</v>
          </cell>
          <cell r="EZ245">
            <v>0</v>
          </cell>
          <cell r="FA245">
            <v>0</v>
          </cell>
          <cell r="FB245">
            <v>0</v>
          </cell>
          <cell r="FC245">
            <v>0</v>
          </cell>
          <cell r="FD245">
            <v>0</v>
          </cell>
          <cell r="FE245">
            <v>0</v>
          </cell>
          <cell r="FF245">
            <v>0</v>
          </cell>
          <cell r="FG245">
            <v>0</v>
          </cell>
          <cell r="FH245">
            <v>0</v>
          </cell>
          <cell r="FI245">
            <v>0</v>
          </cell>
          <cell r="FJ245">
            <v>0</v>
          </cell>
          <cell r="FK245">
            <v>0</v>
          </cell>
          <cell r="FL245">
            <v>0</v>
          </cell>
          <cell r="FM245">
            <v>0</v>
          </cell>
          <cell r="FN245">
            <v>0</v>
          </cell>
          <cell r="FO245">
            <v>0</v>
          </cell>
          <cell r="FP245">
            <v>0</v>
          </cell>
          <cell r="FQ245">
            <v>0</v>
          </cell>
          <cell r="FR245">
            <v>0</v>
          </cell>
          <cell r="FS245">
            <v>0</v>
          </cell>
          <cell r="FT245">
            <v>0</v>
          </cell>
          <cell r="FU245">
            <v>0</v>
          </cell>
          <cell r="FV245">
            <v>0</v>
          </cell>
          <cell r="FW245">
            <v>0</v>
          </cell>
          <cell r="FX245">
            <v>0</v>
          </cell>
          <cell r="FY245">
            <v>0</v>
          </cell>
          <cell r="FZ245">
            <v>0</v>
          </cell>
          <cell r="GA245">
            <v>0</v>
          </cell>
          <cell r="GB245">
            <v>0</v>
          </cell>
          <cell r="GC245">
            <v>0</v>
          </cell>
          <cell r="GD245">
            <v>0</v>
          </cell>
          <cell r="GE245">
            <v>0</v>
          </cell>
          <cell r="GF245">
            <v>0</v>
          </cell>
          <cell r="GG245">
            <v>0</v>
          </cell>
          <cell r="GH245">
            <v>0</v>
          </cell>
          <cell r="GI245">
            <v>0</v>
          </cell>
          <cell r="GJ245">
            <v>0</v>
          </cell>
          <cell r="GK245">
            <v>0</v>
          </cell>
          <cell r="GL245">
            <v>0</v>
          </cell>
          <cell r="GM245">
            <v>0</v>
          </cell>
          <cell r="GN245">
            <v>0</v>
          </cell>
          <cell r="GO245">
            <v>0</v>
          </cell>
          <cell r="GP245">
            <v>0</v>
          </cell>
          <cell r="GQ245">
            <v>0</v>
          </cell>
          <cell r="GR245">
            <v>0</v>
          </cell>
          <cell r="GS245">
            <v>0</v>
          </cell>
          <cell r="GT245">
            <v>0</v>
          </cell>
          <cell r="GU245">
            <v>0</v>
          </cell>
          <cell r="GV245">
            <v>0</v>
          </cell>
          <cell r="GW245">
            <v>0</v>
          </cell>
          <cell r="GX245">
            <v>0</v>
          </cell>
          <cell r="GY245">
            <v>0</v>
          </cell>
          <cell r="GZ245">
            <v>0</v>
          </cell>
          <cell r="HA245">
            <v>0</v>
          </cell>
          <cell r="HB245">
            <v>0</v>
          </cell>
          <cell r="HC245">
            <v>0</v>
          </cell>
          <cell r="HD245">
            <v>0</v>
          </cell>
          <cell r="HE245">
            <v>0</v>
          </cell>
          <cell r="HF245">
            <v>0</v>
          </cell>
          <cell r="HG245">
            <v>0</v>
          </cell>
          <cell r="HH245">
            <v>0</v>
          </cell>
          <cell r="HI245">
            <v>0</v>
          </cell>
          <cell r="HJ245">
            <v>0</v>
          </cell>
          <cell r="HK245">
            <v>0</v>
          </cell>
          <cell r="HL245">
            <v>0</v>
          </cell>
          <cell r="HM245">
            <v>0</v>
          </cell>
          <cell r="HN245">
            <v>0</v>
          </cell>
          <cell r="HO245">
            <v>0</v>
          </cell>
          <cell r="HP245">
            <v>0</v>
          </cell>
          <cell r="HQ245">
            <v>0</v>
          </cell>
          <cell r="HR245">
            <v>0</v>
          </cell>
          <cell r="HS245">
            <v>0</v>
          </cell>
          <cell r="HT245">
            <v>0</v>
          </cell>
          <cell r="HU245">
            <v>0</v>
          </cell>
          <cell r="HV245">
            <v>0</v>
          </cell>
          <cell r="HW245">
            <v>0</v>
          </cell>
          <cell r="HX245">
            <v>0</v>
          </cell>
          <cell r="HY245">
            <v>0</v>
          </cell>
          <cell r="HZ245">
            <v>0</v>
          </cell>
          <cell r="IA245">
            <v>0</v>
          </cell>
          <cell r="IB245">
            <v>0</v>
          </cell>
          <cell r="IC245">
            <v>0</v>
          </cell>
          <cell r="ID245">
            <v>0</v>
          </cell>
          <cell r="IE245">
            <v>0</v>
          </cell>
          <cell r="IF245">
            <v>0</v>
          </cell>
          <cell r="IG245">
            <v>0</v>
          </cell>
          <cell r="IH245">
            <v>0</v>
          </cell>
          <cell r="II245">
            <v>0</v>
          </cell>
          <cell r="IJ245">
            <v>0</v>
          </cell>
          <cell r="IK245">
            <v>0</v>
          </cell>
          <cell r="IL245">
            <v>0</v>
          </cell>
          <cell r="IM245">
            <v>0</v>
          </cell>
          <cell r="IN245">
            <v>0</v>
          </cell>
          <cell r="IO245">
            <v>0</v>
          </cell>
          <cell r="IP245">
            <v>0</v>
          </cell>
          <cell r="IQ245">
            <v>0</v>
          </cell>
          <cell r="IR245">
            <v>0</v>
          </cell>
          <cell r="IS245">
            <v>0</v>
          </cell>
          <cell r="IT245">
            <v>0</v>
          </cell>
          <cell r="IU245">
            <v>0</v>
          </cell>
          <cell r="IV245">
            <v>0</v>
          </cell>
          <cell r="IW245">
            <v>0</v>
          </cell>
          <cell r="IX245">
            <v>0</v>
          </cell>
          <cell r="IY245">
            <v>0</v>
          </cell>
          <cell r="IZ245">
            <v>0</v>
          </cell>
          <cell r="JA245">
            <v>0</v>
          </cell>
          <cell r="JB245">
            <v>0</v>
          </cell>
          <cell r="JC245">
            <v>0</v>
          </cell>
          <cell r="JD245">
            <v>0</v>
          </cell>
          <cell r="JE245">
            <v>0</v>
          </cell>
        </row>
        <row r="246"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P246">
            <v>0</v>
          </cell>
          <cell r="CQ246">
            <v>0</v>
          </cell>
          <cell r="CR246">
            <v>0</v>
          </cell>
          <cell r="CS246">
            <v>0</v>
          </cell>
          <cell r="CT246">
            <v>0</v>
          </cell>
          <cell r="CU246">
            <v>0</v>
          </cell>
          <cell r="CV246">
            <v>0</v>
          </cell>
          <cell r="CW246">
            <v>0</v>
          </cell>
          <cell r="CX246">
            <v>0</v>
          </cell>
          <cell r="CY246">
            <v>0</v>
          </cell>
          <cell r="CZ246">
            <v>0</v>
          </cell>
          <cell r="DA246">
            <v>0</v>
          </cell>
          <cell r="DB246">
            <v>0</v>
          </cell>
          <cell r="DC246">
            <v>0</v>
          </cell>
          <cell r="DD246">
            <v>0</v>
          </cell>
          <cell r="DE246">
            <v>0</v>
          </cell>
          <cell r="DF246">
            <v>0</v>
          </cell>
          <cell r="DG246">
            <v>0</v>
          </cell>
          <cell r="DH246">
            <v>0</v>
          </cell>
          <cell r="DI246">
            <v>0</v>
          </cell>
          <cell r="DJ246">
            <v>0</v>
          </cell>
          <cell r="DK246">
            <v>0</v>
          </cell>
          <cell r="DL246">
            <v>0</v>
          </cell>
          <cell r="DM246">
            <v>0</v>
          </cell>
          <cell r="DN246">
            <v>0</v>
          </cell>
          <cell r="DO246">
            <v>0</v>
          </cell>
          <cell r="DP246">
            <v>0</v>
          </cell>
          <cell r="DQ246">
            <v>0</v>
          </cell>
          <cell r="DR246">
            <v>0</v>
          </cell>
          <cell r="DS246">
            <v>0</v>
          </cell>
          <cell r="DT246">
            <v>0</v>
          </cell>
          <cell r="DU246">
            <v>0</v>
          </cell>
          <cell r="DV246">
            <v>0</v>
          </cell>
          <cell r="DW246">
            <v>0</v>
          </cell>
          <cell r="DX246">
            <v>0</v>
          </cell>
          <cell r="DY246">
            <v>0</v>
          </cell>
          <cell r="DZ246">
            <v>0</v>
          </cell>
          <cell r="EA246">
            <v>0</v>
          </cell>
          <cell r="EB246">
            <v>0</v>
          </cell>
          <cell r="EC246">
            <v>0</v>
          </cell>
          <cell r="ED246">
            <v>0</v>
          </cell>
          <cell r="EE246">
            <v>0</v>
          </cell>
          <cell r="EF246">
            <v>0</v>
          </cell>
          <cell r="EG246">
            <v>0</v>
          </cell>
          <cell r="EH246">
            <v>0</v>
          </cell>
          <cell r="EI246">
            <v>0</v>
          </cell>
          <cell r="EJ246">
            <v>0</v>
          </cell>
          <cell r="EK246">
            <v>0</v>
          </cell>
          <cell r="EL246">
            <v>0</v>
          </cell>
          <cell r="EM246">
            <v>0</v>
          </cell>
          <cell r="EN246">
            <v>0</v>
          </cell>
          <cell r="EO246">
            <v>0</v>
          </cell>
          <cell r="EP246">
            <v>0</v>
          </cell>
          <cell r="EQ246">
            <v>0</v>
          </cell>
          <cell r="ER246">
            <v>0</v>
          </cell>
          <cell r="ES246">
            <v>0</v>
          </cell>
          <cell r="ET246">
            <v>0</v>
          </cell>
          <cell r="EU246">
            <v>0</v>
          </cell>
          <cell r="EV246">
            <v>0</v>
          </cell>
          <cell r="EW246">
            <v>0</v>
          </cell>
          <cell r="EX246">
            <v>0</v>
          </cell>
          <cell r="EY246">
            <v>0</v>
          </cell>
          <cell r="EZ246">
            <v>0</v>
          </cell>
          <cell r="FA246">
            <v>0</v>
          </cell>
          <cell r="FB246">
            <v>0</v>
          </cell>
          <cell r="FC246">
            <v>0</v>
          </cell>
          <cell r="FD246">
            <v>0</v>
          </cell>
          <cell r="FE246">
            <v>0</v>
          </cell>
          <cell r="FF246">
            <v>0</v>
          </cell>
          <cell r="FG246">
            <v>0</v>
          </cell>
          <cell r="FH246">
            <v>0</v>
          </cell>
          <cell r="FI246">
            <v>0</v>
          </cell>
          <cell r="FJ246">
            <v>0</v>
          </cell>
          <cell r="FK246">
            <v>0</v>
          </cell>
          <cell r="FL246">
            <v>0</v>
          </cell>
          <cell r="FM246">
            <v>0</v>
          </cell>
          <cell r="FN246">
            <v>0</v>
          </cell>
          <cell r="FO246">
            <v>0</v>
          </cell>
          <cell r="FP246">
            <v>0</v>
          </cell>
          <cell r="FQ246">
            <v>0</v>
          </cell>
          <cell r="FR246">
            <v>0</v>
          </cell>
          <cell r="FS246">
            <v>0</v>
          </cell>
          <cell r="FT246">
            <v>0</v>
          </cell>
          <cell r="FU246">
            <v>0</v>
          </cell>
          <cell r="FV246">
            <v>0</v>
          </cell>
          <cell r="FW246">
            <v>0</v>
          </cell>
          <cell r="FX246">
            <v>0</v>
          </cell>
          <cell r="FY246">
            <v>0</v>
          </cell>
          <cell r="FZ246">
            <v>0</v>
          </cell>
          <cell r="GA246">
            <v>0</v>
          </cell>
          <cell r="GB246">
            <v>0</v>
          </cell>
          <cell r="GC246">
            <v>0</v>
          </cell>
          <cell r="GD246">
            <v>0</v>
          </cell>
          <cell r="GE246">
            <v>0</v>
          </cell>
          <cell r="GF246">
            <v>0</v>
          </cell>
          <cell r="GG246">
            <v>0</v>
          </cell>
          <cell r="GH246">
            <v>0</v>
          </cell>
          <cell r="GI246">
            <v>0</v>
          </cell>
          <cell r="GJ246">
            <v>0</v>
          </cell>
          <cell r="GK246">
            <v>0</v>
          </cell>
          <cell r="GL246">
            <v>0</v>
          </cell>
          <cell r="GM246">
            <v>0</v>
          </cell>
          <cell r="GN246">
            <v>0</v>
          </cell>
          <cell r="GO246">
            <v>0</v>
          </cell>
          <cell r="GP246">
            <v>0</v>
          </cell>
          <cell r="GQ246">
            <v>0</v>
          </cell>
          <cell r="GR246">
            <v>0</v>
          </cell>
          <cell r="GS246">
            <v>0</v>
          </cell>
          <cell r="GT246">
            <v>0</v>
          </cell>
          <cell r="GU246">
            <v>0</v>
          </cell>
          <cell r="GV246">
            <v>0</v>
          </cell>
          <cell r="GW246">
            <v>0</v>
          </cell>
          <cell r="GX246">
            <v>0</v>
          </cell>
          <cell r="GY246">
            <v>0</v>
          </cell>
          <cell r="GZ246">
            <v>0</v>
          </cell>
          <cell r="HA246">
            <v>0</v>
          </cell>
          <cell r="HB246">
            <v>0</v>
          </cell>
          <cell r="HC246">
            <v>0</v>
          </cell>
          <cell r="HD246">
            <v>0</v>
          </cell>
          <cell r="HE246">
            <v>0</v>
          </cell>
          <cell r="HF246">
            <v>0</v>
          </cell>
          <cell r="HG246">
            <v>0</v>
          </cell>
          <cell r="HH246">
            <v>0</v>
          </cell>
          <cell r="HI246">
            <v>0</v>
          </cell>
          <cell r="HJ246">
            <v>0</v>
          </cell>
          <cell r="HK246">
            <v>0</v>
          </cell>
          <cell r="HL246">
            <v>0</v>
          </cell>
          <cell r="HM246">
            <v>0</v>
          </cell>
          <cell r="HN246">
            <v>0</v>
          </cell>
          <cell r="HO246">
            <v>0</v>
          </cell>
          <cell r="HP246">
            <v>0</v>
          </cell>
          <cell r="HQ246">
            <v>0</v>
          </cell>
          <cell r="HR246">
            <v>0</v>
          </cell>
          <cell r="HS246">
            <v>0</v>
          </cell>
          <cell r="HT246">
            <v>0</v>
          </cell>
          <cell r="HU246">
            <v>0</v>
          </cell>
          <cell r="HV246">
            <v>0</v>
          </cell>
          <cell r="HW246">
            <v>0</v>
          </cell>
          <cell r="HX246">
            <v>0</v>
          </cell>
          <cell r="HY246">
            <v>0</v>
          </cell>
          <cell r="HZ246">
            <v>0</v>
          </cell>
          <cell r="IA246">
            <v>0</v>
          </cell>
          <cell r="IB246">
            <v>0</v>
          </cell>
          <cell r="IC246">
            <v>0</v>
          </cell>
          <cell r="ID246">
            <v>0</v>
          </cell>
          <cell r="IE246">
            <v>0</v>
          </cell>
          <cell r="IF246">
            <v>0</v>
          </cell>
          <cell r="IG246">
            <v>0</v>
          </cell>
          <cell r="IH246">
            <v>0</v>
          </cell>
          <cell r="II246">
            <v>0</v>
          </cell>
          <cell r="IJ246">
            <v>0</v>
          </cell>
          <cell r="IK246">
            <v>0</v>
          </cell>
          <cell r="IL246">
            <v>0</v>
          </cell>
          <cell r="IM246">
            <v>0</v>
          </cell>
          <cell r="IN246">
            <v>0</v>
          </cell>
          <cell r="IO246">
            <v>0</v>
          </cell>
          <cell r="IP246">
            <v>0</v>
          </cell>
          <cell r="IQ246">
            <v>0</v>
          </cell>
          <cell r="IR246">
            <v>0</v>
          </cell>
          <cell r="IS246">
            <v>0</v>
          </cell>
          <cell r="IT246">
            <v>0</v>
          </cell>
          <cell r="IU246">
            <v>0</v>
          </cell>
          <cell r="IV246">
            <v>0</v>
          </cell>
          <cell r="IW246">
            <v>0</v>
          </cell>
          <cell r="IX246">
            <v>0</v>
          </cell>
          <cell r="IY246">
            <v>0</v>
          </cell>
          <cell r="IZ246">
            <v>0</v>
          </cell>
          <cell r="JA246">
            <v>0</v>
          </cell>
          <cell r="JB246">
            <v>0</v>
          </cell>
          <cell r="JC246">
            <v>0</v>
          </cell>
          <cell r="JD246">
            <v>0</v>
          </cell>
          <cell r="JE246">
            <v>0</v>
          </cell>
        </row>
        <row r="247"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P247">
            <v>0</v>
          </cell>
          <cell r="CQ247">
            <v>0</v>
          </cell>
          <cell r="CR247">
            <v>0</v>
          </cell>
          <cell r="CS247">
            <v>0</v>
          </cell>
          <cell r="CT247">
            <v>0</v>
          </cell>
          <cell r="CU247">
            <v>0</v>
          </cell>
          <cell r="CV247">
            <v>0</v>
          </cell>
          <cell r="CW247">
            <v>0</v>
          </cell>
          <cell r="CX247">
            <v>0</v>
          </cell>
          <cell r="CY247">
            <v>0</v>
          </cell>
          <cell r="CZ247">
            <v>0</v>
          </cell>
          <cell r="DA247">
            <v>0</v>
          </cell>
          <cell r="DB247">
            <v>0</v>
          </cell>
          <cell r="DC247">
            <v>0</v>
          </cell>
          <cell r="DD247">
            <v>0</v>
          </cell>
          <cell r="DE247">
            <v>0</v>
          </cell>
          <cell r="DF247">
            <v>0</v>
          </cell>
          <cell r="DG247">
            <v>0</v>
          </cell>
          <cell r="DH247">
            <v>0</v>
          </cell>
          <cell r="DI247">
            <v>0</v>
          </cell>
          <cell r="DJ247">
            <v>0</v>
          </cell>
          <cell r="DK247">
            <v>0</v>
          </cell>
          <cell r="DL247">
            <v>0</v>
          </cell>
          <cell r="DM247">
            <v>0</v>
          </cell>
          <cell r="DN247">
            <v>0</v>
          </cell>
          <cell r="DO247">
            <v>0</v>
          </cell>
          <cell r="DP247">
            <v>0</v>
          </cell>
          <cell r="DQ247">
            <v>0</v>
          </cell>
          <cell r="DR247">
            <v>0</v>
          </cell>
          <cell r="DS247">
            <v>0</v>
          </cell>
          <cell r="DT247">
            <v>0</v>
          </cell>
          <cell r="DU247">
            <v>0</v>
          </cell>
          <cell r="DV247">
            <v>0</v>
          </cell>
          <cell r="DW247">
            <v>0</v>
          </cell>
          <cell r="DX247">
            <v>0</v>
          </cell>
          <cell r="DY247">
            <v>0</v>
          </cell>
          <cell r="DZ247">
            <v>0</v>
          </cell>
          <cell r="EA247">
            <v>0</v>
          </cell>
          <cell r="EB247">
            <v>0</v>
          </cell>
          <cell r="EC247">
            <v>0</v>
          </cell>
          <cell r="ED247">
            <v>0</v>
          </cell>
          <cell r="EE247">
            <v>0</v>
          </cell>
          <cell r="EF247">
            <v>0</v>
          </cell>
          <cell r="EG247">
            <v>0</v>
          </cell>
          <cell r="EH247">
            <v>0</v>
          </cell>
          <cell r="EI247">
            <v>0</v>
          </cell>
          <cell r="EJ247">
            <v>0</v>
          </cell>
          <cell r="EK247">
            <v>0</v>
          </cell>
          <cell r="EL247">
            <v>0</v>
          </cell>
          <cell r="EM247">
            <v>0</v>
          </cell>
          <cell r="EN247">
            <v>0</v>
          </cell>
          <cell r="EO247">
            <v>0</v>
          </cell>
          <cell r="EP247">
            <v>0</v>
          </cell>
          <cell r="EQ247">
            <v>0</v>
          </cell>
          <cell r="ER247">
            <v>0</v>
          </cell>
          <cell r="ES247">
            <v>0</v>
          </cell>
          <cell r="ET247">
            <v>0</v>
          </cell>
          <cell r="EU247">
            <v>0</v>
          </cell>
          <cell r="EV247">
            <v>0</v>
          </cell>
          <cell r="EW247">
            <v>0</v>
          </cell>
          <cell r="EX247">
            <v>0</v>
          </cell>
          <cell r="EY247">
            <v>0</v>
          </cell>
          <cell r="EZ247">
            <v>0</v>
          </cell>
          <cell r="FA247">
            <v>0</v>
          </cell>
          <cell r="FB247">
            <v>0</v>
          </cell>
          <cell r="FC247">
            <v>0</v>
          </cell>
          <cell r="FD247">
            <v>0</v>
          </cell>
          <cell r="FE247">
            <v>0</v>
          </cell>
          <cell r="FF247">
            <v>0</v>
          </cell>
          <cell r="FG247">
            <v>0</v>
          </cell>
          <cell r="FH247">
            <v>0</v>
          </cell>
          <cell r="FI247">
            <v>0</v>
          </cell>
          <cell r="FJ247">
            <v>0</v>
          </cell>
          <cell r="FK247">
            <v>0</v>
          </cell>
          <cell r="FL247">
            <v>0</v>
          </cell>
          <cell r="FM247">
            <v>0</v>
          </cell>
          <cell r="FN247">
            <v>0</v>
          </cell>
          <cell r="FO247">
            <v>0</v>
          </cell>
          <cell r="FP247">
            <v>0</v>
          </cell>
          <cell r="FQ247">
            <v>0</v>
          </cell>
          <cell r="FR247">
            <v>0</v>
          </cell>
          <cell r="FS247">
            <v>0</v>
          </cell>
          <cell r="FT247">
            <v>0</v>
          </cell>
          <cell r="FU247">
            <v>0</v>
          </cell>
          <cell r="FV247">
            <v>0</v>
          </cell>
          <cell r="FW247">
            <v>0</v>
          </cell>
          <cell r="FX247">
            <v>0</v>
          </cell>
          <cell r="FY247">
            <v>0</v>
          </cell>
          <cell r="FZ247">
            <v>0</v>
          </cell>
          <cell r="GA247">
            <v>0</v>
          </cell>
          <cell r="GB247">
            <v>0</v>
          </cell>
          <cell r="GC247">
            <v>0</v>
          </cell>
          <cell r="GD247">
            <v>0</v>
          </cell>
          <cell r="GE247">
            <v>0</v>
          </cell>
          <cell r="GF247">
            <v>0</v>
          </cell>
          <cell r="GG247">
            <v>0</v>
          </cell>
          <cell r="GH247">
            <v>0</v>
          </cell>
          <cell r="GI247">
            <v>0</v>
          </cell>
          <cell r="GJ247">
            <v>0</v>
          </cell>
          <cell r="GK247">
            <v>0</v>
          </cell>
          <cell r="GL247">
            <v>0</v>
          </cell>
          <cell r="GM247">
            <v>0</v>
          </cell>
          <cell r="GN247">
            <v>0</v>
          </cell>
          <cell r="GO247">
            <v>0</v>
          </cell>
          <cell r="GP247">
            <v>0</v>
          </cell>
          <cell r="GQ247">
            <v>0</v>
          </cell>
          <cell r="GR247">
            <v>0</v>
          </cell>
          <cell r="GS247">
            <v>0</v>
          </cell>
          <cell r="GT247">
            <v>0</v>
          </cell>
          <cell r="GU247">
            <v>0</v>
          </cell>
          <cell r="GV247">
            <v>0</v>
          </cell>
          <cell r="GW247">
            <v>0</v>
          </cell>
          <cell r="GX247">
            <v>0</v>
          </cell>
          <cell r="GY247">
            <v>0</v>
          </cell>
          <cell r="GZ247">
            <v>0</v>
          </cell>
          <cell r="HA247">
            <v>0</v>
          </cell>
          <cell r="HB247">
            <v>0</v>
          </cell>
          <cell r="HC247">
            <v>0</v>
          </cell>
          <cell r="HD247">
            <v>0</v>
          </cell>
          <cell r="HE247">
            <v>0</v>
          </cell>
          <cell r="HF247">
            <v>0</v>
          </cell>
          <cell r="HG247">
            <v>0</v>
          </cell>
          <cell r="HH247">
            <v>0</v>
          </cell>
          <cell r="HI247">
            <v>0</v>
          </cell>
          <cell r="HJ247">
            <v>0</v>
          </cell>
          <cell r="HK247">
            <v>0</v>
          </cell>
          <cell r="HL247">
            <v>0</v>
          </cell>
          <cell r="HM247">
            <v>0</v>
          </cell>
          <cell r="HN247">
            <v>0</v>
          </cell>
          <cell r="HO247">
            <v>0</v>
          </cell>
          <cell r="HP247">
            <v>0</v>
          </cell>
          <cell r="HQ247">
            <v>0</v>
          </cell>
          <cell r="HR247">
            <v>0</v>
          </cell>
          <cell r="HS247">
            <v>0</v>
          </cell>
          <cell r="HT247">
            <v>0</v>
          </cell>
          <cell r="HU247">
            <v>0</v>
          </cell>
          <cell r="HV247">
            <v>0</v>
          </cell>
          <cell r="HW247">
            <v>0</v>
          </cell>
          <cell r="HX247">
            <v>0</v>
          </cell>
          <cell r="HY247">
            <v>0</v>
          </cell>
          <cell r="HZ247">
            <v>0</v>
          </cell>
          <cell r="IA247">
            <v>0</v>
          </cell>
          <cell r="IB247">
            <v>0</v>
          </cell>
          <cell r="IC247">
            <v>0</v>
          </cell>
          <cell r="ID247">
            <v>0</v>
          </cell>
          <cell r="IE247">
            <v>0</v>
          </cell>
          <cell r="IF247">
            <v>0</v>
          </cell>
          <cell r="IG247">
            <v>0</v>
          </cell>
          <cell r="IH247">
            <v>0</v>
          </cell>
          <cell r="II247">
            <v>0</v>
          </cell>
          <cell r="IJ247">
            <v>0</v>
          </cell>
          <cell r="IK247">
            <v>0</v>
          </cell>
          <cell r="IL247">
            <v>0</v>
          </cell>
          <cell r="IM247">
            <v>0</v>
          </cell>
          <cell r="IN247">
            <v>0</v>
          </cell>
          <cell r="IO247">
            <v>0</v>
          </cell>
          <cell r="IP247">
            <v>0</v>
          </cell>
          <cell r="IQ247">
            <v>0</v>
          </cell>
          <cell r="IR247">
            <v>0</v>
          </cell>
          <cell r="IS247">
            <v>0</v>
          </cell>
          <cell r="IT247">
            <v>0</v>
          </cell>
          <cell r="IU247">
            <v>0</v>
          </cell>
          <cell r="IV247">
            <v>0</v>
          </cell>
          <cell r="IW247">
            <v>0</v>
          </cell>
          <cell r="IX247">
            <v>0</v>
          </cell>
          <cell r="IY247">
            <v>0</v>
          </cell>
          <cell r="IZ247">
            <v>0</v>
          </cell>
          <cell r="JA247">
            <v>0</v>
          </cell>
          <cell r="JB247">
            <v>0</v>
          </cell>
          <cell r="JC247">
            <v>0</v>
          </cell>
          <cell r="JD247">
            <v>0</v>
          </cell>
          <cell r="JE247">
            <v>0</v>
          </cell>
        </row>
        <row r="248"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P248">
            <v>0</v>
          </cell>
          <cell r="CQ248">
            <v>0</v>
          </cell>
          <cell r="CR248">
            <v>0</v>
          </cell>
          <cell r="CS248">
            <v>0</v>
          </cell>
          <cell r="CT248">
            <v>0</v>
          </cell>
          <cell r="CU248">
            <v>0</v>
          </cell>
          <cell r="CV248">
            <v>0</v>
          </cell>
          <cell r="CW248">
            <v>0</v>
          </cell>
          <cell r="CX248">
            <v>0</v>
          </cell>
          <cell r="CY248">
            <v>0</v>
          </cell>
          <cell r="CZ248">
            <v>0</v>
          </cell>
          <cell r="DA248">
            <v>0</v>
          </cell>
          <cell r="DB248">
            <v>0</v>
          </cell>
          <cell r="DC248">
            <v>0</v>
          </cell>
          <cell r="DD248">
            <v>0</v>
          </cell>
          <cell r="DE248">
            <v>0</v>
          </cell>
          <cell r="DF248">
            <v>0</v>
          </cell>
          <cell r="DG248">
            <v>0</v>
          </cell>
          <cell r="DH248">
            <v>0</v>
          </cell>
          <cell r="DI248">
            <v>0</v>
          </cell>
          <cell r="DJ248">
            <v>0</v>
          </cell>
          <cell r="DK248">
            <v>0</v>
          </cell>
          <cell r="DL248">
            <v>0</v>
          </cell>
          <cell r="DM248">
            <v>0</v>
          </cell>
          <cell r="DN248">
            <v>0</v>
          </cell>
          <cell r="DO248">
            <v>0</v>
          </cell>
          <cell r="DP248">
            <v>0</v>
          </cell>
          <cell r="DQ248">
            <v>0</v>
          </cell>
          <cell r="DR248">
            <v>0</v>
          </cell>
          <cell r="DS248">
            <v>0</v>
          </cell>
          <cell r="DT248">
            <v>0</v>
          </cell>
          <cell r="DU248">
            <v>0</v>
          </cell>
          <cell r="DV248">
            <v>0</v>
          </cell>
          <cell r="DW248">
            <v>0</v>
          </cell>
          <cell r="DX248">
            <v>0</v>
          </cell>
          <cell r="DY248">
            <v>0</v>
          </cell>
          <cell r="DZ248">
            <v>0</v>
          </cell>
          <cell r="EA248">
            <v>0</v>
          </cell>
          <cell r="EB248">
            <v>0</v>
          </cell>
          <cell r="EC248">
            <v>0</v>
          </cell>
          <cell r="ED248">
            <v>0</v>
          </cell>
          <cell r="EE248">
            <v>0</v>
          </cell>
          <cell r="EF248">
            <v>0</v>
          </cell>
          <cell r="EG248">
            <v>0</v>
          </cell>
          <cell r="EH248">
            <v>0</v>
          </cell>
          <cell r="EI248">
            <v>0</v>
          </cell>
          <cell r="EJ248">
            <v>0</v>
          </cell>
          <cell r="EK248">
            <v>0</v>
          </cell>
          <cell r="EL248">
            <v>0</v>
          </cell>
          <cell r="EM248">
            <v>0</v>
          </cell>
          <cell r="EN248">
            <v>0</v>
          </cell>
          <cell r="EO248">
            <v>0</v>
          </cell>
          <cell r="EP248">
            <v>0</v>
          </cell>
          <cell r="EQ248">
            <v>0</v>
          </cell>
          <cell r="ER248">
            <v>0</v>
          </cell>
          <cell r="ES248">
            <v>0</v>
          </cell>
          <cell r="ET248">
            <v>0</v>
          </cell>
          <cell r="EU248">
            <v>0</v>
          </cell>
          <cell r="EV248">
            <v>0</v>
          </cell>
          <cell r="EW248">
            <v>0</v>
          </cell>
          <cell r="EX248">
            <v>0</v>
          </cell>
          <cell r="EY248">
            <v>0</v>
          </cell>
          <cell r="EZ248">
            <v>0</v>
          </cell>
          <cell r="FA248">
            <v>0</v>
          </cell>
          <cell r="FB248">
            <v>0</v>
          </cell>
          <cell r="FC248">
            <v>0</v>
          </cell>
          <cell r="FD248">
            <v>0</v>
          </cell>
          <cell r="FE248">
            <v>0</v>
          </cell>
          <cell r="FF248">
            <v>0</v>
          </cell>
          <cell r="FG248">
            <v>0</v>
          </cell>
          <cell r="FH248">
            <v>0</v>
          </cell>
          <cell r="FI248">
            <v>0</v>
          </cell>
          <cell r="FJ248">
            <v>0</v>
          </cell>
          <cell r="FK248">
            <v>0</v>
          </cell>
          <cell r="FL248">
            <v>0</v>
          </cell>
          <cell r="FM248">
            <v>0</v>
          </cell>
          <cell r="FN248">
            <v>0</v>
          </cell>
          <cell r="FO248">
            <v>0</v>
          </cell>
          <cell r="FP248">
            <v>0</v>
          </cell>
          <cell r="FQ248">
            <v>0</v>
          </cell>
          <cell r="FR248">
            <v>0</v>
          </cell>
          <cell r="FS248">
            <v>0</v>
          </cell>
          <cell r="FT248">
            <v>0</v>
          </cell>
          <cell r="FU248">
            <v>0</v>
          </cell>
          <cell r="FV248">
            <v>0</v>
          </cell>
          <cell r="FW248">
            <v>0</v>
          </cell>
          <cell r="FX248">
            <v>0</v>
          </cell>
          <cell r="FY248">
            <v>0</v>
          </cell>
          <cell r="FZ248">
            <v>0</v>
          </cell>
          <cell r="GA248">
            <v>0</v>
          </cell>
          <cell r="GB248">
            <v>0</v>
          </cell>
          <cell r="GC248">
            <v>0</v>
          </cell>
          <cell r="GD248">
            <v>0</v>
          </cell>
          <cell r="GE248">
            <v>0</v>
          </cell>
          <cell r="GF248">
            <v>0</v>
          </cell>
          <cell r="GG248">
            <v>0</v>
          </cell>
          <cell r="GH248">
            <v>0</v>
          </cell>
          <cell r="GI248">
            <v>0</v>
          </cell>
          <cell r="GJ248">
            <v>0</v>
          </cell>
          <cell r="GK248">
            <v>0</v>
          </cell>
          <cell r="GL248">
            <v>0</v>
          </cell>
          <cell r="GM248">
            <v>0</v>
          </cell>
          <cell r="GN248">
            <v>0</v>
          </cell>
          <cell r="GO248">
            <v>0</v>
          </cell>
          <cell r="GP248">
            <v>0</v>
          </cell>
          <cell r="GQ248">
            <v>0</v>
          </cell>
          <cell r="GR248">
            <v>0</v>
          </cell>
          <cell r="GS248">
            <v>0</v>
          </cell>
          <cell r="GT248">
            <v>0</v>
          </cell>
          <cell r="GU248">
            <v>0</v>
          </cell>
          <cell r="GV248">
            <v>0</v>
          </cell>
          <cell r="GW248">
            <v>0</v>
          </cell>
          <cell r="GX248">
            <v>0</v>
          </cell>
          <cell r="GY248">
            <v>0</v>
          </cell>
          <cell r="GZ248">
            <v>0</v>
          </cell>
          <cell r="HA248">
            <v>0</v>
          </cell>
          <cell r="HB248">
            <v>0</v>
          </cell>
          <cell r="HC248">
            <v>0</v>
          </cell>
          <cell r="HD248">
            <v>0</v>
          </cell>
          <cell r="HE248">
            <v>0</v>
          </cell>
          <cell r="HF248">
            <v>0</v>
          </cell>
          <cell r="HG248">
            <v>0</v>
          </cell>
          <cell r="HH248">
            <v>0</v>
          </cell>
          <cell r="HI248">
            <v>0</v>
          </cell>
          <cell r="HJ248">
            <v>0</v>
          </cell>
          <cell r="HK248">
            <v>0</v>
          </cell>
          <cell r="HL248">
            <v>0</v>
          </cell>
          <cell r="HM248">
            <v>0</v>
          </cell>
          <cell r="HN248">
            <v>0</v>
          </cell>
          <cell r="HO248">
            <v>0</v>
          </cell>
          <cell r="HP248">
            <v>0</v>
          </cell>
          <cell r="HQ248">
            <v>0</v>
          </cell>
          <cell r="HR248">
            <v>0</v>
          </cell>
          <cell r="HS248">
            <v>0</v>
          </cell>
          <cell r="HT248">
            <v>0</v>
          </cell>
          <cell r="HU248">
            <v>0</v>
          </cell>
          <cell r="HV248">
            <v>0</v>
          </cell>
          <cell r="HW248">
            <v>0</v>
          </cell>
          <cell r="HX248">
            <v>0</v>
          </cell>
          <cell r="HY248">
            <v>0</v>
          </cell>
          <cell r="HZ248">
            <v>0</v>
          </cell>
          <cell r="IA248">
            <v>0</v>
          </cell>
          <cell r="IB248">
            <v>0</v>
          </cell>
          <cell r="IC248">
            <v>0</v>
          </cell>
          <cell r="ID248">
            <v>0</v>
          </cell>
          <cell r="IE248">
            <v>0</v>
          </cell>
          <cell r="IF248">
            <v>0</v>
          </cell>
          <cell r="IG248">
            <v>0</v>
          </cell>
          <cell r="IH248">
            <v>0</v>
          </cell>
          <cell r="II248">
            <v>0</v>
          </cell>
          <cell r="IJ248">
            <v>0</v>
          </cell>
          <cell r="IK248">
            <v>0</v>
          </cell>
          <cell r="IL248">
            <v>0</v>
          </cell>
          <cell r="IM248">
            <v>0</v>
          </cell>
          <cell r="IN248">
            <v>0</v>
          </cell>
          <cell r="IO248">
            <v>0</v>
          </cell>
          <cell r="IP248">
            <v>0</v>
          </cell>
          <cell r="IQ248">
            <v>0</v>
          </cell>
          <cell r="IR248">
            <v>0</v>
          </cell>
          <cell r="IS248">
            <v>0</v>
          </cell>
          <cell r="IT248">
            <v>0</v>
          </cell>
          <cell r="IU248">
            <v>0</v>
          </cell>
          <cell r="IV248">
            <v>0</v>
          </cell>
          <cell r="IW248">
            <v>0</v>
          </cell>
          <cell r="IX248">
            <v>0</v>
          </cell>
          <cell r="IY248">
            <v>0</v>
          </cell>
          <cell r="IZ248">
            <v>0</v>
          </cell>
          <cell r="JA248">
            <v>0</v>
          </cell>
          <cell r="JB248">
            <v>0</v>
          </cell>
          <cell r="JC248">
            <v>0</v>
          </cell>
          <cell r="JD248">
            <v>0</v>
          </cell>
          <cell r="JE248">
            <v>0</v>
          </cell>
        </row>
        <row r="249"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  <cell r="CM249">
            <v>0</v>
          </cell>
          <cell r="CN249">
            <v>0</v>
          </cell>
          <cell r="CO249">
            <v>0</v>
          </cell>
          <cell r="CP249">
            <v>0</v>
          </cell>
          <cell r="CQ249">
            <v>0</v>
          </cell>
          <cell r="CR249">
            <v>0</v>
          </cell>
          <cell r="CS249">
            <v>0</v>
          </cell>
          <cell r="CT249">
            <v>0</v>
          </cell>
          <cell r="CU249">
            <v>0</v>
          </cell>
          <cell r="CV249">
            <v>0</v>
          </cell>
          <cell r="CW249">
            <v>0</v>
          </cell>
          <cell r="CX249">
            <v>0</v>
          </cell>
          <cell r="CY249">
            <v>0</v>
          </cell>
          <cell r="CZ249">
            <v>0</v>
          </cell>
          <cell r="DA249">
            <v>0</v>
          </cell>
          <cell r="DB249">
            <v>0</v>
          </cell>
          <cell r="DC249">
            <v>0</v>
          </cell>
          <cell r="DD249">
            <v>0</v>
          </cell>
          <cell r="DE249">
            <v>0</v>
          </cell>
          <cell r="DF249">
            <v>0</v>
          </cell>
          <cell r="DG249">
            <v>0</v>
          </cell>
          <cell r="DH249">
            <v>0</v>
          </cell>
          <cell r="DI249">
            <v>0</v>
          </cell>
          <cell r="DJ249">
            <v>0</v>
          </cell>
          <cell r="DK249">
            <v>0</v>
          </cell>
          <cell r="DL249">
            <v>0</v>
          </cell>
          <cell r="DM249">
            <v>0</v>
          </cell>
          <cell r="DN249">
            <v>0</v>
          </cell>
          <cell r="DO249">
            <v>0</v>
          </cell>
          <cell r="DP249">
            <v>0</v>
          </cell>
          <cell r="DQ249">
            <v>0</v>
          </cell>
          <cell r="DR249">
            <v>0</v>
          </cell>
          <cell r="DS249">
            <v>0</v>
          </cell>
          <cell r="DT249">
            <v>0</v>
          </cell>
          <cell r="DU249">
            <v>0</v>
          </cell>
          <cell r="DV249">
            <v>0</v>
          </cell>
          <cell r="DW249">
            <v>0</v>
          </cell>
          <cell r="DX249">
            <v>0</v>
          </cell>
          <cell r="DY249">
            <v>0</v>
          </cell>
          <cell r="DZ249">
            <v>0</v>
          </cell>
          <cell r="EA249">
            <v>0</v>
          </cell>
          <cell r="EB249">
            <v>0</v>
          </cell>
          <cell r="EC249">
            <v>0</v>
          </cell>
          <cell r="ED249">
            <v>0</v>
          </cell>
          <cell r="EE249">
            <v>0</v>
          </cell>
          <cell r="EF249">
            <v>0</v>
          </cell>
          <cell r="EG249">
            <v>0</v>
          </cell>
          <cell r="EH249">
            <v>0</v>
          </cell>
          <cell r="EI249">
            <v>0</v>
          </cell>
          <cell r="EJ249">
            <v>0</v>
          </cell>
          <cell r="EK249">
            <v>0</v>
          </cell>
          <cell r="EL249">
            <v>0</v>
          </cell>
          <cell r="EM249">
            <v>0</v>
          </cell>
          <cell r="EN249">
            <v>0</v>
          </cell>
          <cell r="EO249">
            <v>0</v>
          </cell>
          <cell r="EP249">
            <v>0</v>
          </cell>
          <cell r="EQ249">
            <v>0</v>
          </cell>
          <cell r="ER249">
            <v>0</v>
          </cell>
          <cell r="ES249">
            <v>0</v>
          </cell>
          <cell r="ET249">
            <v>0</v>
          </cell>
          <cell r="EU249">
            <v>0</v>
          </cell>
          <cell r="EV249">
            <v>0</v>
          </cell>
          <cell r="EW249">
            <v>0</v>
          </cell>
          <cell r="EX249">
            <v>0</v>
          </cell>
          <cell r="EY249">
            <v>0</v>
          </cell>
          <cell r="EZ249">
            <v>0</v>
          </cell>
          <cell r="FA249">
            <v>0</v>
          </cell>
          <cell r="FB249">
            <v>0</v>
          </cell>
          <cell r="FC249">
            <v>0</v>
          </cell>
          <cell r="FD249">
            <v>0</v>
          </cell>
          <cell r="FE249">
            <v>0</v>
          </cell>
          <cell r="FF249">
            <v>0</v>
          </cell>
          <cell r="FG249">
            <v>0</v>
          </cell>
          <cell r="FH249">
            <v>0</v>
          </cell>
          <cell r="FI249">
            <v>0</v>
          </cell>
          <cell r="FJ249">
            <v>0</v>
          </cell>
          <cell r="FK249">
            <v>0</v>
          </cell>
          <cell r="FL249">
            <v>0</v>
          </cell>
          <cell r="FM249">
            <v>0</v>
          </cell>
          <cell r="FN249">
            <v>0</v>
          </cell>
          <cell r="FO249">
            <v>0</v>
          </cell>
          <cell r="FP249">
            <v>0</v>
          </cell>
          <cell r="FQ249">
            <v>0</v>
          </cell>
          <cell r="FR249">
            <v>0</v>
          </cell>
          <cell r="FS249">
            <v>0</v>
          </cell>
          <cell r="FT249">
            <v>0</v>
          </cell>
          <cell r="FU249">
            <v>0</v>
          </cell>
          <cell r="FV249">
            <v>0</v>
          </cell>
          <cell r="FW249">
            <v>0</v>
          </cell>
          <cell r="FX249">
            <v>0</v>
          </cell>
          <cell r="FY249">
            <v>0</v>
          </cell>
          <cell r="FZ249">
            <v>0</v>
          </cell>
          <cell r="GA249">
            <v>0</v>
          </cell>
          <cell r="GB249">
            <v>0</v>
          </cell>
          <cell r="GC249">
            <v>0</v>
          </cell>
          <cell r="GD249">
            <v>0</v>
          </cell>
          <cell r="GE249">
            <v>0</v>
          </cell>
          <cell r="GF249">
            <v>0</v>
          </cell>
          <cell r="GG249">
            <v>0</v>
          </cell>
          <cell r="GH249">
            <v>0</v>
          </cell>
          <cell r="GI249">
            <v>0</v>
          </cell>
          <cell r="GJ249">
            <v>0</v>
          </cell>
          <cell r="GK249">
            <v>0</v>
          </cell>
          <cell r="GL249">
            <v>0</v>
          </cell>
          <cell r="GM249">
            <v>0</v>
          </cell>
          <cell r="GN249">
            <v>0</v>
          </cell>
          <cell r="GO249">
            <v>0</v>
          </cell>
          <cell r="GP249">
            <v>0</v>
          </cell>
          <cell r="GQ249">
            <v>0</v>
          </cell>
          <cell r="GR249">
            <v>0</v>
          </cell>
          <cell r="GS249">
            <v>0</v>
          </cell>
          <cell r="GT249">
            <v>0</v>
          </cell>
          <cell r="GU249">
            <v>0</v>
          </cell>
          <cell r="GV249">
            <v>0</v>
          </cell>
          <cell r="GW249">
            <v>0</v>
          </cell>
          <cell r="GX249">
            <v>0</v>
          </cell>
          <cell r="GY249">
            <v>0</v>
          </cell>
          <cell r="GZ249">
            <v>0</v>
          </cell>
          <cell r="HA249">
            <v>0</v>
          </cell>
          <cell r="HB249">
            <v>0</v>
          </cell>
          <cell r="HC249">
            <v>0</v>
          </cell>
          <cell r="HD249">
            <v>0</v>
          </cell>
          <cell r="HE249">
            <v>0</v>
          </cell>
          <cell r="HF249">
            <v>0</v>
          </cell>
          <cell r="HG249">
            <v>0</v>
          </cell>
          <cell r="HH249">
            <v>0</v>
          </cell>
          <cell r="HI249">
            <v>0</v>
          </cell>
          <cell r="HJ249">
            <v>0</v>
          </cell>
          <cell r="HK249">
            <v>0</v>
          </cell>
          <cell r="HL249">
            <v>0</v>
          </cell>
          <cell r="HM249">
            <v>0</v>
          </cell>
          <cell r="HN249">
            <v>0</v>
          </cell>
          <cell r="HO249">
            <v>0</v>
          </cell>
          <cell r="HP249">
            <v>0</v>
          </cell>
          <cell r="HQ249">
            <v>0</v>
          </cell>
          <cell r="HR249">
            <v>0</v>
          </cell>
          <cell r="HS249">
            <v>0</v>
          </cell>
          <cell r="HT249">
            <v>0</v>
          </cell>
          <cell r="HU249">
            <v>0</v>
          </cell>
          <cell r="HV249">
            <v>0</v>
          </cell>
          <cell r="HW249">
            <v>0</v>
          </cell>
          <cell r="HX249">
            <v>0</v>
          </cell>
          <cell r="HY249">
            <v>0</v>
          </cell>
          <cell r="HZ249">
            <v>0</v>
          </cell>
          <cell r="IA249">
            <v>0</v>
          </cell>
          <cell r="IB249">
            <v>0</v>
          </cell>
          <cell r="IC249">
            <v>0</v>
          </cell>
          <cell r="ID249">
            <v>0</v>
          </cell>
          <cell r="IE249">
            <v>0</v>
          </cell>
          <cell r="IF249">
            <v>0</v>
          </cell>
          <cell r="IG249">
            <v>0</v>
          </cell>
          <cell r="IH249">
            <v>0</v>
          </cell>
          <cell r="II249">
            <v>0</v>
          </cell>
          <cell r="IJ249">
            <v>0</v>
          </cell>
          <cell r="IK249">
            <v>0</v>
          </cell>
          <cell r="IL249">
            <v>0</v>
          </cell>
          <cell r="IM249">
            <v>0</v>
          </cell>
          <cell r="IN249">
            <v>0</v>
          </cell>
          <cell r="IO249">
            <v>0</v>
          </cell>
          <cell r="IP249">
            <v>0</v>
          </cell>
          <cell r="IQ249">
            <v>0</v>
          </cell>
          <cell r="IR249">
            <v>0</v>
          </cell>
          <cell r="IS249">
            <v>0</v>
          </cell>
          <cell r="IT249">
            <v>0</v>
          </cell>
          <cell r="IU249">
            <v>0</v>
          </cell>
          <cell r="IV249">
            <v>0</v>
          </cell>
          <cell r="IW249">
            <v>0</v>
          </cell>
          <cell r="IX249">
            <v>0</v>
          </cell>
          <cell r="IY249">
            <v>0</v>
          </cell>
          <cell r="IZ249">
            <v>0</v>
          </cell>
          <cell r="JA249">
            <v>0</v>
          </cell>
          <cell r="JB249">
            <v>0</v>
          </cell>
          <cell r="JC249">
            <v>0</v>
          </cell>
          <cell r="JD249">
            <v>0</v>
          </cell>
          <cell r="JE249">
            <v>0</v>
          </cell>
        </row>
        <row r="250"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0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  <cell r="CM250">
            <v>0</v>
          </cell>
          <cell r="CN250">
            <v>0</v>
          </cell>
          <cell r="CO250">
            <v>0</v>
          </cell>
          <cell r="CP250">
            <v>0</v>
          </cell>
          <cell r="CQ250">
            <v>0</v>
          </cell>
          <cell r="CR250">
            <v>0</v>
          </cell>
          <cell r="CS250">
            <v>0</v>
          </cell>
          <cell r="CT250">
            <v>0</v>
          </cell>
          <cell r="CU250">
            <v>0</v>
          </cell>
          <cell r="CV250">
            <v>0</v>
          </cell>
          <cell r="CW250">
            <v>0</v>
          </cell>
          <cell r="CX250">
            <v>0</v>
          </cell>
          <cell r="CY250">
            <v>0</v>
          </cell>
          <cell r="CZ250">
            <v>0</v>
          </cell>
          <cell r="DA250">
            <v>0</v>
          </cell>
          <cell r="DB250">
            <v>0</v>
          </cell>
          <cell r="DC250">
            <v>0</v>
          </cell>
          <cell r="DD250">
            <v>0</v>
          </cell>
          <cell r="DE250">
            <v>0</v>
          </cell>
          <cell r="DF250">
            <v>0</v>
          </cell>
          <cell r="DG250">
            <v>0</v>
          </cell>
          <cell r="DH250">
            <v>0</v>
          </cell>
          <cell r="DI250">
            <v>0</v>
          </cell>
          <cell r="DJ250">
            <v>0</v>
          </cell>
          <cell r="DK250">
            <v>0</v>
          </cell>
          <cell r="DL250">
            <v>0</v>
          </cell>
          <cell r="DM250">
            <v>0</v>
          </cell>
          <cell r="DN250">
            <v>0</v>
          </cell>
          <cell r="DO250">
            <v>0</v>
          </cell>
          <cell r="DP250">
            <v>0</v>
          </cell>
          <cell r="DQ250">
            <v>0</v>
          </cell>
          <cell r="DR250">
            <v>0</v>
          </cell>
          <cell r="DS250">
            <v>0</v>
          </cell>
          <cell r="DT250">
            <v>0</v>
          </cell>
          <cell r="DU250">
            <v>0</v>
          </cell>
          <cell r="DV250">
            <v>0</v>
          </cell>
          <cell r="DW250">
            <v>0</v>
          </cell>
          <cell r="DX250">
            <v>0</v>
          </cell>
          <cell r="DY250">
            <v>0</v>
          </cell>
          <cell r="DZ250">
            <v>0</v>
          </cell>
          <cell r="EA250">
            <v>0</v>
          </cell>
          <cell r="EB250">
            <v>0</v>
          </cell>
          <cell r="EC250">
            <v>0</v>
          </cell>
          <cell r="ED250">
            <v>0</v>
          </cell>
          <cell r="EE250">
            <v>0</v>
          </cell>
          <cell r="EF250">
            <v>0</v>
          </cell>
          <cell r="EG250">
            <v>0</v>
          </cell>
          <cell r="EH250">
            <v>0</v>
          </cell>
          <cell r="EI250">
            <v>0</v>
          </cell>
          <cell r="EJ250">
            <v>0</v>
          </cell>
          <cell r="EK250">
            <v>0</v>
          </cell>
          <cell r="EL250">
            <v>0</v>
          </cell>
          <cell r="EM250">
            <v>0</v>
          </cell>
          <cell r="EN250">
            <v>0</v>
          </cell>
          <cell r="EO250">
            <v>0</v>
          </cell>
          <cell r="EP250">
            <v>0</v>
          </cell>
          <cell r="EQ250">
            <v>0</v>
          </cell>
          <cell r="ER250">
            <v>0</v>
          </cell>
          <cell r="ES250">
            <v>0</v>
          </cell>
          <cell r="ET250">
            <v>0</v>
          </cell>
          <cell r="EU250">
            <v>0</v>
          </cell>
          <cell r="EV250">
            <v>0</v>
          </cell>
          <cell r="EW250">
            <v>0</v>
          </cell>
          <cell r="EX250">
            <v>0</v>
          </cell>
          <cell r="EY250">
            <v>0</v>
          </cell>
          <cell r="EZ250">
            <v>0</v>
          </cell>
          <cell r="FA250">
            <v>0</v>
          </cell>
          <cell r="FB250">
            <v>0</v>
          </cell>
          <cell r="FC250">
            <v>0</v>
          </cell>
          <cell r="FD250">
            <v>0</v>
          </cell>
          <cell r="FE250">
            <v>0</v>
          </cell>
          <cell r="FF250">
            <v>0</v>
          </cell>
          <cell r="FG250">
            <v>0</v>
          </cell>
          <cell r="FH250">
            <v>0</v>
          </cell>
          <cell r="FI250">
            <v>0</v>
          </cell>
          <cell r="FJ250">
            <v>0</v>
          </cell>
          <cell r="FK250">
            <v>0</v>
          </cell>
          <cell r="FL250">
            <v>0</v>
          </cell>
          <cell r="FM250">
            <v>0</v>
          </cell>
          <cell r="FN250">
            <v>0</v>
          </cell>
          <cell r="FO250">
            <v>0</v>
          </cell>
          <cell r="FP250">
            <v>0</v>
          </cell>
          <cell r="FQ250">
            <v>0</v>
          </cell>
          <cell r="FR250">
            <v>0</v>
          </cell>
          <cell r="FS250">
            <v>0</v>
          </cell>
          <cell r="FT250">
            <v>0</v>
          </cell>
          <cell r="FU250">
            <v>0</v>
          </cell>
          <cell r="FV250">
            <v>0</v>
          </cell>
          <cell r="FW250">
            <v>0</v>
          </cell>
          <cell r="FX250">
            <v>0</v>
          </cell>
          <cell r="FY250">
            <v>0</v>
          </cell>
          <cell r="FZ250">
            <v>0</v>
          </cell>
          <cell r="GA250">
            <v>0</v>
          </cell>
          <cell r="GB250">
            <v>0</v>
          </cell>
          <cell r="GC250">
            <v>0</v>
          </cell>
          <cell r="GD250">
            <v>0</v>
          </cell>
          <cell r="GE250">
            <v>0</v>
          </cell>
          <cell r="GF250">
            <v>0</v>
          </cell>
          <cell r="GG250">
            <v>0</v>
          </cell>
          <cell r="GH250">
            <v>0</v>
          </cell>
          <cell r="GI250">
            <v>0</v>
          </cell>
          <cell r="GJ250">
            <v>0</v>
          </cell>
          <cell r="GK250">
            <v>0</v>
          </cell>
          <cell r="GL250">
            <v>0</v>
          </cell>
          <cell r="GM250">
            <v>0</v>
          </cell>
          <cell r="GN250">
            <v>0</v>
          </cell>
          <cell r="GO250">
            <v>0</v>
          </cell>
          <cell r="GP250">
            <v>0</v>
          </cell>
          <cell r="GQ250">
            <v>0</v>
          </cell>
          <cell r="GR250">
            <v>0</v>
          </cell>
          <cell r="GS250">
            <v>0</v>
          </cell>
          <cell r="GT250">
            <v>0</v>
          </cell>
          <cell r="GU250">
            <v>0</v>
          </cell>
          <cell r="GV250">
            <v>0</v>
          </cell>
          <cell r="GW250">
            <v>0</v>
          </cell>
          <cell r="GX250">
            <v>0</v>
          </cell>
          <cell r="GY250">
            <v>0</v>
          </cell>
          <cell r="GZ250">
            <v>0</v>
          </cell>
          <cell r="HA250">
            <v>0</v>
          </cell>
          <cell r="HB250">
            <v>0</v>
          </cell>
          <cell r="HC250">
            <v>0</v>
          </cell>
          <cell r="HD250">
            <v>0</v>
          </cell>
          <cell r="HE250">
            <v>0</v>
          </cell>
          <cell r="HF250">
            <v>0</v>
          </cell>
          <cell r="HG250">
            <v>0</v>
          </cell>
          <cell r="HH250">
            <v>0</v>
          </cell>
          <cell r="HI250">
            <v>0</v>
          </cell>
          <cell r="HJ250">
            <v>0</v>
          </cell>
          <cell r="HK250">
            <v>0</v>
          </cell>
          <cell r="HL250">
            <v>0</v>
          </cell>
          <cell r="HM250">
            <v>0</v>
          </cell>
          <cell r="HN250">
            <v>0</v>
          </cell>
          <cell r="HO250">
            <v>0</v>
          </cell>
          <cell r="HP250">
            <v>0</v>
          </cell>
          <cell r="HQ250">
            <v>0</v>
          </cell>
          <cell r="HR250">
            <v>0</v>
          </cell>
          <cell r="HS250">
            <v>0</v>
          </cell>
          <cell r="HT250">
            <v>0</v>
          </cell>
          <cell r="HU250">
            <v>0</v>
          </cell>
          <cell r="HV250">
            <v>0</v>
          </cell>
          <cell r="HW250">
            <v>0</v>
          </cell>
          <cell r="HX250">
            <v>0</v>
          </cell>
          <cell r="HY250">
            <v>0</v>
          </cell>
          <cell r="HZ250">
            <v>0</v>
          </cell>
          <cell r="IA250">
            <v>0</v>
          </cell>
          <cell r="IB250">
            <v>0</v>
          </cell>
          <cell r="IC250">
            <v>0</v>
          </cell>
          <cell r="ID250">
            <v>0</v>
          </cell>
          <cell r="IE250">
            <v>0</v>
          </cell>
          <cell r="IF250">
            <v>0</v>
          </cell>
          <cell r="IG250">
            <v>0</v>
          </cell>
          <cell r="IH250">
            <v>0</v>
          </cell>
          <cell r="II250">
            <v>0</v>
          </cell>
          <cell r="IJ250">
            <v>0</v>
          </cell>
          <cell r="IK250">
            <v>0</v>
          </cell>
          <cell r="IL250">
            <v>0</v>
          </cell>
          <cell r="IM250">
            <v>0</v>
          </cell>
          <cell r="IN250">
            <v>0</v>
          </cell>
          <cell r="IO250">
            <v>0</v>
          </cell>
          <cell r="IP250">
            <v>0</v>
          </cell>
          <cell r="IQ250">
            <v>0</v>
          </cell>
          <cell r="IR250">
            <v>0</v>
          </cell>
          <cell r="IS250">
            <v>0</v>
          </cell>
          <cell r="IT250">
            <v>0</v>
          </cell>
          <cell r="IU250">
            <v>0</v>
          </cell>
          <cell r="IV250">
            <v>0</v>
          </cell>
          <cell r="IW250">
            <v>0</v>
          </cell>
          <cell r="IX250">
            <v>0</v>
          </cell>
          <cell r="IY250">
            <v>0</v>
          </cell>
          <cell r="IZ250">
            <v>0</v>
          </cell>
          <cell r="JA250">
            <v>0</v>
          </cell>
          <cell r="JB250">
            <v>0</v>
          </cell>
          <cell r="JC250">
            <v>0</v>
          </cell>
          <cell r="JD250">
            <v>0</v>
          </cell>
          <cell r="JE250">
            <v>0</v>
          </cell>
        </row>
        <row r="251"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  <cell r="CM251">
            <v>0</v>
          </cell>
          <cell r="CN251">
            <v>0</v>
          </cell>
          <cell r="CO251">
            <v>0</v>
          </cell>
          <cell r="CP251">
            <v>0</v>
          </cell>
          <cell r="CQ251">
            <v>0</v>
          </cell>
          <cell r="CR251">
            <v>0</v>
          </cell>
          <cell r="CS251">
            <v>0</v>
          </cell>
          <cell r="CT251">
            <v>0</v>
          </cell>
          <cell r="CU251">
            <v>0</v>
          </cell>
          <cell r="CV251">
            <v>0</v>
          </cell>
          <cell r="CW251">
            <v>0</v>
          </cell>
          <cell r="CX251">
            <v>0</v>
          </cell>
          <cell r="CY251">
            <v>0</v>
          </cell>
          <cell r="CZ251">
            <v>0</v>
          </cell>
          <cell r="DA251">
            <v>0</v>
          </cell>
          <cell r="DB251">
            <v>0</v>
          </cell>
          <cell r="DC251">
            <v>0</v>
          </cell>
          <cell r="DD251">
            <v>0</v>
          </cell>
          <cell r="DE251">
            <v>0</v>
          </cell>
          <cell r="DF251">
            <v>0</v>
          </cell>
          <cell r="DG251">
            <v>0</v>
          </cell>
          <cell r="DH251">
            <v>0</v>
          </cell>
          <cell r="DI251">
            <v>0</v>
          </cell>
          <cell r="DJ251">
            <v>0</v>
          </cell>
          <cell r="DK251">
            <v>0</v>
          </cell>
          <cell r="DL251">
            <v>0</v>
          </cell>
          <cell r="DM251">
            <v>0</v>
          </cell>
          <cell r="DN251">
            <v>0</v>
          </cell>
          <cell r="DO251">
            <v>0</v>
          </cell>
          <cell r="DP251">
            <v>0</v>
          </cell>
          <cell r="DQ251">
            <v>0</v>
          </cell>
          <cell r="DR251">
            <v>0</v>
          </cell>
          <cell r="DS251">
            <v>0</v>
          </cell>
          <cell r="DT251">
            <v>0</v>
          </cell>
          <cell r="DU251">
            <v>0</v>
          </cell>
          <cell r="DV251">
            <v>0</v>
          </cell>
          <cell r="DW251">
            <v>0</v>
          </cell>
          <cell r="DX251">
            <v>0</v>
          </cell>
          <cell r="DY251">
            <v>0</v>
          </cell>
          <cell r="DZ251">
            <v>0</v>
          </cell>
          <cell r="EA251">
            <v>0</v>
          </cell>
          <cell r="EB251">
            <v>0</v>
          </cell>
          <cell r="EC251">
            <v>0</v>
          </cell>
          <cell r="ED251">
            <v>0</v>
          </cell>
          <cell r="EE251">
            <v>0</v>
          </cell>
          <cell r="EF251">
            <v>0</v>
          </cell>
          <cell r="EG251">
            <v>0</v>
          </cell>
          <cell r="EH251">
            <v>0</v>
          </cell>
          <cell r="EI251">
            <v>0</v>
          </cell>
          <cell r="EJ251">
            <v>0</v>
          </cell>
          <cell r="EK251">
            <v>0</v>
          </cell>
          <cell r="EL251">
            <v>0</v>
          </cell>
          <cell r="EM251">
            <v>0</v>
          </cell>
          <cell r="EN251">
            <v>0</v>
          </cell>
          <cell r="EO251">
            <v>0</v>
          </cell>
          <cell r="EP251">
            <v>0</v>
          </cell>
          <cell r="EQ251">
            <v>0</v>
          </cell>
          <cell r="ER251">
            <v>0</v>
          </cell>
          <cell r="ES251">
            <v>0</v>
          </cell>
          <cell r="ET251">
            <v>0</v>
          </cell>
          <cell r="EU251">
            <v>0</v>
          </cell>
          <cell r="EV251">
            <v>0</v>
          </cell>
          <cell r="EW251">
            <v>0</v>
          </cell>
          <cell r="EX251">
            <v>0</v>
          </cell>
          <cell r="EY251">
            <v>0</v>
          </cell>
          <cell r="EZ251">
            <v>0</v>
          </cell>
          <cell r="FA251">
            <v>0</v>
          </cell>
          <cell r="FB251">
            <v>0</v>
          </cell>
          <cell r="FC251">
            <v>0</v>
          </cell>
          <cell r="FD251">
            <v>0</v>
          </cell>
          <cell r="FE251">
            <v>0</v>
          </cell>
          <cell r="FF251">
            <v>0</v>
          </cell>
          <cell r="FG251">
            <v>0</v>
          </cell>
          <cell r="FH251">
            <v>0</v>
          </cell>
          <cell r="FI251">
            <v>0</v>
          </cell>
          <cell r="FJ251">
            <v>0</v>
          </cell>
          <cell r="FK251">
            <v>0</v>
          </cell>
          <cell r="FL251">
            <v>0</v>
          </cell>
          <cell r="FM251">
            <v>0</v>
          </cell>
          <cell r="FN251">
            <v>0</v>
          </cell>
          <cell r="FO251">
            <v>0</v>
          </cell>
          <cell r="FP251">
            <v>0</v>
          </cell>
          <cell r="FQ251">
            <v>0</v>
          </cell>
          <cell r="FR251">
            <v>0</v>
          </cell>
          <cell r="FS251">
            <v>0</v>
          </cell>
          <cell r="FT251">
            <v>0</v>
          </cell>
          <cell r="FU251">
            <v>0</v>
          </cell>
          <cell r="FV251">
            <v>0</v>
          </cell>
          <cell r="FW251">
            <v>0</v>
          </cell>
          <cell r="FX251">
            <v>0</v>
          </cell>
          <cell r="FY251">
            <v>0</v>
          </cell>
          <cell r="FZ251">
            <v>0</v>
          </cell>
          <cell r="GA251">
            <v>0</v>
          </cell>
          <cell r="GB251">
            <v>0</v>
          </cell>
          <cell r="GC251">
            <v>0</v>
          </cell>
          <cell r="GD251">
            <v>0</v>
          </cell>
          <cell r="GE251">
            <v>0</v>
          </cell>
          <cell r="GF251">
            <v>0</v>
          </cell>
          <cell r="GG251">
            <v>0</v>
          </cell>
          <cell r="GH251">
            <v>0</v>
          </cell>
          <cell r="GI251">
            <v>0</v>
          </cell>
          <cell r="GJ251">
            <v>0</v>
          </cell>
          <cell r="GK251">
            <v>0</v>
          </cell>
          <cell r="GL251">
            <v>0</v>
          </cell>
          <cell r="GM251">
            <v>0</v>
          </cell>
          <cell r="GN251">
            <v>0</v>
          </cell>
          <cell r="GO251">
            <v>0</v>
          </cell>
          <cell r="GP251">
            <v>0</v>
          </cell>
          <cell r="GQ251">
            <v>0</v>
          </cell>
          <cell r="GR251">
            <v>0</v>
          </cell>
          <cell r="GS251">
            <v>0</v>
          </cell>
          <cell r="GT251">
            <v>0</v>
          </cell>
          <cell r="GU251">
            <v>0</v>
          </cell>
          <cell r="GV251">
            <v>0</v>
          </cell>
          <cell r="GW251">
            <v>0</v>
          </cell>
          <cell r="GX251">
            <v>0</v>
          </cell>
          <cell r="GY251">
            <v>0</v>
          </cell>
          <cell r="GZ251">
            <v>0</v>
          </cell>
          <cell r="HA251">
            <v>0</v>
          </cell>
          <cell r="HB251">
            <v>0</v>
          </cell>
          <cell r="HC251">
            <v>0</v>
          </cell>
          <cell r="HD251">
            <v>0</v>
          </cell>
          <cell r="HE251">
            <v>0</v>
          </cell>
          <cell r="HF251">
            <v>0</v>
          </cell>
          <cell r="HG251">
            <v>0</v>
          </cell>
          <cell r="HH251">
            <v>0</v>
          </cell>
          <cell r="HI251">
            <v>0</v>
          </cell>
          <cell r="HJ251">
            <v>0</v>
          </cell>
          <cell r="HK251">
            <v>0</v>
          </cell>
          <cell r="HL251">
            <v>0</v>
          </cell>
          <cell r="HM251">
            <v>0</v>
          </cell>
          <cell r="HN251">
            <v>0</v>
          </cell>
          <cell r="HO251">
            <v>0</v>
          </cell>
          <cell r="HP251">
            <v>0</v>
          </cell>
          <cell r="HQ251">
            <v>0</v>
          </cell>
          <cell r="HR251">
            <v>0</v>
          </cell>
          <cell r="HS251">
            <v>0</v>
          </cell>
          <cell r="HT251">
            <v>0</v>
          </cell>
          <cell r="HU251">
            <v>0</v>
          </cell>
          <cell r="HV251">
            <v>0</v>
          </cell>
          <cell r="HW251">
            <v>0</v>
          </cell>
          <cell r="HX251">
            <v>0</v>
          </cell>
          <cell r="HY251">
            <v>0</v>
          </cell>
          <cell r="HZ251">
            <v>0</v>
          </cell>
          <cell r="IA251">
            <v>0</v>
          </cell>
          <cell r="IB251">
            <v>0</v>
          </cell>
          <cell r="IC251">
            <v>0</v>
          </cell>
          <cell r="ID251">
            <v>0</v>
          </cell>
          <cell r="IE251">
            <v>0</v>
          </cell>
          <cell r="IF251">
            <v>0</v>
          </cell>
          <cell r="IG251">
            <v>0</v>
          </cell>
          <cell r="IH251">
            <v>0</v>
          </cell>
          <cell r="II251">
            <v>0</v>
          </cell>
          <cell r="IJ251">
            <v>0</v>
          </cell>
          <cell r="IK251">
            <v>0</v>
          </cell>
          <cell r="IL251">
            <v>0</v>
          </cell>
          <cell r="IM251">
            <v>0</v>
          </cell>
          <cell r="IN251">
            <v>0</v>
          </cell>
          <cell r="IO251">
            <v>0</v>
          </cell>
          <cell r="IP251">
            <v>0</v>
          </cell>
          <cell r="IQ251">
            <v>0</v>
          </cell>
          <cell r="IR251">
            <v>0</v>
          </cell>
          <cell r="IS251">
            <v>0</v>
          </cell>
          <cell r="IT251">
            <v>0</v>
          </cell>
          <cell r="IU251">
            <v>0</v>
          </cell>
          <cell r="IV251">
            <v>0</v>
          </cell>
          <cell r="IW251">
            <v>0</v>
          </cell>
          <cell r="IX251">
            <v>0</v>
          </cell>
          <cell r="IY251">
            <v>0</v>
          </cell>
          <cell r="IZ251">
            <v>0</v>
          </cell>
          <cell r="JA251">
            <v>0</v>
          </cell>
          <cell r="JB251">
            <v>0</v>
          </cell>
          <cell r="JC251">
            <v>0</v>
          </cell>
          <cell r="JD251">
            <v>0</v>
          </cell>
          <cell r="JE251">
            <v>0</v>
          </cell>
        </row>
        <row r="252"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0</v>
          </cell>
          <cell r="BF252">
            <v>0</v>
          </cell>
          <cell r="BG252">
            <v>0</v>
          </cell>
          <cell r="BH252">
            <v>0</v>
          </cell>
          <cell r="BI252">
            <v>0</v>
          </cell>
          <cell r="BJ252">
            <v>0</v>
          </cell>
          <cell r="BK252">
            <v>0</v>
          </cell>
          <cell r="BL252">
            <v>0</v>
          </cell>
          <cell r="BM252">
            <v>0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0</v>
          </cell>
          <cell r="BZ252">
            <v>0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P252">
            <v>0</v>
          </cell>
          <cell r="CQ252">
            <v>0</v>
          </cell>
          <cell r="CR252">
            <v>0</v>
          </cell>
          <cell r="CS252">
            <v>0</v>
          </cell>
          <cell r="CT252">
            <v>0</v>
          </cell>
          <cell r="CU252">
            <v>0</v>
          </cell>
          <cell r="CV252">
            <v>0</v>
          </cell>
          <cell r="CW252">
            <v>0</v>
          </cell>
          <cell r="CX252">
            <v>0</v>
          </cell>
          <cell r="CY252">
            <v>0</v>
          </cell>
          <cell r="CZ252">
            <v>0</v>
          </cell>
          <cell r="DA252">
            <v>0</v>
          </cell>
          <cell r="DB252">
            <v>0</v>
          </cell>
          <cell r="DC252">
            <v>0</v>
          </cell>
          <cell r="DD252">
            <v>0</v>
          </cell>
          <cell r="DE252">
            <v>0</v>
          </cell>
          <cell r="DF252">
            <v>0</v>
          </cell>
          <cell r="DG252">
            <v>0</v>
          </cell>
          <cell r="DH252">
            <v>0</v>
          </cell>
          <cell r="DI252">
            <v>0</v>
          </cell>
          <cell r="DJ252">
            <v>0</v>
          </cell>
          <cell r="DK252">
            <v>0</v>
          </cell>
          <cell r="DL252">
            <v>0</v>
          </cell>
          <cell r="DM252">
            <v>0</v>
          </cell>
          <cell r="DN252">
            <v>0</v>
          </cell>
          <cell r="DO252">
            <v>0</v>
          </cell>
          <cell r="DP252">
            <v>0</v>
          </cell>
          <cell r="DQ252">
            <v>0</v>
          </cell>
          <cell r="DR252">
            <v>0</v>
          </cell>
          <cell r="DS252">
            <v>0</v>
          </cell>
          <cell r="DT252">
            <v>0</v>
          </cell>
          <cell r="DU252">
            <v>0</v>
          </cell>
          <cell r="DV252">
            <v>0</v>
          </cell>
          <cell r="DW252">
            <v>0</v>
          </cell>
          <cell r="DX252">
            <v>0</v>
          </cell>
          <cell r="DY252">
            <v>0</v>
          </cell>
          <cell r="DZ252">
            <v>0</v>
          </cell>
          <cell r="EA252">
            <v>0</v>
          </cell>
          <cell r="EB252">
            <v>0</v>
          </cell>
          <cell r="EC252">
            <v>0</v>
          </cell>
          <cell r="ED252">
            <v>0</v>
          </cell>
          <cell r="EE252">
            <v>0</v>
          </cell>
          <cell r="EF252">
            <v>0</v>
          </cell>
          <cell r="EG252">
            <v>0</v>
          </cell>
          <cell r="EH252">
            <v>0</v>
          </cell>
          <cell r="EI252">
            <v>0</v>
          </cell>
          <cell r="EJ252">
            <v>0</v>
          </cell>
          <cell r="EK252">
            <v>0</v>
          </cell>
          <cell r="EL252">
            <v>0</v>
          </cell>
          <cell r="EM252">
            <v>0</v>
          </cell>
          <cell r="EN252">
            <v>0</v>
          </cell>
          <cell r="EO252">
            <v>0</v>
          </cell>
          <cell r="EP252">
            <v>0</v>
          </cell>
          <cell r="EQ252">
            <v>0</v>
          </cell>
          <cell r="ER252">
            <v>0</v>
          </cell>
          <cell r="ES252">
            <v>0</v>
          </cell>
          <cell r="ET252">
            <v>0</v>
          </cell>
          <cell r="EU252">
            <v>0</v>
          </cell>
          <cell r="EV252">
            <v>0</v>
          </cell>
          <cell r="EW252">
            <v>0</v>
          </cell>
          <cell r="EX252">
            <v>0</v>
          </cell>
          <cell r="EY252">
            <v>0</v>
          </cell>
          <cell r="EZ252">
            <v>0</v>
          </cell>
          <cell r="FA252">
            <v>0</v>
          </cell>
          <cell r="FB252">
            <v>0</v>
          </cell>
          <cell r="FC252">
            <v>0</v>
          </cell>
          <cell r="FD252">
            <v>0</v>
          </cell>
          <cell r="FE252">
            <v>0</v>
          </cell>
          <cell r="FF252">
            <v>0</v>
          </cell>
          <cell r="FG252">
            <v>0</v>
          </cell>
          <cell r="FH252">
            <v>0</v>
          </cell>
          <cell r="FI252">
            <v>0</v>
          </cell>
          <cell r="FJ252">
            <v>0</v>
          </cell>
          <cell r="FK252">
            <v>0</v>
          </cell>
          <cell r="FL252">
            <v>0</v>
          </cell>
          <cell r="FM252">
            <v>0</v>
          </cell>
          <cell r="FN252">
            <v>0</v>
          </cell>
          <cell r="FO252">
            <v>0</v>
          </cell>
          <cell r="FP252">
            <v>0</v>
          </cell>
          <cell r="FQ252">
            <v>0</v>
          </cell>
          <cell r="FR252">
            <v>0</v>
          </cell>
          <cell r="FS252">
            <v>0</v>
          </cell>
          <cell r="FT252">
            <v>0</v>
          </cell>
          <cell r="FU252">
            <v>0</v>
          </cell>
          <cell r="FV252">
            <v>0</v>
          </cell>
          <cell r="FW252">
            <v>0</v>
          </cell>
          <cell r="FX252">
            <v>0</v>
          </cell>
          <cell r="FY252">
            <v>0</v>
          </cell>
          <cell r="FZ252">
            <v>0</v>
          </cell>
          <cell r="GA252">
            <v>0</v>
          </cell>
          <cell r="GB252">
            <v>0</v>
          </cell>
          <cell r="GC252">
            <v>0</v>
          </cell>
          <cell r="GD252">
            <v>0</v>
          </cell>
          <cell r="GE252">
            <v>0</v>
          </cell>
          <cell r="GF252">
            <v>0</v>
          </cell>
          <cell r="GG252">
            <v>0</v>
          </cell>
          <cell r="GH252">
            <v>0</v>
          </cell>
          <cell r="GI252">
            <v>0</v>
          </cell>
          <cell r="GJ252">
            <v>0</v>
          </cell>
          <cell r="GK252">
            <v>0</v>
          </cell>
          <cell r="GL252">
            <v>0</v>
          </cell>
          <cell r="GM252">
            <v>0</v>
          </cell>
          <cell r="GN252">
            <v>0</v>
          </cell>
          <cell r="GO252">
            <v>0</v>
          </cell>
          <cell r="GP252">
            <v>0</v>
          </cell>
          <cell r="GQ252">
            <v>0</v>
          </cell>
          <cell r="GR252">
            <v>0</v>
          </cell>
          <cell r="GS252">
            <v>0</v>
          </cell>
          <cell r="GT252">
            <v>0</v>
          </cell>
          <cell r="GU252">
            <v>0</v>
          </cell>
          <cell r="GV252">
            <v>0</v>
          </cell>
          <cell r="GW252">
            <v>0</v>
          </cell>
          <cell r="GX252">
            <v>0</v>
          </cell>
          <cell r="GY252">
            <v>0</v>
          </cell>
          <cell r="GZ252">
            <v>0</v>
          </cell>
          <cell r="HA252">
            <v>0</v>
          </cell>
          <cell r="HB252">
            <v>0</v>
          </cell>
          <cell r="HC252">
            <v>0</v>
          </cell>
          <cell r="HD252">
            <v>0</v>
          </cell>
          <cell r="HE252">
            <v>0</v>
          </cell>
          <cell r="HF252">
            <v>0</v>
          </cell>
          <cell r="HG252">
            <v>0</v>
          </cell>
          <cell r="HH252">
            <v>0</v>
          </cell>
          <cell r="HI252">
            <v>0</v>
          </cell>
          <cell r="HJ252">
            <v>0</v>
          </cell>
          <cell r="HK252">
            <v>0</v>
          </cell>
          <cell r="HL252">
            <v>0</v>
          </cell>
          <cell r="HM252">
            <v>0</v>
          </cell>
          <cell r="HN252">
            <v>0</v>
          </cell>
          <cell r="HO252">
            <v>0</v>
          </cell>
          <cell r="HP252">
            <v>0</v>
          </cell>
          <cell r="HQ252">
            <v>0</v>
          </cell>
          <cell r="HR252">
            <v>0</v>
          </cell>
          <cell r="HS252">
            <v>0</v>
          </cell>
          <cell r="HT252">
            <v>0</v>
          </cell>
          <cell r="HU252">
            <v>0</v>
          </cell>
          <cell r="HV252">
            <v>0</v>
          </cell>
          <cell r="HW252">
            <v>0</v>
          </cell>
          <cell r="HX252">
            <v>0</v>
          </cell>
          <cell r="HY252">
            <v>0</v>
          </cell>
          <cell r="HZ252">
            <v>0</v>
          </cell>
          <cell r="IA252">
            <v>0</v>
          </cell>
          <cell r="IB252">
            <v>0</v>
          </cell>
          <cell r="IC252">
            <v>0</v>
          </cell>
          <cell r="ID252">
            <v>0</v>
          </cell>
          <cell r="IE252">
            <v>0</v>
          </cell>
          <cell r="IF252">
            <v>0</v>
          </cell>
          <cell r="IG252">
            <v>0</v>
          </cell>
          <cell r="IH252">
            <v>0</v>
          </cell>
          <cell r="II252">
            <v>0</v>
          </cell>
          <cell r="IJ252">
            <v>0</v>
          </cell>
          <cell r="IK252">
            <v>0</v>
          </cell>
          <cell r="IL252">
            <v>0</v>
          </cell>
          <cell r="IM252">
            <v>0</v>
          </cell>
          <cell r="IN252">
            <v>0</v>
          </cell>
          <cell r="IO252">
            <v>0</v>
          </cell>
          <cell r="IP252">
            <v>0</v>
          </cell>
          <cell r="IQ252">
            <v>0</v>
          </cell>
          <cell r="IR252">
            <v>0</v>
          </cell>
          <cell r="IS252">
            <v>0</v>
          </cell>
          <cell r="IT252">
            <v>0</v>
          </cell>
          <cell r="IU252">
            <v>0</v>
          </cell>
          <cell r="IV252">
            <v>0</v>
          </cell>
          <cell r="IW252">
            <v>0</v>
          </cell>
          <cell r="IX252">
            <v>0</v>
          </cell>
          <cell r="IY252">
            <v>0</v>
          </cell>
          <cell r="IZ252">
            <v>0</v>
          </cell>
          <cell r="JA252">
            <v>0</v>
          </cell>
          <cell r="JB252">
            <v>0</v>
          </cell>
          <cell r="JC252">
            <v>0</v>
          </cell>
          <cell r="JD252">
            <v>0</v>
          </cell>
          <cell r="JE252">
            <v>0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P253">
            <v>0</v>
          </cell>
          <cell r="CQ253">
            <v>0</v>
          </cell>
          <cell r="CR253">
            <v>0</v>
          </cell>
          <cell r="CS253">
            <v>0</v>
          </cell>
          <cell r="CT253">
            <v>0</v>
          </cell>
          <cell r="CU253">
            <v>0</v>
          </cell>
          <cell r="CV253">
            <v>0</v>
          </cell>
          <cell r="CW253">
            <v>0</v>
          </cell>
          <cell r="CX253">
            <v>0</v>
          </cell>
          <cell r="CY253">
            <v>0</v>
          </cell>
          <cell r="CZ253">
            <v>0</v>
          </cell>
          <cell r="DA253">
            <v>0</v>
          </cell>
          <cell r="DB253">
            <v>0</v>
          </cell>
          <cell r="DC253">
            <v>0</v>
          </cell>
          <cell r="DD253">
            <v>0</v>
          </cell>
          <cell r="DE253">
            <v>0</v>
          </cell>
          <cell r="DF253">
            <v>0</v>
          </cell>
          <cell r="DG253">
            <v>0</v>
          </cell>
          <cell r="DH253">
            <v>0</v>
          </cell>
          <cell r="DI253">
            <v>0</v>
          </cell>
          <cell r="DJ253">
            <v>0</v>
          </cell>
          <cell r="DK253">
            <v>0</v>
          </cell>
          <cell r="DL253">
            <v>0</v>
          </cell>
          <cell r="DM253">
            <v>0</v>
          </cell>
          <cell r="DN253">
            <v>0</v>
          </cell>
          <cell r="DO253">
            <v>0</v>
          </cell>
          <cell r="DP253">
            <v>0</v>
          </cell>
          <cell r="DQ253">
            <v>0</v>
          </cell>
          <cell r="DR253">
            <v>0</v>
          </cell>
          <cell r="DS253">
            <v>0</v>
          </cell>
          <cell r="DT253">
            <v>0</v>
          </cell>
          <cell r="DU253">
            <v>0</v>
          </cell>
          <cell r="DV253">
            <v>0</v>
          </cell>
          <cell r="DW253">
            <v>0</v>
          </cell>
          <cell r="DX253">
            <v>0</v>
          </cell>
          <cell r="DY253">
            <v>0</v>
          </cell>
          <cell r="DZ253">
            <v>0</v>
          </cell>
          <cell r="EA253">
            <v>0</v>
          </cell>
          <cell r="EB253">
            <v>0</v>
          </cell>
          <cell r="EC253">
            <v>0</v>
          </cell>
          <cell r="ED253">
            <v>0</v>
          </cell>
          <cell r="EE253">
            <v>0</v>
          </cell>
          <cell r="EF253">
            <v>0</v>
          </cell>
          <cell r="EG253">
            <v>0</v>
          </cell>
          <cell r="EH253">
            <v>0</v>
          </cell>
          <cell r="EI253">
            <v>0</v>
          </cell>
          <cell r="EJ253">
            <v>0</v>
          </cell>
          <cell r="EK253">
            <v>0</v>
          </cell>
          <cell r="EL253">
            <v>0</v>
          </cell>
          <cell r="EM253">
            <v>0</v>
          </cell>
          <cell r="EN253">
            <v>0</v>
          </cell>
          <cell r="EO253">
            <v>0</v>
          </cell>
          <cell r="EP253">
            <v>0</v>
          </cell>
          <cell r="EQ253">
            <v>0</v>
          </cell>
          <cell r="ER253">
            <v>0</v>
          </cell>
          <cell r="ES253">
            <v>0</v>
          </cell>
          <cell r="ET253">
            <v>0</v>
          </cell>
          <cell r="EU253">
            <v>0</v>
          </cell>
          <cell r="EV253">
            <v>0</v>
          </cell>
          <cell r="EW253">
            <v>0</v>
          </cell>
          <cell r="EX253">
            <v>0</v>
          </cell>
          <cell r="EY253">
            <v>0</v>
          </cell>
          <cell r="EZ253">
            <v>0</v>
          </cell>
          <cell r="FA253">
            <v>0</v>
          </cell>
          <cell r="FB253">
            <v>0</v>
          </cell>
          <cell r="FC253">
            <v>0</v>
          </cell>
          <cell r="FD253">
            <v>0</v>
          </cell>
          <cell r="FE253">
            <v>0</v>
          </cell>
          <cell r="FF253">
            <v>0</v>
          </cell>
          <cell r="FG253">
            <v>0</v>
          </cell>
          <cell r="FH253">
            <v>0</v>
          </cell>
          <cell r="FI253">
            <v>0</v>
          </cell>
          <cell r="FJ253">
            <v>0</v>
          </cell>
          <cell r="FK253">
            <v>0</v>
          </cell>
          <cell r="FL253">
            <v>0</v>
          </cell>
          <cell r="FM253">
            <v>0</v>
          </cell>
          <cell r="FN253">
            <v>0</v>
          </cell>
          <cell r="FO253">
            <v>0</v>
          </cell>
          <cell r="FP253">
            <v>0</v>
          </cell>
          <cell r="FQ253">
            <v>0</v>
          </cell>
          <cell r="FR253">
            <v>0</v>
          </cell>
          <cell r="FS253">
            <v>0</v>
          </cell>
          <cell r="FT253">
            <v>0</v>
          </cell>
          <cell r="FU253">
            <v>0</v>
          </cell>
          <cell r="FV253">
            <v>0</v>
          </cell>
          <cell r="FW253">
            <v>0</v>
          </cell>
          <cell r="FX253">
            <v>0</v>
          </cell>
          <cell r="FY253">
            <v>0</v>
          </cell>
          <cell r="FZ253">
            <v>0</v>
          </cell>
          <cell r="GA253">
            <v>0</v>
          </cell>
          <cell r="GB253">
            <v>0</v>
          </cell>
          <cell r="GC253">
            <v>0</v>
          </cell>
          <cell r="GD253">
            <v>0</v>
          </cell>
          <cell r="GE253">
            <v>0</v>
          </cell>
          <cell r="GF253">
            <v>0</v>
          </cell>
          <cell r="GG253">
            <v>0</v>
          </cell>
          <cell r="GH253">
            <v>0</v>
          </cell>
          <cell r="GI253">
            <v>0</v>
          </cell>
          <cell r="GJ253">
            <v>0</v>
          </cell>
          <cell r="GK253">
            <v>0</v>
          </cell>
          <cell r="GL253">
            <v>0</v>
          </cell>
          <cell r="GM253">
            <v>0</v>
          </cell>
          <cell r="GN253">
            <v>0</v>
          </cell>
          <cell r="GO253">
            <v>0</v>
          </cell>
          <cell r="GP253">
            <v>0</v>
          </cell>
          <cell r="GQ253">
            <v>0</v>
          </cell>
          <cell r="GR253">
            <v>0</v>
          </cell>
          <cell r="GS253">
            <v>0</v>
          </cell>
          <cell r="GT253">
            <v>0</v>
          </cell>
          <cell r="GU253">
            <v>0</v>
          </cell>
          <cell r="GV253">
            <v>0</v>
          </cell>
          <cell r="GW253">
            <v>0</v>
          </cell>
          <cell r="GX253">
            <v>0</v>
          </cell>
          <cell r="GY253">
            <v>0</v>
          </cell>
          <cell r="GZ253">
            <v>0</v>
          </cell>
          <cell r="HA253">
            <v>0</v>
          </cell>
          <cell r="HB253">
            <v>0</v>
          </cell>
          <cell r="HC253">
            <v>0</v>
          </cell>
          <cell r="HD253">
            <v>0</v>
          </cell>
          <cell r="HE253">
            <v>0</v>
          </cell>
          <cell r="HF253">
            <v>0</v>
          </cell>
          <cell r="HG253">
            <v>0</v>
          </cell>
          <cell r="HH253">
            <v>0</v>
          </cell>
          <cell r="HI253">
            <v>0</v>
          </cell>
          <cell r="HJ253">
            <v>0</v>
          </cell>
          <cell r="HK253">
            <v>0</v>
          </cell>
          <cell r="HL253">
            <v>0</v>
          </cell>
          <cell r="HM253">
            <v>0</v>
          </cell>
          <cell r="HN253">
            <v>0</v>
          </cell>
          <cell r="HO253">
            <v>0</v>
          </cell>
          <cell r="HP253">
            <v>0</v>
          </cell>
          <cell r="HQ253">
            <v>0</v>
          </cell>
          <cell r="HR253">
            <v>0</v>
          </cell>
          <cell r="HS253">
            <v>0</v>
          </cell>
          <cell r="HT253">
            <v>0</v>
          </cell>
          <cell r="HU253">
            <v>0</v>
          </cell>
          <cell r="HV253">
            <v>0</v>
          </cell>
          <cell r="HW253">
            <v>0</v>
          </cell>
          <cell r="HX253">
            <v>0</v>
          </cell>
          <cell r="HY253">
            <v>0</v>
          </cell>
          <cell r="HZ253">
            <v>0</v>
          </cell>
          <cell r="IA253">
            <v>0</v>
          </cell>
          <cell r="IB253">
            <v>0</v>
          </cell>
          <cell r="IC253">
            <v>0</v>
          </cell>
          <cell r="ID253">
            <v>0</v>
          </cell>
          <cell r="IE253">
            <v>0</v>
          </cell>
          <cell r="IF253">
            <v>0</v>
          </cell>
          <cell r="IG253">
            <v>0</v>
          </cell>
          <cell r="IH253">
            <v>0</v>
          </cell>
          <cell r="II253">
            <v>0</v>
          </cell>
          <cell r="IJ253">
            <v>0</v>
          </cell>
          <cell r="IK253">
            <v>0</v>
          </cell>
          <cell r="IL253">
            <v>0</v>
          </cell>
          <cell r="IM253">
            <v>0</v>
          </cell>
          <cell r="IN253">
            <v>0</v>
          </cell>
          <cell r="IO253">
            <v>0</v>
          </cell>
          <cell r="IP253">
            <v>0</v>
          </cell>
          <cell r="IQ253">
            <v>0</v>
          </cell>
          <cell r="IR253">
            <v>0</v>
          </cell>
          <cell r="IS253">
            <v>0</v>
          </cell>
          <cell r="IT253">
            <v>0</v>
          </cell>
          <cell r="IU253">
            <v>0</v>
          </cell>
          <cell r="IV253">
            <v>0</v>
          </cell>
          <cell r="IW253">
            <v>0</v>
          </cell>
          <cell r="IX253">
            <v>0</v>
          </cell>
          <cell r="IY253">
            <v>0</v>
          </cell>
          <cell r="IZ253">
            <v>0</v>
          </cell>
          <cell r="JA253">
            <v>0</v>
          </cell>
          <cell r="JB253">
            <v>0</v>
          </cell>
          <cell r="JC253">
            <v>0</v>
          </cell>
          <cell r="JD253">
            <v>0</v>
          </cell>
          <cell r="JE253">
            <v>0</v>
          </cell>
        </row>
        <row r="254"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P254">
            <v>0</v>
          </cell>
          <cell r="CQ254">
            <v>0</v>
          </cell>
          <cell r="CR254">
            <v>0</v>
          </cell>
          <cell r="CS254">
            <v>0</v>
          </cell>
          <cell r="CT254">
            <v>0</v>
          </cell>
          <cell r="CU254">
            <v>0</v>
          </cell>
          <cell r="CV254">
            <v>0</v>
          </cell>
          <cell r="CW254">
            <v>0</v>
          </cell>
          <cell r="CX254">
            <v>0</v>
          </cell>
          <cell r="CY254">
            <v>0</v>
          </cell>
          <cell r="CZ254">
            <v>0</v>
          </cell>
          <cell r="DA254">
            <v>0</v>
          </cell>
          <cell r="DB254">
            <v>0</v>
          </cell>
          <cell r="DC254">
            <v>0</v>
          </cell>
          <cell r="DD254">
            <v>0</v>
          </cell>
          <cell r="DE254">
            <v>0</v>
          </cell>
          <cell r="DF254">
            <v>0</v>
          </cell>
          <cell r="DG254">
            <v>0</v>
          </cell>
          <cell r="DH254">
            <v>0</v>
          </cell>
          <cell r="DI254">
            <v>0</v>
          </cell>
          <cell r="DJ254">
            <v>0</v>
          </cell>
          <cell r="DK254">
            <v>0</v>
          </cell>
          <cell r="DL254">
            <v>0</v>
          </cell>
          <cell r="DM254">
            <v>0</v>
          </cell>
          <cell r="DN254">
            <v>0</v>
          </cell>
          <cell r="DO254">
            <v>0</v>
          </cell>
          <cell r="DP254">
            <v>0</v>
          </cell>
          <cell r="DQ254">
            <v>0</v>
          </cell>
          <cell r="DR254">
            <v>0</v>
          </cell>
          <cell r="DS254">
            <v>0</v>
          </cell>
          <cell r="DT254">
            <v>0</v>
          </cell>
          <cell r="DU254">
            <v>0</v>
          </cell>
          <cell r="DV254">
            <v>0</v>
          </cell>
          <cell r="DW254">
            <v>0</v>
          </cell>
          <cell r="DX254">
            <v>0</v>
          </cell>
          <cell r="DY254">
            <v>0</v>
          </cell>
          <cell r="DZ254">
            <v>0</v>
          </cell>
          <cell r="EA254">
            <v>0</v>
          </cell>
          <cell r="EB254">
            <v>0</v>
          </cell>
          <cell r="EC254">
            <v>0</v>
          </cell>
          <cell r="ED254">
            <v>0</v>
          </cell>
          <cell r="EE254">
            <v>0</v>
          </cell>
          <cell r="EF254">
            <v>0</v>
          </cell>
          <cell r="EG254">
            <v>0</v>
          </cell>
          <cell r="EH254">
            <v>0</v>
          </cell>
          <cell r="EI254">
            <v>0</v>
          </cell>
          <cell r="EJ254">
            <v>0</v>
          </cell>
          <cell r="EK254">
            <v>0</v>
          </cell>
          <cell r="EL254">
            <v>0</v>
          </cell>
          <cell r="EM254">
            <v>0</v>
          </cell>
          <cell r="EN254">
            <v>0</v>
          </cell>
          <cell r="EO254">
            <v>0</v>
          </cell>
          <cell r="EP254">
            <v>0</v>
          </cell>
          <cell r="EQ254">
            <v>0</v>
          </cell>
          <cell r="ER254">
            <v>0</v>
          </cell>
          <cell r="ES254">
            <v>0</v>
          </cell>
          <cell r="ET254">
            <v>0</v>
          </cell>
          <cell r="EU254">
            <v>0</v>
          </cell>
          <cell r="EV254">
            <v>0</v>
          </cell>
          <cell r="EW254">
            <v>0</v>
          </cell>
          <cell r="EX254">
            <v>0</v>
          </cell>
          <cell r="EY254">
            <v>0</v>
          </cell>
          <cell r="EZ254">
            <v>0</v>
          </cell>
          <cell r="FA254">
            <v>0</v>
          </cell>
          <cell r="FB254">
            <v>0</v>
          </cell>
          <cell r="FC254">
            <v>0</v>
          </cell>
          <cell r="FD254">
            <v>0</v>
          </cell>
          <cell r="FE254">
            <v>0</v>
          </cell>
          <cell r="FF254">
            <v>0</v>
          </cell>
          <cell r="FG254">
            <v>0</v>
          </cell>
          <cell r="FH254">
            <v>0</v>
          </cell>
          <cell r="FI254">
            <v>0</v>
          </cell>
          <cell r="FJ254">
            <v>0</v>
          </cell>
          <cell r="FK254">
            <v>0</v>
          </cell>
          <cell r="FL254">
            <v>0</v>
          </cell>
          <cell r="FM254">
            <v>0</v>
          </cell>
          <cell r="FN254">
            <v>0</v>
          </cell>
          <cell r="FO254">
            <v>0</v>
          </cell>
          <cell r="FP254">
            <v>0</v>
          </cell>
          <cell r="FQ254">
            <v>0</v>
          </cell>
          <cell r="FR254">
            <v>0</v>
          </cell>
          <cell r="FS254">
            <v>0</v>
          </cell>
          <cell r="FT254">
            <v>0</v>
          </cell>
          <cell r="FU254">
            <v>0</v>
          </cell>
          <cell r="FV254">
            <v>0</v>
          </cell>
          <cell r="FW254">
            <v>0</v>
          </cell>
          <cell r="FX254">
            <v>0</v>
          </cell>
          <cell r="FY254">
            <v>0</v>
          </cell>
          <cell r="FZ254">
            <v>0</v>
          </cell>
          <cell r="GA254">
            <v>0</v>
          </cell>
          <cell r="GB254">
            <v>0</v>
          </cell>
          <cell r="GC254">
            <v>0</v>
          </cell>
          <cell r="GD254">
            <v>0</v>
          </cell>
          <cell r="GE254">
            <v>0</v>
          </cell>
          <cell r="GF254">
            <v>0</v>
          </cell>
          <cell r="GG254">
            <v>0</v>
          </cell>
          <cell r="GH254">
            <v>0</v>
          </cell>
          <cell r="GI254">
            <v>0</v>
          </cell>
          <cell r="GJ254">
            <v>0</v>
          </cell>
          <cell r="GK254">
            <v>0</v>
          </cell>
          <cell r="GL254">
            <v>0</v>
          </cell>
          <cell r="GM254">
            <v>0</v>
          </cell>
          <cell r="GN254">
            <v>0</v>
          </cell>
          <cell r="GO254">
            <v>0</v>
          </cell>
          <cell r="GP254">
            <v>0</v>
          </cell>
          <cell r="GQ254">
            <v>0</v>
          </cell>
          <cell r="GR254">
            <v>0</v>
          </cell>
          <cell r="GS254">
            <v>0</v>
          </cell>
          <cell r="GT254">
            <v>0</v>
          </cell>
          <cell r="GU254">
            <v>0</v>
          </cell>
          <cell r="GV254">
            <v>0</v>
          </cell>
          <cell r="GW254">
            <v>0</v>
          </cell>
          <cell r="GX254">
            <v>0</v>
          </cell>
          <cell r="GY254">
            <v>0</v>
          </cell>
          <cell r="GZ254">
            <v>0</v>
          </cell>
          <cell r="HA254">
            <v>0</v>
          </cell>
          <cell r="HB254">
            <v>0</v>
          </cell>
          <cell r="HC254">
            <v>0</v>
          </cell>
          <cell r="HD254">
            <v>0</v>
          </cell>
          <cell r="HE254">
            <v>0</v>
          </cell>
          <cell r="HF254">
            <v>0</v>
          </cell>
          <cell r="HG254">
            <v>0</v>
          </cell>
          <cell r="HH254">
            <v>0</v>
          </cell>
          <cell r="HI254">
            <v>0</v>
          </cell>
          <cell r="HJ254">
            <v>0</v>
          </cell>
          <cell r="HK254">
            <v>0</v>
          </cell>
          <cell r="HL254">
            <v>0</v>
          </cell>
          <cell r="HM254">
            <v>0</v>
          </cell>
          <cell r="HN254">
            <v>0</v>
          </cell>
          <cell r="HO254">
            <v>0</v>
          </cell>
          <cell r="HP254">
            <v>0</v>
          </cell>
          <cell r="HQ254">
            <v>0</v>
          </cell>
          <cell r="HR254">
            <v>0</v>
          </cell>
          <cell r="HS254">
            <v>0</v>
          </cell>
          <cell r="HT254">
            <v>0</v>
          </cell>
          <cell r="HU254">
            <v>0</v>
          </cell>
          <cell r="HV254">
            <v>0</v>
          </cell>
          <cell r="HW254">
            <v>0</v>
          </cell>
          <cell r="HX254">
            <v>0</v>
          </cell>
          <cell r="HY254">
            <v>0</v>
          </cell>
          <cell r="HZ254">
            <v>0</v>
          </cell>
          <cell r="IA254">
            <v>0</v>
          </cell>
          <cell r="IB254">
            <v>0</v>
          </cell>
          <cell r="IC254">
            <v>0</v>
          </cell>
          <cell r="ID254">
            <v>0</v>
          </cell>
          <cell r="IE254">
            <v>0</v>
          </cell>
          <cell r="IF254">
            <v>0</v>
          </cell>
          <cell r="IG254">
            <v>0</v>
          </cell>
          <cell r="IH254">
            <v>0</v>
          </cell>
          <cell r="II254">
            <v>0</v>
          </cell>
          <cell r="IJ254">
            <v>0</v>
          </cell>
          <cell r="IK254">
            <v>0</v>
          </cell>
          <cell r="IL254">
            <v>0</v>
          </cell>
          <cell r="IM254">
            <v>0</v>
          </cell>
          <cell r="IN254">
            <v>0</v>
          </cell>
          <cell r="IO254">
            <v>0</v>
          </cell>
          <cell r="IP254">
            <v>0</v>
          </cell>
          <cell r="IQ254">
            <v>0</v>
          </cell>
          <cell r="IR254">
            <v>0</v>
          </cell>
          <cell r="IS254">
            <v>0</v>
          </cell>
          <cell r="IT254">
            <v>0</v>
          </cell>
          <cell r="IU254">
            <v>0</v>
          </cell>
          <cell r="IV254">
            <v>0</v>
          </cell>
          <cell r="IW254">
            <v>0</v>
          </cell>
          <cell r="IX254">
            <v>0</v>
          </cell>
          <cell r="IY254">
            <v>0</v>
          </cell>
          <cell r="IZ254">
            <v>0</v>
          </cell>
          <cell r="JA254">
            <v>0</v>
          </cell>
          <cell r="JB254">
            <v>0</v>
          </cell>
          <cell r="JC254">
            <v>0</v>
          </cell>
          <cell r="JD254">
            <v>0</v>
          </cell>
          <cell r="JE254">
            <v>0</v>
          </cell>
        </row>
        <row r="255"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  <cell r="CM255">
            <v>0</v>
          </cell>
          <cell r="CN255">
            <v>0</v>
          </cell>
          <cell r="CO255">
            <v>0</v>
          </cell>
          <cell r="CP255">
            <v>0</v>
          </cell>
          <cell r="CQ255">
            <v>0</v>
          </cell>
          <cell r="CR255">
            <v>0</v>
          </cell>
          <cell r="CS255">
            <v>0</v>
          </cell>
          <cell r="CT255">
            <v>0</v>
          </cell>
          <cell r="CU255">
            <v>0</v>
          </cell>
          <cell r="CV255">
            <v>0</v>
          </cell>
          <cell r="CW255">
            <v>0</v>
          </cell>
          <cell r="CX255">
            <v>0</v>
          </cell>
          <cell r="CY255">
            <v>0</v>
          </cell>
          <cell r="CZ255">
            <v>0</v>
          </cell>
          <cell r="DA255">
            <v>0</v>
          </cell>
          <cell r="DB255">
            <v>0</v>
          </cell>
          <cell r="DC255">
            <v>0</v>
          </cell>
          <cell r="DD255">
            <v>0</v>
          </cell>
          <cell r="DE255">
            <v>0</v>
          </cell>
          <cell r="DF255">
            <v>0</v>
          </cell>
          <cell r="DG255">
            <v>0</v>
          </cell>
          <cell r="DH255">
            <v>0</v>
          </cell>
          <cell r="DI255">
            <v>0</v>
          </cell>
          <cell r="DJ255">
            <v>0</v>
          </cell>
          <cell r="DK255">
            <v>0</v>
          </cell>
          <cell r="DL255">
            <v>0</v>
          </cell>
          <cell r="DM255">
            <v>0</v>
          </cell>
          <cell r="DN255">
            <v>0</v>
          </cell>
          <cell r="DO255">
            <v>0</v>
          </cell>
          <cell r="DP255">
            <v>0</v>
          </cell>
          <cell r="DQ255">
            <v>0</v>
          </cell>
          <cell r="DR255">
            <v>0</v>
          </cell>
          <cell r="DS255">
            <v>0</v>
          </cell>
          <cell r="DT255">
            <v>0</v>
          </cell>
          <cell r="DU255">
            <v>0</v>
          </cell>
          <cell r="DV255">
            <v>0</v>
          </cell>
          <cell r="DW255">
            <v>0</v>
          </cell>
          <cell r="DX255">
            <v>0</v>
          </cell>
          <cell r="DY255">
            <v>0</v>
          </cell>
          <cell r="DZ255">
            <v>0</v>
          </cell>
          <cell r="EA255">
            <v>0</v>
          </cell>
          <cell r="EB255">
            <v>0</v>
          </cell>
          <cell r="EC255">
            <v>0</v>
          </cell>
          <cell r="ED255">
            <v>0</v>
          </cell>
          <cell r="EE255">
            <v>0</v>
          </cell>
          <cell r="EF255">
            <v>0</v>
          </cell>
          <cell r="EG255">
            <v>0</v>
          </cell>
          <cell r="EH255">
            <v>0</v>
          </cell>
          <cell r="EI255">
            <v>0</v>
          </cell>
          <cell r="EJ255">
            <v>0</v>
          </cell>
          <cell r="EK255">
            <v>0</v>
          </cell>
          <cell r="EL255">
            <v>0</v>
          </cell>
          <cell r="EM255">
            <v>0</v>
          </cell>
          <cell r="EN255">
            <v>0</v>
          </cell>
          <cell r="EO255">
            <v>0</v>
          </cell>
          <cell r="EP255">
            <v>0</v>
          </cell>
          <cell r="EQ255">
            <v>0</v>
          </cell>
          <cell r="ER255">
            <v>0</v>
          </cell>
          <cell r="ES255">
            <v>0</v>
          </cell>
          <cell r="ET255">
            <v>0</v>
          </cell>
          <cell r="EU255">
            <v>0</v>
          </cell>
          <cell r="EV255">
            <v>0</v>
          </cell>
          <cell r="EW255">
            <v>0</v>
          </cell>
          <cell r="EX255">
            <v>0</v>
          </cell>
          <cell r="EY255">
            <v>0</v>
          </cell>
          <cell r="EZ255">
            <v>0</v>
          </cell>
          <cell r="FA255">
            <v>0</v>
          </cell>
          <cell r="FB255">
            <v>0</v>
          </cell>
          <cell r="FC255">
            <v>0</v>
          </cell>
          <cell r="FD255">
            <v>0</v>
          </cell>
          <cell r="FE255">
            <v>0</v>
          </cell>
          <cell r="FF255">
            <v>0</v>
          </cell>
          <cell r="FG255">
            <v>0</v>
          </cell>
          <cell r="FH255">
            <v>0</v>
          </cell>
          <cell r="FI255">
            <v>0</v>
          </cell>
          <cell r="FJ255">
            <v>0</v>
          </cell>
          <cell r="FK255">
            <v>0</v>
          </cell>
          <cell r="FL255">
            <v>0</v>
          </cell>
          <cell r="FM255">
            <v>0</v>
          </cell>
          <cell r="FN255">
            <v>0</v>
          </cell>
          <cell r="FO255">
            <v>0</v>
          </cell>
          <cell r="FP255">
            <v>0</v>
          </cell>
          <cell r="FQ255">
            <v>0</v>
          </cell>
          <cell r="FR255">
            <v>0</v>
          </cell>
          <cell r="FS255">
            <v>0</v>
          </cell>
          <cell r="FT255">
            <v>0</v>
          </cell>
          <cell r="FU255">
            <v>0</v>
          </cell>
          <cell r="FV255">
            <v>0</v>
          </cell>
          <cell r="FW255">
            <v>0</v>
          </cell>
          <cell r="FX255">
            <v>0</v>
          </cell>
          <cell r="FY255">
            <v>0</v>
          </cell>
          <cell r="FZ255">
            <v>0</v>
          </cell>
          <cell r="GA255">
            <v>0</v>
          </cell>
          <cell r="GB255">
            <v>0</v>
          </cell>
          <cell r="GC255">
            <v>0</v>
          </cell>
          <cell r="GD255">
            <v>0</v>
          </cell>
          <cell r="GE255">
            <v>0</v>
          </cell>
          <cell r="GF255">
            <v>0</v>
          </cell>
          <cell r="GG255">
            <v>0</v>
          </cell>
          <cell r="GH255">
            <v>0</v>
          </cell>
          <cell r="GI255">
            <v>0</v>
          </cell>
          <cell r="GJ255">
            <v>0</v>
          </cell>
          <cell r="GK255">
            <v>0</v>
          </cell>
          <cell r="GL255">
            <v>0</v>
          </cell>
          <cell r="GM255">
            <v>0</v>
          </cell>
          <cell r="GN255">
            <v>0</v>
          </cell>
          <cell r="GO255">
            <v>0</v>
          </cell>
          <cell r="GP255">
            <v>0</v>
          </cell>
          <cell r="GQ255">
            <v>0</v>
          </cell>
          <cell r="GR255">
            <v>0</v>
          </cell>
          <cell r="GS255">
            <v>0</v>
          </cell>
          <cell r="GT255">
            <v>0</v>
          </cell>
          <cell r="GU255">
            <v>0</v>
          </cell>
          <cell r="GV255">
            <v>0</v>
          </cell>
          <cell r="GW255">
            <v>0</v>
          </cell>
          <cell r="GX255">
            <v>0</v>
          </cell>
          <cell r="GY255">
            <v>0</v>
          </cell>
          <cell r="GZ255">
            <v>0</v>
          </cell>
          <cell r="HA255">
            <v>0</v>
          </cell>
          <cell r="HB255">
            <v>0</v>
          </cell>
          <cell r="HC255">
            <v>0</v>
          </cell>
          <cell r="HD255">
            <v>0</v>
          </cell>
          <cell r="HE255">
            <v>0</v>
          </cell>
          <cell r="HF255">
            <v>0</v>
          </cell>
          <cell r="HG255">
            <v>0</v>
          </cell>
          <cell r="HH255">
            <v>0</v>
          </cell>
          <cell r="HI255">
            <v>0</v>
          </cell>
          <cell r="HJ255">
            <v>0</v>
          </cell>
          <cell r="HK255">
            <v>0</v>
          </cell>
          <cell r="HL255">
            <v>0</v>
          </cell>
          <cell r="HM255">
            <v>0</v>
          </cell>
          <cell r="HN255">
            <v>0</v>
          </cell>
          <cell r="HO255">
            <v>0</v>
          </cell>
          <cell r="HP255">
            <v>0</v>
          </cell>
          <cell r="HQ255">
            <v>0</v>
          </cell>
          <cell r="HR255">
            <v>0</v>
          </cell>
          <cell r="HS255">
            <v>0</v>
          </cell>
          <cell r="HT255">
            <v>0</v>
          </cell>
          <cell r="HU255">
            <v>0</v>
          </cell>
          <cell r="HV255">
            <v>0</v>
          </cell>
          <cell r="HW255">
            <v>0</v>
          </cell>
          <cell r="HX255">
            <v>0</v>
          </cell>
          <cell r="HY255">
            <v>0</v>
          </cell>
          <cell r="HZ255">
            <v>0</v>
          </cell>
          <cell r="IA255">
            <v>0</v>
          </cell>
          <cell r="IB255">
            <v>0</v>
          </cell>
          <cell r="IC255">
            <v>0</v>
          </cell>
          <cell r="ID255">
            <v>0</v>
          </cell>
          <cell r="IE255">
            <v>0</v>
          </cell>
          <cell r="IF255">
            <v>0</v>
          </cell>
          <cell r="IG255">
            <v>0</v>
          </cell>
          <cell r="IH255">
            <v>0</v>
          </cell>
          <cell r="II255">
            <v>0</v>
          </cell>
          <cell r="IJ255">
            <v>0</v>
          </cell>
          <cell r="IK255">
            <v>0</v>
          </cell>
          <cell r="IL255">
            <v>0</v>
          </cell>
          <cell r="IM255">
            <v>0</v>
          </cell>
          <cell r="IN255">
            <v>0</v>
          </cell>
          <cell r="IO255">
            <v>0</v>
          </cell>
          <cell r="IP255">
            <v>0</v>
          </cell>
          <cell r="IQ255">
            <v>0</v>
          </cell>
          <cell r="IR255">
            <v>0</v>
          </cell>
          <cell r="IS255">
            <v>0</v>
          </cell>
          <cell r="IT255">
            <v>0</v>
          </cell>
          <cell r="IU255">
            <v>0</v>
          </cell>
          <cell r="IV255">
            <v>0</v>
          </cell>
          <cell r="IW255">
            <v>0</v>
          </cell>
          <cell r="IX255">
            <v>0</v>
          </cell>
          <cell r="IY255">
            <v>0</v>
          </cell>
          <cell r="IZ255">
            <v>0</v>
          </cell>
          <cell r="JA255">
            <v>0</v>
          </cell>
          <cell r="JB255">
            <v>0</v>
          </cell>
          <cell r="JC255">
            <v>0</v>
          </cell>
          <cell r="JD255">
            <v>0</v>
          </cell>
          <cell r="JE255">
            <v>0</v>
          </cell>
        </row>
        <row r="256"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  <cell r="CM256">
            <v>0</v>
          </cell>
          <cell r="CN256">
            <v>0</v>
          </cell>
          <cell r="CO256">
            <v>0</v>
          </cell>
          <cell r="CP256">
            <v>0</v>
          </cell>
          <cell r="CQ256">
            <v>0</v>
          </cell>
          <cell r="CR256">
            <v>0</v>
          </cell>
          <cell r="CS256">
            <v>0</v>
          </cell>
          <cell r="CT256">
            <v>0</v>
          </cell>
          <cell r="CU256">
            <v>0</v>
          </cell>
          <cell r="CV256">
            <v>0</v>
          </cell>
          <cell r="CW256">
            <v>0</v>
          </cell>
          <cell r="CX256">
            <v>0</v>
          </cell>
          <cell r="CY256">
            <v>0</v>
          </cell>
          <cell r="CZ256">
            <v>0</v>
          </cell>
          <cell r="DA256">
            <v>0</v>
          </cell>
          <cell r="DB256">
            <v>0</v>
          </cell>
          <cell r="DC256">
            <v>0</v>
          </cell>
          <cell r="DD256">
            <v>0</v>
          </cell>
          <cell r="DE256">
            <v>0</v>
          </cell>
          <cell r="DF256">
            <v>0</v>
          </cell>
          <cell r="DG256">
            <v>0</v>
          </cell>
          <cell r="DH256">
            <v>0</v>
          </cell>
          <cell r="DI256">
            <v>0</v>
          </cell>
          <cell r="DJ256">
            <v>0</v>
          </cell>
          <cell r="DK256">
            <v>0</v>
          </cell>
          <cell r="DL256">
            <v>0</v>
          </cell>
          <cell r="DM256">
            <v>0</v>
          </cell>
          <cell r="DN256">
            <v>0</v>
          </cell>
          <cell r="DO256">
            <v>0</v>
          </cell>
          <cell r="DP256">
            <v>0</v>
          </cell>
          <cell r="DQ256">
            <v>0</v>
          </cell>
          <cell r="DR256">
            <v>0</v>
          </cell>
          <cell r="DS256">
            <v>0</v>
          </cell>
          <cell r="DT256">
            <v>0</v>
          </cell>
          <cell r="DU256">
            <v>0</v>
          </cell>
          <cell r="DV256">
            <v>0</v>
          </cell>
          <cell r="DW256">
            <v>0</v>
          </cell>
          <cell r="DX256">
            <v>0</v>
          </cell>
          <cell r="DY256">
            <v>0</v>
          </cell>
          <cell r="DZ256">
            <v>0</v>
          </cell>
          <cell r="EA256">
            <v>0</v>
          </cell>
          <cell r="EB256">
            <v>0</v>
          </cell>
          <cell r="EC256">
            <v>0</v>
          </cell>
          <cell r="ED256">
            <v>0</v>
          </cell>
          <cell r="EE256">
            <v>0</v>
          </cell>
          <cell r="EF256">
            <v>0</v>
          </cell>
          <cell r="EG256">
            <v>0</v>
          </cell>
          <cell r="EH256">
            <v>0</v>
          </cell>
          <cell r="EI256">
            <v>0</v>
          </cell>
          <cell r="EJ256">
            <v>0</v>
          </cell>
          <cell r="EK256">
            <v>0</v>
          </cell>
          <cell r="EL256">
            <v>0</v>
          </cell>
          <cell r="EM256">
            <v>0</v>
          </cell>
          <cell r="EN256">
            <v>0</v>
          </cell>
          <cell r="EO256">
            <v>0</v>
          </cell>
          <cell r="EP256">
            <v>0</v>
          </cell>
          <cell r="EQ256">
            <v>0</v>
          </cell>
          <cell r="ER256">
            <v>0</v>
          </cell>
          <cell r="ES256">
            <v>0</v>
          </cell>
          <cell r="ET256">
            <v>0</v>
          </cell>
          <cell r="EU256">
            <v>0</v>
          </cell>
          <cell r="EV256">
            <v>0</v>
          </cell>
          <cell r="EW256">
            <v>0</v>
          </cell>
          <cell r="EX256">
            <v>0</v>
          </cell>
          <cell r="EY256">
            <v>0</v>
          </cell>
          <cell r="EZ256">
            <v>0</v>
          </cell>
          <cell r="FA256">
            <v>0</v>
          </cell>
          <cell r="FB256">
            <v>0</v>
          </cell>
          <cell r="FC256">
            <v>0</v>
          </cell>
          <cell r="FD256">
            <v>0</v>
          </cell>
          <cell r="FE256">
            <v>0</v>
          </cell>
          <cell r="FF256">
            <v>0</v>
          </cell>
          <cell r="FG256">
            <v>0</v>
          </cell>
          <cell r="FH256">
            <v>0</v>
          </cell>
          <cell r="FI256">
            <v>0</v>
          </cell>
          <cell r="FJ256">
            <v>0</v>
          </cell>
          <cell r="FK256">
            <v>0</v>
          </cell>
          <cell r="FL256">
            <v>0</v>
          </cell>
          <cell r="FM256">
            <v>0</v>
          </cell>
          <cell r="FN256">
            <v>0</v>
          </cell>
          <cell r="FO256">
            <v>0</v>
          </cell>
          <cell r="FP256">
            <v>0</v>
          </cell>
          <cell r="FQ256">
            <v>0</v>
          </cell>
          <cell r="FR256">
            <v>0</v>
          </cell>
          <cell r="FS256">
            <v>0</v>
          </cell>
          <cell r="FT256">
            <v>0</v>
          </cell>
          <cell r="FU256">
            <v>0</v>
          </cell>
          <cell r="FV256">
            <v>0</v>
          </cell>
          <cell r="FW256">
            <v>0</v>
          </cell>
          <cell r="FX256">
            <v>0</v>
          </cell>
          <cell r="FY256">
            <v>0</v>
          </cell>
          <cell r="FZ256">
            <v>0</v>
          </cell>
          <cell r="GA256">
            <v>0</v>
          </cell>
          <cell r="GB256">
            <v>0</v>
          </cell>
          <cell r="GC256">
            <v>0</v>
          </cell>
          <cell r="GD256">
            <v>0</v>
          </cell>
          <cell r="GE256">
            <v>0</v>
          </cell>
          <cell r="GF256">
            <v>0</v>
          </cell>
          <cell r="GG256">
            <v>0</v>
          </cell>
          <cell r="GH256">
            <v>0</v>
          </cell>
          <cell r="GI256">
            <v>0</v>
          </cell>
          <cell r="GJ256">
            <v>0</v>
          </cell>
          <cell r="GK256">
            <v>0</v>
          </cell>
          <cell r="GL256">
            <v>0</v>
          </cell>
          <cell r="GM256">
            <v>0</v>
          </cell>
          <cell r="GN256">
            <v>0</v>
          </cell>
          <cell r="GO256">
            <v>0</v>
          </cell>
          <cell r="GP256">
            <v>0</v>
          </cell>
          <cell r="GQ256">
            <v>0</v>
          </cell>
          <cell r="GR256">
            <v>0</v>
          </cell>
          <cell r="GS256">
            <v>0</v>
          </cell>
          <cell r="GT256">
            <v>0</v>
          </cell>
          <cell r="GU256">
            <v>0</v>
          </cell>
          <cell r="GV256">
            <v>0</v>
          </cell>
          <cell r="GW256">
            <v>0</v>
          </cell>
          <cell r="GX256">
            <v>0</v>
          </cell>
          <cell r="GY256">
            <v>0</v>
          </cell>
          <cell r="GZ256">
            <v>0</v>
          </cell>
          <cell r="HA256">
            <v>0</v>
          </cell>
          <cell r="HB256">
            <v>0</v>
          </cell>
          <cell r="HC256">
            <v>0</v>
          </cell>
          <cell r="HD256">
            <v>0</v>
          </cell>
          <cell r="HE256">
            <v>0</v>
          </cell>
          <cell r="HF256">
            <v>0</v>
          </cell>
          <cell r="HG256">
            <v>0</v>
          </cell>
          <cell r="HH256">
            <v>0</v>
          </cell>
          <cell r="HI256">
            <v>0</v>
          </cell>
          <cell r="HJ256">
            <v>0</v>
          </cell>
          <cell r="HK256">
            <v>0</v>
          </cell>
          <cell r="HL256">
            <v>0</v>
          </cell>
          <cell r="HM256">
            <v>0</v>
          </cell>
          <cell r="HN256">
            <v>0</v>
          </cell>
          <cell r="HO256">
            <v>0</v>
          </cell>
          <cell r="HP256">
            <v>0</v>
          </cell>
          <cell r="HQ256">
            <v>0</v>
          </cell>
          <cell r="HR256">
            <v>0</v>
          </cell>
          <cell r="HS256">
            <v>0</v>
          </cell>
          <cell r="HT256">
            <v>0</v>
          </cell>
          <cell r="HU256">
            <v>0</v>
          </cell>
          <cell r="HV256">
            <v>0</v>
          </cell>
          <cell r="HW256">
            <v>0</v>
          </cell>
          <cell r="HX256">
            <v>0</v>
          </cell>
          <cell r="HY256">
            <v>0</v>
          </cell>
          <cell r="HZ256">
            <v>0</v>
          </cell>
          <cell r="IA256">
            <v>0</v>
          </cell>
          <cell r="IB256">
            <v>0</v>
          </cell>
          <cell r="IC256">
            <v>0</v>
          </cell>
          <cell r="ID256">
            <v>0</v>
          </cell>
          <cell r="IE256">
            <v>0</v>
          </cell>
          <cell r="IF256">
            <v>0</v>
          </cell>
          <cell r="IG256">
            <v>0</v>
          </cell>
          <cell r="IH256">
            <v>0</v>
          </cell>
          <cell r="II256">
            <v>0</v>
          </cell>
          <cell r="IJ256">
            <v>0</v>
          </cell>
          <cell r="IK256">
            <v>0</v>
          </cell>
          <cell r="IL256">
            <v>0</v>
          </cell>
          <cell r="IM256">
            <v>0</v>
          </cell>
          <cell r="IN256">
            <v>0</v>
          </cell>
          <cell r="IO256">
            <v>0</v>
          </cell>
          <cell r="IP256">
            <v>0</v>
          </cell>
          <cell r="IQ256">
            <v>0</v>
          </cell>
          <cell r="IR256">
            <v>0</v>
          </cell>
          <cell r="IS256">
            <v>0</v>
          </cell>
          <cell r="IT256">
            <v>0</v>
          </cell>
          <cell r="IU256">
            <v>0</v>
          </cell>
          <cell r="IV256">
            <v>0</v>
          </cell>
          <cell r="IW256">
            <v>0</v>
          </cell>
          <cell r="IX256">
            <v>0</v>
          </cell>
          <cell r="IY256">
            <v>0</v>
          </cell>
          <cell r="IZ256">
            <v>0</v>
          </cell>
          <cell r="JA256">
            <v>0</v>
          </cell>
          <cell r="JB256">
            <v>0</v>
          </cell>
          <cell r="JC256">
            <v>0</v>
          </cell>
          <cell r="JD256">
            <v>0</v>
          </cell>
          <cell r="JE256">
            <v>0</v>
          </cell>
        </row>
        <row r="257"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  <cell r="CM257">
            <v>0</v>
          </cell>
          <cell r="CN257">
            <v>0</v>
          </cell>
          <cell r="CO257">
            <v>0</v>
          </cell>
          <cell r="CP257">
            <v>0</v>
          </cell>
          <cell r="CQ257">
            <v>0</v>
          </cell>
          <cell r="CR257">
            <v>0</v>
          </cell>
          <cell r="CS257">
            <v>0</v>
          </cell>
          <cell r="CT257">
            <v>0</v>
          </cell>
          <cell r="CU257">
            <v>0</v>
          </cell>
          <cell r="CV257">
            <v>0</v>
          </cell>
          <cell r="CW257">
            <v>0</v>
          </cell>
          <cell r="CX257">
            <v>0</v>
          </cell>
          <cell r="CY257">
            <v>0</v>
          </cell>
          <cell r="CZ257">
            <v>0</v>
          </cell>
          <cell r="DA257">
            <v>0</v>
          </cell>
          <cell r="DB257">
            <v>0</v>
          </cell>
          <cell r="DC257">
            <v>0</v>
          </cell>
          <cell r="DD257">
            <v>0</v>
          </cell>
          <cell r="DE257">
            <v>0</v>
          </cell>
          <cell r="DF257">
            <v>0</v>
          </cell>
          <cell r="DG257">
            <v>0</v>
          </cell>
          <cell r="DH257">
            <v>0</v>
          </cell>
          <cell r="DI257">
            <v>0</v>
          </cell>
          <cell r="DJ257">
            <v>0</v>
          </cell>
          <cell r="DK257">
            <v>0</v>
          </cell>
          <cell r="DL257">
            <v>0</v>
          </cell>
          <cell r="DM257">
            <v>0</v>
          </cell>
          <cell r="DN257">
            <v>0</v>
          </cell>
          <cell r="DO257">
            <v>0</v>
          </cell>
          <cell r="DP257">
            <v>0</v>
          </cell>
          <cell r="DQ257">
            <v>0</v>
          </cell>
          <cell r="DR257">
            <v>0</v>
          </cell>
          <cell r="DS257">
            <v>0</v>
          </cell>
          <cell r="DT257">
            <v>0</v>
          </cell>
          <cell r="DU257">
            <v>0</v>
          </cell>
          <cell r="DV257">
            <v>0</v>
          </cell>
          <cell r="DW257">
            <v>0</v>
          </cell>
          <cell r="DX257">
            <v>0</v>
          </cell>
          <cell r="DY257">
            <v>0</v>
          </cell>
          <cell r="DZ257">
            <v>0</v>
          </cell>
          <cell r="EA257">
            <v>0</v>
          </cell>
          <cell r="EB257">
            <v>0</v>
          </cell>
          <cell r="EC257">
            <v>0</v>
          </cell>
          <cell r="ED257">
            <v>0</v>
          </cell>
          <cell r="EE257">
            <v>0</v>
          </cell>
          <cell r="EF257">
            <v>0</v>
          </cell>
          <cell r="EG257">
            <v>0</v>
          </cell>
          <cell r="EH257">
            <v>0</v>
          </cell>
          <cell r="EI257">
            <v>0</v>
          </cell>
          <cell r="EJ257">
            <v>0</v>
          </cell>
          <cell r="EK257">
            <v>0</v>
          </cell>
          <cell r="EL257">
            <v>0</v>
          </cell>
          <cell r="EM257">
            <v>0</v>
          </cell>
          <cell r="EN257">
            <v>0</v>
          </cell>
          <cell r="EO257">
            <v>0</v>
          </cell>
          <cell r="EP257">
            <v>0</v>
          </cell>
          <cell r="EQ257">
            <v>0</v>
          </cell>
          <cell r="ER257">
            <v>0</v>
          </cell>
          <cell r="ES257">
            <v>0</v>
          </cell>
          <cell r="ET257">
            <v>0</v>
          </cell>
          <cell r="EU257">
            <v>0</v>
          </cell>
          <cell r="EV257">
            <v>0</v>
          </cell>
          <cell r="EW257">
            <v>0</v>
          </cell>
          <cell r="EX257">
            <v>0</v>
          </cell>
          <cell r="EY257">
            <v>0</v>
          </cell>
          <cell r="EZ257">
            <v>0</v>
          </cell>
          <cell r="FA257">
            <v>0</v>
          </cell>
          <cell r="FB257">
            <v>0</v>
          </cell>
          <cell r="FC257">
            <v>0</v>
          </cell>
          <cell r="FD257">
            <v>0</v>
          </cell>
          <cell r="FE257">
            <v>0</v>
          </cell>
          <cell r="FF257">
            <v>0</v>
          </cell>
          <cell r="FG257">
            <v>0</v>
          </cell>
          <cell r="FH257">
            <v>0</v>
          </cell>
          <cell r="FI257">
            <v>0</v>
          </cell>
          <cell r="FJ257">
            <v>0</v>
          </cell>
          <cell r="FK257">
            <v>0</v>
          </cell>
          <cell r="FL257">
            <v>0</v>
          </cell>
          <cell r="FM257">
            <v>0</v>
          </cell>
          <cell r="FN257">
            <v>0</v>
          </cell>
          <cell r="FO257">
            <v>0</v>
          </cell>
          <cell r="FP257">
            <v>0</v>
          </cell>
          <cell r="FQ257">
            <v>0</v>
          </cell>
          <cell r="FR257">
            <v>0</v>
          </cell>
          <cell r="FS257">
            <v>0</v>
          </cell>
          <cell r="FT257">
            <v>0</v>
          </cell>
          <cell r="FU257">
            <v>0</v>
          </cell>
          <cell r="FV257">
            <v>0</v>
          </cell>
          <cell r="FW257">
            <v>0</v>
          </cell>
          <cell r="FX257">
            <v>0</v>
          </cell>
          <cell r="FY257">
            <v>0</v>
          </cell>
          <cell r="FZ257">
            <v>0</v>
          </cell>
          <cell r="GA257">
            <v>0</v>
          </cell>
          <cell r="GB257">
            <v>0</v>
          </cell>
          <cell r="GC257">
            <v>0</v>
          </cell>
          <cell r="GD257">
            <v>0</v>
          </cell>
          <cell r="GE257">
            <v>0</v>
          </cell>
          <cell r="GF257">
            <v>0</v>
          </cell>
          <cell r="GG257">
            <v>0</v>
          </cell>
          <cell r="GH257">
            <v>0</v>
          </cell>
          <cell r="GI257">
            <v>0</v>
          </cell>
          <cell r="GJ257">
            <v>0</v>
          </cell>
          <cell r="GK257">
            <v>0</v>
          </cell>
          <cell r="GL257">
            <v>0</v>
          </cell>
          <cell r="GM257">
            <v>0</v>
          </cell>
          <cell r="GN257">
            <v>0</v>
          </cell>
          <cell r="GO257">
            <v>0</v>
          </cell>
          <cell r="GP257">
            <v>0</v>
          </cell>
          <cell r="GQ257">
            <v>0</v>
          </cell>
          <cell r="GR257">
            <v>0</v>
          </cell>
          <cell r="GS257">
            <v>0</v>
          </cell>
          <cell r="GT257">
            <v>0</v>
          </cell>
          <cell r="GU257">
            <v>0</v>
          </cell>
          <cell r="GV257">
            <v>0</v>
          </cell>
          <cell r="GW257">
            <v>0</v>
          </cell>
          <cell r="GX257">
            <v>0</v>
          </cell>
          <cell r="GY257">
            <v>0</v>
          </cell>
          <cell r="GZ257">
            <v>0</v>
          </cell>
          <cell r="HA257">
            <v>0</v>
          </cell>
          <cell r="HB257">
            <v>0</v>
          </cell>
          <cell r="HC257">
            <v>0</v>
          </cell>
          <cell r="HD257">
            <v>0</v>
          </cell>
          <cell r="HE257">
            <v>0</v>
          </cell>
          <cell r="HF257">
            <v>0</v>
          </cell>
          <cell r="HG257">
            <v>0</v>
          </cell>
          <cell r="HH257">
            <v>0</v>
          </cell>
          <cell r="HI257">
            <v>0</v>
          </cell>
          <cell r="HJ257">
            <v>0</v>
          </cell>
          <cell r="HK257">
            <v>0</v>
          </cell>
          <cell r="HL257">
            <v>0</v>
          </cell>
          <cell r="HM257">
            <v>0</v>
          </cell>
          <cell r="HN257">
            <v>0</v>
          </cell>
          <cell r="HO257">
            <v>0</v>
          </cell>
          <cell r="HP257">
            <v>0</v>
          </cell>
          <cell r="HQ257">
            <v>0</v>
          </cell>
          <cell r="HR257">
            <v>0</v>
          </cell>
          <cell r="HS257">
            <v>0</v>
          </cell>
          <cell r="HT257">
            <v>0</v>
          </cell>
          <cell r="HU257">
            <v>0</v>
          </cell>
          <cell r="HV257">
            <v>0</v>
          </cell>
          <cell r="HW257">
            <v>0</v>
          </cell>
          <cell r="HX257">
            <v>0</v>
          </cell>
          <cell r="HY257">
            <v>0</v>
          </cell>
          <cell r="HZ257">
            <v>0</v>
          </cell>
          <cell r="IA257">
            <v>0</v>
          </cell>
          <cell r="IB257">
            <v>0</v>
          </cell>
          <cell r="IC257">
            <v>0</v>
          </cell>
          <cell r="ID257">
            <v>0</v>
          </cell>
          <cell r="IE257">
            <v>0</v>
          </cell>
          <cell r="IF257">
            <v>0</v>
          </cell>
          <cell r="IG257">
            <v>0</v>
          </cell>
          <cell r="IH257">
            <v>0</v>
          </cell>
          <cell r="II257">
            <v>0</v>
          </cell>
          <cell r="IJ257">
            <v>0</v>
          </cell>
          <cell r="IK257">
            <v>0</v>
          </cell>
          <cell r="IL257">
            <v>0</v>
          </cell>
          <cell r="IM257">
            <v>0</v>
          </cell>
          <cell r="IN257">
            <v>0</v>
          </cell>
          <cell r="IO257">
            <v>0</v>
          </cell>
          <cell r="IP257">
            <v>0</v>
          </cell>
          <cell r="IQ257">
            <v>0</v>
          </cell>
          <cell r="IR257">
            <v>0</v>
          </cell>
          <cell r="IS257">
            <v>0</v>
          </cell>
          <cell r="IT257">
            <v>0</v>
          </cell>
          <cell r="IU257">
            <v>0</v>
          </cell>
          <cell r="IV257">
            <v>0</v>
          </cell>
          <cell r="IW257">
            <v>0</v>
          </cell>
          <cell r="IX257">
            <v>0</v>
          </cell>
          <cell r="IY257">
            <v>0</v>
          </cell>
          <cell r="IZ257">
            <v>0</v>
          </cell>
          <cell r="JA257">
            <v>0</v>
          </cell>
          <cell r="JB257">
            <v>0</v>
          </cell>
          <cell r="JC257">
            <v>0</v>
          </cell>
          <cell r="JD257">
            <v>0</v>
          </cell>
          <cell r="JE257">
            <v>0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0</v>
          </cell>
          <cell r="CN258">
            <v>0</v>
          </cell>
          <cell r="CO258">
            <v>0</v>
          </cell>
          <cell r="CP258">
            <v>0</v>
          </cell>
          <cell r="CQ258">
            <v>0</v>
          </cell>
          <cell r="CR258">
            <v>0</v>
          </cell>
          <cell r="CS258">
            <v>0</v>
          </cell>
          <cell r="CT258">
            <v>0</v>
          </cell>
          <cell r="CU258">
            <v>0</v>
          </cell>
          <cell r="CV258">
            <v>0</v>
          </cell>
          <cell r="CW258">
            <v>0</v>
          </cell>
          <cell r="CX258">
            <v>0</v>
          </cell>
          <cell r="CY258">
            <v>0</v>
          </cell>
          <cell r="CZ258">
            <v>0</v>
          </cell>
          <cell r="DA258">
            <v>0</v>
          </cell>
          <cell r="DB258">
            <v>0</v>
          </cell>
          <cell r="DC258">
            <v>0</v>
          </cell>
          <cell r="DD258">
            <v>0</v>
          </cell>
          <cell r="DE258">
            <v>0</v>
          </cell>
          <cell r="DF258">
            <v>0</v>
          </cell>
          <cell r="DG258">
            <v>0</v>
          </cell>
          <cell r="DH258">
            <v>0</v>
          </cell>
          <cell r="DI258">
            <v>0</v>
          </cell>
          <cell r="DJ258">
            <v>0</v>
          </cell>
          <cell r="DK258">
            <v>0</v>
          </cell>
          <cell r="DL258">
            <v>0</v>
          </cell>
          <cell r="DM258">
            <v>0</v>
          </cell>
          <cell r="DN258">
            <v>0</v>
          </cell>
          <cell r="DO258">
            <v>0</v>
          </cell>
          <cell r="DP258">
            <v>0</v>
          </cell>
          <cell r="DQ258">
            <v>0</v>
          </cell>
          <cell r="DR258">
            <v>0</v>
          </cell>
          <cell r="DS258">
            <v>0</v>
          </cell>
          <cell r="DT258">
            <v>0</v>
          </cell>
          <cell r="DU258">
            <v>0</v>
          </cell>
          <cell r="DV258">
            <v>0</v>
          </cell>
          <cell r="DW258">
            <v>0</v>
          </cell>
          <cell r="DX258">
            <v>0</v>
          </cell>
          <cell r="DY258">
            <v>0</v>
          </cell>
          <cell r="DZ258">
            <v>0</v>
          </cell>
          <cell r="EA258">
            <v>0</v>
          </cell>
          <cell r="EB258">
            <v>0</v>
          </cell>
          <cell r="EC258">
            <v>0</v>
          </cell>
          <cell r="ED258">
            <v>0</v>
          </cell>
          <cell r="EE258">
            <v>0</v>
          </cell>
          <cell r="EF258">
            <v>0</v>
          </cell>
          <cell r="EG258">
            <v>0</v>
          </cell>
          <cell r="EH258">
            <v>0</v>
          </cell>
          <cell r="EI258">
            <v>0</v>
          </cell>
          <cell r="EJ258">
            <v>0</v>
          </cell>
          <cell r="EK258">
            <v>0</v>
          </cell>
          <cell r="EL258">
            <v>0</v>
          </cell>
          <cell r="EM258">
            <v>0</v>
          </cell>
          <cell r="EN258">
            <v>0</v>
          </cell>
          <cell r="EO258">
            <v>0</v>
          </cell>
          <cell r="EP258">
            <v>0</v>
          </cell>
          <cell r="EQ258">
            <v>0</v>
          </cell>
          <cell r="ER258">
            <v>0</v>
          </cell>
          <cell r="ES258">
            <v>0</v>
          </cell>
          <cell r="ET258">
            <v>0</v>
          </cell>
          <cell r="EU258">
            <v>0</v>
          </cell>
          <cell r="EV258">
            <v>0</v>
          </cell>
          <cell r="EW258">
            <v>0</v>
          </cell>
          <cell r="EX258">
            <v>0</v>
          </cell>
          <cell r="EY258">
            <v>0</v>
          </cell>
          <cell r="EZ258">
            <v>0</v>
          </cell>
          <cell r="FA258">
            <v>0</v>
          </cell>
          <cell r="FB258">
            <v>0</v>
          </cell>
          <cell r="FC258">
            <v>0</v>
          </cell>
          <cell r="FD258">
            <v>0</v>
          </cell>
          <cell r="FE258">
            <v>0</v>
          </cell>
          <cell r="FF258">
            <v>0</v>
          </cell>
          <cell r="FG258">
            <v>0</v>
          </cell>
          <cell r="FH258">
            <v>0</v>
          </cell>
          <cell r="FI258">
            <v>0</v>
          </cell>
          <cell r="FJ258">
            <v>0</v>
          </cell>
          <cell r="FK258">
            <v>0</v>
          </cell>
          <cell r="FL258">
            <v>0</v>
          </cell>
          <cell r="FM258">
            <v>0</v>
          </cell>
          <cell r="FN258">
            <v>0</v>
          </cell>
          <cell r="FO258">
            <v>0</v>
          </cell>
          <cell r="FP258">
            <v>0</v>
          </cell>
          <cell r="FQ258">
            <v>0</v>
          </cell>
          <cell r="FR258">
            <v>0</v>
          </cell>
          <cell r="FS258">
            <v>0</v>
          </cell>
          <cell r="FT258">
            <v>0</v>
          </cell>
          <cell r="FU258">
            <v>0</v>
          </cell>
          <cell r="FV258">
            <v>0</v>
          </cell>
          <cell r="FW258">
            <v>0</v>
          </cell>
          <cell r="FX258">
            <v>0</v>
          </cell>
          <cell r="FY258">
            <v>0</v>
          </cell>
          <cell r="FZ258">
            <v>0</v>
          </cell>
          <cell r="GA258">
            <v>0</v>
          </cell>
          <cell r="GB258">
            <v>0</v>
          </cell>
          <cell r="GC258">
            <v>0</v>
          </cell>
          <cell r="GD258">
            <v>0</v>
          </cell>
          <cell r="GE258">
            <v>0</v>
          </cell>
          <cell r="GF258">
            <v>0</v>
          </cell>
          <cell r="GG258">
            <v>0</v>
          </cell>
          <cell r="GH258">
            <v>0</v>
          </cell>
          <cell r="GI258">
            <v>0</v>
          </cell>
          <cell r="GJ258">
            <v>0</v>
          </cell>
          <cell r="GK258">
            <v>0</v>
          </cell>
          <cell r="GL258">
            <v>0</v>
          </cell>
          <cell r="GM258">
            <v>0</v>
          </cell>
          <cell r="GN258">
            <v>0</v>
          </cell>
          <cell r="GO258">
            <v>0</v>
          </cell>
          <cell r="GP258">
            <v>0</v>
          </cell>
          <cell r="GQ258">
            <v>0</v>
          </cell>
          <cell r="GR258">
            <v>0</v>
          </cell>
          <cell r="GS258">
            <v>0</v>
          </cell>
          <cell r="GT258">
            <v>0</v>
          </cell>
          <cell r="GU258">
            <v>0</v>
          </cell>
          <cell r="GV258">
            <v>0</v>
          </cell>
          <cell r="GW258">
            <v>0</v>
          </cell>
          <cell r="GX258">
            <v>0</v>
          </cell>
          <cell r="GY258">
            <v>0</v>
          </cell>
          <cell r="GZ258">
            <v>0</v>
          </cell>
          <cell r="HA258">
            <v>0</v>
          </cell>
          <cell r="HB258">
            <v>0</v>
          </cell>
          <cell r="HC258">
            <v>0</v>
          </cell>
          <cell r="HD258">
            <v>0</v>
          </cell>
          <cell r="HE258">
            <v>0</v>
          </cell>
          <cell r="HF258">
            <v>0</v>
          </cell>
          <cell r="HG258">
            <v>0</v>
          </cell>
          <cell r="HH258">
            <v>0</v>
          </cell>
          <cell r="HI258">
            <v>0</v>
          </cell>
          <cell r="HJ258">
            <v>0</v>
          </cell>
          <cell r="HK258">
            <v>0</v>
          </cell>
          <cell r="HL258">
            <v>0</v>
          </cell>
          <cell r="HM258">
            <v>0</v>
          </cell>
          <cell r="HN258">
            <v>0</v>
          </cell>
          <cell r="HO258">
            <v>0</v>
          </cell>
          <cell r="HP258">
            <v>0</v>
          </cell>
          <cell r="HQ258">
            <v>0</v>
          </cell>
          <cell r="HR258">
            <v>0</v>
          </cell>
          <cell r="HS258">
            <v>0</v>
          </cell>
          <cell r="HT258">
            <v>0</v>
          </cell>
          <cell r="HU258">
            <v>0</v>
          </cell>
          <cell r="HV258">
            <v>0</v>
          </cell>
          <cell r="HW258">
            <v>0</v>
          </cell>
          <cell r="HX258">
            <v>0</v>
          </cell>
          <cell r="HY258">
            <v>0</v>
          </cell>
          <cell r="HZ258">
            <v>0</v>
          </cell>
          <cell r="IA258">
            <v>0</v>
          </cell>
          <cell r="IB258">
            <v>0</v>
          </cell>
          <cell r="IC258">
            <v>0</v>
          </cell>
          <cell r="ID258">
            <v>0</v>
          </cell>
          <cell r="IE258">
            <v>0</v>
          </cell>
          <cell r="IF258">
            <v>0</v>
          </cell>
          <cell r="IG258">
            <v>0</v>
          </cell>
          <cell r="IH258">
            <v>0</v>
          </cell>
          <cell r="II258">
            <v>0</v>
          </cell>
          <cell r="IJ258">
            <v>0</v>
          </cell>
          <cell r="IK258">
            <v>0</v>
          </cell>
          <cell r="IL258">
            <v>0</v>
          </cell>
          <cell r="IM258">
            <v>0</v>
          </cell>
          <cell r="IN258">
            <v>0</v>
          </cell>
          <cell r="IO258">
            <v>0</v>
          </cell>
          <cell r="IP258">
            <v>0</v>
          </cell>
          <cell r="IQ258">
            <v>0</v>
          </cell>
          <cell r="IR258">
            <v>0</v>
          </cell>
          <cell r="IS258">
            <v>0</v>
          </cell>
          <cell r="IT258">
            <v>0</v>
          </cell>
          <cell r="IU258">
            <v>0</v>
          </cell>
          <cell r="IV258">
            <v>0</v>
          </cell>
          <cell r="IW258">
            <v>0</v>
          </cell>
          <cell r="IX258">
            <v>0</v>
          </cell>
          <cell r="IY258">
            <v>0</v>
          </cell>
          <cell r="IZ258">
            <v>0</v>
          </cell>
          <cell r="JA258">
            <v>0</v>
          </cell>
          <cell r="JB258">
            <v>0</v>
          </cell>
          <cell r="JC258">
            <v>0</v>
          </cell>
          <cell r="JD258">
            <v>0</v>
          </cell>
          <cell r="JE258">
            <v>0</v>
          </cell>
        </row>
        <row r="259"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0</v>
          </cell>
          <cell r="BI259">
            <v>0</v>
          </cell>
          <cell r="BJ259">
            <v>0</v>
          </cell>
          <cell r="BK259">
            <v>0</v>
          </cell>
          <cell r="BL259">
            <v>0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0</v>
          </cell>
          <cell r="BZ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0</v>
          </cell>
          <cell r="CN259">
            <v>0</v>
          </cell>
          <cell r="CO259">
            <v>0</v>
          </cell>
          <cell r="CP259">
            <v>0</v>
          </cell>
          <cell r="CQ259">
            <v>0</v>
          </cell>
          <cell r="CR259">
            <v>0</v>
          </cell>
          <cell r="CS259">
            <v>0</v>
          </cell>
          <cell r="CT259">
            <v>0</v>
          </cell>
          <cell r="CU259">
            <v>0</v>
          </cell>
          <cell r="CV259">
            <v>0</v>
          </cell>
          <cell r="CW259">
            <v>0</v>
          </cell>
          <cell r="CX259">
            <v>0</v>
          </cell>
          <cell r="CY259">
            <v>0</v>
          </cell>
          <cell r="CZ259">
            <v>0</v>
          </cell>
          <cell r="DA259">
            <v>0</v>
          </cell>
          <cell r="DB259">
            <v>0</v>
          </cell>
          <cell r="DC259">
            <v>0</v>
          </cell>
          <cell r="DD259">
            <v>0</v>
          </cell>
          <cell r="DE259">
            <v>0</v>
          </cell>
          <cell r="DF259">
            <v>0</v>
          </cell>
          <cell r="DG259">
            <v>0</v>
          </cell>
          <cell r="DH259">
            <v>0</v>
          </cell>
          <cell r="DI259">
            <v>0</v>
          </cell>
          <cell r="DJ259">
            <v>0</v>
          </cell>
          <cell r="DK259">
            <v>0</v>
          </cell>
          <cell r="DL259">
            <v>0</v>
          </cell>
          <cell r="DM259">
            <v>0</v>
          </cell>
          <cell r="DN259">
            <v>0</v>
          </cell>
          <cell r="DO259">
            <v>0</v>
          </cell>
          <cell r="DP259">
            <v>0</v>
          </cell>
          <cell r="DQ259">
            <v>0</v>
          </cell>
          <cell r="DR259">
            <v>0</v>
          </cell>
          <cell r="DS259">
            <v>0</v>
          </cell>
          <cell r="DT259">
            <v>0</v>
          </cell>
          <cell r="DU259">
            <v>0</v>
          </cell>
          <cell r="DV259">
            <v>0</v>
          </cell>
          <cell r="DW259">
            <v>0</v>
          </cell>
          <cell r="DX259">
            <v>0</v>
          </cell>
          <cell r="DY259">
            <v>0</v>
          </cell>
          <cell r="DZ259">
            <v>0</v>
          </cell>
          <cell r="EA259">
            <v>0</v>
          </cell>
          <cell r="EB259">
            <v>0</v>
          </cell>
          <cell r="EC259">
            <v>0</v>
          </cell>
          <cell r="ED259">
            <v>0</v>
          </cell>
          <cell r="EE259">
            <v>0</v>
          </cell>
          <cell r="EF259">
            <v>0</v>
          </cell>
          <cell r="EG259">
            <v>0</v>
          </cell>
          <cell r="EH259">
            <v>0</v>
          </cell>
          <cell r="EI259">
            <v>0</v>
          </cell>
          <cell r="EJ259">
            <v>0</v>
          </cell>
          <cell r="EK259">
            <v>0</v>
          </cell>
          <cell r="EL259">
            <v>0</v>
          </cell>
          <cell r="EM259">
            <v>0</v>
          </cell>
          <cell r="EN259">
            <v>0</v>
          </cell>
          <cell r="EO259">
            <v>0</v>
          </cell>
          <cell r="EP259">
            <v>0</v>
          </cell>
          <cell r="EQ259">
            <v>0</v>
          </cell>
          <cell r="ER259">
            <v>0</v>
          </cell>
          <cell r="ES259">
            <v>0</v>
          </cell>
          <cell r="ET259">
            <v>0</v>
          </cell>
          <cell r="EU259">
            <v>0</v>
          </cell>
          <cell r="EV259">
            <v>0</v>
          </cell>
          <cell r="EW259">
            <v>0</v>
          </cell>
          <cell r="EX259">
            <v>0</v>
          </cell>
          <cell r="EY259">
            <v>0</v>
          </cell>
          <cell r="EZ259">
            <v>0</v>
          </cell>
          <cell r="FA259">
            <v>0</v>
          </cell>
          <cell r="FB259">
            <v>0</v>
          </cell>
          <cell r="FC259">
            <v>0</v>
          </cell>
          <cell r="FD259">
            <v>0</v>
          </cell>
          <cell r="FE259">
            <v>0</v>
          </cell>
          <cell r="FF259">
            <v>0</v>
          </cell>
          <cell r="FG259">
            <v>0</v>
          </cell>
          <cell r="FH259">
            <v>0</v>
          </cell>
          <cell r="FI259">
            <v>0</v>
          </cell>
          <cell r="FJ259">
            <v>0</v>
          </cell>
          <cell r="FK259">
            <v>0</v>
          </cell>
          <cell r="FL259">
            <v>0</v>
          </cell>
          <cell r="FM259">
            <v>0</v>
          </cell>
          <cell r="FN259">
            <v>0</v>
          </cell>
          <cell r="FO259">
            <v>0</v>
          </cell>
          <cell r="FP259">
            <v>0</v>
          </cell>
          <cell r="FQ259">
            <v>0</v>
          </cell>
          <cell r="FR259">
            <v>0</v>
          </cell>
          <cell r="FS259">
            <v>0</v>
          </cell>
          <cell r="FT259">
            <v>0</v>
          </cell>
          <cell r="FU259">
            <v>0</v>
          </cell>
          <cell r="FV259">
            <v>0</v>
          </cell>
          <cell r="FW259">
            <v>0</v>
          </cell>
          <cell r="FX259">
            <v>0</v>
          </cell>
          <cell r="FY259">
            <v>0</v>
          </cell>
          <cell r="FZ259">
            <v>0</v>
          </cell>
          <cell r="GA259">
            <v>0</v>
          </cell>
          <cell r="GB259">
            <v>0</v>
          </cell>
          <cell r="GC259">
            <v>0</v>
          </cell>
          <cell r="GD259">
            <v>0</v>
          </cell>
          <cell r="GE259">
            <v>0</v>
          </cell>
          <cell r="GF259">
            <v>0</v>
          </cell>
          <cell r="GG259">
            <v>0</v>
          </cell>
          <cell r="GH259">
            <v>0</v>
          </cell>
          <cell r="GI259">
            <v>0</v>
          </cell>
          <cell r="GJ259">
            <v>0</v>
          </cell>
          <cell r="GK259">
            <v>0</v>
          </cell>
          <cell r="GL259">
            <v>0</v>
          </cell>
          <cell r="GM259">
            <v>0</v>
          </cell>
          <cell r="GN259">
            <v>0</v>
          </cell>
          <cell r="GO259">
            <v>0</v>
          </cell>
          <cell r="GP259">
            <v>0</v>
          </cell>
          <cell r="GQ259">
            <v>0</v>
          </cell>
          <cell r="GR259">
            <v>0</v>
          </cell>
          <cell r="GS259">
            <v>0</v>
          </cell>
          <cell r="GT259">
            <v>0</v>
          </cell>
          <cell r="GU259">
            <v>0</v>
          </cell>
          <cell r="GV259">
            <v>0</v>
          </cell>
          <cell r="GW259">
            <v>0</v>
          </cell>
          <cell r="GX259">
            <v>0</v>
          </cell>
          <cell r="GY259">
            <v>0</v>
          </cell>
          <cell r="GZ259">
            <v>0</v>
          </cell>
          <cell r="HA259">
            <v>0</v>
          </cell>
          <cell r="HB259">
            <v>0</v>
          </cell>
          <cell r="HC259">
            <v>0</v>
          </cell>
          <cell r="HD259">
            <v>0</v>
          </cell>
          <cell r="HE259">
            <v>0</v>
          </cell>
          <cell r="HF259">
            <v>0</v>
          </cell>
          <cell r="HG259">
            <v>0</v>
          </cell>
          <cell r="HH259">
            <v>0</v>
          </cell>
          <cell r="HI259">
            <v>0</v>
          </cell>
          <cell r="HJ259">
            <v>0</v>
          </cell>
          <cell r="HK259">
            <v>0</v>
          </cell>
          <cell r="HL259">
            <v>0</v>
          </cell>
          <cell r="HM259">
            <v>0</v>
          </cell>
          <cell r="HN259">
            <v>0</v>
          </cell>
          <cell r="HO259">
            <v>0</v>
          </cell>
          <cell r="HP259">
            <v>0</v>
          </cell>
          <cell r="HQ259">
            <v>0</v>
          </cell>
          <cell r="HR259">
            <v>0</v>
          </cell>
          <cell r="HS259">
            <v>0</v>
          </cell>
          <cell r="HT259">
            <v>0</v>
          </cell>
          <cell r="HU259">
            <v>0</v>
          </cell>
          <cell r="HV259">
            <v>0</v>
          </cell>
          <cell r="HW259">
            <v>0</v>
          </cell>
          <cell r="HX259">
            <v>0</v>
          </cell>
          <cell r="HY259">
            <v>0</v>
          </cell>
          <cell r="HZ259">
            <v>0</v>
          </cell>
          <cell r="IA259">
            <v>0</v>
          </cell>
          <cell r="IB259">
            <v>0</v>
          </cell>
          <cell r="IC259">
            <v>0</v>
          </cell>
          <cell r="ID259">
            <v>0</v>
          </cell>
          <cell r="IE259">
            <v>0</v>
          </cell>
          <cell r="IF259">
            <v>0</v>
          </cell>
          <cell r="IG259">
            <v>0</v>
          </cell>
          <cell r="IH259">
            <v>0</v>
          </cell>
          <cell r="II259">
            <v>0</v>
          </cell>
          <cell r="IJ259">
            <v>0</v>
          </cell>
          <cell r="IK259">
            <v>0</v>
          </cell>
          <cell r="IL259">
            <v>0</v>
          </cell>
          <cell r="IM259">
            <v>0</v>
          </cell>
          <cell r="IN259">
            <v>0</v>
          </cell>
          <cell r="IO259">
            <v>0</v>
          </cell>
          <cell r="IP259">
            <v>0</v>
          </cell>
          <cell r="IQ259">
            <v>0</v>
          </cell>
          <cell r="IR259">
            <v>0</v>
          </cell>
          <cell r="IS259">
            <v>0</v>
          </cell>
          <cell r="IT259">
            <v>0</v>
          </cell>
          <cell r="IU259">
            <v>0</v>
          </cell>
          <cell r="IV259">
            <v>0</v>
          </cell>
          <cell r="IW259">
            <v>0</v>
          </cell>
          <cell r="IX259">
            <v>0</v>
          </cell>
          <cell r="IY259">
            <v>0</v>
          </cell>
          <cell r="IZ259">
            <v>0</v>
          </cell>
          <cell r="JA259">
            <v>0</v>
          </cell>
          <cell r="JB259">
            <v>0</v>
          </cell>
          <cell r="JC259">
            <v>0</v>
          </cell>
          <cell r="JD259">
            <v>0</v>
          </cell>
          <cell r="JE259">
            <v>0</v>
          </cell>
        </row>
        <row r="260"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0</v>
          </cell>
          <cell r="CN260">
            <v>0</v>
          </cell>
          <cell r="CO260">
            <v>0</v>
          </cell>
          <cell r="CP260">
            <v>0</v>
          </cell>
          <cell r="CQ260">
            <v>0</v>
          </cell>
          <cell r="CR260">
            <v>0</v>
          </cell>
          <cell r="CS260">
            <v>0</v>
          </cell>
          <cell r="CT260">
            <v>0</v>
          </cell>
          <cell r="CU260">
            <v>0</v>
          </cell>
          <cell r="CV260">
            <v>0</v>
          </cell>
          <cell r="CW260">
            <v>0</v>
          </cell>
          <cell r="CX260">
            <v>0</v>
          </cell>
          <cell r="CY260">
            <v>0</v>
          </cell>
          <cell r="CZ260">
            <v>0</v>
          </cell>
          <cell r="DA260">
            <v>0</v>
          </cell>
          <cell r="DB260">
            <v>0</v>
          </cell>
          <cell r="DC260">
            <v>0</v>
          </cell>
          <cell r="DD260">
            <v>0</v>
          </cell>
          <cell r="DE260">
            <v>0</v>
          </cell>
          <cell r="DF260">
            <v>0</v>
          </cell>
          <cell r="DG260">
            <v>0</v>
          </cell>
          <cell r="DH260">
            <v>0</v>
          </cell>
          <cell r="DI260">
            <v>0</v>
          </cell>
          <cell r="DJ260">
            <v>0</v>
          </cell>
          <cell r="DK260">
            <v>0</v>
          </cell>
          <cell r="DL260">
            <v>0</v>
          </cell>
          <cell r="DM260">
            <v>0</v>
          </cell>
          <cell r="DN260">
            <v>0</v>
          </cell>
          <cell r="DO260">
            <v>0</v>
          </cell>
          <cell r="DP260">
            <v>0</v>
          </cell>
          <cell r="DQ260">
            <v>0</v>
          </cell>
          <cell r="DR260">
            <v>0</v>
          </cell>
          <cell r="DS260">
            <v>0</v>
          </cell>
          <cell r="DT260">
            <v>0</v>
          </cell>
          <cell r="DU260">
            <v>0</v>
          </cell>
          <cell r="DV260">
            <v>0</v>
          </cell>
          <cell r="DW260">
            <v>0</v>
          </cell>
          <cell r="DX260">
            <v>0</v>
          </cell>
          <cell r="DY260">
            <v>0</v>
          </cell>
          <cell r="DZ260">
            <v>0</v>
          </cell>
          <cell r="EA260">
            <v>0</v>
          </cell>
          <cell r="EB260">
            <v>0</v>
          </cell>
          <cell r="EC260">
            <v>0</v>
          </cell>
          <cell r="ED260">
            <v>0</v>
          </cell>
          <cell r="EE260">
            <v>0</v>
          </cell>
          <cell r="EF260">
            <v>0</v>
          </cell>
          <cell r="EG260">
            <v>0</v>
          </cell>
          <cell r="EH260">
            <v>0</v>
          </cell>
          <cell r="EI260">
            <v>0</v>
          </cell>
          <cell r="EJ260">
            <v>0</v>
          </cell>
          <cell r="EK260">
            <v>0</v>
          </cell>
          <cell r="EL260">
            <v>0</v>
          </cell>
          <cell r="EM260">
            <v>0</v>
          </cell>
          <cell r="EN260">
            <v>0</v>
          </cell>
          <cell r="EO260">
            <v>0</v>
          </cell>
          <cell r="EP260">
            <v>0</v>
          </cell>
          <cell r="EQ260">
            <v>0</v>
          </cell>
          <cell r="ER260">
            <v>0</v>
          </cell>
          <cell r="ES260">
            <v>0</v>
          </cell>
          <cell r="ET260">
            <v>0</v>
          </cell>
          <cell r="EU260">
            <v>0</v>
          </cell>
          <cell r="EV260">
            <v>0</v>
          </cell>
          <cell r="EW260">
            <v>0</v>
          </cell>
          <cell r="EX260">
            <v>0</v>
          </cell>
          <cell r="EY260">
            <v>0</v>
          </cell>
          <cell r="EZ260">
            <v>0</v>
          </cell>
          <cell r="FA260">
            <v>0</v>
          </cell>
          <cell r="FB260">
            <v>0</v>
          </cell>
          <cell r="FC260">
            <v>0</v>
          </cell>
          <cell r="FD260">
            <v>0</v>
          </cell>
          <cell r="FE260">
            <v>0</v>
          </cell>
          <cell r="FF260">
            <v>0</v>
          </cell>
          <cell r="FG260">
            <v>0</v>
          </cell>
          <cell r="FH260">
            <v>0</v>
          </cell>
          <cell r="FI260">
            <v>0</v>
          </cell>
          <cell r="FJ260">
            <v>0</v>
          </cell>
          <cell r="FK260">
            <v>0</v>
          </cell>
          <cell r="FL260">
            <v>0</v>
          </cell>
          <cell r="FM260">
            <v>0</v>
          </cell>
          <cell r="FN260">
            <v>0</v>
          </cell>
          <cell r="FO260">
            <v>0</v>
          </cell>
          <cell r="FP260">
            <v>0</v>
          </cell>
          <cell r="FQ260">
            <v>0</v>
          </cell>
          <cell r="FR260">
            <v>0</v>
          </cell>
          <cell r="FS260">
            <v>0</v>
          </cell>
          <cell r="FT260">
            <v>0</v>
          </cell>
          <cell r="FU260">
            <v>0</v>
          </cell>
          <cell r="FV260">
            <v>0</v>
          </cell>
          <cell r="FW260">
            <v>0</v>
          </cell>
          <cell r="FX260">
            <v>0</v>
          </cell>
          <cell r="FY260">
            <v>0</v>
          </cell>
          <cell r="FZ260">
            <v>0</v>
          </cell>
          <cell r="GA260">
            <v>0</v>
          </cell>
          <cell r="GB260">
            <v>0</v>
          </cell>
          <cell r="GC260">
            <v>0</v>
          </cell>
          <cell r="GD260">
            <v>0</v>
          </cell>
          <cell r="GE260">
            <v>0</v>
          </cell>
          <cell r="GF260">
            <v>0</v>
          </cell>
          <cell r="GG260">
            <v>0</v>
          </cell>
          <cell r="GH260">
            <v>0</v>
          </cell>
          <cell r="GI260">
            <v>0</v>
          </cell>
          <cell r="GJ260">
            <v>0</v>
          </cell>
          <cell r="GK260">
            <v>0</v>
          </cell>
          <cell r="GL260">
            <v>0</v>
          </cell>
          <cell r="GM260">
            <v>0</v>
          </cell>
          <cell r="GN260">
            <v>0</v>
          </cell>
          <cell r="GO260">
            <v>0</v>
          </cell>
          <cell r="GP260">
            <v>0</v>
          </cell>
          <cell r="GQ260">
            <v>0</v>
          </cell>
          <cell r="GR260">
            <v>0</v>
          </cell>
          <cell r="GS260">
            <v>0</v>
          </cell>
          <cell r="GT260">
            <v>0</v>
          </cell>
          <cell r="GU260">
            <v>0</v>
          </cell>
          <cell r="GV260">
            <v>0</v>
          </cell>
          <cell r="GW260">
            <v>0</v>
          </cell>
          <cell r="GX260">
            <v>0</v>
          </cell>
          <cell r="GY260">
            <v>0</v>
          </cell>
          <cell r="GZ260">
            <v>0</v>
          </cell>
          <cell r="HA260">
            <v>0</v>
          </cell>
          <cell r="HB260">
            <v>0</v>
          </cell>
          <cell r="HC260">
            <v>0</v>
          </cell>
          <cell r="HD260">
            <v>0</v>
          </cell>
          <cell r="HE260">
            <v>0</v>
          </cell>
          <cell r="HF260">
            <v>0</v>
          </cell>
          <cell r="HG260">
            <v>0</v>
          </cell>
          <cell r="HH260">
            <v>0</v>
          </cell>
          <cell r="HI260">
            <v>0</v>
          </cell>
          <cell r="HJ260">
            <v>0</v>
          </cell>
          <cell r="HK260">
            <v>0</v>
          </cell>
          <cell r="HL260">
            <v>0</v>
          </cell>
          <cell r="HM260">
            <v>0</v>
          </cell>
          <cell r="HN260">
            <v>0</v>
          </cell>
          <cell r="HO260">
            <v>0</v>
          </cell>
          <cell r="HP260">
            <v>0</v>
          </cell>
          <cell r="HQ260">
            <v>0</v>
          </cell>
          <cell r="HR260">
            <v>0</v>
          </cell>
          <cell r="HS260">
            <v>0</v>
          </cell>
          <cell r="HT260">
            <v>0</v>
          </cell>
          <cell r="HU260">
            <v>0</v>
          </cell>
          <cell r="HV260">
            <v>0</v>
          </cell>
          <cell r="HW260">
            <v>0</v>
          </cell>
          <cell r="HX260">
            <v>0</v>
          </cell>
          <cell r="HY260">
            <v>0</v>
          </cell>
          <cell r="HZ260">
            <v>0</v>
          </cell>
          <cell r="IA260">
            <v>0</v>
          </cell>
          <cell r="IB260">
            <v>0</v>
          </cell>
          <cell r="IC260">
            <v>0</v>
          </cell>
          <cell r="ID260">
            <v>0</v>
          </cell>
          <cell r="IE260">
            <v>0</v>
          </cell>
          <cell r="IF260">
            <v>0</v>
          </cell>
          <cell r="IG260">
            <v>0</v>
          </cell>
          <cell r="IH260">
            <v>0</v>
          </cell>
          <cell r="II260">
            <v>0</v>
          </cell>
          <cell r="IJ260">
            <v>0</v>
          </cell>
          <cell r="IK260">
            <v>0</v>
          </cell>
          <cell r="IL260">
            <v>0</v>
          </cell>
          <cell r="IM260">
            <v>0</v>
          </cell>
          <cell r="IN260">
            <v>0</v>
          </cell>
          <cell r="IO260">
            <v>0</v>
          </cell>
          <cell r="IP260">
            <v>0</v>
          </cell>
          <cell r="IQ260">
            <v>0</v>
          </cell>
          <cell r="IR260">
            <v>0</v>
          </cell>
          <cell r="IS260">
            <v>0</v>
          </cell>
          <cell r="IT260">
            <v>0</v>
          </cell>
          <cell r="IU260">
            <v>0</v>
          </cell>
          <cell r="IV260">
            <v>0</v>
          </cell>
          <cell r="IW260">
            <v>0</v>
          </cell>
          <cell r="IX260">
            <v>0</v>
          </cell>
          <cell r="IY260">
            <v>0</v>
          </cell>
          <cell r="IZ260">
            <v>0</v>
          </cell>
          <cell r="JA260">
            <v>0</v>
          </cell>
          <cell r="JB260">
            <v>0</v>
          </cell>
          <cell r="JC260">
            <v>0</v>
          </cell>
          <cell r="JD260">
            <v>0</v>
          </cell>
          <cell r="JE260">
            <v>0</v>
          </cell>
        </row>
        <row r="261"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0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0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0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0</v>
          </cell>
          <cell r="BZ261">
            <v>0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P261">
            <v>0</v>
          </cell>
          <cell r="CQ261">
            <v>0</v>
          </cell>
          <cell r="CR261">
            <v>0</v>
          </cell>
          <cell r="CS261">
            <v>0</v>
          </cell>
          <cell r="CT261">
            <v>0</v>
          </cell>
          <cell r="CU261">
            <v>0</v>
          </cell>
          <cell r="CV261">
            <v>0</v>
          </cell>
          <cell r="CW261">
            <v>0</v>
          </cell>
          <cell r="CX261">
            <v>0</v>
          </cell>
          <cell r="CY261">
            <v>0</v>
          </cell>
          <cell r="CZ261">
            <v>0</v>
          </cell>
          <cell r="DA261">
            <v>0</v>
          </cell>
          <cell r="DB261">
            <v>0</v>
          </cell>
          <cell r="DC261">
            <v>0</v>
          </cell>
          <cell r="DD261">
            <v>0</v>
          </cell>
          <cell r="DE261">
            <v>0</v>
          </cell>
          <cell r="DF261">
            <v>0</v>
          </cell>
          <cell r="DG261">
            <v>0</v>
          </cell>
          <cell r="DH261">
            <v>0</v>
          </cell>
          <cell r="DI261">
            <v>0</v>
          </cell>
          <cell r="DJ261">
            <v>0</v>
          </cell>
          <cell r="DK261">
            <v>0</v>
          </cell>
          <cell r="DL261">
            <v>0</v>
          </cell>
          <cell r="DM261">
            <v>0</v>
          </cell>
          <cell r="DN261">
            <v>0</v>
          </cell>
          <cell r="DO261">
            <v>0</v>
          </cell>
          <cell r="DP261">
            <v>0</v>
          </cell>
          <cell r="DQ261">
            <v>0</v>
          </cell>
          <cell r="DR261">
            <v>0</v>
          </cell>
          <cell r="DS261">
            <v>0</v>
          </cell>
          <cell r="DT261">
            <v>0</v>
          </cell>
          <cell r="DU261">
            <v>0</v>
          </cell>
          <cell r="DV261">
            <v>0</v>
          </cell>
          <cell r="DW261">
            <v>0</v>
          </cell>
          <cell r="DX261">
            <v>0</v>
          </cell>
          <cell r="DY261">
            <v>0</v>
          </cell>
          <cell r="DZ261">
            <v>0</v>
          </cell>
          <cell r="EA261">
            <v>0</v>
          </cell>
          <cell r="EB261">
            <v>0</v>
          </cell>
          <cell r="EC261">
            <v>0</v>
          </cell>
          <cell r="ED261">
            <v>0</v>
          </cell>
          <cell r="EE261">
            <v>0</v>
          </cell>
          <cell r="EF261">
            <v>0</v>
          </cell>
          <cell r="EG261">
            <v>0</v>
          </cell>
          <cell r="EH261">
            <v>0</v>
          </cell>
          <cell r="EI261">
            <v>0</v>
          </cell>
          <cell r="EJ261">
            <v>0</v>
          </cell>
          <cell r="EK261">
            <v>0</v>
          </cell>
          <cell r="EL261">
            <v>0</v>
          </cell>
          <cell r="EM261">
            <v>0</v>
          </cell>
          <cell r="EN261">
            <v>0</v>
          </cell>
          <cell r="EO261">
            <v>0</v>
          </cell>
          <cell r="EP261">
            <v>0</v>
          </cell>
          <cell r="EQ261">
            <v>0</v>
          </cell>
          <cell r="ER261">
            <v>0</v>
          </cell>
          <cell r="ES261">
            <v>0</v>
          </cell>
          <cell r="ET261">
            <v>0</v>
          </cell>
          <cell r="EU261">
            <v>0</v>
          </cell>
          <cell r="EV261">
            <v>0</v>
          </cell>
          <cell r="EW261">
            <v>0</v>
          </cell>
          <cell r="EX261">
            <v>0</v>
          </cell>
          <cell r="EY261">
            <v>0</v>
          </cell>
          <cell r="EZ261">
            <v>0</v>
          </cell>
          <cell r="FA261">
            <v>0</v>
          </cell>
          <cell r="FB261">
            <v>0</v>
          </cell>
          <cell r="FC261">
            <v>0</v>
          </cell>
          <cell r="FD261">
            <v>0</v>
          </cell>
          <cell r="FE261">
            <v>0</v>
          </cell>
          <cell r="FF261">
            <v>0</v>
          </cell>
          <cell r="FG261">
            <v>0</v>
          </cell>
          <cell r="FH261">
            <v>0</v>
          </cell>
          <cell r="FI261">
            <v>0</v>
          </cell>
          <cell r="FJ261">
            <v>0</v>
          </cell>
          <cell r="FK261">
            <v>0</v>
          </cell>
          <cell r="FL261">
            <v>0</v>
          </cell>
          <cell r="FM261">
            <v>0</v>
          </cell>
          <cell r="FN261">
            <v>0</v>
          </cell>
          <cell r="FO261">
            <v>0</v>
          </cell>
          <cell r="FP261">
            <v>0</v>
          </cell>
          <cell r="FQ261">
            <v>0</v>
          </cell>
          <cell r="FR261">
            <v>0</v>
          </cell>
          <cell r="FS261">
            <v>0</v>
          </cell>
          <cell r="FT261">
            <v>0</v>
          </cell>
          <cell r="FU261">
            <v>0</v>
          </cell>
          <cell r="FV261">
            <v>0</v>
          </cell>
          <cell r="FW261">
            <v>0</v>
          </cell>
          <cell r="FX261">
            <v>0</v>
          </cell>
          <cell r="FY261">
            <v>0</v>
          </cell>
          <cell r="FZ261">
            <v>0</v>
          </cell>
          <cell r="GA261">
            <v>0</v>
          </cell>
          <cell r="GB261">
            <v>0</v>
          </cell>
          <cell r="GC261">
            <v>0</v>
          </cell>
          <cell r="GD261">
            <v>0</v>
          </cell>
          <cell r="GE261">
            <v>0</v>
          </cell>
          <cell r="GF261">
            <v>0</v>
          </cell>
          <cell r="GG261">
            <v>0</v>
          </cell>
          <cell r="GH261">
            <v>0</v>
          </cell>
          <cell r="GI261">
            <v>0</v>
          </cell>
          <cell r="GJ261">
            <v>0</v>
          </cell>
          <cell r="GK261">
            <v>0</v>
          </cell>
          <cell r="GL261">
            <v>0</v>
          </cell>
          <cell r="GM261">
            <v>0</v>
          </cell>
          <cell r="GN261">
            <v>0</v>
          </cell>
          <cell r="GO261">
            <v>0</v>
          </cell>
          <cell r="GP261">
            <v>0</v>
          </cell>
          <cell r="GQ261">
            <v>0</v>
          </cell>
          <cell r="GR261">
            <v>0</v>
          </cell>
          <cell r="GS261">
            <v>0</v>
          </cell>
          <cell r="GT261">
            <v>0</v>
          </cell>
          <cell r="GU261">
            <v>0</v>
          </cell>
          <cell r="GV261">
            <v>0</v>
          </cell>
          <cell r="GW261">
            <v>0</v>
          </cell>
          <cell r="GX261">
            <v>0</v>
          </cell>
          <cell r="GY261">
            <v>0</v>
          </cell>
          <cell r="GZ261">
            <v>0</v>
          </cell>
          <cell r="HA261">
            <v>0</v>
          </cell>
          <cell r="HB261">
            <v>0</v>
          </cell>
          <cell r="HC261">
            <v>0</v>
          </cell>
          <cell r="HD261">
            <v>0</v>
          </cell>
          <cell r="HE261">
            <v>0</v>
          </cell>
          <cell r="HF261">
            <v>0</v>
          </cell>
          <cell r="HG261">
            <v>0</v>
          </cell>
          <cell r="HH261">
            <v>0</v>
          </cell>
          <cell r="HI261">
            <v>0</v>
          </cell>
          <cell r="HJ261">
            <v>0</v>
          </cell>
          <cell r="HK261">
            <v>0</v>
          </cell>
          <cell r="HL261">
            <v>0</v>
          </cell>
          <cell r="HM261">
            <v>0</v>
          </cell>
          <cell r="HN261">
            <v>0</v>
          </cell>
          <cell r="HO261">
            <v>0</v>
          </cell>
          <cell r="HP261">
            <v>0</v>
          </cell>
          <cell r="HQ261">
            <v>0</v>
          </cell>
          <cell r="HR261">
            <v>0</v>
          </cell>
          <cell r="HS261">
            <v>0</v>
          </cell>
          <cell r="HT261">
            <v>0</v>
          </cell>
          <cell r="HU261">
            <v>0</v>
          </cell>
          <cell r="HV261">
            <v>0</v>
          </cell>
          <cell r="HW261">
            <v>0</v>
          </cell>
          <cell r="HX261">
            <v>0</v>
          </cell>
          <cell r="HY261">
            <v>0</v>
          </cell>
          <cell r="HZ261">
            <v>0</v>
          </cell>
          <cell r="IA261">
            <v>0</v>
          </cell>
          <cell r="IB261">
            <v>0</v>
          </cell>
          <cell r="IC261">
            <v>0</v>
          </cell>
          <cell r="ID261">
            <v>0</v>
          </cell>
          <cell r="IE261">
            <v>0</v>
          </cell>
          <cell r="IF261">
            <v>0</v>
          </cell>
          <cell r="IG261">
            <v>0</v>
          </cell>
          <cell r="IH261">
            <v>0</v>
          </cell>
          <cell r="II261">
            <v>0</v>
          </cell>
          <cell r="IJ261">
            <v>0</v>
          </cell>
          <cell r="IK261">
            <v>0</v>
          </cell>
          <cell r="IL261">
            <v>0</v>
          </cell>
          <cell r="IM261">
            <v>0</v>
          </cell>
          <cell r="IN261">
            <v>0</v>
          </cell>
          <cell r="IO261">
            <v>0</v>
          </cell>
          <cell r="IP261">
            <v>0</v>
          </cell>
          <cell r="IQ261">
            <v>0</v>
          </cell>
          <cell r="IR261">
            <v>0</v>
          </cell>
          <cell r="IS261">
            <v>0</v>
          </cell>
          <cell r="IT261">
            <v>0</v>
          </cell>
          <cell r="IU261">
            <v>0</v>
          </cell>
          <cell r="IV261">
            <v>0</v>
          </cell>
          <cell r="IW261">
            <v>0</v>
          </cell>
          <cell r="IX261">
            <v>0</v>
          </cell>
          <cell r="IY261">
            <v>0</v>
          </cell>
          <cell r="IZ261">
            <v>0</v>
          </cell>
          <cell r="JA261">
            <v>0</v>
          </cell>
          <cell r="JB261">
            <v>0</v>
          </cell>
          <cell r="JC261">
            <v>0</v>
          </cell>
          <cell r="JD261">
            <v>0</v>
          </cell>
          <cell r="JE261">
            <v>0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P262">
            <v>0</v>
          </cell>
          <cell r="CQ262">
            <v>0</v>
          </cell>
          <cell r="CR262">
            <v>0</v>
          </cell>
          <cell r="CS262">
            <v>0</v>
          </cell>
          <cell r="CT262">
            <v>0</v>
          </cell>
          <cell r="CU262">
            <v>0</v>
          </cell>
          <cell r="CV262">
            <v>0</v>
          </cell>
          <cell r="CW262">
            <v>0</v>
          </cell>
          <cell r="CX262">
            <v>0</v>
          </cell>
          <cell r="CY262">
            <v>0</v>
          </cell>
          <cell r="CZ262">
            <v>0</v>
          </cell>
          <cell r="DA262">
            <v>0</v>
          </cell>
          <cell r="DB262">
            <v>0</v>
          </cell>
          <cell r="DC262">
            <v>0</v>
          </cell>
          <cell r="DD262">
            <v>0</v>
          </cell>
          <cell r="DE262">
            <v>0</v>
          </cell>
          <cell r="DF262">
            <v>0</v>
          </cell>
          <cell r="DG262">
            <v>0</v>
          </cell>
          <cell r="DH262">
            <v>0</v>
          </cell>
          <cell r="DI262">
            <v>0</v>
          </cell>
          <cell r="DJ262">
            <v>0</v>
          </cell>
          <cell r="DK262">
            <v>0</v>
          </cell>
          <cell r="DL262">
            <v>0</v>
          </cell>
          <cell r="DM262">
            <v>0</v>
          </cell>
          <cell r="DN262">
            <v>0</v>
          </cell>
          <cell r="DO262">
            <v>0</v>
          </cell>
          <cell r="DP262">
            <v>0</v>
          </cell>
          <cell r="DQ262">
            <v>0</v>
          </cell>
          <cell r="DR262">
            <v>0</v>
          </cell>
          <cell r="DS262">
            <v>0</v>
          </cell>
          <cell r="DT262">
            <v>0</v>
          </cell>
          <cell r="DU262">
            <v>0</v>
          </cell>
          <cell r="DV262">
            <v>0</v>
          </cell>
          <cell r="DW262">
            <v>0</v>
          </cell>
          <cell r="DX262">
            <v>0</v>
          </cell>
          <cell r="DY262">
            <v>0</v>
          </cell>
          <cell r="DZ262">
            <v>0</v>
          </cell>
          <cell r="EA262">
            <v>0</v>
          </cell>
          <cell r="EB262">
            <v>0</v>
          </cell>
          <cell r="EC262">
            <v>0</v>
          </cell>
          <cell r="ED262">
            <v>0</v>
          </cell>
          <cell r="EE262">
            <v>0</v>
          </cell>
          <cell r="EF262">
            <v>0</v>
          </cell>
          <cell r="EG262">
            <v>0</v>
          </cell>
          <cell r="EH262">
            <v>0</v>
          </cell>
          <cell r="EI262">
            <v>0</v>
          </cell>
          <cell r="EJ262">
            <v>0</v>
          </cell>
          <cell r="EK262">
            <v>0</v>
          </cell>
          <cell r="EL262">
            <v>0</v>
          </cell>
          <cell r="EM262">
            <v>0</v>
          </cell>
          <cell r="EN262">
            <v>0</v>
          </cell>
          <cell r="EO262">
            <v>0</v>
          </cell>
          <cell r="EP262">
            <v>0</v>
          </cell>
          <cell r="EQ262">
            <v>0</v>
          </cell>
          <cell r="ER262">
            <v>0</v>
          </cell>
          <cell r="ES262">
            <v>0</v>
          </cell>
          <cell r="ET262">
            <v>0</v>
          </cell>
          <cell r="EU262">
            <v>0</v>
          </cell>
          <cell r="EV262">
            <v>0</v>
          </cell>
          <cell r="EW262">
            <v>0</v>
          </cell>
          <cell r="EX262">
            <v>0</v>
          </cell>
          <cell r="EY262">
            <v>0</v>
          </cell>
          <cell r="EZ262">
            <v>0</v>
          </cell>
          <cell r="FA262">
            <v>0</v>
          </cell>
          <cell r="FB262">
            <v>0</v>
          </cell>
          <cell r="FC262">
            <v>0</v>
          </cell>
          <cell r="FD262">
            <v>0</v>
          </cell>
          <cell r="FE262">
            <v>0</v>
          </cell>
          <cell r="FF262">
            <v>0</v>
          </cell>
          <cell r="FG262">
            <v>0</v>
          </cell>
          <cell r="FH262">
            <v>0</v>
          </cell>
          <cell r="FI262">
            <v>0</v>
          </cell>
          <cell r="FJ262">
            <v>0</v>
          </cell>
          <cell r="FK262">
            <v>0</v>
          </cell>
          <cell r="FL262">
            <v>0</v>
          </cell>
          <cell r="FM262">
            <v>0</v>
          </cell>
          <cell r="FN262">
            <v>0</v>
          </cell>
          <cell r="FO262">
            <v>0</v>
          </cell>
          <cell r="FP262">
            <v>0</v>
          </cell>
          <cell r="FQ262">
            <v>0</v>
          </cell>
          <cell r="FR262">
            <v>0</v>
          </cell>
          <cell r="FS262">
            <v>0</v>
          </cell>
          <cell r="FT262">
            <v>0</v>
          </cell>
          <cell r="FU262">
            <v>0</v>
          </cell>
          <cell r="FV262">
            <v>0</v>
          </cell>
          <cell r="FW262">
            <v>0</v>
          </cell>
          <cell r="FX262">
            <v>0</v>
          </cell>
          <cell r="FY262">
            <v>0</v>
          </cell>
          <cell r="FZ262">
            <v>0</v>
          </cell>
          <cell r="GA262">
            <v>0</v>
          </cell>
          <cell r="GB262">
            <v>0</v>
          </cell>
          <cell r="GC262">
            <v>0</v>
          </cell>
          <cell r="GD262">
            <v>0</v>
          </cell>
          <cell r="GE262">
            <v>0</v>
          </cell>
          <cell r="GF262">
            <v>0</v>
          </cell>
          <cell r="GG262">
            <v>0</v>
          </cell>
          <cell r="GH262">
            <v>0</v>
          </cell>
          <cell r="GI262">
            <v>0</v>
          </cell>
          <cell r="GJ262">
            <v>0</v>
          </cell>
          <cell r="GK262">
            <v>0</v>
          </cell>
          <cell r="GL262">
            <v>0</v>
          </cell>
          <cell r="GM262">
            <v>0</v>
          </cell>
          <cell r="GN262">
            <v>0</v>
          </cell>
          <cell r="GO262">
            <v>0</v>
          </cell>
          <cell r="GP262">
            <v>0</v>
          </cell>
          <cell r="GQ262">
            <v>0</v>
          </cell>
          <cell r="GR262">
            <v>0</v>
          </cell>
          <cell r="GS262">
            <v>0</v>
          </cell>
          <cell r="GT262">
            <v>0</v>
          </cell>
          <cell r="GU262">
            <v>0</v>
          </cell>
          <cell r="GV262">
            <v>0</v>
          </cell>
          <cell r="GW262">
            <v>0</v>
          </cell>
          <cell r="GX262">
            <v>0</v>
          </cell>
          <cell r="GY262">
            <v>0</v>
          </cell>
          <cell r="GZ262">
            <v>0</v>
          </cell>
          <cell r="HA262">
            <v>0</v>
          </cell>
          <cell r="HB262">
            <v>0</v>
          </cell>
          <cell r="HC262">
            <v>0</v>
          </cell>
          <cell r="HD262">
            <v>0</v>
          </cell>
          <cell r="HE262">
            <v>0</v>
          </cell>
          <cell r="HF262">
            <v>0</v>
          </cell>
          <cell r="HG262">
            <v>0</v>
          </cell>
          <cell r="HH262">
            <v>0</v>
          </cell>
          <cell r="HI262">
            <v>0</v>
          </cell>
          <cell r="HJ262">
            <v>0</v>
          </cell>
          <cell r="HK262">
            <v>0</v>
          </cell>
          <cell r="HL262">
            <v>0</v>
          </cell>
          <cell r="HM262">
            <v>0</v>
          </cell>
          <cell r="HN262">
            <v>0</v>
          </cell>
          <cell r="HO262">
            <v>0</v>
          </cell>
          <cell r="HP262">
            <v>0</v>
          </cell>
          <cell r="HQ262">
            <v>0</v>
          </cell>
          <cell r="HR262">
            <v>0</v>
          </cell>
          <cell r="HS262">
            <v>0</v>
          </cell>
          <cell r="HT262">
            <v>0</v>
          </cell>
          <cell r="HU262">
            <v>0</v>
          </cell>
          <cell r="HV262">
            <v>0</v>
          </cell>
          <cell r="HW262">
            <v>0</v>
          </cell>
          <cell r="HX262">
            <v>0</v>
          </cell>
          <cell r="HY262">
            <v>0</v>
          </cell>
          <cell r="HZ262">
            <v>0</v>
          </cell>
          <cell r="IA262">
            <v>0</v>
          </cell>
          <cell r="IB262">
            <v>0</v>
          </cell>
          <cell r="IC262">
            <v>0</v>
          </cell>
          <cell r="ID262">
            <v>0</v>
          </cell>
          <cell r="IE262">
            <v>0</v>
          </cell>
          <cell r="IF262">
            <v>0</v>
          </cell>
          <cell r="IG262">
            <v>0</v>
          </cell>
          <cell r="IH262">
            <v>0</v>
          </cell>
          <cell r="II262">
            <v>0</v>
          </cell>
          <cell r="IJ262">
            <v>0</v>
          </cell>
          <cell r="IK262">
            <v>0</v>
          </cell>
          <cell r="IL262">
            <v>0</v>
          </cell>
          <cell r="IM262">
            <v>0</v>
          </cell>
          <cell r="IN262">
            <v>0</v>
          </cell>
          <cell r="IO262">
            <v>0</v>
          </cell>
          <cell r="IP262">
            <v>0</v>
          </cell>
          <cell r="IQ262">
            <v>0</v>
          </cell>
          <cell r="IR262">
            <v>0</v>
          </cell>
          <cell r="IS262">
            <v>0</v>
          </cell>
          <cell r="IT262">
            <v>0</v>
          </cell>
          <cell r="IU262">
            <v>0</v>
          </cell>
          <cell r="IV262">
            <v>0</v>
          </cell>
          <cell r="IW262">
            <v>0</v>
          </cell>
          <cell r="IX262">
            <v>0</v>
          </cell>
          <cell r="IY262">
            <v>0</v>
          </cell>
          <cell r="IZ262">
            <v>0</v>
          </cell>
          <cell r="JA262">
            <v>0</v>
          </cell>
          <cell r="JB262">
            <v>0</v>
          </cell>
          <cell r="JC262">
            <v>0</v>
          </cell>
          <cell r="JD262">
            <v>0</v>
          </cell>
          <cell r="JE262">
            <v>0</v>
          </cell>
        </row>
        <row r="263"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P263">
            <v>0</v>
          </cell>
          <cell r="CQ263">
            <v>0</v>
          </cell>
          <cell r="CR263">
            <v>0</v>
          </cell>
          <cell r="CS263">
            <v>0</v>
          </cell>
          <cell r="CT263">
            <v>0</v>
          </cell>
          <cell r="CU263">
            <v>0</v>
          </cell>
          <cell r="CV263">
            <v>0</v>
          </cell>
          <cell r="CW263">
            <v>0</v>
          </cell>
          <cell r="CX263">
            <v>0</v>
          </cell>
          <cell r="CY263">
            <v>0</v>
          </cell>
          <cell r="CZ263">
            <v>0</v>
          </cell>
          <cell r="DA263">
            <v>0</v>
          </cell>
          <cell r="DB263">
            <v>0</v>
          </cell>
          <cell r="DC263">
            <v>0</v>
          </cell>
          <cell r="DD263">
            <v>0</v>
          </cell>
          <cell r="DE263">
            <v>0</v>
          </cell>
          <cell r="DF263">
            <v>0</v>
          </cell>
          <cell r="DG263">
            <v>0</v>
          </cell>
          <cell r="DH263">
            <v>0</v>
          </cell>
          <cell r="DI263">
            <v>0</v>
          </cell>
          <cell r="DJ263">
            <v>0</v>
          </cell>
          <cell r="DK263">
            <v>0</v>
          </cell>
          <cell r="DL263">
            <v>0</v>
          </cell>
          <cell r="DM263">
            <v>0</v>
          </cell>
          <cell r="DN263">
            <v>0</v>
          </cell>
          <cell r="DO263">
            <v>0</v>
          </cell>
          <cell r="DP263">
            <v>0</v>
          </cell>
          <cell r="DQ263">
            <v>0</v>
          </cell>
          <cell r="DR263">
            <v>0</v>
          </cell>
          <cell r="DS263">
            <v>0</v>
          </cell>
          <cell r="DT263">
            <v>0</v>
          </cell>
          <cell r="DU263">
            <v>0</v>
          </cell>
          <cell r="DV263">
            <v>0</v>
          </cell>
          <cell r="DW263">
            <v>0</v>
          </cell>
          <cell r="DX263">
            <v>0</v>
          </cell>
          <cell r="DY263">
            <v>0</v>
          </cell>
          <cell r="DZ263">
            <v>0</v>
          </cell>
          <cell r="EA263">
            <v>0</v>
          </cell>
          <cell r="EB263">
            <v>0</v>
          </cell>
          <cell r="EC263">
            <v>0</v>
          </cell>
          <cell r="ED263">
            <v>0</v>
          </cell>
          <cell r="EE263">
            <v>0</v>
          </cell>
          <cell r="EF263">
            <v>0</v>
          </cell>
          <cell r="EG263">
            <v>0</v>
          </cell>
          <cell r="EH263">
            <v>0</v>
          </cell>
          <cell r="EI263">
            <v>0</v>
          </cell>
          <cell r="EJ263">
            <v>0</v>
          </cell>
          <cell r="EK263">
            <v>0</v>
          </cell>
          <cell r="EL263">
            <v>0</v>
          </cell>
          <cell r="EM263">
            <v>0</v>
          </cell>
          <cell r="EN263">
            <v>0</v>
          </cell>
          <cell r="EO263">
            <v>0</v>
          </cell>
          <cell r="EP263">
            <v>0</v>
          </cell>
          <cell r="EQ263">
            <v>0</v>
          </cell>
          <cell r="ER263">
            <v>0</v>
          </cell>
          <cell r="ES263">
            <v>0</v>
          </cell>
          <cell r="ET263">
            <v>0</v>
          </cell>
          <cell r="EU263">
            <v>0</v>
          </cell>
          <cell r="EV263">
            <v>0</v>
          </cell>
          <cell r="EW263">
            <v>0</v>
          </cell>
          <cell r="EX263">
            <v>0</v>
          </cell>
          <cell r="EY263">
            <v>0</v>
          </cell>
          <cell r="EZ263">
            <v>0</v>
          </cell>
          <cell r="FA263">
            <v>0</v>
          </cell>
          <cell r="FB263">
            <v>0</v>
          </cell>
          <cell r="FC263">
            <v>0</v>
          </cell>
          <cell r="FD263">
            <v>0</v>
          </cell>
          <cell r="FE263">
            <v>0</v>
          </cell>
          <cell r="FF263">
            <v>0</v>
          </cell>
          <cell r="FG263">
            <v>0</v>
          </cell>
          <cell r="FH263">
            <v>0</v>
          </cell>
          <cell r="FI263">
            <v>0</v>
          </cell>
          <cell r="FJ263">
            <v>0</v>
          </cell>
          <cell r="FK263">
            <v>0</v>
          </cell>
          <cell r="FL263">
            <v>0</v>
          </cell>
          <cell r="FM263">
            <v>0</v>
          </cell>
          <cell r="FN263">
            <v>0</v>
          </cell>
          <cell r="FO263">
            <v>0</v>
          </cell>
          <cell r="FP263">
            <v>0</v>
          </cell>
          <cell r="FQ263">
            <v>0</v>
          </cell>
          <cell r="FR263">
            <v>0</v>
          </cell>
          <cell r="FS263">
            <v>0</v>
          </cell>
          <cell r="FT263">
            <v>0</v>
          </cell>
          <cell r="FU263">
            <v>0</v>
          </cell>
          <cell r="FV263">
            <v>0</v>
          </cell>
          <cell r="FW263">
            <v>0</v>
          </cell>
          <cell r="FX263">
            <v>0</v>
          </cell>
          <cell r="FY263">
            <v>0</v>
          </cell>
          <cell r="FZ263">
            <v>0</v>
          </cell>
          <cell r="GA263">
            <v>0</v>
          </cell>
          <cell r="GB263">
            <v>0</v>
          </cell>
          <cell r="GC263">
            <v>0</v>
          </cell>
          <cell r="GD263">
            <v>0</v>
          </cell>
          <cell r="GE263">
            <v>0</v>
          </cell>
          <cell r="GF263">
            <v>0</v>
          </cell>
          <cell r="GG263">
            <v>0</v>
          </cell>
          <cell r="GH263">
            <v>0</v>
          </cell>
          <cell r="GI263">
            <v>0</v>
          </cell>
          <cell r="GJ263">
            <v>0</v>
          </cell>
          <cell r="GK263">
            <v>0</v>
          </cell>
          <cell r="GL263">
            <v>0</v>
          </cell>
          <cell r="GM263">
            <v>0</v>
          </cell>
          <cell r="GN263">
            <v>0</v>
          </cell>
          <cell r="GO263">
            <v>0</v>
          </cell>
          <cell r="GP263">
            <v>0</v>
          </cell>
          <cell r="GQ263">
            <v>0</v>
          </cell>
          <cell r="GR263">
            <v>0</v>
          </cell>
          <cell r="GS263">
            <v>0</v>
          </cell>
          <cell r="GT263">
            <v>0</v>
          </cell>
          <cell r="GU263">
            <v>0</v>
          </cell>
          <cell r="GV263">
            <v>0</v>
          </cell>
          <cell r="GW263">
            <v>0</v>
          </cell>
          <cell r="GX263">
            <v>0</v>
          </cell>
          <cell r="GY263">
            <v>0</v>
          </cell>
          <cell r="GZ263">
            <v>0</v>
          </cell>
          <cell r="HA263">
            <v>0</v>
          </cell>
          <cell r="HB263">
            <v>0</v>
          </cell>
          <cell r="HC263">
            <v>0</v>
          </cell>
          <cell r="HD263">
            <v>0</v>
          </cell>
          <cell r="HE263">
            <v>0</v>
          </cell>
          <cell r="HF263">
            <v>0</v>
          </cell>
          <cell r="HG263">
            <v>0</v>
          </cell>
          <cell r="HH263">
            <v>0</v>
          </cell>
          <cell r="HI263">
            <v>0</v>
          </cell>
          <cell r="HJ263">
            <v>0</v>
          </cell>
          <cell r="HK263">
            <v>0</v>
          </cell>
          <cell r="HL263">
            <v>0</v>
          </cell>
          <cell r="HM263">
            <v>0</v>
          </cell>
          <cell r="HN263">
            <v>0</v>
          </cell>
          <cell r="HO263">
            <v>0</v>
          </cell>
          <cell r="HP263">
            <v>0</v>
          </cell>
          <cell r="HQ263">
            <v>0</v>
          </cell>
          <cell r="HR263">
            <v>0</v>
          </cell>
          <cell r="HS263">
            <v>0</v>
          </cell>
          <cell r="HT263">
            <v>0</v>
          </cell>
          <cell r="HU263">
            <v>0</v>
          </cell>
          <cell r="HV263">
            <v>0</v>
          </cell>
          <cell r="HW263">
            <v>0</v>
          </cell>
          <cell r="HX263">
            <v>0</v>
          </cell>
          <cell r="HY263">
            <v>0</v>
          </cell>
          <cell r="HZ263">
            <v>0</v>
          </cell>
          <cell r="IA263">
            <v>0</v>
          </cell>
          <cell r="IB263">
            <v>0</v>
          </cell>
          <cell r="IC263">
            <v>0</v>
          </cell>
          <cell r="ID263">
            <v>0</v>
          </cell>
          <cell r="IE263">
            <v>0</v>
          </cell>
          <cell r="IF263">
            <v>0</v>
          </cell>
          <cell r="IG263">
            <v>0</v>
          </cell>
          <cell r="IH263">
            <v>0</v>
          </cell>
          <cell r="II263">
            <v>0</v>
          </cell>
          <cell r="IJ263">
            <v>0</v>
          </cell>
          <cell r="IK263">
            <v>0</v>
          </cell>
          <cell r="IL263">
            <v>0</v>
          </cell>
          <cell r="IM263">
            <v>0</v>
          </cell>
          <cell r="IN263">
            <v>0</v>
          </cell>
          <cell r="IO263">
            <v>0</v>
          </cell>
          <cell r="IP263">
            <v>0</v>
          </cell>
          <cell r="IQ263">
            <v>0</v>
          </cell>
          <cell r="IR263">
            <v>0</v>
          </cell>
          <cell r="IS263">
            <v>0</v>
          </cell>
          <cell r="IT263">
            <v>0</v>
          </cell>
          <cell r="IU263">
            <v>0</v>
          </cell>
          <cell r="IV263">
            <v>0</v>
          </cell>
          <cell r="IW263">
            <v>0</v>
          </cell>
          <cell r="IX263">
            <v>0</v>
          </cell>
          <cell r="IY263">
            <v>0</v>
          </cell>
          <cell r="IZ263">
            <v>0</v>
          </cell>
          <cell r="JA263">
            <v>0</v>
          </cell>
          <cell r="JB263">
            <v>0</v>
          </cell>
          <cell r="JC263">
            <v>0</v>
          </cell>
          <cell r="JD263">
            <v>0</v>
          </cell>
          <cell r="JE263">
            <v>0</v>
          </cell>
        </row>
        <row r="264"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P264">
            <v>0</v>
          </cell>
          <cell r="CQ264">
            <v>0</v>
          </cell>
          <cell r="CR264">
            <v>0</v>
          </cell>
          <cell r="CS264">
            <v>0</v>
          </cell>
          <cell r="CT264">
            <v>0</v>
          </cell>
          <cell r="CU264">
            <v>0</v>
          </cell>
          <cell r="CV264">
            <v>0</v>
          </cell>
          <cell r="CW264">
            <v>0</v>
          </cell>
          <cell r="CX264">
            <v>0</v>
          </cell>
          <cell r="CY264">
            <v>0</v>
          </cell>
          <cell r="CZ264">
            <v>0</v>
          </cell>
          <cell r="DA264">
            <v>0</v>
          </cell>
          <cell r="DB264">
            <v>0</v>
          </cell>
          <cell r="DC264">
            <v>0</v>
          </cell>
          <cell r="DD264">
            <v>0</v>
          </cell>
          <cell r="DE264">
            <v>0</v>
          </cell>
          <cell r="DF264">
            <v>0</v>
          </cell>
          <cell r="DG264">
            <v>0</v>
          </cell>
          <cell r="DH264">
            <v>0</v>
          </cell>
          <cell r="DI264">
            <v>0</v>
          </cell>
          <cell r="DJ264">
            <v>0</v>
          </cell>
          <cell r="DK264">
            <v>0</v>
          </cell>
          <cell r="DL264">
            <v>0</v>
          </cell>
          <cell r="DM264">
            <v>0</v>
          </cell>
          <cell r="DN264">
            <v>0</v>
          </cell>
          <cell r="DO264">
            <v>0</v>
          </cell>
          <cell r="DP264">
            <v>0</v>
          </cell>
          <cell r="DQ264">
            <v>0</v>
          </cell>
          <cell r="DR264">
            <v>0</v>
          </cell>
          <cell r="DS264">
            <v>0</v>
          </cell>
          <cell r="DT264">
            <v>0</v>
          </cell>
          <cell r="DU264">
            <v>0</v>
          </cell>
          <cell r="DV264">
            <v>0</v>
          </cell>
          <cell r="DW264">
            <v>0</v>
          </cell>
          <cell r="DX264">
            <v>0</v>
          </cell>
          <cell r="DY264">
            <v>0</v>
          </cell>
          <cell r="DZ264">
            <v>0</v>
          </cell>
          <cell r="EA264">
            <v>0</v>
          </cell>
          <cell r="EB264">
            <v>0</v>
          </cell>
          <cell r="EC264">
            <v>0</v>
          </cell>
          <cell r="ED264">
            <v>0</v>
          </cell>
          <cell r="EE264">
            <v>0</v>
          </cell>
          <cell r="EF264">
            <v>0</v>
          </cell>
          <cell r="EG264">
            <v>0</v>
          </cell>
          <cell r="EH264">
            <v>0</v>
          </cell>
          <cell r="EI264">
            <v>0</v>
          </cell>
          <cell r="EJ264">
            <v>0</v>
          </cell>
          <cell r="EK264">
            <v>0</v>
          </cell>
          <cell r="EL264">
            <v>0</v>
          </cell>
          <cell r="EM264">
            <v>0</v>
          </cell>
          <cell r="EN264">
            <v>0</v>
          </cell>
          <cell r="EO264">
            <v>0</v>
          </cell>
          <cell r="EP264">
            <v>0</v>
          </cell>
          <cell r="EQ264">
            <v>0</v>
          </cell>
          <cell r="ER264">
            <v>0</v>
          </cell>
          <cell r="ES264">
            <v>0</v>
          </cell>
          <cell r="ET264">
            <v>0</v>
          </cell>
          <cell r="EU264">
            <v>0</v>
          </cell>
          <cell r="EV264">
            <v>0</v>
          </cell>
          <cell r="EW264">
            <v>0</v>
          </cell>
          <cell r="EX264">
            <v>0</v>
          </cell>
          <cell r="EY264">
            <v>0</v>
          </cell>
          <cell r="EZ264">
            <v>0</v>
          </cell>
          <cell r="FA264">
            <v>0</v>
          </cell>
          <cell r="FB264">
            <v>0</v>
          </cell>
          <cell r="FC264">
            <v>0</v>
          </cell>
          <cell r="FD264">
            <v>0</v>
          </cell>
          <cell r="FE264">
            <v>0</v>
          </cell>
          <cell r="FF264">
            <v>0</v>
          </cell>
          <cell r="FG264">
            <v>0</v>
          </cell>
          <cell r="FH264">
            <v>0</v>
          </cell>
          <cell r="FI264">
            <v>0</v>
          </cell>
          <cell r="FJ264">
            <v>0</v>
          </cell>
          <cell r="FK264">
            <v>0</v>
          </cell>
          <cell r="FL264">
            <v>0</v>
          </cell>
          <cell r="FM264">
            <v>0</v>
          </cell>
          <cell r="FN264">
            <v>0</v>
          </cell>
          <cell r="FO264">
            <v>0</v>
          </cell>
          <cell r="FP264">
            <v>0</v>
          </cell>
          <cell r="FQ264">
            <v>0</v>
          </cell>
          <cell r="FR264">
            <v>0</v>
          </cell>
          <cell r="FS264">
            <v>0</v>
          </cell>
          <cell r="FT264">
            <v>0</v>
          </cell>
          <cell r="FU264">
            <v>0</v>
          </cell>
          <cell r="FV264">
            <v>0</v>
          </cell>
          <cell r="FW264">
            <v>0</v>
          </cell>
          <cell r="FX264">
            <v>0</v>
          </cell>
          <cell r="FY264">
            <v>0</v>
          </cell>
          <cell r="FZ264">
            <v>0</v>
          </cell>
          <cell r="GA264">
            <v>0</v>
          </cell>
          <cell r="GB264">
            <v>0</v>
          </cell>
          <cell r="GC264">
            <v>0</v>
          </cell>
          <cell r="GD264">
            <v>0</v>
          </cell>
          <cell r="GE264">
            <v>0</v>
          </cell>
          <cell r="GF264">
            <v>0</v>
          </cell>
          <cell r="GG264">
            <v>0</v>
          </cell>
          <cell r="GH264">
            <v>0</v>
          </cell>
          <cell r="GI264">
            <v>0</v>
          </cell>
          <cell r="GJ264">
            <v>0</v>
          </cell>
          <cell r="GK264">
            <v>0</v>
          </cell>
          <cell r="GL264">
            <v>0</v>
          </cell>
          <cell r="GM264">
            <v>0</v>
          </cell>
          <cell r="GN264">
            <v>0</v>
          </cell>
          <cell r="GO264">
            <v>0</v>
          </cell>
          <cell r="GP264">
            <v>0</v>
          </cell>
          <cell r="GQ264">
            <v>0</v>
          </cell>
          <cell r="GR264">
            <v>0</v>
          </cell>
          <cell r="GS264">
            <v>0</v>
          </cell>
          <cell r="GT264">
            <v>0</v>
          </cell>
          <cell r="GU264">
            <v>0</v>
          </cell>
          <cell r="GV264">
            <v>0</v>
          </cell>
          <cell r="GW264">
            <v>0</v>
          </cell>
          <cell r="GX264">
            <v>0</v>
          </cell>
          <cell r="GY264">
            <v>0</v>
          </cell>
          <cell r="GZ264">
            <v>0</v>
          </cell>
          <cell r="HA264">
            <v>0</v>
          </cell>
          <cell r="HB264">
            <v>0</v>
          </cell>
          <cell r="HC264">
            <v>0</v>
          </cell>
          <cell r="HD264">
            <v>0</v>
          </cell>
          <cell r="HE264">
            <v>0</v>
          </cell>
          <cell r="HF264">
            <v>0</v>
          </cell>
          <cell r="HG264">
            <v>0</v>
          </cell>
          <cell r="HH264">
            <v>0</v>
          </cell>
          <cell r="HI264">
            <v>0</v>
          </cell>
          <cell r="HJ264">
            <v>0</v>
          </cell>
          <cell r="HK264">
            <v>0</v>
          </cell>
          <cell r="HL264">
            <v>0</v>
          </cell>
          <cell r="HM264">
            <v>0</v>
          </cell>
          <cell r="HN264">
            <v>0</v>
          </cell>
          <cell r="HO264">
            <v>0</v>
          </cell>
          <cell r="HP264">
            <v>0</v>
          </cell>
          <cell r="HQ264">
            <v>0</v>
          </cell>
          <cell r="HR264">
            <v>0</v>
          </cell>
          <cell r="HS264">
            <v>0</v>
          </cell>
          <cell r="HT264">
            <v>0</v>
          </cell>
          <cell r="HU264">
            <v>0</v>
          </cell>
          <cell r="HV264">
            <v>0</v>
          </cell>
          <cell r="HW264">
            <v>0</v>
          </cell>
          <cell r="HX264">
            <v>0</v>
          </cell>
          <cell r="HY264">
            <v>0</v>
          </cell>
          <cell r="HZ264">
            <v>0</v>
          </cell>
          <cell r="IA264">
            <v>0</v>
          </cell>
          <cell r="IB264">
            <v>0</v>
          </cell>
          <cell r="IC264">
            <v>0</v>
          </cell>
          <cell r="ID264">
            <v>0</v>
          </cell>
          <cell r="IE264">
            <v>0</v>
          </cell>
          <cell r="IF264">
            <v>0</v>
          </cell>
          <cell r="IG264">
            <v>0</v>
          </cell>
          <cell r="IH264">
            <v>0</v>
          </cell>
          <cell r="II264">
            <v>0</v>
          </cell>
          <cell r="IJ264">
            <v>0</v>
          </cell>
          <cell r="IK264">
            <v>0</v>
          </cell>
          <cell r="IL264">
            <v>0</v>
          </cell>
          <cell r="IM264">
            <v>0</v>
          </cell>
          <cell r="IN264">
            <v>0</v>
          </cell>
          <cell r="IO264">
            <v>0</v>
          </cell>
          <cell r="IP264">
            <v>0</v>
          </cell>
          <cell r="IQ264">
            <v>0</v>
          </cell>
          <cell r="IR264">
            <v>0</v>
          </cell>
          <cell r="IS264">
            <v>0</v>
          </cell>
          <cell r="IT264">
            <v>0</v>
          </cell>
          <cell r="IU264">
            <v>0</v>
          </cell>
          <cell r="IV264">
            <v>0</v>
          </cell>
          <cell r="IW264">
            <v>0</v>
          </cell>
          <cell r="IX264">
            <v>0</v>
          </cell>
          <cell r="IY264">
            <v>0</v>
          </cell>
          <cell r="IZ264">
            <v>0</v>
          </cell>
          <cell r="JA264">
            <v>0</v>
          </cell>
          <cell r="JB264">
            <v>0</v>
          </cell>
          <cell r="JC264">
            <v>0</v>
          </cell>
          <cell r="JD264">
            <v>0</v>
          </cell>
          <cell r="JE264">
            <v>0</v>
          </cell>
        </row>
        <row r="265"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P265">
            <v>0</v>
          </cell>
          <cell r="CQ265">
            <v>0</v>
          </cell>
          <cell r="CR265">
            <v>0</v>
          </cell>
          <cell r="CS265">
            <v>0</v>
          </cell>
          <cell r="CT265">
            <v>0</v>
          </cell>
          <cell r="CU265">
            <v>0</v>
          </cell>
          <cell r="CV265">
            <v>0</v>
          </cell>
          <cell r="CW265">
            <v>0</v>
          </cell>
          <cell r="CX265">
            <v>0</v>
          </cell>
          <cell r="CY265">
            <v>0</v>
          </cell>
          <cell r="CZ265">
            <v>0</v>
          </cell>
          <cell r="DA265">
            <v>0</v>
          </cell>
          <cell r="DB265">
            <v>0</v>
          </cell>
          <cell r="DC265">
            <v>0</v>
          </cell>
          <cell r="DD265">
            <v>0</v>
          </cell>
          <cell r="DE265">
            <v>0</v>
          </cell>
          <cell r="DF265">
            <v>0</v>
          </cell>
          <cell r="DG265">
            <v>0</v>
          </cell>
          <cell r="DH265">
            <v>0</v>
          </cell>
          <cell r="DI265">
            <v>0</v>
          </cell>
          <cell r="DJ265">
            <v>0</v>
          </cell>
          <cell r="DK265">
            <v>0</v>
          </cell>
          <cell r="DL265">
            <v>0</v>
          </cell>
          <cell r="DM265">
            <v>0</v>
          </cell>
          <cell r="DN265">
            <v>0</v>
          </cell>
          <cell r="DO265">
            <v>0</v>
          </cell>
          <cell r="DP265">
            <v>0</v>
          </cell>
          <cell r="DQ265">
            <v>0</v>
          </cell>
          <cell r="DR265">
            <v>0</v>
          </cell>
          <cell r="DS265">
            <v>0</v>
          </cell>
          <cell r="DT265">
            <v>0</v>
          </cell>
          <cell r="DU265">
            <v>0</v>
          </cell>
          <cell r="DV265">
            <v>0</v>
          </cell>
          <cell r="DW265">
            <v>0</v>
          </cell>
          <cell r="DX265">
            <v>0</v>
          </cell>
          <cell r="DY265">
            <v>0</v>
          </cell>
          <cell r="DZ265">
            <v>0</v>
          </cell>
          <cell r="EA265">
            <v>0</v>
          </cell>
          <cell r="EB265">
            <v>0</v>
          </cell>
          <cell r="EC265">
            <v>0</v>
          </cell>
          <cell r="ED265">
            <v>0</v>
          </cell>
          <cell r="EE265">
            <v>0</v>
          </cell>
          <cell r="EF265">
            <v>0</v>
          </cell>
          <cell r="EG265">
            <v>0</v>
          </cell>
          <cell r="EH265">
            <v>0</v>
          </cell>
          <cell r="EI265">
            <v>0</v>
          </cell>
          <cell r="EJ265">
            <v>0</v>
          </cell>
          <cell r="EK265">
            <v>0</v>
          </cell>
          <cell r="EL265">
            <v>0</v>
          </cell>
          <cell r="EM265">
            <v>0</v>
          </cell>
          <cell r="EN265">
            <v>0</v>
          </cell>
          <cell r="EO265">
            <v>0</v>
          </cell>
          <cell r="EP265">
            <v>0</v>
          </cell>
          <cell r="EQ265">
            <v>0</v>
          </cell>
          <cell r="ER265">
            <v>0</v>
          </cell>
          <cell r="ES265">
            <v>0</v>
          </cell>
          <cell r="ET265">
            <v>0</v>
          </cell>
          <cell r="EU265">
            <v>0</v>
          </cell>
          <cell r="EV265">
            <v>0</v>
          </cell>
          <cell r="EW265">
            <v>0</v>
          </cell>
          <cell r="EX265">
            <v>0</v>
          </cell>
          <cell r="EY265">
            <v>0</v>
          </cell>
          <cell r="EZ265">
            <v>0</v>
          </cell>
          <cell r="FA265">
            <v>0</v>
          </cell>
          <cell r="FB265">
            <v>0</v>
          </cell>
          <cell r="FC265">
            <v>0</v>
          </cell>
          <cell r="FD265">
            <v>0</v>
          </cell>
          <cell r="FE265">
            <v>0</v>
          </cell>
          <cell r="FF265">
            <v>0</v>
          </cell>
          <cell r="FG265">
            <v>0</v>
          </cell>
          <cell r="FH265">
            <v>0</v>
          </cell>
          <cell r="FI265">
            <v>0</v>
          </cell>
          <cell r="FJ265">
            <v>0</v>
          </cell>
          <cell r="FK265">
            <v>0</v>
          </cell>
          <cell r="FL265">
            <v>0</v>
          </cell>
          <cell r="FM265">
            <v>0</v>
          </cell>
          <cell r="FN265">
            <v>0</v>
          </cell>
          <cell r="FO265">
            <v>0</v>
          </cell>
          <cell r="FP265">
            <v>0</v>
          </cell>
          <cell r="FQ265">
            <v>0</v>
          </cell>
          <cell r="FR265">
            <v>0</v>
          </cell>
          <cell r="FS265">
            <v>0</v>
          </cell>
          <cell r="FT265">
            <v>0</v>
          </cell>
          <cell r="FU265">
            <v>0</v>
          </cell>
          <cell r="FV265">
            <v>0</v>
          </cell>
          <cell r="FW265">
            <v>0</v>
          </cell>
          <cell r="FX265">
            <v>0</v>
          </cell>
          <cell r="FY265">
            <v>0</v>
          </cell>
          <cell r="FZ265">
            <v>0</v>
          </cell>
          <cell r="GA265">
            <v>0</v>
          </cell>
          <cell r="GB265">
            <v>0</v>
          </cell>
          <cell r="GC265">
            <v>0</v>
          </cell>
          <cell r="GD265">
            <v>0</v>
          </cell>
          <cell r="GE265">
            <v>0</v>
          </cell>
          <cell r="GF265">
            <v>0</v>
          </cell>
          <cell r="GG265">
            <v>0</v>
          </cell>
          <cell r="GH265">
            <v>0</v>
          </cell>
          <cell r="GI265">
            <v>0</v>
          </cell>
          <cell r="GJ265">
            <v>0</v>
          </cell>
          <cell r="GK265">
            <v>0</v>
          </cell>
          <cell r="GL265">
            <v>0</v>
          </cell>
          <cell r="GM265">
            <v>0</v>
          </cell>
          <cell r="GN265">
            <v>0</v>
          </cell>
          <cell r="GO265">
            <v>0</v>
          </cell>
          <cell r="GP265">
            <v>0</v>
          </cell>
          <cell r="GQ265">
            <v>0</v>
          </cell>
          <cell r="GR265">
            <v>0</v>
          </cell>
          <cell r="GS265">
            <v>0</v>
          </cell>
          <cell r="GT265">
            <v>0</v>
          </cell>
          <cell r="GU265">
            <v>0</v>
          </cell>
          <cell r="GV265">
            <v>0</v>
          </cell>
          <cell r="GW265">
            <v>0</v>
          </cell>
          <cell r="GX265">
            <v>0</v>
          </cell>
          <cell r="GY265">
            <v>0</v>
          </cell>
          <cell r="GZ265">
            <v>0</v>
          </cell>
          <cell r="HA265">
            <v>0</v>
          </cell>
          <cell r="HB265">
            <v>0</v>
          </cell>
          <cell r="HC265">
            <v>0</v>
          </cell>
          <cell r="HD265">
            <v>0</v>
          </cell>
          <cell r="HE265">
            <v>0</v>
          </cell>
          <cell r="HF265">
            <v>0</v>
          </cell>
          <cell r="HG265">
            <v>0</v>
          </cell>
          <cell r="HH265">
            <v>0</v>
          </cell>
          <cell r="HI265">
            <v>0</v>
          </cell>
          <cell r="HJ265">
            <v>0</v>
          </cell>
          <cell r="HK265">
            <v>0</v>
          </cell>
          <cell r="HL265">
            <v>0</v>
          </cell>
          <cell r="HM265">
            <v>0</v>
          </cell>
          <cell r="HN265">
            <v>0</v>
          </cell>
          <cell r="HO265">
            <v>0</v>
          </cell>
          <cell r="HP265">
            <v>0</v>
          </cell>
          <cell r="HQ265">
            <v>0</v>
          </cell>
          <cell r="HR265">
            <v>0</v>
          </cell>
          <cell r="HS265">
            <v>0</v>
          </cell>
          <cell r="HT265">
            <v>0</v>
          </cell>
          <cell r="HU265">
            <v>0</v>
          </cell>
          <cell r="HV265">
            <v>0</v>
          </cell>
          <cell r="HW265">
            <v>0</v>
          </cell>
          <cell r="HX265">
            <v>0</v>
          </cell>
          <cell r="HY265">
            <v>0</v>
          </cell>
          <cell r="HZ265">
            <v>0</v>
          </cell>
          <cell r="IA265">
            <v>0</v>
          </cell>
          <cell r="IB265">
            <v>0</v>
          </cell>
          <cell r="IC265">
            <v>0</v>
          </cell>
          <cell r="ID265">
            <v>0</v>
          </cell>
          <cell r="IE265">
            <v>0</v>
          </cell>
          <cell r="IF265">
            <v>0</v>
          </cell>
          <cell r="IG265">
            <v>0</v>
          </cell>
          <cell r="IH265">
            <v>0</v>
          </cell>
          <cell r="II265">
            <v>0</v>
          </cell>
          <cell r="IJ265">
            <v>0</v>
          </cell>
          <cell r="IK265">
            <v>0</v>
          </cell>
          <cell r="IL265">
            <v>0</v>
          </cell>
          <cell r="IM265">
            <v>0</v>
          </cell>
          <cell r="IN265">
            <v>0</v>
          </cell>
          <cell r="IO265">
            <v>0</v>
          </cell>
          <cell r="IP265">
            <v>0</v>
          </cell>
          <cell r="IQ265">
            <v>0</v>
          </cell>
          <cell r="IR265">
            <v>0</v>
          </cell>
          <cell r="IS265">
            <v>0</v>
          </cell>
          <cell r="IT265">
            <v>0</v>
          </cell>
          <cell r="IU265">
            <v>0</v>
          </cell>
          <cell r="IV265">
            <v>0</v>
          </cell>
          <cell r="IW265">
            <v>0</v>
          </cell>
          <cell r="IX265">
            <v>0</v>
          </cell>
          <cell r="IY265">
            <v>0</v>
          </cell>
          <cell r="IZ265">
            <v>0</v>
          </cell>
          <cell r="JA265">
            <v>0</v>
          </cell>
          <cell r="JB265">
            <v>0</v>
          </cell>
          <cell r="JC265">
            <v>0</v>
          </cell>
          <cell r="JD265">
            <v>0</v>
          </cell>
          <cell r="JE265">
            <v>0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P266">
            <v>0</v>
          </cell>
          <cell r="CQ266">
            <v>0</v>
          </cell>
          <cell r="CR266">
            <v>0</v>
          </cell>
          <cell r="CS266">
            <v>0</v>
          </cell>
          <cell r="CT266">
            <v>0</v>
          </cell>
          <cell r="CU266">
            <v>0</v>
          </cell>
          <cell r="CV266">
            <v>0</v>
          </cell>
          <cell r="CW266">
            <v>0</v>
          </cell>
          <cell r="CX266">
            <v>0</v>
          </cell>
          <cell r="CY266">
            <v>0</v>
          </cell>
          <cell r="CZ266">
            <v>0</v>
          </cell>
          <cell r="DA266">
            <v>0</v>
          </cell>
          <cell r="DB266">
            <v>0</v>
          </cell>
          <cell r="DC266">
            <v>0</v>
          </cell>
          <cell r="DD266">
            <v>0</v>
          </cell>
          <cell r="DE266">
            <v>0</v>
          </cell>
          <cell r="DF266">
            <v>0</v>
          </cell>
          <cell r="DG266">
            <v>0</v>
          </cell>
          <cell r="DH266">
            <v>0</v>
          </cell>
          <cell r="DI266">
            <v>0</v>
          </cell>
          <cell r="DJ266">
            <v>0</v>
          </cell>
          <cell r="DK266">
            <v>0</v>
          </cell>
          <cell r="DL266">
            <v>0</v>
          </cell>
          <cell r="DM266">
            <v>0</v>
          </cell>
          <cell r="DN266">
            <v>0</v>
          </cell>
          <cell r="DO266">
            <v>0</v>
          </cell>
          <cell r="DP266">
            <v>0</v>
          </cell>
          <cell r="DQ266">
            <v>0</v>
          </cell>
          <cell r="DR266">
            <v>0</v>
          </cell>
          <cell r="DS266">
            <v>0</v>
          </cell>
          <cell r="DT266">
            <v>0</v>
          </cell>
          <cell r="DU266">
            <v>0</v>
          </cell>
          <cell r="DV266">
            <v>0</v>
          </cell>
          <cell r="DW266">
            <v>0</v>
          </cell>
          <cell r="DX266">
            <v>0</v>
          </cell>
          <cell r="DY266">
            <v>0</v>
          </cell>
          <cell r="DZ266">
            <v>0</v>
          </cell>
          <cell r="EA266">
            <v>0</v>
          </cell>
          <cell r="EB266">
            <v>0</v>
          </cell>
          <cell r="EC266">
            <v>0</v>
          </cell>
          <cell r="ED266">
            <v>0</v>
          </cell>
          <cell r="EE266">
            <v>0</v>
          </cell>
          <cell r="EF266">
            <v>0</v>
          </cell>
          <cell r="EG266">
            <v>0</v>
          </cell>
          <cell r="EH266">
            <v>0</v>
          </cell>
          <cell r="EI266">
            <v>0</v>
          </cell>
          <cell r="EJ266">
            <v>0</v>
          </cell>
          <cell r="EK266">
            <v>0</v>
          </cell>
          <cell r="EL266">
            <v>0</v>
          </cell>
          <cell r="EM266">
            <v>0</v>
          </cell>
          <cell r="EN266">
            <v>0</v>
          </cell>
          <cell r="EO266">
            <v>0</v>
          </cell>
          <cell r="EP266">
            <v>0</v>
          </cell>
          <cell r="EQ266">
            <v>0</v>
          </cell>
          <cell r="ER266">
            <v>0</v>
          </cell>
          <cell r="ES266">
            <v>0</v>
          </cell>
          <cell r="ET266">
            <v>0</v>
          </cell>
          <cell r="EU266">
            <v>0</v>
          </cell>
          <cell r="EV266">
            <v>0</v>
          </cell>
          <cell r="EW266">
            <v>0</v>
          </cell>
          <cell r="EX266">
            <v>0</v>
          </cell>
          <cell r="EY266">
            <v>0</v>
          </cell>
          <cell r="EZ266">
            <v>0</v>
          </cell>
          <cell r="FA266">
            <v>0</v>
          </cell>
          <cell r="FB266">
            <v>0</v>
          </cell>
          <cell r="FC266">
            <v>0</v>
          </cell>
          <cell r="FD266">
            <v>0</v>
          </cell>
          <cell r="FE266">
            <v>0</v>
          </cell>
          <cell r="FF266">
            <v>0</v>
          </cell>
          <cell r="FG266">
            <v>0</v>
          </cell>
          <cell r="FH266">
            <v>0</v>
          </cell>
          <cell r="FI266">
            <v>0</v>
          </cell>
          <cell r="FJ266">
            <v>0</v>
          </cell>
          <cell r="FK266">
            <v>0</v>
          </cell>
          <cell r="FL266">
            <v>0</v>
          </cell>
          <cell r="FM266">
            <v>0</v>
          </cell>
          <cell r="FN266">
            <v>0</v>
          </cell>
          <cell r="FO266">
            <v>0</v>
          </cell>
          <cell r="FP266">
            <v>0</v>
          </cell>
          <cell r="FQ266">
            <v>0</v>
          </cell>
          <cell r="FR266">
            <v>0</v>
          </cell>
          <cell r="FS266">
            <v>0</v>
          </cell>
          <cell r="FT266">
            <v>0</v>
          </cell>
          <cell r="FU266">
            <v>0</v>
          </cell>
          <cell r="FV266">
            <v>0</v>
          </cell>
          <cell r="FW266">
            <v>0</v>
          </cell>
          <cell r="FX266">
            <v>0</v>
          </cell>
          <cell r="FY266">
            <v>0</v>
          </cell>
          <cell r="FZ266">
            <v>0</v>
          </cell>
          <cell r="GA266">
            <v>0</v>
          </cell>
          <cell r="GB266">
            <v>0</v>
          </cell>
          <cell r="GC266">
            <v>0</v>
          </cell>
          <cell r="GD266">
            <v>0</v>
          </cell>
          <cell r="GE266">
            <v>0</v>
          </cell>
          <cell r="GF266">
            <v>0</v>
          </cell>
          <cell r="GG266">
            <v>0</v>
          </cell>
          <cell r="GH266">
            <v>0</v>
          </cell>
          <cell r="GI266">
            <v>0</v>
          </cell>
          <cell r="GJ266">
            <v>0</v>
          </cell>
          <cell r="GK266">
            <v>0</v>
          </cell>
          <cell r="GL266">
            <v>0</v>
          </cell>
          <cell r="GM266">
            <v>0</v>
          </cell>
          <cell r="GN266">
            <v>0</v>
          </cell>
          <cell r="GO266">
            <v>0</v>
          </cell>
          <cell r="GP266">
            <v>0</v>
          </cell>
          <cell r="GQ266">
            <v>0</v>
          </cell>
          <cell r="GR266">
            <v>0</v>
          </cell>
          <cell r="GS266">
            <v>0</v>
          </cell>
          <cell r="GT266">
            <v>0</v>
          </cell>
          <cell r="GU266">
            <v>0</v>
          </cell>
          <cell r="GV266">
            <v>0</v>
          </cell>
          <cell r="GW266">
            <v>0</v>
          </cell>
          <cell r="GX266">
            <v>0</v>
          </cell>
          <cell r="GY266">
            <v>0</v>
          </cell>
          <cell r="GZ266">
            <v>0</v>
          </cell>
          <cell r="HA266">
            <v>0</v>
          </cell>
          <cell r="HB266">
            <v>0</v>
          </cell>
          <cell r="HC266">
            <v>0</v>
          </cell>
          <cell r="HD266">
            <v>0</v>
          </cell>
          <cell r="HE266">
            <v>0</v>
          </cell>
          <cell r="HF266">
            <v>0</v>
          </cell>
          <cell r="HG266">
            <v>0</v>
          </cell>
          <cell r="HH266">
            <v>0</v>
          </cell>
          <cell r="HI266">
            <v>0</v>
          </cell>
          <cell r="HJ266">
            <v>0</v>
          </cell>
          <cell r="HK266">
            <v>0</v>
          </cell>
          <cell r="HL266">
            <v>0</v>
          </cell>
          <cell r="HM266">
            <v>0</v>
          </cell>
          <cell r="HN266">
            <v>0</v>
          </cell>
          <cell r="HO266">
            <v>0</v>
          </cell>
          <cell r="HP266">
            <v>0</v>
          </cell>
          <cell r="HQ266">
            <v>0</v>
          </cell>
          <cell r="HR266">
            <v>0</v>
          </cell>
          <cell r="HS266">
            <v>0</v>
          </cell>
          <cell r="HT266">
            <v>0</v>
          </cell>
          <cell r="HU266">
            <v>0</v>
          </cell>
          <cell r="HV266">
            <v>0</v>
          </cell>
          <cell r="HW266">
            <v>0</v>
          </cell>
          <cell r="HX266">
            <v>0</v>
          </cell>
          <cell r="HY266">
            <v>0</v>
          </cell>
          <cell r="HZ266">
            <v>0</v>
          </cell>
          <cell r="IA266">
            <v>0</v>
          </cell>
          <cell r="IB266">
            <v>0</v>
          </cell>
          <cell r="IC266">
            <v>0</v>
          </cell>
          <cell r="ID266">
            <v>0</v>
          </cell>
          <cell r="IE266">
            <v>0</v>
          </cell>
          <cell r="IF266">
            <v>0</v>
          </cell>
          <cell r="IG266">
            <v>0</v>
          </cell>
          <cell r="IH266">
            <v>0</v>
          </cell>
          <cell r="II266">
            <v>0</v>
          </cell>
          <cell r="IJ266">
            <v>0</v>
          </cell>
          <cell r="IK266">
            <v>0</v>
          </cell>
          <cell r="IL266">
            <v>0</v>
          </cell>
          <cell r="IM266">
            <v>0</v>
          </cell>
          <cell r="IN266">
            <v>0</v>
          </cell>
          <cell r="IO266">
            <v>0</v>
          </cell>
          <cell r="IP266">
            <v>0</v>
          </cell>
          <cell r="IQ266">
            <v>0</v>
          </cell>
          <cell r="IR266">
            <v>0</v>
          </cell>
          <cell r="IS266">
            <v>0</v>
          </cell>
          <cell r="IT266">
            <v>0</v>
          </cell>
          <cell r="IU266">
            <v>0</v>
          </cell>
          <cell r="IV266">
            <v>0</v>
          </cell>
          <cell r="IW266">
            <v>0</v>
          </cell>
          <cell r="IX266">
            <v>0</v>
          </cell>
          <cell r="IY266">
            <v>0</v>
          </cell>
          <cell r="IZ266">
            <v>0</v>
          </cell>
          <cell r="JA266">
            <v>0</v>
          </cell>
          <cell r="JB266">
            <v>0</v>
          </cell>
          <cell r="JC266">
            <v>0</v>
          </cell>
          <cell r="JD266">
            <v>0</v>
          </cell>
          <cell r="JE266">
            <v>0</v>
          </cell>
        </row>
        <row r="267"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P267">
            <v>0</v>
          </cell>
          <cell r="CQ267">
            <v>0</v>
          </cell>
          <cell r="CR267">
            <v>0</v>
          </cell>
          <cell r="CS267">
            <v>0</v>
          </cell>
          <cell r="CT267">
            <v>0</v>
          </cell>
          <cell r="CU267">
            <v>0</v>
          </cell>
          <cell r="CV267">
            <v>0</v>
          </cell>
          <cell r="CW267">
            <v>0</v>
          </cell>
          <cell r="CX267">
            <v>0</v>
          </cell>
          <cell r="CY267">
            <v>0</v>
          </cell>
          <cell r="CZ267">
            <v>0</v>
          </cell>
          <cell r="DA267">
            <v>0</v>
          </cell>
          <cell r="DB267">
            <v>0</v>
          </cell>
          <cell r="DC267">
            <v>0</v>
          </cell>
          <cell r="DD267">
            <v>0</v>
          </cell>
          <cell r="DE267">
            <v>0</v>
          </cell>
          <cell r="DF267">
            <v>0</v>
          </cell>
          <cell r="DG267">
            <v>0</v>
          </cell>
          <cell r="DH267">
            <v>0</v>
          </cell>
          <cell r="DI267">
            <v>0</v>
          </cell>
          <cell r="DJ267">
            <v>0</v>
          </cell>
          <cell r="DK267">
            <v>0</v>
          </cell>
          <cell r="DL267">
            <v>0</v>
          </cell>
          <cell r="DM267">
            <v>0</v>
          </cell>
          <cell r="DN267">
            <v>0</v>
          </cell>
          <cell r="DO267">
            <v>0</v>
          </cell>
          <cell r="DP267">
            <v>0</v>
          </cell>
          <cell r="DQ267">
            <v>0</v>
          </cell>
          <cell r="DR267">
            <v>0</v>
          </cell>
          <cell r="DS267">
            <v>0</v>
          </cell>
          <cell r="DT267">
            <v>0</v>
          </cell>
          <cell r="DU267">
            <v>0</v>
          </cell>
          <cell r="DV267">
            <v>0</v>
          </cell>
          <cell r="DW267">
            <v>0</v>
          </cell>
          <cell r="DX267">
            <v>0</v>
          </cell>
          <cell r="DY267">
            <v>0</v>
          </cell>
          <cell r="DZ267">
            <v>0</v>
          </cell>
          <cell r="EA267">
            <v>0</v>
          </cell>
          <cell r="EB267">
            <v>0</v>
          </cell>
          <cell r="EC267">
            <v>0</v>
          </cell>
          <cell r="ED267">
            <v>0</v>
          </cell>
          <cell r="EE267">
            <v>0</v>
          </cell>
          <cell r="EF267">
            <v>0</v>
          </cell>
          <cell r="EG267">
            <v>0</v>
          </cell>
          <cell r="EH267">
            <v>0</v>
          </cell>
          <cell r="EI267">
            <v>0</v>
          </cell>
          <cell r="EJ267">
            <v>0</v>
          </cell>
          <cell r="EK267">
            <v>0</v>
          </cell>
          <cell r="EL267">
            <v>0</v>
          </cell>
          <cell r="EM267">
            <v>0</v>
          </cell>
          <cell r="EN267">
            <v>0</v>
          </cell>
          <cell r="EO267">
            <v>0</v>
          </cell>
          <cell r="EP267">
            <v>0</v>
          </cell>
          <cell r="EQ267">
            <v>0</v>
          </cell>
          <cell r="ER267">
            <v>0</v>
          </cell>
          <cell r="ES267">
            <v>0</v>
          </cell>
          <cell r="ET267">
            <v>0</v>
          </cell>
          <cell r="EU267">
            <v>0</v>
          </cell>
          <cell r="EV267">
            <v>0</v>
          </cell>
          <cell r="EW267">
            <v>0</v>
          </cell>
          <cell r="EX267">
            <v>0</v>
          </cell>
          <cell r="EY267">
            <v>0</v>
          </cell>
          <cell r="EZ267">
            <v>0</v>
          </cell>
          <cell r="FA267">
            <v>0</v>
          </cell>
          <cell r="FB267">
            <v>0</v>
          </cell>
          <cell r="FC267">
            <v>0</v>
          </cell>
          <cell r="FD267">
            <v>0</v>
          </cell>
          <cell r="FE267">
            <v>0</v>
          </cell>
          <cell r="FF267">
            <v>0</v>
          </cell>
          <cell r="FG267">
            <v>0</v>
          </cell>
          <cell r="FH267">
            <v>0</v>
          </cell>
          <cell r="FI267">
            <v>0</v>
          </cell>
          <cell r="FJ267">
            <v>0</v>
          </cell>
          <cell r="FK267">
            <v>0</v>
          </cell>
          <cell r="FL267">
            <v>0</v>
          </cell>
          <cell r="FM267">
            <v>0</v>
          </cell>
          <cell r="FN267">
            <v>0</v>
          </cell>
          <cell r="FO267">
            <v>0</v>
          </cell>
          <cell r="FP267">
            <v>0</v>
          </cell>
          <cell r="FQ267">
            <v>0</v>
          </cell>
          <cell r="FR267">
            <v>0</v>
          </cell>
          <cell r="FS267">
            <v>0</v>
          </cell>
          <cell r="FT267">
            <v>0</v>
          </cell>
          <cell r="FU267">
            <v>0</v>
          </cell>
          <cell r="FV267">
            <v>0</v>
          </cell>
          <cell r="FW267">
            <v>0</v>
          </cell>
          <cell r="FX267">
            <v>0</v>
          </cell>
          <cell r="FY267">
            <v>0</v>
          </cell>
          <cell r="FZ267">
            <v>0</v>
          </cell>
          <cell r="GA267">
            <v>0</v>
          </cell>
          <cell r="GB267">
            <v>0</v>
          </cell>
          <cell r="GC267">
            <v>0</v>
          </cell>
          <cell r="GD267">
            <v>0</v>
          </cell>
          <cell r="GE267">
            <v>0</v>
          </cell>
          <cell r="GF267">
            <v>0</v>
          </cell>
          <cell r="GG267">
            <v>0</v>
          </cell>
          <cell r="GH267">
            <v>0</v>
          </cell>
          <cell r="GI267">
            <v>0</v>
          </cell>
          <cell r="GJ267">
            <v>0</v>
          </cell>
          <cell r="GK267">
            <v>0</v>
          </cell>
          <cell r="GL267">
            <v>0</v>
          </cell>
          <cell r="GM267">
            <v>0</v>
          </cell>
          <cell r="GN267">
            <v>0</v>
          </cell>
          <cell r="GO267">
            <v>0</v>
          </cell>
          <cell r="GP267">
            <v>0</v>
          </cell>
          <cell r="GQ267">
            <v>0</v>
          </cell>
          <cell r="GR267">
            <v>0</v>
          </cell>
          <cell r="GS267">
            <v>0</v>
          </cell>
          <cell r="GT267">
            <v>0</v>
          </cell>
          <cell r="GU267">
            <v>0</v>
          </cell>
          <cell r="GV267">
            <v>0</v>
          </cell>
          <cell r="GW267">
            <v>0</v>
          </cell>
          <cell r="GX267">
            <v>0</v>
          </cell>
          <cell r="GY267">
            <v>0</v>
          </cell>
          <cell r="GZ267">
            <v>0</v>
          </cell>
          <cell r="HA267">
            <v>0</v>
          </cell>
          <cell r="HB267">
            <v>0</v>
          </cell>
          <cell r="HC267">
            <v>0</v>
          </cell>
          <cell r="HD267">
            <v>0</v>
          </cell>
          <cell r="HE267">
            <v>0</v>
          </cell>
          <cell r="HF267">
            <v>0</v>
          </cell>
          <cell r="HG267">
            <v>0</v>
          </cell>
          <cell r="HH267">
            <v>0</v>
          </cell>
          <cell r="HI267">
            <v>0</v>
          </cell>
          <cell r="HJ267">
            <v>0</v>
          </cell>
          <cell r="HK267">
            <v>0</v>
          </cell>
          <cell r="HL267">
            <v>0</v>
          </cell>
          <cell r="HM267">
            <v>0</v>
          </cell>
          <cell r="HN267">
            <v>0</v>
          </cell>
          <cell r="HO267">
            <v>0</v>
          </cell>
          <cell r="HP267">
            <v>0</v>
          </cell>
          <cell r="HQ267">
            <v>0</v>
          </cell>
          <cell r="HR267">
            <v>0</v>
          </cell>
          <cell r="HS267">
            <v>0</v>
          </cell>
          <cell r="HT267">
            <v>0</v>
          </cell>
          <cell r="HU267">
            <v>0</v>
          </cell>
          <cell r="HV267">
            <v>0</v>
          </cell>
          <cell r="HW267">
            <v>0</v>
          </cell>
          <cell r="HX267">
            <v>0</v>
          </cell>
          <cell r="HY267">
            <v>0</v>
          </cell>
          <cell r="HZ267">
            <v>0</v>
          </cell>
          <cell r="IA267">
            <v>0</v>
          </cell>
          <cell r="IB267">
            <v>0</v>
          </cell>
          <cell r="IC267">
            <v>0</v>
          </cell>
          <cell r="ID267">
            <v>0</v>
          </cell>
          <cell r="IE267">
            <v>0</v>
          </cell>
          <cell r="IF267">
            <v>0</v>
          </cell>
          <cell r="IG267">
            <v>0</v>
          </cell>
          <cell r="IH267">
            <v>0</v>
          </cell>
          <cell r="II267">
            <v>0</v>
          </cell>
          <cell r="IJ267">
            <v>0</v>
          </cell>
          <cell r="IK267">
            <v>0</v>
          </cell>
          <cell r="IL267">
            <v>0</v>
          </cell>
          <cell r="IM267">
            <v>0</v>
          </cell>
          <cell r="IN267">
            <v>0</v>
          </cell>
          <cell r="IO267">
            <v>0</v>
          </cell>
          <cell r="IP267">
            <v>0</v>
          </cell>
          <cell r="IQ267">
            <v>0</v>
          </cell>
          <cell r="IR267">
            <v>0</v>
          </cell>
          <cell r="IS267">
            <v>0</v>
          </cell>
          <cell r="IT267">
            <v>0</v>
          </cell>
          <cell r="IU267">
            <v>0</v>
          </cell>
          <cell r="IV267">
            <v>0</v>
          </cell>
          <cell r="IW267">
            <v>0</v>
          </cell>
          <cell r="IX267">
            <v>0</v>
          </cell>
          <cell r="IY267">
            <v>0</v>
          </cell>
          <cell r="IZ267">
            <v>0</v>
          </cell>
          <cell r="JA267">
            <v>0</v>
          </cell>
          <cell r="JB267">
            <v>0</v>
          </cell>
          <cell r="JC267">
            <v>0</v>
          </cell>
          <cell r="JD267">
            <v>0</v>
          </cell>
          <cell r="JE267">
            <v>0</v>
          </cell>
        </row>
        <row r="268"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P268">
            <v>0</v>
          </cell>
          <cell r="CQ268">
            <v>0</v>
          </cell>
          <cell r="CR268">
            <v>0</v>
          </cell>
          <cell r="CS268">
            <v>0</v>
          </cell>
          <cell r="CT268">
            <v>0</v>
          </cell>
          <cell r="CU268">
            <v>0</v>
          </cell>
          <cell r="CV268">
            <v>0</v>
          </cell>
          <cell r="CW268">
            <v>0</v>
          </cell>
          <cell r="CX268">
            <v>0</v>
          </cell>
          <cell r="CY268">
            <v>0</v>
          </cell>
          <cell r="CZ268">
            <v>0</v>
          </cell>
          <cell r="DA268">
            <v>0</v>
          </cell>
          <cell r="DB268">
            <v>0</v>
          </cell>
          <cell r="DC268">
            <v>0</v>
          </cell>
          <cell r="DD268">
            <v>0</v>
          </cell>
          <cell r="DE268">
            <v>0</v>
          </cell>
          <cell r="DF268">
            <v>0</v>
          </cell>
          <cell r="DG268">
            <v>0</v>
          </cell>
          <cell r="DH268">
            <v>0</v>
          </cell>
          <cell r="DI268">
            <v>0</v>
          </cell>
          <cell r="DJ268">
            <v>0</v>
          </cell>
          <cell r="DK268">
            <v>0</v>
          </cell>
          <cell r="DL268">
            <v>0</v>
          </cell>
          <cell r="DM268">
            <v>0</v>
          </cell>
          <cell r="DN268">
            <v>0</v>
          </cell>
          <cell r="DO268">
            <v>0</v>
          </cell>
          <cell r="DP268">
            <v>0</v>
          </cell>
          <cell r="DQ268">
            <v>0</v>
          </cell>
          <cell r="DR268">
            <v>0</v>
          </cell>
          <cell r="DS268">
            <v>0</v>
          </cell>
          <cell r="DT268">
            <v>0</v>
          </cell>
          <cell r="DU268">
            <v>0</v>
          </cell>
          <cell r="DV268">
            <v>0</v>
          </cell>
          <cell r="DW268">
            <v>0</v>
          </cell>
          <cell r="DX268">
            <v>0</v>
          </cell>
          <cell r="DY268">
            <v>0</v>
          </cell>
          <cell r="DZ268">
            <v>0</v>
          </cell>
          <cell r="EA268">
            <v>0</v>
          </cell>
          <cell r="EB268">
            <v>0</v>
          </cell>
          <cell r="EC268">
            <v>0</v>
          </cell>
          <cell r="ED268">
            <v>0</v>
          </cell>
          <cell r="EE268">
            <v>0</v>
          </cell>
          <cell r="EF268">
            <v>0</v>
          </cell>
          <cell r="EG268">
            <v>0</v>
          </cell>
          <cell r="EH268">
            <v>0</v>
          </cell>
          <cell r="EI268">
            <v>0</v>
          </cell>
          <cell r="EJ268">
            <v>0</v>
          </cell>
          <cell r="EK268">
            <v>0</v>
          </cell>
          <cell r="EL268">
            <v>0</v>
          </cell>
          <cell r="EM268">
            <v>0</v>
          </cell>
          <cell r="EN268">
            <v>0</v>
          </cell>
          <cell r="EO268">
            <v>0</v>
          </cell>
          <cell r="EP268">
            <v>0</v>
          </cell>
          <cell r="EQ268">
            <v>0</v>
          </cell>
          <cell r="ER268">
            <v>0</v>
          </cell>
          <cell r="ES268">
            <v>0</v>
          </cell>
          <cell r="ET268">
            <v>0</v>
          </cell>
          <cell r="EU268">
            <v>0</v>
          </cell>
          <cell r="EV268">
            <v>0</v>
          </cell>
          <cell r="EW268">
            <v>0</v>
          </cell>
          <cell r="EX268">
            <v>0</v>
          </cell>
          <cell r="EY268">
            <v>0</v>
          </cell>
          <cell r="EZ268">
            <v>0</v>
          </cell>
          <cell r="FA268">
            <v>0</v>
          </cell>
          <cell r="FB268">
            <v>0</v>
          </cell>
          <cell r="FC268">
            <v>0</v>
          </cell>
          <cell r="FD268">
            <v>0</v>
          </cell>
          <cell r="FE268">
            <v>0</v>
          </cell>
          <cell r="FF268">
            <v>0</v>
          </cell>
          <cell r="FG268">
            <v>0</v>
          </cell>
          <cell r="FH268">
            <v>0</v>
          </cell>
          <cell r="FI268">
            <v>0</v>
          </cell>
          <cell r="FJ268">
            <v>0</v>
          </cell>
          <cell r="FK268">
            <v>0</v>
          </cell>
          <cell r="FL268">
            <v>0</v>
          </cell>
          <cell r="FM268">
            <v>0</v>
          </cell>
          <cell r="FN268">
            <v>0</v>
          </cell>
          <cell r="FO268">
            <v>0</v>
          </cell>
          <cell r="FP268">
            <v>0</v>
          </cell>
          <cell r="FQ268">
            <v>0</v>
          </cell>
          <cell r="FR268">
            <v>0</v>
          </cell>
          <cell r="FS268">
            <v>0</v>
          </cell>
          <cell r="FT268">
            <v>0</v>
          </cell>
          <cell r="FU268">
            <v>0</v>
          </cell>
          <cell r="FV268">
            <v>0</v>
          </cell>
          <cell r="FW268">
            <v>0</v>
          </cell>
          <cell r="FX268">
            <v>0</v>
          </cell>
          <cell r="FY268">
            <v>0</v>
          </cell>
          <cell r="FZ268">
            <v>0</v>
          </cell>
          <cell r="GA268">
            <v>0</v>
          </cell>
          <cell r="GB268">
            <v>0</v>
          </cell>
          <cell r="GC268">
            <v>0</v>
          </cell>
          <cell r="GD268">
            <v>0</v>
          </cell>
          <cell r="GE268">
            <v>0</v>
          </cell>
          <cell r="GF268">
            <v>0</v>
          </cell>
          <cell r="GG268">
            <v>0</v>
          </cell>
          <cell r="GH268">
            <v>0</v>
          </cell>
          <cell r="GI268">
            <v>0</v>
          </cell>
          <cell r="GJ268">
            <v>0</v>
          </cell>
          <cell r="GK268">
            <v>0</v>
          </cell>
          <cell r="GL268">
            <v>0</v>
          </cell>
          <cell r="GM268">
            <v>0</v>
          </cell>
          <cell r="GN268">
            <v>0</v>
          </cell>
          <cell r="GO268">
            <v>0</v>
          </cell>
          <cell r="GP268">
            <v>0</v>
          </cell>
          <cell r="GQ268">
            <v>0</v>
          </cell>
          <cell r="GR268">
            <v>0</v>
          </cell>
          <cell r="GS268">
            <v>0</v>
          </cell>
          <cell r="GT268">
            <v>0</v>
          </cell>
          <cell r="GU268">
            <v>0</v>
          </cell>
          <cell r="GV268">
            <v>0</v>
          </cell>
          <cell r="GW268">
            <v>0</v>
          </cell>
          <cell r="GX268">
            <v>0</v>
          </cell>
          <cell r="GY268">
            <v>0</v>
          </cell>
          <cell r="GZ268">
            <v>0</v>
          </cell>
          <cell r="HA268">
            <v>0</v>
          </cell>
          <cell r="HB268">
            <v>0</v>
          </cell>
          <cell r="HC268">
            <v>0</v>
          </cell>
          <cell r="HD268">
            <v>0</v>
          </cell>
          <cell r="HE268">
            <v>0</v>
          </cell>
          <cell r="HF268">
            <v>0</v>
          </cell>
          <cell r="HG268">
            <v>0</v>
          </cell>
          <cell r="HH268">
            <v>0</v>
          </cell>
          <cell r="HI268">
            <v>0</v>
          </cell>
          <cell r="HJ268">
            <v>0</v>
          </cell>
          <cell r="HK268">
            <v>0</v>
          </cell>
          <cell r="HL268">
            <v>0</v>
          </cell>
          <cell r="HM268">
            <v>0</v>
          </cell>
          <cell r="HN268">
            <v>0</v>
          </cell>
          <cell r="HO268">
            <v>0</v>
          </cell>
          <cell r="HP268">
            <v>0</v>
          </cell>
          <cell r="HQ268">
            <v>0</v>
          </cell>
          <cell r="HR268">
            <v>0</v>
          </cell>
          <cell r="HS268">
            <v>0</v>
          </cell>
          <cell r="HT268">
            <v>0</v>
          </cell>
          <cell r="HU268">
            <v>0</v>
          </cell>
          <cell r="HV268">
            <v>0</v>
          </cell>
          <cell r="HW268">
            <v>0</v>
          </cell>
          <cell r="HX268">
            <v>0</v>
          </cell>
          <cell r="HY268">
            <v>0</v>
          </cell>
          <cell r="HZ268">
            <v>0</v>
          </cell>
          <cell r="IA268">
            <v>0</v>
          </cell>
          <cell r="IB268">
            <v>0</v>
          </cell>
          <cell r="IC268">
            <v>0</v>
          </cell>
          <cell r="ID268">
            <v>0</v>
          </cell>
          <cell r="IE268">
            <v>0</v>
          </cell>
          <cell r="IF268">
            <v>0</v>
          </cell>
          <cell r="IG268">
            <v>0</v>
          </cell>
          <cell r="IH268">
            <v>0</v>
          </cell>
          <cell r="II268">
            <v>0</v>
          </cell>
          <cell r="IJ268">
            <v>0</v>
          </cell>
          <cell r="IK268">
            <v>0</v>
          </cell>
          <cell r="IL268">
            <v>0</v>
          </cell>
          <cell r="IM268">
            <v>0</v>
          </cell>
          <cell r="IN268">
            <v>0</v>
          </cell>
          <cell r="IO268">
            <v>0</v>
          </cell>
          <cell r="IP268">
            <v>0</v>
          </cell>
          <cell r="IQ268">
            <v>0</v>
          </cell>
          <cell r="IR268">
            <v>0</v>
          </cell>
          <cell r="IS268">
            <v>0</v>
          </cell>
          <cell r="IT268">
            <v>0</v>
          </cell>
          <cell r="IU268">
            <v>0</v>
          </cell>
          <cell r="IV268">
            <v>0</v>
          </cell>
          <cell r="IW268">
            <v>0</v>
          </cell>
          <cell r="IX268">
            <v>0</v>
          </cell>
          <cell r="IY268">
            <v>0</v>
          </cell>
          <cell r="IZ268">
            <v>0</v>
          </cell>
          <cell r="JA268">
            <v>0</v>
          </cell>
          <cell r="JB268">
            <v>0</v>
          </cell>
          <cell r="JC268">
            <v>0</v>
          </cell>
          <cell r="JD268">
            <v>0</v>
          </cell>
          <cell r="JE268">
            <v>0</v>
          </cell>
        </row>
        <row r="269"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E269">
            <v>0</v>
          </cell>
          <cell r="BF269">
            <v>0</v>
          </cell>
          <cell r="BG269">
            <v>0</v>
          </cell>
          <cell r="BH269">
            <v>0</v>
          </cell>
          <cell r="BI269">
            <v>0</v>
          </cell>
          <cell r="BJ269">
            <v>0</v>
          </cell>
          <cell r="BK269">
            <v>0</v>
          </cell>
          <cell r="BL269">
            <v>0</v>
          </cell>
          <cell r="BM269">
            <v>0</v>
          </cell>
          <cell r="BN269">
            <v>0</v>
          </cell>
          <cell r="BO269">
            <v>0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0</v>
          </cell>
          <cell r="BX269">
            <v>0</v>
          </cell>
          <cell r="BY269">
            <v>0</v>
          </cell>
          <cell r="BZ269">
            <v>0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P269">
            <v>0</v>
          </cell>
          <cell r="CQ269">
            <v>0</v>
          </cell>
          <cell r="CR269">
            <v>0</v>
          </cell>
          <cell r="CS269">
            <v>0</v>
          </cell>
          <cell r="CT269">
            <v>0</v>
          </cell>
          <cell r="CU269">
            <v>0</v>
          </cell>
          <cell r="CV269">
            <v>0</v>
          </cell>
          <cell r="CW269">
            <v>0</v>
          </cell>
          <cell r="CX269">
            <v>0</v>
          </cell>
          <cell r="CY269">
            <v>0</v>
          </cell>
          <cell r="CZ269">
            <v>0</v>
          </cell>
          <cell r="DA269">
            <v>0</v>
          </cell>
          <cell r="DB269">
            <v>0</v>
          </cell>
          <cell r="DC269">
            <v>0</v>
          </cell>
          <cell r="DD269">
            <v>0</v>
          </cell>
          <cell r="DE269">
            <v>0</v>
          </cell>
          <cell r="DF269">
            <v>0</v>
          </cell>
          <cell r="DG269">
            <v>0</v>
          </cell>
          <cell r="DH269">
            <v>0</v>
          </cell>
          <cell r="DI269">
            <v>0</v>
          </cell>
          <cell r="DJ269">
            <v>0</v>
          </cell>
          <cell r="DK269">
            <v>0</v>
          </cell>
          <cell r="DL269">
            <v>0</v>
          </cell>
          <cell r="DM269">
            <v>0</v>
          </cell>
          <cell r="DN269">
            <v>0</v>
          </cell>
          <cell r="DO269">
            <v>0</v>
          </cell>
          <cell r="DP269">
            <v>0</v>
          </cell>
          <cell r="DQ269">
            <v>0</v>
          </cell>
          <cell r="DR269">
            <v>0</v>
          </cell>
          <cell r="DS269">
            <v>0</v>
          </cell>
          <cell r="DT269">
            <v>0</v>
          </cell>
          <cell r="DU269">
            <v>0</v>
          </cell>
          <cell r="DV269">
            <v>0</v>
          </cell>
          <cell r="DW269">
            <v>0</v>
          </cell>
          <cell r="DX269">
            <v>0</v>
          </cell>
          <cell r="DY269">
            <v>0</v>
          </cell>
          <cell r="DZ269">
            <v>0</v>
          </cell>
          <cell r="EA269">
            <v>0</v>
          </cell>
          <cell r="EB269">
            <v>0</v>
          </cell>
          <cell r="EC269">
            <v>0</v>
          </cell>
          <cell r="ED269">
            <v>0</v>
          </cell>
          <cell r="EE269">
            <v>0</v>
          </cell>
          <cell r="EF269">
            <v>0</v>
          </cell>
          <cell r="EG269">
            <v>0</v>
          </cell>
          <cell r="EH269">
            <v>0</v>
          </cell>
          <cell r="EI269">
            <v>0</v>
          </cell>
          <cell r="EJ269">
            <v>0</v>
          </cell>
          <cell r="EK269">
            <v>0</v>
          </cell>
          <cell r="EL269">
            <v>0</v>
          </cell>
          <cell r="EM269">
            <v>0</v>
          </cell>
          <cell r="EN269">
            <v>0</v>
          </cell>
          <cell r="EO269">
            <v>0</v>
          </cell>
          <cell r="EP269">
            <v>0</v>
          </cell>
          <cell r="EQ269">
            <v>0</v>
          </cell>
          <cell r="ER269">
            <v>0</v>
          </cell>
          <cell r="ES269">
            <v>0</v>
          </cell>
          <cell r="ET269">
            <v>0</v>
          </cell>
          <cell r="EU269">
            <v>0</v>
          </cell>
          <cell r="EV269">
            <v>0</v>
          </cell>
          <cell r="EW269">
            <v>0</v>
          </cell>
          <cell r="EX269">
            <v>0</v>
          </cell>
          <cell r="EY269">
            <v>0</v>
          </cell>
          <cell r="EZ269">
            <v>0</v>
          </cell>
          <cell r="FA269">
            <v>0</v>
          </cell>
          <cell r="FB269">
            <v>0</v>
          </cell>
          <cell r="FC269">
            <v>0</v>
          </cell>
          <cell r="FD269">
            <v>0</v>
          </cell>
          <cell r="FE269">
            <v>0</v>
          </cell>
          <cell r="FF269">
            <v>0</v>
          </cell>
          <cell r="FG269">
            <v>0</v>
          </cell>
          <cell r="FH269">
            <v>0</v>
          </cell>
          <cell r="FI269">
            <v>0</v>
          </cell>
          <cell r="FJ269">
            <v>0</v>
          </cell>
          <cell r="FK269">
            <v>0</v>
          </cell>
          <cell r="FL269">
            <v>0</v>
          </cell>
          <cell r="FM269">
            <v>0</v>
          </cell>
          <cell r="FN269">
            <v>0</v>
          </cell>
          <cell r="FO269">
            <v>0</v>
          </cell>
          <cell r="FP269">
            <v>0</v>
          </cell>
          <cell r="FQ269">
            <v>0</v>
          </cell>
          <cell r="FR269">
            <v>0</v>
          </cell>
          <cell r="FS269">
            <v>0</v>
          </cell>
          <cell r="FT269">
            <v>0</v>
          </cell>
          <cell r="FU269">
            <v>0</v>
          </cell>
          <cell r="FV269">
            <v>0</v>
          </cell>
          <cell r="FW269">
            <v>0</v>
          </cell>
          <cell r="FX269">
            <v>0</v>
          </cell>
          <cell r="FY269">
            <v>0</v>
          </cell>
          <cell r="FZ269">
            <v>0</v>
          </cell>
          <cell r="GA269">
            <v>0</v>
          </cell>
          <cell r="GB269">
            <v>0</v>
          </cell>
          <cell r="GC269">
            <v>0</v>
          </cell>
          <cell r="GD269">
            <v>0</v>
          </cell>
          <cell r="GE269">
            <v>0</v>
          </cell>
          <cell r="GF269">
            <v>0</v>
          </cell>
          <cell r="GG269">
            <v>0</v>
          </cell>
          <cell r="GH269">
            <v>0</v>
          </cell>
          <cell r="GI269">
            <v>0</v>
          </cell>
          <cell r="GJ269">
            <v>0</v>
          </cell>
          <cell r="GK269">
            <v>0</v>
          </cell>
          <cell r="GL269">
            <v>0</v>
          </cell>
          <cell r="GM269">
            <v>0</v>
          </cell>
          <cell r="GN269">
            <v>0</v>
          </cell>
          <cell r="GO269">
            <v>0</v>
          </cell>
          <cell r="GP269">
            <v>0</v>
          </cell>
          <cell r="GQ269">
            <v>0</v>
          </cell>
          <cell r="GR269">
            <v>0</v>
          </cell>
          <cell r="GS269">
            <v>0</v>
          </cell>
          <cell r="GT269">
            <v>0</v>
          </cell>
          <cell r="GU269">
            <v>0</v>
          </cell>
          <cell r="GV269">
            <v>0</v>
          </cell>
          <cell r="GW269">
            <v>0</v>
          </cell>
          <cell r="GX269">
            <v>0</v>
          </cell>
          <cell r="GY269">
            <v>0</v>
          </cell>
          <cell r="GZ269">
            <v>0</v>
          </cell>
          <cell r="HA269">
            <v>0</v>
          </cell>
          <cell r="HB269">
            <v>0</v>
          </cell>
          <cell r="HC269">
            <v>0</v>
          </cell>
          <cell r="HD269">
            <v>0</v>
          </cell>
          <cell r="HE269">
            <v>0</v>
          </cell>
          <cell r="HF269">
            <v>0</v>
          </cell>
          <cell r="HG269">
            <v>0</v>
          </cell>
          <cell r="HH269">
            <v>0</v>
          </cell>
          <cell r="HI269">
            <v>0</v>
          </cell>
          <cell r="HJ269">
            <v>0</v>
          </cell>
          <cell r="HK269">
            <v>0</v>
          </cell>
          <cell r="HL269">
            <v>0</v>
          </cell>
          <cell r="HM269">
            <v>0</v>
          </cell>
          <cell r="HN269">
            <v>0</v>
          </cell>
          <cell r="HO269">
            <v>0</v>
          </cell>
          <cell r="HP269">
            <v>0</v>
          </cell>
          <cell r="HQ269">
            <v>0</v>
          </cell>
          <cell r="HR269">
            <v>0</v>
          </cell>
          <cell r="HS269">
            <v>0</v>
          </cell>
          <cell r="HT269">
            <v>0</v>
          </cell>
          <cell r="HU269">
            <v>0</v>
          </cell>
          <cell r="HV269">
            <v>0</v>
          </cell>
          <cell r="HW269">
            <v>0</v>
          </cell>
          <cell r="HX269">
            <v>0</v>
          </cell>
          <cell r="HY269">
            <v>0</v>
          </cell>
          <cell r="HZ269">
            <v>0</v>
          </cell>
          <cell r="IA269">
            <v>0</v>
          </cell>
          <cell r="IB269">
            <v>0</v>
          </cell>
          <cell r="IC269">
            <v>0</v>
          </cell>
          <cell r="ID269">
            <v>0</v>
          </cell>
          <cell r="IE269">
            <v>0</v>
          </cell>
          <cell r="IF269">
            <v>0</v>
          </cell>
          <cell r="IG269">
            <v>0</v>
          </cell>
          <cell r="IH269">
            <v>0</v>
          </cell>
          <cell r="II269">
            <v>0</v>
          </cell>
          <cell r="IJ269">
            <v>0</v>
          </cell>
          <cell r="IK269">
            <v>0</v>
          </cell>
          <cell r="IL269">
            <v>0</v>
          </cell>
          <cell r="IM269">
            <v>0</v>
          </cell>
          <cell r="IN269">
            <v>0</v>
          </cell>
          <cell r="IO269">
            <v>0</v>
          </cell>
          <cell r="IP269">
            <v>0</v>
          </cell>
          <cell r="IQ269">
            <v>0</v>
          </cell>
          <cell r="IR269">
            <v>0</v>
          </cell>
          <cell r="IS269">
            <v>0</v>
          </cell>
          <cell r="IT269">
            <v>0</v>
          </cell>
          <cell r="IU269">
            <v>0</v>
          </cell>
          <cell r="IV269">
            <v>0</v>
          </cell>
          <cell r="IW269">
            <v>0</v>
          </cell>
          <cell r="IX269">
            <v>0</v>
          </cell>
          <cell r="IY269">
            <v>0</v>
          </cell>
          <cell r="IZ269">
            <v>0</v>
          </cell>
          <cell r="JA269">
            <v>0</v>
          </cell>
          <cell r="JB269">
            <v>0</v>
          </cell>
          <cell r="JC269">
            <v>0</v>
          </cell>
          <cell r="JD269">
            <v>0</v>
          </cell>
          <cell r="JE269">
            <v>0</v>
          </cell>
        </row>
        <row r="270"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P270">
            <v>0</v>
          </cell>
          <cell r="CQ270">
            <v>0</v>
          </cell>
          <cell r="CR270">
            <v>0</v>
          </cell>
          <cell r="CS270">
            <v>0</v>
          </cell>
          <cell r="CT270">
            <v>0</v>
          </cell>
          <cell r="CU270">
            <v>0</v>
          </cell>
          <cell r="CV270">
            <v>0</v>
          </cell>
          <cell r="CW270">
            <v>0</v>
          </cell>
          <cell r="CX270">
            <v>0</v>
          </cell>
          <cell r="CY270">
            <v>0</v>
          </cell>
          <cell r="CZ270">
            <v>0</v>
          </cell>
          <cell r="DA270">
            <v>0</v>
          </cell>
          <cell r="DB270">
            <v>0</v>
          </cell>
          <cell r="DC270">
            <v>0</v>
          </cell>
          <cell r="DD270">
            <v>0</v>
          </cell>
          <cell r="DE270">
            <v>0</v>
          </cell>
          <cell r="DF270">
            <v>0</v>
          </cell>
          <cell r="DG270">
            <v>0</v>
          </cell>
          <cell r="DH270">
            <v>0</v>
          </cell>
          <cell r="DI270">
            <v>0</v>
          </cell>
          <cell r="DJ270">
            <v>0</v>
          </cell>
          <cell r="DK270">
            <v>0</v>
          </cell>
          <cell r="DL270">
            <v>0</v>
          </cell>
          <cell r="DM270">
            <v>0</v>
          </cell>
          <cell r="DN270">
            <v>0</v>
          </cell>
          <cell r="DO270">
            <v>0</v>
          </cell>
          <cell r="DP270">
            <v>0</v>
          </cell>
          <cell r="DQ270">
            <v>0</v>
          </cell>
          <cell r="DR270">
            <v>0</v>
          </cell>
          <cell r="DS270">
            <v>0</v>
          </cell>
          <cell r="DT270">
            <v>0</v>
          </cell>
          <cell r="DU270">
            <v>0</v>
          </cell>
          <cell r="DV270">
            <v>0</v>
          </cell>
          <cell r="DW270">
            <v>0</v>
          </cell>
          <cell r="DX270">
            <v>0</v>
          </cell>
          <cell r="DY270">
            <v>0</v>
          </cell>
          <cell r="DZ270">
            <v>0</v>
          </cell>
          <cell r="EA270">
            <v>0</v>
          </cell>
          <cell r="EB270">
            <v>0</v>
          </cell>
          <cell r="EC270">
            <v>0</v>
          </cell>
          <cell r="ED270">
            <v>0</v>
          </cell>
          <cell r="EE270">
            <v>0</v>
          </cell>
          <cell r="EF270">
            <v>0</v>
          </cell>
          <cell r="EG270">
            <v>0</v>
          </cell>
          <cell r="EH270">
            <v>0</v>
          </cell>
          <cell r="EI270">
            <v>0</v>
          </cell>
          <cell r="EJ270">
            <v>0</v>
          </cell>
          <cell r="EK270">
            <v>0</v>
          </cell>
          <cell r="EL270">
            <v>0</v>
          </cell>
          <cell r="EM270">
            <v>0</v>
          </cell>
          <cell r="EN270">
            <v>0</v>
          </cell>
          <cell r="EO270">
            <v>0</v>
          </cell>
          <cell r="EP270">
            <v>0</v>
          </cell>
          <cell r="EQ270">
            <v>0</v>
          </cell>
          <cell r="ER270">
            <v>0</v>
          </cell>
          <cell r="ES270">
            <v>0</v>
          </cell>
          <cell r="ET270">
            <v>0</v>
          </cell>
          <cell r="EU270">
            <v>0</v>
          </cell>
          <cell r="EV270">
            <v>0</v>
          </cell>
          <cell r="EW270">
            <v>0</v>
          </cell>
          <cell r="EX270">
            <v>0</v>
          </cell>
          <cell r="EY270">
            <v>0</v>
          </cell>
          <cell r="EZ270">
            <v>0</v>
          </cell>
          <cell r="FA270">
            <v>0</v>
          </cell>
          <cell r="FB270">
            <v>0</v>
          </cell>
          <cell r="FC270">
            <v>0</v>
          </cell>
          <cell r="FD270">
            <v>0</v>
          </cell>
          <cell r="FE270">
            <v>0</v>
          </cell>
          <cell r="FF270">
            <v>0</v>
          </cell>
          <cell r="FG270">
            <v>0</v>
          </cell>
          <cell r="FH270">
            <v>0</v>
          </cell>
          <cell r="FI270">
            <v>0</v>
          </cell>
          <cell r="FJ270">
            <v>0</v>
          </cell>
          <cell r="FK270">
            <v>0</v>
          </cell>
          <cell r="FL270">
            <v>0</v>
          </cell>
          <cell r="FM270">
            <v>0</v>
          </cell>
          <cell r="FN270">
            <v>0</v>
          </cell>
          <cell r="FO270">
            <v>0</v>
          </cell>
          <cell r="FP270">
            <v>0</v>
          </cell>
          <cell r="FQ270">
            <v>0</v>
          </cell>
          <cell r="FR270">
            <v>0</v>
          </cell>
          <cell r="FS270">
            <v>0</v>
          </cell>
          <cell r="FT270">
            <v>0</v>
          </cell>
          <cell r="FU270">
            <v>0</v>
          </cell>
          <cell r="FV270">
            <v>0</v>
          </cell>
          <cell r="FW270">
            <v>0</v>
          </cell>
          <cell r="FX270">
            <v>0</v>
          </cell>
          <cell r="FY270">
            <v>0</v>
          </cell>
          <cell r="FZ270">
            <v>0</v>
          </cell>
          <cell r="GA270">
            <v>0</v>
          </cell>
          <cell r="GB270">
            <v>0</v>
          </cell>
          <cell r="GC270">
            <v>0</v>
          </cell>
          <cell r="GD270">
            <v>0</v>
          </cell>
          <cell r="GE270">
            <v>0</v>
          </cell>
          <cell r="GF270">
            <v>0</v>
          </cell>
          <cell r="GG270">
            <v>0</v>
          </cell>
          <cell r="GH270">
            <v>0</v>
          </cell>
          <cell r="GI270">
            <v>0</v>
          </cell>
          <cell r="GJ270">
            <v>0</v>
          </cell>
          <cell r="GK270">
            <v>0</v>
          </cell>
          <cell r="GL270">
            <v>0</v>
          </cell>
          <cell r="GM270">
            <v>0</v>
          </cell>
          <cell r="GN270">
            <v>0</v>
          </cell>
          <cell r="GO270">
            <v>0</v>
          </cell>
          <cell r="GP270">
            <v>0</v>
          </cell>
          <cell r="GQ270">
            <v>0</v>
          </cell>
          <cell r="GR270">
            <v>0</v>
          </cell>
          <cell r="GS270">
            <v>0</v>
          </cell>
          <cell r="GT270">
            <v>0</v>
          </cell>
          <cell r="GU270">
            <v>0</v>
          </cell>
          <cell r="GV270">
            <v>0</v>
          </cell>
          <cell r="GW270">
            <v>0</v>
          </cell>
          <cell r="GX270">
            <v>0</v>
          </cell>
          <cell r="GY270">
            <v>0</v>
          </cell>
          <cell r="GZ270">
            <v>0</v>
          </cell>
          <cell r="HA270">
            <v>0</v>
          </cell>
          <cell r="HB270">
            <v>0</v>
          </cell>
          <cell r="HC270">
            <v>0</v>
          </cell>
          <cell r="HD270">
            <v>0</v>
          </cell>
          <cell r="HE270">
            <v>0</v>
          </cell>
          <cell r="HF270">
            <v>0</v>
          </cell>
          <cell r="HG270">
            <v>0</v>
          </cell>
          <cell r="HH270">
            <v>0</v>
          </cell>
          <cell r="HI270">
            <v>0</v>
          </cell>
          <cell r="HJ270">
            <v>0</v>
          </cell>
          <cell r="HK270">
            <v>0</v>
          </cell>
          <cell r="HL270">
            <v>0</v>
          </cell>
          <cell r="HM270">
            <v>0</v>
          </cell>
          <cell r="HN270">
            <v>0</v>
          </cell>
          <cell r="HO270">
            <v>0</v>
          </cell>
          <cell r="HP270">
            <v>0</v>
          </cell>
          <cell r="HQ270">
            <v>0</v>
          </cell>
          <cell r="HR270">
            <v>0</v>
          </cell>
          <cell r="HS270">
            <v>0</v>
          </cell>
          <cell r="HT270">
            <v>0</v>
          </cell>
          <cell r="HU270">
            <v>0</v>
          </cell>
          <cell r="HV270">
            <v>0</v>
          </cell>
          <cell r="HW270">
            <v>0</v>
          </cell>
          <cell r="HX270">
            <v>0</v>
          </cell>
          <cell r="HY270">
            <v>0</v>
          </cell>
          <cell r="HZ270">
            <v>0</v>
          </cell>
          <cell r="IA270">
            <v>0</v>
          </cell>
          <cell r="IB270">
            <v>0</v>
          </cell>
          <cell r="IC270">
            <v>0</v>
          </cell>
          <cell r="ID270">
            <v>0</v>
          </cell>
          <cell r="IE270">
            <v>0</v>
          </cell>
          <cell r="IF270">
            <v>0</v>
          </cell>
          <cell r="IG270">
            <v>0</v>
          </cell>
          <cell r="IH270">
            <v>0</v>
          </cell>
          <cell r="II270">
            <v>0</v>
          </cell>
          <cell r="IJ270">
            <v>0</v>
          </cell>
          <cell r="IK270">
            <v>0</v>
          </cell>
          <cell r="IL270">
            <v>0</v>
          </cell>
          <cell r="IM270">
            <v>0</v>
          </cell>
          <cell r="IN270">
            <v>0</v>
          </cell>
          <cell r="IO270">
            <v>0</v>
          </cell>
          <cell r="IP270">
            <v>0</v>
          </cell>
          <cell r="IQ270">
            <v>0</v>
          </cell>
          <cell r="IR270">
            <v>0</v>
          </cell>
          <cell r="IS270">
            <v>0</v>
          </cell>
          <cell r="IT270">
            <v>0</v>
          </cell>
          <cell r="IU270">
            <v>0</v>
          </cell>
          <cell r="IV270">
            <v>0</v>
          </cell>
          <cell r="IW270">
            <v>0</v>
          </cell>
          <cell r="IX270">
            <v>0</v>
          </cell>
          <cell r="IY270">
            <v>0</v>
          </cell>
          <cell r="IZ270">
            <v>0</v>
          </cell>
          <cell r="JA270">
            <v>0</v>
          </cell>
          <cell r="JB270">
            <v>0</v>
          </cell>
          <cell r="JC270">
            <v>0</v>
          </cell>
          <cell r="JD270">
            <v>0</v>
          </cell>
          <cell r="JE270">
            <v>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0</v>
          </cell>
          <cell r="BI271">
            <v>0</v>
          </cell>
          <cell r="BJ271">
            <v>0</v>
          </cell>
          <cell r="BK271">
            <v>0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P271">
            <v>0</v>
          </cell>
          <cell r="CQ271">
            <v>0</v>
          </cell>
          <cell r="CR271">
            <v>0</v>
          </cell>
          <cell r="CS271">
            <v>0</v>
          </cell>
          <cell r="CT271">
            <v>0</v>
          </cell>
          <cell r="CU271">
            <v>0</v>
          </cell>
          <cell r="CV271">
            <v>0</v>
          </cell>
          <cell r="CW271">
            <v>0</v>
          </cell>
          <cell r="CX271">
            <v>0</v>
          </cell>
          <cell r="CY271">
            <v>0</v>
          </cell>
          <cell r="CZ271">
            <v>0</v>
          </cell>
          <cell r="DA271">
            <v>0</v>
          </cell>
          <cell r="DB271">
            <v>0</v>
          </cell>
          <cell r="DC271">
            <v>0</v>
          </cell>
          <cell r="DD271">
            <v>0</v>
          </cell>
          <cell r="DE271">
            <v>0</v>
          </cell>
          <cell r="DF271">
            <v>0</v>
          </cell>
          <cell r="DG271">
            <v>0</v>
          </cell>
          <cell r="DH271">
            <v>0</v>
          </cell>
          <cell r="DI271">
            <v>0</v>
          </cell>
          <cell r="DJ271">
            <v>0</v>
          </cell>
          <cell r="DK271">
            <v>0</v>
          </cell>
          <cell r="DL271">
            <v>0</v>
          </cell>
          <cell r="DM271">
            <v>0</v>
          </cell>
          <cell r="DN271">
            <v>0</v>
          </cell>
          <cell r="DO271">
            <v>0</v>
          </cell>
          <cell r="DP271">
            <v>0</v>
          </cell>
          <cell r="DQ271">
            <v>0</v>
          </cell>
          <cell r="DR271">
            <v>0</v>
          </cell>
          <cell r="DS271">
            <v>0</v>
          </cell>
          <cell r="DT271">
            <v>0</v>
          </cell>
          <cell r="DU271">
            <v>0</v>
          </cell>
          <cell r="DV271">
            <v>0</v>
          </cell>
          <cell r="DW271">
            <v>0</v>
          </cell>
          <cell r="DX271">
            <v>0</v>
          </cell>
          <cell r="DY271">
            <v>0</v>
          </cell>
          <cell r="DZ271">
            <v>0</v>
          </cell>
          <cell r="EA271">
            <v>0</v>
          </cell>
          <cell r="EB271">
            <v>0</v>
          </cell>
          <cell r="EC271">
            <v>0</v>
          </cell>
          <cell r="ED271">
            <v>0</v>
          </cell>
          <cell r="EE271">
            <v>0</v>
          </cell>
          <cell r="EF271">
            <v>0</v>
          </cell>
          <cell r="EG271">
            <v>0</v>
          </cell>
          <cell r="EH271">
            <v>0</v>
          </cell>
          <cell r="EI271">
            <v>0</v>
          </cell>
          <cell r="EJ271">
            <v>0</v>
          </cell>
          <cell r="EK271">
            <v>0</v>
          </cell>
          <cell r="EL271">
            <v>0</v>
          </cell>
          <cell r="EM271">
            <v>0</v>
          </cell>
          <cell r="EN271">
            <v>0</v>
          </cell>
          <cell r="EO271">
            <v>0</v>
          </cell>
          <cell r="EP271">
            <v>0</v>
          </cell>
          <cell r="EQ271">
            <v>0</v>
          </cell>
          <cell r="ER271">
            <v>0</v>
          </cell>
          <cell r="ES271">
            <v>0</v>
          </cell>
          <cell r="ET271">
            <v>0</v>
          </cell>
          <cell r="EU271">
            <v>0</v>
          </cell>
          <cell r="EV271">
            <v>0</v>
          </cell>
          <cell r="EW271">
            <v>0</v>
          </cell>
          <cell r="EX271">
            <v>0</v>
          </cell>
          <cell r="EY271">
            <v>0</v>
          </cell>
          <cell r="EZ271">
            <v>0</v>
          </cell>
          <cell r="FA271">
            <v>0</v>
          </cell>
          <cell r="FB271">
            <v>0</v>
          </cell>
          <cell r="FC271">
            <v>0</v>
          </cell>
          <cell r="FD271">
            <v>0</v>
          </cell>
          <cell r="FE271">
            <v>0</v>
          </cell>
          <cell r="FF271">
            <v>0</v>
          </cell>
          <cell r="FG271">
            <v>0</v>
          </cell>
          <cell r="FH271">
            <v>0</v>
          </cell>
          <cell r="FI271">
            <v>0</v>
          </cell>
          <cell r="FJ271">
            <v>0</v>
          </cell>
          <cell r="FK271">
            <v>0</v>
          </cell>
          <cell r="FL271">
            <v>0</v>
          </cell>
          <cell r="FM271">
            <v>0</v>
          </cell>
          <cell r="FN271">
            <v>0</v>
          </cell>
          <cell r="FO271">
            <v>0</v>
          </cell>
          <cell r="FP271">
            <v>0</v>
          </cell>
          <cell r="FQ271">
            <v>0</v>
          </cell>
          <cell r="FR271">
            <v>0</v>
          </cell>
          <cell r="FS271">
            <v>0</v>
          </cell>
          <cell r="FT271">
            <v>0</v>
          </cell>
          <cell r="FU271">
            <v>0</v>
          </cell>
          <cell r="FV271">
            <v>0</v>
          </cell>
          <cell r="FW271">
            <v>0</v>
          </cell>
          <cell r="FX271">
            <v>0</v>
          </cell>
          <cell r="FY271">
            <v>0</v>
          </cell>
          <cell r="FZ271">
            <v>0</v>
          </cell>
          <cell r="GA271">
            <v>0</v>
          </cell>
          <cell r="GB271">
            <v>0</v>
          </cell>
          <cell r="GC271">
            <v>0</v>
          </cell>
          <cell r="GD271">
            <v>0</v>
          </cell>
          <cell r="GE271">
            <v>0</v>
          </cell>
          <cell r="GF271">
            <v>0</v>
          </cell>
          <cell r="GG271">
            <v>0</v>
          </cell>
          <cell r="GH271">
            <v>0</v>
          </cell>
          <cell r="GI271">
            <v>0</v>
          </cell>
          <cell r="GJ271">
            <v>0</v>
          </cell>
          <cell r="GK271">
            <v>0</v>
          </cell>
          <cell r="GL271">
            <v>0</v>
          </cell>
          <cell r="GM271">
            <v>0</v>
          </cell>
          <cell r="GN271">
            <v>0</v>
          </cell>
          <cell r="GO271">
            <v>0</v>
          </cell>
          <cell r="GP271">
            <v>0</v>
          </cell>
          <cell r="GQ271">
            <v>0</v>
          </cell>
          <cell r="GR271">
            <v>0</v>
          </cell>
          <cell r="GS271">
            <v>0</v>
          </cell>
          <cell r="GT271">
            <v>0</v>
          </cell>
          <cell r="GU271">
            <v>0</v>
          </cell>
          <cell r="GV271">
            <v>0</v>
          </cell>
          <cell r="GW271">
            <v>0</v>
          </cell>
          <cell r="GX271">
            <v>0</v>
          </cell>
          <cell r="GY271">
            <v>0</v>
          </cell>
          <cell r="GZ271">
            <v>0</v>
          </cell>
          <cell r="HA271">
            <v>0</v>
          </cell>
          <cell r="HB271">
            <v>0</v>
          </cell>
          <cell r="HC271">
            <v>0</v>
          </cell>
          <cell r="HD271">
            <v>0</v>
          </cell>
          <cell r="HE271">
            <v>0</v>
          </cell>
          <cell r="HF271">
            <v>0</v>
          </cell>
          <cell r="HG271">
            <v>0</v>
          </cell>
          <cell r="HH271">
            <v>0</v>
          </cell>
          <cell r="HI271">
            <v>0</v>
          </cell>
          <cell r="HJ271">
            <v>0</v>
          </cell>
          <cell r="HK271">
            <v>0</v>
          </cell>
          <cell r="HL271">
            <v>0</v>
          </cell>
          <cell r="HM271">
            <v>0</v>
          </cell>
          <cell r="HN271">
            <v>0</v>
          </cell>
          <cell r="HO271">
            <v>0</v>
          </cell>
          <cell r="HP271">
            <v>0</v>
          </cell>
          <cell r="HQ271">
            <v>0</v>
          </cell>
          <cell r="HR271">
            <v>0</v>
          </cell>
          <cell r="HS271">
            <v>0</v>
          </cell>
          <cell r="HT271">
            <v>0</v>
          </cell>
          <cell r="HU271">
            <v>0</v>
          </cell>
          <cell r="HV271">
            <v>0</v>
          </cell>
          <cell r="HW271">
            <v>0</v>
          </cell>
          <cell r="HX271">
            <v>0</v>
          </cell>
          <cell r="HY271">
            <v>0</v>
          </cell>
          <cell r="HZ271">
            <v>0</v>
          </cell>
          <cell r="IA271">
            <v>0</v>
          </cell>
          <cell r="IB271">
            <v>0</v>
          </cell>
          <cell r="IC271">
            <v>0</v>
          </cell>
          <cell r="ID271">
            <v>0</v>
          </cell>
          <cell r="IE271">
            <v>0</v>
          </cell>
          <cell r="IF271">
            <v>0</v>
          </cell>
          <cell r="IG271">
            <v>0</v>
          </cell>
          <cell r="IH271">
            <v>0</v>
          </cell>
          <cell r="II271">
            <v>0</v>
          </cell>
          <cell r="IJ271">
            <v>0</v>
          </cell>
          <cell r="IK271">
            <v>0</v>
          </cell>
          <cell r="IL271">
            <v>0</v>
          </cell>
          <cell r="IM271">
            <v>0</v>
          </cell>
          <cell r="IN271">
            <v>0</v>
          </cell>
          <cell r="IO271">
            <v>0</v>
          </cell>
          <cell r="IP271">
            <v>0</v>
          </cell>
          <cell r="IQ271">
            <v>0</v>
          </cell>
          <cell r="IR271">
            <v>0</v>
          </cell>
          <cell r="IS271">
            <v>0</v>
          </cell>
          <cell r="IT271">
            <v>0</v>
          </cell>
          <cell r="IU271">
            <v>0</v>
          </cell>
          <cell r="IV271">
            <v>0</v>
          </cell>
          <cell r="IW271">
            <v>0</v>
          </cell>
          <cell r="IX271">
            <v>0</v>
          </cell>
          <cell r="IY271">
            <v>0</v>
          </cell>
          <cell r="IZ271">
            <v>0</v>
          </cell>
          <cell r="JA271">
            <v>0</v>
          </cell>
          <cell r="JB271">
            <v>0</v>
          </cell>
          <cell r="JC271">
            <v>0</v>
          </cell>
          <cell r="JD271">
            <v>0</v>
          </cell>
          <cell r="JE271">
            <v>0</v>
          </cell>
        </row>
        <row r="272"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E272">
            <v>0</v>
          </cell>
          <cell r="BF272">
            <v>0</v>
          </cell>
          <cell r="BG272">
            <v>0</v>
          </cell>
          <cell r="BH272">
            <v>0</v>
          </cell>
          <cell r="BI272">
            <v>0</v>
          </cell>
          <cell r="BJ272">
            <v>0</v>
          </cell>
          <cell r="BK272">
            <v>0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P272">
            <v>0</v>
          </cell>
          <cell r="CQ272">
            <v>0</v>
          </cell>
          <cell r="CR272">
            <v>0</v>
          </cell>
          <cell r="CS272">
            <v>0</v>
          </cell>
          <cell r="CT272">
            <v>0</v>
          </cell>
          <cell r="CU272">
            <v>0</v>
          </cell>
          <cell r="CV272">
            <v>0</v>
          </cell>
          <cell r="CW272">
            <v>0</v>
          </cell>
          <cell r="CX272">
            <v>0</v>
          </cell>
          <cell r="CY272">
            <v>0</v>
          </cell>
          <cell r="CZ272">
            <v>0</v>
          </cell>
          <cell r="DA272">
            <v>0</v>
          </cell>
          <cell r="DB272">
            <v>0</v>
          </cell>
          <cell r="DC272">
            <v>0</v>
          </cell>
          <cell r="DD272">
            <v>0</v>
          </cell>
          <cell r="DE272">
            <v>0</v>
          </cell>
          <cell r="DF272">
            <v>0</v>
          </cell>
          <cell r="DG272">
            <v>0</v>
          </cell>
          <cell r="DH272">
            <v>0</v>
          </cell>
          <cell r="DI272">
            <v>0</v>
          </cell>
          <cell r="DJ272">
            <v>0</v>
          </cell>
          <cell r="DK272">
            <v>0</v>
          </cell>
          <cell r="DL272">
            <v>0</v>
          </cell>
          <cell r="DM272">
            <v>0</v>
          </cell>
          <cell r="DN272">
            <v>0</v>
          </cell>
          <cell r="DO272">
            <v>0</v>
          </cell>
          <cell r="DP272">
            <v>0</v>
          </cell>
          <cell r="DQ272">
            <v>0</v>
          </cell>
          <cell r="DR272">
            <v>0</v>
          </cell>
          <cell r="DS272">
            <v>0</v>
          </cell>
          <cell r="DT272">
            <v>0</v>
          </cell>
          <cell r="DU272">
            <v>0</v>
          </cell>
          <cell r="DV272">
            <v>0</v>
          </cell>
          <cell r="DW272">
            <v>0</v>
          </cell>
          <cell r="DX272">
            <v>0</v>
          </cell>
          <cell r="DY272">
            <v>0</v>
          </cell>
          <cell r="DZ272">
            <v>0</v>
          </cell>
          <cell r="EA272">
            <v>0</v>
          </cell>
          <cell r="EB272">
            <v>0</v>
          </cell>
          <cell r="EC272">
            <v>0</v>
          </cell>
          <cell r="ED272">
            <v>0</v>
          </cell>
          <cell r="EE272">
            <v>0</v>
          </cell>
          <cell r="EF272">
            <v>0</v>
          </cell>
          <cell r="EG272">
            <v>0</v>
          </cell>
          <cell r="EH272">
            <v>0</v>
          </cell>
          <cell r="EI272">
            <v>0</v>
          </cell>
          <cell r="EJ272">
            <v>0</v>
          </cell>
          <cell r="EK272">
            <v>0</v>
          </cell>
          <cell r="EL272">
            <v>0</v>
          </cell>
          <cell r="EM272">
            <v>0</v>
          </cell>
          <cell r="EN272">
            <v>0</v>
          </cell>
          <cell r="EO272">
            <v>0</v>
          </cell>
          <cell r="EP272">
            <v>0</v>
          </cell>
          <cell r="EQ272">
            <v>0</v>
          </cell>
          <cell r="ER272">
            <v>0</v>
          </cell>
          <cell r="ES272">
            <v>0</v>
          </cell>
          <cell r="ET272">
            <v>0</v>
          </cell>
          <cell r="EU272">
            <v>0</v>
          </cell>
          <cell r="EV272">
            <v>0</v>
          </cell>
          <cell r="EW272">
            <v>0</v>
          </cell>
          <cell r="EX272">
            <v>0</v>
          </cell>
          <cell r="EY272">
            <v>0</v>
          </cell>
          <cell r="EZ272">
            <v>0</v>
          </cell>
          <cell r="FA272">
            <v>0</v>
          </cell>
          <cell r="FB272">
            <v>0</v>
          </cell>
          <cell r="FC272">
            <v>0</v>
          </cell>
          <cell r="FD272">
            <v>0</v>
          </cell>
          <cell r="FE272">
            <v>0</v>
          </cell>
          <cell r="FF272">
            <v>0</v>
          </cell>
          <cell r="FG272">
            <v>0</v>
          </cell>
          <cell r="FH272">
            <v>0</v>
          </cell>
          <cell r="FI272">
            <v>0</v>
          </cell>
          <cell r="FJ272">
            <v>0</v>
          </cell>
          <cell r="FK272">
            <v>0</v>
          </cell>
          <cell r="FL272">
            <v>0</v>
          </cell>
          <cell r="FM272">
            <v>0</v>
          </cell>
          <cell r="FN272">
            <v>0</v>
          </cell>
          <cell r="FO272">
            <v>0</v>
          </cell>
          <cell r="FP272">
            <v>0</v>
          </cell>
          <cell r="FQ272">
            <v>0</v>
          </cell>
          <cell r="FR272">
            <v>0</v>
          </cell>
          <cell r="FS272">
            <v>0</v>
          </cell>
          <cell r="FT272">
            <v>0</v>
          </cell>
          <cell r="FU272">
            <v>0</v>
          </cell>
          <cell r="FV272">
            <v>0</v>
          </cell>
          <cell r="FW272">
            <v>0</v>
          </cell>
          <cell r="FX272">
            <v>0</v>
          </cell>
          <cell r="FY272">
            <v>0</v>
          </cell>
          <cell r="FZ272">
            <v>0</v>
          </cell>
          <cell r="GA272">
            <v>0</v>
          </cell>
          <cell r="GB272">
            <v>0</v>
          </cell>
          <cell r="GC272">
            <v>0</v>
          </cell>
          <cell r="GD272">
            <v>0</v>
          </cell>
          <cell r="GE272">
            <v>0</v>
          </cell>
          <cell r="GF272">
            <v>0</v>
          </cell>
          <cell r="GG272">
            <v>0</v>
          </cell>
          <cell r="GH272">
            <v>0</v>
          </cell>
          <cell r="GI272">
            <v>0</v>
          </cell>
          <cell r="GJ272">
            <v>0</v>
          </cell>
          <cell r="GK272">
            <v>0</v>
          </cell>
          <cell r="GL272">
            <v>0</v>
          </cell>
          <cell r="GM272">
            <v>0</v>
          </cell>
          <cell r="GN272">
            <v>0</v>
          </cell>
          <cell r="GO272">
            <v>0</v>
          </cell>
          <cell r="GP272">
            <v>0</v>
          </cell>
          <cell r="GQ272">
            <v>0</v>
          </cell>
          <cell r="GR272">
            <v>0</v>
          </cell>
          <cell r="GS272">
            <v>0</v>
          </cell>
          <cell r="GT272">
            <v>0</v>
          </cell>
          <cell r="GU272">
            <v>0</v>
          </cell>
          <cell r="GV272">
            <v>0</v>
          </cell>
          <cell r="GW272">
            <v>0</v>
          </cell>
          <cell r="GX272">
            <v>0</v>
          </cell>
          <cell r="GY272">
            <v>0</v>
          </cell>
          <cell r="GZ272">
            <v>0</v>
          </cell>
          <cell r="HA272">
            <v>0</v>
          </cell>
          <cell r="HB272">
            <v>0</v>
          </cell>
          <cell r="HC272">
            <v>0</v>
          </cell>
          <cell r="HD272">
            <v>0</v>
          </cell>
          <cell r="HE272">
            <v>0</v>
          </cell>
          <cell r="HF272">
            <v>0</v>
          </cell>
          <cell r="HG272">
            <v>0</v>
          </cell>
          <cell r="HH272">
            <v>0</v>
          </cell>
          <cell r="HI272">
            <v>0</v>
          </cell>
          <cell r="HJ272">
            <v>0</v>
          </cell>
          <cell r="HK272">
            <v>0</v>
          </cell>
          <cell r="HL272">
            <v>0</v>
          </cell>
          <cell r="HM272">
            <v>0</v>
          </cell>
          <cell r="HN272">
            <v>0</v>
          </cell>
          <cell r="HO272">
            <v>0</v>
          </cell>
          <cell r="HP272">
            <v>0</v>
          </cell>
          <cell r="HQ272">
            <v>0</v>
          </cell>
          <cell r="HR272">
            <v>0</v>
          </cell>
          <cell r="HS272">
            <v>0</v>
          </cell>
          <cell r="HT272">
            <v>0</v>
          </cell>
          <cell r="HU272">
            <v>0</v>
          </cell>
          <cell r="HV272">
            <v>0</v>
          </cell>
          <cell r="HW272">
            <v>0</v>
          </cell>
          <cell r="HX272">
            <v>0</v>
          </cell>
          <cell r="HY272">
            <v>0</v>
          </cell>
          <cell r="HZ272">
            <v>0</v>
          </cell>
          <cell r="IA272">
            <v>0</v>
          </cell>
          <cell r="IB272">
            <v>0</v>
          </cell>
          <cell r="IC272">
            <v>0</v>
          </cell>
          <cell r="ID272">
            <v>0</v>
          </cell>
          <cell r="IE272">
            <v>0</v>
          </cell>
          <cell r="IF272">
            <v>0</v>
          </cell>
          <cell r="IG272">
            <v>0</v>
          </cell>
          <cell r="IH272">
            <v>0</v>
          </cell>
          <cell r="II272">
            <v>0</v>
          </cell>
          <cell r="IJ272">
            <v>0</v>
          </cell>
          <cell r="IK272">
            <v>0</v>
          </cell>
          <cell r="IL272">
            <v>0</v>
          </cell>
          <cell r="IM272">
            <v>0</v>
          </cell>
          <cell r="IN272">
            <v>0</v>
          </cell>
          <cell r="IO272">
            <v>0</v>
          </cell>
          <cell r="IP272">
            <v>0</v>
          </cell>
          <cell r="IQ272">
            <v>0</v>
          </cell>
          <cell r="IR272">
            <v>0</v>
          </cell>
          <cell r="IS272">
            <v>0</v>
          </cell>
          <cell r="IT272">
            <v>0</v>
          </cell>
          <cell r="IU272">
            <v>0</v>
          </cell>
          <cell r="IV272">
            <v>0</v>
          </cell>
          <cell r="IW272">
            <v>0</v>
          </cell>
          <cell r="IX272">
            <v>0</v>
          </cell>
          <cell r="IY272">
            <v>0</v>
          </cell>
          <cell r="IZ272">
            <v>0</v>
          </cell>
          <cell r="JA272">
            <v>0</v>
          </cell>
          <cell r="JB272">
            <v>0</v>
          </cell>
          <cell r="JC272">
            <v>0</v>
          </cell>
          <cell r="JD272">
            <v>0</v>
          </cell>
          <cell r="JE272">
            <v>0</v>
          </cell>
        </row>
        <row r="273"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E273">
            <v>0</v>
          </cell>
          <cell r="BF273">
            <v>0</v>
          </cell>
          <cell r="BG273">
            <v>0</v>
          </cell>
          <cell r="BH273">
            <v>0</v>
          </cell>
          <cell r="BI273">
            <v>0</v>
          </cell>
          <cell r="BJ273">
            <v>0</v>
          </cell>
          <cell r="BK273">
            <v>0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P273">
            <v>0</v>
          </cell>
          <cell r="CQ273">
            <v>0</v>
          </cell>
          <cell r="CR273">
            <v>0</v>
          </cell>
          <cell r="CS273">
            <v>0</v>
          </cell>
          <cell r="CT273">
            <v>0</v>
          </cell>
          <cell r="CU273">
            <v>0</v>
          </cell>
          <cell r="CV273">
            <v>0</v>
          </cell>
          <cell r="CW273">
            <v>0</v>
          </cell>
          <cell r="CX273">
            <v>0</v>
          </cell>
          <cell r="CY273">
            <v>0</v>
          </cell>
          <cell r="CZ273">
            <v>0</v>
          </cell>
          <cell r="DA273">
            <v>0</v>
          </cell>
          <cell r="DB273">
            <v>0</v>
          </cell>
          <cell r="DC273">
            <v>0</v>
          </cell>
          <cell r="DD273">
            <v>0</v>
          </cell>
          <cell r="DE273">
            <v>0</v>
          </cell>
          <cell r="DF273">
            <v>0</v>
          </cell>
          <cell r="DG273">
            <v>0</v>
          </cell>
          <cell r="DH273">
            <v>0</v>
          </cell>
          <cell r="DI273">
            <v>0</v>
          </cell>
          <cell r="DJ273">
            <v>0</v>
          </cell>
          <cell r="DK273">
            <v>0</v>
          </cell>
          <cell r="DL273">
            <v>0</v>
          </cell>
          <cell r="DM273">
            <v>0</v>
          </cell>
          <cell r="DN273">
            <v>0</v>
          </cell>
          <cell r="DO273">
            <v>0</v>
          </cell>
          <cell r="DP273">
            <v>0</v>
          </cell>
          <cell r="DQ273">
            <v>0</v>
          </cell>
          <cell r="DR273">
            <v>0</v>
          </cell>
          <cell r="DS273">
            <v>0</v>
          </cell>
          <cell r="DT273">
            <v>0</v>
          </cell>
          <cell r="DU273">
            <v>0</v>
          </cell>
          <cell r="DV273">
            <v>0</v>
          </cell>
          <cell r="DW273">
            <v>0</v>
          </cell>
          <cell r="DX273">
            <v>0</v>
          </cell>
          <cell r="DY273">
            <v>0</v>
          </cell>
          <cell r="DZ273">
            <v>0</v>
          </cell>
          <cell r="EA273">
            <v>0</v>
          </cell>
          <cell r="EB273">
            <v>0</v>
          </cell>
          <cell r="EC273">
            <v>0</v>
          </cell>
          <cell r="ED273">
            <v>0</v>
          </cell>
          <cell r="EE273">
            <v>0</v>
          </cell>
          <cell r="EF273">
            <v>0</v>
          </cell>
          <cell r="EG273">
            <v>0</v>
          </cell>
          <cell r="EH273">
            <v>0</v>
          </cell>
          <cell r="EI273">
            <v>0</v>
          </cell>
          <cell r="EJ273">
            <v>0</v>
          </cell>
          <cell r="EK273">
            <v>0</v>
          </cell>
          <cell r="EL273">
            <v>0</v>
          </cell>
          <cell r="EM273">
            <v>0</v>
          </cell>
          <cell r="EN273">
            <v>0</v>
          </cell>
          <cell r="EO273">
            <v>0</v>
          </cell>
          <cell r="EP273">
            <v>0</v>
          </cell>
          <cell r="EQ273">
            <v>0</v>
          </cell>
          <cell r="ER273">
            <v>0</v>
          </cell>
          <cell r="ES273">
            <v>0</v>
          </cell>
          <cell r="ET273">
            <v>0</v>
          </cell>
          <cell r="EU273">
            <v>0</v>
          </cell>
          <cell r="EV273">
            <v>0</v>
          </cell>
          <cell r="EW273">
            <v>0</v>
          </cell>
          <cell r="EX273">
            <v>0</v>
          </cell>
          <cell r="EY273">
            <v>0</v>
          </cell>
          <cell r="EZ273">
            <v>0</v>
          </cell>
          <cell r="FA273">
            <v>0</v>
          </cell>
          <cell r="FB273">
            <v>0</v>
          </cell>
          <cell r="FC273">
            <v>0</v>
          </cell>
          <cell r="FD273">
            <v>0</v>
          </cell>
          <cell r="FE273">
            <v>0</v>
          </cell>
          <cell r="FF273">
            <v>0</v>
          </cell>
          <cell r="FG273">
            <v>0</v>
          </cell>
          <cell r="FH273">
            <v>0</v>
          </cell>
          <cell r="FI273">
            <v>0</v>
          </cell>
          <cell r="FJ273">
            <v>0</v>
          </cell>
          <cell r="FK273">
            <v>0</v>
          </cell>
          <cell r="FL273">
            <v>0</v>
          </cell>
          <cell r="FM273">
            <v>0</v>
          </cell>
          <cell r="FN273">
            <v>0</v>
          </cell>
          <cell r="FO273">
            <v>0</v>
          </cell>
          <cell r="FP273">
            <v>0</v>
          </cell>
          <cell r="FQ273">
            <v>0</v>
          </cell>
          <cell r="FR273">
            <v>0</v>
          </cell>
          <cell r="FS273">
            <v>0</v>
          </cell>
          <cell r="FT273">
            <v>0</v>
          </cell>
          <cell r="FU273">
            <v>0</v>
          </cell>
          <cell r="FV273">
            <v>0</v>
          </cell>
          <cell r="FW273">
            <v>0</v>
          </cell>
          <cell r="FX273">
            <v>0</v>
          </cell>
          <cell r="FY273">
            <v>0</v>
          </cell>
          <cell r="FZ273">
            <v>0</v>
          </cell>
          <cell r="GA273">
            <v>0</v>
          </cell>
          <cell r="GB273">
            <v>0</v>
          </cell>
          <cell r="GC273">
            <v>0</v>
          </cell>
          <cell r="GD273">
            <v>0</v>
          </cell>
          <cell r="GE273">
            <v>0</v>
          </cell>
          <cell r="GF273">
            <v>0</v>
          </cell>
          <cell r="GG273">
            <v>0</v>
          </cell>
          <cell r="GH273">
            <v>0</v>
          </cell>
          <cell r="GI273">
            <v>0</v>
          </cell>
          <cell r="GJ273">
            <v>0</v>
          </cell>
          <cell r="GK273">
            <v>0</v>
          </cell>
          <cell r="GL273">
            <v>0</v>
          </cell>
          <cell r="GM273">
            <v>0</v>
          </cell>
          <cell r="GN273">
            <v>0</v>
          </cell>
          <cell r="GO273">
            <v>0</v>
          </cell>
          <cell r="GP273">
            <v>0</v>
          </cell>
          <cell r="GQ273">
            <v>0</v>
          </cell>
          <cell r="GR273">
            <v>0</v>
          </cell>
          <cell r="GS273">
            <v>0</v>
          </cell>
          <cell r="GT273">
            <v>0</v>
          </cell>
          <cell r="GU273">
            <v>0</v>
          </cell>
          <cell r="GV273">
            <v>0</v>
          </cell>
          <cell r="GW273">
            <v>0</v>
          </cell>
          <cell r="GX273">
            <v>0</v>
          </cell>
          <cell r="GY273">
            <v>0</v>
          </cell>
          <cell r="GZ273">
            <v>0</v>
          </cell>
          <cell r="HA273">
            <v>0</v>
          </cell>
          <cell r="HB273">
            <v>0</v>
          </cell>
          <cell r="HC273">
            <v>0</v>
          </cell>
          <cell r="HD273">
            <v>0</v>
          </cell>
          <cell r="HE273">
            <v>0</v>
          </cell>
          <cell r="HF273">
            <v>0</v>
          </cell>
          <cell r="HG273">
            <v>0</v>
          </cell>
          <cell r="HH273">
            <v>0</v>
          </cell>
          <cell r="HI273">
            <v>0</v>
          </cell>
          <cell r="HJ273">
            <v>0</v>
          </cell>
          <cell r="HK273">
            <v>0</v>
          </cell>
          <cell r="HL273">
            <v>0</v>
          </cell>
          <cell r="HM273">
            <v>0</v>
          </cell>
          <cell r="HN273">
            <v>0</v>
          </cell>
          <cell r="HO273">
            <v>0</v>
          </cell>
          <cell r="HP273">
            <v>0</v>
          </cell>
          <cell r="HQ273">
            <v>0</v>
          </cell>
          <cell r="HR273">
            <v>0</v>
          </cell>
          <cell r="HS273">
            <v>0</v>
          </cell>
          <cell r="HT273">
            <v>0</v>
          </cell>
          <cell r="HU273">
            <v>0</v>
          </cell>
          <cell r="HV273">
            <v>0</v>
          </cell>
          <cell r="HW273">
            <v>0</v>
          </cell>
          <cell r="HX273">
            <v>0</v>
          </cell>
          <cell r="HY273">
            <v>0</v>
          </cell>
          <cell r="HZ273">
            <v>0</v>
          </cell>
          <cell r="IA273">
            <v>0</v>
          </cell>
          <cell r="IB273">
            <v>0</v>
          </cell>
          <cell r="IC273">
            <v>0</v>
          </cell>
          <cell r="ID273">
            <v>0</v>
          </cell>
          <cell r="IE273">
            <v>0</v>
          </cell>
          <cell r="IF273">
            <v>0</v>
          </cell>
          <cell r="IG273">
            <v>0</v>
          </cell>
          <cell r="IH273">
            <v>0</v>
          </cell>
          <cell r="II273">
            <v>0</v>
          </cell>
          <cell r="IJ273">
            <v>0</v>
          </cell>
          <cell r="IK273">
            <v>0</v>
          </cell>
          <cell r="IL273">
            <v>0</v>
          </cell>
          <cell r="IM273">
            <v>0</v>
          </cell>
          <cell r="IN273">
            <v>0</v>
          </cell>
          <cell r="IO273">
            <v>0</v>
          </cell>
          <cell r="IP273">
            <v>0</v>
          </cell>
          <cell r="IQ273">
            <v>0</v>
          </cell>
          <cell r="IR273">
            <v>0</v>
          </cell>
          <cell r="IS273">
            <v>0</v>
          </cell>
          <cell r="IT273">
            <v>0</v>
          </cell>
          <cell r="IU273">
            <v>0</v>
          </cell>
          <cell r="IV273">
            <v>0</v>
          </cell>
          <cell r="IW273">
            <v>0</v>
          </cell>
          <cell r="IX273">
            <v>0</v>
          </cell>
          <cell r="IY273">
            <v>0</v>
          </cell>
          <cell r="IZ273">
            <v>0</v>
          </cell>
          <cell r="JA273">
            <v>0</v>
          </cell>
          <cell r="JB273">
            <v>0</v>
          </cell>
          <cell r="JC273">
            <v>0</v>
          </cell>
          <cell r="JD273">
            <v>0</v>
          </cell>
          <cell r="JE273">
            <v>0</v>
          </cell>
        </row>
        <row r="274"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0</v>
          </cell>
          <cell r="BI274">
            <v>0</v>
          </cell>
          <cell r="BJ274">
            <v>0</v>
          </cell>
          <cell r="BK274">
            <v>0</v>
          </cell>
          <cell r="BL274">
            <v>0</v>
          </cell>
          <cell r="BM274">
            <v>0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0</v>
          </cell>
          <cell r="BZ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P274">
            <v>0</v>
          </cell>
          <cell r="CQ274">
            <v>0</v>
          </cell>
          <cell r="CR274">
            <v>0</v>
          </cell>
          <cell r="CS274">
            <v>0</v>
          </cell>
          <cell r="CT274">
            <v>0</v>
          </cell>
          <cell r="CU274">
            <v>0</v>
          </cell>
          <cell r="CV274">
            <v>0</v>
          </cell>
          <cell r="CW274">
            <v>0</v>
          </cell>
          <cell r="CX274">
            <v>0</v>
          </cell>
          <cell r="CY274">
            <v>0</v>
          </cell>
          <cell r="CZ274">
            <v>0</v>
          </cell>
          <cell r="DA274">
            <v>0</v>
          </cell>
          <cell r="DB274">
            <v>0</v>
          </cell>
          <cell r="DC274">
            <v>0</v>
          </cell>
          <cell r="DD274">
            <v>0</v>
          </cell>
          <cell r="DE274">
            <v>0</v>
          </cell>
          <cell r="DF274">
            <v>0</v>
          </cell>
          <cell r="DG274">
            <v>0</v>
          </cell>
          <cell r="DH274">
            <v>0</v>
          </cell>
          <cell r="DI274">
            <v>0</v>
          </cell>
          <cell r="DJ274">
            <v>0</v>
          </cell>
          <cell r="DK274">
            <v>0</v>
          </cell>
          <cell r="DL274">
            <v>0</v>
          </cell>
          <cell r="DM274">
            <v>0</v>
          </cell>
          <cell r="DN274">
            <v>0</v>
          </cell>
          <cell r="DO274">
            <v>0</v>
          </cell>
          <cell r="DP274">
            <v>0</v>
          </cell>
          <cell r="DQ274">
            <v>0</v>
          </cell>
          <cell r="DR274">
            <v>0</v>
          </cell>
          <cell r="DS274">
            <v>0</v>
          </cell>
          <cell r="DT274">
            <v>0</v>
          </cell>
          <cell r="DU274">
            <v>0</v>
          </cell>
          <cell r="DV274">
            <v>0</v>
          </cell>
          <cell r="DW274">
            <v>0</v>
          </cell>
          <cell r="DX274">
            <v>0</v>
          </cell>
          <cell r="DY274">
            <v>0</v>
          </cell>
          <cell r="DZ274">
            <v>0</v>
          </cell>
          <cell r="EA274">
            <v>0</v>
          </cell>
          <cell r="EB274">
            <v>0</v>
          </cell>
          <cell r="EC274">
            <v>0</v>
          </cell>
          <cell r="ED274">
            <v>0</v>
          </cell>
          <cell r="EE274">
            <v>0</v>
          </cell>
          <cell r="EF274">
            <v>0</v>
          </cell>
          <cell r="EG274">
            <v>0</v>
          </cell>
          <cell r="EH274">
            <v>0</v>
          </cell>
          <cell r="EI274">
            <v>0</v>
          </cell>
          <cell r="EJ274">
            <v>0</v>
          </cell>
          <cell r="EK274">
            <v>0</v>
          </cell>
          <cell r="EL274">
            <v>0</v>
          </cell>
          <cell r="EM274">
            <v>0</v>
          </cell>
          <cell r="EN274">
            <v>0</v>
          </cell>
          <cell r="EO274">
            <v>0</v>
          </cell>
          <cell r="EP274">
            <v>0</v>
          </cell>
          <cell r="EQ274">
            <v>0</v>
          </cell>
          <cell r="ER274">
            <v>0</v>
          </cell>
          <cell r="ES274">
            <v>0</v>
          </cell>
          <cell r="ET274">
            <v>0</v>
          </cell>
          <cell r="EU274">
            <v>0</v>
          </cell>
          <cell r="EV274">
            <v>0</v>
          </cell>
          <cell r="EW274">
            <v>0</v>
          </cell>
          <cell r="EX274">
            <v>0</v>
          </cell>
          <cell r="EY274">
            <v>0</v>
          </cell>
          <cell r="EZ274">
            <v>0</v>
          </cell>
          <cell r="FA274">
            <v>0</v>
          </cell>
          <cell r="FB274">
            <v>0</v>
          </cell>
          <cell r="FC274">
            <v>0</v>
          </cell>
          <cell r="FD274">
            <v>0</v>
          </cell>
          <cell r="FE274">
            <v>0</v>
          </cell>
          <cell r="FF274">
            <v>0</v>
          </cell>
          <cell r="FG274">
            <v>0</v>
          </cell>
          <cell r="FH274">
            <v>0</v>
          </cell>
          <cell r="FI274">
            <v>0</v>
          </cell>
          <cell r="FJ274">
            <v>0</v>
          </cell>
          <cell r="FK274">
            <v>0</v>
          </cell>
          <cell r="FL274">
            <v>0</v>
          </cell>
          <cell r="FM274">
            <v>0</v>
          </cell>
          <cell r="FN274">
            <v>0</v>
          </cell>
          <cell r="FO274">
            <v>0</v>
          </cell>
          <cell r="FP274">
            <v>0</v>
          </cell>
          <cell r="FQ274">
            <v>0</v>
          </cell>
          <cell r="FR274">
            <v>0</v>
          </cell>
          <cell r="FS274">
            <v>0</v>
          </cell>
          <cell r="FT274">
            <v>0</v>
          </cell>
          <cell r="FU274">
            <v>0</v>
          </cell>
          <cell r="FV274">
            <v>0</v>
          </cell>
          <cell r="FW274">
            <v>0</v>
          </cell>
          <cell r="FX274">
            <v>0</v>
          </cell>
          <cell r="FY274">
            <v>0</v>
          </cell>
          <cell r="FZ274">
            <v>0</v>
          </cell>
          <cell r="GA274">
            <v>0</v>
          </cell>
          <cell r="GB274">
            <v>0</v>
          </cell>
          <cell r="GC274">
            <v>0</v>
          </cell>
          <cell r="GD274">
            <v>0</v>
          </cell>
          <cell r="GE274">
            <v>0</v>
          </cell>
          <cell r="GF274">
            <v>0</v>
          </cell>
          <cell r="GG274">
            <v>0</v>
          </cell>
          <cell r="GH274">
            <v>0</v>
          </cell>
          <cell r="GI274">
            <v>0</v>
          </cell>
          <cell r="GJ274">
            <v>0</v>
          </cell>
          <cell r="GK274">
            <v>0</v>
          </cell>
          <cell r="GL274">
            <v>0</v>
          </cell>
          <cell r="GM274">
            <v>0</v>
          </cell>
          <cell r="GN274">
            <v>0</v>
          </cell>
          <cell r="GO274">
            <v>0</v>
          </cell>
          <cell r="GP274">
            <v>0</v>
          </cell>
          <cell r="GQ274">
            <v>0</v>
          </cell>
          <cell r="GR274">
            <v>0</v>
          </cell>
          <cell r="GS274">
            <v>0</v>
          </cell>
          <cell r="GT274">
            <v>0</v>
          </cell>
          <cell r="GU274">
            <v>0</v>
          </cell>
          <cell r="GV274">
            <v>0</v>
          </cell>
          <cell r="GW274">
            <v>0</v>
          </cell>
          <cell r="GX274">
            <v>0</v>
          </cell>
          <cell r="GY274">
            <v>0</v>
          </cell>
          <cell r="GZ274">
            <v>0</v>
          </cell>
          <cell r="HA274">
            <v>0</v>
          </cell>
          <cell r="HB274">
            <v>0</v>
          </cell>
          <cell r="HC274">
            <v>0</v>
          </cell>
          <cell r="HD274">
            <v>0</v>
          </cell>
          <cell r="HE274">
            <v>0</v>
          </cell>
          <cell r="HF274">
            <v>0</v>
          </cell>
          <cell r="HG274">
            <v>0</v>
          </cell>
          <cell r="HH274">
            <v>0</v>
          </cell>
          <cell r="HI274">
            <v>0</v>
          </cell>
          <cell r="HJ274">
            <v>0</v>
          </cell>
          <cell r="HK274">
            <v>0</v>
          </cell>
          <cell r="HL274">
            <v>0</v>
          </cell>
          <cell r="HM274">
            <v>0</v>
          </cell>
          <cell r="HN274">
            <v>0</v>
          </cell>
          <cell r="HO274">
            <v>0</v>
          </cell>
          <cell r="HP274">
            <v>0</v>
          </cell>
          <cell r="HQ274">
            <v>0</v>
          </cell>
          <cell r="HR274">
            <v>0</v>
          </cell>
          <cell r="HS274">
            <v>0</v>
          </cell>
          <cell r="HT274">
            <v>0</v>
          </cell>
          <cell r="HU274">
            <v>0</v>
          </cell>
          <cell r="HV274">
            <v>0</v>
          </cell>
          <cell r="HW274">
            <v>0</v>
          </cell>
          <cell r="HX274">
            <v>0</v>
          </cell>
          <cell r="HY274">
            <v>0</v>
          </cell>
          <cell r="HZ274">
            <v>0</v>
          </cell>
          <cell r="IA274">
            <v>0</v>
          </cell>
          <cell r="IB274">
            <v>0</v>
          </cell>
          <cell r="IC274">
            <v>0</v>
          </cell>
          <cell r="ID274">
            <v>0</v>
          </cell>
          <cell r="IE274">
            <v>0</v>
          </cell>
          <cell r="IF274">
            <v>0</v>
          </cell>
          <cell r="IG274">
            <v>0</v>
          </cell>
          <cell r="IH274">
            <v>0</v>
          </cell>
          <cell r="II274">
            <v>0</v>
          </cell>
          <cell r="IJ274">
            <v>0</v>
          </cell>
          <cell r="IK274">
            <v>0</v>
          </cell>
          <cell r="IL274">
            <v>0</v>
          </cell>
          <cell r="IM274">
            <v>0</v>
          </cell>
          <cell r="IN274">
            <v>0</v>
          </cell>
          <cell r="IO274">
            <v>0</v>
          </cell>
          <cell r="IP274">
            <v>0</v>
          </cell>
          <cell r="IQ274">
            <v>0</v>
          </cell>
          <cell r="IR274">
            <v>0</v>
          </cell>
          <cell r="IS274">
            <v>0</v>
          </cell>
          <cell r="IT274">
            <v>0</v>
          </cell>
          <cell r="IU274">
            <v>0</v>
          </cell>
          <cell r="IV274">
            <v>0</v>
          </cell>
          <cell r="IW274">
            <v>0</v>
          </cell>
          <cell r="IX274">
            <v>0</v>
          </cell>
          <cell r="IY274">
            <v>0</v>
          </cell>
          <cell r="IZ274">
            <v>0</v>
          </cell>
          <cell r="JA274">
            <v>0</v>
          </cell>
          <cell r="JB274">
            <v>0</v>
          </cell>
          <cell r="JC274">
            <v>0</v>
          </cell>
          <cell r="JD274">
            <v>0</v>
          </cell>
          <cell r="JE274">
            <v>0</v>
          </cell>
        </row>
        <row r="275"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E275">
            <v>0</v>
          </cell>
          <cell r="BF275">
            <v>0</v>
          </cell>
          <cell r="BG275">
            <v>0</v>
          </cell>
          <cell r="BH275">
            <v>0</v>
          </cell>
          <cell r="BI275">
            <v>0</v>
          </cell>
          <cell r="BJ275">
            <v>0</v>
          </cell>
          <cell r="BK275">
            <v>0</v>
          </cell>
          <cell r="BL275">
            <v>0</v>
          </cell>
          <cell r="BM275">
            <v>0</v>
          </cell>
          <cell r="BN275">
            <v>0</v>
          </cell>
          <cell r="BO275">
            <v>0</v>
          </cell>
          <cell r="BP275">
            <v>0</v>
          </cell>
          <cell r="BQ275">
            <v>0</v>
          </cell>
          <cell r="BR275">
            <v>0</v>
          </cell>
          <cell r="BS275">
            <v>0</v>
          </cell>
          <cell r="BT275">
            <v>0</v>
          </cell>
          <cell r="BU275">
            <v>0</v>
          </cell>
          <cell r="BV275">
            <v>0</v>
          </cell>
          <cell r="BW275">
            <v>0</v>
          </cell>
          <cell r="BX275">
            <v>0</v>
          </cell>
          <cell r="BY275">
            <v>0</v>
          </cell>
          <cell r="BZ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P275">
            <v>0</v>
          </cell>
          <cell r="CQ275">
            <v>0</v>
          </cell>
          <cell r="CR275">
            <v>0</v>
          </cell>
          <cell r="CS275">
            <v>0</v>
          </cell>
          <cell r="CT275">
            <v>0</v>
          </cell>
          <cell r="CU275">
            <v>0</v>
          </cell>
          <cell r="CV275">
            <v>0</v>
          </cell>
          <cell r="CW275">
            <v>0</v>
          </cell>
          <cell r="CX275">
            <v>0</v>
          </cell>
          <cell r="CY275">
            <v>0</v>
          </cell>
          <cell r="CZ275">
            <v>0</v>
          </cell>
          <cell r="DA275">
            <v>0</v>
          </cell>
          <cell r="DB275">
            <v>0</v>
          </cell>
          <cell r="DC275">
            <v>0</v>
          </cell>
          <cell r="DD275">
            <v>0</v>
          </cell>
          <cell r="DE275">
            <v>0</v>
          </cell>
          <cell r="DF275">
            <v>0</v>
          </cell>
          <cell r="DG275">
            <v>0</v>
          </cell>
          <cell r="DH275">
            <v>0</v>
          </cell>
          <cell r="DI275">
            <v>0</v>
          </cell>
          <cell r="DJ275">
            <v>0</v>
          </cell>
          <cell r="DK275">
            <v>0</v>
          </cell>
          <cell r="DL275">
            <v>0</v>
          </cell>
          <cell r="DM275">
            <v>0</v>
          </cell>
          <cell r="DN275">
            <v>0</v>
          </cell>
          <cell r="DO275">
            <v>0</v>
          </cell>
          <cell r="DP275">
            <v>0</v>
          </cell>
          <cell r="DQ275">
            <v>0</v>
          </cell>
          <cell r="DR275">
            <v>0</v>
          </cell>
          <cell r="DS275">
            <v>0</v>
          </cell>
          <cell r="DT275">
            <v>0</v>
          </cell>
          <cell r="DU275">
            <v>0</v>
          </cell>
          <cell r="DV275">
            <v>0</v>
          </cell>
          <cell r="DW275">
            <v>0</v>
          </cell>
          <cell r="DX275">
            <v>0</v>
          </cell>
          <cell r="DY275">
            <v>0</v>
          </cell>
          <cell r="DZ275">
            <v>0</v>
          </cell>
          <cell r="EA275">
            <v>0</v>
          </cell>
          <cell r="EB275">
            <v>0</v>
          </cell>
          <cell r="EC275">
            <v>0</v>
          </cell>
          <cell r="ED275">
            <v>0</v>
          </cell>
          <cell r="EE275">
            <v>0</v>
          </cell>
          <cell r="EF275">
            <v>0</v>
          </cell>
          <cell r="EG275">
            <v>0</v>
          </cell>
          <cell r="EH275">
            <v>0</v>
          </cell>
          <cell r="EI275">
            <v>0</v>
          </cell>
          <cell r="EJ275">
            <v>0</v>
          </cell>
          <cell r="EK275">
            <v>0</v>
          </cell>
          <cell r="EL275">
            <v>0</v>
          </cell>
          <cell r="EM275">
            <v>0</v>
          </cell>
          <cell r="EN275">
            <v>0</v>
          </cell>
          <cell r="EO275">
            <v>0</v>
          </cell>
          <cell r="EP275">
            <v>0</v>
          </cell>
          <cell r="EQ275">
            <v>0</v>
          </cell>
          <cell r="ER275">
            <v>0</v>
          </cell>
          <cell r="ES275">
            <v>0</v>
          </cell>
          <cell r="ET275">
            <v>0</v>
          </cell>
          <cell r="EU275">
            <v>0</v>
          </cell>
          <cell r="EV275">
            <v>0</v>
          </cell>
          <cell r="EW275">
            <v>0</v>
          </cell>
          <cell r="EX275">
            <v>0</v>
          </cell>
          <cell r="EY275">
            <v>0</v>
          </cell>
          <cell r="EZ275">
            <v>0</v>
          </cell>
          <cell r="FA275">
            <v>0</v>
          </cell>
          <cell r="FB275">
            <v>0</v>
          </cell>
          <cell r="FC275">
            <v>0</v>
          </cell>
          <cell r="FD275">
            <v>0</v>
          </cell>
          <cell r="FE275">
            <v>0</v>
          </cell>
          <cell r="FF275">
            <v>0</v>
          </cell>
          <cell r="FG275">
            <v>0</v>
          </cell>
          <cell r="FH275">
            <v>0</v>
          </cell>
          <cell r="FI275">
            <v>0</v>
          </cell>
          <cell r="FJ275">
            <v>0</v>
          </cell>
          <cell r="FK275">
            <v>0</v>
          </cell>
          <cell r="FL275">
            <v>0</v>
          </cell>
          <cell r="FM275">
            <v>0</v>
          </cell>
          <cell r="FN275">
            <v>0</v>
          </cell>
          <cell r="FO275">
            <v>0</v>
          </cell>
          <cell r="FP275">
            <v>0</v>
          </cell>
          <cell r="FQ275">
            <v>0</v>
          </cell>
          <cell r="FR275">
            <v>0</v>
          </cell>
          <cell r="FS275">
            <v>0</v>
          </cell>
          <cell r="FT275">
            <v>0</v>
          </cell>
          <cell r="FU275">
            <v>0</v>
          </cell>
          <cell r="FV275">
            <v>0</v>
          </cell>
          <cell r="FW275">
            <v>0</v>
          </cell>
          <cell r="FX275">
            <v>0</v>
          </cell>
          <cell r="FY275">
            <v>0</v>
          </cell>
          <cell r="FZ275">
            <v>0</v>
          </cell>
          <cell r="GA275">
            <v>0</v>
          </cell>
          <cell r="GB275">
            <v>0</v>
          </cell>
          <cell r="GC275">
            <v>0</v>
          </cell>
          <cell r="GD275">
            <v>0</v>
          </cell>
          <cell r="GE275">
            <v>0</v>
          </cell>
          <cell r="GF275">
            <v>0</v>
          </cell>
          <cell r="GG275">
            <v>0</v>
          </cell>
          <cell r="GH275">
            <v>0</v>
          </cell>
          <cell r="GI275">
            <v>0</v>
          </cell>
          <cell r="GJ275">
            <v>0</v>
          </cell>
          <cell r="GK275">
            <v>0</v>
          </cell>
          <cell r="GL275">
            <v>0</v>
          </cell>
          <cell r="GM275">
            <v>0</v>
          </cell>
          <cell r="GN275">
            <v>0</v>
          </cell>
          <cell r="GO275">
            <v>0</v>
          </cell>
          <cell r="GP275">
            <v>0</v>
          </cell>
          <cell r="GQ275">
            <v>0</v>
          </cell>
          <cell r="GR275">
            <v>0</v>
          </cell>
          <cell r="GS275">
            <v>0</v>
          </cell>
          <cell r="GT275">
            <v>0</v>
          </cell>
          <cell r="GU275">
            <v>0</v>
          </cell>
          <cell r="GV275">
            <v>0</v>
          </cell>
          <cell r="GW275">
            <v>0</v>
          </cell>
          <cell r="GX275">
            <v>0</v>
          </cell>
          <cell r="GY275">
            <v>0</v>
          </cell>
          <cell r="GZ275">
            <v>0</v>
          </cell>
          <cell r="HA275">
            <v>0</v>
          </cell>
          <cell r="HB275">
            <v>0</v>
          </cell>
          <cell r="HC275">
            <v>0</v>
          </cell>
          <cell r="HD275">
            <v>0</v>
          </cell>
          <cell r="HE275">
            <v>0</v>
          </cell>
          <cell r="HF275">
            <v>0</v>
          </cell>
          <cell r="HG275">
            <v>0</v>
          </cell>
          <cell r="HH275">
            <v>0</v>
          </cell>
          <cell r="HI275">
            <v>0</v>
          </cell>
          <cell r="HJ275">
            <v>0</v>
          </cell>
          <cell r="HK275">
            <v>0</v>
          </cell>
          <cell r="HL275">
            <v>0</v>
          </cell>
          <cell r="HM275">
            <v>0</v>
          </cell>
          <cell r="HN275">
            <v>0</v>
          </cell>
          <cell r="HO275">
            <v>0</v>
          </cell>
          <cell r="HP275">
            <v>0</v>
          </cell>
          <cell r="HQ275">
            <v>0</v>
          </cell>
          <cell r="HR275">
            <v>0</v>
          </cell>
          <cell r="HS275">
            <v>0</v>
          </cell>
          <cell r="HT275">
            <v>0</v>
          </cell>
          <cell r="HU275">
            <v>0</v>
          </cell>
          <cell r="HV275">
            <v>0</v>
          </cell>
          <cell r="HW275">
            <v>0</v>
          </cell>
          <cell r="HX275">
            <v>0</v>
          </cell>
          <cell r="HY275">
            <v>0</v>
          </cell>
          <cell r="HZ275">
            <v>0</v>
          </cell>
          <cell r="IA275">
            <v>0</v>
          </cell>
          <cell r="IB275">
            <v>0</v>
          </cell>
          <cell r="IC275">
            <v>0</v>
          </cell>
          <cell r="ID275">
            <v>0</v>
          </cell>
          <cell r="IE275">
            <v>0</v>
          </cell>
          <cell r="IF275">
            <v>0</v>
          </cell>
          <cell r="IG275">
            <v>0</v>
          </cell>
          <cell r="IH275">
            <v>0</v>
          </cell>
          <cell r="II275">
            <v>0</v>
          </cell>
          <cell r="IJ275">
            <v>0</v>
          </cell>
          <cell r="IK275">
            <v>0</v>
          </cell>
          <cell r="IL275">
            <v>0</v>
          </cell>
          <cell r="IM275">
            <v>0</v>
          </cell>
          <cell r="IN275">
            <v>0</v>
          </cell>
          <cell r="IO275">
            <v>0</v>
          </cell>
          <cell r="IP275">
            <v>0</v>
          </cell>
          <cell r="IQ275">
            <v>0</v>
          </cell>
          <cell r="IR275">
            <v>0</v>
          </cell>
          <cell r="IS275">
            <v>0</v>
          </cell>
          <cell r="IT275">
            <v>0</v>
          </cell>
          <cell r="IU275">
            <v>0</v>
          </cell>
          <cell r="IV275">
            <v>0</v>
          </cell>
          <cell r="IW275">
            <v>0</v>
          </cell>
          <cell r="IX275">
            <v>0</v>
          </cell>
          <cell r="IY275">
            <v>0</v>
          </cell>
          <cell r="IZ275">
            <v>0</v>
          </cell>
          <cell r="JA275">
            <v>0</v>
          </cell>
          <cell r="JB275">
            <v>0</v>
          </cell>
          <cell r="JC275">
            <v>0</v>
          </cell>
          <cell r="JD275">
            <v>0</v>
          </cell>
          <cell r="JE275">
            <v>0</v>
          </cell>
        </row>
        <row r="276"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0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P276">
            <v>0</v>
          </cell>
          <cell r="CQ276">
            <v>0</v>
          </cell>
          <cell r="CR276">
            <v>0</v>
          </cell>
          <cell r="CS276">
            <v>0</v>
          </cell>
          <cell r="CT276">
            <v>0</v>
          </cell>
          <cell r="CU276">
            <v>0</v>
          </cell>
          <cell r="CV276">
            <v>0</v>
          </cell>
          <cell r="CW276">
            <v>0</v>
          </cell>
          <cell r="CX276">
            <v>0</v>
          </cell>
          <cell r="CY276">
            <v>0</v>
          </cell>
          <cell r="CZ276">
            <v>0</v>
          </cell>
          <cell r="DA276">
            <v>0</v>
          </cell>
          <cell r="DB276">
            <v>0</v>
          </cell>
          <cell r="DC276">
            <v>0</v>
          </cell>
          <cell r="DD276">
            <v>0</v>
          </cell>
          <cell r="DE276">
            <v>0</v>
          </cell>
          <cell r="DF276">
            <v>0</v>
          </cell>
          <cell r="DG276">
            <v>0</v>
          </cell>
          <cell r="DH276">
            <v>0</v>
          </cell>
          <cell r="DI276">
            <v>0</v>
          </cell>
          <cell r="DJ276">
            <v>0</v>
          </cell>
          <cell r="DK276">
            <v>0</v>
          </cell>
          <cell r="DL276">
            <v>0</v>
          </cell>
          <cell r="DM276">
            <v>0</v>
          </cell>
          <cell r="DN276">
            <v>0</v>
          </cell>
          <cell r="DO276">
            <v>0</v>
          </cell>
          <cell r="DP276">
            <v>0</v>
          </cell>
          <cell r="DQ276">
            <v>0</v>
          </cell>
          <cell r="DR276">
            <v>0</v>
          </cell>
          <cell r="DS276">
            <v>0</v>
          </cell>
          <cell r="DT276">
            <v>0</v>
          </cell>
          <cell r="DU276">
            <v>0</v>
          </cell>
          <cell r="DV276">
            <v>0</v>
          </cell>
          <cell r="DW276">
            <v>0</v>
          </cell>
          <cell r="DX276">
            <v>0</v>
          </cell>
          <cell r="DY276">
            <v>0</v>
          </cell>
          <cell r="DZ276">
            <v>0</v>
          </cell>
          <cell r="EA276">
            <v>0</v>
          </cell>
          <cell r="EB276">
            <v>0</v>
          </cell>
          <cell r="EC276">
            <v>0</v>
          </cell>
          <cell r="ED276">
            <v>0</v>
          </cell>
          <cell r="EE276">
            <v>0</v>
          </cell>
          <cell r="EF276">
            <v>0</v>
          </cell>
          <cell r="EG276">
            <v>0</v>
          </cell>
          <cell r="EH276">
            <v>0</v>
          </cell>
          <cell r="EI276">
            <v>0</v>
          </cell>
          <cell r="EJ276">
            <v>0</v>
          </cell>
          <cell r="EK276">
            <v>0</v>
          </cell>
          <cell r="EL276">
            <v>0</v>
          </cell>
          <cell r="EM276">
            <v>0</v>
          </cell>
          <cell r="EN276">
            <v>0</v>
          </cell>
          <cell r="EO276">
            <v>0</v>
          </cell>
          <cell r="EP276">
            <v>0</v>
          </cell>
          <cell r="EQ276">
            <v>0</v>
          </cell>
          <cell r="ER276">
            <v>0</v>
          </cell>
          <cell r="ES276">
            <v>0</v>
          </cell>
          <cell r="ET276">
            <v>0</v>
          </cell>
          <cell r="EU276">
            <v>0</v>
          </cell>
          <cell r="EV276">
            <v>0</v>
          </cell>
          <cell r="EW276">
            <v>0</v>
          </cell>
          <cell r="EX276">
            <v>0</v>
          </cell>
          <cell r="EY276">
            <v>0</v>
          </cell>
          <cell r="EZ276">
            <v>0</v>
          </cell>
          <cell r="FA276">
            <v>0</v>
          </cell>
          <cell r="FB276">
            <v>0</v>
          </cell>
          <cell r="FC276">
            <v>0</v>
          </cell>
          <cell r="FD276">
            <v>0</v>
          </cell>
          <cell r="FE276">
            <v>0</v>
          </cell>
          <cell r="FF276">
            <v>0</v>
          </cell>
          <cell r="FG276">
            <v>0</v>
          </cell>
          <cell r="FH276">
            <v>0</v>
          </cell>
          <cell r="FI276">
            <v>0</v>
          </cell>
          <cell r="FJ276">
            <v>0</v>
          </cell>
          <cell r="FK276">
            <v>0</v>
          </cell>
          <cell r="FL276">
            <v>0</v>
          </cell>
          <cell r="FM276">
            <v>0</v>
          </cell>
          <cell r="FN276">
            <v>0</v>
          </cell>
          <cell r="FO276">
            <v>0</v>
          </cell>
          <cell r="FP276">
            <v>0</v>
          </cell>
          <cell r="FQ276">
            <v>0</v>
          </cell>
          <cell r="FR276">
            <v>0</v>
          </cell>
          <cell r="FS276">
            <v>0</v>
          </cell>
          <cell r="FT276">
            <v>0</v>
          </cell>
          <cell r="FU276">
            <v>0</v>
          </cell>
          <cell r="FV276">
            <v>0</v>
          </cell>
          <cell r="FW276">
            <v>0</v>
          </cell>
          <cell r="FX276">
            <v>0</v>
          </cell>
          <cell r="FY276">
            <v>0</v>
          </cell>
          <cell r="FZ276">
            <v>0</v>
          </cell>
          <cell r="GA276">
            <v>0</v>
          </cell>
          <cell r="GB276">
            <v>0</v>
          </cell>
          <cell r="GC276">
            <v>0</v>
          </cell>
          <cell r="GD276">
            <v>0</v>
          </cell>
          <cell r="GE276">
            <v>0</v>
          </cell>
          <cell r="GF276">
            <v>0</v>
          </cell>
          <cell r="GG276">
            <v>0</v>
          </cell>
          <cell r="GH276">
            <v>0</v>
          </cell>
          <cell r="GI276">
            <v>0</v>
          </cell>
          <cell r="GJ276">
            <v>0</v>
          </cell>
          <cell r="GK276">
            <v>0</v>
          </cell>
          <cell r="GL276">
            <v>0</v>
          </cell>
          <cell r="GM276">
            <v>0</v>
          </cell>
          <cell r="GN276">
            <v>0</v>
          </cell>
          <cell r="GO276">
            <v>0</v>
          </cell>
          <cell r="GP276">
            <v>0</v>
          </cell>
          <cell r="GQ276">
            <v>0</v>
          </cell>
          <cell r="GR276">
            <v>0</v>
          </cell>
          <cell r="GS276">
            <v>0</v>
          </cell>
          <cell r="GT276">
            <v>0</v>
          </cell>
          <cell r="GU276">
            <v>0</v>
          </cell>
          <cell r="GV276">
            <v>0</v>
          </cell>
          <cell r="GW276">
            <v>0</v>
          </cell>
          <cell r="GX276">
            <v>0</v>
          </cell>
          <cell r="GY276">
            <v>0</v>
          </cell>
          <cell r="GZ276">
            <v>0</v>
          </cell>
          <cell r="HA276">
            <v>0</v>
          </cell>
          <cell r="HB276">
            <v>0</v>
          </cell>
          <cell r="HC276">
            <v>0</v>
          </cell>
          <cell r="HD276">
            <v>0</v>
          </cell>
          <cell r="HE276">
            <v>0</v>
          </cell>
          <cell r="HF276">
            <v>0</v>
          </cell>
          <cell r="HG276">
            <v>0</v>
          </cell>
          <cell r="HH276">
            <v>0</v>
          </cell>
          <cell r="HI276">
            <v>0</v>
          </cell>
          <cell r="HJ276">
            <v>0</v>
          </cell>
          <cell r="HK276">
            <v>0</v>
          </cell>
          <cell r="HL276">
            <v>0</v>
          </cell>
          <cell r="HM276">
            <v>0</v>
          </cell>
          <cell r="HN276">
            <v>0</v>
          </cell>
          <cell r="HO276">
            <v>0</v>
          </cell>
          <cell r="HP276">
            <v>0</v>
          </cell>
          <cell r="HQ276">
            <v>0</v>
          </cell>
          <cell r="HR276">
            <v>0</v>
          </cell>
          <cell r="HS276">
            <v>0</v>
          </cell>
          <cell r="HT276">
            <v>0</v>
          </cell>
          <cell r="HU276">
            <v>0</v>
          </cell>
          <cell r="HV276">
            <v>0</v>
          </cell>
          <cell r="HW276">
            <v>0</v>
          </cell>
          <cell r="HX276">
            <v>0</v>
          </cell>
          <cell r="HY276">
            <v>0</v>
          </cell>
          <cell r="HZ276">
            <v>0</v>
          </cell>
          <cell r="IA276">
            <v>0</v>
          </cell>
          <cell r="IB276">
            <v>0</v>
          </cell>
          <cell r="IC276">
            <v>0</v>
          </cell>
          <cell r="ID276">
            <v>0</v>
          </cell>
          <cell r="IE276">
            <v>0</v>
          </cell>
          <cell r="IF276">
            <v>0</v>
          </cell>
          <cell r="IG276">
            <v>0</v>
          </cell>
          <cell r="IH276">
            <v>0</v>
          </cell>
          <cell r="II276">
            <v>0</v>
          </cell>
          <cell r="IJ276">
            <v>0</v>
          </cell>
          <cell r="IK276">
            <v>0</v>
          </cell>
          <cell r="IL276">
            <v>0</v>
          </cell>
          <cell r="IM276">
            <v>0</v>
          </cell>
          <cell r="IN276">
            <v>0</v>
          </cell>
          <cell r="IO276">
            <v>0</v>
          </cell>
          <cell r="IP276">
            <v>0</v>
          </cell>
          <cell r="IQ276">
            <v>0</v>
          </cell>
          <cell r="IR276">
            <v>0</v>
          </cell>
          <cell r="IS276">
            <v>0</v>
          </cell>
          <cell r="IT276">
            <v>0</v>
          </cell>
          <cell r="IU276">
            <v>0</v>
          </cell>
          <cell r="IV276">
            <v>0</v>
          </cell>
          <cell r="IW276">
            <v>0</v>
          </cell>
          <cell r="IX276">
            <v>0</v>
          </cell>
          <cell r="IY276">
            <v>0</v>
          </cell>
          <cell r="IZ276">
            <v>0</v>
          </cell>
          <cell r="JA276">
            <v>0</v>
          </cell>
          <cell r="JB276">
            <v>0</v>
          </cell>
          <cell r="JC276">
            <v>0</v>
          </cell>
          <cell r="JD276">
            <v>0</v>
          </cell>
          <cell r="JE276">
            <v>0</v>
          </cell>
        </row>
        <row r="277"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P277">
            <v>0</v>
          </cell>
          <cell r="CQ277">
            <v>0</v>
          </cell>
          <cell r="CR277">
            <v>0</v>
          </cell>
          <cell r="CS277">
            <v>0</v>
          </cell>
          <cell r="CT277">
            <v>0</v>
          </cell>
          <cell r="CU277">
            <v>0</v>
          </cell>
          <cell r="CV277">
            <v>0</v>
          </cell>
          <cell r="CW277">
            <v>0</v>
          </cell>
          <cell r="CX277">
            <v>0</v>
          </cell>
          <cell r="CY277">
            <v>0</v>
          </cell>
          <cell r="CZ277">
            <v>0</v>
          </cell>
          <cell r="DA277">
            <v>0</v>
          </cell>
          <cell r="DB277">
            <v>0</v>
          </cell>
          <cell r="DC277">
            <v>0</v>
          </cell>
          <cell r="DD277">
            <v>0</v>
          </cell>
          <cell r="DE277">
            <v>0</v>
          </cell>
          <cell r="DF277">
            <v>0</v>
          </cell>
          <cell r="DG277">
            <v>0</v>
          </cell>
          <cell r="DH277">
            <v>0</v>
          </cell>
          <cell r="DI277">
            <v>0</v>
          </cell>
          <cell r="DJ277">
            <v>0</v>
          </cell>
          <cell r="DK277">
            <v>0</v>
          </cell>
          <cell r="DL277">
            <v>0</v>
          </cell>
          <cell r="DM277">
            <v>0</v>
          </cell>
          <cell r="DN277">
            <v>0</v>
          </cell>
          <cell r="DO277">
            <v>0</v>
          </cell>
          <cell r="DP277">
            <v>0</v>
          </cell>
          <cell r="DQ277">
            <v>0</v>
          </cell>
          <cell r="DR277">
            <v>0</v>
          </cell>
          <cell r="DS277">
            <v>0</v>
          </cell>
          <cell r="DT277">
            <v>0</v>
          </cell>
          <cell r="DU277">
            <v>0</v>
          </cell>
          <cell r="DV277">
            <v>0</v>
          </cell>
          <cell r="DW277">
            <v>0</v>
          </cell>
          <cell r="DX277">
            <v>0</v>
          </cell>
          <cell r="DY277">
            <v>0</v>
          </cell>
          <cell r="DZ277">
            <v>0</v>
          </cell>
          <cell r="EA277">
            <v>0</v>
          </cell>
          <cell r="EB277">
            <v>0</v>
          </cell>
          <cell r="EC277">
            <v>0</v>
          </cell>
          <cell r="ED277">
            <v>0</v>
          </cell>
          <cell r="EE277">
            <v>0</v>
          </cell>
          <cell r="EF277">
            <v>0</v>
          </cell>
          <cell r="EG277">
            <v>0</v>
          </cell>
          <cell r="EH277">
            <v>0</v>
          </cell>
          <cell r="EI277">
            <v>0</v>
          </cell>
          <cell r="EJ277">
            <v>0</v>
          </cell>
          <cell r="EK277">
            <v>0</v>
          </cell>
          <cell r="EL277">
            <v>0</v>
          </cell>
          <cell r="EM277">
            <v>0</v>
          </cell>
          <cell r="EN277">
            <v>0</v>
          </cell>
          <cell r="EO277">
            <v>0</v>
          </cell>
          <cell r="EP277">
            <v>0</v>
          </cell>
          <cell r="EQ277">
            <v>0</v>
          </cell>
          <cell r="ER277">
            <v>0</v>
          </cell>
          <cell r="ES277">
            <v>0</v>
          </cell>
          <cell r="ET277">
            <v>0</v>
          </cell>
          <cell r="EU277">
            <v>0</v>
          </cell>
          <cell r="EV277">
            <v>0</v>
          </cell>
          <cell r="EW277">
            <v>0</v>
          </cell>
          <cell r="EX277">
            <v>0</v>
          </cell>
          <cell r="EY277">
            <v>0</v>
          </cell>
          <cell r="EZ277">
            <v>0</v>
          </cell>
          <cell r="FA277">
            <v>0</v>
          </cell>
          <cell r="FB277">
            <v>0</v>
          </cell>
          <cell r="FC277">
            <v>0</v>
          </cell>
          <cell r="FD277">
            <v>0</v>
          </cell>
          <cell r="FE277">
            <v>0</v>
          </cell>
          <cell r="FF277">
            <v>0</v>
          </cell>
          <cell r="FG277">
            <v>0</v>
          </cell>
          <cell r="FH277">
            <v>0</v>
          </cell>
          <cell r="FI277">
            <v>0</v>
          </cell>
          <cell r="FJ277">
            <v>0</v>
          </cell>
          <cell r="FK277">
            <v>0</v>
          </cell>
          <cell r="FL277">
            <v>0</v>
          </cell>
          <cell r="FM277">
            <v>0</v>
          </cell>
          <cell r="FN277">
            <v>0</v>
          </cell>
          <cell r="FO277">
            <v>0</v>
          </cell>
          <cell r="FP277">
            <v>0</v>
          </cell>
          <cell r="FQ277">
            <v>0</v>
          </cell>
          <cell r="FR277">
            <v>0</v>
          </cell>
          <cell r="FS277">
            <v>0</v>
          </cell>
          <cell r="FT277">
            <v>0</v>
          </cell>
          <cell r="FU277">
            <v>0</v>
          </cell>
          <cell r="FV277">
            <v>0</v>
          </cell>
          <cell r="FW277">
            <v>0</v>
          </cell>
          <cell r="FX277">
            <v>0</v>
          </cell>
          <cell r="FY277">
            <v>0</v>
          </cell>
          <cell r="FZ277">
            <v>0</v>
          </cell>
          <cell r="GA277">
            <v>0</v>
          </cell>
          <cell r="GB277">
            <v>0</v>
          </cell>
          <cell r="GC277">
            <v>0</v>
          </cell>
          <cell r="GD277">
            <v>0</v>
          </cell>
          <cell r="GE277">
            <v>0</v>
          </cell>
          <cell r="GF277">
            <v>0</v>
          </cell>
          <cell r="GG277">
            <v>0</v>
          </cell>
          <cell r="GH277">
            <v>0</v>
          </cell>
          <cell r="GI277">
            <v>0</v>
          </cell>
          <cell r="GJ277">
            <v>0</v>
          </cell>
          <cell r="GK277">
            <v>0</v>
          </cell>
          <cell r="GL277">
            <v>0</v>
          </cell>
          <cell r="GM277">
            <v>0</v>
          </cell>
          <cell r="GN277">
            <v>0</v>
          </cell>
          <cell r="GO277">
            <v>0</v>
          </cell>
          <cell r="GP277">
            <v>0</v>
          </cell>
          <cell r="GQ277">
            <v>0</v>
          </cell>
          <cell r="GR277">
            <v>0</v>
          </cell>
          <cell r="GS277">
            <v>0</v>
          </cell>
          <cell r="GT277">
            <v>0</v>
          </cell>
          <cell r="GU277">
            <v>0</v>
          </cell>
          <cell r="GV277">
            <v>0</v>
          </cell>
          <cell r="GW277">
            <v>0</v>
          </cell>
          <cell r="GX277">
            <v>0</v>
          </cell>
          <cell r="GY277">
            <v>0</v>
          </cell>
          <cell r="GZ277">
            <v>0</v>
          </cell>
          <cell r="HA277">
            <v>0</v>
          </cell>
          <cell r="HB277">
            <v>0</v>
          </cell>
          <cell r="HC277">
            <v>0</v>
          </cell>
          <cell r="HD277">
            <v>0</v>
          </cell>
          <cell r="HE277">
            <v>0</v>
          </cell>
          <cell r="HF277">
            <v>0</v>
          </cell>
          <cell r="HG277">
            <v>0</v>
          </cell>
          <cell r="HH277">
            <v>0</v>
          </cell>
          <cell r="HI277">
            <v>0</v>
          </cell>
          <cell r="HJ277">
            <v>0</v>
          </cell>
          <cell r="HK277">
            <v>0</v>
          </cell>
          <cell r="HL277">
            <v>0</v>
          </cell>
          <cell r="HM277">
            <v>0</v>
          </cell>
          <cell r="HN277">
            <v>0</v>
          </cell>
          <cell r="HO277">
            <v>0</v>
          </cell>
          <cell r="HP277">
            <v>0</v>
          </cell>
          <cell r="HQ277">
            <v>0</v>
          </cell>
          <cell r="HR277">
            <v>0</v>
          </cell>
          <cell r="HS277">
            <v>0</v>
          </cell>
          <cell r="HT277">
            <v>0</v>
          </cell>
          <cell r="HU277">
            <v>0</v>
          </cell>
          <cell r="HV277">
            <v>0</v>
          </cell>
          <cell r="HW277">
            <v>0</v>
          </cell>
          <cell r="HX277">
            <v>0</v>
          </cell>
          <cell r="HY277">
            <v>0</v>
          </cell>
          <cell r="HZ277">
            <v>0</v>
          </cell>
          <cell r="IA277">
            <v>0</v>
          </cell>
          <cell r="IB277">
            <v>0</v>
          </cell>
          <cell r="IC277">
            <v>0</v>
          </cell>
          <cell r="ID277">
            <v>0</v>
          </cell>
          <cell r="IE277">
            <v>0</v>
          </cell>
          <cell r="IF277">
            <v>0</v>
          </cell>
          <cell r="IG277">
            <v>0</v>
          </cell>
          <cell r="IH277">
            <v>0</v>
          </cell>
          <cell r="II277">
            <v>0</v>
          </cell>
          <cell r="IJ277">
            <v>0</v>
          </cell>
          <cell r="IK277">
            <v>0</v>
          </cell>
          <cell r="IL277">
            <v>0</v>
          </cell>
          <cell r="IM277">
            <v>0</v>
          </cell>
          <cell r="IN277">
            <v>0</v>
          </cell>
          <cell r="IO277">
            <v>0</v>
          </cell>
          <cell r="IP277">
            <v>0</v>
          </cell>
          <cell r="IQ277">
            <v>0</v>
          </cell>
          <cell r="IR277">
            <v>0</v>
          </cell>
          <cell r="IS277">
            <v>0</v>
          </cell>
          <cell r="IT277">
            <v>0</v>
          </cell>
          <cell r="IU277">
            <v>0</v>
          </cell>
          <cell r="IV277">
            <v>0</v>
          </cell>
          <cell r="IW277">
            <v>0</v>
          </cell>
          <cell r="IX277">
            <v>0</v>
          </cell>
          <cell r="IY277">
            <v>0</v>
          </cell>
          <cell r="IZ277">
            <v>0</v>
          </cell>
          <cell r="JA277">
            <v>0</v>
          </cell>
          <cell r="JB277">
            <v>0</v>
          </cell>
          <cell r="JC277">
            <v>0</v>
          </cell>
          <cell r="JD277">
            <v>0</v>
          </cell>
          <cell r="JE277">
            <v>0</v>
          </cell>
        </row>
        <row r="278"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P278">
            <v>0</v>
          </cell>
          <cell r="CQ278">
            <v>0</v>
          </cell>
          <cell r="CR278">
            <v>0</v>
          </cell>
          <cell r="CS278">
            <v>0</v>
          </cell>
          <cell r="CT278">
            <v>0</v>
          </cell>
          <cell r="CU278">
            <v>0</v>
          </cell>
          <cell r="CV278">
            <v>0</v>
          </cell>
          <cell r="CW278">
            <v>0</v>
          </cell>
          <cell r="CX278">
            <v>0</v>
          </cell>
          <cell r="CY278">
            <v>0</v>
          </cell>
          <cell r="CZ278">
            <v>0</v>
          </cell>
          <cell r="DA278">
            <v>0</v>
          </cell>
          <cell r="DB278">
            <v>0</v>
          </cell>
          <cell r="DC278">
            <v>0</v>
          </cell>
          <cell r="DD278">
            <v>0</v>
          </cell>
          <cell r="DE278">
            <v>0</v>
          </cell>
          <cell r="DF278">
            <v>0</v>
          </cell>
          <cell r="DG278">
            <v>0</v>
          </cell>
          <cell r="DH278">
            <v>0</v>
          </cell>
          <cell r="DI278">
            <v>0</v>
          </cell>
          <cell r="DJ278">
            <v>0</v>
          </cell>
          <cell r="DK278">
            <v>0</v>
          </cell>
          <cell r="DL278">
            <v>0</v>
          </cell>
          <cell r="DM278">
            <v>0</v>
          </cell>
          <cell r="DN278">
            <v>0</v>
          </cell>
          <cell r="DO278">
            <v>0</v>
          </cell>
          <cell r="DP278">
            <v>0</v>
          </cell>
          <cell r="DQ278">
            <v>0</v>
          </cell>
          <cell r="DR278">
            <v>0</v>
          </cell>
          <cell r="DS278">
            <v>0</v>
          </cell>
          <cell r="DT278">
            <v>0</v>
          </cell>
          <cell r="DU278">
            <v>0</v>
          </cell>
          <cell r="DV278">
            <v>0</v>
          </cell>
          <cell r="DW278">
            <v>0</v>
          </cell>
          <cell r="DX278">
            <v>0</v>
          </cell>
          <cell r="DY278">
            <v>0</v>
          </cell>
          <cell r="DZ278">
            <v>0</v>
          </cell>
          <cell r="EA278">
            <v>0</v>
          </cell>
          <cell r="EB278">
            <v>0</v>
          </cell>
          <cell r="EC278">
            <v>0</v>
          </cell>
          <cell r="ED278">
            <v>0</v>
          </cell>
          <cell r="EE278">
            <v>0</v>
          </cell>
          <cell r="EF278">
            <v>0</v>
          </cell>
          <cell r="EG278">
            <v>0</v>
          </cell>
          <cell r="EH278">
            <v>0</v>
          </cell>
          <cell r="EI278">
            <v>0</v>
          </cell>
          <cell r="EJ278">
            <v>0</v>
          </cell>
          <cell r="EK278">
            <v>0</v>
          </cell>
          <cell r="EL278">
            <v>0</v>
          </cell>
          <cell r="EM278">
            <v>0</v>
          </cell>
          <cell r="EN278">
            <v>0</v>
          </cell>
          <cell r="EO278">
            <v>0</v>
          </cell>
          <cell r="EP278">
            <v>0</v>
          </cell>
          <cell r="EQ278">
            <v>0</v>
          </cell>
          <cell r="ER278">
            <v>0</v>
          </cell>
          <cell r="ES278">
            <v>0</v>
          </cell>
          <cell r="ET278">
            <v>0</v>
          </cell>
          <cell r="EU278">
            <v>0</v>
          </cell>
          <cell r="EV278">
            <v>0</v>
          </cell>
          <cell r="EW278">
            <v>0</v>
          </cell>
          <cell r="EX278">
            <v>0</v>
          </cell>
          <cell r="EY278">
            <v>0</v>
          </cell>
          <cell r="EZ278">
            <v>0</v>
          </cell>
          <cell r="FA278">
            <v>0</v>
          </cell>
          <cell r="FB278">
            <v>0</v>
          </cell>
          <cell r="FC278">
            <v>0</v>
          </cell>
          <cell r="FD278">
            <v>0</v>
          </cell>
          <cell r="FE278">
            <v>0</v>
          </cell>
          <cell r="FF278">
            <v>0</v>
          </cell>
          <cell r="FG278">
            <v>0</v>
          </cell>
          <cell r="FH278">
            <v>0</v>
          </cell>
          <cell r="FI278">
            <v>0</v>
          </cell>
          <cell r="FJ278">
            <v>0</v>
          </cell>
          <cell r="FK278">
            <v>0</v>
          </cell>
          <cell r="FL278">
            <v>0</v>
          </cell>
          <cell r="FM278">
            <v>0</v>
          </cell>
          <cell r="FN278">
            <v>0</v>
          </cell>
          <cell r="FO278">
            <v>0</v>
          </cell>
          <cell r="FP278">
            <v>0</v>
          </cell>
          <cell r="FQ278">
            <v>0</v>
          </cell>
          <cell r="FR278">
            <v>0</v>
          </cell>
          <cell r="FS278">
            <v>0</v>
          </cell>
          <cell r="FT278">
            <v>0</v>
          </cell>
          <cell r="FU278">
            <v>0</v>
          </cell>
          <cell r="FV278">
            <v>0</v>
          </cell>
          <cell r="FW278">
            <v>0</v>
          </cell>
          <cell r="FX278">
            <v>0</v>
          </cell>
          <cell r="FY278">
            <v>0</v>
          </cell>
          <cell r="FZ278">
            <v>0</v>
          </cell>
          <cell r="GA278">
            <v>0</v>
          </cell>
          <cell r="GB278">
            <v>0</v>
          </cell>
          <cell r="GC278">
            <v>0</v>
          </cell>
          <cell r="GD278">
            <v>0</v>
          </cell>
          <cell r="GE278">
            <v>0</v>
          </cell>
          <cell r="GF278">
            <v>0</v>
          </cell>
          <cell r="GG278">
            <v>0</v>
          </cell>
          <cell r="GH278">
            <v>0</v>
          </cell>
          <cell r="GI278">
            <v>0</v>
          </cell>
          <cell r="GJ278">
            <v>0</v>
          </cell>
          <cell r="GK278">
            <v>0</v>
          </cell>
          <cell r="GL278">
            <v>0</v>
          </cell>
          <cell r="GM278">
            <v>0</v>
          </cell>
          <cell r="GN278">
            <v>0</v>
          </cell>
          <cell r="GO278">
            <v>0</v>
          </cell>
          <cell r="GP278">
            <v>0</v>
          </cell>
          <cell r="GQ278">
            <v>0</v>
          </cell>
          <cell r="GR278">
            <v>0</v>
          </cell>
          <cell r="GS278">
            <v>0</v>
          </cell>
          <cell r="GT278">
            <v>0</v>
          </cell>
          <cell r="GU278">
            <v>0</v>
          </cell>
          <cell r="GV278">
            <v>0</v>
          </cell>
          <cell r="GW278">
            <v>0</v>
          </cell>
          <cell r="GX278">
            <v>0</v>
          </cell>
          <cell r="GY278">
            <v>0</v>
          </cell>
          <cell r="GZ278">
            <v>0</v>
          </cell>
          <cell r="HA278">
            <v>0</v>
          </cell>
          <cell r="HB278">
            <v>0</v>
          </cell>
          <cell r="HC278">
            <v>0</v>
          </cell>
          <cell r="HD278">
            <v>0</v>
          </cell>
          <cell r="HE278">
            <v>0</v>
          </cell>
          <cell r="HF278">
            <v>0</v>
          </cell>
          <cell r="HG278">
            <v>0</v>
          </cell>
          <cell r="HH278">
            <v>0</v>
          </cell>
          <cell r="HI278">
            <v>0</v>
          </cell>
          <cell r="HJ278">
            <v>0</v>
          </cell>
          <cell r="HK278">
            <v>0</v>
          </cell>
          <cell r="HL278">
            <v>0</v>
          </cell>
          <cell r="HM278">
            <v>0</v>
          </cell>
          <cell r="HN278">
            <v>0</v>
          </cell>
          <cell r="HO278">
            <v>0</v>
          </cell>
          <cell r="HP278">
            <v>0</v>
          </cell>
          <cell r="HQ278">
            <v>0</v>
          </cell>
          <cell r="HR278">
            <v>0</v>
          </cell>
          <cell r="HS278">
            <v>0</v>
          </cell>
          <cell r="HT278">
            <v>0</v>
          </cell>
          <cell r="HU278">
            <v>0</v>
          </cell>
          <cell r="HV278">
            <v>0</v>
          </cell>
          <cell r="HW278">
            <v>0</v>
          </cell>
          <cell r="HX278">
            <v>0</v>
          </cell>
          <cell r="HY278">
            <v>0</v>
          </cell>
          <cell r="HZ278">
            <v>0</v>
          </cell>
          <cell r="IA278">
            <v>0</v>
          </cell>
          <cell r="IB278">
            <v>0</v>
          </cell>
          <cell r="IC278">
            <v>0</v>
          </cell>
          <cell r="ID278">
            <v>0</v>
          </cell>
          <cell r="IE278">
            <v>0</v>
          </cell>
          <cell r="IF278">
            <v>0</v>
          </cell>
          <cell r="IG278">
            <v>0</v>
          </cell>
          <cell r="IH278">
            <v>0</v>
          </cell>
          <cell r="II278">
            <v>0</v>
          </cell>
          <cell r="IJ278">
            <v>0</v>
          </cell>
          <cell r="IK278">
            <v>0</v>
          </cell>
          <cell r="IL278">
            <v>0</v>
          </cell>
          <cell r="IM278">
            <v>0</v>
          </cell>
          <cell r="IN278">
            <v>0</v>
          </cell>
          <cell r="IO278">
            <v>0</v>
          </cell>
          <cell r="IP278">
            <v>0</v>
          </cell>
          <cell r="IQ278">
            <v>0</v>
          </cell>
          <cell r="IR278">
            <v>0</v>
          </cell>
          <cell r="IS278">
            <v>0</v>
          </cell>
          <cell r="IT278">
            <v>0</v>
          </cell>
          <cell r="IU278">
            <v>0</v>
          </cell>
          <cell r="IV278">
            <v>0</v>
          </cell>
          <cell r="IW278">
            <v>0</v>
          </cell>
          <cell r="IX278">
            <v>0</v>
          </cell>
          <cell r="IY278">
            <v>0</v>
          </cell>
          <cell r="IZ278">
            <v>0</v>
          </cell>
          <cell r="JA278">
            <v>0</v>
          </cell>
          <cell r="JB278">
            <v>0</v>
          </cell>
          <cell r="JC278">
            <v>0</v>
          </cell>
          <cell r="JD278">
            <v>0</v>
          </cell>
          <cell r="JE278">
            <v>0</v>
          </cell>
        </row>
        <row r="279"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P279">
            <v>0</v>
          </cell>
          <cell r="CQ279">
            <v>0</v>
          </cell>
          <cell r="CR279">
            <v>0</v>
          </cell>
          <cell r="CS279">
            <v>0</v>
          </cell>
          <cell r="CT279">
            <v>0</v>
          </cell>
          <cell r="CU279">
            <v>0</v>
          </cell>
          <cell r="CV279">
            <v>0</v>
          </cell>
          <cell r="CW279">
            <v>0</v>
          </cell>
          <cell r="CX279">
            <v>0</v>
          </cell>
          <cell r="CY279">
            <v>0</v>
          </cell>
          <cell r="CZ279">
            <v>0</v>
          </cell>
          <cell r="DA279">
            <v>0</v>
          </cell>
          <cell r="DB279">
            <v>0</v>
          </cell>
          <cell r="DC279">
            <v>0</v>
          </cell>
          <cell r="DD279">
            <v>0</v>
          </cell>
          <cell r="DE279">
            <v>0</v>
          </cell>
          <cell r="DF279">
            <v>0</v>
          </cell>
          <cell r="DG279">
            <v>0</v>
          </cell>
          <cell r="DH279">
            <v>0</v>
          </cell>
          <cell r="DI279">
            <v>0</v>
          </cell>
          <cell r="DJ279">
            <v>0</v>
          </cell>
          <cell r="DK279">
            <v>0</v>
          </cell>
          <cell r="DL279">
            <v>0</v>
          </cell>
          <cell r="DM279">
            <v>0</v>
          </cell>
          <cell r="DN279">
            <v>0</v>
          </cell>
          <cell r="DO279">
            <v>0</v>
          </cell>
          <cell r="DP279">
            <v>0</v>
          </cell>
          <cell r="DQ279">
            <v>0</v>
          </cell>
          <cell r="DR279">
            <v>0</v>
          </cell>
          <cell r="DS279">
            <v>0</v>
          </cell>
          <cell r="DT279">
            <v>0</v>
          </cell>
          <cell r="DU279">
            <v>0</v>
          </cell>
          <cell r="DV279">
            <v>0</v>
          </cell>
          <cell r="DW279">
            <v>0</v>
          </cell>
          <cell r="DX279">
            <v>0</v>
          </cell>
          <cell r="DY279">
            <v>0</v>
          </cell>
          <cell r="DZ279">
            <v>0</v>
          </cell>
          <cell r="EA279">
            <v>0</v>
          </cell>
          <cell r="EB279">
            <v>0</v>
          </cell>
          <cell r="EC279">
            <v>0</v>
          </cell>
          <cell r="ED279">
            <v>0</v>
          </cell>
          <cell r="EE279">
            <v>0</v>
          </cell>
          <cell r="EF279">
            <v>0</v>
          </cell>
          <cell r="EG279">
            <v>0</v>
          </cell>
          <cell r="EH279">
            <v>0</v>
          </cell>
          <cell r="EI279">
            <v>0</v>
          </cell>
          <cell r="EJ279">
            <v>0</v>
          </cell>
          <cell r="EK279">
            <v>0</v>
          </cell>
          <cell r="EL279">
            <v>0</v>
          </cell>
          <cell r="EM279">
            <v>0</v>
          </cell>
          <cell r="EN279">
            <v>0</v>
          </cell>
          <cell r="EO279">
            <v>0</v>
          </cell>
          <cell r="EP279">
            <v>0</v>
          </cell>
          <cell r="EQ279">
            <v>0</v>
          </cell>
          <cell r="ER279">
            <v>0</v>
          </cell>
          <cell r="ES279">
            <v>0</v>
          </cell>
          <cell r="ET279">
            <v>0</v>
          </cell>
          <cell r="EU279">
            <v>0</v>
          </cell>
          <cell r="EV279">
            <v>0</v>
          </cell>
          <cell r="EW279">
            <v>0</v>
          </cell>
          <cell r="EX279">
            <v>0</v>
          </cell>
          <cell r="EY279">
            <v>0</v>
          </cell>
          <cell r="EZ279">
            <v>0</v>
          </cell>
          <cell r="FA279">
            <v>0</v>
          </cell>
          <cell r="FB279">
            <v>0</v>
          </cell>
          <cell r="FC279">
            <v>0</v>
          </cell>
          <cell r="FD279">
            <v>0</v>
          </cell>
          <cell r="FE279">
            <v>0</v>
          </cell>
          <cell r="FF279">
            <v>0</v>
          </cell>
          <cell r="FG279">
            <v>0</v>
          </cell>
          <cell r="FH279">
            <v>0</v>
          </cell>
          <cell r="FI279">
            <v>0</v>
          </cell>
          <cell r="FJ279">
            <v>0</v>
          </cell>
          <cell r="FK279">
            <v>0</v>
          </cell>
          <cell r="FL279">
            <v>0</v>
          </cell>
          <cell r="FM279">
            <v>0</v>
          </cell>
          <cell r="FN279">
            <v>0</v>
          </cell>
          <cell r="FO279">
            <v>0</v>
          </cell>
          <cell r="FP279">
            <v>0</v>
          </cell>
          <cell r="FQ279">
            <v>0</v>
          </cell>
          <cell r="FR279">
            <v>0</v>
          </cell>
          <cell r="FS279">
            <v>0</v>
          </cell>
          <cell r="FT279">
            <v>0</v>
          </cell>
          <cell r="FU279">
            <v>0</v>
          </cell>
          <cell r="FV279">
            <v>0</v>
          </cell>
          <cell r="FW279">
            <v>0</v>
          </cell>
          <cell r="FX279">
            <v>0</v>
          </cell>
          <cell r="FY279">
            <v>0</v>
          </cell>
          <cell r="FZ279">
            <v>0</v>
          </cell>
          <cell r="GA279">
            <v>0</v>
          </cell>
          <cell r="GB279">
            <v>0</v>
          </cell>
          <cell r="GC279">
            <v>0</v>
          </cell>
          <cell r="GD279">
            <v>0</v>
          </cell>
          <cell r="GE279">
            <v>0</v>
          </cell>
          <cell r="GF279">
            <v>0</v>
          </cell>
          <cell r="GG279">
            <v>0</v>
          </cell>
          <cell r="GH279">
            <v>0</v>
          </cell>
          <cell r="GI279">
            <v>0</v>
          </cell>
          <cell r="GJ279">
            <v>0</v>
          </cell>
          <cell r="GK279">
            <v>0</v>
          </cell>
          <cell r="GL279">
            <v>0</v>
          </cell>
          <cell r="GM279">
            <v>0</v>
          </cell>
          <cell r="GN279">
            <v>0</v>
          </cell>
          <cell r="GO279">
            <v>0</v>
          </cell>
          <cell r="GP279">
            <v>0</v>
          </cell>
          <cell r="GQ279">
            <v>0</v>
          </cell>
          <cell r="GR279">
            <v>0</v>
          </cell>
          <cell r="GS279">
            <v>0</v>
          </cell>
          <cell r="GT279">
            <v>0</v>
          </cell>
          <cell r="GU279">
            <v>0</v>
          </cell>
          <cell r="GV279">
            <v>0</v>
          </cell>
          <cell r="GW279">
            <v>0</v>
          </cell>
          <cell r="GX279">
            <v>0</v>
          </cell>
          <cell r="GY279">
            <v>0</v>
          </cell>
          <cell r="GZ279">
            <v>0</v>
          </cell>
          <cell r="HA279">
            <v>0</v>
          </cell>
          <cell r="HB279">
            <v>0</v>
          </cell>
          <cell r="HC279">
            <v>0</v>
          </cell>
          <cell r="HD279">
            <v>0</v>
          </cell>
          <cell r="HE279">
            <v>0</v>
          </cell>
          <cell r="HF279">
            <v>0</v>
          </cell>
          <cell r="HG279">
            <v>0</v>
          </cell>
          <cell r="HH279">
            <v>0</v>
          </cell>
          <cell r="HI279">
            <v>0</v>
          </cell>
          <cell r="HJ279">
            <v>0</v>
          </cell>
          <cell r="HK279">
            <v>0</v>
          </cell>
          <cell r="HL279">
            <v>0</v>
          </cell>
          <cell r="HM279">
            <v>0</v>
          </cell>
          <cell r="HN279">
            <v>0</v>
          </cell>
          <cell r="HO279">
            <v>0</v>
          </cell>
          <cell r="HP279">
            <v>0</v>
          </cell>
          <cell r="HQ279">
            <v>0</v>
          </cell>
          <cell r="HR279">
            <v>0</v>
          </cell>
          <cell r="HS279">
            <v>0</v>
          </cell>
          <cell r="HT279">
            <v>0</v>
          </cell>
          <cell r="HU279">
            <v>0</v>
          </cell>
          <cell r="HV279">
            <v>0</v>
          </cell>
          <cell r="HW279">
            <v>0</v>
          </cell>
          <cell r="HX279">
            <v>0</v>
          </cell>
          <cell r="HY279">
            <v>0</v>
          </cell>
          <cell r="HZ279">
            <v>0</v>
          </cell>
          <cell r="IA279">
            <v>0</v>
          </cell>
          <cell r="IB279">
            <v>0</v>
          </cell>
          <cell r="IC279">
            <v>0</v>
          </cell>
          <cell r="ID279">
            <v>0</v>
          </cell>
          <cell r="IE279">
            <v>0</v>
          </cell>
          <cell r="IF279">
            <v>0</v>
          </cell>
          <cell r="IG279">
            <v>0</v>
          </cell>
          <cell r="IH279">
            <v>0</v>
          </cell>
          <cell r="II279">
            <v>0</v>
          </cell>
          <cell r="IJ279">
            <v>0</v>
          </cell>
          <cell r="IK279">
            <v>0</v>
          </cell>
          <cell r="IL279">
            <v>0</v>
          </cell>
          <cell r="IM279">
            <v>0</v>
          </cell>
          <cell r="IN279">
            <v>0</v>
          </cell>
          <cell r="IO279">
            <v>0</v>
          </cell>
          <cell r="IP279">
            <v>0</v>
          </cell>
          <cell r="IQ279">
            <v>0</v>
          </cell>
          <cell r="IR279">
            <v>0</v>
          </cell>
          <cell r="IS279">
            <v>0</v>
          </cell>
          <cell r="IT279">
            <v>0</v>
          </cell>
          <cell r="IU279">
            <v>0</v>
          </cell>
          <cell r="IV279">
            <v>0</v>
          </cell>
          <cell r="IW279">
            <v>0</v>
          </cell>
          <cell r="IX279">
            <v>0</v>
          </cell>
          <cell r="IY279">
            <v>0</v>
          </cell>
          <cell r="IZ279">
            <v>0</v>
          </cell>
          <cell r="JA279">
            <v>0</v>
          </cell>
          <cell r="JB279">
            <v>0</v>
          </cell>
          <cell r="JC279">
            <v>0</v>
          </cell>
          <cell r="JD279">
            <v>0</v>
          </cell>
          <cell r="JE279">
            <v>0</v>
          </cell>
        </row>
        <row r="280"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P280">
            <v>0</v>
          </cell>
          <cell r="CQ280">
            <v>0</v>
          </cell>
          <cell r="CR280">
            <v>0</v>
          </cell>
          <cell r="CS280">
            <v>0</v>
          </cell>
          <cell r="CT280">
            <v>0</v>
          </cell>
          <cell r="CU280">
            <v>0</v>
          </cell>
          <cell r="CV280">
            <v>0</v>
          </cell>
          <cell r="CW280">
            <v>0</v>
          </cell>
          <cell r="CX280">
            <v>0</v>
          </cell>
          <cell r="CY280">
            <v>0</v>
          </cell>
          <cell r="CZ280">
            <v>0</v>
          </cell>
          <cell r="DA280">
            <v>0</v>
          </cell>
          <cell r="DB280">
            <v>0</v>
          </cell>
          <cell r="DC280">
            <v>0</v>
          </cell>
          <cell r="DD280">
            <v>0</v>
          </cell>
          <cell r="DE280">
            <v>0</v>
          </cell>
          <cell r="DF280">
            <v>0</v>
          </cell>
          <cell r="DG280">
            <v>0</v>
          </cell>
          <cell r="DH280">
            <v>0</v>
          </cell>
          <cell r="DI280">
            <v>0</v>
          </cell>
          <cell r="DJ280">
            <v>0</v>
          </cell>
          <cell r="DK280">
            <v>0</v>
          </cell>
          <cell r="DL280">
            <v>0</v>
          </cell>
          <cell r="DM280">
            <v>0</v>
          </cell>
          <cell r="DN280">
            <v>0</v>
          </cell>
          <cell r="DO280">
            <v>0</v>
          </cell>
          <cell r="DP280">
            <v>0</v>
          </cell>
          <cell r="DQ280">
            <v>0</v>
          </cell>
          <cell r="DR280">
            <v>0</v>
          </cell>
          <cell r="DS280">
            <v>0</v>
          </cell>
          <cell r="DT280">
            <v>0</v>
          </cell>
          <cell r="DU280">
            <v>0</v>
          </cell>
          <cell r="DV280">
            <v>0</v>
          </cell>
          <cell r="DW280">
            <v>0</v>
          </cell>
          <cell r="DX280">
            <v>0</v>
          </cell>
          <cell r="DY280">
            <v>0</v>
          </cell>
          <cell r="DZ280">
            <v>0</v>
          </cell>
          <cell r="EA280">
            <v>0</v>
          </cell>
          <cell r="EB280">
            <v>0</v>
          </cell>
          <cell r="EC280">
            <v>0</v>
          </cell>
          <cell r="ED280">
            <v>0</v>
          </cell>
          <cell r="EE280">
            <v>0</v>
          </cell>
          <cell r="EF280">
            <v>0</v>
          </cell>
          <cell r="EG280">
            <v>0</v>
          </cell>
          <cell r="EH280">
            <v>0</v>
          </cell>
          <cell r="EI280">
            <v>0</v>
          </cell>
          <cell r="EJ280">
            <v>0</v>
          </cell>
          <cell r="EK280">
            <v>0</v>
          </cell>
          <cell r="EL280">
            <v>0</v>
          </cell>
          <cell r="EM280">
            <v>0</v>
          </cell>
          <cell r="EN280">
            <v>0</v>
          </cell>
          <cell r="EO280">
            <v>0</v>
          </cell>
          <cell r="EP280">
            <v>0</v>
          </cell>
          <cell r="EQ280">
            <v>0</v>
          </cell>
          <cell r="ER280">
            <v>0</v>
          </cell>
          <cell r="ES280">
            <v>0</v>
          </cell>
          <cell r="ET280">
            <v>0</v>
          </cell>
          <cell r="EU280">
            <v>0</v>
          </cell>
          <cell r="EV280">
            <v>0</v>
          </cell>
          <cell r="EW280">
            <v>0</v>
          </cell>
          <cell r="EX280">
            <v>0</v>
          </cell>
          <cell r="EY280">
            <v>0</v>
          </cell>
          <cell r="EZ280">
            <v>0</v>
          </cell>
          <cell r="FA280">
            <v>0</v>
          </cell>
          <cell r="FB280">
            <v>0</v>
          </cell>
          <cell r="FC280">
            <v>0</v>
          </cell>
          <cell r="FD280">
            <v>0</v>
          </cell>
          <cell r="FE280">
            <v>0</v>
          </cell>
          <cell r="FF280">
            <v>0</v>
          </cell>
          <cell r="FG280">
            <v>0</v>
          </cell>
          <cell r="FH280">
            <v>0</v>
          </cell>
          <cell r="FI280">
            <v>0</v>
          </cell>
          <cell r="FJ280">
            <v>0</v>
          </cell>
          <cell r="FK280">
            <v>0</v>
          </cell>
          <cell r="FL280">
            <v>0</v>
          </cell>
          <cell r="FM280">
            <v>0</v>
          </cell>
          <cell r="FN280">
            <v>0</v>
          </cell>
          <cell r="FO280">
            <v>0</v>
          </cell>
          <cell r="FP280">
            <v>0</v>
          </cell>
          <cell r="FQ280">
            <v>0</v>
          </cell>
          <cell r="FR280">
            <v>0</v>
          </cell>
          <cell r="FS280">
            <v>0</v>
          </cell>
          <cell r="FT280">
            <v>0</v>
          </cell>
          <cell r="FU280">
            <v>0</v>
          </cell>
          <cell r="FV280">
            <v>0</v>
          </cell>
          <cell r="FW280">
            <v>0</v>
          </cell>
          <cell r="FX280">
            <v>0</v>
          </cell>
          <cell r="FY280">
            <v>0</v>
          </cell>
          <cell r="FZ280">
            <v>0</v>
          </cell>
          <cell r="GA280">
            <v>0</v>
          </cell>
          <cell r="GB280">
            <v>0</v>
          </cell>
          <cell r="GC280">
            <v>0</v>
          </cell>
          <cell r="GD280">
            <v>0</v>
          </cell>
          <cell r="GE280">
            <v>0</v>
          </cell>
          <cell r="GF280">
            <v>0</v>
          </cell>
          <cell r="GG280">
            <v>0</v>
          </cell>
          <cell r="GH280">
            <v>0</v>
          </cell>
          <cell r="GI280">
            <v>0</v>
          </cell>
          <cell r="GJ280">
            <v>0</v>
          </cell>
          <cell r="GK280">
            <v>0</v>
          </cell>
          <cell r="GL280">
            <v>0</v>
          </cell>
          <cell r="GM280">
            <v>0</v>
          </cell>
          <cell r="GN280">
            <v>0</v>
          </cell>
          <cell r="GO280">
            <v>0</v>
          </cell>
          <cell r="GP280">
            <v>0</v>
          </cell>
          <cell r="GQ280">
            <v>0</v>
          </cell>
          <cell r="GR280">
            <v>0</v>
          </cell>
          <cell r="GS280">
            <v>0</v>
          </cell>
          <cell r="GT280">
            <v>0</v>
          </cell>
          <cell r="GU280">
            <v>0</v>
          </cell>
          <cell r="GV280">
            <v>0</v>
          </cell>
          <cell r="GW280">
            <v>0</v>
          </cell>
          <cell r="GX280">
            <v>0</v>
          </cell>
          <cell r="GY280">
            <v>0</v>
          </cell>
          <cell r="GZ280">
            <v>0</v>
          </cell>
          <cell r="HA280">
            <v>0</v>
          </cell>
          <cell r="HB280">
            <v>0</v>
          </cell>
          <cell r="HC280">
            <v>0</v>
          </cell>
          <cell r="HD280">
            <v>0</v>
          </cell>
          <cell r="HE280">
            <v>0</v>
          </cell>
          <cell r="HF280">
            <v>0</v>
          </cell>
          <cell r="HG280">
            <v>0</v>
          </cell>
          <cell r="HH280">
            <v>0</v>
          </cell>
          <cell r="HI280">
            <v>0</v>
          </cell>
          <cell r="HJ280">
            <v>0</v>
          </cell>
          <cell r="HK280">
            <v>0</v>
          </cell>
          <cell r="HL280">
            <v>0</v>
          </cell>
          <cell r="HM280">
            <v>0</v>
          </cell>
          <cell r="HN280">
            <v>0</v>
          </cell>
          <cell r="HO280">
            <v>0</v>
          </cell>
          <cell r="HP280">
            <v>0</v>
          </cell>
          <cell r="HQ280">
            <v>0</v>
          </cell>
          <cell r="HR280">
            <v>0</v>
          </cell>
          <cell r="HS280">
            <v>0</v>
          </cell>
          <cell r="HT280">
            <v>0</v>
          </cell>
          <cell r="HU280">
            <v>0</v>
          </cell>
          <cell r="HV280">
            <v>0</v>
          </cell>
          <cell r="HW280">
            <v>0</v>
          </cell>
          <cell r="HX280">
            <v>0</v>
          </cell>
          <cell r="HY280">
            <v>0</v>
          </cell>
          <cell r="HZ280">
            <v>0</v>
          </cell>
          <cell r="IA280">
            <v>0</v>
          </cell>
          <cell r="IB280">
            <v>0</v>
          </cell>
          <cell r="IC280">
            <v>0</v>
          </cell>
          <cell r="ID280">
            <v>0</v>
          </cell>
          <cell r="IE280">
            <v>0</v>
          </cell>
          <cell r="IF280">
            <v>0</v>
          </cell>
          <cell r="IG280">
            <v>0</v>
          </cell>
          <cell r="IH280">
            <v>0</v>
          </cell>
          <cell r="II280">
            <v>0</v>
          </cell>
          <cell r="IJ280">
            <v>0</v>
          </cell>
          <cell r="IK280">
            <v>0</v>
          </cell>
          <cell r="IL280">
            <v>0</v>
          </cell>
          <cell r="IM280">
            <v>0</v>
          </cell>
          <cell r="IN280">
            <v>0</v>
          </cell>
          <cell r="IO280">
            <v>0</v>
          </cell>
          <cell r="IP280">
            <v>0</v>
          </cell>
          <cell r="IQ280">
            <v>0</v>
          </cell>
          <cell r="IR280">
            <v>0</v>
          </cell>
          <cell r="IS280">
            <v>0</v>
          </cell>
          <cell r="IT280">
            <v>0</v>
          </cell>
          <cell r="IU280">
            <v>0</v>
          </cell>
          <cell r="IV280">
            <v>0</v>
          </cell>
          <cell r="IW280">
            <v>0</v>
          </cell>
          <cell r="IX280">
            <v>0</v>
          </cell>
          <cell r="IY280">
            <v>0</v>
          </cell>
          <cell r="IZ280">
            <v>0</v>
          </cell>
          <cell r="JA280">
            <v>0</v>
          </cell>
          <cell r="JB280">
            <v>0</v>
          </cell>
          <cell r="JC280">
            <v>0</v>
          </cell>
          <cell r="JD280">
            <v>0</v>
          </cell>
          <cell r="JE280">
            <v>0</v>
          </cell>
        </row>
        <row r="281"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P281">
            <v>0</v>
          </cell>
          <cell r="CQ281">
            <v>0</v>
          </cell>
          <cell r="CR281">
            <v>0</v>
          </cell>
          <cell r="CS281">
            <v>0</v>
          </cell>
          <cell r="CT281">
            <v>0</v>
          </cell>
          <cell r="CU281">
            <v>0</v>
          </cell>
          <cell r="CV281">
            <v>0</v>
          </cell>
          <cell r="CW281">
            <v>0</v>
          </cell>
          <cell r="CX281">
            <v>0</v>
          </cell>
          <cell r="CY281">
            <v>0</v>
          </cell>
          <cell r="CZ281">
            <v>0</v>
          </cell>
          <cell r="DA281">
            <v>0</v>
          </cell>
          <cell r="DB281">
            <v>0</v>
          </cell>
          <cell r="DC281">
            <v>0</v>
          </cell>
          <cell r="DD281">
            <v>0</v>
          </cell>
          <cell r="DE281">
            <v>0</v>
          </cell>
          <cell r="DF281">
            <v>0</v>
          </cell>
          <cell r="DG281">
            <v>0</v>
          </cell>
          <cell r="DH281">
            <v>0</v>
          </cell>
          <cell r="DI281">
            <v>0</v>
          </cell>
          <cell r="DJ281">
            <v>0</v>
          </cell>
          <cell r="DK281">
            <v>0</v>
          </cell>
          <cell r="DL281">
            <v>0</v>
          </cell>
          <cell r="DM281">
            <v>0</v>
          </cell>
          <cell r="DN281">
            <v>0</v>
          </cell>
          <cell r="DO281">
            <v>0</v>
          </cell>
          <cell r="DP281">
            <v>0</v>
          </cell>
          <cell r="DQ281">
            <v>0</v>
          </cell>
          <cell r="DR281">
            <v>0</v>
          </cell>
          <cell r="DS281">
            <v>0</v>
          </cell>
          <cell r="DT281">
            <v>0</v>
          </cell>
          <cell r="DU281">
            <v>0</v>
          </cell>
          <cell r="DV281">
            <v>0</v>
          </cell>
          <cell r="DW281">
            <v>0</v>
          </cell>
          <cell r="DX281">
            <v>0</v>
          </cell>
          <cell r="DY281">
            <v>0</v>
          </cell>
          <cell r="DZ281">
            <v>0</v>
          </cell>
          <cell r="EA281">
            <v>0</v>
          </cell>
          <cell r="EB281">
            <v>0</v>
          </cell>
          <cell r="EC281">
            <v>0</v>
          </cell>
          <cell r="ED281">
            <v>0</v>
          </cell>
          <cell r="EE281">
            <v>0</v>
          </cell>
          <cell r="EF281">
            <v>0</v>
          </cell>
          <cell r="EG281">
            <v>0</v>
          </cell>
          <cell r="EH281">
            <v>0</v>
          </cell>
          <cell r="EI281">
            <v>0</v>
          </cell>
          <cell r="EJ281">
            <v>0</v>
          </cell>
          <cell r="EK281">
            <v>0</v>
          </cell>
          <cell r="EL281">
            <v>0</v>
          </cell>
          <cell r="EM281">
            <v>0</v>
          </cell>
          <cell r="EN281">
            <v>0</v>
          </cell>
          <cell r="EO281">
            <v>0</v>
          </cell>
          <cell r="EP281">
            <v>0</v>
          </cell>
          <cell r="EQ281">
            <v>0</v>
          </cell>
          <cell r="ER281">
            <v>0</v>
          </cell>
          <cell r="ES281">
            <v>0</v>
          </cell>
          <cell r="ET281">
            <v>0</v>
          </cell>
          <cell r="EU281">
            <v>0</v>
          </cell>
          <cell r="EV281">
            <v>0</v>
          </cell>
          <cell r="EW281">
            <v>0</v>
          </cell>
          <cell r="EX281">
            <v>0</v>
          </cell>
          <cell r="EY281">
            <v>0</v>
          </cell>
          <cell r="EZ281">
            <v>0</v>
          </cell>
          <cell r="FA281">
            <v>0</v>
          </cell>
          <cell r="FB281">
            <v>0</v>
          </cell>
          <cell r="FC281">
            <v>0</v>
          </cell>
          <cell r="FD281">
            <v>0</v>
          </cell>
          <cell r="FE281">
            <v>0</v>
          </cell>
          <cell r="FF281">
            <v>0</v>
          </cell>
          <cell r="FG281">
            <v>0</v>
          </cell>
          <cell r="FH281">
            <v>0</v>
          </cell>
          <cell r="FI281">
            <v>0</v>
          </cell>
          <cell r="FJ281">
            <v>0</v>
          </cell>
          <cell r="FK281">
            <v>0</v>
          </cell>
          <cell r="FL281">
            <v>0</v>
          </cell>
          <cell r="FM281">
            <v>0</v>
          </cell>
          <cell r="FN281">
            <v>0</v>
          </cell>
          <cell r="FO281">
            <v>0</v>
          </cell>
          <cell r="FP281">
            <v>0</v>
          </cell>
          <cell r="FQ281">
            <v>0</v>
          </cell>
          <cell r="FR281">
            <v>0</v>
          </cell>
          <cell r="FS281">
            <v>0</v>
          </cell>
          <cell r="FT281">
            <v>0</v>
          </cell>
          <cell r="FU281">
            <v>0</v>
          </cell>
          <cell r="FV281">
            <v>0</v>
          </cell>
          <cell r="FW281">
            <v>0</v>
          </cell>
          <cell r="FX281">
            <v>0</v>
          </cell>
          <cell r="FY281">
            <v>0</v>
          </cell>
          <cell r="FZ281">
            <v>0</v>
          </cell>
          <cell r="GA281">
            <v>0</v>
          </cell>
          <cell r="GB281">
            <v>0</v>
          </cell>
          <cell r="GC281">
            <v>0</v>
          </cell>
          <cell r="GD281">
            <v>0</v>
          </cell>
          <cell r="GE281">
            <v>0</v>
          </cell>
          <cell r="GF281">
            <v>0</v>
          </cell>
          <cell r="GG281">
            <v>0</v>
          </cell>
          <cell r="GH281">
            <v>0</v>
          </cell>
          <cell r="GI281">
            <v>0</v>
          </cell>
          <cell r="GJ281">
            <v>0</v>
          </cell>
          <cell r="GK281">
            <v>0</v>
          </cell>
          <cell r="GL281">
            <v>0</v>
          </cell>
          <cell r="GM281">
            <v>0</v>
          </cell>
          <cell r="GN281">
            <v>0</v>
          </cell>
          <cell r="GO281">
            <v>0</v>
          </cell>
          <cell r="GP281">
            <v>0</v>
          </cell>
          <cell r="GQ281">
            <v>0</v>
          </cell>
          <cell r="GR281">
            <v>0</v>
          </cell>
          <cell r="GS281">
            <v>0</v>
          </cell>
          <cell r="GT281">
            <v>0</v>
          </cell>
          <cell r="GU281">
            <v>0</v>
          </cell>
          <cell r="GV281">
            <v>0</v>
          </cell>
          <cell r="GW281">
            <v>0</v>
          </cell>
          <cell r="GX281">
            <v>0</v>
          </cell>
          <cell r="GY281">
            <v>0</v>
          </cell>
          <cell r="GZ281">
            <v>0</v>
          </cell>
          <cell r="HA281">
            <v>0</v>
          </cell>
          <cell r="HB281">
            <v>0</v>
          </cell>
          <cell r="HC281">
            <v>0</v>
          </cell>
          <cell r="HD281">
            <v>0</v>
          </cell>
          <cell r="HE281">
            <v>0</v>
          </cell>
          <cell r="HF281">
            <v>0</v>
          </cell>
          <cell r="HG281">
            <v>0</v>
          </cell>
          <cell r="HH281">
            <v>0</v>
          </cell>
          <cell r="HI281">
            <v>0</v>
          </cell>
          <cell r="HJ281">
            <v>0</v>
          </cell>
          <cell r="HK281">
            <v>0</v>
          </cell>
          <cell r="HL281">
            <v>0</v>
          </cell>
          <cell r="HM281">
            <v>0</v>
          </cell>
          <cell r="HN281">
            <v>0</v>
          </cell>
          <cell r="HO281">
            <v>0</v>
          </cell>
          <cell r="HP281">
            <v>0</v>
          </cell>
          <cell r="HQ281">
            <v>0</v>
          </cell>
          <cell r="HR281">
            <v>0</v>
          </cell>
          <cell r="HS281">
            <v>0</v>
          </cell>
          <cell r="HT281">
            <v>0</v>
          </cell>
          <cell r="HU281">
            <v>0</v>
          </cell>
          <cell r="HV281">
            <v>0</v>
          </cell>
          <cell r="HW281">
            <v>0</v>
          </cell>
          <cell r="HX281">
            <v>0</v>
          </cell>
          <cell r="HY281">
            <v>0</v>
          </cell>
          <cell r="HZ281">
            <v>0</v>
          </cell>
          <cell r="IA281">
            <v>0</v>
          </cell>
          <cell r="IB281">
            <v>0</v>
          </cell>
          <cell r="IC281">
            <v>0</v>
          </cell>
          <cell r="ID281">
            <v>0</v>
          </cell>
          <cell r="IE281">
            <v>0</v>
          </cell>
          <cell r="IF281">
            <v>0</v>
          </cell>
          <cell r="IG281">
            <v>0</v>
          </cell>
          <cell r="IH281">
            <v>0</v>
          </cell>
          <cell r="II281">
            <v>0</v>
          </cell>
          <cell r="IJ281">
            <v>0</v>
          </cell>
          <cell r="IK281">
            <v>0</v>
          </cell>
          <cell r="IL281">
            <v>0</v>
          </cell>
          <cell r="IM281">
            <v>0</v>
          </cell>
          <cell r="IN281">
            <v>0</v>
          </cell>
          <cell r="IO281">
            <v>0</v>
          </cell>
          <cell r="IP281">
            <v>0</v>
          </cell>
          <cell r="IQ281">
            <v>0</v>
          </cell>
          <cell r="IR281">
            <v>0</v>
          </cell>
          <cell r="IS281">
            <v>0</v>
          </cell>
          <cell r="IT281">
            <v>0</v>
          </cell>
          <cell r="IU281">
            <v>0</v>
          </cell>
          <cell r="IV281">
            <v>0</v>
          </cell>
          <cell r="IW281">
            <v>0</v>
          </cell>
          <cell r="IX281">
            <v>0</v>
          </cell>
          <cell r="IY281">
            <v>0</v>
          </cell>
          <cell r="IZ281">
            <v>0</v>
          </cell>
          <cell r="JA281">
            <v>0</v>
          </cell>
          <cell r="JB281">
            <v>0</v>
          </cell>
          <cell r="JC281">
            <v>0</v>
          </cell>
          <cell r="JD281">
            <v>0</v>
          </cell>
          <cell r="JE281">
            <v>0</v>
          </cell>
        </row>
        <row r="282"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P282">
            <v>0</v>
          </cell>
          <cell r="CQ282">
            <v>0</v>
          </cell>
          <cell r="CR282">
            <v>0</v>
          </cell>
          <cell r="CS282">
            <v>0</v>
          </cell>
          <cell r="CT282">
            <v>0</v>
          </cell>
          <cell r="CU282">
            <v>0</v>
          </cell>
          <cell r="CV282">
            <v>0</v>
          </cell>
          <cell r="CW282">
            <v>0</v>
          </cell>
          <cell r="CX282">
            <v>0</v>
          </cell>
          <cell r="CY282">
            <v>0</v>
          </cell>
          <cell r="CZ282">
            <v>0</v>
          </cell>
          <cell r="DA282">
            <v>0</v>
          </cell>
          <cell r="DB282">
            <v>0</v>
          </cell>
          <cell r="DC282">
            <v>0</v>
          </cell>
          <cell r="DD282">
            <v>0</v>
          </cell>
          <cell r="DE282">
            <v>0</v>
          </cell>
          <cell r="DF282">
            <v>0</v>
          </cell>
          <cell r="DG282">
            <v>0</v>
          </cell>
          <cell r="DH282">
            <v>0</v>
          </cell>
          <cell r="DI282">
            <v>0</v>
          </cell>
          <cell r="DJ282">
            <v>0</v>
          </cell>
          <cell r="DK282">
            <v>0</v>
          </cell>
          <cell r="DL282">
            <v>0</v>
          </cell>
          <cell r="DM282">
            <v>0</v>
          </cell>
          <cell r="DN282">
            <v>0</v>
          </cell>
          <cell r="DO282">
            <v>0</v>
          </cell>
          <cell r="DP282">
            <v>0</v>
          </cell>
          <cell r="DQ282">
            <v>0</v>
          </cell>
          <cell r="DR282">
            <v>0</v>
          </cell>
          <cell r="DS282">
            <v>0</v>
          </cell>
          <cell r="DT282">
            <v>0</v>
          </cell>
          <cell r="DU282">
            <v>0</v>
          </cell>
          <cell r="DV282">
            <v>0</v>
          </cell>
          <cell r="DW282">
            <v>0</v>
          </cell>
          <cell r="DX282">
            <v>0</v>
          </cell>
          <cell r="DY282">
            <v>0</v>
          </cell>
          <cell r="DZ282">
            <v>0</v>
          </cell>
          <cell r="EA282">
            <v>0</v>
          </cell>
          <cell r="EB282">
            <v>0</v>
          </cell>
          <cell r="EC282">
            <v>0</v>
          </cell>
          <cell r="ED282">
            <v>0</v>
          </cell>
          <cell r="EE282">
            <v>0</v>
          </cell>
          <cell r="EF282">
            <v>0</v>
          </cell>
          <cell r="EG282">
            <v>0</v>
          </cell>
          <cell r="EH282">
            <v>0</v>
          </cell>
          <cell r="EI282">
            <v>0</v>
          </cell>
          <cell r="EJ282">
            <v>0</v>
          </cell>
          <cell r="EK282">
            <v>0</v>
          </cell>
          <cell r="EL282">
            <v>0</v>
          </cell>
          <cell r="EM282">
            <v>0</v>
          </cell>
          <cell r="EN282">
            <v>0</v>
          </cell>
          <cell r="EO282">
            <v>0</v>
          </cell>
          <cell r="EP282">
            <v>0</v>
          </cell>
          <cell r="EQ282">
            <v>0</v>
          </cell>
          <cell r="ER282">
            <v>0</v>
          </cell>
          <cell r="ES282">
            <v>0</v>
          </cell>
          <cell r="ET282">
            <v>0</v>
          </cell>
          <cell r="EU282">
            <v>0</v>
          </cell>
          <cell r="EV282">
            <v>0</v>
          </cell>
          <cell r="EW282">
            <v>0</v>
          </cell>
          <cell r="EX282">
            <v>0</v>
          </cell>
          <cell r="EY282">
            <v>0</v>
          </cell>
          <cell r="EZ282">
            <v>0</v>
          </cell>
          <cell r="FA282">
            <v>0</v>
          </cell>
          <cell r="FB282">
            <v>0</v>
          </cell>
          <cell r="FC282">
            <v>0</v>
          </cell>
          <cell r="FD282">
            <v>0</v>
          </cell>
          <cell r="FE282">
            <v>0</v>
          </cell>
          <cell r="FF282">
            <v>0</v>
          </cell>
          <cell r="FG282">
            <v>0</v>
          </cell>
          <cell r="FH282">
            <v>0</v>
          </cell>
          <cell r="FI282">
            <v>0</v>
          </cell>
          <cell r="FJ282">
            <v>0</v>
          </cell>
          <cell r="FK282">
            <v>0</v>
          </cell>
          <cell r="FL282">
            <v>0</v>
          </cell>
          <cell r="FM282">
            <v>0</v>
          </cell>
          <cell r="FN282">
            <v>0</v>
          </cell>
          <cell r="FO282">
            <v>0</v>
          </cell>
          <cell r="FP282">
            <v>0</v>
          </cell>
          <cell r="FQ282">
            <v>0</v>
          </cell>
          <cell r="FR282">
            <v>0</v>
          </cell>
          <cell r="FS282">
            <v>0</v>
          </cell>
          <cell r="FT282">
            <v>0</v>
          </cell>
          <cell r="FU282">
            <v>0</v>
          </cell>
          <cell r="FV282">
            <v>0</v>
          </cell>
          <cell r="FW282">
            <v>0</v>
          </cell>
          <cell r="FX282">
            <v>0</v>
          </cell>
          <cell r="FY282">
            <v>0</v>
          </cell>
          <cell r="FZ282">
            <v>0</v>
          </cell>
          <cell r="GA282">
            <v>0</v>
          </cell>
          <cell r="GB282">
            <v>0</v>
          </cell>
          <cell r="GC282">
            <v>0</v>
          </cell>
          <cell r="GD282">
            <v>0</v>
          </cell>
          <cell r="GE282">
            <v>0</v>
          </cell>
          <cell r="GF282">
            <v>0</v>
          </cell>
          <cell r="GG282">
            <v>0</v>
          </cell>
          <cell r="GH282">
            <v>0</v>
          </cell>
          <cell r="GI282">
            <v>0</v>
          </cell>
          <cell r="GJ282">
            <v>0</v>
          </cell>
          <cell r="GK282">
            <v>0</v>
          </cell>
          <cell r="GL282">
            <v>0</v>
          </cell>
          <cell r="GM282">
            <v>0</v>
          </cell>
          <cell r="GN282">
            <v>0</v>
          </cell>
          <cell r="GO282">
            <v>0</v>
          </cell>
          <cell r="GP282">
            <v>0</v>
          </cell>
          <cell r="GQ282">
            <v>0</v>
          </cell>
          <cell r="GR282">
            <v>0</v>
          </cell>
          <cell r="GS282">
            <v>0</v>
          </cell>
          <cell r="GT282">
            <v>0</v>
          </cell>
          <cell r="GU282">
            <v>0</v>
          </cell>
          <cell r="GV282">
            <v>0</v>
          </cell>
          <cell r="GW282">
            <v>0</v>
          </cell>
          <cell r="GX282">
            <v>0</v>
          </cell>
          <cell r="GY282">
            <v>0</v>
          </cell>
          <cell r="GZ282">
            <v>0</v>
          </cell>
          <cell r="HA282">
            <v>0</v>
          </cell>
          <cell r="HB282">
            <v>0</v>
          </cell>
          <cell r="HC282">
            <v>0</v>
          </cell>
          <cell r="HD282">
            <v>0</v>
          </cell>
          <cell r="HE282">
            <v>0</v>
          </cell>
          <cell r="HF282">
            <v>0</v>
          </cell>
          <cell r="HG282">
            <v>0</v>
          </cell>
          <cell r="HH282">
            <v>0</v>
          </cell>
          <cell r="HI282">
            <v>0</v>
          </cell>
          <cell r="HJ282">
            <v>0</v>
          </cell>
          <cell r="HK282">
            <v>0</v>
          </cell>
          <cell r="HL282">
            <v>0</v>
          </cell>
          <cell r="HM282">
            <v>0</v>
          </cell>
          <cell r="HN282">
            <v>0</v>
          </cell>
          <cell r="HO282">
            <v>0</v>
          </cell>
          <cell r="HP282">
            <v>0</v>
          </cell>
          <cell r="HQ282">
            <v>0</v>
          </cell>
          <cell r="HR282">
            <v>0</v>
          </cell>
          <cell r="HS282">
            <v>0</v>
          </cell>
          <cell r="HT282">
            <v>0</v>
          </cell>
          <cell r="HU282">
            <v>0</v>
          </cell>
          <cell r="HV282">
            <v>0</v>
          </cell>
          <cell r="HW282">
            <v>0</v>
          </cell>
          <cell r="HX282">
            <v>0</v>
          </cell>
          <cell r="HY282">
            <v>0</v>
          </cell>
          <cell r="HZ282">
            <v>0</v>
          </cell>
          <cell r="IA282">
            <v>0</v>
          </cell>
          <cell r="IB282">
            <v>0</v>
          </cell>
          <cell r="IC282">
            <v>0</v>
          </cell>
          <cell r="ID282">
            <v>0</v>
          </cell>
          <cell r="IE282">
            <v>0</v>
          </cell>
          <cell r="IF282">
            <v>0</v>
          </cell>
          <cell r="IG282">
            <v>0</v>
          </cell>
          <cell r="IH282">
            <v>0</v>
          </cell>
          <cell r="II282">
            <v>0</v>
          </cell>
          <cell r="IJ282">
            <v>0</v>
          </cell>
          <cell r="IK282">
            <v>0</v>
          </cell>
          <cell r="IL282">
            <v>0</v>
          </cell>
          <cell r="IM282">
            <v>0</v>
          </cell>
          <cell r="IN282">
            <v>0</v>
          </cell>
          <cell r="IO282">
            <v>0</v>
          </cell>
          <cell r="IP282">
            <v>0</v>
          </cell>
          <cell r="IQ282">
            <v>0</v>
          </cell>
          <cell r="IR282">
            <v>0</v>
          </cell>
          <cell r="IS282">
            <v>0</v>
          </cell>
          <cell r="IT282">
            <v>0</v>
          </cell>
          <cell r="IU282">
            <v>0</v>
          </cell>
          <cell r="IV282">
            <v>0</v>
          </cell>
          <cell r="IW282">
            <v>0</v>
          </cell>
          <cell r="IX282">
            <v>0</v>
          </cell>
          <cell r="IY282">
            <v>0</v>
          </cell>
          <cell r="IZ282">
            <v>0</v>
          </cell>
          <cell r="JA282">
            <v>0</v>
          </cell>
          <cell r="JB282">
            <v>0</v>
          </cell>
          <cell r="JC282">
            <v>0</v>
          </cell>
          <cell r="JD282">
            <v>0</v>
          </cell>
          <cell r="JE282">
            <v>0</v>
          </cell>
        </row>
        <row r="283"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P283">
            <v>0</v>
          </cell>
          <cell r="CQ283">
            <v>0</v>
          </cell>
          <cell r="CR283">
            <v>0</v>
          </cell>
          <cell r="CS283">
            <v>0</v>
          </cell>
          <cell r="CT283">
            <v>0</v>
          </cell>
          <cell r="CU283">
            <v>0</v>
          </cell>
          <cell r="CV283">
            <v>0</v>
          </cell>
          <cell r="CW283">
            <v>0</v>
          </cell>
          <cell r="CX283">
            <v>0</v>
          </cell>
          <cell r="CY283">
            <v>0</v>
          </cell>
          <cell r="CZ283">
            <v>0</v>
          </cell>
          <cell r="DA283">
            <v>0</v>
          </cell>
          <cell r="DB283">
            <v>0</v>
          </cell>
          <cell r="DC283">
            <v>0</v>
          </cell>
          <cell r="DD283">
            <v>0</v>
          </cell>
          <cell r="DE283">
            <v>0</v>
          </cell>
          <cell r="DF283">
            <v>0</v>
          </cell>
          <cell r="DG283">
            <v>0</v>
          </cell>
          <cell r="DH283">
            <v>0</v>
          </cell>
          <cell r="DI283">
            <v>0</v>
          </cell>
          <cell r="DJ283">
            <v>0</v>
          </cell>
          <cell r="DK283">
            <v>0</v>
          </cell>
          <cell r="DL283">
            <v>0</v>
          </cell>
          <cell r="DM283">
            <v>0</v>
          </cell>
          <cell r="DN283">
            <v>0</v>
          </cell>
          <cell r="DO283">
            <v>0</v>
          </cell>
          <cell r="DP283">
            <v>0</v>
          </cell>
          <cell r="DQ283">
            <v>0</v>
          </cell>
          <cell r="DR283">
            <v>0</v>
          </cell>
          <cell r="DS283">
            <v>0</v>
          </cell>
          <cell r="DT283">
            <v>0</v>
          </cell>
          <cell r="DU283">
            <v>0</v>
          </cell>
          <cell r="DV283">
            <v>0</v>
          </cell>
          <cell r="DW283">
            <v>0</v>
          </cell>
          <cell r="DX283">
            <v>0</v>
          </cell>
          <cell r="DY283">
            <v>0</v>
          </cell>
          <cell r="DZ283">
            <v>0</v>
          </cell>
          <cell r="EA283">
            <v>0</v>
          </cell>
          <cell r="EB283">
            <v>0</v>
          </cell>
          <cell r="EC283">
            <v>0</v>
          </cell>
          <cell r="ED283">
            <v>0</v>
          </cell>
          <cell r="EE283">
            <v>0</v>
          </cell>
          <cell r="EF283">
            <v>0</v>
          </cell>
          <cell r="EG283">
            <v>0</v>
          </cell>
          <cell r="EH283">
            <v>0</v>
          </cell>
          <cell r="EI283">
            <v>0</v>
          </cell>
          <cell r="EJ283">
            <v>0</v>
          </cell>
          <cell r="EK283">
            <v>0</v>
          </cell>
          <cell r="EL283">
            <v>0</v>
          </cell>
          <cell r="EM283">
            <v>0</v>
          </cell>
          <cell r="EN283">
            <v>0</v>
          </cell>
          <cell r="EO283">
            <v>0</v>
          </cell>
          <cell r="EP283">
            <v>0</v>
          </cell>
          <cell r="EQ283">
            <v>0</v>
          </cell>
          <cell r="ER283">
            <v>0</v>
          </cell>
          <cell r="ES283">
            <v>0</v>
          </cell>
          <cell r="ET283">
            <v>0</v>
          </cell>
          <cell r="EU283">
            <v>0</v>
          </cell>
          <cell r="EV283">
            <v>0</v>
          </cell>
          <cell r="EW283">
            <v>0</v>
          </cell>
          <cell r="EX283">
            <v>0</v>
          </cell>
          <cell r="EY283">
            <v>0</v>
          </cell>
          <cell r="EZ283">
            <v>0</v>
          </cell>
          <cell r="FA283">
            <v>0</v>
          </cell>
          <cell r="FB283">
            <v>0</v>
          </cell>
          <cell r="FC283">
            <v>0</v>
          </cell>
          <cell r="FD283">
            <v>0</v>
          </cell>
          <cell r="FE283">
            <v>0</v>
          </cell>
          <cell r="FF283">
            <v>0</v>
          </cell>
          <cell r="FG283">
            <v>0</v>
          </cell>
          <cell r="FH283">
            <v>0</v>
          </cell>
          <cell r="FI283">
            <v>0</v>
          </cell>
          <cell r="FJ283">
            <v>0</v>
          </cell>
          <cell r="FK283">
            <v>0</v>
          </cell>
          <cell r="FL283">
            <v>0</v>
          </cell>
          <cell r="FM283">
            <v>0</v>
          </cell>
          <cell r="FN283">
            <v>0</v>
          </cell>
          <cell r="FO283">
            <v>0</v>
          </cell>
          <cell r="FP283">
            <v>0</v>
          </cell>
          <cell r="FQ283">
            <v>0</v>
          </cell>
          <cell r="FR283">
            <v>0</v>
          </cell>
          <cell r="FS283">
            <v>0</v>
          </cell>
          <cell r="FT283">
            <v>0</v>
          </cell>
          <cell r="FU283">
            <v>0</v>
          </cell>
          <cell r="FV283">
            <v>0</v>
          </cell>
          <cell r="FW283">
            <v>0</v>
          </cell>
          <cell r="FX283">
            <v>0</v>
          </cell>
          <cell r="FY283">
            <v>0</v>
          </cell>
          <cell r="FZ283">
            <v>0</v>
          </cell>
          <cell r="GA283">
            <v>0</v>
          </cell>
          <cell r="GB283">
            <v>0</v>
          </cell>
          <cell r="GC283">
            <v>0</v>
          </cell>
          <cell r="GD283">
            <v>0</v>
          </cell>
          <cell r="GE283">
            <v>0</v>
          </cell>
          <cell r="GF283">
            <v>0</v>
          </cell>
          <cell r="GG283">
            <v>0</v>
          </cell>
          <cell r="GH283">
            <v>0</v>
          </cell>
          <cell r="GI283">
            <v>0</v>
          </cell>
          <cell r="GJ283">
            <v>0</v>
          </cell>
          <cell r="GK283">
            <v>0</v>
          </cell>
          <cell r="GL283">
            <v>0</v>
          </cell>
          <cell r="GM283">
            <v>0</v>
          </cell>
          <cell r="GN283">
            <v>0</v>
          </cell>
          <cell r="GO283">
            <v>0</v>
          </cell>
          <cell r="GP283">
            <v>0</v>
          </cell>
          <cell r="GQ283">
            <v>0</v>
          </cell>
          <cell r="GR283">
            <v>0</v>
          </cell>
          <cell r="GS283">
            <v>0</v>
          </cell>
          <cell r="GT283">
            <v>0</v>
          </cell>
          <cell r="GU283">
            <v>0</v>
          </cell>
          <cell r="GV283">
            <v>0</v>
          </cell>
          <cell r="GW283">
            <v>0</v>
          </cell>
          <cell r="GX283">
            <v>0</v>
          </cell>
          <cell r="GY283">
            <v>0</v>
          </cell>
          <cell r="GZ283">
            <v>0</v>
          </cell>
          <cell r="HA283">
            <v>0</v>
          </cell>
          <cell r="HB283">
            <v>0</v>
          </cell>
          <cell r="HC283">
            <v>0</v>
          </cell>
          <cell r="HD283">
            <v>0</v>
          </cell>
          <cell r="HE283">
            <v>0</v>
          </cell>
          <cell r="HF283">
            <v>0</v>
          </cell>
          <cell r="HG283">
            <v>0</v>
          </cell>
          <cell r="HH283">
            <v>0</v>
          </cell>
          <cell r="HI283">
            <v>0</v>
          </cell>
          <cell r="HJ283">
            <v>0</v>
          </cell>
          <cell r="HK283">
            <v>0</v>
          </cell>
          <cell r="HL283">
            <v>0</v>
          </cell>
          <cell r="HM283">
            <v>0</v>
          </cell>
          <cell r="HN283">
            <v>0</v>
          </cell>
          <cell r="HO283">
            <v>0</v>
          </cell>
          <cell r="HP283">
            <v>0</v>
          </cell>
          <cell r="HQ283">
            <v>0</v>
          </cell>
          <cell r="HR283">
            <v>0</v>
          </cell>
          <cell r="HS283">
            <v>0</v>
          </cell>
          <cell r="HT283">
            <v>0</v>
          </cell>
          <cell r="HU283">
            <v>0</v>
          </cell>
          <cell r="HV283">
            <v>0</v>
          </cell>
          <cell r="HW283">
            <v>0</v>
          </cell>
          <cell r="HX283">
            <v>0</v>
          </cell>
          <cell r="HY283">
            <v>0</v>
          </cell>
          <cell r="HZ283">
            <v>0</v>
          </cell>
          <cell r="IA283">
            <v>0</v>
          </cell>
          <cell r="IB283">
            <v>0</v>
          </cell>
          <cell r="IC283">
            <v>0</v>
          </cell>
          <cell r="ID283">
            <v>0</v>
          </cell>
          <cell r="IE283">
            <v>0</v>
          </cell>
          <cell r="IF283">
            <v>0</v>
          </cell>
          <cell r="IG283">
            <v>0</v>
          </cell>
          <cell r="IH283">
            <v>0</v>
          </cell>
          <cell r="II283">
            <v>0</v>
          </cell>
          <cell r="IJ283">
            <v>0</v>
          </cell>
          <cell r="IK283">
            <v>0</v>
          </cell>
          <cell r="IL283">
            <v>0</v>
          </cell>
          <cell r="IM283">
            <v>0</v>
          </cell>
          <cell r="IN283">
            <v>0</v>
          </cell>
          <cell r="IO283">
            <v>0</v>
          </cell>
          <cell r="IP283">
            <v>0</v>
          </cell>
          <cell r="IQ283">
            <v>0</v>
          </cell>
          <cell r="IR283">
            <v>0</v>
          </cell>
          <cell r="IS283">
            <v>0</v>
          </cell>
          <cell r="IT283">
            <v>0</v>
          </cell>
          <cell r="IU283">
            <v>0</v>
          </cell>
          <cell r="IV283">
            <v>0</v>
          </cell>
          <cell r="IW283">
            <v>0</v>
          </cell>
          <cell r="IX283">
            <v>0</v>
          </cell>
          <cell r="IY283">
            <v>0</v>
          </cell>
          <cell r="IZ283">
            <v>0</v>
          </cell>
          <cell r="JA283">
            <v>0</v>
          </cell>
          <cell r="JB283">
            <v>0</v>
          </cell>
          <cell r="JC283">
            <v>0</v>
          </cell>
          <cell r="JD283">
            <v>0</v>
          </cell>
          <cell r="JE283">
            <v>0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0</v>
          </cell>
          <cell r="BS284">
            <v>0</v>
          </cell>
          <cell r="BT284">
            <v>0</v>
          </cell>
          <cell r="BU284">
            <v>0</v>
          </cell>
          <cell r="BV284">
            <v>0</v>
          </cell>
          <cell r="BW284">
            <v>0</v>
          </cell>
          <cell r="BX284">
            <v>0</v>
          </cell>
          <cell r="BY284">
            <v>0</v>
          </cell>
          <cell r="BZ284">
            <v>0</v>
          </cell>
          <cell r="CA284">
            <v>0</v>
          </cell>
          <cell r="CB284">
            <v>0</v>
          </cell>
          <cell r="CC284">
            <v>0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P284">
            <v>0</v>
          </cell>
          <cell r="CQ284">
            <v>0</v>
          </cell>
          <cell r="CR284">
            <v>0</v>
          </cell>
          <cell r="CS284">
            <v>0</v>
          </cell>
          <cell r="CT284">
            <v>0</v>
          </cell>
          <cell r="CU284">
            <v>0</v>
          </cell>
          <cell r="CV284">
            <v>0</v>
          </cell>
          <cell r="CW284">
            <v>0</v>
          </cell>
          <cell r="CX284">
            <v>0</v>
          </cell>
          <cell r="CY284">
            <v>0</v>
          </cell>
          <cell r="CZ284">
            <v>0</v>
          </cell>
          <cell r="DA284">
            <v>0</v>
          </cell>
          <cell r="DB284">
            <v>0</v>
          </cell>
          <cell r="DC284">
            <v>0</v>
          </cell>
          <cell r="DD284">
            <v>0</v>
          </cell>
          <cell r="DE284">
            <v>0</v>
          </cell>
          <cell r="DF284">
            <v>0</v>
          </cell>
          <cell r="DG284">
            <v>0</v>
          </cell>
          <cell r="DH284">
            <v>0</v>
          </cell>
          <cell r="DI284">
            <v>0</v>
          </cell>
          <cell r="DJ284">
            <v>0</v>
          </cell>
          <cell r="DK284">
            <v>0</v>
          </cell>
          <cell r="DL284">
            <v>0</v>
          </cell>
          <cell r="DM284">
            <v>0</v>
          </cell>
          <cell r="DN284">
            <v>0</v>
          </cell>
          <cell r="DO284">
            <v>0</v>
          </cell>
          <cell r="DP284">
            <v>0</v>
          </cell>
          <cell r="DQ284">
            <v>0</v>
          </cell>
          <cell r="DR284">
            <v>0</v>
          </cell>
          <cell r="DS284">
            <v>0</v>
          </cell>
          <cell r="DT284">
            <v>0</v>
          </cell>
          <cell r="DU284">
            <v>0</v>
          </cell>
          <cell r="DV284">
            <v>0</v>
          </cell>
          <cell r="DW284">
            <v>0</v>
          </cell>
          <cell r="DX284">
            <v>0</v>
          </cell>
          <cell r="DY284">
            <v>0</v>
          </cell>
          <cell r="DZ284">
            <v>0</v>
          </cell>
          <cell r="EA284">
            <v>0</v>
          </cell>
          <cell r="EB284">
            <v>0</v>
          </cell>
          <cell r="EC284">
            <v>0</v>
          </cell>
          <cell r="ED284">
            <v>0</v>
          </cell>
          <cell r="EE284">
            <v>0</v>
          </cell>
          <cell r="EF284">
            <v>0</v>
          </cell>
          <cell r="EG284">
            <v>0</v>
          </cell>
          <cell r="EH284">
            <v>0</v>
          </cell>
          <cell r="EI284">
            <v>0</v>
          </cell>
          <cell r="EJ284">
            <v>0</v>
          </cell>
          <cell r="EK284">
            <v>0</v>
          </cell>
          <cell r="EL284">
            <v>0</v>
          </cell>
          <cell r="EM284">
            <v>0</v>
          </cell>
          <cell r="EN284">
            <v>0</v>
          </cell>
          <cell r="EO284">
            <v>0</v>
          </cell>
          <cell r="EP284">
            <v>0</v>
          </cell>
          <cell r="EQ284">
            <v>0</v>
          </cell>
          <cell r="ER284">
            <v>0</v>
          </cell>
          <cell r="ES284">
            <v>0</v>
          </cell>
          <cell r="ET284">
            <v>0</v>
          </cell>
          <cell r="EU284">
            <v>0</v>
          </cell>
          <cell r="EV284">
            <v>0</v>
          </cell>
          <cell r="EW284">
            <v>0</v>
          </cell>
          <cell r="EX284">
            <v>0</v>
          </cell>
          <cell r="EY284">
            <v>0</v>
          </cell>
          <cell r="EZ284">
            <v>0</v>
          </cell>
          <cell r="FA284">
            <v>0</v>
          </cell>
          <cell r="FB284">
            <v>0</v>
          </cell>
          <cell r="FC284">
            <v>0</v>
          </cell>
          <cell r="FD284">
            <v>0</v>
          </cell>
          <cell r="FE284">
            <v>0</v>
          </cell>
          <cell r="FF284">
            <v>0</v>
          </cell>
          <cell r="FG284">
            <v>0</v>
          </cell>
          <cell r="FH284">
            <v>0</v>
          </cell>
          <cell r="FI284">
            <v>0</v>
          </cell>
          <cell r="FJ284">
            <v>0</v>
          </cell>
          <cell r="FK284">
            <v>0</v>
          </cell>
          <cell r="FL284">
            <v>0</v>
          </cell>
          <cell r="FM284">
            <v>0</v>
          </cell>
          <cell r="FN284">
            <v>0</v>
          </cell>
          <cell r="FO284">
            <v>0</v>
          </cell>
          <cell r="FP284">
            <v>0</v>
          </cell>
          <cell r="FQ284">
            <v>0</v>
          </cell>
          <cell r="FR284">
            <v>0</v>
          </cell>
          <cell r="FS284">
            <v>0</v>
          </cell>
          <cell r="FT284">
            <v>0</v>
          </cell>
          <cell r="FU284">
            <v>0</v>
          </cell>
          <cell r="FV284">
            <v>0</v>
          </cell>
          <cell r="FW284">
            <v>0</v>
          </cell>
          <cell r="FX284">
            <v>0</v>
          </cell>
          <cell r="FY284">
            <v>0</v>
          </cell>
          <cell r="FZ284">
            <v>0</v>
          </cell>
          <cell r="GA284">
            <v>0</v>
          </cell>
          <cell r="GB284">
            <v>0</v>
          </cell>
          <cell r="GC284">
            <v>0</v>
          </cell>
          <cell r="GD284">
            <v>0</v>
          </cell>
          <cell r="GE284">
            <v>0</v>
          </cell>
          <cell r="GF284">
            <v>0</v>
          </cell>
          <cell r="GG284">
            <v>0</v>
          </cell>
          <cell r="GH284">
            <v>0</v>
          </cell>
          <cell r="GI284">
            <v>0</v>
          </cell>
          <cell r="GJ284">
            <v>0</v>
          </cell>
          <cell r="GK284">
            <v>0</v>
          </cell>
          <cell r="GL284">
            <v>0</v>
          </cell>
          <cell r="GM284">
            <v>0</v>
          </cell>
          <cell r="GN284">
            <v>0</v>
          </cell>
          <cell r="GO284">
            <v>0</v>
          </cell>
          <cell r="GP284">
            <v>0</v>
          </cell>
          <cell r="GQ284">
            <v>0</v>
          </cell>
          <cell r="GR284">
            <v>0</v>
          </cell>
          <cell r="GS284">
            <v>0</v>
          </cell>
          <cell r="GT284">
            <v>0</v>
          </cell>
          <cell r="GU284">
            <v>0</v>
          </cell>
          <cell r="GV284">
            <v>0</v>
          </cell>
          <cell r="GW284">
            <v>0</v>
          </cell>
          <cell r="GX284">
            <v>0</v>
          </cell>
          <cell r="GY284">
            <v>0</v>
          </cell>
          <cell r="GZ284">
            <v>0</v>
          </cell>
          <cell r="HA284">
            <v>0</v>
          </cell>
          <cell r="HB284">
            <v>0</v>
          </cell>
          <cell r="HC284">
            <v>0</v>
          </cell>
          <cell r="HD284">
            <v>0</v>
          </cell>
          <cell r="HE284">
            <v>0</v>
          </cell>
          <cell r="HF284">
            <v>0</v>
          </cell>
          <cell r="HG284">
            <v>0</v>
          </cell>
          <cell r="HH284">
            <v>0</v>
          </cell>
          <cell r="HI284">
            <v>0</v>
          </cell>
          <cell r="HJ284">
            <v>0</v>
          </cell>
          <cell r="HK284">
            <v>0</v>
          </cell>
          <cell r="HL284">
            <v>0</v>
          </cell>
          <cell r="HM284">
            <v>0</v>
          </cell>
          <cell r="HN284">
            <v>0</v>
          </cell>
          <cell r="HO284">
            <v>0</v>
          </cell>
          <cell r="HP284">
            <v>0</v>
          </cell>
          <cell r="HQ284">
            <v>0</v>
          </cell>
          <cell r="HR284">
            <v>0</v>
          </cell>
          <cell r="HS284">
            <v>0</v>
          </cell>
          <cell r="HT284">
            <v>0</v>
          </cell>
          <cell r="HU284">
            <v>0</v>
          </cell>
          <cell r="HV284">
            <v>0</v>
          </cell>
          <cell r="HW284">
            <v>0</v>
          </cell>
          <cell r="HX284">
            <v>0</v>
          </cell>
          <cell r="HY284">
            <v>0</v>
          </cell>
          <cell r="HZ284">
            <v>0</v>
          </cell>
          <cell r="IA284">
            <v>0</v>
          </cell>
          <cell r="IB284">
            <v>0</v>
          </cell>
          <cell r="IC284">
            <v>0</v>
          </cell>
          <cell r="ID284">
            <v>0</v>
          </cell>
          <cell r="IE284">
            <v>0</v>
          </cell>
          <cell r="IF284">
            <v>0</v>
          </cell>
          <cell r="IG284">
            <v>0</v>
          </cell>
          <cell r="IH284">
            <v>0</v>
          </cell>
          <cell r="II284">
            <v>0</v>
          </cell>
          <cell r="IJ284">
            <v>0</v>
          </cell>
          <cell r="IK284">
            <v>0</v>
          </cell>
          <cell r="IL284">
            <v>0</v>
          </cell>
          <cell r="IM284">
            <v>0</v>
          </cell>
          <cell r="IN284">
            <v>0</v>
          </cell>
          <cell r="IO284">
            <v>0</v>
          </cell>
          <cell r="IP284">
            <v>0</v>
          </cell>
          <cell r="IQ284">
            <v>0</v>
          </cell>
          <cell r="IR284">
            <v>0</v>
          </cell>
          <cell r="IS284">
            <v>0</v>
          </cell>
          <cell r="IT284">
            <v>0</v>
          </cell>
          <cell r="IU284">
            <v>0</v>
          </cell>
          <cell r="IV284">
            <v>0</v>
          </cell>
          <cell r="IW284">
            <v>0</v>
          </cell>
          <cell r="IX284">
            <v>0</v>
          </cell>
          <cell r="IY284">
            <v>0</v>
          </cell>
          <cell r="IZ284">
            <v>0</v>
          </cell>
          <cell r="JA284">
            <v>0</v>
          </cell>
          <cell r="JB284">
            <v>0</v>
          </cell>
          <cell r="JC284">
            <v>0</v>
          </cell>
          <cell r="JD284">
            <v>0</v>
          </cell>
          <cell r="JE284">
            <v>0</v>
          </cell>
        </row>
        <row r="285"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P285">
            <v>0</v>
          </cell>
          <cell r="CQ285">
            <v>0</v>
          </cell>
          <cell r="CR285">
            <v>0</v>
          </cell>
          <cell r="CS285">
            <v>0</v>
          </cell>
          <cell r="CT285">
            <v>0</v>
          </cell>
          <cell r="CU285">
            <v>0</v>
          </cell>
          <cell r="CV285">
            <v>0</v>
          </cell>
          <cell r="CW285">
            <v>0</v>
          </cell>
          <cell r="CX285">
            <v>0</v>
          </cell>
          <cell r="CY285">
            <v>0</v>
          </cell>
          <cell r="CZ285">
            <v>0</v>
          </cell>
          <cell r="DA285">
            <v>0</v>
          </cell>
          <cell r="DB285">
            <v>0</v>
          </cell>
          <cell r="DC285">
            <v>0</v>
          </cell>
          <cell r="DD285">
            <v>0</v>
          </cell>
          <cell r="DE285">
            <v>0</v>
          </cell>
          <cell r="DF285">
            <v>0</v>
          </cell>
          <cell r="DG285">
            <v>0</v>
          </cell>
          <cell r="DH285">
            <v>0</v>
          </cell>
          <cell r="DI285">
            <v>0</v>
          </cell>
          <cell r="DJ285">
            <v>0</v>
          </cell>
          <cell r="DK285">
            <v>0</v>
          </cell>
          <cell r="DL285">
            <v>0</v>
          </cell>
          <cell r="DM285">
            <v>0</v>
          </cell>
          <cell r="DN285">
            <v>0</v>
          </cell>
          <cell r="DO285">
            <v>0</v>
          </cell>
          <cell r="DP285">
            <v>0</v>
          </cell>
          <cell r="DQ285">
            <v>0</v>
          </cell>
          <cell r="DR285">
            <v>0</v>
          </cell>
          <cell r="DS285">
            <v>0</v>
          </cell>
          <cell r="DT285">
            <v>0</v>
          </cell>
          <cell r="DU285">
            <v>0</v>
          </cell>
          <cell r="DV285">
            <v>0</v>
          </cell>
          <cell r="DW285">
            <v>0</v>
          </cell>
          <cell r="DX285">
            <v>0</v>
          </cell>
          <cell r="DY285">
            <v>0</v>
          </cell>
          <cell r="DZ285">
            <v>0</v>
          </cell>
          <cell r="EA285">
            <v>0</v>
          </cell>
          <cell r="EB285">
            <v>0</v>
          </cell>
          <cell r="EC285">
            <v>0</v>
          </cell>
          <cell r="ED285">
            <v>0</v>
          </cell>
          <cell r="EE285">
            <v>0</v>
          </cell>
          <cell r="EF285">
            <v>0</v>
          </cell>
          <cell r="EG285">
            <v>0</v>
          </cell>
          <cell r="EH285">
            <v>0</v>
          </cell>
          <cell r="EI285">
            <v>0</v>
          </cell>
          <cell r="EJ285">
            <v>0</v>
          </cell>
          <cell r="EK285">
            <v>0</v>
          </cell>
          <cell r="EL285">
            <v>0</v>
          </cell>
          <cell r="EM285">
            <v>0</v>
          </cell>
          <cell r="EN285">
            <v>0</v>
          </cell>
          <cell r="EO285">
            <v>0</v>
          </cell>
          <cell r="EP285">
            <v>0</v>
          </cell>
          <cell r="EQ285">
            <v>0</v>
          </cell>
          <cell r="ER285">
            <v>0</v>
          </cell>
          <cell r="ES285">
            <v>0</v>
          </cell>
          <cell r="ET285">
            <v>0</v>
          </cell>
          <cell r="EU285">
            <v>0</v>
          </cell>
          <cell r="EV285">
            <v>0</v>
          </cell>
          <cell r="EW285">
            <v>0</v>
          </cell>
          <cell r="EX285">
            <v>0</v>
          </cell>
          <cell r="EY285">
            <v>0</v>
          </cell>
          <cell r="EZ285">
            <v>0</v>
          </cell>
          <cell r="FA285">
            <v>0</v>
          </cell>
          <cell r="FB285">
            <v>0</v>
          </cell>
          <cell r="FC285">
            <v>0</v>
          </cell>
          <cell r="FD285">
            <v>0</v>
          </cell>
          <cell r="FE285">
            <v>0</v>
          </cell>
          <cell r="FF285">
            <v>0</v>
          </cell>
          <cell r="FG285">
            <v>0</v>
          </cell>
          <cell r="FH285">
            <v>0</v>
          </cell>
          <cell r="FI285">
            <v>0</v>
          </cell>
          <cell r="FJ285">
            <v>0</v>
          </cell>
          <cell r="FK285">
            <v>0</v>
          </cell>
          <cell r="FL285">
            <v>0</v>
          </cell>
          <cell r="FM285">
            <v>0</v>
          </cell>
          <cell r="FN285">
            <v>0</v>
          </cell>
          <cell r="FO285">
            <v>0</v>
          </cell>
          <cell r="FP285">
            <v>0</v>
          </cell>
          <cell r="FQ285">
            <v>0</v>
          </cell>
          <cell r="FR285">
            <v>0</v>
          </cell>
          <cell r="FS285">
            <v>0</v>
          </cell>
          <cell r="FT285">
            <v>0</v>
          </cell>
          <cell r="FU285">
            <v>0</v>
          </cell>
          <cell r="FV285">
            <v>0</v>
          </cell>
          <cell r="FW285">
            <v>0</v>
          </cell>
          <cell r="FX285">
            <v>0</v>
          </cell>
          <cell r="FY285">
            <v>0</v>
          </cell>
          <cell r="FZ285">
            <v>0</v>
          </cell>
          <cell r="GA285">
            <v>0</v>
          </cell>
          <cell r="GB285">
            <v>0</v>
          </cell>
          <cell r="GC285">
            <v>0</v>
          </cell>
          <cell r="GD285">
            <v>0</v>
          </cell>
          <cell r="GE285">
            <v>0</v>
          </cell>
          <cell r="GF285">
            <v>0</v>
          </cell>
          <cell r="GG285">
            <v>0</v>
          </cell>
          <cell r="GH285">
            <v>0</v>
          </cell>
          <cell r="GI285">
            <v>0</v>
          </cell>
          <cell r="GJ285">
            <v>0</v>
          </cell>
          <cell r="GK285">
            <v>0</v>
          </cell>
          <cell r="GL285">
            <v>0</v>
          </cell>
          <cell r="GM285">
            <v>0</v>
          </cell>
          <cell r="GN285">
            <v>0</v>
          </cell>
          <cell r="GO285">
            <v>0</v>
          </cell>
          <cell r="GP285">
            <v>0</v>
          </cell>
          <cell r="GQ285">
            <v>0</v>
          </cell>
          <cell r="GR285">
            <v>0</v>
          </cell>
          <cell r="GS285">
            <v>0</v>
          </cell>
          <cell r="GT285">
            <v>0</v>
          </cell>
          <cell r="GU285">
            <v>0</v>
          </cell>
          <cell r="GV285">
            <v>0</v>
          </cell>
          <cell r="GW285">
            <v>0</v>
          </cell>
          <cell r="GX285">
            <v>0</v>
          </cell>
          <cell r="GY285">
            <v>0</v>
          </cell>
          <cell r="GZ285">
            <v>0</v>
          </cell>
          <cell r="HA285">
            <v>0</v>
          </cell>
          <cell r="HB285">
            <v>0</v>
          </cell>
          <cell r="HC285">
            <v>0</v>
          </cell>
          <cell r="HD285">
            <v>0</v>
          </cell>
          <cell r="HE285">
            <v>0</v>
          </cell>
          <cell r="HF285">
            <v>0</v>
          </cell>
          <cell r="HG285">
            <v>0</v>
          </cell>
          <cell r="HH285">
            <v>0</v>
          </cell>
          <cell r="HI285">
            <v>0</v>
          </cell>
          <cell r="HJ285">
            <v>0</v>
          </cell>
          <cell r="HK285">
            <v>0</v>
          </cell>
          <cell r="HL285">
            <v>0</v>
          </cell>
          <cell r="HM285">
            <v>0</v>
          </cell>
          <cell r="HN285">
            <v>0</v>
          </cell>
          <cell r="HO285">
            <v>0</v>
          </cell>
          <cell r="HP285">
            <v>0</v>
          </cell>
          <cell r="HQ285">
            <v>0</v>
          </cell>
          <cell r="HR285">
            <v>0</v>
          </cell>
          <cell r="HS285">
            <v>0</v>
          </cell>
          <cell r="HT285">
            <v>0</v>
          </cell>
          <cell r="HU285">
            <v>0</v>
          </cell>
          <cell r="HV285">
            <v>0</v>
          </cell>
          <cell r="HW285">
            <v>0</v>
          </cell>
          <cell r="HX285">
            <v>0</v>
          </cell>
          <cell r="HY285">
            <v>0</v>
          </cell>
          <cell r="HZ285">
            <v>0</v>
          </cell>
          <cell r="IA285">
            <v>0</v>
          </cell>
          <cell r="IB285">
            <v>0</v>
          </cell>
          <cell r="IC285">
            <v>0</v>
          </cell>
          <cell r="ID285">
            <v>0</v>
          </cell>
          <cell r="IE285">
            <v>0</v>
          </cell>
          <cell r="IF285">
            <v>0</v>
          </cell>
          <cell r="IG285">
            <v>0</v>
          </cell>
          <cell r="IH285">
            <v>0</v>
          </cell>
          <cell r="II285">
            <v>0</v>
          </cell>
          <cell r="IJ285">
            <v>0</v>
          </cell>
          <cell r="IK285">
            <v>0</v>
          </cell>
          <cell r="IL285">
            <v>0</v>
          </cell>
          <cell r="IM285">
            <v>0</v>
          </cell>
          <cell r="IN285">
            <v>0</v>
          </cell>
          <cell r="IO285">
            <v>0</v>
          </cell>
          <cell r="IP285">
            <v>0</v>
          </cell>
          <cell r="IQ285">
            <v>0</v>
          </cell>
          <cell r="IR285">
            <v>0</v>
          </cell>
          <cell r="IS285">
            <v>0</v>
          </cell>
          <cell r="IT285">
            <v>0</v>
          </cell>
          <cell r="IU285">
            <v>0</v>
          </cell>
          <cell r="IV285">
            <v>0</v>
          </cell>
          <cell r="IW285">
            <v>0</v>
          </cell>
          <cell r="IX285">
            <v>0</v>
          </cell>
          <cell r="IY285">
            <v>0</v>
          </cell>
          <cell r="IZ285">
            <v>0</v>
          </cell>
          <cell r="JA285">
            <v>0</v>
          </cell>
          <cell r="JB285">
            <v>0</v>
          </cell>
          <cell r="JC285">
            <v>0</v>
          </cell>
          <cell r="JD285">
            <v>0</v>
          </cell>
          <cell r="JE285">
            <v>0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P286">
            <v>0</v>
          </cell>
          <cell r="CQ286">
            <v>0</v>
          </cell>
          <cell r="CR286">
            <v>0</v>
          </cell>
          <cell r="CS286">
            <v>0</v>
          </cell>
          <cell r="CT286">
            <v>0</v>
          </cell>
          <cell r="CU286">
            <v>0</v>
          </cell>
          <cell r="CV286">
            <v>0</v>
          </cell>
          <cell r="CW286">
            <v>0</v>
          </cell>
          <cell r="CX286">
            <v>0</v>
          </cell>
          <cell r="CY286">
            <v>0</v>
          </cell>
          <cell r="CZ286">
            <v>0</v>
          </cell>
          <cell r="DA286">
            <v>0</v>
          </cell>
          <cell r="DB286">
            <v>0</v>
          </cell>
          <cell r="DC286">
            <v>0</v>
          </cell>
          <cell r="DD286">
            <v>0</v>
          </cell>
          <cell r="DE286">
            <v>0</v>
          </cell>
          <cell r="DF286">
            <v>0</v>
          </cell>
          <cell r="DG286">
            <v>0</v>
          </cell>
          <cell r="DH286">
            <v>0</v>
          </cell>
          <cell r="DI286">
            <v>0</v>
          </cell>
          <cell r="DJ286">
            <v>0</v>
          </cell>
          <cell r="DK286">
            <v>0</v>
          </cell>
          <cell r="DL286">
            <v>0</v>
          </cell>
          <cell r="DM286">
            <v>0</v>
          </cell>
          <cell r="DN286">
            <v>0</v>
          </cell>
          <cell r="DO286">
            <v>0</v>
          </cell>
          <cell r="DP286">
            <v>0</v>
          </cell>
          <cell r="DQ286">
            <v>0</v>
          </cell>
          <cell r="DR286">
            <v>0</v>
          </cell>
          <cell r="DS286">
            <v>0</v>
          </cell>
          <cell r="DT286">
            <v>0</v>
          </cell>
          <cell r="DU286">
            <v>0</v>
          </cell>
          <cell r="DV286">
            <v>0</v>
          </cell>
          <cell r="DW286">
            <v>0</v>
          </cell>
          <cell r="DX286">
            <v>0</v>
          </cell>
          <cell r="DY286">
            <v>0</v>
          </cell>
          <cell r="DZ286">
            <v>0</v>
          </cell>
          <cell r="EA286">
            <v>0</v>
          </cell>
          <cell r="EB286">
            <v>0</v>
          </cell>
          <cell r="EC286">
            <v>0</v>
          </cell>
          <cell r="ED286">
            <v>0</v>
          </cell>
          <cell r="EE286">
            <v>0</v>
          </cell>
          <cell r="EF286">
            <v>0</v>
          </cell>
          <cell r="EG286">
            <v>0</v>
          </cell>
          <cell r="EH286">
            <v>0</v>
          </cell>
          <cell r="EI286">
            <v>0</v>
          </cell>
          <cell r="EJ286">
            <v>0</v>
          </cell>
          <cell r="EK286">
            <v>0</v>
          </cell>
          <cell r="EL286">
            <v>0</v>
          </cell>
          <cell r="EM286">
            <v>0</v>
          </cell>
          <cell r="EN286">
            <v>0</v>
          </cell>
          <cell r="EO286">
            <v>0</v>
          </cell>
          <cell r="EP286">
            <v>0</v>
          </cell>
          <cell r="EQ286">
            <v>0</v>
          </cell>
          <cell r="ER286">
            <v>0</v>
          </cell>
          <cell r="ES286">
            <v>0</v>
          </cell>
          <cell r="ET286">
            <v>0</v>
          </cell>
          <cell r="EU286">
            <v>0</v>
          </cell>
          <cell r="EV286">
            <v>0</v>
          </cell>
          <cell r="EW286">
            <v>0</v>
          </cell>
          <cell r="EX286">
            <v>0</v>
          </cell>
          <cell r="EY286">
            <v>0</v>
          </cell>
          <cell r="EZ286">
            <v>0</v>
          </cell>
          <cell r="FA286">
            <v>0</v>
          </cell>
          <cell r="FB286">
            <v>0</v>
          </cell>
          <cell r="FC286">
            <v>0</v>
          </cell>
          <cell r="FD286">
            <v>0</v>
          </cell>
          <cell r="FE286">
            <v>0</v>
          </cell>
          <cell r="FF286">
            <v>0</v>
          </cell>
          <cell r="FG286">
            <v>0</v>
          </cell>
          <cell r="FH286">
            <v>0</v>
          </cell>
          <cell r="FI286">
            <v>0</v>
          </cell>
          <cell r="FJ286">
            <v>0</v>
          </cell>
          <cell r="FK286">
            <v>0</v>
          </cell>
          <cell r="FL286">
            <v>0</v>
          </cell>
          <cell r="FM286">
            <v>0</v>
          </cell>
          <cell r="FN286">
            <v>0</v>
          </cell>
          <cell r="FO286">
            <v>0</v>
          </cell>
          <cell r="FP286">
            <v>0</v>
          </cell>
          <cell r="FQ286">
            <v>0</v>
          </cell>
          <cell r="FR286">
            <v>0</v>
          </cell>
          <cell r="FS286">
            <v>0</v>
          </cell>
          <cell r="FT286">
            <v>0</v>
          </cell>
          <cell r="FU286">
            <v>0</v>
          </cell>
          <cell r="FV286">
            <v>0</v>
          </cell>
          <cell r="FW286">
            <v>0</v>
          </cell>
          <cell r="FX286">
            <v>0</v>
          </cell>
          <cell r="FY286">
            <v>0</v>
          </cell>
          <cell r="FZ286">
            <v>0</v>
          </cell>
          <cell r="GA286">
            <v>0</v>
          </cell>
          <cell r="GB286">
            <v>0</v>
          </cell>
          <cell r="GC286">
            <v>0</v>
          </cell>
          <cell r="GD286">
            <v>0</v>
          </cell>
          <cell r="GE286">
            <v>0</v>
          </cell>
          <cell r="GF286">
            <v>0</v>
          </cell>
          <cell r="GG286">
            <v>0</v>
          </cell>
          <cell r="GH286">
            <v>0</v>
          </cell>
          <cell r="GI286">
            <v>0</v>
          </cell>
          <cell r="GJ286">
            <v>0</v>
          </cell>
          <cell r="GK286">
            <v>0</v>
          </cell>
          <cell r="GL286">
            <v>0</v>
          </cell>
          <cell r="GM286">
            <v>0</v>
          </cell>
          <cell r="GN286">
            <v>0</v>
          </cell>
          <cell r="GO286">
            <v>0</v>
          </cell>
          <cell r="GP286">
            <v>0</v>
          </cell>
          <cell r="GQ286">
            <v>0</v>
          </cell>
          <cell r="GR286">
            <v>0</v>
          </cell>
          <cell r="GS286">
            <v>0</v>
          </cell>
          <cell r="GT286">
            <v>0</v>
          </cell>
          <cell r="GU286">
            <v>0</v>
          </cell>
          <cell r="GV286">
            <v>0</v>
          </cell>
          <cell r="GW286">
            <v>0</v>
          </cell>
          <cell r="GX286">
            <v>0</v>
          </cell>
          <cell r="GY286">
            <v>0</v>
          </cell>
          <cell r="GZ286">
            <v>0</v>
          </cell>
          <cell r="HA286">
            <v>0</v>
          </cell>
          <cell r="HB286">
            <v>0</v>
          </cell>
          <cell r="HC286">
            <v>0</v>
          </cell>
          <cell r="HD286">
            <v>0</v>
          </cell>
          <cell r="HE286">
            <v>0</v>
          </cell>
          <cell r="HF286">
            <v>0</v>
          </cell>
          <cell r="HG286">
            <v>0</v>
          </cell>
          <cell r="HH286">
            <v>0</v>
          </cell>
          <cell r="HI286">
            <v>0</v>
          </cell>
          <cell r="HJ286">
            <v>0</v>
          </cell>
          <cell r="HK286">
            <v>0</v>
          </cell>
          <cell r="HL286">
            <v>0</v>
          </cell>
          <cell r="HM286">
            <v>0</v>
          </cell>
          <cell r="HN286">
            <v>0</v>
          </cell>
          <cell r="HO286">
            <v>0</v>
          </cell>
          <cell r="HP286">
            <v>0</v>
          </cell>
          <cell r="HQ286">
            <v>0</v>
          </cell>
          <cell r="HR286">
            <v>0</v>
          </cell>
          <cell r="HS286">
            <v>0</v>
          </cell>
          <cell r="HT286">
            <v>0</v>
          </cell>
          <cell r="HU286">
            <v>0</v>
          </cell>
          <cell r="HV286">
            <v>0</v>
          </cell>
          <cell r="HW286">
            <v>0</v>
          </cell>
          <cell r="HX286">
            <v>0</v>
          </cell>
          <cell r="HY286">
            <v>0</v>
          </cell>
          <cell r="HZ286">
            <v>0</v>
          </cell>
          <cell r="IA286">
            <v>0</v>
          </cell>
          <cell r="IB286">
            <v>0</v>
          </cell>
          <cell r="IC286">
            <v>0</v>
          </cell>
          <cell r="ID286">
            <v>0</v>
          </cell>
          <cell r="IE286">
            <v>0</v>
          </cell>
          <cell r="IF286">
            <v>0</v>
          </cell>
          <cell r="IG286">
            <v>0</v>
          </cell>
          <cell r="IH286">
            <v>0</v>
          </cell>
          <cell r="II286">
            <v>0</v>
          </cell>
          <cell r="IJ286">
            <v>0</v>
          </cell>
          <cell r="IK286">
            <v>0</v>
          </cell>
          <cell r="IL286">
            <v>0</v>
          </cell>
          <cell r="IM286">
            <v>0</v>
          </cell>
          <cell r="IN286">
            <v>0</v>
          </cell>
          <cell r="IO286">
            <v>0</v>
          </cell>
          <cell r="IP286">
            <v>0</v>
          </cell>
          <cell r="IQ286">
            <v>0</v>
          </cell>
          <cell r="IR286">
            <v>0</v>
          </cell>
          <cell r="IS286">
            <v>0</v>
          </cell>
          <cell r="IT286">
            <v>0</v>
          </cell>
          <cell r="IU286">
            <v>0</v>
          </cell>
          <cell r="IV286">
            <v>0</v>
          </cell>
          <cell r="IW286">
            <v>0</v>
          </cell>
          <cell r="IX286">
            <v>0</v>
          </cell>
          <cell r="IY286">
            <v>0</v>
          </cell>
          <cell r="IZ286">
            <v>0</v>
          </cell>
          <cell r="JA286">
            <v>0</v>
          </cell>
          <cell r="JB286">
            <v>0</v>
          </cell>
          <cell r="JC286">
            <v>0</v>
          </cell>
          <cell r="JD286">
            <v>0</v>
          </cell>
          <cell r="JE286">
            <v>0</v>
          </cell>
        </row>
        <row r="287"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P287">
            <v>0</v>
          </cell>
          <cell r="CQ287">
            <v>0</v>
          </cell>
          <cell r="CR287">
            <v>0</v>
          </cell>
          <cell r="CS287">
            <v>0</v>
          </cell>
          <cell r="CT287">
            <v>0</v>
          </cell>
          <cell r="CU287">
            <v>0</v>
          </cell>
          <cell r="CV287">
            <v>0</v>
          </cell>
          <cell r="CW287">
            <v>0</v>
          </cell>
          <cell r="CX287">
            <v>0</v>
          </cell>
          <cell r="CY287">
            <v>0</v>
          </cell>
          <cell r="CZ287">
            <v>0</v>
          </cell>
          <cell r="DA287">
            <v>0</v>
          </cell>
          <cell r="DB287">
            <v>0</v>
          </cell>
          <cell r="DC287">
            <v>0</v>
          </cell>
          <cell r="DD287">
            <v>0</v>
          </cell>
          <cell r="DE287">
            <v>0</v>
          </cell>
          <cell r="DF287">
            <v>0</v>
          </cell>
          <cell r="DG287">
            <v>0</v>
          </cell>
          <cell r="DH287">
            <v>0</v>
          </cell>
          <cell r="DI287">
            <v>0</v>
          </cell>
          <cell r="DJ287">
            <v>0</v>
          </cell>
          <cell r="DK287">
            <v>0</v>
          </cell>
          <cell r="DL287">
            <v>0</v>
          </cell>
          <cell r="DM287">
            <v>0</v>
          </cell>
          <cell r="DN287">
            <v>0</v>
          </cell>
          <cell r="DO287">
            <v>0</v>
          </cell>
          <cell r="DP287">
            <v>0</v>
          </cell>
          <cell r="DQ287">
            <v>0</v>
          </cell>
          <cell r="DR287">
            <v>0</v>
          </cell>
          <cell r="DS287">
            <v>0</v>
          </cell>
          <cell r="DT287">
            <v>0</v>
          </cell>
          <cell r="DU287">
            <v>0</v>
          </cell>
          <cell r="DV287">
            <v>0</v>
          </cell>
          <cell r="DW287">
            <v>0</v>
          </cell>
          <cell r="DX287">
            <v>0</v>
          </cell>
          <cell r="DY287">
            <v>0</v>
          </cell>
          <cell r="DZ287">
            <v>0</v>
          </cell>
          <cell r="EA287">
            <v>0</v>
          </cell>
          <cell r="EB287">
            <v>0</v>
          </cell>
          <cell r="EC287">
            <v>0</v>
          </cell>
          <cell r="ED287">
            <v>0</v>
          </cell>
          <cell r="EE287">
            <v>0</v>
          </cell>
          <cell r="EF287">
            <v>0</v>
          </cell>
          <cell r="EG287">
            <v>0</v>
          </cell>
          <cell r="EH287">
            <v>0</v>
          </cell>
          <cell r="EI287">
            <v>0</v>
          </cell>
          <cell r="EJ287">
            <v>0</v>
          </cell>
          <cell r="EK287">
            <v>0</v>
          </cell>
          <cell r="EL287">
            <v>0</v>
          </cell>
          <cell r="EM287">
            <v>0</v>
          </cell>
          <cell r="EN287">
            <v>0</v>
          </cell>
          <cell r="EO287">
            <v>0</v>
          </cell>
          <cell r="EP287">
            <v>0</v>
          </cell>
          <cell r="EQ287">
            <v>0</v>
          </cell>
          <cell r="ER287">
            <v>0</v>
          </cell>
          <cell r="ES287">
            <v>0</v>
          </cell>
          <cell r="ET287">
            <v>0</v>
          </cell>
          <cell r="EU287">
            <v>0</v>
          </cell>
          <cell r="EV287">
            <v>0</v>
          </cell>
          <cell r="EW287">
            <v>0</v>
          </cell>
          <cell r="EX287">
            <v>0</v>
          </cell>
          <cell r="EY287">
            <v>0</v>
          </cell>
          <cell r="EZ287">
            <v>0</v>
          </cell>
          <cell r="FA287">
            <v>0</v>
          </cell>
          <cell r="FB287">
            <v>0</v>
          </cell>
          <cell r="FC287">
            <v>0</v>
          </cell>
          <cell r="FD287">
            <v>0</v>
          </cell>
          <cell r="FE287">
            <v>0</v>
          </cell>
          <cell r="FF287">
            <v>0</v>
          </cell>
          <cell r="FG287">
            <v>0</v>
          </cell>
          <cell r="FH287">
            <v>0</v>
          </cell>
          <cell r="FI287">
            <v>0</v>
          </cell>
          <cell r="FJ287">
            <v>0</v>
          </cell>
          <cell r="FK287">
            <v>0</v>
          </cell>
          <cell r="FL287">
            <v>0</v>
          </cell>
          <cell r="FM287">
            <v>0</v>
          </cell>
          <cell r="FN287">
            <v>0</v>
          </cell>
          <cell r="FO287">
            <v>0</v>
          </cell>
          <cell r="FP287">
            <v>0</v>
          </cell>
          <cell r="FQ287">
            <v>0</v>
          </cell>
          <cell r="FR287">
            <v>0</v>
          </cell>
          <cell r="FS287">
            <v>0</v>
          </cell>
          <cell r="FT287">
            <v>0</v>
          </cell>
          <cell r="FU287">
            <v>0</v>
          </cell>
          <cell r="FV287">
            <v>0</v>
          </cell>
          <cell r="FW287">
            <v>0</v>
          </cell>
          <cell r="FX287">
            <v>0</v>
          </cell>
          <cell r="FY287">
            <v>0</v>
          </cell>
          <cell r="FZ287">
            <v>0</v>
          </cell>
          <cell r="GA287">
            <v>0</v>
          </cell>
          <cell r="GB287">
            <v>0</v>
          </cell>
          <cell r="GC287">
            <v>0</v>
          </cell>
          <cell r="GD287">
            <v>0</v>
          </cell>
          <cell r="GE287">
            <v>0</v>
          </cell>
          <cell r="GF287">
            <v>0</v>
          </cell>
          <cell r="GG287">
            <v>0</v>
          </cell>
          <cell r="GH287">
            <v>0</v>
          </cell>
          <cell r="GI287">
            <v>0</v>
          </cell>
          <cell r="GJ287">
            <v>0</v>
          </cell>
          <cell r="GK287">
            <v>0</v>
          </cell>
          <cell r="GL287">
            <v>0</v>
          </cell>
          <cell r="GM287">
            <v>0</v>
          </cell>
          <cell r="GN287">
            <v>0</v>
          </cell>
          <cell r="GO287">
            <v>0</v>
          </cell>
          <cell r="GP287">
            <v>0</v>
          </cell>
          <cell r="GQ287">
            <v>0</v>
          </cell>
          <cell r="GR287">
            <v>0</v>
          </cell>
          <cell r="GS287">
            <v>0</v>
          </cell>
          <cell r="GT287">
            <v>0</v>
          </cell>
          <cell r="GU287">
            <v>0</v>
          </cell>
          <cell r="GV287">
            <v>0</v>
          </cell>
          <cell r="GW287">
            <v>0</v>
          </cell>
          <cell r="GX287">
            <v>0</v>
          </cell>
          <cell r="GY287">
            <v>0</v>
          </cell>
          <cell r="GZ287">
            <v>0</v>
          </cell>
          <cell r="HA287">
            <v>0</v>
          </cell>
          <cell r="HB287">
            <v>0</v>
          </cell>
          <cell r="HC287">
            <v>0</v>
          </cell>
          <cell r="HD287">
            <v>0</v>
          </cell>
          <cell r="HE287">
            <v>0</v>
          </cell>
          <cell r="HF287">
            <v>0</v>
          </cell>
          <cell r="HG287">
            <v>0</v>
          </cell>
          <cell r="HH287">
            <v>0</v>
          </cell>
          <cell r="HI287">
            <v>0</v>
          </cell>
          <cell r="HJ287">
            <v>0</v>
          </cell>
          <cell r="HK287">
            <v>0</v>
          </cell>
          <cell r="HL287">
            <v>0</v>
          </cell>
          <cell r="HM287">
            <v>0</v>
          </cell>
          <cell r="HN287">
            <v>0</v>
          </cell>
          <cell r="HO287">
            <v>0</v>
          </cell>
          <cell r="HP287">
            <v>0</v>
          </cell>
          <cell r="HQ287">
            <v>0</v>
          </cell>
          <cell r="HR287">
            <v>0</v>
          </cell>
          <cell r="HS287">
            <v>0</v>
          </cell>
          <cell r="HT287">
            <v>0</v>
          </cell>
          <cell r="HU287">
            <v>0</v>
          </cell>
          <cell r="HV287">
            <v>0</v>
          </cell>
          <cell r="HW287">
            <v>0</v>
          </cell>
          <cell r="HX287">
            <v>0</v>
          </cell>
          <cell r="HY287">
            <v>0</v>
          </cell>
          <cell r="HZ287">
            <v>0</v>
          </cell>
          <cell r="IA287">
            <v>0</v>
          </cell>
          <cell r="IB287">
            <v>0</v>
          </cell>
          <cell r="IC287">
            <v>0</v>
          </cell>
          <cell r="ID287">
            <v>0</v>
          </cell>
          <cell r="IE287">
            <v>0</v>
          </cell>
          <cell r="IF287">
            <v>0</v>
          </cell>
          <cell r="IG287">
            <v>0</v>
          </cell>
          <cell r="IH287">
            <v>0</v>
          </cell>
          <cell r="II287">
            <v>0</v>
          </cell>
          <cell r="IJ287">
            <v>0</v>
          </cell>
          <cell r="IK287">
            <v>0</v>
          </cell>
          <cell r="IL287">
            <v>0</v>
          </cell>
          <cell r="IM287">
            <v>0</v>
          </cell>
          <cell r="IN287">
            <v>0</v>
          </cell>
          <cell r="IO287">
            <v>0</v>
          </cell>
          <cell r="IP287">
            <v>0</v>
          </cell>
          <cell r="IQ287">
            <v>0</v>
          </cell>
          <cell r="IR287">
            <v>0</v>
          </cell>
          <cell r="IS287">
            <v>0</v>
          </cell>
          <cell r="IT287">
            <v>0</v>
          </cell>
          <cell r="IU287">
            <v>0</v>
          </cell>
          <cell r="IV287">
            <v>0</v>
          </cell>
          <cell r="IW287">
            <v>0</v>
          </cell>
          <cell r="IX287">
            <v>0</v>
          </cell>
          <cell r="IY287">
            <v>0</v>
          </cell>
          <cell r="IZ287">
            <v>0</v>
          </cell>
          <cell r="JA287">
            <v>0</v>
          </cell>
          <cell r="JB287">
            <v>0</v>
          </cell>
          <cell r="JC287">
            <v>0</v>
          </cell>
          <cell r="JD287">
            <v>0</v>
          </cell>
          <cell r="JE287">
            <v>0</v>
          </cell>
        </row>
        <row r="288"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P288">
            <v>0</v>
          </cell>
          <cell r="CQ288">
            <v>0</v>
          </cell>
          <cell r="CR288">
            <v>0</v>
          </cell>
          <cell r="CS288">
            <v>0</v>
          </cell>
          <cell r="CT288">
            <v>0</v>
          </cell>
          <cell r="CU288">
            <v>0</v>
          </cell>
          <cell r="CV288">
            <v>0</v>
          </cell>
          <cell r="CW288">
            <v>0</v>
          </cell>
          <cell r="CX288">
            <v>0</v>
          </cell>
          <cell r="CY288">
            <v>0</v>
          </cell>
          <cell r="CZ288">
            <v>0</v>
          </cell>
          <cell r="DA288">
            <v>0</v>
          </cell>
          <cell r="DB288">
            <v>0</v>
          </cell>
          <cell r="DC288">
            <v>0</v>
          </cell>
          <cell r="DD288">
            <v>0</v>
          </cell>
          <cell r="DE288">
            <v>0</v>
          </cell>
          <cell r="DF288">
            <v>0</v>
          </cell>
          <cell r="DG288">
            <v>0</v>
          </cell>
          <cell r="DH288">
            <v>0</v>
          </cell>
          <cell r="DI288">
            <v>0</v>
          </cell>
          <cell r="DJ288">
            <v>0</v>
          </cell>
          <cell r="DK288">
            <v>0</v>
          </cell>
          <cell r="DL288">
            <v>0</v>
          </cell>
          <cell r="DM288">
            <v>0</v>
          </cell>
          <cell r="DN288">
            <v>0</v>
          </cell>
          <cell r="DO288">
            <v>0</v>
          </cell>
          <cell r="DP288">
            <v>0</v>
          </cell>
          <cell r="DQ288">
            <v>0</v>
          </cell>
          <cell r="DR288">
            <v>0</v>
          </cell>
          <cell r="DS288">
            <v>0</v>
          </cell>
          <cell r="DT288">
            <v>0</v>
          </cell>
          <cell r="DU288">
            <v>0</v>
          </cell>
          <cell r="DV288">
            <v>0</v>
          </cell>
          <cell r="DW288">
            <v>0</v>
          </cell>
          <cell r="DX288">
            <v>0</v>
          </cell>
          <cell r="DY288">
            <v>0</v>
          </cell>
          <cell r="DZ288">
            <v>0</v>
          </cell>
          <cell r="EA288">
            <v>0</v>
          </cell>
          <cell r="EB288">
            <v>0</v>
          </cell>
          <cell r="EC288">
            <v>0</v>
          </cell>
          <cell r="ED288">
            <v>0</v>
          </cell>
          <cell r="EE288">
            <v>0</v>
          </cell>
          <cell r="EF288">
            <v>0</v>
          </cell>
          <cell r="EG288">
            <v>0</v>
          </cell>
          <cell r="EH288">
            <v>0</v>
          </cell>
          <cell r="EI288">
            <v>0</v>
          </cell>
          <cell r="EJ288">
            <v>0</v>
          </cell>
          <cell r="EK288">
            <v>0</v>
          </cell>
          <cell r="EL288">
            <v>0</v>
          </cell>
          <cell r="EM288">
            <v>0</v>
          </cell>
          <cell r="EN288">
            <v>0</v>
          </cell>
          <cell r="EO288">
            <v>0</v>
          </cell>
          <cell r="EP288">
            <v>0</v>
          </cell>
          <cell r="EQ288">
            <v>0</v>
          </cell>
          <cell r="ER288">
            <v>0</v>
          </cell>
          <cell r="ES288">
            <v>0</v>
          </cell>
          <cell r="ET288">
            <v>0</v>
          </cell>
          <cell r="EU288">
            <v>0</v>
          </cell>
          <cell r="EV288">
            <v>0</v>
          </cell>
          <cell r="EW288">
            <v>0</v>
          </cell>
          <cell r="EX288">
            <v>0</v>
          </cell>
          <cell r="EY288">
            <v>0</v>
          </cell>
          <cell r="EZ288">
            <v>0</v>
          </cell>
          <cell r="FA288">
            <v>0</v>
          </cell>
          <cell r="FB288">
            <v>0</v>
          </cell>
          <cell r="FC288">
            <v>0</v>
          </cell>
          <cell r="FD288">
            <v>0</v>
          </cell>
          <cell r="FE288">
            <v>0</v>
          </cell>
          <cell r="FF288">
            <v>0</v>
          </cell>
          <cell r="FG288">
            <v>0</v>
          </cell>
          <cell r="FH288">
            <v>0</v>
          </cell>
          <cell r="FI288">
            <v>0</v>
          </cell>
          <cell r="FJ288">
            <v>0</v>
          </cell>
          <cell r="FK288">
            <v>0</v>
          </cell>
          <cell r="FL288">
            <v>0</v>
          </cell>
          <cell r="FM288">
            <v>0</v>
          </cell>
          <cell r="FN288">
            <v>0</v>
          </cell>
          <cell r="FO288">
            <v>0</v>
          </cell>
          <cell r="FP288">
            <v>0</v>
          </cell>
          <cell r="FQ288">
            <v>0</v>
          </cell>
          <cell r="FR288">
            <v>0</v>
          </cell>
          <cell r="FS288">
            <v>0</v>
          </cell>
          <cell r="FT288">
            <v>0</v>
          </cell>
          <cell r="FU288">
            <v>0</v>
          </cell>
          <cell r="FV288">
            <v>0</v>
          </cell>
          <cell r="FW288">
            <v>0</v>
          </cell>
          <cell r="FX288">
            <v>0</v>
          </cell>
          <cell r="FY288">
            <v>0</v>
          </cell>
          <cell r="FZ288">
            <v>0</v>
          </cell>
          <cell r="GA288">
            <v>0</v>
          </cell>
          <cell r="GB288">
            <v>0</v>
          </cell>
          <cell r="GC288">
            <v>0</v>
          </cell>
          <cell r="GD288">
            <v>0</v>
          </cell>
          <cell r="GE288">
            <v>0</v>
          </cell>
          <cell r="GF288">
            <v>0</v>
          </cell>
          <cell r="GG288">
            <v>0</v>
          </cell>
          <cell r="GH288">
            <v>0</v>
          </cell>
          <cell r="GI288">
            <v>0</v>
          </cell>
          <cell r="GJ288">
            <v>0</v>
          </cell>
          <cell r="GK288">
            <v>0</v>
          </cell>
          <cell r="GL288">
            <v>0</v>
          </cell>
          <cell r="GM288">
            <v>0</v>
          </cell>
          <cell r="GN288">
            <v>0</v>
          </cell>
          <cell r="GO288">
            <v>0</v>
          </cell>
          <cell r="GP288">
            <v>0</v>
          </cell>
          <cell r="GQ288">
            <v>0</v>
          </cell>
          <cell r="GR288">
            <v>0</v>
          </cell>
          <cell r="GS288">
            <v>0</v>
          </cell>
          <cell r="GT288">
            <v>0</v>
          </cell>
          <cell r="GU288">
            <v>0</v>
          </cell>
          <cell r="GV288">
            <v>0</v>
          </cell>
          <cell r="GW288">
            <v>0</v>
          </cell>
          <cell r="GX288">
            <v>0</v>
          </cell>
          <cell r="GY288">
            <v>0</v>
          </cell>
          <cell r="GZ288">
            <v>0</v>
          </cell>
          <cell r="HA288">
            <v>0</v>
          </cell>
          <cell r="HB288">
            <v>0</v>
          </cell>
          <cell r="HC288">
            <v>0</v>
          </cell>
          <cell r="HD288">
            <v>0</v>
          </cell>
          <cell r="HE288">
            <v>0</v>
          </cell>
          <cell r="HF288">
            <v>0</v>
          </cell>
          <cell r="HG288">
            <v>0</v>
          </cell>
          <cell r="HH288">
            <v>0</v>
          </cell>
          <cell r="HI288">
            <v>0</v>
          </cell>
          <cell r="HJ288">
            <v>0</v>
          </cell>
          <cell r="HK288">
            <v>0</v>
          </cell>
          <cell r="HL288">
            <v>0</v>
          </cell>
          <cell r="HM288">
            <v>0</v>
          </cell>
          <cell r="HN288">
            <v>0</v>
          </cell>
          <cell r="HO288">
            <v>0</v>
          </cell>
          <cell r="HP288">
            <v>0</v>
          </cell>
          <cell r="HQ288">
            <v>0</v>
          </cell>
          <cell r="HR288">
            <v>0</v>
          </cell>
          <cell r="HS288">
            <v>0</v>
          </cell>
          <cell r="HT288">
            <v>0</v>
          </cell>
          <cell r="HU288">
            <v>0</v>
          </cell>
          <cell r="HV288">
            <v>0</v>
          </cell>
          <cell r="HW288">
            <v>0</v>
          </cell>
          <cell r="HX288">
            <v>0</v>
          </cell>
          <cell r="HY288">
            <v>0</v>
          </cell>
          <cell r="HZ288">
            <v>0</v>
          </cell>
          <cell r="IA288">
            <v>0</v>
          </cell>
          <cell r="IB288">
            <v>0</v>
          </cell>
          <cell r="IC288">
            <v>0</v>
          </cell>
          <cell r="ID288">
            <v>0</v>
          </cell>
          <cell r="IE288">
            <v>0</v>
          </cell>
          <cell r="IF288">
            <v>0</v>
          </cell>
          <cell r="IG288">
            <v>0</v>
          </cell>
          <cell r="IH288">
            <v>0</v>
          </cell>
          <cell r="II288">
            <v>0</v>
          </cell>
          <cell r="IJ288">
            <v>0</v>
          </cell>
          <cell r="IK288">
            <v>0</v>
          </cell>
          <cell r="IL288">
            <v>0</v>
          </cell>
          <cell r="IM288">
            <v>0</v>
          </cell>
          <cell r="IN288">
            <v>0</v>
          </cell>
          <cell r="IO288">
            <v>0</v>
          </cell>
          <cell r="IP288">
            <v>0</v>
          </cell>
          <cell r="IQ288">
            <v>0</v>
          </cell>
          <cell r="IR288">
            <v>0</v>
          </cell>
          <cell r="IS288">
            <v>0</v>
          </cell>
          <cell r="IT288">
            <v>0</v>
          </cell>
          <cell r="IU288">
            <v>0</v>
          </cell>
          <cell r="IV288">
            <v>0</v>
          </cell>
          <cell r="IW288">
            <v>0</v>
          </cell>
          <cell r="IX288">
            <v>0</v>
          </cell>
          <cell r="IY288">
            <v>0</v>
          </cell>
          <cell r="IZ288">
            <v>0</v>
          </cell>
          <cell r="JA288">
            <v>0</v>
          </cell>
          <cell r="JB288">
            <v>0</v>
          </cell>
          <cell r="JC288">
            <v>0</v>
          </cell>
          <cell r="JD288">
            <v>0</v>
          </cell>
          <cell r="JE288">
            <v>0</v>
          </cell>
        </row>
        <row r="289"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P289">
            <v>0</v>
          </cell>
          <cell r="CQ289">
            <v>0</v>
          </cell>
          <cell r="CR289">
            <v>0</v>
          </cell>
          <cell r="CS289">
            <v>0</v>
          </cell>
          <cell r="CT289">
            <v>0</v>
          </cell>
          <cell r="CU289">
            <v>0</v>
          </cell>
          <cell r="CV289">
            <v>0</v>
          </cell>
          <cell r="CW289">
            <v>0</v>
          </cell>
          <cell r="CX289">
            <v>0</v>
          </cell>
          <cell r="CY289">
            <v>0</v>
          </cell>
          <cell r="CZ289">
            <v>0</v>
          </cell>
          <cell r="DA289">
            <v>0</v>
          </cell>
          <cell r="DB289">
            <v>0</v>
          </cell>
          <cell r="DC289">
            <v>0</v>
          </cell>
          <cell r="DD289">
            <v>0</v>
          </cell>
          <cell r="DE289">
            <v>0</v>
          </cell>
          <cell r="DF289">
            <v>0</v>
          </cell>
          <cell r="DG289">
            <v>0</v>
          </cell>
          <cell r="DH289">
            <v>0</v>
          </cell>
          <cell r="DI289">
            <v>0</v>
          </cell>
          <cell r="DJ289">
            <v>0</v>
          </cell>
          <cell r="DK289">
            <v>0</v>
          </cell>
          <cell r="DL289">
            <v>0</v>
          </cell>
          <cell r="DM289">
            <v>0</v>
          </cell>
          <cell r="DN289">
            <v>0</v>
          </cell>
          <cell r="DO289">
            <v>0</v>
          </cell>
          <cell r="DP289">
            <v>0</v>
          </cell>
          <cell r="DQ289">
            <v>0</v>
          </cell>
          <cell r="DR289">
            <v>0</v>
          </cell>
          <cell r="DS289">
            <v>0</v>
          </cell>
          <cell r="DT289">
            <v>0</v>
          </cell>
          <cell r="DU289">
            <v>0</v>
          </cell>
          <cell r="DV289">
            <v>0</v>
          </cell>
          <cell r="DW289">
            <v>0</v>
          </cell>
          <cell r="DX289">
            <v>0</v>
          </cell>
          <cell r="DY289">
            <v>0</v>
          </cell>
          <cell r="DZ289">
            <v>0</v>
          </cell>
          <cell r="EA289">
            <v>0</v>
          </cell>
          <cell r="EB289">
            <v>0</v>
          </cell>
          <cell r="EC289">
            <v>0</v>
          </cell>
          <cell r="ED289">
            <v>0</v>
          </cell>
          <cell r="EE289">
            <v>0</v>
          </cell>
          <cell r="EF289">
            <v>0</v>
          </cell>
          <cell r="EG289">
            <v>0</v>
          </cell>
          <cell r="EH289">
            <v>0</v>
          </cell>
          <cell r="EI289">
            <v>0</v>
          </cell>
          <cell r="EJ289">
            <v>0</v>
          </cell>
          <cell r="EK289">
            <v>0</v>
          </cell>
          <cell r="EL289">
            <v>0</v>
          </cell>
          <cell r="EM289">
            <v>0</v>
          </cell>
          <cell r="EN289">
            <v>0</v>
          </cell>
          <cell r="EO289">
            <v>0</v>
          </cell>
          <cell r="EP289">
            <v>0</v>
          </cell>
          <cell r="EQ289">
            <v>0</v>
          </cell>
          <cell r="ER289">
            <v>0</v>
          </cell>
          <cell r="ES289">
            <v>0</v>
          </cell>
          <cell r="ET289">
            <v>0</v>
          </cell>
          <cell r="EU289">
            <v>0</v>
          </cell>
          <cell r="EV289">
            <v>0</v>
          </cell>
          <cell r="EW289">
            <v>0</v>
          </cell>
          <cell r="EX289">
            <v>0</v>
          </cell>
          <cell r="EY289">
            <v>0</v>
          </cell>
          <cell r="EZ289">
            <v>0</v>
          </cell>
          <cell r="FA289">
            <v>0</v>
          </cell>
          <cell r="FB289">
            <v>0</v>
          </cell>
          <cell r="FC289">
            <v>0</v>
          </cell>
          <cell r="FD289">
            <v>0</v>
          </cell>
          <cell r="FE289">
            <v>0</v>
          </cell>
          <cell r="FF289">
            <v>0</v>
          </cell>
          <cell r="FG289">
            <v>0</v>
          </cell>
          <cell r="FH289">
            <v>0</v>
          </cell>
          <cell r="FI289">
            <v>0</v>
          </cell>
          <cell r="FJ289">
            <v>0</v>
          </cell>
          <cell r="FK289">
            <v>0</v>
          </cell>
          <cell r="FL289">
            <v>0</v>
          </cell>
          <cell r="FM289">
            <v>0</v>
          </cell>
          <cell r="FN289">
            <v>0</v>
          </cell>
          <cell r="FO289">
            <v>0</v>
          </cell>
          <cell r="FP289">
            <v>0</v>
          </cell>
          <cell r="FQ289">
            <v>0</v>
          </cell>
          <cell r="FR289">
            <v>0</v>
          </cell>
          <cell r="FS289">
            <v>0</v>
          </cell>
          <cell r="FT289">
            <v>0</v>
          </cell>
          <cell r="FU289">
            <v>0</v>
          </cell>
          <cell r="FV289">
            <v>0</v>
          </cell>
          <cell r="FW289">
            <v>0</v>
          </cell>
          <cell r="FX289">
            <v>0</v>
          </cell>
          <cell r="FY289">
            <v>0</v>
          </cell>
          <cell r="FZ289">
            <v>0</v>
          </cell>
          <cell r="GA289">
            <v>0</v>
          </cell>
          <cell r="GB289">
            <v>0</v>
          </cell>
          <cell r="GC289">
            <v>0</v>
          </cell>
          <cell r="GD289">
            <v>0</v>
          </cell>
          <cell r="GE289">
            <v>0</v>
          </cell>
          <cell r="GF289">
            <v>0</v>
          </cell>
          <cell r="GG289">
            <v>0</v>
          </cell>
          <cell r="GH289">
            <v>0</v>
          </cell>
          <cell r="GI289">
            <v>0</v>
          </cell>
          <cell r="GJ289">
            <v>0</v>
          </cell>
          <cell r="GK289">
            <v>0</v>
          </cell>
          <cell r="GL289">
            <v>0</v>
          </cell>
          <cell r="GM289">
            <v>0</v>
          </cell>
          <cell r="GN289">
            <v>0</v>
          </cell>
          <cell r="GO289">
            <v>0</v>
          </cell>
          <cell r="GP289">
            <v>0</v>
          </cell>
          <cell r="GQ289">
            <v>0</v>
          </cell>
          <cell r="GR289">
            <v>0</v>
          </cell>
          <cell r="GS289">
            <v>0</v>
          </cell>
          <cell r="GT289">
            <v>0</v>
          </cell>
          <cell r="GU289">
            <v>0</v>
          </cell>
          <cell r="GV289">
            <v>0</v>
          </cell>
          <cell r="GW289">
            <v>0</v>
          </cell>
          <cell r="GX289">
            <v>0</v>
          </cell>
          <cell r="GY289">
            <v>0</v>
          </cell>
          <cell r="GZ289">
            <v>0</v>
          </cell>
          <cell r="HA289">
            <v>0</v>
          </cell>
          <cell r="HB289">
            <v>0</v>
          </cell>
          <cell r="HC289">
            <v>0</v>
          </cell>
          <cell r="HD289">
            <v>0</v>
          </cell>
          <cell r="HE289">
            <v>0</v>
          </cell>
          <cell r="HF289">
            <v>0</v>
          </cell>
          <cell r="HG289">
            <v>0</v>
          </cell>
          <cell r="HH289">
            <v>0</v>
          </cell>
          <cell r="HI289">
            <v>0</v>
          </cell>
          <cell r="HJ289">
            <v>0</v>
          </cell>
          <cell r="HK289">
            <v>0</v>
          </cell>
          <cell r="HL289">
            <v>0</v>
          </cell>
          <cell r="HM289">
            <v>0</v>
          </cell>
          <cell r="HN289">
            <v>0</v>
          </cell>
          <cell r="HO289">
            <v>0</v>
          </cell>
          <cell r="HP289">
            <v>0</v>
          </cell>
          <cell r="HQ289">
            <v>0</v>
          </cell>
          <cell r="HR289">
            <v>0</v>
          </cell>
          <cell r="HS289">
            <v>0</v>
          </cell>
          <cell r="HT289">
            <v>0</v>
          </cell>
          <cell r="HU289">
            <v>0</v>
          </cell>
          <cell r="HV289">
            <v>0</v>
          </cell>
          <cell r="HW289">
            <v>0</v>
          </cell>
          <cell r="HX289">
            <v>0</v>
          </cell>
          <cell r="HY289">
            <v>0</v>
          </cell>
          <cell r="HZ289">
            <v>0</v>
          </cell>
          <cell r="IA289">
            <v>0</v>
          </cell>
          <cell r="IB289">
            <v>0</v>
          </cell>
          <cell r="IC289">
            <v>0</v>
          </cell>
          <cell r="ID289">
            <v>0</v>
          </cell>
          <cell r="IE289">
            <v>0</v>
          </cell>
          <cell r="IF289">
            <v>0</v>
          </cell>
          <cell r="IG289">
            <v>0</v>
          </cell>
          <cell r="IH289">
            <v>0</v>
          </cell>
          <cell r="II289">
            <v>0</v>
          </cell>
          <cell r="IJ289">
            <v>0</v>
          </cell>
          <cell r="IK289">
            <v>0</v>
          </cell>
          <cell r="IL289">
            <v>0</v>
          </cell>
          <cell r="IM289">
            <v>0</v>
          </cell>
          <cell r="IN289">
            <v>0</v>
          </cell>
          <cell r="IO289">
            <v>0</v>
          </cell>
          <cell r="IP289">
            <v>0</v>
          </cell>
          <cell r="IQ289">
            <v>0</v>
          </cell>
          <cell r="IR289">
            <v>0</v>
          </cell>
          <cell r="IS289">
            <v>0</v>
          </cell>
          <cell r="IT289">
            <v>0</v>
          </cell>
          <cell r="IU289">
            <v>0</v>
          </cell>
          <cell r="IV289">
            <v>0</v>
          </cell>
          <cell r="IW289">
            <v>0</v>
          </cell>
          <cell r="IX289">
            <v>0</v>
          </cell>
          <cell r="IY289">
            <v>0</v>
          </cell>
          <cell r="IZ289">
            <v>0</v>
          </cell>
          <cell r="JA289">
            <v>0</v>
          </cell>
          <cell r="JB289">
            <v>0</v>
          </cell>
          <cell r="JC289">
            <v>0</v>
          </cell>
          <cell r="JD289">
            <v>0</v>
          </cell>
          <cell r="JE289">
            <v>0</v>
          </cell>
        </row>
        <row r="290"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0</v>
          </cell>
          <cell r="CH290">
            <v>0</v>
          </cell>
          <cell r="CI290">
            <v>0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P290">
            <v>0</v>
          </cell>
          <cell r="CQ290">
            <v>0</v>
          </cell>
          <cell r="CR290">
            <v>0</v>
          </cell>
          <cell r="CS290">
            <v>0</v>
          </cell>
          <cell r="CT290">
            <v>0</v>
          </cell>
          <cell r="CU290">
            <v>0</v>
          </cell>
          <cell r="CV290">
            <v>0</v>
          </cell>
          <cell r="CW290">
            <v>0</v>
          </cell>
          <cell r="CX290">
            <v>0</v>
          </cell>
          <cell r="CY290">
            <v>0</v>
          </cell>
          <cell r="CZ290">
            <v>0</v>
          </cell>
          <cell r="DA290">
            <v>0</v>
          </cell>
          <cell r="DB290">
            <v>0</v>
          </cell>
          <cell r="DC290">
            <v>0</v>
          </cell>
          <cell r="DD290">
            <v>0</v>
          </cell>
          <cell r="DE290">
            <v>0</v>
          </cell>
          <cell r="DF290">
            <v>0</v>
          </cell>
          <cell r="DG290">
            <v>0</v>
          </cell>
          <cell r="DH290">
            <v>0</v>
          </cell>
          <cell r="DI290">
            <v>0</v>
          </cell>
          <cell r="DJ290">
            <v>0</v>
          </cell>
          <cell r="DK290">
            <v>0</v>
          </cell>
          <cell r="DL290">
            <v>0</v>
          </cell>
          <cell r="DM290">
            <v>0</v>
          </cell>
          <cell r="DN290">
            <v>0</v>
          </cell>
          <cell r="DO290">
            <v>0</v>
          </cell>
          <cell r="DP290">
            <v>0</v>
          </cell>
          <cell r="DQ290">
            <v>0</v>
          </cell>
          <cell r="DR290">
            <v>0</v>
          </cell>
          <cell r="DS290">
            <v>0</v>
          </cell>
          <cell r="DT290">
            <v>0</v>
          </cell>
          <cell r="DU290">
            <v>0</v>
          </cell>
          <cell r="DV290">
            <v>0</v>
          </cell>
          <cell r="DW290">
            <v>0</v>
          </cell>
          <cell r="DX290">
            <v>0</v>
          </cell>
          <cell r="DY290">
            <v>0</v>
          </cell>
          <cell r="DZ290">
            <v>0</v>
          </cell>
          <cell r="EA290">
            <v>0</v>
          </cell>
          <cell r="EB290">
            <v>0</v>
          </cell>
          <cell r="EC290">
            <v>0</v>
          </cell>
          <cell r="ED290">
            <v>0</v>
          </cell>
          <cell r="EE290">
            <v>0</v>
          </cell>
          <cell r="EF290">
            <v>0</v>
          </cell>
          <cell r="EG290">
            <v>0</v>
          </cell>
          <cell r="EH290">
            <v>0</v>
          </cell>
          <cell r="EI290">
            <v>0</v>
          </cell>
          <cell r="EJ290">
            <v>0</v>
          </cell>
          <cell r="EK290">
            <v>0</v>
          </cell>
          <cell r="EL290">
            <v>0</v>
          </cell>
          <cell r="EM290">
            <v>0</v>
          </cell>
          <cell r="EN290">
            <v>0</v>
          </cell>
          <cell r="EO290">
            <v>0</v>
          </cell>
          <cell r="EP290">
            <v>0</v>
          </cell>
          <cell r="EQ290">
            <v>0</v>
          </cell>
          <cell r="ER290">
            <v>0</v>
          </cell>
          <cell r="ES290">
            <v>0</v>
          </cell>
          <cell r="ET290">
            <v>0</v>
          </cell>
          <cell r="EU290">
            <v>0</v>
          </cell>
          <cell r="EV290">
            <v>0</v>
          </cell>
          <cell r="EW290">
            <v>0</v>
          </cell>
          <cell r="EX290">
            <v>0</v>
          </cell>
          <cell r="EY290">
            <v>0</v>
          </cell>
          <cell r="EZ290">
            <v>0</v>
          </cell>
          <cell r="FA290">
            <v>0</v>
          </cell>
          <cell r="FB290">
            <v>0</v>
          </cell>
          <cell r="FC290">
            <v>0</v>
          </cell>
          <cell r="FD290">
            <v>0</v>
          </cell>
          <cell r="FE290">
            <v>0</v>
          </cell>
          <cell r="FF290">
            <v>0</v>
          </cell>
          <cell r="FG290">
            <v>0</v>
          </cell>
          <cell r="FH290">
            <v>0</v>
          </cell>
          <cell r="FI290">
            <v>0</v>
          </cell>
          <cell r="FJ290">
            <v>0</v>
          </cell>
          <cell r="FK290">
            <v>0</v>
          </cell>
          <cell r="FL290">
            <v>0</v>
          </cell>
          <cell r="FM290">
            <v>0</v>
          </cell>
          <cell r="FN290">
            <v>0</v>
          </cell>
          <cell r="FO290">
            <v>0</v>
          </cell>
          <cell r="FP290">
            <v>0</v>
          </cell>
          <cell r="FQ290">
            <v>0</v>
          </cell>
          <cell r="FR290">
            <v>0</v>
          </cell>
          <cell r="FS290">
            <v>0</v>
          </cell>
          <cell r="FT290">
            <v>0</v>
          </cell>
          <cell r="FU290">
            <v>0</v>
          </cell>
          <cell r="FV290">
            <v>0</v>
          </cell>
          <cell r="FW290">
            <v>0</v>
          </cell>
          <cell r="FX290">
            <v>0</v>
          </cell>
          <cell r="FY290">
            <v>0</v>
          </cell>
          <cell r="FZ290">
            <v>0</v>
          </cell>
          <cell r="GA290">
            <v>0</v>
          </cell>
          <cell r="GB290">
            <v>0</v>
          </cell>
          <cell r="GC290">
            <v>0</v>
          </cell>
          <cell r="GD290">
            <v>0</v>
          </cell>
          <cell r="GE290">
            <v>0</v>
          </cell>
          <cell r="GF290">
            <v>0</v>
          </cell>
          <cell r="GG290">
            <v>0</v>
          </cell>
          <cell r="GH290">
            <v>0</v>
          </cell>
          <cell r="GI290">
            <v>0</v>
          </cell>
          <cell r="GJ290">
            <v>0</v>
          </cell>
          <cell r="GK290">
            <v>0</v>
          </cell>
          <cell r="GL290">
            <v>0</v>
          </cell>
          <cell r="GM290">
            <v>0</v>
          </cell>
          <cell r="GN290">
            <v>0</v>
          </cell>
          <cell r="GO290">
            <v>0</v>
          </cell>
          <cell r="GP290">
            <v>0</v>
          </cell>
          <cell r="GQ290">
            <v>0</v>
          </cell>
          <cell r="GR290">
            <v>0</v>
          </cell>
          <cell r="GS290">
            <v>0</v>
          </cell>
          <cell r="GT290">
            <v>0</v>
          </cell>
          <cell r="GU290">
            <v>0</v>
          </cell>
          <cell r="GV290">
            <v>0</v>
          </cell>
          <cell r="GW290">
            <v>0</v>
          </cell>
          <cell r="GX290">
            <v>0</v>
          </cell>
          <cell r="GY290">
            <v>0</v>
          </cell>
          <cell r="GZ290">
            <v>0</v>
          </cell>
          <cell r="HA290">
            <v>0</v>
          </cell>
          <cell r="HB290">
            <v>0</v>
          </cell>
          <cell r="HC290">
            <v>0</v>
          </cell>
          <cell r="HD290">
            <v>0</v>
          </cell>
          <cell r="HE290">
            <v>0</v>
          </cell>
          <cell r="HF290">
            <v>0</v>
          </cell>
          <cell r="HG290">
            <v>0</v>
          </cell>
          <cell r="HH290">
            <v>0</v>
          </cell>
          <cell r="HI290">
            <v>0</v>
          </cell>
          <cell r="HJ290">
            <v>0</v>
          </cell>
          <cell r="HK290">
            <v>0</v>
          </cell>
          <cell r="HL290">
            <v>0</v>
          </cell>
          <cell r="HM290">
            <v>0</v>
          </cell>
          <cell r="HN290">
            <v>0</v>
          </cell>
          <cell r="HO290">
            <v>0</v>
          </cell>
          <cell r="HP290">
            <v>0</v>
          </cell>
          <cell r="HQ290">
            <v>0</v>
          </cell>
          <cell r="HR290">
            <v>0</v>
          </cell>
          <cell r="HS290">
            <v>0</v>
          </cell>
          <cell r="HT290">
            <v>0</v>
          </cell>
          <cell r="HU290">
            <v>0</v>
          </cell>
          <cell r="HV290">
            <v>0</v>
          </cell>
          <cell r="HW290">
            <v>0</v>
          </cell>
          <cell r="HX290">
            <v>0</v>
          </cell>
          <cell r="HY290">
            <v>0</v>
          </cell>
          <cell r="HZ290">
            <v>0</v>
          </cell>
          <cell r="IA290">
            <v>0</v>
          </cell>
          <cell r="IB290">
            <v>0</v>
          </cell>
          <cell r="IC290">
            <v>0</v>
          </cell>
          <cell r="ID290">
            <v>0</v>
          </cell>
          <cell r="IE290">
            <v>0</v>
          </cell>
          <cell r="IF290">
            <v>0</v>
          </cell>
          <cell r="IG290">
            <v>0</v>
          </cell>
          <cell r="IH290">
            <v>0</v>
          </cell>
          <cell r="II290">
            <v>0</v>
          </cell>
          <cell r="IJ290">
            <v>0</v>
          </cell>
          <cell r="IK290">
            <v>0</v>
          </cell>
          <cell r="IL290">
            <v>0</v>
          </cell>
          <cell r="IM290">
            <v>0</v>
          </cell>
          <cell r="IN290">
            <v>0</v>
          </cell>
          <cell r="IO290">
            <v>0</v>
          </cell>
          <cell r="IP290">
            <v>0</v>
          </cell>
          <cell r="IQ290">
            <v>0</v>
          </cell>
          <cell r="IR290">
            <v>0</v>
          </cell>
          <cell r="IS290">
            <v>0</v>
          </cell>
          <cell r="IT290">
            <v>0</v>
          </cell>
          <cell r="IU290">
            <v>0</v>
          </cell>
          <cell r="IV290">
            <v>0</v>
          </cell>
          <cell r="IW290">
            <v>0</v>
          </cell>
          <cell r="IX290">
            <v>0</v>
          </cell>
          <cell r="IY290">
            <v>0</v>
          </cell>
          <cell r="IZ290">
            <v>0</v>
          </cell>
          <cell r="JA290">
            <v>0</v>
          </cell>
          <cell r="JB290">
            <v>0</v>
          </cell>
          <cell r="JC290">
            <v>0</v>
          </cell>
          <cell r="JD290">
            <v>0</v>
          </cell>
          <cell r="JE290">
            <v>0</v>
          </cell>
        </row>
        <row r="291"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0</v>
          </cell>
          <cell r="BI291">
            <v>0</v>
          </cell>
          <cell r="BJ291">
            <v>0</v>
          </cell>
          <cell r="BK291">
            <v>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0</v>
          </cell>
          <cell r="BV291">
            <v>0</v>
          </cell>
          <cell r="BW291">
            <v>0</v>
          </cell>
          <cell r="BX291">
            <v>0</v>
          </cell>
          <cell r="BY291">
            <v>0</v>
          </cell>
          <cell r="BZ291">
            <v>0</v>
          </cell>
          <cell r="CA291">
            <v>0</v>
          </cell>
          <cell r="CB291">
            <v>0</v>
          </cell>
          <cell r="CC291">
            <v>0</v>
          </cell>
          <cell r="CD291">
            <v>0</v>
          </cell>
          <cell r="CE291">
            <v>0</v>
          </cell>
          <cell r="CF291">
            <v>0</v>
          </cell>
          <cell r="CG291">
            <v>0</v>
          </cell>
          <cell r="CH291">
            <v>0</v>
          </cell>
          <cell r="CI291">
            <v>0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P291">
            <v>0</v>
          </cell>
          <cell r="CQ291">
            <v>0</v>
          </cell>
          <cell r="CR291">
            <v>0</v>
          </cell>
          <cell r="CS291">
            <v>0</v>
          </cell>
          <cell r="CT291">
            <v>0</v>
          </cell>
          <cell r="CU291">
            <v>0</v>
          </cell>
          <cell r="CV291">
            <v>0</v>
          </cell>
          <cell r="CW291">
            <v>0</v>
          </cell>
          <cell r="CX291">
            <v>0</v>
          </cell>
          <cell r="CY291">
            <v>0</v>
          </cell>
          <cell r="CZ291">
            <v>0</v>
          </cell>
          <cell r="DA291">
            <v>0</v>
          </cell>
          <cell r="DB291">
            <v>0</v>
          </cell>
          <cell r="DC291">
            <v>0</v>
          </cell>
          <cell r="DD291">
            <v>0</v>
          </cell>
          <cell r="DE291">
            <v>0</v>
          </cell>
          <cell r="DF291">
            <v>0</v>
          </cell>
          <cell r="DG291">
            <v>0</v>
          </cell>
          <cell r="DH291">
            <v>0</v>
          </cell>
          <cell r="DI291">
            <v>0</v>
          </cell>
          <cell r="DJ291">
            <v>0</v>
          </cell>
          <cell r="DK291">
            <v>0</v>
          </cell>
          <cell r="DL291">
            <v>0</v>
          </cell>
          <cell r="DM291">
            <v>0</v>
          </cell>
          <cell r="DN291">
            <v>0</v>
          </cell>
          <cell r="DO291">
            <v>0</v>
          </cell>
          <cell r="DP291">
            <v>0</v>
          </cell>
          <cell r="DQ291">
            <v>0</v>
          </cell>
          <cell r="DR291">
            <v>0</v>
          </cell>
          <cell r="DS291">
            <v>0</v>
          </cell>
          <cell r="DT291">
            <v>0</v>
          </cell>
          <cell r="DU291">
            <v>0</v>
          </cell>
          <cell r="DV291">
            <v>0</v>
          </cell>
          <cell r="DW291">
            <v>0</v>
          </cell>
          <cell r="DX291">
            <v>0</v>
          </cell>
          <cell r="DY291">
            <v>0</v>
          </cell>
          <cell r="DZ291">
            <v>0</v>
          </cell>
          <cell r="EA291">
            <v>0</v>
          </cell>
          <cell r="EB291">
            <v>0</v>
          </cell>
          <cell r="EC291">
            <v>0</v>
          </cell>
          <cell r="ED291">
            <v>0</v>
          </cell>
          <cell r="EE291">
            <v>0</v>
          </cell>
          <cell r="EF291">
            <v>0</v>
          </cell>
          <cell r="EG291">
            <v>0</v>
          </cell>
          <cell r="EH291">
            <v>0</v>
          </cell>
          <cell r="EI291">
            <v>0</v>
          </cell>
          <cell r="EJ291">
            <v>0</v>
          </cell>
          <cell r="EK291">
            <v>0</v>
          </cell>
          <cell r="EL291">
            <v>0</v>
          </cell>
          <cell r="EM291">
            <v>0</v>
          </cell>
          <cell r="EN291">
            <v>0</v>
          </cell>
          <cell r="EO291">
            <v>0</v>
          </cell>
          <cell r="EP291">
            <v>0</v>
          </cell>
          <cell r="EQ291">
            <v>0</v>
          </cell>
          <cell r="ER291">
            <v>0</v>
          </cell>
          <cell r="ES291">
            <v>0</v>
          </cell>
          <cell r="ET291">
            <v>0</v>
          </cell>
          <cell r="EU291">
            <v>0</v>
          </cell>
          <cell r="EV291">
            <v>0</v>
          </cell>
          <cell r="EW291">
            <v>0</v>
          </cell>
          <cell r="EX291">
            <v>0</v>
          </cell>
          <cell r="EY291">
            <v>0</v>
          </cell>
          <cell r="EZ291">
            <v>0</v>
          </cell>
          <cell r="FA291">
            <v>0</v>
          </cell>
          <cell r="FB291">
            <v>0</v>
          </cell>
          <cell r="FC291">
            <v>0</v>
          </cell>
          <cell r="FD291">
            <v>0</v>
          </cell>
          <cell r="FE291">
            <v>0</v>
          </cell>
          <cell r="FF291">
            <v>0</v>
          </cell>
          <cell r="FG291">
            <v>0</v>
          </cell>
          <cell r="FH291">
            <v>0</v>
          </cell>
          <cell r="FI291">
            <v>0</v>
          </cell>
          <cell r="FJ291">
            <v>0</v>
          </cell>
          <cell r="FK291">
            <v>0</v>
          </cell>
          <cell r="FL291">
            <v>0</v>
          </cell>
          <cell r="FM291">
            <v>0</v>
          </cell>
          <cell r="FN291">
            <v>0</v>
          </cell>
          <cell r="FO291">
            <v>0</v>
          </cell>
          <cell r="FP291">
            <v>0</v>
          </cell>
          <cell r="FQ291">
            <v>0</v>
          </cell>
          <cell r="FR291">
            <v>0</v>
          </cell>
          <cell r="FS291">
            <v>0</v>
          </cell>
          <cell r="FT291">
            <v>0</v>
          </cell>
          <cell r="FU291">
            <v>0</v>
          </cell>
          <cell r="FV291">
            <v>0</v>
          </cell>
          <cell r="FW291">
            <v>0</v>
          </cell>
          <cell r="FX291">
            <v>0</v>
          </cell>
          <cell r="FY291">
            <v>0</v>
          </cell>
          <cell r="FZ291">
            <v>0</v>
          </cell>
          <cell r="GA291">
            <v>0</v>
          </cell>
          <cell r="GB291">
            <v>0</v>
          </cell>
          <cell r="GC291">
            <v>0</v>
          </cell>
          <cell r="GD291">
            <v>0</v>
          </cell>
          <cell r="GE291">
            <v>0</v>
          </cell>
          <cell r="GF291">
            <v>0</v>
          </cell>
          <cell r="GG291">
            <v>0</v>
          </cell>
          <cell r="GH291">
            <v>0</v>
          </cell>
          <cell r="GI291">
            <v>0</v>
          </cell>
          <cell r="GJ291">
            <v>0</v>
          </cell>
          <cell r="GK291">
            <v>0</v>
          </cell>
          <cell r="GL291">
            <v>0</v>
          </cell>
          <cell r="GM291">
            <v>0</v>
          </cell>
          <cell r="GN291">
            <v>0</v>
          </cell>
          <cell r="GO291">
            <v>0</v>
          </cell>
          <cell r="GP291">
            <v>0</v>
          </cell>
          <cell r="GQ291">
            <v>0</v>
          </cell>
          <cell r="GR291">
            <v>0</v>
          </cell>
          <cell r="GS291">
            <v>0</v>
          </cell>
          <cell r="GT291">
            <v>0</v>
          </cell>
          <cell r="GU291">
            <v>0</v>
          </cell>
          <cell r="GV291">
            <v>0</v>
          </cell>
          <cell r="GW291">
            <v>0</v>
          </cell>
          <cell r="GX291">
            <v>0</v>
          </cell>
          <cell r="GY291">
            <v>0</v>
          </cell>
          <cell r="GZ291">
            <v>0</v>
          </cell>
          <cell r="HA291">
            <v>0</v>
          </cell>
          <cell r="HB291">
            <v>0</v>
          </cell>
          <cell r="HC291">
            <v>0</v>
          </cell>
          <cell r="HD291">
            <v>0</v>
          </cell>
          <cell r="HE291">
            <v>0</v>
          </cell>
          <cell r="HF291">
            <v>0</v>
          </cell>
          <cell r="HG291">
            <v>0</v>
          </cell>
          <cell r="HH291">
            <v>0</v>
          </cell>
          <cell r="HI291">
            <v>0</v>
          </cell>
          <cell r="HJ291">
            <v>0</v>
          </cell>
          <cell r="HK291">
            <v>0</v>
          </cell>
          <cell r="HL291">
            <v>0</v>
          </cell>
          <cell r="HM291">
            <v>0</v>
          </cell>
          <cell r="HN291">
            <v>0</v>
          </cell>
          <cell r="HO291">
            <v>0</v>
          </cell>
          <cell r="HP291">
            <v>0</v>
          </cell>
          <cell r="HQ291">
            <v>0</v>
          </cell>
          <cell r="HR291">
            <v>0</v>
          </cell>
          <cell r="HS291">
            <v>0</v>
          </cell>
          <cell r="HT291">
            <v>0</v>
          </cell>
          <cell r="HU291">
            <v>0</v>
          </cell>
          <cell r="HV291">
            <v>0</v>
          </cell>
          <cell r="HW291">
            <v>0</v>
          </cell>
          <cell r="HX291">
            <v>0</v>
          </cell>
          <cell r="HY291">
            <v>0</v>
          </cell>
          <cell r="HZ291">
            <v>0</v>
          </cell>
          <cell r="IA291">
            <v>0</v>
          </cell>
          <cell r="IB291">
            <v>0</v>
          </cell>
          <cell r="IC291">
            <v>0</v>
          </cell>
          <cell r="ID291">
            <v>0</v>
          </cell>
          <cell r="IE291">
            <v>0</v>
          </cell>
          <cell r="IF291">
            <v>0</v>
          </cell>
          <cell r="IG291">
            <v>0</v>
          </cell>
          <cell r="IH291">
            <v>0</v>
          </cell>
          <cell r="II291">
            <v>0</v>
          </cell>
          <cell r="IJ291">
            <v>0</v>
          </cell>
          <cell r="IK291">
            <v>0</v>
          </cell>
          <cell r="IL291">
            <v>0</v>
          </cell>
          <cell r="IM291">
            <v>0</v>
          </cell>
          <cell r="IN291">
            <v>0</v>
          </cell>
          <cell r="IO291">
            <v>0</v>
          </cell>
          <cell r="IP291">
            <v>0</v>
          </cell>
          <cell r="IQ291">
            <v>0</v>
          </cell>
          <cell r="IR291">
            <v>0</v>
          </cell>
          <cell r="IS291">
            <v>0</v>
          </cell>
          <cell r="IT291">
            <v>0</v>
          </cell>
          <cell r="IU291">
            <v>0</v>
          </cell>
          <cell r="IV291">
            <v>0</v>
          </cell>
          <cell r="IW291">
            <v>0</v>
          </cell>
          <cell r="IX291">
            <v>0</v>
          </cell>
          <cell r="IY291">
            <v>0</v>
          </cell>
          <cell r="IZ291">
            <v>0</v>
          </cell>
          <cell r="JA291">
            <v>0</v>
          </cell>
          <cell r="JB291">
            <v>0</v>
          </cell>
          <cell r="JC291">
            <v>0</v>
          </cell>
          <cell r="JD291">
            <v>0</v>
          </cell>
          <cell r="JE291">
            <v>0</v>
          </cell>
        </row>
        <row r="292"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  <cell r="CM292">
            <v>0</v>
          </cell>
          <cell r="CN292">
            <v>0</v>
          </cell>
          <cell r="CO292">
            <v>0</v>
          </cell>
          <cell r="CP292">
            <v>0</v>
          </cell>
          <cell r="CQ292">
            <v>0</v>
          </cell>
          <cell r="CR292">
            <v>0</v>
          </cell>
          <cell r="CS292">
            <v>0</v>
          </cell>
          <cell r="CT292">
            <v>0</v>
          </cell>
          <cell r="CU292">
            <v>0</v>
          </cell>
          <cell r="CV292">
            <v>0</v>
          </cell>
          <cell r="CW292">
            <v>0</v>
          </cell>
          <cell r="CX292">
            <v>0</v>
          </cell>
          <cell r="CY292">
            <v>0</v>
          </cell>
          <cell r="CZ292">
            <v>0</v>
          </cell>
          <cell r="DA292">
            <v>0</v>
          </cell>
          <cell r="DB292">
            <v>0</v>
          </cell>
          <cell r="DC292">
            <v>0</v>
          </cell>
          <cell r="DD292">
            <v>0</v>
          </cell>
          <cell r="DE292">
            <v>0</v>
          </cell>
          <cell r="DF292">
            <v>0</v>
          </cell>
          <cell r="DG292">
            <v>0</v>
          </cell>
          <cell r="DH292">
            <v>0</v>
          </cell>
          <cell r="DI292">
            <v>0</v>
          </cell>
          <cell r="DJ292">
            <v>0</v>
          </cell>
          <cell r="DK292">
            <v>0</v>
          </cell>
          <cell r="DL292">
            <v>0</v>
          </cell>
          <cell r="DM292">
            <v>0</v>
          </cell>
          <cell r="DN292">
            <v>0</v>
          </cell>
          <cell r="DO292">
            <v>0</v>
          </cell>
          <cell r="DP292">
            <v>0</v>
          </cell>
          <cell r="DQ292">
            <v>0</v>
          </cell>
          <cell r="DR292">
            <v>0</v>
          </cell>
          <cell r="DS292">
            <v>0</v>
          </cell>
          <cell r="DT292">
            <v>0</v>
          </cell>
          <cell r="DU292">
            <v>0</v>
          </cell>
          <cell r="DV292">
            <v>0</v>
          </cell>
          <cell r="DW292">
            <v>0</v>
          </cell>
          <cell r="DX292">
            <v>0</v>
          </cell>
          <cell r="DY292">
            <v>0</v>
          </cell>
          <cell r="DZ292">
            <v>0</v>
          </cell>
          <cell r="EA292">
            <v>0</v>
          </cell>
          <cell r="EB292">
            <v>0</v>
          </cell>
          <cell r="EC292">
            <v>0</v>
          </cell>
          <cell r="ED292">
            <v>0</v>
          </cell>
          <cell r="EE292">
            <v>0</v>
          </cell>
          <cell r="EF292">
            <v>0</v>
          </cell>
          <cell r="EG292">
            <v>0</v>
          </cell>
          <cell r="EH292">
            <v>0</v>
          </cell>
          <cell r="EI292">
            <v>0</v>
          </cell>
          <cell r="EJ292">
            <v>0</v>
          </cell>
          <cell r="EK292">
            <v>0</v>
          </cell>
          <cell r="EL292">
            <v>0</v>
          </cell>
          <cell r="EM292">
            <v>0</v>
          </cell>
          <cell r="EN292">
            <v>0</v>
          </cell>
          <cell r="EO292">
            <v>0</v>
          </cell>
          <cell r="EP292">
            <v>0</v>
          </cell>
          <cell r="EQ292">
            <v>0</v>
          </cell>
          <cell r="ER292">
            <v>0</v>
          </cell>
          <cell r="ES292">
            <v>0</v>
          </cell>
          <cell r="ET292">
            <v>0</v>
          </cell>
          <cell r="EU292">
            <v>0</v>
          </cell>
          <cell r="EV292">
            <v>0</v>
          </cell>
          <cell r="EW292">
            <v>0</v>
          </cell>
          <cell r="EX292">
            <v>0</v>
          </cell>
          <cell r="EY292">
            <v>0</v>
          </cell>
          <cell r="EZ292">
            <v>0</v>
          </cell>
          <cell r="FA292">
            <v>0</v>
          </cell>
          <cell r="FB292">
            <v>0</v>
          </cell>
          <cell r="FC292">
            <v>0</v>
          </cell>
          <cell r="FD292">
            <v>0</v>
          </cell>
          <cell r="FE292">
            <v>0</v>
          </cell>
          <cell r="FF292">
            <v>0</v>
          </cell>
          <cell r="FG292">
            <v>0</v>
          </cell>
          <cell r="FH292">
            <v>0</v>
          </cell>
          <cell r="FI292">
            <v>0</v>
          </cell>
          <cell r="FJ292">
            <v>0</v>
          </cell>
          <cell r="FK292">
            <v>0</v>
          </cell>
          <cell r="FL292">
            <v>0</v>
          </cell>
          <cell r="FM292">
            <v>0</v>
          </cell>
          <cell r="FN292">
            <v>0</v>
          </cell>
          <cell r="FO292">
            <v>0</v>
          </cell>
          <cell r="FP292">
            <v>0</v>
          </cell>
          <cell r="FQ292">
            <v>0</v>
          </cell>
          <cell r="FR292">
            <v>0</v>
          </cell>
          <cell r="FS292">
            <v>0</v>
          </cell>
          <cell r="FT292">
            <v>0</v>
          </cell>
          <cell r="FU292">
            <v>0</v>
          </cell>
          <cell r="FV292">
            <v>0</v>
          </cell>
          <cell r="FW292">
            <v>0</v>
          </cell>
          <cell r="FX292">
            <v>0</v>
          </cell>
          <cell r="FY292">
            <v>0</v>
          </cell>
          <cell r="FZ292">
            <v>0</v>
          </cell>
          <cell r="GA292">
            <v>0</v>
          </cell>
          <cell r="GB292">
            <v>0</v>
          </cell>
          <cell r="GC292">
            <v>0</v>
          </cell>
          <cell r="GD292">
            <v>0</v>
          </cell>
          <cell r="GE292">
            <v>0</v>
          </cell>
          <cell r="GF292">
            <v>0</v>
          </cell>
          <cell r="GG292">
            <v>0</v>
          </cell>
          <cell r="GH292">
            <v>0</v>
          </cell>
          <cell r="GI292">
            <v>0</v>
          </cell>
          <cell r="GJ292">
            <v>0</v>
          </cell>
          <cell r="GK292">
            <v>0</v>
          </cell>
          <cell r="GL292">
            <v>0</v>
          </cell>
          <cell r="GM292">
            <v>0</v>
          </cell>
          <cell r="GN292">
            <v>0</v>
          </cell>
          <cell r="GO292">
            <v>0</v>
          </cell>
          <cell r="GP292">
            <v>0</v>
          </cell>
          <cell r="GQ292">
            <v>0</v>
          </cell>
          <cell r="GR292">
            <v>0</v>
          </cell>
          <cell r="GS292">
            <v>0</v>
          </cell>
          <cell r="GT292">
            <v>0</v>
          </cell>
          <cell r="GU292">
            <v>0</v>
          </cell>
          <cell r="GV292">
            <v>0</v>
          </cell>
          <cell r="GW292">
            <v>0</v>
          </cell>
          <cell r="GX292">
            <v>0</v>
          </cell>
          <cell r="GY292">
            <v>0</v>
          </cell>
          <cell r="GZ292">
            <v>0</v>
          </cell>
          <cell r="HA292">
            <v>0</v>
          </cell>
          <cell r="HB292">
            <v>0</v>
          </cell>
          <cell r="HC292">
            <v>0</v>
          </cell>
          <cell r="HD292">
            <v>0</v>
          </cell>
          <cell r="HE292">
            <v>0</v>
          </cell>
          <cell r="HF292">
            <v>0</v>
          </cell>
          <cell r="HG292">
            <v>0</v>
          </cell>
          <cell r="HH292">
            <v>0</v>
          </cell>
          <cell r="HI292">
            <v>0</v>
          </cell>
          <cell r="HJ292">
            <v>0</v>
          </cell>
          <cell r="HK292">
            <v>0</v>
          </cell>
          <cell r="HL292">
            <v>0</v>
          </cell>
          <cell r="HM292">
            <v>0</v>
          </cell>
          <cell r="HN292">
            <v>0</v>
          </cell>
          <cell r="HO292">
            <v>0</v>
          </cell>
          <cell r="HP292">
            <v>0</v>
          </cell>
          <cell r="HQ292">
            <v>0</v>
          </cell>
          <cell r="HR292">
            <v>0</v>
          </cell>
          <cell r="HS292">
            <v>0</v>
          </cell>
          <cell r="HT292">
            <v>0</v>
          </cell>
          <cell r="HU292">
            <v>0</v>
          </cell>
          <cell r="HV292">
            <v>0</v>
          </cell>
          <cell r="HW292">
            <v>0</v>
          </cell>
          <cell r="HX292">
            <v>0</v>
          </cell>
          <cell r="HY292">
            <v>0</v>
          </cell>
          <cell r="HZ292">
            <v>0</v>
          </cell>
          <cell r="IA292">
            <v>0</v>
          </cell>
          <cell r="IB292">
            <v>0</v>
          </cell>
          <cell r="IC292">
            <v>0</v>
          </cell>
          <cell r="ID292">
            <v>0</v>
          </cell>
          <cell r="IE292">
            <v>0</v>
          </cell>
          <cell r="IF292">
            <v>0</v>
          </cell>
          <cell r="IG292">
            <v>0</v>
          </cell>
          <cell r="IH292">
            <v>0</v>
          </cell>
          <cell r="II292">
            <v>0</v>
          </cell>
          <cell r="IJ292">
            <v>0</v>
          </cell>
          <cell r="IK292">
            <v>0</v>
          </cell>
          <cell r="IL292">
            <v>0</v>
          </cell>
          <cell r="IM292">
            <v>0</v>
          </cell>
          <cell r="IN292">
            <v>0</v>
          </cell>
          <cell r="IO292">
            <v>0</v>
          </cell>
          <cell r="IP292">
            <v>0</v>
          </cell>
          <cell r="IQ292">
            <v>0</v>
          </cell>
          <cell r="IR292">
            <v>0</v>
          </cell>
          <cell r="IS292">
            <v>0</v>
          </cell>
          <cell r="IT292">
            <v>0</v>
          </cell>
          <cell r="IU292">
            <v>0</v>
          </cell>
          <cell r="IV292">
            <v>0</v>
          </cell>
          <cell r="IW292">
            <v>0</v>
          </cell>
          <cell r="IX292">
            <v>0</v>
          </cell>
          <cell r="IY292">
            <v>0</v>
          </cell>
          <cell r="IZ292">
            <v>0</v>
          </cell>
          <cell r="JA292">
            <v>0</v>
          </cell>
          <cell r="JB292">
            <v>0</v>
          </cell>
          <cell r="JC292">
            <v>0</v>
          </cell>
          <cell r="JD292">
            <v>0</v>
          </cell>
          <cell r="JE292">
            <v>0</v>
          </cell>
        </row>
        <row r="293"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0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  <cell r="CM293">
            <v>0</v>
          </cell>
          <cell r="CN293">
            <v>0</v>
          </cell>
          <cell r="CO293">
            <v>0</v>
          </cell>
          <cell r="CP293">
            <v>0</v>
          </cell>
          <cell r="CQ293">
            <v>0</v>
          </cell>
          <cell r="CR293">
            <v>0</v>
          </cell>
          <cell r="CS293">
            <v>0</v>
          </cell>
          <cell r="CT293">
            <v>0</v>
          </cell>
          <cell r="CU293">
            <v>0</v>
          </cell>
          <cell r="CV293">
            <v>0</v>
          </cell>
          <cell r="CW293">
            <v>0</v>
          </cell>
          <cell r="CX293">
            <v>0</v>
          </cell>
          <cell r="CY293">
            <v>0</v>
          </cell>
          <cell r="CZ293">
            <v>0</v>
          </cell>
          <cell r="DA293">
            <v>0</v>
          </cell>
          <cell r="DB293">
            <v>0</v>
          </cell>
          <cell r="DC293">
            <v>0</v>
          </cell>
          <cell r="DD293">
            <v>0</v>
          </cell>
          <cell r="DE293">
            <v>0</v>
          </cell>
          <cell r="DF293">
            <v>0</v>
          </cell>
          <cell r="DG293">
            <v>0</v>
          </cell>
          <cell r="DH293">
            <v>0</v>
          </cell>
          <cell r="DI293">
            <v>0</v>
          </cell>
          <cell r="DJ293">
            <v>0</v>
          </cell>
          <cell r="DK293">
            <v>0</v>
          </cell>
          <cell r="DL293">
            <v>0</v>
          </cell>
          <cell r="DM293">
            <v>0</v>
          </cell>
          <cell r="DN293">
            <v>0</v>
          </cell>
          <cell r="DO293">
            <v>0</v>
          </cell>
          <cell r="DP293">
            <v>0</v>
          </cell>
          <cell r="DQ293">
            <v>0</v>
          </cell>
          <cell r="DR293">
            <v>0</v>
          </cell>
          <cell r="DS293">
            <v>0</v>
          </cell>
          <cell r="DT293">
            <v>0</v>
          </cell>
          <cell r="DU293">
            <v>0</v>
          </cell>
          <cell r="DV293">
            <v>0</v>
          </cell>
          <cell r="DW293">
            <v>0</v>
          </cell>
          <cell r="DX293">
            <v>0</v>
          </cell>
          <cell r="DY293">
            <v>0</v>
          </cell>
          <cell r="DZ293">
            <v>0</v>
          </cell>
          <cell r="EA293">
            <v>0</v>
          </cell>
          <cell r="EB293">
            <v>0</v>
          </cell>
          <cell r="EC293">
            <v>0</v>
          </cell>
          <cell r="ED293">
            <v>0</v>
          </cell>
          <cell r="EE293">
            <v>0</v>
          </cell>
          <cell r="EF293">
            <v>0</v>
          </cell>
          <cell r="EG293">
            <v>0</v>
          </cell>
          <cell r="EH293">
            <v>0</v>
          </cell>
          <cell r="EI293">
            <v>0</v>
          </cell>
          <cell r="EJ293">
            <v>0</v>
          </cell>
          <cell r="EK293">
            <v>0</v>
          </cell>
          <cell r="EL293">
            <v>0</v>
          </cell>
          <cell r="EM293">
            <v>0</v>
          </cell>
          <cell r="EN293">
            <v>0</v>
          </cell>
          <cell r="EO293">
            <v>0</v>
          </cell>
          <cell r="EP293">
            <v>0</v>
          </cell>
          <cell r="EQ293">
            <v>0</v>
          </cell>
          <cell r="ER293">
            <v>0</v>
          </cell>
          <cell r="ES293">
            <v>0</v>
          </cell>
          <cell r="ET293">
            <v>0</v>
          </cell>
          <cell r="EU293">
            <v>0</v>
          </cell>
          <cell r="EV293">
            <v>0</v>
          </cell>
          <cell r="EW293">
            <v>0</v>
          </cell>
          <cell r="EX293">
            <v>0</v>
          </cell>
          <cell r="EY293">
            <v>0</v>
          </cell>
          <cell r="EZ293">
            <v>0</v>
          </cell>
          <cell r="FA293">
            <v>0</v>
          </cell>
          <cell r="FB293">
            <v>0</v>
          </cell>
          <cell r="FC293">
            <v>0</v>
          </cell>
          <cell r="FD293">
            <v>0</v>
          </cell>
          <cell r="FE293">
            <v>0</v>
          </cell>
          <cell r="FF293">
            <v>0</v>
          </cell>
          <cell r="FG293">
            <v>0</v>
          </cell>
          <cell r="FH293">
            <v>0</v>
          </cell>
          <cell r="FI293">
            <v>0</v>
          </cell>
          <cell r="FJ293">
            <v>0</v>
          </cell>
          <cell r="FK293">
            <v>0</v>
          </cell>
          <cell r="FL293">
            <v>0</v>
          </cell>
          <cell r="FM293">
            <v>0</v>
          </cell>
          <cell r="FN293">
            <v>0</v>
          </cell>
          <cell r="FO293">
            <v>0</v>
          </cell>
          <cell r="FP293">
            <v>0</v>
          </cell>
          <cell r="FQ293">
            <v>0</v>
          </cell>
          <cell r="FR293">
            <v>0</v>
          </cell>
          <cell r="FS293">
            <v>0</v>
          </cell>
          <cell r="FT293">
            <v>0</v>
          </cell>
          <cell r="FU293">
            <v>0</v>
          </cell>
          <cell r="FV293">
            <v>0</v>
          </cell>
          <cell r="FW293">
            <v>0</v>
          </cell>
          <cell r="FX293">
            <v>0</v>
          </cell>
          <cell r="FY293">
            <v>0</v>
          </cell>
          <cell r="FZ293">
            <v>0</v>
          </cell>
          <cell r="GA293">
            <v>0</v>
          </cell>
          <cell r="GB293">
            <v>0</v>
          </cell>
          <cell r="GC293">
            <v>0</v>
          </cell>
          <cell r="GD293">
            <v>0</v>
          </cell>
          <cell r="GE293">
            <v>0</v>
          </cell>
          <cell r="GF293">
            <v>0</v>
          </cell>
          <cell r="GG293">
            <v>0</v>
          </cell>
          <cell r="GH293">
            <v>0</v>
          </cell>
          <cell r="GI293">
            <v>0</v>
          </cell>
          <cell r="GJ293">
            <v>0</v>
          </cell>
          <cell r="GK293">
            <v>0</v>
          </cell>
          <cell r="GL293">
            <v>0</v>
          </cell>
          <cell r="GM293">
            <v>0</v>
          </cell>
          <cell r="GN293">
            <v>0</v>
          </cell>
          <cell r="GO293">
            <v>0</v>
          </cell>
          <cell r="GP293">
            <v>0</v>
          </cell>
          <cell r="GQ293">
            <v>0</v>
          </cell>
          <cell r="GR293">
            <v>0</v>
          </cell>
          <cell r="GS293">
            <v>0</v>
          </cell>
          <cell r="GT293">
            <v>0</v>
          </cell>
          <cell r="GU293">
            <v>0</v>
          </cell>
          <cell r="GV293">
            <v>0</v>
          </cell>
          <cell r="GW293">
            <v>0</v>
          </cell>
          <cell r="GX293">
            <v>0</v>
          </cell>
          <cell r="GY293">
            <v>0</v>
          </cell>
          <cell r="GZ293">
            <v>0</v>
          </cell>
          <cell r="HA293">
            <v>0</v>
          </cell>
          <cell r="HB293">
            <v>0</v>
          </cell>
          <cell r="HC293">
            <v>0</v>
          </cell>
          <cell r="HD293">
            <v>0</v>
          </cell>
          <cell r="HE293">
            <v>0</v>
          </cell>
          <cell r="HF293">
            <v>0</v>
          </cell>
          <cell r="HG293">
            <v>0</v>
          </cell>
          <cell r="HH293">
            <v>0</v>
          </cell>
          <cell r="HI293">
            <v>0</v>
          </cell>
          <cell r="HJ293">
            <v>0</v>
          </cell>
          <cell r="HK293">
            <v>0</v>
          </cell>
          <cell r="HL293">
            <v>0</v>
          </cell>
          <cell r="HM293">
            <v>0</v>
          </cell>
          <cell r="HN293">
            <v>0</v>
          </cell>
          <cell r="HO293">
            <v>0</v>
          </cell>
          <cell r="HP293">
            <v>0</v>
          </cell>
          <cell r="HQ293">
            <v>0</v>
          </cell>
          <cell r="HR293">
            <v>0</v>
          </cell>
          <cell r="HS293">
            <v>0</v>
          </cell>
          <cell r="HT293">
            <v>0</v>
          </cell>
          <cell r="HU293">
            <v>0</v>
          </cell>
          <cell r="HV293">
            <v>0</v>
          </cell>
          <cell r="HW293">
            <v>0</v>
          </cell>
          <cell r="HX293">
            <v>0</v>
          </cell>
          <cell r="HY293">
            <v>0</v>
          </cell>
          <cell r="HZ293">
            <v>0</v>
          </cell>
          <cell r="IA293">
            <v>0</v>
          </cell>
          <cell r="IB293">
            <v>0</v>
          </cell>
          <cell r="IC293">
            <v>0</v>
          </cell>
          <cell r="ID293">
            <v>0</v>
          </cell>
          <cell r="IE293">
            <v>0</v>
          </cell>
          <cell r="IF293">
            <v>0</v>
          </cell>
          <cell r="IG293">
            <v>0</v>
          </cell>
          <cell r="IH293">
            <v>0</v>
          </cell>
          <cell r="II293">
            <v>0</v>
          </cell>
          <cell r="IJ293">
            <v>0</v>
          </cell>
          <cell r="IK293">
            <v>0</v>
          </cell>
          <cell r="IL293">
            <v>0</v>
          </cell>
          <cell r="IM293">
            <v>0</v>
          </cell>
          <cell r="IN293">
            <v>0</v>
          </cell>
          <cell r="IO293">
            <v>0</v>
          </cell>
          <cell r="IP293">
            <v>0</v>
          </cell>
          <cell r="IQ293">
            <v>0</v>
          </cell>
          <cell r="IR293">
            <v>0</v>
          </cell>
          <cell r="IS293">
            <v>0</v>
          </cell>
          <cell r="IT293">
            <v>0</v>
          </cell>
          <cell r="IU293">
            <v>0</v>
          </cell>
          <cell r="IV293">
            <v>0</v>
          </cell>
          <cell r="IW293">
            <v>0</v>
          </cell>
          <cell r="IX293">
            <v>0</v>
          </cell>
          <cell r="IY293">
            <v>0</v>
          </cell>
          <cell r="IZ293">
            <v>0</v>
          </cell>
          <cell r="JA293">
            <v>0</v>
          </cell>
          <cell r="JB293">
            <v>0</v>
          </cell>
          <cell r="JC293">
            <v>0</v>
          </cell>
          <cell r="JD293">
            <v>0</v>
          </cell>
          <cell r="JE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  <cell r="CM294">
            <v>0</v>
          </cell>
          <cell r="CN294">
            <v>0</v>
          </cell>
          <cell r="CO294">
            <v>0</v>
          </cell>
          <cell r="CP294">
            <v>0</v>
          </cell>
          <cell r="CQ294">
            <v>0</v>
          </cell>
          <cell r="CR294">
            <v>0</v>
          </cell>
          <cell r="CS294">
            <v>0</v>
          </cell>
          <cell r="CT294">
            <v>0</v>
          </cell>
          <cell r="CU294">
            <v>0</v>
          </cell>
          <cell r="CV294">
            <v>0</v>
          </cell>
          <cell r="CW294">
            <v>0</v>
          </cell>
          <cell r="CX294">
            <v>0</v>
          </cell>
          <cell r="CY294">
            <v>0</v>
          </cell>
          <cell r="CZ294">
            <v>0</v>
          </cell>
          <cell r="DA294">
            <v>0</v>
          </cell>
          <cell r="DB294">
            <v>0</v>
          </cell>
          <cell r="DC294">
            <v>0</v>
          </cell>
          <cell r="DD294">
            <v>0</v>
          </cell>
          <cell r="DE294">
            <v>0</v>
          </cell>
          <cell r="DF294">
            <v>0</v>
          </cell>
          <cell r="DG294">
            <v>0</v>
          </cell>
          <cell r="DH294">
            <v>0</v>
          </cell>
          <cell r="DI294">
            <v>0</v>
          </cell>
          <cell r="DJ294">
            <v>0</v>
          </cell>
          <cell r="DK294">
            <v>0</v>
          </cell>
          <cell r="DL294">
            <v>0</v>
          </cell>
          <cell r="DM294">
            <v>0</v>
          </cell>
          <cell r="DN294">
            <v>0</v>
          </cell>
          <cell r="DO294">
            <v>0</v>
          </cell>
          <cell r="DP294">
            <v>0</v>
          </cell>
          <cell r="DQ294">
            <v>0</v>
          </cell>
          <cell r="DR294">
            <v>0</v>
          </cell>
          <cell r="DS294">
            <v>0</v>
          </cell>
          <cell r="DT294">
            <v>0</v>
          </cell>
          <cell r="DU294">
            <v>0</v>
          </cell>
          <cell r="DV294">
            <v>0</v>
          </cell>
          <cell r="DW294">
            <v>0</v>
          </cell>
          <cell r="DX294">
            <v>0</v>
          </cell>
          <cell r="DY294">
            <v>0</v>
          </cell>
          <cell r="DZ294">
            <v>0</v>
          </cell>
          <cell r="EA294">
            <v>0</v>
          </cell>
          <cell r="EB294">
            <v>0</v>
          </cell>
          <cell r="EC294">
            <v>0</v>
          </cell>
          <cell r="ED294">
            <v>0</v>
          </cell>
          <cell r="EE294">
            <v>0</v>
          </cell>
          <cell r="EF294">
            <v>0</v>
          </cell>
          <cell r="EG294">
            <v>0</v>
          </cell>
          <cell r="EH294">
            <v>0</v>
          </cell>
          <cell r="EI294">
            <v>0</v>
          </cell>
          <cell r="EJ294">
            <v>0</v>
          </cell>
          <cell r="EK294">
            <v>0</v>
          </cell>
          <cell r="EL294">
            <v>0</v>
          </cell>
          <cell r="EM294">
            <v>0</v>
          </cell>
          <cell r="EN294">
            <v>0</v>
          </cell>
          <cell r="EO294">
            <v>0</v>
          </cell>
          <cell r="EP294">
            <v>0</v>
          </cell>
          <cell r="EQ294">
            <v>0</v>
          </cell>
          <cell r="ER294">
            <v>0</v>
          </cell>
          <cell r="ES294">
            <v>0</v>
          </cell>
          <cell r="ET294">
            <v>0</v>
          </cell>
          <cell r="EU294">
            <v>0</v>
          </cell>
          <cell r="EV294">
            <v>0</v>
          </cell>
          <cell r="EW294">
            <v>0</v>
          </cell>
          <cell r="EX294">
            <v>0</v>
          </cell>
          <cell r="EY294">
            <v>0</v>
          </cell>
          <cell r="EZ294">
            <v>0</v>
          </cell>
          <cell r="FA294">
            <v>0</v>
          </cell>
          <cell r="FB294">
            <v>0</v>
          </cell>
          <cell r="FC294">
            <v>0</v>
          </cell>
          <cell r="FD294">
            <v>0</v>
          </cell>
          <cell r="FE294">
            <v>0</v>
          </cell>
          <cell r="FF294">
            <v>0</v>
          </cell>
          <cell r="FG294">
            <v>0</v>
          </cell>
          <cell r="FH294">
            <v>0</v>
          </cell>
          <cell r="FI294">
            <v>0</v>
          </cell>
          <cell r="FJ294">
            <v>0</v>
          </cell>
          <cell r="FK294">
            <v>0</v>
          </cell>
          <cell r="FL294">
            <v>0</v>
          </cell>
          <cell r="FM294">
            <v>0</v>
          </cell>
          <cell r="FN294">
            <v>0</v>
          </cell>
          <cell r="FO294">
            <v>0</v>
          </cell>
          <cell r="FP294">
            <v>0</v>
          </cell>
          <cell r="FQ294">
            <v>0</v>
          </cell>
          <cell r="FR294">
            <v>0</v>
          </cell>
          <cell r="FS294">
            <v>0</v>
          </cell>
          <cell r="FT294">
            <v>0</v>
          </cell>
          <cell r="FU294">
            <v>0</v>
          </cell>
          <cell r="FV294">
            <v>0</v>
          </cell>
          <cell r="FW294">
            <v>0</v>
          </cell>
          <cell r="FX294">
            <v>0</v>
          </cell>
          <cell r="FY294">
            <v>0</v>
          </cell>
          <cell r="FZ294">
            <v>0</v>
          </cell>
          <cell r="GA294">
            <v>0</v>
          </cell>
          <cell r="GB294">
            <v>0</v>
          </cell>
          <cell r="GC294">
            <v>0</v>
          </cell>
          <cell r="GD294">
            <v>0</v>
          </cell>
          <cell r="GE294">
            <v>0</v>
          </cell>
          <cell r="GF294">
            <v>0</v>
          </cell>
          <cell r="GG294">
            <v>0</v>
          </cell>
          <cell r="GH294">
            <v>0</v>
          </cell>
          <cell r="GI294">
            <v>0</v>
          </cell>
          <cell r="GJ294">
            <v>0</v>
          </cell>
          <cell r="GK294">
            <v>0</v>
          </cell>
          <cell r="GL294">
            <v>0</v>
          </cell>
          <cell r="GM294">
            <v>0</v>
          </cell>
          <cell r="GN294">
            <v>0</v>
          </cell>
          <cell r="GO294">
            <v>0</v>
          </cell>
          <cell r="GP294">
            <v>0</v>
          </cell>
          <cell r="GQ294">
            <v>0</v>
          </cell>
          <cell r="GR294">
            <v>0</v>
          </cell>
          <cell r="GS294">
            <v>0</v>
          </cell>
          <cell r="GT294">
            <v>0</v>
          </cell>
          <cell r="GU294">
            <v>0</v>
          </cell>
          <cell r="GV294">
            <v>0</v>
          </cell>
          <cell r="GW294">
            <v>0</v>
          </cell>
          <cell r="GX294">
            <v>0</v>
          </cell>
          <cell r="GY294">
            <v>0</v>
          </cell>
          <cell r="GZ294">
            <v>0</v>
          </cell>
          <cell r="HA294">
            <v>0</v>
          </cell>
          <cell r="HB294">
            <v>0</v>
          </cell>
          <cell r="HC294">
            <v>0</v>
          </cell>
          <cell r="HD294">
            <v>0</v>
          </cell>
          <cell r="HE294">
            <v>0</v>
          </cell>
          <cell r="HF294">
            <v>0</v>
          </cell>
          <cell r="HG294">
            <v>0</v>
          </cell>
          <cell r="HH294">
            <v>0</v>
          </cell>
          <cell r="HI294">
            <v>0</v>
          </cell>
          <cell r="HJ294">
            <v>0</v>
          </cell>
          <cell r="HK294">
            <v>0</v>
          </cell>
          <cell r="HL294">
            <v>0</v>
          </cell>
          <cell r="HM294">
            <v>0</v>
          </cell>
          <cell r="HN294">
            <v>0</v>
          </cell>
          <cell r="HO294">
            <v>0</v>
          </cell>
          <cell r="HP294">
            <v>0</v>
          </cell>
          <cell r="HQ294">
            <v>0</v>
          </cell>
          <cell r="HR294">
            <v>0</v>
          </cell>
          <cell r="HS294">
            <v>0</v>
          </cell>
          <cell r="HT294">
            <v>0</v>
          </cell>
          <cell r="HU294">
            <v>0</v>
          </cell>
          <cell r="HV294">
            <v>0</v>
          </cell>
          <cell r="HW294">
            <v>0</v>
          </cell>
          <cell r="HX294">
            <v>0</v>
          </cell>
          <cell r="HY294">
            <v>0</v>
          </cell>
          <cell r="HZ294">
            <v>0</v>
          </cell>
          <cell r="IA294">
            <v>0</v>
          </cell>
          <cell r="IB294">
            <v>0</v>
          </cell>
          <cell r="IC294">
            <v>0</v>
          </cell>
          <cell r="ID294">
            <v>0</v>
          </cell>
          <cell r="IE294">
            <v>0</v>
          </cell>
          <cell r="IF294">
            <v>0</v>
          </cell>
          <cell r="IG294">
            <v>0</v>
          </cell>
          <cell r="IH294">
            <v>0</v>
          </cell>
          <cell r="II294">
            <v>0</v>
          </cell>
          <cell r="IJ294">
            <v>0</v>
          </cell>
          <cell r="IK294">
            <v>0</v>
          </cell>
          <cell r="IL294">
            <v>0</v>
          </cell>
          <cell r="IM294">
            <v>0</v>
          </cell>
          <cell r="IN294">
            <v>0</v>
          </cell>
          <cell r="IO294">
            <v>0</v>
          </cell>
          <cell r="IP294">
            <v>0</v>
          </cell>
          <cell r="IQ294">
            <v>0</v>
          </cell>
          <cell r="IR294">
            <v>0</v>
          </cell>
          <cell r="IS294">
            <v>0</v>
          </cell>
          <cell r="IT294">
            <v>0</v>
          </cell>
          <cell r="IU294">
            <v>0</v>
          </cell>
          <cell r="IV294">
            <v>0</v>
          </cell>
          <cell r="IW294">
            <v>0</v>
          </cell>
          <cell r="IX294">
            <v>0</v>
          </cell>
          <cell r="IY294">
            <v>0</v>
          </cell>
          <cell r="IZ294">
            <v>0</v>
          </cell>
          <cell r="JA294">
            <v>0</v>
          </cell>
          <cell r="JB294">
            <v>0</v>
          </cell>
          <cell r="JC294">
            <v>0</v>
          </cell>
          <cell r="JD294">
            <v>0</v>
          </cell>
          <cell r="JE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P295">
            <v>0</v>
          </cell>
          <cell r="CQ295">
            <v>0</v>
          </cell>
          <cell r="CR295">
            <v>0</v>
          </cell>
          <cell r="CS295">
            <v>0</v>
          </cell>
          <cell r="CT295">
            <v>0</v>
          </cell>
          <cell r="CU295">
            <v>0</v>
          </cell>
          <cell r="CV295">
            <v>0</v>
          </cell>
          <cell r="CW295">
            <v>0</v>
          </cell>
          <cell r="CX295">
            <v>0</v>
          </cell>
          <cell r="CY295">
            <v>0</v>
          </cell>
          <cell r="CZ295">
            <v>0</v>
          </cell>
          <cell r="DA295">
            <v>0</v>
          </cell>
          <cell r="DB295">
            <v>0</v>
          </cell>
          <cell r="DC295">
            <v>0</v>
          </cell>
          <cell r="DD295">
            <v>0</v>
          </cell>
          <cell r="DE295">
            <v>0</v>
          </cell>
          <cell r="DF295">
            <v>0</v>
          </cell>
          <cell r="DG295">
            <v>0</v>
          </cell>
          <cell r="DH295">
            <v>0</v>
          </cell>
          <cell r="DI295">
            <v>0</v>
          </cell>
          <cell r="DJ295">
            <v>0</v>
          </cell>
          <cell r="DK295">
            <v>0</v>
          </cell>
          <cell r="DL295">
            <v>0</v>
          </cell>
          <cell r="DM295">
            <v>0</v>
          </cell>
          <cell r="DN295">
            <v>0</v>
          </cell>
          <cell r="DO295">
            <v>0</v>
          </cell>
          <cell r="DP295">
            <v>0</v>
          </cell>
          <cell r="DQ295">
            <v>0</v>
          </cell>
          <cell r="DR295">
            <v>0</v>
          </cell>
          <cell r="DS295">
            <v>0</v>
          </cell>
          <cell r="DT295">
            <v>0</v>
          </cell>
          <cell r="DU295">
            <v>0</v>
          </cell>
          <cell r="DV295">
            <v>0</v>
          </cell>
          <cell r="DW295">
            <v>0</v>
          </cell>
          <cell r="DX295">
            <v>0</v>
          </cell>
          <cell r="DY295">
            <v>0</v>
          </cell>
          <cell r="DZ295">
            <v>0</v>
          </cell>
          <cell r="EA295">
            <v>0</v>
          </cell>
          <cell r="EB295">
            <v>0</v>
          </cell>
          <cell r="EC295">
            <v>0</v>
          </cell>
          <cell r="ED295">
            <v>0</v>
          </cell>
          <cell r="EE295">
            <v>0</v>
          </cell>
          <cell r="EF295">
            <v>0</v>
          </cell>
          <cell r="EG295">
            <v>0</v>
          </cell>
          <cell r="EH295">
            <v>0</v>
          </cell>
          <cell r="EI295">
            <v>0</v>
          </cell>
          <cell r="EJ295">
            <v>0</v>
          </cell>
          <cell r="EK295">
            <v>0</v>
          </cell>
          <cell r="EL295">
            <v>0</v>
          </cell>
          <cell r="EM295">
            <v>0</v>
          </cell>
          <cell r="EN295">
            <v>0</v>
          </cell>
          <cell r="EO295">
            <v>0</v>
          </cell>
          <cell r="EP295">
            <v>0</v>
          </cell>
          <cell r="EQ295">
            <v>0</v>
          </cell>
          <cell r="ER295">
            <v>0</v>
          </cell>
          <cell r="ES295">
            <v>0</v>
          </cell>
          <cell r="ET295">
            <v>0</v>
          </cell>
          <cell r="EU295">
            <v>0</v>
          </cell>
          <cell r="EV295">
            <v>0</v>
          </cell>
          <cell r="EW295">
            <v>0</v>
          </cell>
          <cell r="EX295">
            <v>0</v>
          </cell>
          <cell r="EY295">
            <v>0</v>
          </cell>
          <cell r="EZ295">
            <v>0</v>
          </cell>
          <cell r="FA295">
            <v>0</v>
          </cell>
          <cell r="FB295">
            <v>0</v>
          </cell>
          <cell r="FC295">
            <v>0</v>
          </cell>
          <cell r="FD295">
            <v>0</v>
          </cell>
          <cell r="FE295">
            <v>0</v>
          </cell>
          <cell r="FF295">
            <v>0</v>
          </cell>
          <cell r="FG295">
            <v>0</v>
          </cell>
          <cell r="FH295">
            <v>0</v>
          </cell>
          <cell r="FI295">
            <v>0</v>
          </cell>
          <cell r="FJ295">
            <v>0</v>
          </cell>
          <cell r="FK295">
            <v>0</v>
          </cell>
          <cell r="FL295">
            <v>0</v>
          </cell>
          <cell r="FM295">
            <v>0</v>
          </cell>
          <cell r="FN295">
            <v>0</v>
          </cell>
          <cell r="FO295">
            <v>0</v>
          </cell>
          <cell r="FP295">
            <v>0</v>
          </cell>
          <cell r="FQ295">
            <v>0</v>
          </cell>
          <cell r="FR295">
            <v>0</v>
          </cell>
          <cell r="FS295">
            <v>0</v>
          </cell>
          <cell r="FT295">
            <v>0</v>
          </cell>
          <cell r="FU295">
            <v>0</v>
          </cell>
          <cell r="FV295">
            <v>0</v>
          </cell>
          <cell r="FW295">
            <v>0</v>
          </cell>
          <cell r="FX295">
            <v>0</v>
          </cell>
          <cell r="FY295">
            <v>0</v>
          </cell>
          <cell r="FZ295">
            <v>0</v>
          </cell>
          <cell r="GA295">
            <v>0</v>
          </cell>
          <cell r="GB295">
            <v>0</v>
          </cell>
          <cell r="GC295">
            <v>0</v>
          </cell>
          <cell r="GD295">
            <v>0</v>
          </cell>
          <cell r="GE295">
            <v>0</v>
          </cell>
          <cell r="GF295">
            <v>0</v>
          </cell>
          <cell r="GG295">
            <v>0</v>
          </cell>
          <cell r="GH295">
            <v>0</v>
          </cell>
          <cell r="GI295">
            <v>0</v>
          </cell>
          <cell r="GJ295">
            <v>0</v>
          </cell>
          <cell r="GK295">
            <v>0</v>
          </cell>
          <cell r="GL295">
            <v>0</v>
          </cell>
          <cell r="GM295">
            <v>0</v>
          </cell>
          <cell r="GN295">
            <v>0</v>
          </cell>
          <cell r="GO295">
            <v>0</v>
          </cell>
          <cell r="GP295">
            <v>0</v>
          </cell>
          <cell r="GQ295">
            <v>0</v>
          </cell>
          <cell r="GR295">
            <v>0</v>
          </cell>
          <cell r="GS295">
            <v>0</v>
          </cell>
          <cell r="GT295">
            <v>0</v>
          </cell>
          <cell r="GU295">
            <v>0</v>
          </cell>
          <cell r="GV295">
            <v>0</v>
          </cell>
          <cell r="GW295">
            <v>0</v>
          </cell>
          <cell r="GX295">
            <v>0</v>
          </cell>
          <cell r="GY295">
            <v>0</v>
          </cell>
          <cell r="GZ295">
            <v>0</v>
          </cell>
          <cell r="HA295">
            <v>0</v>
          </cell>
          <cell r="HB295">
            <v>0</v>
          </cell>
          <cell r="HC295">
            <v>0</v>
          </cell>
          <cell r="HD295">
            <v>0</v>
          </cell>
          <cell r="HE295">
            <v>0</v>
          </cell>
          <cell r="HF295">
            <v>0</v>
          </cell>
          <cell r="HG295">
            <v>0</v>
          </cell>
          <cell r="HH295">
            <v>0</v>
          </cell>
          <cell r="HI295">
            <v>0</v>
          </cell>
          <cell r="HJ295">
            <v>0</v>
          </cell>
          <cell r="HK295">
            <v>0</v>
          </cell>
          <cell r="HL295">
            <v>0</v>
          </cell>
          <cell r="HM295">
            <v>0</v>
          </cell>
          <cell r="HN295">
            <v>0</v>
          </cell>
          <cell r="HO295">
            <v>0</v>
          </cell>
          <cell r="HP295">
            <v>0</v>
          </cell>
          <cell r="HQ295">
            <v>0</v>
          </cell>
          <cell r="HR295">
            <v>0</v>
          </cell>
          <cell r="HS295">
            <v>0</v>
          </cell>
          <cell r="HT295">
            <v>0</v>
          </cell>
          <cell r="HU295">
            <v>0</v>
          </cell>
          <cell r="HV295">
            <v>0</v>
          </cell>
          <cell r="HW295">
            <v>0</v>
          </cell>
          <cell r="HX295">
            <v>0</v>
          </cell>
          <cell r="HY295">
            <v>0</v>
          </cell>
          <cell r="HZ295">
            <v>0</v>
          </cell>
          <cell r="IA295">
            <v>0</v>
          </cell>
          <cell r="IB295">
            <v>0</v>
          </cell>
          <cell r="IC295">
            <v>0</v>
          </cell>
          <cell r="ID295">
            <v>0</v>
          </cell>
          <cell r="IE295">
            <v>0</v>
          </cell>
          <cell r="IF295">
            <v>0</v>
          </cell>
          <cell r="IG295">
            <v>0</v>
          </cell>
          <cell r="IH295">
            <v>0</v>
          </cell>
          <cell r="II295">
            <v>0</v>
          </cell>
          <cell r="IJ295">
            <v>0</v>
          </cell>
          <cell r="IK295">
            <v>0</v>
          </cell>
          <cell r="IL295">
            <v>0</v>
          </cell>
          <cell r="IM295">
            <v>0</v>
          </cell>
          <cell r="IN295">
            <v>0</v>
          </cell>
          <cell r="IO295">
            <v>0</v>
          </cell>
          <cell r="IP295">
            <v>0</v>
          </cell>
          <cell r="IQ295">
            <v>0</v>
          </cell>
          <cell r="IR295">
            <v>0</v>
          </cell>
          <cell r="IS295">
            <v>0</v>
          </cell>
          <cell r="IT295">
            <v>0</v>
          </cell>
          <cell r="IU295">
            <v>0</v>
          </cell>
          <cell r="IV295">
            <v>0</v>
          </cell>
          <cell r="IW295">
            <v>0</v>
          </cell>
          <cell r="IX295">
            <v>0</v>
          </cell>
          <cell r="IY295">
            <v>0</v>
          </cell>
          <cell r="IZ295">
            <v>0</v>
          </cell>
          <cell r="JA295">
            <v>0</v>
          </cell>
          <cell r="JB295">
            <v>0</v>
          </cell>
          <cell r="JC295">
            <v>0</v>
          </cell>
          <cell r="JD295">
            <v>0</v>
          </cell>
          <cell r="JE295">
            <v>0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E296">
            <v>0</v>
          </cell>
          <cell r="BF296">
            <v>0</v>
          </cell>
          <cell r="BG296">
            <v>0</v>
          </cell>
          <cell r="BH296">
            <v>0</v>
          </cell>
          <cell r="BI296">
            <v>0</v>
          </cell>
          <cell r="BJ296">
            <v>0</v>
          </cell>
          <cell r="BK296">
            <v>0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E296">
            <v>0</v>
          </cell>
          <cell r="CF296">
            <v>0</v>
          </cell>
          <cell r="CG296">
            <v>0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P296">
            <v>0</v>
          </cell>
          <cell r="CQ296">
            <v>0</v>
          </cell>
          <cell r="CR296">
            <v>0</v>
          </cell>
          <cell r="CS296">
            <v>0</v>
          </cell>
          <cell r="CT296">
            <v>0</v>
          </cell>
          <cell r="CU296">
            <v>0</v>
          </cell>
          <cell r="CV296">
            <v>0</v>
          </cell>
          <cell r="CW296">
            <v>0</v>
          </cell>
          <cell r="CX296">
            <v>0</v>
          </cell>
          <cell r="CY296">
            <v>0</v>
          </cell>
          <cell r="CZ296">
            <v>0</v>
          </cell>
          <cell r="DA296">
            <v>0</v>
          </cell>
          <cell r="DB296">
            <v>0</v>
          </cell>
          <cell r="DC296">
            <v>0</v>
          </cell>
          <cell r="DD296">
            <v>0</v>
          </cell>
          <cell r="DE296">
            <v>0</v>
          </cell>
          <cell r="DF296">
            <v>0</v>
          </cell>
          <cell r="DG296">
            <v>0</v>
          </cell>
          <cell r="DH296">
            <v>0</v>
          </cell>
          <cell r="DI296">
            <v>0</v>
          </cell>
          <cell r="DJ296">
            <v>0</v>
          </cell>
          <cell r="DK296">
            <v>0</v>
          </cell>
          <cell r="DL296">
            <v>0</v>
          </cell>
          <cell r="DM296">
            <v>0</v>
          </cell>
          <cell r="DN296">
            <v>0</v>
          </cell>
          <cell r="DO296">
            <v>0</v>
          </cell>
          <cell r="DP296">
            <v>0</v>
          </cell>
          <cell r="DQ296">
            <v>0</v>
          </cell>
          <cell r="DR296">
            <v>0</v>
          </cell>
          <cell r="DS296">
            <v>0</v>
          </cell>
          <cell r="DT296">
            <v>0</v>
          </cell>
          <cell r="DU296">
            <v>0</v>
          </cell>
          <cell r="DV296">
            <v>0</v>
          </cell>
          <cell r="DW296">
            <v>0</v>
          </cell>
          <cell r="DX296">
            <v>0</v>
          </cell>
          <cell r="DY296">
            <v>0</v>
          </cell>
          <cell r="DZ296">
            <v>0</v>
          </cell>
          <cell r="EA296">
            <v>0</v>
          </cell>
          <cell r="EB296">
            <v>0</v>
          </cell>
          <cell r="EC296">
            <v>0</v>
          </cell>
          <cell r="ED296">
            <v>0</v>
          </cell>
          <cell r="EE296">
            <v>0</v>
          </cell>
          <cell r="EF296">
            <v>0</v>
          </cell>
          <cell r="EG296">
            <v>0</v>
          </cell>
          <cell r="EH296">
            <v>0</v>
          </cell>
          <cell r="EI296">
            <v>0</v>
          </cell>
          <cell r="EJ296">
            <v>0</v>
          </cell>
          <cell r="EK296">
            <v>0</v>
          </cell>
          <cell r="EL296">
            <v>0</v>
          </cell>
          <cell r="EM296">
            <v>0</v>
          </cell>
          <cell r="EN296">
            <v>0</v>
          </cell>
          <cell r="EO296">
            <v>0</v>
          </cell>
          <cell r="EP296">
            <v>0</v>
          </cell>
          <cell r="EQ296">
            <v>0</v>
          </cell>
          <cell r="ER296">
            <v>0</v>
          </cell>
          <cell r="ES296">
            <v>0</v>
          </cell>
          <cell r="ET296">
            <v>0</v>
          </cell>
          <cell r="EU296">
            <v>0</v>
          </cell>
          <cell r="EV296">
            <v>0</v>
          </cell>
          <cell r="EW296">
            <v>0</v>
          </cell>
          <cell r="EX296">
            <v>0</v>
          </cell>
          <cell r="EY296">
            <v>0</v>
          </cell>
          <cell r="EZ296">
            <v>0</v>
          </cell>
          <cell r="FA296">
            <v>0</v>
          </cell>
          <cell r="FB296">
            <v>0</v>
          </cell>
          <cell r="FC296">
            <v>0</v>
          </cell>
          <cell r="FD296">
            <v>0</v>
          </cell>
          <cell r="FE296">
            <v>0</v>
          </cell>
          <cell r="FF296">
            <v>0</v>
          </cell>
          <cell r="FG296">
            <v>0</v>
          </cell>
          <cell r="FH296">
            <v>0</v>
          </cell>
          <cell r="FI296">
            <v>0</v>
          </cell>
          <cell r="FJ296">
            <v>0</v>
          </cell>
          <cell r="FK296">
            <v>0</v>
          </cell>
          <cell r="FL296">
            <v>0</v>
          </cell>
          <cell r="FM296">
            <v>0</v>
          </cell>
          <cell r="FN296">
            <v>0</v>
          </cell>
          <cell r="FO296">
            <v>0</v>
          </cell>
          <cell r="FP296">
            <v>0</v>
          </cell>
          <cell r="FQ296">
            <v>0</v>
          </cell>
          <cell r="FR296">
            <v>0</v>
          </cell>
          <cell r="FS296">
            <v>0</v>
          </cell>
          <cell r="FT296">
            <v>0</v>
          </cell>
          <cell r="FU296">
            <v>0</v>
          </cell>
          <cell r="FV296">
            <v>0</v>
          </cell>
          <cell r="FW296">
            <v>0</v>
          </cell>
          <cell r="FX296">
            <v>0</v>
          </cell>
          <cell r="FY296">
            <v>0</v>
          </cell>
          <cell r="FZ296">
            <v>0</v>
          </cell>
          <cell r="GA296">
            <v>0</v>
          </cell>
          <cell r="GB296">
            <v>0</v>
          </cell>
          <cell r="GC296">
            <v>0</v>
          </cell>
          <cell r="GD296">
            <v>0</v>
          </cell>
          <cell r="GE296">
            <v>0</v>
          </cell>
          <cell r="GF296">
            <v>0</v>
          </cell>
          <cell r="GG296">
            <v>0</v>
          </cell>
          <cell r="GH296">
            <v>0</v>
          </cell>
          <cell r="GI296">
            <v>0</v>
          </cell>
          <cell r="GJ296">
            <v>0</v>
          </cell>
          <cell r="GK296">
            <v>0</v>
          </cell>
          <cell r="GL296">
            <v>0</v>
          </cell>
          <cell r="GM296">
            <v>0</v>
          </cell>
          <cell r="GN296">
            <v>0</v>
          </cell>
          <cell r="GO296">
            <v>0</v>
          </cell>
          <cell r="GP296">
            <v>0</v>
          </cell>
          <cell r="GQ296">
            <v>0</v>
          </cell>
          <cell r="GR296">
            <v>0</v>
          </cell>
          <cell r="GS296">
            <v>0</v>
          </cell>
          <cell r="GT296">
            <v>0</v>
          </cell>
          <cell r="GU296">
            <v>0</v>
          </cell>
          <cell r="GV296">
            <v>0</v>
          </cell>
          <cell r="GW296">
            <v>0</v>
          </cell>
          <cell r="GX296">
            <v>0</v>
          </cell>
          <cell r="GY296">
            <v>0</v>
          </cell>
          <cell r="GZ296">
            <v>0</v>
          </cell>
          <cell r="HA296">
            <v>0</v>
          </cell>
          <cell r="HB296">
            <v>0</v>
          </cell>
          <cell r="HC296">
            <v>0</v>
          </cell>
          <cell r="HD296">
            <v>0</v>
          </cell>
          <cell r="HE296">
            <v>0</v>
          </cell>
          <cell r="HF296">
            <v>0</v>
          </cell>
          <cell r="HG296">
            <v>0</v>
          </cell>
          <cell r="HH296">
            <v>0</v>
          </cell>
          <cell r="HI296">
            <v>0</v>
          </cell>
          <cell r="HJ296">
            <v>0</v>
          </cell>
          <cell r="HK296">
            <v>0</v>
          </cell>
          <cell r="HL296">
            <v>0</v>
          </cell>
          <cell r="HM296">
            <v>0</v>
          </cell>
          <cell r="HN296">
            <v>0</v>
          </cell>
          <cell r="HO296">
            <v>0</v>
          </cell>
          <cell r="HP296">
            <v>0</v>
          </cell>
          <cell r="HQ296">
            <v>0</v>
          </cell>
          <cell r="HR296">
            <v>0</v>
          </cell>
          <cell r="HS296">
            <v>0</v>
          </cell>
          <cell r="HT296">
            <v>0</v>
          </cell>
          <cell r="HU296">
            <v>0</v>
          </cell>
          <cell r="HV296">
            <v>0</v>
          </cell>
          <cell r="HW296">
            <v>0</v>
          </cell>
          <cell r="HX296">
            <v>0</v>
          </cell>
          <cell r="HY296">
            <v>0</v>
          </cell>
          <cell r="HZ296">
            <v>0</v>
          </cell>
          <cell r="IA296">
            <v>0</v>
          </cell>
          <cell r="IB296">
            <v>0</v>
          </cell>
          <cell r="IC296">
            <v>0</v>
          </cell>
          <cell r="ID296">
            <v>0</v>
          </cell>
          <cell r="IE296">
            <v>0</v>
          </cell>
          <cell r="IF296">
            <v>0</v>
          </cell>
          <cell r="IG296">
            <v>0</v>
          </cell>
          <cell r="IH296">
            <v>0</v>
          </cell>
          <cell r="II296">
            <v>0</v>
          </cell>
          <cell r="IJ296">
            <v>0</v>
          </cell>
          <cell r="IK296">
            <v>0</v>
          </cell>
          <cell r="IL296">
            <v>0</v>
          </cell>
          <cell r="IM296">
            <v>0</v>
          </cell>
          <cell r="IN296">
            <v>0</v>
          </cell>
          <cell r="IO296">
            <v>0</v>
          </cell>
          <cell r="IP296">
            <v>0</v>
          </cell>
          <cell r="IQ296">
            <v>0</v>
          </cell>
          <cell r="IR296">
            <v>0</v>
          </cell>
          <cell r="IS296">
            <v>0</v>
          </cell>
          <cell r="IT296">
            <v>0</v>
          </cell>
          <cell r="IU296">
            <v>0</v>
          </cell>
          <cell r="IV296">
            <v>0</v>
          </cell>
          <cell r="IW296">
            <v>0</v>
          </cell>
          <cell r="IX296">
            <v>0</v>
          </cell>
          <cell r="IY296">
            <v>0</v>
          </cell>
          <cell r="IZ296">
            <v>0</v>
          </cell>
          <cell r="JA296">
            <v>0</v>
          </cell>
          <cell r="JB296">
            <v>0</v>
          </cell>
          <cell r="JC296">
            <v>0</v>
          </cell>
          <cell r="JD296">
            <v>0</v>
          </cell>
          <cell r="JE296">
            <v>0</v>
          </cell>
        </row>
        <row r="297"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P297">
            <v>0</v>
          </cell>
          <cell r="CQ297">
            <v>0</v>
          </cell>
          <cell r="CR297">
            <v>0</v>
          </cell>
          <cell r="CS297">
            <v>0</v>
          </cell>
          <cell r="CT297">
            <v>0</v>
          </cell>
          <cell r="CU297">
            <v>0</v>
          </cell>
          <cell r="CV297">
            <v>0</v>
          </cell>
          <cell r="CW297">
            <v>0</v>
          </cell>
          <cell r="CX297">
            <v>0</v>
          </cell>
          <cell r="CY297">
            <v>0</v>
          </cell>
          <cell r="CZ297">
            <v>0</v>
          </cell>
          <cell r="DA297">
            <v>0</v>
          </cell>
          <cell r="DB297">
            <v>0</v>
          </cell>
          <cell r="DC297">
            <v>0</v>
          </cell>
          <cell r="DD297">
            <v>0</v>
          </cell>
          <cell r="DE297">
            <v>0</v>
          </cell>
          <cell r="DF297">
            <v>0</v>
          </cell>
          <cell r="DG297">
            <v>0</v>
          </cell>
          <cell r="DH297">
            <v>0</v>
          </cell>
          <cell r="DI297">
            <v>0</v>
          </cell>
          <cell r="DJ297">
            <v>0</v>
          </cell>
          <cell r="DK297">
            <v>0</v>
          </cell>
          <cell r="DL297">
            <v>0</v>
          </cell>
          <cell r="DM297">
            <v>0</v>
          </cell>
          <cell r="DN297">
            <v>0</v>
          </cell>
          <cell r="DO297">
            <v>0</v>
          </cell>
          <cell r="DP297">
            <v>0</v>
          </cell>
          <cell r="DQ297">
            <v>0</v>
          </cell>
          <cell r="DR297">
            <v>0</v>
          </cell>
          <cell r="DS297">
            <v>0</v>
          </cell>
          <cell r="DT297">
            <v>0</v>
          </cell>
          <cell r="DU297">
            <v>0</v>
          </cell>
          <cell r="DV297">
            <v>0</v>
          </cell>
          <cell r="DW297">
            <v>0</v>
          </cell>
          <cell r="DX297">
            <v>0</v>
          </cell>
          <cell r="DY297">
            <v>0</v>
          </cell>
          <cell r="DZ297">
            <v>0</v>
          </cell>
          <cell r="EA297">
            <v>0</v>
          </cell>
          <cell r="EB297">
            <v>0</v>
          </cell>
          <cell r="EC297">
            <v>0</v>
          </cell>
          <cell r="ED297">
            <v>0</v>
          </cell>
          <cell r="EE297">
            <v>0</v>
          </cell>
          <cell r="EF297">
            <v>0</v>
          </cell>
          <cell r="EG297">
            <v>0</v>
          </cell>
          <cell r="EH297">
            <v>0</v>
          </cell>
          <cell r="EI297">
            <v>0</v>
          </cell>
          <cell r="EJ297">
            <v>0</v>
          </cell>
          <cell r="EK297">
            <v>0</v>
          </cell>
          <cell r="EL297">
            <v>0</v>
          </cell>
          <cell r="EM297">
            <v>0</v>
          </cell>
          <cell r="EN297">
            <v>0</v>
          </cell>
          <cell r="EO297">
            <v>0</v>
          </cell>
          <cell r="EP297">
            <v>0</v>
          </cell>
          <cell r="EQ297">
            <v>0</v>
          </cell>
          <cell r="ER297">
            <v>0</v>
          </cell>
          <cell r="ES297">
            <v>0</v>
          </cell>
          <cell r="ET297">
            <v>0</v>
          </cell>
          <cell r="EU297">
            <v>0</v>
          </cell>
          <cell r="EV297">
            <v>0</v>
          </cell>
          <cell r="EW297">
            <v>0</v>
          </cell>
          <cell r="EX297">
            <v>0</v>
          </cell>
          <cell r="EY297">
            <v>0</v>
          </cell>
          <cell r="EZ297">
            <v>0</v>
          </cell>
          <cell r="FA297">
            <v>0</v>
          </cell>
          <cell r="FB297">
            <v>0</v>
          </cell>
          <cell r="FC297">
            <v>0</v>
          </cell>
          <cell r="FD297">
            <v>0</v>
          </cell>
          <cell r="FE297">
            <v>0</v>
          </cell>
          <cell r="FF297">
            <v>0</v>
          </cell>
          <cell r="FG297">
            <v>0</v>
          </cell>
          <cell r="FH297">
            <v>0</v>
          </cell>
          <cell r="FI297">
            <v>0</v>
          </cell>
          <cell r="FJ297">
            <v>0</v>
          </cell>
          <cell r="FK297">
            <v>0</v>
          </cell>
          <cell r="FL297">
            <v>0</v>
          </cell>
          <cell r="FM297">
            <v>0</v>
          </cell>
          <cell r="FN297">
            <v>0</v>
          </cell>
          <cell r="FO297">
            <v>0</v>
          </cell>
          <cell r="FP297">
            <v>0</v>
          </cell>
          <cell r="FQ297">
            <v>0</v>
          </cell>
          <cell r="FR297">
            <v>0</v>
          </cell>
          <cell r="FS297">
            <v>0</v>
          </cell>
          <cell r="FT297">
            <v>0</v>
          </cell>
          <cell r="FU297">
            <v>0</v>
          </cell>
          <cell r="FV297">
            <v>0</v>
          </cell>
          <cell r="FW297">
            <v>0</v>
          </cell>
          <cell r="FX297">
            <v>0</v>
          </cell>
          <cell r="FY297">
            <v>0</v>
          </cell>
          <cell r="FZ297">
            <v>0</v>
          </cell>
          <cell r="GA297">
            <v>0</v>
          </cell>
          <cell r="GB297">
            <v>0</v>
          </cell>
          <cell r="GC297">
            <v>0</v>
          </cell>
          <cell r="GD297">
            <v>0</v>
          </cell>
          <cell r="GE297">
            <v>0</v>
          </cell>
          <cell r="GF297">
            <v>0</v>
          </cell>
          <cell r="GG297">
            <v>0</v>
          </cell>
          <cell r="GH297">
            <v>0</v>
          </cell>
          <cell r="GI297">
            <v>0</v>
          </cell>
          <cell r="GJ297">
            <v>0</v>
          </cell>
          <cell r="GK297">
            <v>0</v>
          </cell>
          <cell r="GL297">
            <v>0</v>
          </cell>
          <cell r="GM297">
            <v>0</v>
          </cell>
          <cell r="GN297">
            <v>0</v>
          </cell>
          <cell r="GO297">
            <v>0</v>
          </cell>
          <cell r="GP297">
            <v>0</v>
          </cell>
          <cell r="GQ297">
            <v>0</v>
          </cell>
          <cell r="GR297">
            <v>0</v>
          </cell>
          <cell r="GS297">
            <v>0</v>
          </cell>
          <cell r="GT297">
            <v>0</v>
          </cell>
          <cell r="GU297">
            <v>0</v>
          </cell>
          <cell r="GV297">
            <v>0</v>
          </cell>
          <cell r="GW297">
            <v>0</v>
          </cell>
          <cell r="GX297">
            <v>0</v>
          </cell>
          <cell r="GY297">
            <v>0</v>
          </cell>
          <cell r="GZ297">
            <v>0</v>
          </cell>
          <cell r="HA297">
            <v>0</v>
          </cell>
          <cell r="HB297">
            <v>0</v>
          </cell>
          <cell r="HC297">
            <v>0</v>
          </cell>
          <cell r="HD297">
            <v>0</v>
          </cell>
          <cell r="HE297">
            <v>0</v>
          </cell>
          <cell r="HF297">
            <v>0</v>
          </cell>
          <cell r="HG297">
            <v>0</v>
          </cell>
          <cell r="HH297">
            <v>0</v>
          </cell>
          <cell r="HI297">
            <v>0</v>
          </cell>
          <cell r="HJ297">
            <v>0</v>
          </cell>
          <cell r="HK297">
            <v>0</v>
          </cell>
          <cell r="HL297">
            <v>0</v>
          </cell>
          <cell r="HM297">
            <v>0</v>
          </cell>
          <cell r="HN297">
            <v>0</v>
          </cell>
          <cell r="HO297">
            <v>0</v>
          </cell>
          <cell r="HP297">
            <v>0</v>
          </cell>
          <cell r="HQ297">
            <v>0</v>
          </cell>
          <cell r="HR297">
            <v>0</v>
          </cell>
          <cell r="HS297">
            <v>0</v>
          </cell>
          <cell r="HT297">
            <v>0</v>
          </cell>
          <cell r="HU297">
            <v>0</v>
          </cell>
          <cell r="HV297">
            <v>0</v>
          </cell>
          <cell r="HW297">
            <v>0</v>
          </cell>
          <cell r="HX297">
            <v>0</v>
          </cell>
          <cell r="HY297">
            <v>0</v>
          </cell>
          <cell r="HZ297">
            <v>0</v>
          </cell>
          <cell r="IA297">
            <v>0</v>
          </cell>
          <cell r="IB297">
            <v>0</v>
          </cell>
          <cell r="IC297">
            <v>0</v>
          </cell>
          <cell r="ID297">
            <v>0</v>
          </cell>
          <cell r="IE297">
            <v>0</v>
          </cell>
          <cell r="IF297">
            <v>0</v>
          </cell>
          <cell r="IG297">
            <v>0</v>
          </cell>
          <cell r="IH297">
            <v>0</v>
          </cell>
          <cell r="II297">
            <v>0</v>
          </cell>
          <cell r="IJ297">
            <v>0</v>
          </cell>
          <cell r="IK297">
            <v>0</v>
          </cell>
          <cell r="IL297">
            <v>0</v>
          </cell>
          <cell r="IM297">
            <v>0</v>
          </cell>
          <cell r="IN297">
            <v>0</v>
          </cell>
          <cell r="IO297">
            <v>0</v>
          </cell>
          <cell r="IP297">
            <v>0</v>
          </cell>
          <cell r="IQ297">
            <v>0</v>
          </cell>
          <cell r="IR297">
            <v>0</v>
          </cell>
          <cell r="IS297">
            <v>0</v>
          </cell>
          <cell r="IT297">
            <v>0</v>
          </cell>
          <cell r="IU297">
            <v>0</v>
          </cell>
          <cell r="IV297">
            <v>0</v>
          </cell>
          <cell r="IW297">
            <v>0</v>
          </cell>
          <cell r="IX297">
            <v>0</v>
          </cell>
          <cell r="IY297">
            <v>0</v>
          </cell>
          <cell r="IZ297">
            <v>0</v>
          </cell>
          <cell r="JA297">
            <v>0</v>
          </cell>
          <cell r="JB297">
            <v>0</v>
          </cell>
          <cell r="JC297">
            <v>0</v>
          </cell>
          <cell r="JD297">
            <v>0</v>
          </cell>
          <cell r="JE297">
            <v>0</v>
          </cell>
        </row>
        <row r="298"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P298">
            <v>0</v>
          </cell>
          <cell r="CQ298">
            <v>0</v>
          </cell>
          <cell r="CR298">
            <v>0</v>
          </cell>
          <cell r="CS298">
            <v>0</v>
          </cell>
          <cell r="CT298">
            <v>0</v>
          </cell>
          <cell r="CU298">
            <v>0</v>
          </cell>
          <cell r="CV298">
            <v>0</v>
          </cell>
          <cell r="CW298">
            <v>0</v>
          </cell>
          <cell r="CX298">
            <v>0</v>
          </cell>
          <cell r="CY298">
            <v>0</v>
          </cell>
          <cell r="CZ298">
            <v>0</v>
          </cell>
          <cell r="DA298">
            <v>0</v>
          </cell>
          <cell r="DB298">
            <v>0</v>
          </cell>
          <cell r="DC298">
            <v>0</v>
          </cell>
          <cell r="DD298">
            <v>0</v>
          </cell>
          <cell r="DE298">
            <v>0</v>
          </cell>
          <cell r="DF298">
            <v>0</v>
          </cell>
          <cell r="DG298">
            <v>0</v>
          </cell>
          <cell r="DH298">
            <v>0</v>
          </cell>
          <cell r="DI298">
            <v>0</v>
          </cell>
          <cell r="DJ298">
            <v>0</v>
          </cell>
          <cell r="DK298">
            <v>0</v>
          </cell>
          <cell r="DL298">
            <v>0</v>
          </cell>
          <cell r="DM298">
            <v>0</v>
          </cell>
          <cell r="DN298">
            <v>0</v>
          </cell>
          <cell r="DO298">
            <v>0</v>
          </cell>
          <cell r="DP298">
            <v>0</v>
          </cell>
          <cell r="DQ298">
            <v>0</v>
          </cell>
          <cell r="DR298">
            <v>0</v>
          </cell>
          <cell r="DS298">
            <v>0</v>
          </cell>
          <cell r="DT298">
            <v>0</v>
          </cell>
          <cell r="DU298">
            <v>0</v>
          </cell>
          <cell r="DV298">
            <v>0</v>
          </cell>
          <cell r="DW298">
            <v>0</v>
          </cell>
          <cell r="DX298">
            <v>0</v>
          </cell>
          <cell r="DY298">
            <v>0</v>
          </cell>
          <cell r="DZ298">
            <v>0</v>
          </cell>
          <cell r="EA298">
            <v>0</v>
          </cell>
          <cell r="EB298">
            <v>0</v>
          </cell>
          <cell r="EC298">
            <v>0</v>
          </cell>
          <cell r="ED298">
            <v>0</v>
          </cell>
          <cell r="EE298">
            <v>0</v>
          </cell>
          <cell r="EF298">
            <v>0</v>
          </cell>
          <cell r="EG298">
            <v>0</v>
          </cell>
          <cell r="EH298">
            <v>0</v>
          </cell>
          <cell r="EI298">
            <v>0</v>
          </cell>
          <cell r="EJ298">
            <v>0</v>
          </cell>
          <cell r="EK298">
            <v>0</v>
          </cell>
          <cell r="EL298">
            <v>0</v>
          </cell>
          <cell r="EM298">
            <v>0</v>
          </cell>
          <cell r="EN298">
            <v>0</v>
          </cell>
          <cell r="EO298">
            <v>0</v>
          </cell>
          <cell r="EP298">
            <v>0</v>
          </cell>
          <cell r="EQ298">
            <v>0</v>
          </cell>
          <cell r="ER298">
            <v>0</v>
          </cell>
          <cell r="ES298">
            <v>0</v>
          </cell>
          <cell r="ET298">
            <v>0</v>
          </cell>
          <cell r="EU298">
            <v>0</v>
          </cell>
          <cell r="EV298">
            <v>0</v>
          </cell>
          <cell r="EW298">
            <v>0</v>
          </cell>
          <cell r="EX298">
            <v>0</v>
          </cell>
          <cell r="EY298">
            <v>0</v>
          </cell>
          <cell r="EZ298">
            <v>0</v>
          </cell>
          <cell r="FA298">
            <v>0</v>
          </cell>
          <cell r="FB298">
            <v>0</v>
          </cell>
          <cell r="FC298">
            <v>0</v>
          </cell>
          <cell r="FD298">
            <v>0</v>
          </cell>
          <cell r="FE298">
            <v>0</v>
          </cell>
          <cell r="FF298">
            <v>0</v>
          </cell>
          <cell r="FG298">
            <v>0</v>
          </cell>
          <cell r="FH298">
            <v>0</v>
          </cell>
          <cell r="FI298">
            <v>0</v>
          </cell>
          <cell r="FJ298">
            <v>0</v>
          </cell>
          <cell r="FK298">
            <v>0</v>
          </cell>
          <cell r="FL298">
            <v>0</v>
          </cell>
          <cell r="FM298">
            <v>0</v>
          </cell>
          <cell r="FN298">
            <v>0</v>
          </cell>
          <cell r="FO298">
            <v>0</v>
          </cell>
          <cell r="FP298">
            <v>0</v>
          </cell>
          <cell r="FQ298">
            <v>0</v>
          </cell>
          <cell r="FR298">
            <v>0</v>
          </cell>
          <cell r="FS298">
            <v>0</v>
          </cell>
          <cell r="FT298">
            <v>0</v>
          </cell>
          <cell r="FU298">
            <v>0</v>
          </cell>
          <cell r="FV298">
            <v>0</v>
          </cell>
          <cell r="FW298">
            <v>0</v>
          </cell>
          <cell r="FX298">
            <v>0</v>
          </cell>
          <cell r="FY298">
            <v>0</v>
          </cell>
          <cell r="FZ298">
            <v>0</v>
          </cell>
          <cell r="GA298">
            <v>0</v>
          </cell>
          <cell r="GB298">
            <v>0</v>
          </cell>
          <cell r="GC298">
            <v>0</v>
          </cell>
          <cell r="GD298">
            <v>0</v>
          </cell>
          <cell r="GE298">
            <v>0</v>
          </cell>
          <cell r="GF298">
            <v>0</v>
          </cell>
          <cell r="GG298">
            <v>0</v>
          </cell>
          <cell r="GH298">
            <v>0</v>
          </cell>
          <cell r="GI298">
            <v>0</v>
          </cell>
          <cell r="GJ298">
            <v>0</v>
          </cell>
          <cell r="GK298">
            <v>0</v>
          </cell>
          <cell r="GL298">
            <v>0</v>
          </cell>
          <cell r="GM298">
            <v>0</v>
          </cell>
          <cell r="GN298">
            <v>0</v>
          </cell>
          <cell r="GO298">
            <v>0</v>
          </cell>
          <cell r="GP298">
            <v>0</v>
          </cell>
          <cell r="GQ298">
            <v>0</v>
          </cell>
          <cell r="GR298">
            <v>0</v>
          </cell>
          <cell r="GS298">
            <v>0</v>
          </cell>
          <cell r="GT298">
            <v>0</v>
          </cell>
          <cell r="GU298">
            <v>0</v>
          </cell>
          <cell r="GV298">
            <v>0</v>
          </cell>
          <cell r="GW298">
            <v>0</v>
          </cell>
          <cell r="GX298">
            <v>0</v>
          </cell>
          <cell r="GY298">
            <v>0</v>
          </cell>
          <cell r="GZ298">
            <v>0</v>
          </cell>
          <cell r="HA298">
            <v>0</v>
          </cell>
          <cell r="HB298">
            <v>0</v>
          </cell>
          <cell r="HC298">
            <v>0</v>
          </cell>
          <cell r="HD298">
            <v>0</v>
          </cell>
          <cell r="HE298">
            <v>0</v>
          </cell>
          <cell r="HF298">
            <v>0</v>
          </cell>
          <cell r="HG298">
            <v>0</v>
          </cell>
          <cell r="HH298">
            <v>0</v>
          </cell>
          <cell r="HI298">
            <v>0</v>
          </cell>
          <cell r="HJ298">
            <v>0</v>
          </cell>
          <cell r="HK298">
            <v>0</v>
          </cell>
          <cell r="HL298">
            <v>0</v>
          </cell>
          <cell r="HM298">
            <v>0</v>
          </cell>
          <cell r="HN298">
            <v>0</v>
          </cell>
          <cell r="HO298">
            <v>0</v>
          </cell>
          <cell r="HP298">
            <v>0</v>
          </cell>
          <cell r="HQ298">
            <v>0</v>
          </cell>
          <cell r="HR298">
            <v>0</v>
          </cell>
          <cell r="HS298">
            <v>0</v>
          </cell>
          <cell r="HT298">
            <v>0</v>
          </cell>
          <cell r="HU298">
            <v>0</v>
          </cell>
          <cell r="HV298">
            <v>0</v>
          </cell>
          <cell r="HW298">
            <v>0</v>
          </cell>
          <cell r="HX298">
            <v>0</v>
          </cell>
          <cell r="HY298">
            <v>0</v>
          </cell>
          <cell r="HZ298">
            <v>0</v>
          </cell>
          <cell r="IA298">
            <v>0</v>
          </cell>
          <cell r="IB298">
            <v>0</v>
          </cell>
          <cell r="IC298">
            <v>0</v>
          </cell>
          <cell r="ID298">
            <v>0</v>
          </cell>
          <cell r="IE298">
            <v>0</v>
          </cell>
          <cell r="IF298">
            <v>0</v>
          </cell>
          <cell r="IG298">
            <v>0</v>
          </cell>
          <cell r="IH298">
            <v>0</v>
          </cell>
          <cell r="II298">
            <v>0</v>
          </cell>
          <cell r="IJ298">
            <v>0</v>
          </cell>
          <cell r="IK298">
            <v>0</v>
          </cell>
          <cell r="IL298">
            <v>0</v>
          </cell>
          <cell r="IM298">
            <v>0</v>
          </cell>
          <cell r="IN298">
            <v>0</v>
          </cell>
          <cell r="IO298">
            <v>0</v>
          </cell>
          <cell r="IP298">
            <v>0</v>
          </cell>
          <cell r="IQ298">
            <v>0</v>
          </cell>
          <cell r="IR298">
            <v>0</v>
          </cell>
          <cell r="IS298">
            <v>0</v>
          </cell>
          <cell r="IT298">
            <v>0</v>
          </cell>
          <cell r="IU298">
            <v>0</v>
          </cell>
          <cell r="IV298">
            <v>0</v>
          </cell>
          <cell r="IW298">
            <v>0</v>
          </cell>
          <cell r="IX298">
            <v>0</v>
          </cell>
          <cell r="IY298">
            <v>0</v>
          </cell>
          <cell r="IZ298">
            <v>0</v>
          </cell>
          <cell r="JA298">
            <v>0</v>
          </cell>
          <cell r="JB298">
            <v>0</v>
          </cell>
          <cell r="JC298">
            <v>0</v>
          </cell>
          <cell r="JD298">
            <v>0</v>
          </cell>
          <cell r="JE298">
            <v>0</v>
          </cell>
        </row>
        <row r="299"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E299">
            <v>0</v>
          </cell>
          <cell r="BF299">
            <v>0</v>
          </cell>
          <cell r="BG299">
            <v>0</v>
          </cell>
          <cell r="BH299">
            <v>0</v>
          </cell>
          <cell r="BI299">
            <v>0</v>
          </cell>
          <cell r="BJ299">
            <v>0</v>
          </cell>
          <cell r="BK299">
            <v>0</v>
          </cell>
          <cell r="BL299">
            <v>0</v>
          </cell>
          <cell r="BM299">
            <v>0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P299">
            <v>0</v>
          </cell>
          <cell r="CQ299">
            <v>0</v>
          </cell>
          <cell r="CR299">
            <v>0</v>
          </cell>
          <cell r="CS299">
            <v>0</v>
          </cell>
          <cell r="CT299">
            <v>0</v>
          </cell>
          <cell r="CU299">
            <v>0</v>
          </cell>
          <cell r="CV299">
            <v>0</v>
          </cell>
          <cell r="CW299">
            <v>0</v>
          </cell>
          <cell r="CX299">
            <v>0</v>
          </cell>
          <cell r="CY299">
            <v>0</v>
          </cell>
          <cell r="CZ299">
            <v>0</v>
          </cell>
          <cell r="DA299">
            <v>0</v>
          </cell>
          <cell r="DB299">
            <v>0</v>
          </cell>
          <cell r="DC299">
            <v>0</v>
          </cell>
          <cell r="DD299">
            <v>0</v>
          </cell>
          <cell r="DE299">
            <v>0</v>
          </cell>
          <cell r="DF299">
            <v>0</v>
          </cell>
          <cell r="DG299">
            <v>0</v>
          </cell>
          <cell r="DH299">
            <v>0</v>
          </cell>
          <cell r="DI299">
            <v>0</v>
          </cell>
          <cell r="DJ299">
            <v>0</v>
          </cell>
          <cell r="DK299">
            <v>0</v>
          </cell>
          <cell r="DL299">
            <v>0</v>
          </cell>
          <cell r="DM299">
            <v>0</v>
          </cell>
          <cell r="DN299">
            <v>0</v>
          </cell>
          <cell r="DO299">
            <v>0</v>
          </cell>
          <cell r="DP299">
            <v>0</v>
          </cell>
          <cell r="DQ299">
            <v>0</v>
          </cell>
          <cell r="DR299">
            <v>0</v>
          </cell>
          <cell r="DS299">
            <v>0</v>
          </cell>
          <cell r="DT299">
            <v>0</v>
          </cell>
          <cell r="DU299">
            <v>0</v>
          </cell>
          <cell r="DV299">
            <v>0</v>
          </cell>
          <cell r="DW299">
            <v>0</v>
          </cell>
          <cell r="DX299">
            <v>0</v>
          </cell>
          <cell r="DY299">
            <v>0</v>
          </cell>
          <cell r="DZ299">
            <v>0</v>
          </cell>
          <cell r="EA299">
            <v>0</v>
          </cell>
          <cell r="EB299">
            <v>0</v>
          </cell>
          <cell r="EC299">
            <v>0</v>
          </cell>
          <cell r="ED299">
            <v>0</v>
          </cell>
          <cell r="EE299">
            <v>0</v>
          </cell>
          <cell r="EF299">
            <v>0</v>
          </cell>
          <cell r="EG299">
            <v>0</v>
          </cell>
          <cell r="EH299">
            <v>0</v>
          </cell>
          <cell r="EI299">
            <v>0</v>
          </cell>
          <cell r="EJ299">
            <v>0</v>
          </cell>
          <cell r="EK299">
            <v>0</v>
          </cell>
          <cell r="EL299">
            <v>0</v>
          </cell>
          <cell r="EM299">
            <v>0</v>
          </cell>
          <cell r="EN299">
            <v>0</v>
          </cell>
          <cell r="EO299">
            <v>0</v>
          </cell>
          <cell r="EP299">
            <v>0</v>
          </cell>
          <cell r="EQ299">
            <v>0</v>
          </cell>
          <cell r="ER299">
            <v>0</v>
          </cell>
          <cell r="ES299">
            <v>0</v>
          </cell>
          <cell r="ET299">
            <v>0</v>
          </cell>
          <cell r="EU299">
            <v>0</v>
          </cell>
          <cell r="EV299">
            <v>0</v>
          </cell>
          <cell r="EW299">
            <v>0</v>
          </cell>
          <cell r="EX299">
            <v>0</v>
          </cell>
          <cell r="EY299">
            <v>0</v>
          </cell>
          <cell r="EZ299">
            <v>0</v>
          </cell>
          <cell r="FA299">
            <v>0</v>
          </cell>
          <cell r="FB299">
            <v>0</v>
          </cell>
          <cell r="FC299">
            <v>0</v>
          </cell>
          <cell r="FD299">
            <v>0</v>
          </cell>
          <cell r="FE299">
            <v>0</v>
          </cell>
          <cell r="FF299">
            <v>0</v>
          </cell>
          <cell r="FG299">
            <v>0</v>
          </cell>
          <cell r="FH299">
            <v>0</v>
          </cell>
          <cell r="FI299">
            <v>0</v>
          </cell>
          <cell r="FJ299">
            <v>0</v>
          </cell>
          <cell r="FK299">
            <v>0</v>
          </cell>
          <cell r="FL299">
            <v>0</v>
          </cell>
          <cell r="FM299">
            <v>0</v>
          </cell>
          <cell r="FN299">
            <v>0</v>
          </cell>
          <cell r="FO299">
            <v>0</v>
          </cell>
          <cell r="FP299">
            <v>0</v>
          </cell>
          <cell r="FQ299">
            <v>0</v>
          </cell>
          <cell r="FR299">
            <v>0</v>
          </cell>
          <cell r="FS299">
            <v>0</v>
          </cell>
          <cell r="FT299">
            <v>0</v>
          </cell>
          <cell r="FU299">
            <v>0</v>
          </cell>
          <cell r="FV299">
            <v>0</v>
          </cell>
          <cell r="FW299">
            <v>0</v>
          </cell>
          <cell r="FX299">
            <v>0</v>
          </cell>
          <cell r="FY299">
            <v>0</v>
          </cell>
          <cell r="FZ299">
            <v>0</v>
          </cell>
          <cell r="GA299">
            <v>0</v>
          </cell>
          <cell r="GB299">
            <v>0</v>
          </cell>
          <cell r="GC299">
            <v>0</v>
          </cell>
          <cell r="GD299">
            <v>0</v>
          </cell>
          <cell r="GE299">
            <v>0</v>
          </cell>
          <cell r="GF299">
            <v>0</v>
          </cell>
          <cell r="GG299">
            <v>0</v>
          </cell>
          <cell r="GH299">
            <v>0</v>
          </cell>
          <cell r="GI299">
            <v>0</v>
          </cell>
          <cell r="GJ299">
            <v>0</v>
          </cell>
          <cell r="GK299">
            <v>0</v>
          </cell>
          <cell r="GL299">
            <v>0</v>
          </cell>
          <cell r="GM299">
            <v>0</v>
          </cell>
          <cell r="GN299">
            <v>0</v>
          </cell>
          <cell r="GO299">
            <v>0</v>
          </cell>
          <cell r="GP299">
            <v>0</v>
          </cell>
          <cell r="GQ299">
            <v>0</v>
          </cell>
          <cell r="GR299">
            <v>0</v>
          </cell>
          <cell r="GS299">
            <v>0</v>
          </cell>
          <cell r="GT299">
            <v>0</v>
          </cell>
          <cell r="GU299">
            <v>0</v>
          </cell>
          <cell r="GV299">
            <v>0</v>
          </cell>
          <cell r="GW299">
            <v>0</v>
          </cell>
          <cell r="GX299">
            <v>0</v>
          </cell>
          <cell r="GY299">
            <v>0</v>
          </cell>
          <cell r="GZ299">
            <v>0</v>
          </cell>
          <cell r="HA299">
            <v>0</v>
          </cell>
          <cell r="HB299">
            <v>0</v>
          </cell>
          <cell r="HC299">
            <v>0</v>
          </cell>
          <cell r="HD299">
            <v>0</v>
          </cell>
          <cell r="HE299">
            <v>0</v>
          </cell>
          <cell r="HF299">
            <v>0</v>
          </cell>
          <cell r="HG299">
            <v>0</v>
          </cell>
          <cell r="HH299">
            <v>0</v>
          </cell>
          <cell r="HI299">
            <v>0</v>
          </cell>
          <cell r="HJ299">
            <v>0</v>
          </cell>
          <cell r="HK299">
            <v>0</v>
          </cell>
          <cell r="HL299">
            <v>0</v>
          </cell>
          <cell r="HM299">
            <v>0</v>
          </cell>
          <cell r="HN299">
            <v>0</v>
          </cell>
          <cell r="HO299">
            <v>0</v>
          </cell>
          <cell r="HP299">
            <v>0</v>
          </cell>
          <cell r="HQ299">
            <v>0</v>
          </cell>
          <cell r="HR299">
            <v>0</v>
          </cell>
          <cell r="HS299">
            <v>0</v>
          </cell>
          <cell r="HT299">
            <v>0</v>
          </cell>
          <cell r="HU299">
            <v>0</v>
          </cell>
          <cell r="HV299">
            <v>0</v>
          </cell>
          <cell r="HW299">
            <v>0</v>
          </cell>
          <cell r="HX299">
            <v>0</v>
          </cell>
          <cell r="HY299">
            <v>0</v>
          </cell>
          <cell r="HZ299">
            <v>0</v>
          </cell>
          <cell r="IA299">
            <v>0</v>
          </cell>
          <cell r="IB299">
            <v>0</v>
          </cell>
          <cell r="IC299">
            <v>0</v>
          </cell>
          <cell r="ID299">
            <v>0</v>
          </cell>
          <cell r="IE299">
            <v>0</v>
          </cell>
          <cell r="IF299">
            <v>0</v>
          </cell>
          <cell r="IG299">
            <v>0</v>
          </cell>
          <cell r="IH299">
            <v>0</v>
          </cell>
          <cell r="II299">
            <v>0</v>
          </cell>
          <cell r="IJ299">
            <v>0</v>
          </cell>
          <cell r="IK299">
            <v>0</v>
          </cell>
          <cell r="IL299">
            <v>0</v>
          </cell>
          <cell r="IM299">
            <v>0</v>
          </cell>
          <cell r="IN299">
            <v>0</v>
          </cell>
          <cell r="IO299">
            <v>0</v>
          </cell>
          <cell r="IP299">
            <v>0</v>
          </cell>
          <cell r="IQ299">
            <v>0</v>
          </cell>
          <cell r="IR299">
            <v>0</v>
          </cell>
          <cell r="IS299">
            <v>0</v>
          </cell>
          <cell r="IT299">
            <v>0</v>
          </cell>
          <cell r="IU299">
            <v>0</v>
          </cell>
          <cell r="IV299">
            <v>0</v>
          </cell>
          <cell r="IW299">
            <v>0</v>
          </cell>
          <cell r="IX299">
            <v>0</v>
          </cell>
          <cell r="IY299">
            <v>0</v>
          </cell>
          <cell r="IZ299">
            <v>0</v>
          </cell>
          <cell r="JA299">
            <v>0</v>
          </cell>
          <cell r="JB299">
            <v>0</v>
          </cell>
          <cell r="JC299">
            <v>0</v>
          </cell>
          <cell r="JD299">
            <v>0</v>
          </cell>
          <cell r="JE299">
            <v>0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E300">
            <v>0</v>
          </cell>
          <cell r="BF300">
            <v>0</v>
          </cell>
          <cell r="BG300">
            <v>0</v>
          </cell>
          <cell r="BH300">
            <v>0</v>
          </cell>
          <cell r="BI300">
            <v>0</v>
          </cell>
          <cell r="BJ300">
            <v>0</v>
          </cell>
          <cell r="BK300">
            <v>0</v>
          </cell>
          <cell r="BL300">
            <v>0</v>
          </cell>
          <cell r="BM300">
            <v>0</v>
          </cell>
          <cell r="BN300">
            <v>0</v>
          </cell>
          <cell r="BO300">
            <v>0</v>
          </cell>
          <cell r="BP300">
            <v>0</v>
          </cell>
          <cell r="BQ300">
            <v>0</v>
          </cell>
          <cell r="BR300">
            <v>0</v>
          </cell>
          <cell r="BS300">
            <v>0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0</v>
          </cell>
          <cell r="BZ300">
            <v>0</v>
          </cell>
          <cell r="CA300">
            <v>0</v>
          </cell>
          <cell r="CB300">
            <v>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P300">
            <v>0</v>
          </cell>
          <cell r="CQ300">
            <v>0</v>
          </cell>
          <cell r="CR300">
            <v>0</v>
          </cell>
          <cell r="CS300">
            <v>0</v>
          </cell>
          <cell r="CT300">
            <v>0</v>
          </cell>
          <cell r="CU300">
            <v>0</v>
          </cell>
          <cell r="CV300">
            <v>0</v>
          </cell>
          <cell r="CW300">
            <v>0</v>
          </cell>
          <cell r="CX300">
            <v>0</v>
          </cell>
          <cell r="CY300">
            <v>0</v>
          </cell>
          <cell r="CZ300">
            <v>0</v>
          </cell>
          <cell r="DA300">
            <v>0</v>
          </cell>
          <cell r="DB300">
            <v>0</v>
          </cell>
          <cell r="DC300">
            <v>0</v>
          </cell>
          <cell r="DD300">
            <v>0</v>
          </cell>
          <cell r="DE300">
            <v>0</v>
          </cell>
          <cell r="DF300">
            <v>0</v>
          </cell>
          <cell r="DG300">
            <v>0</v>
          </cell>
          <cell r="DH300">
            <v>0</v>
          </cell>
          <cell r="DI300">
            <v>0</v>
          </cell>
          <cell r="DJ300">
            <v>0</v>
          </cell>
          <cell r="DK300">
            <v>0</v>
          </cell>
          <cell r="DL300">
            <v>0</v>
          </cell>
          <cell r="DM300">
            <v>0</v>
          </cell>
          <cell r="DN300">
            <v>0</v>
          </cell>
          <cell r="DO300">
            <v>0</v>
          </cell>
          <cell r="DP300">
            <v>0</v>
          </cell>
          <cell r="DQ300">
            <v>0</v>
          </cell>
          <cell r="DR300">
            <v>0</v>
          </cell>
          <cell r="DS300">
            <v>0</v>
          </cell>
          <cell r="DT300">
            <v>0</v>
          </cell>
          <cell r="DU300">
            <v>0</v>
          </cell>
          <cell r="DV300">
            <v>0</v>
          </cell>
          <cell r="DW300">
            <v>0</v>
          </cell>
          <cell r="DX300">
            <v>0</v>
          </cell>
          <cell r="DY300">
            <v>0</v>
          </cell>
          <cell r="DZ300">
            <v>0</v>
          </cell>
          <cell r="EA300">
            <v>0</v>
          </cell>
          <cell r="EB300">
            <v>0</v>
          </cell>
          <cell r="EC300">
            <v>0</v>
          </cell>
          <cell r="ED300">
            <v>0</v>
          </cell>
          <cell r="EE300">
            <v>0</v>
          </cell>
          <cell r="EF300">
            <v>0</v>
          </cell>
          <cell r="EG300">
            <v>0</v>
          </cell>
          <cell r="EH300">
            <v>0</v>
          </cell>
          <cell r="EI300">
            <v>0</v>
          </cell>
          <cell r="EJ300">
            <v>0</v>
          </cell>
          <cell r="EK300">
            <v>0</v>
          </cell>
          <cell r="EL300">
            <v>0</v>
          </cell>
          <cell r="EM300">
            <v>0</v>
          </cell>
          <cell r="EN300">
            <v>0</v>
          </cell>
          <cell r="EO300">
            <v>0</v>
          </cell>
          <cell r="EP300">
            <v>0</v>
          </cell>
          <cell r="EQ300">
            <v>0</v>
          </cell>
          <cell r="ER300">
            <v>0</v>
          </cell>
          <cell r="ES300">
            <v>0</v>
          </cell>
          <cell r="ET300">
            <v>0</v>
          </cell>
          <cell r="EU300">
            <v>0</v>
          </cell>
          <cell r="EV300">
            <v>0</v>
          </cell>
          <cell r="EW300">
            <v>0</v>
          </cell>
          <cell r="EX300">
            <v>0</v>
          </cell>
          <cell r="EY300">
            <v>0</v>
          </cell>
          <cell r="EZ300">
            <v>0</v>
          </cell>
          <cell r="FA300">
            <v>0</v>
          </cell>
          <cell r="FB300">
            <v>0</v>
          </cell>
          <cell r="FC300">
            <v>0</v>
          </cell>
          <cell r="FD300">
            <v>0</v>
          </cell>
          <cell r="FE300">
            <v>0</v>
          </cell>
          <cell r="FF300">
            <v>0</v>
          </cell>
          <cell r="FG300">
            <v>0</v>
          </cell>
          <cell r="FH300">
            <v>0</v>
          </cell>
          <cell r="FI300">
            <v>0</v>
          </cell>
          <cell r="FJ300">
            <v>0</v>
          </cell>
          <cell r="FK300">
            <v>0</v>
          </cell>
          <cell r="FL300">
            <v>0</v>
          </cell>
          <cell r="FM300">
            <v>0</v>
          </cell>
          <cell r="FN300">
            <v>0</v>
          </cell>
          <cell r="FO300">
            <v>0</v>
          </cell>
          <cell r="FP300">
            <v>0</v>
          </cell>
          <cell r="FQ300">
            <v>0</v>
          </cell>
          <cell r="FR300">
            <v>0</v>
          </cell>
          <cell r="FS300">
            <v>0</v>
          </cell>
          <cell r="FT300">
            <v>0</v>
          </cell>
          <cell r="FU300">
            <v>0</v>
          </cell>
          <cell r="FV300">
            <v>0</v>
          </cell>
          <cell r="FW300">
            <v>0</v>
          </cell>
          <cell r="FX300">
            <v>0</v>
          </cell>
          <cell r="FY300">
            <v>0</v>
          </cell>
          <cell r="FZ300">
            <v>0</v>
          </cell>
          <cell r="GA300">
            <v>0</v>
          </cell>
          <cell r="GB300">
            <v>0</v>
          </cell>
          <cell r="GC300">
            <v>0</v>
          </cell>
          <cell r="GD300">
            <v>0</v>
          </cell>
          <cell r="GE300">
            <v>0</v>
          </cell>
          <cell r="GF300">
            <v>0</v>
          </cell>
          <cell r="GG300">
            <v>0</v>
          </cell>
          <cell r="GH300">
            <v>0</v>
          </cell>
          <cell r="GI300">
            <v>0</v>
          </cell>
          <cell r="GJ300">
            <v>0</v>
          </cell>
          <cell r="GK300">
            <v>0</v>
          </cell>
          <cell r="GL300">
            <v>0</v>
          </cell>
          <cell r="GM300">
            <v>0</v>
          </cell>
          <cell r="GN300">
            <v>0</v>
          </cell>
          <cell r="GO300">
            <v>0</v>
          </cell>
          <cell r="GP300">
            <v>0</v>
          </cell>
          <cell r="GQ300">
            <v>0</v>
          </cell>
          <cell r="GR300">
            <v>0</v>
          </cell>
          <cell r="GS300">
            <v>0</v>
          </cell>
          <cell r="GT300">
            <v>0</v>
          </cell>
          <cell r="GU300">
            <v>0</v>
          </cell>
          <cell r="GV300">
            <v>0</v>
          </cell>
          <cell r="GW300">
            <v>0</v>
          </cell>
          <cell r="GX300">
            <v>0</v>
          </cell>
          <cell r="GY300">
            <v>0</v>
          </cell>
          <cell r="GZ300">
            <v>0</v>
          </cell>
          <cell r="HA300">
            <v>0</v>
          </cell>
          <cell r="HB300">
            <v>0</v>
          </cell>
          <cell r="HC300">
            <v>0</v>
          </cell>
          <cell r="HD300">
            <v>0</v>
          </cell>
          <cell r="HE300">
            <v>0</v>
          </cell>
          <cell r="HF300">
            <v>0</v>
          </cell>
          <cell r="HG300">
            <v>0</v>
          </cell>
          <cell r="HH300">
            <v>0</v>
          </cell>
          <cell r="HI300">
            <v>0</v>
          </cell>
          <cell r="HJ300">
            <v>0</v>
          </cell>
          <cell r="HK300">
            <v>0</v>
          </cell>
          <cell r="HL300">
            <v>0</v>
          </cell>
          <cell r="HM300">
            <v>0</v>
          </cell>
          <cell r="HN300">
            <v>0</v>
          </cell>
          <cell r="HO300">
            <v>0</v>
          </cell>
          <cell r="HP300">
            <v>0</v>
          </cell>
          <cell r="HQ300">
            <v>0</v>
          </cell>
          <cell r="HR300">
            <v>0</v>
          </cell>
          <cell r="HS300">
            <v>0</v>
          </cell>
          <cell r="HT300">
            <v>0</v>
          </cell>
          <cell r="HU300">
            <v>0</v>
          </cell>
          <cell r="HV300">
            <v>0</v>
          </cell>
          <cell r="HW300">
            <v>0</v>
          </cell>
          <cell r="HX300">
            <v>0</v>
          </cell>
          <cell r="HY300">
            <v>0</v>
          </cell>
          <cell r="HZ300">
            <v>0</v>
          </cell>
          <cell r="IA300">
            <v>0</v>
          </cell>
          <cell r="IB300">
            <v>0</v>
          </cell>
          <cell r="IC300">
            <v>0</v>
          </cell>
          <cell r="ID300">
            <v>0</v>
          </cell>
          <cell r="IE300">
            <v>0</v>
          </cell>
          <cell r="IF300">
            <v>0</v>
          </cell>
          <cell r="IG300">
            <v>0</v>
          </cell>
          <cell r="IH300">
            <v>0</v>
          </cell>
          <cell r="II300">
            <v>0</v>
          </cell>
          <cell r="IJ300">
            <v>0</v>
          </cell>
          <cell r="IK300">
            <v>0</v>
          </cell>
          <cell r="IL300">
            <v>0</v>
          </cell>
          <cell r="IM300">
            <v>0</v>
          </cell>
          <cell r="IN300">
            <v>0</v>
          </cell>
          <cell r="IO300">
            <v>0</v>
          </cell>
          <cell r="IP300">
            <v>0</v>
          </cell>
          <cell r="IQ300">
            <v>0</v>
          </cell>
          <cell r="IR300">
            <v>0</v>
          </cell>
          <cell r="IS300">
            <v>0</v>
          </cell>
          <cell r="IT300">
            <v>0</v>
          </cell>
          <cell r="IU300">
            <v>0</v>
          </cell>
          <cell r="IV300">
            <v>0</v>
          </cell>
          <cell r="IW300">
            <v>0</v>
          </cell>
          <cell r="IX300">
            <v>0</v>
          </cell>
          <cell r="IY300">
            <v>0</v>
          </cell>
          <cell r="IZ300">
            <v>0</v>
          </cell>
          <cell r="JA300">
            <v>0</v>
          </cell>
          <cell r="JB300">
            <v>0</v>
          </cell>
          <cell r="JC300">
            <v>0</v>
          </cell>
          <cell r="JD300">
            <v>0</v>
          </cell>
          <cell r="JE300">
            <v>0</v>
          </cell>
        </row>
        <row r="301"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E301">
            <v>0</v>
          </cell>
          <cell r="BF301">
            <v>0</v>
          </cell>
          <cell r="BG301">
            <v>0</v>
          </cell>
          <cell r="BH301">
            <v>0</v>
          </cell>
          <cell r="BI301">
            <v>0</v>
          </cell>
          <cell r="BJ301">
            <v>0</v>
          </cell>
          <cell r="BK301">
            <v>0</v>
          </cell>
          <cell r="BL301">
            <v>0</v>
          </cell>
          <cell r="BM301">
            <v>0</v>
          </cell>
          <cell r="BN301">
            <v>0</v>
          </cell>
          <cell r="BO301">
            <v>0</v>
          </cell>
          <cell r="BP301">
            <v>0</v>
          </cell>
          <cell r="BQ301">
            <v>0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0</v>
          </cell>
          <cell r="BZ301">
            <v>0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P301">
            <v>0</v>
          </cell>
          <cell r="CQ301">
            <v>0</v>
          </cell>
          <cell r="CR301">
            <v>0</v>
          </cell>
          <cell r="CS301">
            <v>0</v>
          </cell>
          <cell r="CT301">
            <v>0</v>
          </cell>
          <cell r="CU301">
            <v>0</v>
          </cell>
          <cell r="CV301">
            <v>0</v>
          </cell>
          <cell r="CW301">
            <v>0</v>
          </cell>
          <cell r="CX301">
            <v>0</v>
          </cell>
          <cell r="CY301">
            <v>0</v>
          </cell>
          <cell r="CZ301">
            <v>0</v>
          </cell>
          <cell r="DA301">
            <v>0</v>
          </cell>
          <cell r="DB301">
            <v>0</v>
          </cell>
          <cell r="DC301">
            <v>0</v>
          </cell>
          <cell r="DD301">
            <v>0</v>
          </cell>
          <cell r="DE301">
            <v>0</v>
          </cell>
          <cell r="DF301">
            <v>0</v>
          </cell>
          <cell r="DG301">
            <v>0</v>
          </cell>
          <cell r="DH301">
            <v>0</v>
          </cell>
          <cell r="DI301">
            <v>0</v>
          </cell>
          <cell r="DJ301">
            <v>0</v>
          </cell>
          <cell r="DK301">
            <v>0</v>
          </cell>
          <cell r="DL301">
            <v>0</v>
          </cell>
          <cell r="DM301">
            <v>0</v>
          </cell>
          <cell r="DN301">
            <v>0</v>
          </cell>
          <cell r="DO301">
            <v>0</v>
          </cell>
          <cell r="DP301">
            <v>0</v>
          </cell>
          <cell r="DQ301">
            <v>0</v>
          </cell>
          <cell r="DR301">
            <v>0</v>
          </cell>
          <cell r="DS301">
            <v>0</v>
          </cell>
          <cell r="DT301">
            <v>0</v>
          </cell>
          <cell r="DU301">
            <v>0</v>
          </cell>
          <cell r="DV301">
            <v>0</v>
          </cell>
          <cell r="DW301">
            <v>0</v>
          </cell>
          <cell r="DX301">
            <v>0</v>
          </cell>
          <cell r="DY301">
            <v>0</v>
          </cell>
          <cell r="DZ301">
            <v>0</v>
          </cell>
          <cell r="EA301">
            <v>0</v>
          </cell>
          <cell r="EB301">
            <v>0</v>
          </cell>
          <cell r="EC301">
            <v>0</v>
          </cell>
          <cell r="ED301">
            <v>0</v>
          </cell>
          <cell r="EE301">
            <v>0</v>
          </cell>
          <cell r="EF301">
            <v>0</v>
          </cell>
          <cell r="EG301">
            <v>0</v>
          </cell>
          <cell r="EH301">
            <v>0</v>
          </cell>
          <cell r="EI301">
            <v>0</v>
          </cell>
          <cell r="EJ301">
            <v>0</v>
          </cell>
          <cell r="EK301">
            <v>0</v>
          </cell>
          <cell r="EL301">
            <v>0</v>
          </cell>
          <cell r="EM301">
            <v>0</v>
          </cell>
          <cell r="EN301">
            <v>0</v>
          </cell>
          <cell r="EO301">
            <v>0</v>
          </cell>
          <cell r="EP301">
            <v>0</v>
          </cell>
          <cell r="EQ301">
            <v>0</v>
          </cell>
          <cell r="ER301">
            <v>0</v>
          </cell>
          <cell r="ES301">
            <v>0</v>
          </cell>
          <cell r="ET301">
            <v>0</v>
          </cell>
          <cell r="EU301">
            <v>0</v>
          </cell>
          <cell r="EV301">
            <v>0</v>
          </cell>
          <cell r="EW301">
            <v>0</v>
          </cell>
          <cell r="EX301">
            <v>0</v>
          </cell>
          <cell r="EY301">
            <v>0</v>
          </cell>
          <cell r="EZ301">
            <v>0</v>
          </cell>
          <cell r="FA301">
            <v>0</v>
          </cell>
          <cell r="FB301">
            <v>0</v>
          </cell>
          <cell r="FC301">
            <v>0</v>
          </cell>
          <cell r="FD301">
            <v>0</v>
          </cell>
          <cell r="FE301">
            <v>0</v>
          </cell>
          <cell r="FF301">
            <v>0</v>
          </cell>
          <cell r="FG301">
            <v>0</v>
          </cell>
          <cell r="FH301">
            <v>0</v>
          </cell>
          <cell r="FI301">
            <v>0</v>
          </cell>
          <cell r="FJ301">
            <v>0</v>
          </cell>
          <cell r="FK301">
            <v>0</v>
          </cell>
          <cell r="FL301">
            <v>0</v>
          </cell>
          <cell r="FM301">
            <v>0</v>
          </cell>
          <cell r="FN301">
            <v>0</v>
          </cell>
          <cell r="FO301">
            <v>0</v>
          </cell>
          <cell r="FP301">
            <v>0</v>
          </cell>
          <cell r="FQ301">
            <v>0</v>
          </cell>
          <cell r="FR301">
            <v>0</v>
          </cell>
          <cell r="FS301">
            <v>0</v>
          </cell>
          <cell r="FT301">
            <v>0</v>
          </cell>
          <cell r="FU301">
            <v>0</v>
          </cell>
          <cell r="FV301">
            <v>0</v>
          </cell>
          <cell r="FW301">
            <v>0</v>
          </cell>
          <cell r="FX301">
            <v>0</v>
          </cell>
          <cell r="FY301">
            <v>0</v>
          </cell>
          <cell r="FZ301">
            <v>0</v>
          </cell>
          <cell r="GA301">
            <v>0</v>
          </cell>
          <cell r="GB301">
            <v>0</v>
          </cell>
          <cell r="GC301">
            <v>0</v>
          </cell>
          <cell r="GD301">
            <v>0</v>
          </cell>
          <cell r="GE301">
            <v>0</v>
          </cell>
          <cell r="GF301">
            <v>0</v>
          </cell>
          <cell r="GG301">
            <v>0</v>
          </cell>
          <cell r="GH301">
            <v>0</v>
          </cell>
          <cell r="GI301">
            <v>0</v>
          </cell>
          <cell r="GJ301">
            <v>0</v>
          </cell>
          <cell r="GK301">
            <v>0</v>
          </cell>
          <cell r="GL301">
            <v>0</v>
          </cell>
          <cell r="GM301">
            <v>0</v>
          </cell>
          <cell r="GN301">
            <v>0</v>
          </cell>
          <cell r="GO301">
            <v>0</v>
          </cell>
          <cell r="GP301">
            <v>0</v>
          </cell>
          <cell r="GQ301">
            <v>0</v>
          </cell>
          <cell r="GR301">
            <v>0</v>
          </cell>
          <cell r="GS301">
            <v>0</v>
          </cell>
          <cell r="GT301">
            <v>0</v>
          </cell>
          <cell r="GU301">
            <v>0</v>
          </cell>
          <cell r="GV301">
            <v>0</v>
          </cell>
          <cell r="GW301">
            <v>0</v>
          </cell>
          <cell r="GX301">
            <v>0</v>
          </cell>
          <cell r="GY301">
            <v>0</v>
          </cell>
          <cell r="GZ301">
            <v>0</v>
          </cell>
          <cell r="HA301">
            <v>0</v>
          </cell>
          <cell r="HB301">
            <v>0</v>
          </cell>
          <cell r="HC301">
            <v>0</v>
          </cell>
          <cell r="HD301">
            <v>0</v>
          </cell>
          <cell r="HE301">
            <v>0</v>
          </cell>
          <cell r="HF301">
            <v>0</v>
          </cell>
          <cell r="HG301">
            <v>0</v>
          </cell>
          <cell r="HH301">
            <v>0</v>
          </cell>
          <cell r="HI301">
            <v>0</v>
          </cell>
          <cell r="HJ301">
            <v>0</v>
          </cell>
          <cell r="HK301">
            <v>0</v>
          </cell>
          <cell r="HL301">
            <v>0</v>
          </cell>
          <cell r="HM301">
            <v>0</v>
          </cell>
          <cell r="HN301">
            <v>0</v>
          </cell>
          <cell r="HO301">
            <v>0</v>
          </cell>
          <cell r="HP301">
            <v>0</v>
          </cell>
          <cell r="HQ301">
            <v>0</v>
          </cell>
          <cell r="HR301">
            <v>0</v>
          </cell>
          <cell r="HS301">
            <v>0</v>
          </cell>
          <cell r="HT301">
            <v>0</v>
          </cell>
          <cell r="HU301">
            <v>0</v>
          </cell>
          <cell r="HV301">
            <v>0</v>
          </cell>
          <cell r="HW301">
            <v>0</v>
          </cell>
          <cell r="HX301">
            <v>0</v>
          </cell>
          <cell r="HY301">
            <v>0</v>
          </cell>
          <cell r="HZ301">
            <v>0</v>
          </cell>
          <cell r="IA301">
            <v>0</v>
          </cell>
          <cell r="IB301">
            <v>0</v>
          </cell>
          <cell r="IC301">
            <v>0</v>
          </cell>
          <cell r="ID301">
            <v>0</v>
          </cell>
          <cell r="IE301">
            <v>0</v>
          </cell>
          <cell r="IF301">
            <v>0</v>
          </cell>
          <cell r="IG301">
            <v>0</v>
          </cell>
          <cell r="IH301">
            <v>0</v>
          </cell>
          <cell r="II301">
            <v>0</v>
          </cell>
          <cell r="IJ301">
            <v>0</v>
          </cell>
          <cell r="IK301">
            <v>0</v>
          </cell>
          <cell r="IL301">
            <v>0</v>
          </cell>
          <cell r="IM301">
            <v>0</v>
          </cell>
          <cell r="IN301">
            <v>0</v>
          </cell>
          <cell r="IO301">
            <v>0</v>
          </cell>
          <cell r="IP301">
            <v>0</v>
          </cell>
          <cell r="IQ301">
            <v>0</v>
          </cell>
          <cell r="IR301">
            <v>0</v>
          </cell>
          <cell r="IS301">
            <v>0</v>
          </cell>
          <cell r="IT301">
            <v>0</v>
          </cell>
          <cell r="IU301">
            <v>0</v>
          </cell>
          <cell r="IV301">
            <v>0</v>
          </cell>
          <cell r="IW301">
            <v>0</v>
          </cell>
          <cell r="IX301">
            <v>0</v>
          </cell>
          <cell r="IY301">
            <v>0</v>
          </cell>
          <cell r="IZ301">
            <v>0</v>
          </cell>
          <cell r="JA301">
            <v>0</v>
          </cell>
          <cell r="JB301">
            <v>0</v>
          </cell>
          <cell r="JC301">
            <v>0</v>
          </cell>
          <cell r="JD301">
            <v>0</v>
          </cell>
          <cell r="JE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0</v>
          </cell>
          <cell r="BM302">
            <v>0</v>
          </cell>
          <cell r="BN302">
            <v>0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0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P302">
            <v>0</v>
          </cell>
          <cell r="CQ302">
            <v>0</v>
          </cell>
          <cell r="CR302">
            <v>0</v>
          </cell>
          <cell r="CS302">
            <v>0</v>
          </cell>
          <cell r="CT302">
            <v>0</v>
          </cell>
          <cell r="CU302">
            <v>0</v>
          </cell>
          <cell r="CV302">
            <v>0</v>
          </cell>
          <cell r="CW302">
            <v>0</v>
          </cell>
          <cell r="CX302">
            <v>0</v>
          </cell>
          <cell r="CY302">
            <v>0</v>
          </cell>
          <cell r="CZ302">
            <v>0</v>
          </cell>
          <cell r="DA302">
            <v>0</v>
          </cell>
          <cell r="DB302">
            <v>0</v>
          </cell>
          <cell r="DC302">
            <v>0</v>
          </cell>
          <cell r="DD302">
            <v>0</v>
          </cell>
          <cell r="DE302">
            <v>0</v>
          </cell>
          <cell r="DF302">
            <v>0</v>
          </cell>
          <cell r="DG302">
            <v>0</v>
          </cell>
          <cell r="DH302">
            <v>0</v>
          </cell>
          <cell r="DI302">
            <v>0</v>
          </cell>
          <cell r="DJ302">
            <v>0</v>
          </cell>
          <cell r="DK302">
            <v>0</v>
          </cell>
          <cell r="DL302">
            <v>0</v>
          </cell>
          <cell r="DM302">
            <v>0</v>
          </cell>
          <cell r="DN302">
            <v>0</v>
          </cell>
          <cell r="DO302">
            <v>0</v>
          </cell>
          <cell r="DP302">
            <v>0</v>
          </cell>
          <cell r="DQ302">
            <v>0</v>
          </cell>
          <cell r="DR302">
            <v>0</v>
          </cell>
          <cell r="DS302">
            <v>0</v>
          </cell>
          <cell r="DT302">
            <v>0</v>
          </cell>
          <cell r="DU302">
            <v>0</v>
          </cell>
          <cell r="DV302">
            <v>0</v>
          </cell>
          <cell r="DW302">
            <v>0</v>
          </cell>
          <cell r="DX302">
            <v>0</v>
          </cell>
          <cell r="DY302">
            <v>0</v>
          </cell>
          <cell r="DZ302">
            <v>0</v>
          </cell>
          <cell r="EA302">
            <v>0</v>
          </cell>
          <cell r="EB302">
            <v>0</v>
          </cell>
          <cell r="EC302">
            <v>0</v>
          </cell>
          <cell r="ED302">
            <v>0</v>
          </cell>
          <cell r="EE302">
            <v>0</v>
          </cell>
          <cell r="EF302">
            <v>0</v>
          </cell>
          <cell r="EG302">
            <v>0</v>
          </cell>
          <cell r="EH302">
            <v>0</v>
          </cell>
          <cell r="EI302">
            <v>0</v>
          </cell>
          <cell r="EJ302">
            <v>0</v>
          </cell>
          <cell r="EK302">
            <v>0</v>
          </cell>
          <cell r="EL302">
            <v>0</v>
          </cell>
          <cell r="EM302">
            <v>0</v>
          </cell>
          <cell r="EN302">
            <v>0</v>
          </cell>
          <cell r="EO302">
            <v>0</v>
          </cell>
          <cell r="EP302">
            <v>0</v>
          </cell>
          <cell r="EQ302">
            <v>0</v>
          </cell>
          <cell r="ER302">
            <v>0</v>
          </cell>
          <cell r="ES302">
            <v>0</v>
          </cell>
          <cell r="ET302">
            <v>0</v>
          </cell>
          <cell r="EU302">
            <v>0</v>
          </cell>
          <cell r="EV302">
            <v>0</v>
          </cell>
          <cell r="EW302">
            <v>0</v>
          </cell>
          <cell r="EX302">
            <v>0</v>
          </cell>
          <cell r="EY302">
            <v>0</v>
          </cell>
          <cell r="EZ302">
            <v>0</v>
          </cell>
          <cell r="FA302">
            <v>0</v>
          </cell>
          <cell r="FB302">
            <v>0</v>
          </cell>
          <cell r="FC302">
            <v>0</v>
          </cell>
          <cell r="FD302">
            <v>0</v>
          </cell>
          <cell r="FE302">
            <v>0</v>
          </cell>
          <cell r="FF302">
            <v>0</v>
          </cell>
          <cell r="FG302">
            <v>0</v>
          </cell>
          <cell r="FH302">
            <v>0</v>
          </cell>
          <cell r="FI302">
            <v>0</v>
          </cell>
          <cell r="FJ302">
            <v>0</v>
          </cell>
          <cell r="FK302">
            <v>0</v>
          </cell>
          <cell r="FL302">
            <v>0</v>
          </cell>
          <cell r="FM302">
            <v>0</v>
          </cell>
          <cell r="FN302">
            <v>0</v>
          </cell>
          <cell r="FO302">
            <v>0</v>
          </cell>
          <cell r="FP302">
            <v>0</v>
          </cell>
          <cell r="FQ302">
            <v>0</v>
          </cell>
          <cell r="FR302">
            <v>0</v>
          </cell>
          <cell r="FS302">
            <v>0</v>
          </cell>
          <cell r="FT302">
            <v>0</v>
          </cell>
          <cell r="FU302">
            <v>0</v>
          </cell>
          <cell r="FV302">
            <v>0</v>
          </cell>
          <cell r="FW302">
            <v>0</v>
          </cell>
          <cell r="FX302">
            <v>0</v>
          </cell>
          <cell r="FY302">
            <v>0</v>
          </cell>
          <cell r="FZ302">
            <v>0</v>
          </cell>
          <cell r="GA302">
            <v>0</v>
          </cell>
          <cell r="GB302">
            <v>0</v>
          </cell>
          <cell r="GC302">
            <v>0</v>
          </cell>
          <cell r="GD302">
            <v>0</v>
          </cell>
          <cell r="GE302">
            <v>0</v>
          </cell>
          <cell r="GF302">
            <v>0</v>
          </cell>
          <cell r="GG302">
            <v>0</v>
          </cell>
          <cell r="GH302">
            <v>0</v>
          </cell>
          <cell r="GI302">
            <v>0</v>
          </cell>
          <cell r="GJ302">
            <v>0</v>
          </cell>
          <cell r="GK302">
            <v>0</v>
          </cell>
          <cell r="GL302">
            <v>0</v>
          </cell>
          <cell r="GM302">
            <v>0</v>
          </cell>
          <cell r="GN302">
            <v>0</v>
          </cell>
          <cell r="GO302">
            <v>0</v>
          </cell>
          <cell r="GP302">
            <v>0</v>
          </cell>
          <cell r="GQ302">
            <v>0</v>
          </cell>
          <cell r="GR302">
            <v>0</v>
          </cell>
          <cell r="GS302">
            <v>0</v>
          </cell>
          <cell r="GT302">
            <v>0</v>
          </cell>
          <cell r="GU302">
            <v>0</v>
          </cell>
          <cell r="GV302">
            <v>0</v>
          </cell>
          <cell r="GW302">
            <v>0</v>
          </cell>
          <cell r="GX302">
            <v>0</v>
          </cell>
          <cell r="GY302">
            <v>0</v>
          </cell>
          <cell r="GZ302">
            <v>0</v>
          </cell>
          <cell r="HA302">
            <v>0</v>
          </cell>
          <cell r="HB302">
            <v>0</v>
          </cell>
          <cell r="HC302">
            <v>0</v>
          </cell>
          <cell r="HD302">
            <v>0</v>
          </cell>
          <cell r="HE302">
            <v>0</v>
          </cell>
          <cell r="HF302">
            <v>0</v>
          </cell>
          <cell r="HG302">
            <v>0</v>
          </cell>
          <cell r="HH302">
            <v>0</v>
          </cell>
          <cell r="HI302">
            <v>0</v>
          </cell>
          <cell r="HJ302">
            <v>0</v>
          </cell>
          <cell r="HK302">
            <v>0</v>
          </cell>
          <cell r="HL302">
            <v>0</v>
          </cell>
          <cell r="HM302">
            <v>0</v>
          </cell>
          <cell r="HN302">
            <v>0</v>
          </cell>
          <cell r="HO302">
            <v>0</v>
          </cell>
          <cell r="HP302">
            <v>0</v>
          </cell>
          <cell r="HQ302">
            <v>0</v>
          </cell>
          <cell r="HR302">
            <v>0</v>
          </cell>
          <cell r="HS302">
            <v>0</v>
          </cell>
          <cell r="HT302">
            <v>0</v>
          </cell>
          <cell r="HU302">
            <v>0</v>
          </cell>
          <cell r="HV302">
            <v>0</v>
          </cell>
          <cell r="HW302">
            <v>0</v>
          </cell>
          <cell r="HX302">
            <v>0</v>
          </cell>
          <cell r="HY302">
            <v>0</v>
          </cell>
          <cell r="HZ302">
            <v>0</v>
          </cell>
          <cell r="IA302">
            <v>0</v>
          </cell>
          <cell r="IB302">
            <v>0</v>
          </cell>
          <cell r="IC302">
            <v>0</v>
          </cell>
          <cell r="ID302">
            <v>0</v>
          </cell>
          <cell r="IE302">
            <v>0</v>
          </cell>
          <cell r="IF302">
            <v>0</v>
          </cell>
          <cell r="IG302">
            <v>0</v>
          </cell>
          <cell r="IH302">
            <v>0</v>
          </cell>
          <cell r="II302">
            <v>0</v>
          </cell>
          <cell r="IJ302">
            <v>0</v>
          </cell>
          <cell r="IK302">
            <v>0</v>
          </cell>
          <cell r="IL302">
            <v>0</v>
          </cell>
          <cell r="IM302">
            <v>0</v>
          </cell>
          <cell r="IN302">
            <v>0</v>
          </cell>
          <cell r="IO302">
            <v>0</v>
          </cell>
          <cell r="IP302">
            <v>0</v>
          </cell>
          <cell r="IQ302">
            <v>0</v>
          </cell>
          <cell r="IR302">
            <v>0</v>
          </cell>
          <cell r="IS302">
            <v>0</v>
          </cell>
          <cell r="IT302">
            <v>0</v>
          </cell>
          <cell r="IU302">
            <v>0</v>
          </cell>
          <cell r="IV302">
            <v>0</v>
          </cell>
          <cell r="IW302">
            <v>0</v>
          </cell>
          <cell r="IX302">
            <v>0</v>
          </cell>
          <cell r="IY302">
            <v>0</v>
          </cell>
          <cell r="IZ302">
            <v>0</v>
          </cell>
          <cell r="JA302">
            <v>0</v>
          </cell>
          <cell r="JB302">
            <v>0</v>
          </cell>
          <cell r="JC302">
            <v>0</v>
          </cell>
          <cell r="JD302">
            <v>0</v>
          </cell>
          <cell r="JE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E303">
            <v>0</v>
          </cell>
          <cell r="BF303">
            <v>0</v>
          </cell>
          <cell r="BG303">
            <v>0</v>
          </cell>
          <cell r="BH303">
            <v>0</v>
          </cell>
          <cell r="BI303">
            <v>0</v>
          </cell>
          <cell r="BJ303">
            <v>0</v>
          </cell>
          <cell r="BK303">
            <v>0</v>
          </cell>
          <cell r="BL303">
            <v>0</v>
          </cell>
          <cell r="BM303">
            <v>0</v>
          </cell>
          <cell r="BN303">
            <v>0</v>
          </cell>
          <cell r="BO303">
            <v>0</v>
          </cell>
          <cell r="BP303">
            <v>0</v>
          </cell>
          <cell r="BQ303">
            <v>0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P303">
            <v>0</v>
          </cell>
          <cell r="CQ303">
            <v>0</v>
          </cell>
          <cell r="CR303">
            <v>0</v>
          </cell>
          <cell r="CS303">
            <v>0</v>
          </cell>
          <cell r="CT303">
            <v>0</v>
          </cell>
          <cell r="CU303">
            <v>0</v>
          </cell>
          <cell r="CV303">
            <v>0</v>
          </cell>
          <cell r="CW303">
            <v>0</v>
          </cell>
          <cell r="CX303">
            <v>0</v>
          </cell>
          <cell r="CY303">
            <v>0</v>
          </cell>
          <cell r="CZ303">
            <v>0</v>
          </cell>
          <cell r="DA303">
            <v>0</v>
          </cell>
          <cell r="DB303">
            <v>0</v>
          </cell>
          <cell r="DC303">
            <v>0</v>
          </cell>
          <cell r="DD303">
            <v>0</v>
          </cell>
          <cell r="DE303">
            <v>0</v>
          </cell>
          <cell r="DF303">
            <v>0</v>
          </cell>
          <cell r="DG303">
            <v>0</v>
          </cell>
          <cell r="DH303">
            <v>0</v>
          </cell>
          <cell r="DI303">
            <v>0</v>
          </cell>
          <cell r="DJ303">
            <v>0</v>
          </cell>
          <cell r="DK303">
            <v>0</v>
          </cell>
          <cell r="DL303">
            <v>0</v>
          </cell>
          <cell r="DM303">
            <v>0</v>
          </cell>
          <cell r="DN303">
            <v>0</v>
          </cell>
          <cell r="DO303">
            <v>0</v>
          </cell>
          <cell r="DP303">
            <v>0</v>
          </cell>
          <cell r="DQ303">
            <v>0</v>
          </cell>
          <cell r="DR303">
            <v>0</v>
          </cell>
          <cell r="DS303">
            <v>0</v>
          </cell>
          <cell r="DT303">
            <v>0</v>
          </cell>
          <cell r="DU303">
            <v>0</v>
          </cell>
          <cell r="DV303">
            <v>0</v>
          </cell>
          <cell r="DW303">
            <v>0</v>
          </cell>
          <cell r="DX303">
            <v>0</v>
          </cell>
          <cell r="DY303">
            <v>0</v>
          </cell>
          <cell r="DZ303">
            <v>0</v>
          </cell>
          <cell r="EA303">
            <v>0</v>
          </cell>
          <cell r="EB303">
            <v>0</v>
          </cell>
          <cell r="EC303">
            <v>0</v>
          </cell>
          <cell r="ED303">
            <v>0</v>
          </cell>
          <cell r="EE303">
            <v>0</v>
          </cell>
          <cell r="EF303">
            <v>0</v>
          </cell>
          <cell r="EG303">
            <v>0</v>
          </cell>
          <cell r="EH303">
            <v>0</v>
          </cell>
          <cell r="EI303">
            <v>0</v>
          </cell>
          <cell r="EJ303">
            <v>0</v>
          </cell>
          <cell r="EK303">
            <v>0</v>
          </cell>
          <cell r="EL303">
            <v>0</v>
          </cell>
          <cell r="EM303">
            <v>0</v>
          </cell>
          <cell r="EN303">
            <v>0</v>
          </cell>
          <cell r="EO303">
            <v>0</v>
          </cell>
          <cell r="EP303">
            <v>0</v>
          </cell>
          <cell r="EQ303">
            <v>0</v>
          </cell>
          <cell r="ER303">
            <v>0</v>
          </cell>
          <cell r="ES303">
            <v>0</v>
          </cell>
          <cell r="ET303">
            <v>0</v>
          </cell>
          <cell r="EU303">
            <v>0</v>
          </cell>
          <cell r="EV303">
            <v>0</v>
          </cell>
          <cell r="EW303">
            <v>0</v>
          </cell>
          <cell r="EX303">
            <v>0</v>
          </cell>
          <cell r="EY303">
            <v>0</v>
          </cell>
          <cell r="EZ303">
            <v>0</v>
          </cell>
          <cell r="FA303">
            <v>0</v>
          </cell>
          <cell r="FB303">
            <v>0</v>
          </cell>
          <cell r="FC303">
            <v>0</v>
          </cell>
          <cell r="FD303">
            <v>0</v>
          </cell>
          <cell r="FE303">
            <v>0</v>
          </cell>
          <cell r="FF303">
            <v>0</v>
          </cell>
          <cell r="FG303">
            <v>0</v>
          </cell>
          <cell r="FH303">
            <v>0</v>
          </cell>
          <cell r="FI303">
            <v>0</v>
          </cell>
          <cell r="FJ303">
            <v>0</v>
          </cell>
          <cell r="FK303">
            <v>0</v>
          </cell>
          <cell r="FL303">
            <v>0</v>
          </cell>
          <cell r="FM303">
            <v>0</v>
          </cell>
          <cell r="FN303">
            <v>0</v>
          </cell>
          <cell r="FO303">
            <v>0</v>
          </cell>
          <cell r="FP303">
            <v>0</v>
          </cell>
          <cell r="FQ303">
            <v>0</v>
          </cell>
          <cell r="FR303">
            <v>0</v>
          </cell>
          <cell r="FS303">
            <v>0</v>
          </cell>
          <cell r="FT303">
            <v>0</v>
          </cell>
          <cell r="FU303">
            <v>0</v>
          </cell>
          <cell r="FV303">
            <v>0</v>
          </cell>
          <cell r="FW303">
            <v>0</v>
          </cell>
          <cell r="FX303">
            <v>0</v>
          </cell>
          <cell r="FY303">
            <v>0</v>
          </cell>
          <cell r="FZ303">
            <v>0</v>
          </cell>
          <cell r="GA303">
            <v>0</v>
          </cell>
          <cell r="GB303">
            <v>0</v>
          </cell>
          <cell r="GC303">
            <v>0</v>
          </cell>
          <cell r="GD303">
            <v>0</v>
          </cell>
          <cell r="GE303">
            <v>0</v>
          </cell>
          <cell r="GF303">
            <v>0</v>
          </cell>
          <cell r="GG303">
            <v>0</v>
          </cell>
          <cell r="GH303">
            <v>0</v>
          </cell>
          <cell r="GI303">
            <v>0</v>
          </cell>
          <cell r="GJ303">
            <v>0</v>
          </cell>
          <cell r="GK303">
            <v>0</v>
          </cell>
          <cell r="GL303">
            <v>0</v>
          </cell>
          <cell r="GM303">
            <v>0</v>
          </cell>
          <cell r="GN303">
            <v>0</v>
          </cell>
          <cell r="GO303">
            <v>0</v>
          </cell>
          <cell r="GP303">
            <v>0</v>
          </cell>
          <cell r="GQ303">
            <v>0</v>
          </cell>
          <cell r="GR303">
            <v>0</v>
          </cell>
          <cell r="GS303">
            <v>0</v>
          </cell>
          <cell r="GT303">
            <v>0</v>
          </cell>
          <cell r="GU303">
            <v>0</v>
          </cell>
          <cell r="GV303">
            <v>0</v>
          </cell>
          <cell r="GW303">
            <v>0</v>
          </cell>
          <cell r="GX303">
            <v>0</v>
          </cell>
          <cell r="GY303">
            <v>0</v>
          </cell>
          <cell r="GZ303">
            <v>0</v>
          </cell>
          <cell r="HA303">
            <v>0</v>
          </cell>
          <cell r="HB303">
            <v>0</v>
          </cell>
          <cell r="HC303">
            <v>0</v>
          </cell>
          <cell r="HD303">
            <v>0</v>
          </cell>
          <cell r="HE303">
            <v>0</v>
          </cell>
          <cell r="HF303">
            <v>0</v>
          </cell>
          <cell r="HG303">
            <v>0</v>
          </cell>
          <cell r="HH303">
            <v>0</v>
          </cell>
          <cell r="HI303">
            <v>0</v>
          </cell>
          <cell r="HJ303">
            <v>0</v>
          </cell>
          <cell r="HK303">
            <v>0</v>
          </cell>
          <cell r="HL303">
            <v>0</v>
          </cell>
          <cell r="HM303">
            <v>0</v>
          </cell>
          <cell r="HN303">
            <v>0</v>
          </cell>
          <cell r="HO303">
            <v>0</v>
          </cell>
          <cell r="HP303">
            <v>0</v>
          </cell>
          <cell r="HQ303">
            <v>0</v>
          </cell>
          <cell r="HR303">
            <v>0</v>
          </cell>
          <cell r="HS303">
            <v>0</v>
          </cell>
          <cell r="HT303">
            <v>0</v>
          </cell>
          <cell r="HU303">
            <v>0</v>
          </cell>
          <cell r="HV303">
            <v>0</v>
          </cell>
          <cell r="HW303">
            <v>0</v>
          </cell>
          <cell r="HX303">
            <v>0</v>
          </cell>
          <cell r="HY303">
            <v>0</v>
          </cell>
          <cell r="HZ303">
            <v>0</v>
          </cell>
          <cell r="IA303">
            <v>0</v>
          </cell>
          <cell r="IB303">
            <v>0</v>
          </cell>
          <cell r="IC303">
            <v>0</v>
          </cell>
          <cell r="ID303">
            <v>0</v>
          </cell>
          <cell r="IE303">
            <v>0</v>
          </cell>
          <cell r="IF303">
            <v>0</v>
          </cell>
          <cell r="IG303">
            <v>0</v>
          </cell>
          <cell r="IH303">
            <v>0</v>
          </cell>
          <cell r="II303">
            <v>0</v>
          </cell>
          <cell r="IJ303">
            <v>0</v>
          </cell>
          <cell r="IK303">
            <v>0</v>
          </cell>
          <cell r="IL303">
            <v>0</v>
          </cell>
          <cell r="IM303">
            <v>0</v>
          </cell>
          <cell r="IN303">
            <v>0</v>
          </cell>
          <cell r="IO303">
            <v>0</v>
          </cell>
          <cell r="IP303">
            <v>0</v>
          </cell>
          <cell r="IQ303">
            <v>0</v>
          </cell>
          <cell r="IR303">
            <v>0</v>
          </cell>
          <cell r="IS303">
            <v>0</v>
          </cell>
          <cell r="IT303">
            <v>0</v>
          </cell>
          <cell r="IU303">
            <v>0</v>
          </cell>
          <cell r="IV303">
            <v>0</v>
          </cell>
          <cell r="IW303">
            <v>0</v>
          </cell>
          <cell r="IX303">
            <v>0</v>
          </cell>
          <cell r="IY303">
            <v>0</v>
          </cell>
          <cell r="IZ303">
            <v>0</v>
          </cell>
          <cell r="JA303">
            <v>0</v>
          </cell>
          <cell r="JB303">
            <v>0</v>
          </cell>
          <cell r="JC303">
            <v>0</v>
          </cell>
          <cell r="JD303">
            <v>0</v>
          </cell>
          <cell r="JE303">
            <v>0</v>
          </cell>
        </row>
        <row r="304"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P304">
            <v>0</v>
          </cell>
          <cell r="CQ304">
            <v>0</v>
          </cell>
          <cell r="CR304">
            <v>0</v>
          </cell>
          <cell r="CS304">
            <v>0</v>
          </cell>
          <cell r="CT304">
            <v>0</v>
          </cell>
          <cell r="CU304">
            <v>0</v>
          </cell>
          <cell r="CV304">
            <v>0</v>
          </cell>
          <cell r="CW304">
            <v>0</v>
          </cell>
          <cell r="CX304">
            <v>0</v>
          </cell>
          <cell r="CY304">
            <v>0</v>
          </cell>
          <cell r="CZ304">
            <v>0</v>
          </cell>
          <cell r="DA304">
            <v>0</v>
          </cell>
          <cell r="DB304">
            <v>0</v>
          </cell>
          <cell r="DC304">
            <v>0</v>
          </cell>
          <cell r="DD304">
            <v>0</v>
          </cell>
          <cell r="DE304">
            <v>0</v>
          </cell>
          <cell r="DF304">
            <v>0</v>
          </cell>
          <cell r="DG304">
            <v>0</v>
          </cell>
          <cell r="DH304">
            <v>0</v>
          </cell>
          <cell r="DI304">
            <v>0</v>
          </cell>
          <cell r="DJ304">
            <v>0</v>
          </cell>
          <cell r="DK304">
            <v>0</v>
          </cell>
          <cell r="DL304">
            <v>0</v>
          </cell>
          <cell r="DM304">
            <v>0</v>
          </cell>
          <cell r="DN304">
            <v>0</v>
          </cell>
          <cell r="DO304">
            <v>0</v>
          </cell>
          <cell r="DP304">
            <v>0</v>
          </cell>
          <cell r="DQ304">
            <v>0</v>
          </cell>
          <cell r="DR304">
            <v>0</v>
          </cell>
          <cell r="DS304">
            <v>0</v>
          </cell>
          <cell r="DT304">
            <v>0</v>
          </cell>
          <cell r="DU304">
            <v>0</v>
          </cell>
          <cell r="DV304">
            <v>0</v>
          </cell>
          <cell r="DW304">
            <v>0</v>
          </cell>
          <cell r="DX304">
            <v>0</v>
          </cell>
          <cell r="DY304">
            <v>0</v>
          </cell>
          <cell r="DZ304">
            <v>0</v>
          </cell>
          <cell r="EA304">
            <v>0</v>
          </cell>
          <cell r="EB304">
            <v>0</v>
          </cell>
          <cell r="EC304">
            <v>0</v>
          </cell>
          <cell r="ED304">
            <v>0</v>
          </cell>
          <cell r="EE304">
            <v>0</v>
          </cell>
          <cell r="EF304">
            <v>0</v>
          </cell>
          <cell r="EG304">
            <v>0</v>
          </cell>
          <cell r="EH304">
            <v>0</v>
          </cell>
          <cell r="EI304">
            <v>0</v>
          </cell>
          <cell r="EJ304">
            <v>0</v>
          </cell>
          <cell r="EK304">
            <v>0</v>
          </cell>
          <cell r="EL304">
            <v>0</v>
          </cell>
          <cell r="EM304">
            <v>0</v>
          </cell>
          <cell r="EN304">
            <v>0</v>
          </cell>
          <cell r="EO304">
            <v>0</v>
          </cell>
          <cell r="EP304">
            <v>0</v>
          </cell>
          <cell r="EQ304">
            <v>0</v>
          </cell>
          <cell r="ER304">
            <v>0</v>
          </cell>
          <cell r="ES304">
            <v>0</v>
          </cell>
          <cell r="ET304">
            <v>0</v>
          </cell>
          <cell r="EU304">
            <v>0</v>
          </cell>
          <cell r="EV304">
            <v>0</v>
          </cell>
          <cell r="EW304">
            <v>0</v>
          </cell>
          <cell r="EX304">
            <v>0</v>
          </cell>
          <cell r="EY304">
            <v>0</v>
          </cell>
          <cell r="EZ304">
            <v>0</v>
          </cell>
          <cell r="FA304">
            <v>0</v>
          </cell>
          <cell r="FB304">
            <v>0</v>
          </cell>
          <cell r="FC304">
            <v>0</v>
          </cell>
          <cell r="FD304">
            <v>0</v>
          </cell>
          <cell r="FE304">
            <v>0</v>
          </cell>
          <cell r="FF304">
            <v>0</v>
          </cell>
          <cell r="FG304">
            <v>0</v>
          </cell>
          <cell r="FH304">
            <v>0</v>
          </cell>
          <cell r="FI304">
            <v>0</v>
          </cell>
          <cell r="FJ304">
            <v>0</v>
          </cell>
          <cell r="FK304">
            <v>0</v>
          </cell>
          <cell r="FL304">
            <v>0</v>
          </cell>
          <cell r="FM304">
            <v>0</v>
          </cell>
          <cell r="FN304">
            <v>0</v>
          </cell>
          <cell r="FO304">
            <v>0</v>
          </cell>
          <cell r="FP304">
            <v>0</v>
          </cell>
          <cell r="FQ304">
            <v>0</v>
          </cell>
          <cell r="FR304">
            <v>0</v>
          </cell>
          <cell r="FS304">
            <v>0</v>
          </cell>
          <cell r="FT304">
            <v>0</v>
          </cell>
          <cell r="FU304">
            <v>0</v>
          </cell>
          <cell r="FV304">
            <v>0</v>
          </cell>
          <cell r="FW304">
            <v>0</v>
          </cell>
          <cell r="FX304">
            <v>0</v>
          </cell>
          <cell r="FY304">
            <v>0</v>
          </cell>
          <cell r="FZ304">
            <v>0</v>
          </cell>
          <cell r="GA304">
            <v>0</v>
          </cell>
          <cell r="GB304">
            <v>0</v>
          </cell>
          <cell r="GC304">
            <v>0</v>
          </cell>
          <cell r="GD304">
            <v>0</v>
          </cell>
          <cell r="GE304">
            <v>0</v>
          </cell>
          <cell r="GF304">
            <v>0</v>
          </cell>
          <cell r="GG304">
            <v>0</v>
          </cell>
          <cell r="GH304">
            <v>0</v>
          </cell>
          <cell r="GI304">
            <v>0</v>
          </cell>
          <cell r="GJ304">
            <v>0</v>
          </cell>
          <cell r="GK304">
            <v>0</v>
          </cell>
          <cell r="GL304">
            <v>0</v>
          </cell>
          <cell r="GM304">
            <v>0</v>
          </cell>
          <cell r="GN304">
            <v>0</v>
          </cell>
          <cell r="GO304">
            <v>0</v>
          </cell>
          <cell r="GP304">
            <v>0</v>
          </cell>
          <cell r="GQ304">
            <v>0</v>
          </cell>
          <cell r="GR304">
            <v>0</v>
          </cell>
          <cell r="GS304">
            <v>0</v>
          </cell>
          <cell r="GT304">
            <v>0</v>
          </cell>
          <cell r="GU304">
            <v>0</v>
          </cell>
          <cell r="GV304">
            <v>0</v>
          </cell>
          <cell r="GW304">
            <v>0</v>
          </cell>
          <cell r="GX304">
            <v>0</v>
          </cell>
          <cell r="GY304">
            <v>0</v>
          </cell>
          <cell r="GZ304">
            <v>0</v>
          </cell>
          <cell r="HA304">
            <v>0</v>
          </cell>
          <cell r="HB304">
            <v>0</v>
          </cell>
          <cell r="HC304">
            <v>0</v>
          </cell>
          <cell r="HD304">
            <v>0</v>
          </cell>
          <cell r="HE304">
            <v>0</v>
          </cell>
          <cell r="HF304">
            <v>0</v>
          </cell>
          <cell r="HG304">
            <v>0</v>
          </cell>
          <cell r="HH304">
            <v>0</v>
          </cell>
          <cell r="HI304">
            <v>0</v>
          </cell>
          <cell r="HJ304">
            <v>0</v>
          </cell>
          <cell r="HK304">
            <v>0</v>
          </cell>
          <cell r="HL304">
            <v>0</v>
          </cell>
          <cell r="HM304">
            <v>0</v>
          </cell>
          <cell r="HN304">
            <v>0</v>
          </cell>
          <cell r="HO304">
            <v>0</v>
          </cell>
          <cell r="HP304">
            <v>0</v>
          </cell>
          <cell r="HQ304">
            <v>0</v>
          </cell>
          <cell r="HR304">
            <v>0</v>
          </cell>
          <cell r="HS304">
            <v>0</v>
          </cell>
          <cell r="HT304">
            <v>0</v>
          </cell>
          <cell r="HU304">
            <v>0</v>
          </cell>
          <cell r="HV304">
            <v>0</v>
          </cell>
          <cell r="HW304">
            <v>0</v>
          </cell>
          <cell r="HX304">
            <v>0</v>
          </cell>
          <cell r="HY304">
            <v>0</v>
          </cell>
          <cell r="HZ304">
            <v>0</v>
          </cell>
          <cell r="IA304">
            <v>0</v>
          </cell>
          <cell r="IB304">
            <v>0</v>
          </cell>
          <cell r="IC304">
            <v>0</v>
          </cell>
          <cell r="ID304">
            <v>0</v>
          </cell>
          <cell r="IE304">
            <v>0</v>
          </cell>
          <cell r="IF304">
            <v>0</v>
          </cell>
          <cell r="IG304">
            <v>0</v>
          </cell>
          <cell r="IH304">
            <v>0</v>
          </cell>
          <cell r="II304">
            <v>0</v>
          </cell>
          <cell r="IJ304">
            <v>0</v>
          </cell>
          <cell r="IK304">
            <v>0</v>
          </cell>
          <cell r="IL304">
            <v>0</v>
          </cell>
          <cell r="IM304">
            <v>0</v>
          </cell>
          <cell r="IN304">
            <v>0</v>
          </cell>
          <cell r="IO304">
            <v>0</v>
          </cell>
          <cell r="IP304">
            <v>0</v>
          </cell>
          <cell r="IQ304">
            <v>0</v>
          </cell>
          <cell r="IR304">
            <v>0</v>
          </cell>
          <cell r="IS304">
            <v>0</v>
          </cell>
          <cell r="IT304">
            <v>0</v>
          </cell>
          <cell r="IU304">
            <v>0</v>
          </cell>
          <cell r="IV304">
            <v>0</v>
          </cell>
          <cell r="IW304">
            <v>0</v>
          </cell>
          <cell r="IX304">
            <v>0</v>
          </cell>
          <cell r="IY304">
            <v>0</v>
          </cell>
          <cell r="IZ304">
            <v>0</v>
          </cell>
          <cell r="JA304">
            <v>0</v>
          </cell>
          <cell r="JB304">
            <v>0</v>
          </cell>
          <cell r="JC304">
            <v>0</v>
          </cell>
          <cell r="JD304">
            <v>0</v>
          </cell>
          <cell r="JE304">
            <v>0</v>
          </cell>
        </row>
        <row r="305"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P305">
            <v>0</v>
          </cell>
          <cell r="CQ305">
            <v>0</v>
          </cell>
          <cell r="CR305">
            <v>0</v>
          </cell>
          <cell r="CS305">
            <v>0</v>
          </cell>
          <cell r="CT305">
            <v>0</v>
          </cell>
          <cell r="CU305">
            <v>0</v>
          </cell>
          <cell r="CV305">
            <v>0</v>
          </cell>
          <cell r="CW305">
            <v>0</v>
          </cell>
          <cell r="CX305">
            <v>0</v>
          </cell>
          <cell r="CY305">
            <v>0</v>
          </cell>
          <cell r="CZ305">
            <v>0</v>
          </cell>
          <cell r="DA305">
            <v>0</v>
          </cell>
          <cell r="DB305">
            <v>0</v>
          </cell>
          <cell r="DC305">
            <v>0</v>
          </cell>
          <cell r="DD305">
            <v>0</v>
          </cell>
          <cell r="DE305">
            <v>0</v>
          </cell>
          <cell r="DF305">
            <v>0</v>
          </cell>
          <cell r="DG305">
            <v>0</v>
          </cell>
          <cell r="DH305">
            <v>0</v>
          </cell>
          <cell r="DI305">
            <v>0</v>
          </cell>
          <cell r="DJ305">
            <v>0</v>
          </cell>
          <cell r="DK305">
            <v>0</v>
          </cell>
          <cell r="DL305">
            <v>0</v>
          </cell>
          <cell r="DM305">
            <v>0</v>
          </cell>
          <cell r="DN305">
            <v>0</v>
          </cell>
          <cell r="DO305">
            <v>0</v>
          </cell>
          <cell r="DP305">
            <v>0</v>
          </cell>
          <cell r="DQ305">
            <v>0</v>
          </cell>
          <cell r="DR305">
            <v>0</v>
          </cell>
          <cell r="DS305">
            <v>0</v>
          </cell>
          <cell r="DT305">
            <v>0</v>
          </cell>
          <cell r="DU305">
            <v>0</v>
          </cell>
          <cell r="DV305">
            <v>0</v>
          </cell>
          <cell r="DW305">
            <v>0</v>
          </cell>
          <cell r="DX305">
            <v>0</v>
          </cell>
          <cell r="DY305">
            <v>0</v>
          </cell>
          <cell r="DZ305">
            <v>0</v>
          </cell>
          <cell r="EA305">
            <v>0</v>
          </cell>
          <cell r="EB305">
            <v>0</v>
          </cell>
          <cell r="EC305">
            <v>0</v>
          </cell>
          <cell r="ED305">
            <v>0</v>
          </cell>
          <cell r="EE305">
            <v>0</v>
          </cell>
          <cell r="EF305">
            <v>0</v>
          </cell>
          <cell r="EG305">
            <v>0</v>
          </cell>
          <cell r="EH305">
            <v>0</v>
          </cell>
          <cell r="EI305">
            <v>0</v>
          </cell>
          <cell r="EJ305">
            <v>0</v>
          </cell>
          <cell r="EK305">
            <v>0</v>
          </cell>
          <cell r="EL305">
            <v>0</v>
          </cell>
          <cell r="EM305">
            <v>0</v>
          </cell>
          <cell r="EN305">
            <v>0</v>
          </cell>
          <cell r="EO305">
            <v>0</v>
          </cell>
          <cell r="EP305">
            <v>0</v>
          </cell>
          <cell r="EQ305">
            <v>0</v>
          </cell>
          <cell r="ER305">
            <v>0</v>
          </cell>
          <cell r="ES305">
            <v>0</v>
          </cell>
          <cell r="ET305">
            <v>0</v>
          </cell>
          <cell r="EU305">
            <v>0</v>
          </cell>
          <cell r="EV305">
            <v>0</v>
          </cell>
          <cell r="EW305">
            <v>0</v>
          </cell>
          <cell r="EX305">
            <v>0</v>
          </cell>
          <cell r="EY305">
            <v>0</v>
          </cell>
          <cell r="EZ305">
            <v>0</v>
          </cell>
          <cell r="FA305">
            <v>0</v>
          </cell>
          <cell r="FB305">
            <v>0</v>
          </cell>
          <cell r="FC305">
            <v>0</v>
          </cell>
          <cell r="FD305">
            <v>0</v>
          </cell>
          <cell r="FE305">
            <v>0</v>
          </cell>
          <cell r="FF305">
            <v>0</v>
          </cell>
          <cell r="FG305">
            <v>0</v>
          </cell>
          <cell r="FH305">
            <v>0</v>
          </cell>
          <cell r="FI305">
            <v>0</v>
          </cell>
          <cell r="FJ305">
            <v>0</v>
          </cell>
          <cell r="FK305">
            <v>0</v>
          </cell>
          <cell r="FL305">
            <v>0</v>
          </cell>
          <cell r="FM305">
            <v>0</v>
          </cell>
          <cell r="FN305">
            <v>0</v>
          </cell>
          <cell r="FO305">
            <v>0</v>
          </cell>
          <cell r="FP305">
            <v>0</v>
          </cell>
          <cell r="FQ305">
            <v>0</v>
          </cell>
          <cell r="FR305">
            <v>0</v>
          </cell>
          <cell r="FS305">
            <v>0</v>
          </cell>
          <cell r="FT305">
            <v>0</v>
          </cell>
          <cell r="FU305">
            <v>0</v>
          </cell>
          <cell r="FV305">
            <v>0</v>
          </cell>
          <cell r="FW305">
            <v>0</v>
          </cell>
          <cell r="FX305">
            <v>0</v>
          </cell>
          <cell r="FY305">
            <v>0</v>
          </cell>
          <cell r="FZ305">
            <v>0</v>
          </cell>
          <cell r="GA305">
            <v>0</v>
          </cell>
          <cell r="GB305">
            <v>0</v>
          </cell>
          <cell r="GC305">
            <v>0</v>
          </cell>
          <cell r="GD305">
            <v>0</v>
          </cell>
          <cell r="GE305">
            <v>0</v>
          </cell>
          <cell r="GF305">
            <v>0</v>
          </cell>
          <cell r="GG305">
            <v>0</v>
          </cell>
          <cell r="GH305">
            <v>0</v>
          </cell>
          <cell r="GI305">
            <v>0</v>
          </cell>
          <cell r="GJ305">
            <v>0</v>
          </cell>
          <cell r="GK305">
            <v>0</v>
          </cell>
          <cell r="GL305">
            <v>0</v>
          </cell>
          <cell r="GM305">
            <v>0</v>
          </cell>
          <cell r="GN305">
            <v>0</v>
          </cell>
          <cell r="GO305">
            <v>0</v>
          </cell>
          <cell r="GP305">
            <v>0</v>
          </cell>
          <cell r="GQ305">
            <v>0</v>
          </cell>
          <cell r="GR305">
            <v>0</v>
          </cell>
          <cell r="GS305">
            <v>0</v>
          </cell>
          <cell r="GT305">
            <v>0</v>
          </cell>
          <cell r="GU305">
            <v>0</v>
          </cell>
          <cell r="GV305">
            <v>0</v>
          </cell>
          <cell r="GW305">
            <v>0</v>
          </cell>
          <cell r="GX305">
            <v>0</v>
          </cell>
          <cell r="GY305">
            <v>0</v>
          </cell>
          <cell r="GZ305">
            <v>0</v>
          </cell>
          <cell r="HA305">
            <v>0</v>
          </cell>
          <cell r="HB305">
            <v>0</v>
          </cell>
          <cell r="HC305">
            <v>0</v>
          </cell>
          <cell r="HD305">
            <v>0</v>
          </cell>
          <cell r="HE305">
            <v>0</v>
          </cell>
          <cell r="HF305">
            <v>0</v>
          </cell>
          <cell r="HG305">
            <v>0</v>
          </cell>
          <cell r="HH305">
            <v>0</v>
          </cell>
          <cell r="HI305">
            <v>0</v>
          </cell>
          <cell r="HJ305">
            <v>0</v>
          </cell>
          <cell r="HK305">
            <v>0</v>
          </cell>
          <cell r="HL305">
            <v>0</v>
          </cell>
          <cell r="HM305">
            <v>0</v>
          </cell>
          <cell r="HN305">
            <v>0</v>
          </cell>
          <cell r="HO305">
            <v>0</v>
          </cell>
          <cell r="HP305">
            <v>0</v>
          </cell>
          <cell r="HQ305">
            <v>0</v>
          </cell>
          <cell r="HR305">
            <v>0</v>
          </cell>
          <cell r="HS305">
            <v>0</v>
          </cell>
          <cell r="HT305">
            <v>0</v>
          </cell>
          <cell r="HU305">
            <v>0</v>
          </cell>
          <cell r="HV305">
            <v>0</v>
          </cell>
          <cell r="HW305">
            <v>0</v>
          </cell>
          <cell r="HX305">
            <v>0</v>
          </cell>
          <cell r="HY305">
            <v>0</v>
          </cell>
          <cell r="HZ305">
            <v>0</v>
          </cell>
          <cell r="IA305">
            <v>0</v>
          </cell>
          <cell r="IB305">
            <v>0</v>
          </cell>
          <cell r="IC305">
            <v>0</v>
          </cell>
          <cell r="ID305">
            <v>0</v>
          </cell>
          <cell r="IE305">
            <v>0</v>
          </cell>
          <cell r="IF305">
            <v>0</v>
          </cell>
          <cell r="IG305">
            <v>0</v>
          </cell>
          <cell r="IH305">
            <v>0</v>
          </cell>
          <cell r="II305">
            <v>0</v>
          </cell>
          <cell r="IJ305">
            <v>0</v>
          </cell>
          <cell r="IK305">
            <v>0</v>
          </cell>
          <cell r="IL305">
            <v>0</v>
          </cell>
          <cell r="IM305">
            <v>0</v>
          </cell>
          <cell r="IN305">
            <v>0</v>
          </cell>
          <cell r="IO305">
            <v>0</v>
          </cell>
          <cell r="IP305">
            <v>0</v>
          </cell>
          <cell r="IQ305">
            <v>0</v>
          </cell>
          <cell r="IR305">
            <v>0</v>
          </cell>
          <cell r="IS305">
            <v>0</v>
          </cell>
          <cell r="IT305">
            <v>0</v>
          </cell>
          <cell r="IU305">
            <v>0</v>
          </cell>
          <cell r="IV305">
            <v>0</v>
          </cell>
          <cell r="IW305">
            <v>0</v>
          </cell>
          <cell r="IX305">
            <v>0</v>
          </cell>
          <cell r="IY305">
            <v>0</v>
          </cell>
          <cell r="IZ305">
            <v>0</v>
          </cell>
          <cell r="JA305">
            <v>0</v>
          </cell>
          <cell r="JB305">
            <v>0</v>
          </cell>
          <cell r="JC305">
            <v>0</v>
          </cell>
          <cell r="JD305">
            <v>0</v>
          </cell>
          <cell r="JE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P306">
            <v>0</v>
          </cell>
          <cell r="CQ306">
            <v>0</v>
          </cell>
          <cell r="CR306">
            <v>0</v>
          </cell>
          <cell r="CS306">
            <v>0</v>
          </cell>
          <cell r="CT306">
            <v>0</v>
          </cell>
          <cell r="CU306">
            <v>0</v>
          </cell>
          <cell r="CV306">
            <v>0</v>
          </cell>
          <cell r="CW306">
            <v>0</v>
          </cell>
          <cell r="CX306">
            <v>0</v>
          </cell>
          <cell r="CY306">
            <v>0</v>
          </cell>
          <cell r="CZ306">
            <v>0</v>
          </cell>
          <cell r="DA306">
            <v>0</v>
          </cell>
          <cell r="DB306">
            <v>0</v>
          </cell>
          <cell r="DC306">
            <v>0</v>
          </cell>
          <cell r="DD306">
            <v>0</v>
          </cell>
          <cell r="DE306">
            <v>0</v>
          </cell>
          <cell r="DF306">
            <v>0</v>
          </cell>
          <cell r="DG306">
            <v>0</v>
          </cell>
          <cell r="DH306">
            <v>0</v>
          </cell>
          <cell r="DI306">
            <v>0</v>
          </cell>
          <cell r="DJ306">
            <v>0</v>
          </cell>
          <cell r="DK306">
            <v>0</v>
          </cell>
          <cell r="DL306">
            <v>0</v>
          </cell>
          <cell r="DM306">
            <v>0</v>
          </cell>
          <cell r="DN306">
            <v>0</v>
          </cell>
          <cell r="DO306">
            <v>0</v>
          </cell>
          <cell r="DP306">
            <v>0</v>
          </cell>
          <cell r="DQ306">
            <v>0</v>
          </cell>
          <cell r="DR306">
            <v>0</v>
          </cell>
          <cell r="DS306">
            <v>0</v>
          </cell>
          <cell r="DT306">
            <v>0</v>
          </cell>
          <cell r="DU306">
            <v>0</v>
          </cell>
          <cell r="DV306">
            <v>0</v>
          </cell>
          <cell r="DW306">
            <v>0</v>
          </cell>
          <cell r="DX306">
            <v>0</v>
          </cell>
          <cell r="DY306">
            <v>0</v>
          </cell>
          <cell r="DZ306">
            <v>0</v>
          </cell>
          <cell r="EA306">
            <v>0</v>
          </cell>
          <cell r="EB306">
            <v>0</v>
          </cell>
          <cell r="EC306">
            <v>0</v>
          </cell>
          <cell r="ED306">
            <v>0</v>
          </cell>
          <cell r="EE306">
            <v>0</v>
          </cell>
          <cell r="EF306">
            <v>0</v>
          </cell>
          <cell r="EG306">
            <v>0</v>
          </cell>
          <cell r="EH306">
            <v>0</v>
          </cell>
          <cell r="EI306">
            <v>0</v>
          </cell>
          <cell r="EJ306">
            <v>0</v>
          </cell>
          <cell r="EK306">
            <v>0</v>
          </cell>
          <cell r="EL306">
            <v>0</v>
          </cell>
          <cell r="EM306">
            <v>0</v>
          </cell>
          <cell r="EN306">
            <v>0</v>
          </cell>
          <cell r="EO306">
            <v>0</v>
          </cell>
          <cell r="EP306">
            <v>0</v>
          </cell>
          <cell r="EQ306">
            <v>0</v>
          </cell>
          <cell r="ER306">
            <v>0</v>
          </cell>
          <cell r="ES306">
            <v>0</v>
          </cell>
          <cell r="ET306">
            <v>0</v>
          </cell>
          <cell r="EU306">
            <v>0</v>
          </cell>
          <cell r="EV306">
            <v>0</v>
          </cell>
          <cell r="EW306">
            <v>0</v>
          </cell>
          <cell r="EX306">
            <v>0</v>
          </cell>
          <cell r="EY306">
            <v>0</v>
          </cell>
          <cell r="EZ306">
            <v>0</v>
          </cell>
          <cell r="FA306">
            <v>0</v>
          </cell>
          <cell r="FB306">
            <v>0</v>
          </cell>
          <cell r="FC306">
            <v>0</v>
          </cell>
          <cell r="FD306">
            <v>0</v>
          </cell>
          <cell r="FE306">
            <v>0</v>
          </cell>
          <cell r="FF306">
            <v>0</v>
          </cell>
          <cell r="FG306">
            <v>0</v>
          </cell>
          <cell r="FH306">
            <v>0</v>
          </cell>
          <cell r="FI306">
            <v>0</v>
          </cell>
          <cell r="FJ306">
            <v>0</v>
          </cell>
          <cell r="FK306">
            <v>0</v>
          </cell>
          <cell r="FL306">
            <v>0</v>
          </cell>
          <cell r="FM306">
            <v>0</v>
          </cell>
          <cell r="FN306">
            <v>0</v>
          </cell>
          <cell r="FO306">
            <v>0</v>
          </cell>
          <cell r="FP306">
            <v>0</v>
          </cell>
          <cell r="FQ306">
            <v>0</v>
          </cell>
          <cell r="FR306">
            <v>0</v>
          </cell>
          <cell r="FS306">
            <v>0</v>
          </cell>
          <cell r="FT306">
            <v>0</v>
          </cell>
          <cell r="FU306">
            <v>0</v>
          </cell>
          <cell r="FV306">
            <v>0</v>
          </cell>
          <cell r="FW306">
            <v>0</v>
          </cell>
          <cell r="FX306">
            <v>0</v>
          </cell>
          <cell r="FY306">
            <v>0</v>
          </cell>
          <cell r="FZ306">
            <v>0</v>
          </cell>
          <cell r="GA306">
            <v>0</v>
          </cell>
          <cell r="GB306">
            <v>0</v>
          </cell>
          <cell r="GC306">
            <v>0</v>
          </cell>
          <cell r="GD306">
            <v>0</v>
          </cell>
          <cell r="GE306">
            <v>0</v>
          </cell>
          <cell r="GF306">
            <v>0</v>
          </cell>
          <cell r="GG306">
            <v>0</v>
          </cell>
          <cell r="GH306">
            <v>0</v>
          </cell>
          <cell r="GI306">
            <v>0</v>
          </cell>
          <cell r="GJ306">
            <v>0</v>
          </cell>
          <cell r="GK306">
            <v>0</v>
          </cell>
          <cell r="GL306">
            <v>0</v>
          </cell>
          <cell r="GM306">
            <v>0</v>
          </cell>
          <cell r="GN306">
            <v>0</v>
          </cell>
          <cell r="GO306">
            <v>0</v>
          </cell>
          <cell r="GP306">
            <v>0</v>
          </cell>
          <cell r="GQ306">
            <v>0</v>
          </cell>
          <cell r="GR306">
            <v>0</v>
          </cell>
          <cell r="GS306">
            <v>0</v>
          </cell>
          <cell r="GT306">
            <v>0</v>
          </cell>
          <cell r="GU306">
            <v>0</v>
          </cell>
          <cell r="GV306">
            <v>0</v>
          </cell>
          <cell r="GW306">
            <v>0</v>
          </cell>
          <cell r="GX306">
            <v>0</v>
          </cell>
          <cell r="GY306">
            <v>0</v>
          </cell>
          <cell r="GZ306">
            <v>0</v>
          </cell>
          <cell r="HA306">
            <v>0</v>
          </cell>
          <cell r="HB306">
            <v>0</v>
          </cell>
          <cell r="HC306">
            <v>0</v>
          </cell>
          <cell r="HD306">
            <v>0</v>
          </cell>
          <cell r="HE306">
            <v>0</v>
          </cell>
          <cell r="HF306">
            <v>0</v>
          </cell>
          <cell r="HG306">
            <v>0</v>
          </cell>
          <cell r="HH306">
            <v>0</v>
          </cell>
          <cell r="HI306">
            <v>0</v>
          </cell>
          <cell r="HJ306">
            <v>0</v>
          </cell>
          <cell r="HK306">
            <v>0</v>
          </cell>
          <cell r="HL306">
            <v>0</v>
          </cell>
          <cell r="HM306">
            <v>0</v>
          </cell>
          <cell r="HN306">
            <v>0</v>
          </cell>
          <cell r="HO306">
            <v>0</v>
          </cell>
          <cell r="HP306">
            <v>0</v>
          </cell>
          <cell r="HQ306">
            <v>0</v>
          </cell>
          <cell r="HR306">
            <v>0</v>
          </cell>
          <cell r="HS306">
            <v>0</v>
          </cell>
          <cell r="HT306">
            <v>0</v>
          </cell>
          <cell r="HU306">
            <v>0</v>
          </cell>
          <cell r="HV306">
            <v>0</v>
          </cell>
          <cell r="HW306">
            <v>0</v>
          </cell>
          <cell r="HX306">
            <v>0</v>
          </cell>
          <cell r="HY306">
            <v>0</v>
          </cell>
          <cell r="HZ306">
            <v>0</v>
          </cell>
          <cell r="IA306">
            <v>0</v>
          </cell>
          <cell r="IB306">
            <v>0</v>
          </cell>
          <cell r="IC306">
            <v>0</v>
          </cell>
          <cell r="ID306">
            <v>0</v>
          </cell>
          <cell r="IE306">
            <v>0</v>
          </cell>
          <cell r="IF306">
            <v>0</v>
          </cell>
          <cell r="IG306">
            <v>0</v>
          </cell>
          <cell r="IH306">
            <v>0</v>
          </cell>
          <cell r="II306">
            <v>0</v>
          </cell>
          <cell r="IJ306">
            <v>0</v>
          </cell>
          <cell r="IK306">
            <v>0</v>
          </cell>
          <cell r="IL306">
            <v>0</v>
          </cell>
          <cell r="IM306">
            <v>0</v>
          </cell>
          <cell r="IN306">
            <v>0</v>
          </cell>
          <cell r="IO306">
            <v>0</v>
          </cell>
          <cell r="IP306">
            <v>0</v>
          </cell>
          <cell r="IQ306">
            <v>0</v>
          </cell>
          <cell r="IR306">
            <v>0</v>
          </cell>
          <cell r="IS306">
            <v>0</v>
          </cell>
          <cell r="IT306">
            <v>0</v>
          </cell>
          <cell r="IU306">
            <v>0</v>
          </cell>
          <cell r="IV306">
            <v>0</v>
          </cell>
          <cell r="IW306">
            <v>0</v>
          </cell>
          <cell r="IX306">
            <v>0</v>
          </cell>
          <cell r="IY306">
            <v>0</v>
          </cell>
          <cell r="IZ306">
            <v>0</v>
          </cell>
          <cell r="JA306">
            <v>0</v>
          </cell>
          <cell r="JB306">
            <v>0</v>
          </cell>
          <cell r="JC306">
            <v>0</v>
          </cell>
          <cell r="JD306">
            <v>0</v>
          </cell>
          <cell r="JE306">
            <v>0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0</v>
          </cell>
          <cell r="BM307">
            <v>0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0</v>
          </cell>
          <cell r="BZ307">
            <v>0</v>
          </cell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  <cell r="CG307">
            <v>0</v>
          </cell>
          <cell r="CH307">
            <v>0</v>
          </cell>
          <cell r="CI307">
            <v>0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P307">
            <v>0</v>
          </cell>
          <cell r="CQ307">
            <v>0</v>
          </cell>
          <cell r="CR307">
            <v>0</v>
          </cell>
          <cell r="CS307">
            <v>0</v>
          </cell>
          <cell r="CT307">
            <v>0</v>
          </cell>
          <cell r="CU307">
            <v>0</v>
          </cell>
          <cell r="CV307">
            <v>0</v>
          </cell>
          <cell r="CW307">
            <v>0</v>
          </cell>
          <cell r="CX307">
            <v>0</v>
          </cell>
          <cell r="CY307">
            <v>0</v>
          </cell>
          <cell r="CZ307">
            <v>0</v>
          </cell>
          <cell r="DA307">
            <v>0</v>
          </cell>
          <cell r="DB307">
            <v>0</v>
          </cell>
          <cell r="DC307">
            <v>0</v>
          </cell>
          <cell r="DD307">
            <v>0</v>
          </cell>
          <cell r="DE307">
            <v>0</v>
          </cell>
          <cell r="DF307">
            <v>0</v>
          </cell>
          <cell r="DG307">
            <v>0</v>
          </cell>
          <cell r="DH307">
            <v>0</v>
          </cell>
          <cell r="DI307">
            <v>0</v>
          </cell>
          <cell r="DJ307">
            <v>0</v>
          </cell>
          <cell r="DK307">
            <v>0</v>
          </cell>
          <cell r="DL307">
            <v>0</v>
          </cell>
          <cell r="DM307">
            <v>0</v>
          </cell>
          <cell r="DN307">
            <v>0</v>
          </cell>
          <cell r="DO307">
            <v>0</v>
          </cell>
          <cell r="DP307">
            <v>0</v>
          </cell>
          <cell r="DQ307">
            <v>0</v>
          </cell>
          <cell r="DR307">
            <v>0</v>
          </cell>
          <cell r="DS307">
            <v>0</v>
          </cell>
          <cell r="DT307">
            <v>0</v>
          </cell>
          <cell r="DU307">
            <v>0</v>
          </cell>
          <cell r="DV307">
            <v>0</v>
          </cell>
          <cell r="DW307">
            <v>0</v>
          </cell>
          <cell r="DX307">
            <v>0</v>
          </cell>
          <cell r="DY307">
            <v>0</v>
          </cell>
          <cell r="DZ307">
            <v>0</v>
          </cell>
          <cell r="EA307">
            <v>0</v>
          </cell>
          <cell r="EB307">
            <v>0</v>
          </cell>
          <cell r="EC307">
            <v>0</v>
          </cell>
          <cell r="ED307">
            <v>0</v>
          </cell>
          <cell r="EE307">
            <v>0</v>
          </cell>
          <cell r="EF307">
            <v>0</v>
          </cell>
          <cell r="EG307">
            <v>0</v>
          </cell>
          <cell r="EH307">
            <v>0</v>
          </cell>
          <cell r="EI307">
            <v>0</v>
          </cell>
          <cell r="EJ307">
            <v>0</v>
          </cell>
          <cell r="EK307">
            <v>0</v>
          </cell>
          <cell r="EL307">
            <v>0</v>
          </cell>
          <cell r="EM307">
            <v>0</v>
          </cell>
          <cell r="EN307">
            <v>0</v>
          </cell>
          <cell r="EO307">
            <v>0</v>
          </cell>
          <cell r="EP307">
            <v>0</v>
          </cell>
          <cell r="EQ307">
            <v>0</v>
          </cell>
          <cell r="ER307">
            <v>0</v>
          </cell>
          <cell r="ES307">
            <v>0</v>
          </cell>
          <cell r="ET307">
            <v>0</v>
          </cell>
          <cell r="EU307">
            <v>0</v>
          </cell>
          <cell r="EV307">
            <v>0</v>
          </cell>
          <cell r="EW307">
            <v>0</v>
          </cell>
          <cell r="EX307">
            <v>0</v>
          </cell>
          <cell r="EY307">
            <v>0</v>
          </cell>
          <cell r="EZ307">
            <v>0</v>
          </cell>
          <cell r="FA307">
            <v>0</v>
          </cell>
          <cell r="FB307">
            <v>0</v>
          </cell>
          <cell r="FC307">
            <v>0</v>
          </cell>
          <cell r="FD307">
            <v>0</v>
          </cell>
          <cell r="FE307">
            <v>0</v>
          </cell>
          <cell r="FF307">
            <v>0</v>
          </cell>
          <cell r="FG307">
            <v>0</v>
          </cell>
          <cell r="FH307">
            <v>0</v>
          </cell>
          <cell r="FI307">
            <v>0</v>
          </cell>
          <cell r="FJ307">
            <v>0</v>
          </cell>
          <cell r="FK307">
            <v>0</v>
          </cell>
          <cell r="FL307">
            <v>0</v>
          </cell>
          <cell r="FM307">
            <v>0</v>
          </cell>
          <cell r="FN307">
            <v>0</v>
          </cell>
          <cell r="FO307">
            <v>0</v>
          </cell>
          <cell r="FP307">
            <v>0</v>
          </cell>
          <cell r="FQ307">
            <v>0</v>
          </cell>
          <cell r="FR307">
            <v>0</v>
          </cell>
          <cell r="FS307">
            <v>0</v>
          </cell>
          <cell r="FT307">
            <v>0</v>
          </cell>
          <cell r="FU307">
            <v>0</v>
          </cell>
          <cell r="FV307">
            <v>0</v>
          </cell>
          <cell r="FW307">
            <v>0</v>
          </cell>
          <cell r="FX307">
            <v>0</v>
          </cell>
          <cell r="FY307">
            <v>0</v>
          </cell>
          <cell r="FZ307">
            <v>0</v>
          </cell>
          <cell r="GA307">
            <v>0</v>
          </cell>
          <cell r="GB307">
            <v>0</v>
          </cell>
          <cell r="GC307">
            <v>0</v>
          </cell>
          <cell r="GD307">
            <v>0</v>
          </cell>
          <cell r="GE307">
            <v>0</v>
          </cell>
          <cell r="GF307">
            <v>0</v>
          </cell>
          <cell r="GG307">
            <v>0</v>
          </cell>
          <cell r="GH307">
            <v>0</v>
          </cell>
          <cell r="GI307">
            <v>0</v>
          </cell>
          <cell r="GJ307">
            <v>0</v>
          </cell>
          <cell r="GK307">
            <v>0</v>
          </cell>
          <cell r="GL307">
            <v>0</v>
          </cell>
          <cell r="GM307">
            <v>0</v>
          </cell>
          <cell r="GN307">
            <v>0</v>
          </cell>
          <cell r="GO307">
            <v>0</v>
          </cell>
          <cell r="GP307">
            <v>0</v>
          </cell>
          <cell r="GQ307">
            <v>0</v>
          </cell>
          <cell r="GR307">
            <v>0</v>
          </cell>
          <cell r="GS307">
            <v>0</v>
          </cell>
          <cell r="GT307">
            <v>0</v>
          </cell>
          <cell r="GU307">
            <v>0</v>
          </cell>
          <cell r="GV307">
            <v>0</v>
          </cell>
          <cell r="GW307">
            <v>0</v>
          </cell>
          <cell r="GX307">
            <v>0</v>
          </cell>
          <cell r="GY307">
            <v>0</v>
          </cell>
          <cell r="GZ307">
            <v>0</v>
          </cell>
          <cell r="HA307">
            <v>0</v>
          </cell>
          <cell r="HB307">
            <v>0</v>
          </cell>
          <cell r="HC307">
            <v>0</v>
          </cell>
          <cell r="HD307">
            <v>0</v>
          </cell>
          <cell r="HE307">
            <v>0</v>
          </cell>
          <cell r="HF307">
            <v>0</v>
          </cell>
          <cell r="HG307">
            <v>0</v>
          </cell>
          <cell r="HH307">
            <v>0</v>
          </cell>
          <cell r="HI307">
            <v>0</v>
          </cell>
          <cell r="HJ307">
            <v>0</v>
          </cell>
          <cell r="HK307">
            <v>0</v>
          </cell>
          <cell r="HL307">
            <v>0</v>
          </cell>
          <cell r="HM307">
            <v>0</v>
          </cell>
          <cell r="HN307">
            <v>0</v>
          </cell>
          <cell r="HO307">
            <v>0</v>
          </cell>
          <cell r="HP307">
            <v>0</v>
          </cell>
          <cell r="HQ307">
            <v>0</v>
          </cell>
          <cell r="HR307">
            <v>0</v>
          </cell>
          <cell r="HS307">
            <v>0</v>
          </cell>
          <cell r="HT307">
            <v>0</v>
          </cell>
          <cell r="HU307">
            <v>0</v>
          </cell>
          <cell r="HV307">
            <v>0</v>
          </cell>
          <cell r="HW307">
            <v>0</v>
          </cell>
          <cell r="HX307">
            <v>0</v>
          </cell>
          <cell r="HY307">
            <v>0</v>
          </cell>
          <cell r="HZ307">
            <v>0</v>
          </cell>
          <cell r="IA307">
            <v>0</v>
          </cell>
          <cell r="IB307">
            <v>0</v>
          </cell>
          <cell r="IC307">
            <v>0</v>
          </cell>
          <cell r="ID307">
            <v>0</v>
          </cell>
          <cell r="IE307">
            <v>0</v>
          </cell>
          <cell r="IF307">
            <v>0</v>
          </cell>
          <cell r="IG307">
            <v>0</v>
          </cell>
          <cell r="IH307">
            <v>0</v>
          </cell>
          <cell r="II307">
            <v>0</v>
          </cell>
          <cell r="IJ307">
            <v>0</v>
          </cell>
          <cell r="IK307">
            <v>0</v>
          </cell>
          <cell r="IL307">
            <v>0</v>
          </cell>
          <cell r="IM307">
            <v>0</v>
          </cell>
          <cell r="IN307">
            <v>0</v>
          </cell>
          <cell r="IO307">
            <v>0</v>
          </cell>
          <cell r="IP307">
            <v>0</v>
          </cell>
          <cell r="IQ307">
            <v>0</v>
          </cell>
          <cell r="IR307">
            <v>0</v>
          </cell>
          <cell r="IS307">
            <v>0</v>
          </cell>
          <cell r="IT307">
            <v>0</v>
          </cell>
          <cell r="IU307">
            <v>0</v>
          </cell>
          <cell r="IV307">
            <v>0</v>
          </cell>
          <cell r="IW307">
            <v>0</v>
          </cell>
          <cell r="IX307">
            <v>0</v>
          </cell>
          <cell r="IY307">
            <v>0</v>
          </cell>
          <cell r="IZ307">
            <v>0</v>
          </cell>
          <cell r="JA307">
            <v>0</v>
          </cell>
          <cell r="JB307">
            <v>0</v>
          </cell>
          <cell r="JC307">
            <v>0</v>
          </cell>
          <cell r="JD307">
            <v>0</v>
          </cell>
          <cell r="JE307">
            <v>0</v>
          </cell>
        </row>
        <row r="308">
          <cell r="F308">
            <v>-32.027630679669528</v>
          </cell>
          <cell r="G308">
            <v>1.4333931524506625</v>
          </cell>
          <cell r="H308">
            <v>2.0589117842682754</v>
          </cell>
          <cell r="I308">
            <v>6.283677589830404</v>
          </cell>
          <cell r="J308">
            <v>3.8467499460421095</v>
          </cell>
          <cell r="K308">
            <v>1.5092539295910683</v>
          </cell>
          <cell r="L308">
            <v>-5.1536410088519915</v>
          </cell>
          <cell r="M308">
            <v>0.46559102966966748</v>
          </cell>
          <cell r="N308">
            <v>4.4711920286317763</v>
          </cell>
          <cell r="O308">
            <v>12.635019407432992</v>
          </cell>
          <cell r="P308">
            <v>1.4703166094877815</v>
          </cell>
          <cell r="Q308">
            <v>21.054769484439021</v>
          </cell>
          <cell r="R308">
            <v>46.161404360191227</v>
          </cell>
          <cell r="S308">
            <v>-4.8523237226618221E-2</v>
          </cell>
          <cell r="T308">
            <v>2.9941915100207552</v>
          </cell>
          <cell r="U308">
            <v>20.144403978525588</v>
          </cell>
          <cell r="V308">
            <v>1.2896280148997903</v>
          </cell>
          <cell r="W308">
            <v>8.8734344507320202</v>
          </cell>
          <cell r="X308">
            <v>1.3454604481339629</v>
          </cell>
          <cell r="Y308">
            <v>-0.35250369275672711</v>
          </cell>
          <cell r="Z308">
            <v>4.6793337512390281</v>
          </cell>
          <cell r="AA308">
            <v>-1.1672884155996144</v>
          </cell>
          <cell r="AB308">
            <v>6.5909872823249316</v>
          </cell>
          <cell r="AC308">
            <v>0.12378345544129843</v>
          </cell>
          <cell r="AD308">
            <v>1.688496814458631</v>
          </cell>
          <cell r="AE308">
            <v>9.8528571404458489</v>
          </cell>
          <cell r="AF308">
            <v>1.5918466023067595</v>
          </cell>
          <cell r="AG308">
            <v>2.3889989541530667</v>
          </cell>
          <cell r="AH308">
            <v>1.617394536446227</v>
          </cell>
          <cell r="AI308">
            <v>4.5160508750996087E-2</v>
          </cell>
          <cell r="AJ308">
            <v>1.2482252697227523</v>
          </cell>
          <cell r="AK308">
            <v>-5.9262074337311788E-2</v>
          </cell>
          <cell r="AL308">
            <v>-0.10020453849210753</v>
          </cell>
          <cell r="AM308">
            <v>-3.0452898419753183E-2</v>
          </cell>
          <cell r="AN308">
            <v>-0.28265298873884603</v>
          </cell>
          <cell r="AO308">
            <v>-1.9233911325463851</v>
          </cell>
          <cell r="AP308">
            <v>-0.37056262994155986</v>
          </cell>
          <cell r="AQ308">
            <v>5.7277575315420108</v>
          </cell>
          <cell r="AR308">
            <v>31.397557750839042</v>
          </cell>
          <cell r="AS308">
            <v>-5.1047022775273945</v>
          </cell>
          <cell r="AT308">
            <v>-0.84256516783352708</v>
          </cell>
          <cell r="AU308">
            <v>9.9986168874274881</v>
          </cell>
          <cell r="AV308">
            <v>-0.23404569440390333</v>
          </cell>
          <cell r="AW308">
            <v>-1.115226084148162</v>
          </cell>
          <cell r="AX308">
            <v>-2.9196632302628132</v>
          </cell>
          <cell r="AY308">
            <v>-1.6106839100466459</v>
          </cell>
          <cell r="AZ308">
            <v>-1.0722728013060987</v>
          </cell>
          <cell r="BA308">
            <v>-0.14734544426028151</v>
          </cell>
          <cell r="BB308">
            <v>-3.1484679378991132</v>
          </cell>
          <cell r="BC308">
            <v>36.203343835528358</v>
          </cell>
          <cell r="BD308">
            <v>1.3905695755674969</v>
          </cell>
          <cell r="BE308">
            <v>-13.88376851099747</v>
          </cell>
          <cell r="BF308">
            <v>-10.960902485570841</v>
          </cell>
          <cell r="BG308">
            <v>6.8028469236924138</v>
          </cell>
          <cell r="BH308">
            <v>-3.9115621085293242</v>
          </cell>
          <cell r="BI308">
            <v>-2.9978903724258998</v>
          </cell>
          <cell r="BJ308">
            <v>-8.3417234616208589</v>
          </cell>
          <cell r="BK308">
            <v>-6.1494927074818406E-2</v>
          </cell>
          <cell r="BL308">
            <v>-0.72061782177479472</v>
          </cell>
          <cell r="BM308">
            <v>-2.4693514528516971</v>
          </cell>
          <cell r="BN308">
            <v>5.2238220028266369</v>
          </cell>
          <cell r="BO308">
            <v>1.9181103608716512</v>
          </cell>
          <cell r="BP308">
            <v>-1.9113949949387461</v>
          </cell>
          <cell r="BQ308">
            <v>3.5463898264060845</v>
          </cell>
          <cell r="BR308">
            <v>-21.362357634156069</v>
          </cell>
          <cell r="BS308">
            <v>-7.8088009553684969</v>
          </cell>
          <cell r="BT308">
            <v>-8.1347904585090873</v>
          </cell>
          <cell r="BU308">
            <v>1.9571752789488528E-2</v>
          </cell>
          <cell r="BV308">
            <v>-1.8797411864179594</v>
          </cell>
          <cell r="BW308">
            <v>0.32621927806758322</v>
          </cell>
          <cell r="BX308">
            <v>0.15018844173391699</v>
          </cell>
          <cell r="BY308">
            <v>2.6050792992464267E-2</v>
          </cell>
          <cell r="BZ308">
            <v>-2.4204518507758621E-2</v>
          </cell>
          <cell r="CA308">
            <v>0.73816146986064268</v>
          </cell>
          <cell r="CB308">
            <v>1.5654111826770531</v>
          </cell>
          <cell r="CC308">
            <v>-4.137644493013795</v>
          </cell>
          <cell r="CD308">
            <v>-2.2027789404528448</v>
          </cell>
          <cell r="CE308">
            <v>5.8316684031706245</v>
          </cell>
          <cell r="CF308">
            <v>0.42323159686930012</v>
          </cell>
          <cell r="CG308">
            <v>1.1071556078750291</v>
          </cell>
          <cell r="CH308">
            <v>0.67772761619926314</v>
          </cell>
          <cell r="CI308">
            <v>-0.36421242548021837</v>
          </cell>
          <cell r="CJ308">
            <v>0.46352523788300459</v>
          </cell>
          <cell r="CK308">
            <v>0.42712436444708146</v>
          </cell>
          <cell r="CL308">
            <v>2.4204166467825416E-2</v>
          </cell>
          <cell r="CM308">
            <v>-0.34920732176033198</v>
          </cell>
          <cell r="CN308">
            <v>-8.5462891089264303E-2</v>
          </cell>
          <cell r="CO308">
            <v>-0.77172112936750636</v>
          </cell>
          <cell r="CP308">
            <v>1.7608071010472486</v>
          </cell>
          <cell r="CQ308">
            <v>2.5184964800791931</v>
          </cell>
          <cell r="CR308">
            <v>2.7349381628009723</v>
          </cell>
          <cell r="CS308">
            <v>1.60529081390996</v>
          </cell>
          <cell r="CT308">
            <v>0.30892742112337146</v>
          </cell>
          <cell r="CU308">
            <v>-1.3714382481375651</v>
          </cell>
          <cell r="CV308">
            <v>3.6648126284162572</v>
          </cell>
          <cell r="CW308">
            <v>1.8860182770149549</v>
          </cell>
          <cell r="CX308">
            <v>0.50757930712279631</v>
          </cell>
          <cell r="CY308">
            <v>-6.7014493331953418E-2</v>
          </cell>
          <cell r="CZ308">
            <v>0.10981963384983828</v>
          </cell>
          <cell r="DA308">
            <v>0.36731734044951736</v>
          </cell>
          <cell r="DB308">
            <v>-0.39014900455367751</v>
          </cell>
          <cell r="DC308">
            <v>-1.1782684534482541</v>
          </cell>
          <cell r="DD308">
            <v>-2.707957059610635</v>
          </cell>
          <cell r="DE308">
            <v>6.7070426529535325</v>
          </cell>
          <cell r="DF308">
            <v>-2.1230716473291977</v>
          </cell>
          <cell r="DG308">
            <v>-0.13407849930081284</v>
          </cell>
          <cell r="DH308">
            <v>1.1749027021105576</v>
          </cell>
          <cell r="DI308">
            <v>3.8126879664196167</v>
          </cell>
          <cell r="DJ308">
            <v>2.9649976775617688</v>
          </cell>
          <cell r="DK308">
            <v>2.8401453746882908</v>
          </cell>
          <cell r="DL308">
            <v>9.1868692237767391E-2</v>
          </cell>
          <cell r="DM308">
            <v>0.69779320825182367</v>
          </cell>
          <cell r="DN308">
            <v>0.45612123178943875</v>
          </cell>
          <cell r="DO308">
            <v>-0.70428525574607193</v>
          </cell>
          <cell r="DP308">
            <v>0.46790174850320909</v>
          </cell>
          <cell r="DQ308">
            <v>-2.8379405462328577</v>
          </cell>
          <cell r="DR308">
            <v>5.0445293748489348</v>
          </cell>
          <cell r="DS308">
            <v>-0.98030512413970428</v>
          </cell>
          <cell r="DT308">
            <v>8.0166738007392269E-2</v>
          </cell>
          <cell r="DU308">
            <v>1.191242343345948</v>
          </cell>
          <cell r="DV308">
            <v>5.9974437240234693</v>
          </cell>
          <cell r="DW308">
            <v>-0.41033212888214621</v>
          </cell>
          <cell r="DX308">
            <v>1.0563225026489818</v>
          </cell>
          <cell r="DY308">
            <v>-5.7939314370742068E-2</v>
          </cell>
          <cell r="DZ308">
            <v>-0.33761834234974231</v>
          </cell>
          <cell r="EA308">
            <v>-8.8091395162336994E-2</v>
          </cell>
          <cell r="EB308">
            <v>-0.11402916855877265</v>
          </cell>
          <cell r="EC308">
            <v>0.29491930914082332</v>
          </cell>
          <cell r="ED308">
            <v>-1.5872497688542353</v>
          </cell>
          <cell r="EE308">
            <v>2.6833598261582665</v>
          </cell>
          <cell r="EF308">
            <v>0.22139311516002635</v>
          </cell>
          <cell r="EG308">
            <v>0.60001005420053843</v>
          </cell>
          <cell r="EH308">
            <v>-0.11180505887750769</v>
          </cell>
          <cell r="EI308">
            <v>-0.59445539814987569</v>
          </cell>
          <cell r="EJ308">
            <v>-8.4254511710241786E-2</v>
          </cell>
          <cell r="EK308">
            <v>-0.71169864956027595</v>
          </cell>
          <cell r="EL308">
            <v>-9.321973175246967E-2</v>
          </cell>
          <cell r="EM308">
            <v>-0.1198258191216155</v>
          </cell>
          <cell r="EN308">
            <v>-0.28019355648939381</v>
          </cell>
          <cell r="EO308">
            <v>0.2259156002473901</v>
          </cell>
          <cell r="EP308">
            <v>1.8616456100280629</v>
          </cell>
          <cell r="EQ308">
            <v>1.7698481721818098</v>
          </cell>
          <cell r="ER308">
            <v>-3.5546721541904844</v>
          </cell>
          <cell r="ES308">
            <v>-0.75347101979969011</v>
          </cell>
          <cell r="ET308">
            <v>-0.68129821016918868</v>
          </cell>
          <cell r="EU308">
            <v>-0.48284991705077118</v>
          </cell>
          <cell r="EV308">
            <v>0.37513413510896498</v>
          </cell>
          <cell r="EW308">
            <v>-2.2145301320888393</v>
          </cell>
          <cell r="EX308">
            <v>-2.6087032631221518</v>
          </cell>
          <cell r="EY308">
            <v>1.053944917388435</v>
          </cell>
          <cell r="EZ308">
            <v>-0.49695933541079285</v>
          </cell>
          <cell r="FA308">
            <v>0.48385145360225579</v>
          </cell>
          <cell r="FB308">
            <v>0.4226677057085908</v>
          </cell>
          <cell r="FC308">
            <v>-0.5355393525405816</v>
          </cell>
          <cell r="FD308">
            <v>1.8830808641796466</v>
          </cell>
          <cell r="FE308">
            <v>1.1272394827683456</v>
          </cell>
          <cell r="FF308">
            <v>-0.9547334269300336</v>
          </cell>
          <cell r="FG308">
            <v>1.2473932057491766</v>
          </cell>
          <cell r="FH308">
            <v>-0.90124733807169832</v>
          </cell>
          <cell r="FI308">
            <v>-0.50500423267658334</v>
          </cell>
          <cell r="FJ308">
            <v>-0.31052511161033181</v>
          </cell>
          <cell r="FK308">
            <v>1.1236952605395345</v>
          </cell>
          <cell r="FL308">
            <v>0.33111031170847127</v>
          </cell>
          <cell r="FM308">
            <v>-0.27843404703889973</v>
          </cell>
          <cell r="FN308">
            <v>0.44064217450795695</v>
          </cell>
          <cell r="FO308">
            <v>-0.45067632634163601</v>
          </cell>
          <cell r="FP308">
            <v>-0.60322897387959529</v>
          </cell>
          <cell r="FQ308">
            <v>1.9882479867792426</v>
          </cell>
          <cell r="FR308">
            <v>7.2076132266665809</v>
          </cell>
          <cell r="FS308">
            <v>0.20663935670017963</v>
          </cell>
          <cell r="FT308">
            <v>-0.6842851823894307</v>
          </cell>
          <cell r="FU308">
            <v>0.80164197060003062</v>
          </cell>
          <cell r="FV308">
            <v>1.0894111435009108</v>
          </cell>
          <cell r="FW308">
            <v>-1.3865101700357627</v>
          </cell>
          <cell r="FX308">
            <v>-1.0795611524372362E-2</v>
          </cell>
          <cell r="FY308">
            <v>-0.57633511507810908</v>
          </cell>
          <cell r="FZ308">
            <v>-0.72334806903381832</v>
          </cell>
          <cell r="GA308">
            <v>-0.53307093473995337</v>
          </cell>
          <cell r="GB308">
            <v>0.85819369328964967</v>
          </cell>
          <cell r="GC308">
            <v>3.6452032107990817</v>
          </cell>
          <cell r="GD308">
            <v>4.520868934567261</v>
          </cell>
          <cell r="GE308">
            <v>-2.555958248762181</v>
          </cell>
          <cell r="GF308">
            <v>3.1963923794301081</v>
          </cell>
          <cell r="GG308">
            <v>-0.69973873474009451</v>
          </cell>
          <cell r="GH308">
            <v>-0.9092965594099951</v>
          </cell>
          <cell r="GI308">
            <v>1.1148333023193118</v>
          </cell>
          <cell r="GJ308">
            <v>-3.4616608867509058E-2</v>
          </cell>
          <cell r="GK308">
            <v>0.91859650670085102</v>
          </cell>
          <cell r="GL308">
            <v>-0.21220419007659075</v>
          </cell>
          <cell r="GM308">
            <v>0.47936900047352538</v>
          </cell>
          <cell r="GN308">
            <v>-0.54848884054081282</v>
          </cell>
          <cell r="GO308">
            <v>-1.2046895862804377</v>
          </cell>
          <cell r="GP308">
            <v>-1.5226014357904205</v>
          </cell>
          <cell r="GQ308">
            <v>-3.1335134819491941</v>
          </cell>
          <cell r="GR308">
            <v>-21.597713391820434</v>
          </cell>
          <cell r="GS308">
            <v>-6.0744165175310627</v>
          </cell>
          <cell r="GT308">
            <v>1.4136604089799221E-2</v>
          </cell>
          <cell r="GU308">
            <v>1.7067365304101259</v>
          </cell>
          <cell r="GV308">
            <v>-1.621753620380332</v>
          </cell>
          <cell r="GW308">
            <v>0.13475137382920366</v>
          </cell>
          <cell r="GX308">
            <v>0.35364185559228645</v>
          </cell>
          <cell r="GY308">
            <v>0.9628432459794567</v>
          </cell>
          <cell r="GZ308">
            <v>-1.3107750892413605</v>
          </cell>
          <cell r="HA308">
            <v>-1.5671776670496911</v>
          </cell>
          <cell r="HB308">
            <v>-1.5723177409527125</v>
          </cell>
          <cell r="HC308">
            <v>-6.796321441011969</v>
          </cell>
          <cell r="HD308">
            <v>-5.8270609255796444</v>
          </cell>
          <cell r="HE308">
            <v>1.408538325864356</v>
          </cell>
          <cell r="HF308">
            <v>2.135266442590364</v>
          </cell>
          <cell r="HG308">
            <v>-1.4755350753403036</v>
          </cell>
          <cell r="HH308">
            <v>0.98306689761739108</v>
          </cell>
          <cell r="HI308">
            <v>-1.4022277081276115</v>
          </cell>
          <cell r="HJ308">
            <v>1.3735612266427779</v>
          </cell>
          <cell r="HK308">
            <v>-1.3677525381826854</v>
          </cell>
          <cell r="HL308">
            <v>-0.91536076318152482</v>
          </cell>
          <cell r="HM308">
            <v>1.309776926827908</v>
          </cell>
          <cell r="HN308">
            <v>-0.33019123793928884</v>
          </cell>
          <cell r="HO308">
            <v>8.4840379651723197E-2</v>
          </cell>
          <cell r="HP308">
            <v>-4.0375494942709338</v>
          </cell>
          <cell r="HQ308">
            <v>5.0506432695710828</v>
          </cell>
          <cell r="HR308">
            <v>11.008256681350758</v>
          </cell>
          <cell r="HS308">
            <v>1.63541045726015</v>
          </cell>
          <cell r="HT308">
            <v>5.8692924188399047</v>
          </cell>
          <cell r="HU308">
            <v>2.257603409816511E-2</v>
          </cell>
          <cell r="HV308">
            <v>1.5778534634482639</v>
          </cell>
          <cell r="HW308">
            <v>1.2466548854099528</v>
          </cell>
          <cell r="HX308">
            <v>0.2201923091088247</v>
          </cell>
          <cell r="HY308">
            <v>-0.84865446367984987</v>
          </cell>
          <cell r="HZ308">
            <v>-0.70770608897146303</v>
          </cell>
          <cell r="IA308">
            <v>9.5604371752415318E-2</v>
          </cell>
          <cell r="IB308">
            <v>-0.44966667608241551</v>
          </cell>
          <cell r="IC308">
            <v>1.0255711231711757</v>
          </cell>
          <cell r="ID308">
            <v>1.3211288470010913</v>
          </cell>
          <cell r="IE308">
            <v>-5.2899867089872714</v>
          </cell>
          <cell r="IF308">
            <v>-1.7837379014308681</v>
          </cell>
          <cell r="IG308">
            <v>-0.67208268701870111</v>
          </cell>
          <cell r="IH308">
            <v>0.32908759842030122</v>
          </cell>
          <cell r="II308">
            <v>-1.7428467988793273</v>
          </cell>
          <cell r="IJ308">
            <v>4.0917802252806723E-3</v>
          </cell>
          <cell r="IK308">
            <v>-0.25620066364717786</v>
          </cell>
          <cell r="IL308">
            <v>0.43723903083082405</v>
          </cell>
          <cell r="IM308">
            <v>-0.35281984986067982</v>
          </cell>
          <cell r="IN308">
            <v>4.6526487500159419E-2</v>
          </cell>
          <cell r="IO308">
            <v>-0.16205773062029039</v>
          </cell>
          <cell r="IP308">
            <v>-2.7748222995978722</v>
          </cell>
          <cell r="IQ308">
            <v>1.637636325071071</v>
          </cell>
          <cell r="IR308">
            <v>-5.3734500642749481</v>
          </cell>
          <cell r="IS308">
            <v>-0.73914269768101803</v>
          </cell>
          <cell r="IT308">
            <v>-1.899478438170263</v>
          </cell>
          <cell r="IU308">
            <v>0.86624401620792923</v>
          </cell>
          <cell r="IV308">
            <v>-2.2550175206888525</v>
          </cell>
          <cell r="IW308">
            <v>-0.14601164282066748</v>
          </cell>
          <cell r="IX308">
            <v>0.34677570841813576</v>
          </cell>
          <cell r="IY308">
            <v>-0.2951142806923599</v>
          </cell>
          <cell r="IZ308">
            <v>0.86735466589016141</v>
          </cell>
          <cell r="JA308">
            <v>0.15209985489855171</v>
          </cell>
          <cell r="JB308">
            <v>1.0487383004619915</v>
          </cell>
          <cell r="JC308">
            <v>-2.7385458677490533</v>
          </cell>
          <cell r="JD308">
            <v>-0.58135216234040854</v>
          </cell>
          <cell r="JE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E309">
            <v>0</v>
          </cell>
          <cell r="BF309">
            <v>0</v>
          </cell>
          <cell r="BG309">
            <v>0</v>
          </cell>
          <cell r="BH309">
            <v>0</v>
          </cell>
          <cell r="BI309">
            <v>0</v>
          </cell>
          <cell r="BJ309">
            <v>0</v>
          </cell>
          <cell r="BK309">
            <v>0</v>
          </cell>
          <cell r="BL309">
            <v>0</v>
          </cell>
          <cell r="BM309">
            <v>0</v>
          </cell>
          <cell r="BN309">
            <v>0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0</v>
          </cell>
          <cell r="BZ309">
            <v>0</v>
          </cell>
          <cell r="CA309">
            <v>0</v>
          </cell>
          <cell r="CB309">
            <v>0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P309">
            <v>0</v>
          </cell>
          <cell r="CQ309">
            <v>0</v>
          </cell>
          <cell r="CR309">
            <v>0</v>
          </cell>
          <cell r="CS309">
            <v>0</v>
          </cell>
          <cell r="CT309">
            <v>0</v>
          </cell>
          <cell r="CU309">
            <v>0</v>
          </cell>
          <cell r="CV309">
            <v>0</v>
          </cell>
          <cell r="CW309">
            <v>0</v>
          </cell>
          <cell r="CX309">
            <v>0</v>
          </cell>
          <cell r="CY309">
            <v>0</v>
          </cell>
          <cell r="CZ309">
            <v>0</v>
          </cell>
          <cell r="DA309">
            <v>0</v>
          </cell>
          <cell r="DB309">
            <v>0</v>
          </cell>
          <cell r="DC309">
            <v>0</v>
          </cell>
          <cell r="DD309">
            <v>0</v>
          </cell>
          <cell r="DE309">
            <v>0</v>
          </cell>
          <cell r="DF309">
            <v>0</v>
          </cell>
          <cell r="DG309">
            <v>0</v>
          </cell>
          <cell r="DH309">
            <v>0</v>
          </cell>
          <cell r="DI309">
            <v>0</v>
          </cell>
          <cell r="DJ309">
            <v>0</v>
          </cell>
          <cell r="DK309">
            <v>0</v>
          </cell>
          <cell r="DL309">
            <v>0</v>
          </cell>
          <cell r="DM309">
            <v>0</v>
          </cell>
          <cell r="DN309">
            <v>0</v>
          </cell>
          <cell r="DO309">
            <v>0</v>
          </cell>
          <cell r="DP309">
            <v>0</v>
          </cell>
          <cell r="DQ309">
            <v>0</v>
          </cell>
          <cell r="DR309">
            <v>0</v>
          </cell>
          <cell r="DS309">
            <v>0</v>
          </cell>
          <cell r="DT309">
            <v>0</v>
          </cell>
          <cell r="DU309">
            <v>0</v>
          </cell>
          <cell r="DV309">
            <v>0</v>
          </cell>
          <cell r="DW309">
            <v>0</v>
          </cell>
          <cell r="DX309">
            <v>0</v>
          </cell>
          <cell r="DY309">
            <v>0</v>
          </cell>
          <cell r="DZ309">
            <v>0</v>
          </cell>
          <cell r="EA309">
            <v>0</v>
          </cell>
          <cell r="EB309">
            <v>0</v>
          </cell>
          <cell r="EC309">
            <v>0</v>
          </cell>
          <cell r="ED309">
            <v>0</v>
          </cell>
          <cell r="EE309">
            <v>0</v>
          </cell>
          <cell r="EF309">
            <v>0</v>
          </cell>
          <cell r="EG309">
            <v>0</v>
          </cell>
          <cell r="EH309">
            <v>0</v>
          </cell>
          <cell r="EI309">
            <v>0</v>
          </cell>
          <cell r="EJ309">
            <v>0</v>
          </cell>
          <cell r="EK309">
            <v>0</v>
          </cell>
          <cell r="EL309">
            <v>0</v>
          </cell>
          <cell r="EM309">
            <v>0</v>
          </cell>
          <cell r="EN309">
            <v>0</v>
          </cell>
          <cell r="EO309">
            <v>0</v>
          </cell>
          <cell r="EP309">
            <v>0</v>
          </cell>
          <cell r="EQ309">
            <v>0</v>
          </cell>
          <cell r="ER309">
            <v>0</v>
          </cell>
          <cell r="ES309">
            <v>0</v>
          </cell>
          <cell r="ET309">
            <v>0</v>
          </cell>
          <cell r="EU309">
            <v>0</v>
          </cell>
          <cell r="EV309">
            <v>0</v>
          </cell>
          <cell r="EW309">
            <v>0</v>
          </cell>
          <cell r="EX309">
            <v>0</v>
          </cell>
          <cell r="EY309">
            <v>0</v>
          </cell>
          <cell r="EZ309">
            <v>0</v>
          </cell>
          <cell r="FA309">
            <v>0</v>
          </cell>
          <cell r="FB309">
            <v>0</v>
          </cell>
          <cell r="FC309">
            <v>0</v>
          </cell>
          <cell r="FD309">
            <v>0</v>
          </cell>
          <cell r="FE309">
            <v>0</v>
          </cell>
          <cell r="FF309">
            <v>0</v>
          </cell>
          <cell r="FG309">
            <v>0</v>
          </cell>
          <cell r="FH309">
            <v>0</v>
          </cell>
          <cell r="FI309">
            <v>0</v>
          </cell>
          <cell r="FJ309">
            <v>0</v>
          </cell>
          <cell r="FK309">
            <v>0</v>
          </cell>
          <cell r="FL309">
            <v>0</v>
          </cell>
          <cell r="FM309">
            <v>0</v>
          </cell>
          <cell r="FN309">
            <v>0</v>
          </cell>
          <cell r="FO309">
            <v>0</v>
          </cell>
          <cell r="FP309">
            <v>0</v>
          </cell>
          <cell r="FQ309">
            <v>0</v>
          </cell>
          <cell r="FR309">
            <v>0</v>
          </cell>
          <cell r="FS309">
            <v>0</v>
          </cell>
          <cell r="FT309">
            <v>0</v>
          </cell>
          <cell r="FU309">
            <v>0</v>
          </cell>
          <cell r="FV309">
            <v>0</v>
          </cell>
          <cell r="FW309">
            <v>0</v>
          </cell>
          <cell r="FX309">
            <v>0</v>
          </cell>
          <cell r="FY309">
            <v>0</v>
          </cell>
          <cell r="FZ309">
            <v>0</v>
          </cell>
          <cell r="GA309">
            <v>0</v>
          </cell>
          <cell r="GB309">
            <v>0</v>
          </cell>
          <cell r="GC309">
            <v>0</v>
          </cell>
          <cell r="GD309">
            <v>0</v>
          </cell>
          <cell r="GE309">
            <v>0</v>
          </cell>
          <cell r="GF309">
            <v>0</v>
          </cell>
          <cell r="GG309">
            <v>0</v>
          </cell>
          <cell r="GH309">
            <v>0</v>
          </cell>
          <cell r="GI309">
            <v>0</v>
          </cell>
          <cell r="GJ309">
            <v>0</v>
          </cell>
          <cell r="GK309">
            <v>0</v>
          </cell>
          <cell r="GL309">
            <v>0</v>
          </cell>
          <cell r="GM309">
            <v>0</v>
          </cell>
          <cell r="GN309">
            <v>0</v>
          </cell>
          <cell r="GO309">
            <v>0</v>
          </cell>
          <cell r="GP309">
            <v>0</v>
          </cell>
          <cell r="GQ309">
            <v>0</v>
          </cell>
          <cell r="GR309">
            <v>0</v>
          </cell>
          <cell r="GS309">
            <v>0</v>
          </cell>
          <cell r="GT309">
            <v>0</v>
          </cell>
          <cell r="GU309">
            <v>0</v>
          </cell>
          <cell r="GV309">
            <v>0</v>
          </cell>
          <cell r="GW309">
            <v>0</v>
          </cell>
          <cell r="GX309">
            <v>0</v>
          </cell>
          <cell r="GY309">
            <v>0</v>
          </cell>
          <cell r="GZ309">
            <v>0</v>
          </cell>
          <cell r="HA309">
            <v>0</v>
          </cell>
          <cell r="HB309">
            <v>0</v>
          </cell>
          <cell r="HC309">
            <v>0</v>
          </cell>
          <cell r="HD309">
            <v>0</v>
          </cell>
          <cell r="HE309">
            <v>0</v>
          </cell>
          <cell r="HF309">
            <v>0</v>
          </cell>
          <cell r="HG309">
            <v>0</v>
          </cell>
          <cell r="HH309">
            <v>0</v>
          </cell>
          <cell r="HI309">
            <v>0</v>
          </cell>
          <cell r="HJ309">
            <v>0</v>
          </cell>
          <cell r="HK309">
            <v>0</v>
          </cell>
          <cell r="HL309">
            <v>0</v>
          </cell>
          <cell r="HM309">
            <v>0</v>
          </cell>
          <cell r="HN309">
            <v>0</v>
          </cell>
          <cell r="HO309">
            <v>0</v>
          </cell>
          <cell r="HP309">
            <v>0</v>
          </cell>
          <cell r="HQ309">
            <v>0</v>
          </cell>
          <cell r="HR309">
            <v>0</v>
          </cell>
          <cell r="HS309">
            <v>0</v>
          </cell>
          <cell r="HT309">
            <v>0</v>
          </cell>
          <cell r="HU309">
            <v>0</v>
          </cell>
          <cell r="HV309">
            <v>0</v>
          </cell>
          <cell r="HW309">
            <v>0</v>
          </cell>
          <cell r="HX309">
            <v>0</v>
          </cell>
          <cell r="HY309">
            <v>0</v>
          </cell>
          <cell r="HZ309">
            <v>0</v>
          </cell>
          <cell r="IA309">
            <v>0</v>
          </cell>
          <cell r="IB309">
            <v>0</v>
          </cell>
          <cell r="IC309">
            <v>0</v>
          </cell>
          <cell r="ID309">
            <v>0</v>
          </cell>
          <cell r="IE309">
            <v>0</v>
          </cell>
          <cell r="IF309">
            <v>0</v>
          </cell>
          <cell r="IG309">
            <v>0</v>
          </cell>
          <cell r="IH309">
            <v>0</v>
          </cell>
          <cell r="II309">
            <v>0</v>
          </cell>
          <cell r="IJ309">
            <v>0</v>
          </cell>
          <cell r="IK309">
            <v>0</v>
          </cell>
          <cell r="IL309">
            <v>0</v>
          </cell>
          <cell r="IM309">
            <v>0</v>
          </cell>
          <cell r="IN309">
            <v>0</v>
          </cell>
          <cell r="IO309">
            <v>0</v>
          </cell>
          <cell r="IP309">
            <v>0</v>
          </cell>
          <cell r="IQ309">
            <v>0</v>
          </cell>
          <cell r="IR309">
            <v>0</v>
          </cell>
          <cell r="IS309">
            <v>0</v>
          </cell>
          <cell r="IT309">
            <v>0</v>
          </cell>
          <cell r="IU309">
            <v>0</v>
          </cell>
          <cell r="IV309">
            <v>0</v>
          </cell>
          <cell r="IW309">
            <v>0</v>
          </cell>
          <cell r="IX309">
            <v>0</v>
          </cell>
          <cell r="IY309">
            <v>0</v>
          </cell>
          <cell r="IZ309">
            <v>0</v>
          </cell>
          <cell r="JA309">
            <v>0</v>
          </cell>
          <cell r="JB309">
            <v>0</v>
          </cell>
          <cell r="JC309">
            <v>0</v>
          </cell>
          <cell r="JD309">
            <v>0</v>
          </cell>
          <cell r="JE309">
            <v>0</v>
          </cell>
        </row>
        <row r="310"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P310">
            <v>0</v>
          </cell>
          <cell r="CQ310">
            <v>0</v>
          </cell>
          <cell r="CR310">
            <v>0</v>
          </cell>
          <cell r="CS310">
            <v>0</v>
          </cell>
          <cell r="CT310">
            <v>0</v>
          </cell>
          <cell r="CU310">
            <v>0</v>
          </cell>
          <cell r="CV310">
            <v>0</v>
          </cell>
          <cell r="CW310">
            <v>0</v>
          </cell>
          <cell r="CX310">
            <v>0</v>
          </cell>
          <cell r="CY310">
            <v>0</v>
          </cell>
          <cell r="CZ310">
            <v>0</v>
          </cell>
          <cell r="DA310">
            <v>0</v>
          </cell>
          <cell r="DB310">
            <v>0</v>
          </cell>
          <cell r="DC310">
            <v>0</v>
          </cell>
          <cell r="DD310">
            <v>0</v>
          </cell>
          <cell r="DE310">
            <v>0</v>
          </cell>
          <cell r="DF310">
            <v>0</v>
          </cell>
          <cell r="DG310">
            <v>0</v>
          </cell>
          <cell r="DH310">
            <v>0</v>
          </cell>
          <cell r="DI310">
            <v>0</v>
          </cell>
          <cell r="DJ310">
            <v>0</v>
          </cell>
          <cell r="DK310">
            <v>0</v>
          </cell>
          <cell r="DL310">
            <v>0</v>
          </cell>
          <cell r="DM310">
            <v>0</v>
          </cell>
          <cell r="DN310">
            <v>0</v>
          </cell>
          <cell r="DO310">
            <v>0</v>
          </cell>
          <cell r="DP310">
            <v>0</v>
          </cell>
          <cell r="DQ310">
            <v>0</v>
          </cell>
          <cell r="DR310">
            <v>0</v>
          </cell>
          <cell r="DS310">
            <v>0</v>
          </cell>
          <cell r="DT310">
            <v>0</v>
          </cell>
          <cell r="DU310">
            <v>0</v>
          </cell>
          <cell r="DV310">
            <v>0</v>
          </cell>
          <cell r="DW310">
            <v>0</v>
          </cell>
          <cell r="DX310">
            <v>0</v>
          </cell>
          <cell r="DY310">
            <v>0</v>
          </cell>
          <cell r="DZ310">
            <v>0</v>
          </cell>
          <cell r="EA310">
            <v>0</v>
          </cell>
          <cell r="EB310">
            <v>0</v>
          </cell>
          <cell r="EC310">
            <v>0</v>
          </cell>
          <cell r="ED310">
            <v>0</v>
          </cell>
          <cell r="EE310">
            <v>0</v>
          </cell>
          <cell r="EF310">
            <v>0</v>
          </cell>
          <cell r="EG310">
            <v>0</v>
          </cell>
          <cell r="EH310">
            <v>0</v>
          </cell>
          <cell r="EI310">
            <v>0</v>
          </cell>
          <cell r="EJ310">
            <v>0</v>
          </cell>
          <cell r="EK310">
            <v>0</v>
          </cell>
          <cell r="EL310">
            <v>0</v>
          </cell>
          <cell r="EM310">
            <v>0</v>
          </cell>
          <cell r="EN310">
            <v>0</v>
          </cell>
          <cell r="EO310">
            <v>0</v>
          </cell>
          <cell r="EP310">
            <v>0</v>
          </cell>
          <cell r="EQ310">
            <v>0</v>
          </cell>
          <cell r="ER310">
            <v>0</v>
          </cell>
          <cell r="ES310">
            <v>0</v>
          </cell>
          <cell r="ET310">
            <v>0</v>
          </cell>
          <cell r="EU310">
            <v>0</v>
          </cell>
          <cell r="EV310">
            <v>0</v>
          </cell>
          <cell r="EW310">
            <v>0</v>
          </cell>
          <cell r="EX310">
            <v>0</v>
          </cell>
          <cell r="EY310">
            <v>0</v>
          </cell>
          <cell r="EZ310">
            <v>0</v>
          </cell>
          <cell r="FA310">
            <v>0</v>
          </cell>
          <cell r="FB310">
            <v>0</v>
          </cell>
          <cell r="FC310">
            <v>0</v>
          </cell>
          <cell r="FD310">
            <v>0</v>
          </cell>
          <cell r="FE310">
            <v>0</v>
          </cell>
          <cell r="FF310">
            <v>0</v>
          </cell>
          <cell r="FG310">
            <v>0</v>
          </cell>
          <cell r="FH310">
            <v>0</v>
          </cell>
          <cell r="FI310">
            <v>0</v>
          </cell>
          <cell r="FJ310">
            <v>0</v>
          </cell>
          <cell r="FK310">
            <v>0</v>
          </cell>
          <cell r="FL310">
            <v>0</v>
          </cell>
          <cell r="FM310">
            <v>0</v>
          </cell>
          <cell r="FN310">
            <v>0</v>
          </cell>
          <cell r="FO310">
            <v>0</v>
          </cell>
          <cell r="FP310">
            <v>0</v>
          </cell>
          <cell r="FQ310">
            <v>0</v>
          </cell>
          <cell r="FR310">
            <v>0</v>
          </cell>
          <cell r="FS310">
            <v>0</v>
          </cell>
          <cell r="FT310">
            <v>0</v>
          </cell>
          <cell r="FU310">
            <v>0</v>
          </cell>
          <cell r="FV310">
            <v>0</v>
          </cell>
          <cell r="FW310">
            <v>0</v>
          </cell>
          <cell r="FX310">
            <v>0</v>
          </cell>
          <cell r="FY310">
            <v>0</v>
          </cell>
          <cell r="FZ310">
            <v>0</v>
          </cell>
          <cell r="GA310">
            <v>0</v>
          </cell>
          <cell r="GB310">
            <v>0</v>
          </cell>
          <cell r="GC310">
            <v>0</v>
          </cell>
          <cell r="GD310">
            <v>0</v>
          </cell>
          <cell r="GE310">
            <v>0</v>
          </cell>
          <cell r="GF310">
            <v>0</v>
          </cell>
          <cell r="GG310">
            <v>0</v>
          </cell>
          <cell r="GH310">
            <v>0</v>
          </cell>
          <cell r="GI310">
            <v>0</v>
          </cell>
          <cell r="GJ310">
            <v>0</v>
          </cell>
          <cell r="GK310">
            <v>0</v>
          </cell>
          <cell r="GL310">
            <v>0</v>
          </cell>
          <cell r="GM310">
            <v>0</v>
          </cell>
          <cell r="GN310">
            <v>0</v>
          </cell>
          <cell r="GO310">
            <v>0</v>
          </cell>
          <cell r="GP310">
            <v>0</v>
          </cell>
          <cell r="GQ310">
            <v>0</v>
          </cell>
          <cell r="GR310">
            <v>0</v>
          </cell>
          <cell r="GS310">
            <v>0</v>
          </cell>
          <cell r="GT310">
            <v>0</v>
          </cell>
          <cell r="GU310">
            <v>0</v>
          </cell>
          <cell r="GV310">
            <v>0</v>
          </cell>
          <cell r="GW310">
            <v>0</v>
          </cell>
          <cell r="GX310">
            <v>0</v>
          </cell>
          <cell r="GY310">
            <v>0</v>
          </cell>
          <cell r="GZ310">
            <v>0</v>
          </cell>
          <cell r="HA310">
            <v>0</v>
          </cell>
          <cell r="HB310">
            <v>0</v>
          </cell>
          <cell r="HC310">
            <v>0</v>
          </cell>
          <cell r="HD310">
            <v>0</v>
          </cell>
          <cell r="HE310">
            <v>0</v>
          </cell>
          <cell r="HF310">
            <v>0</v>
          </cell>
          <cell r="HG310">
            <v>0</v>
          </cell>
          <cell r="HH310">
            <v>0</v>
          </cell>
          <cell r="HI310">
            <v>0</v>
          </cell>
          <cell r="HJ310">
            <v>0</v>
          </cell>
          <cell r="HK310">
            <v>0</v>
          </cell>
          <cell r="HL310">
            <v>0</v>
          </cell>
          <cell r="HM310">
            <v>0</v>
          </cell>
          <cell r="HN310">
            <v>0</v>
          </cell>
          <cell r="HO310">
            <v>0</v>
          </cell>
          <cell r="HP310">
            <v>0</v>
          </cell>
          <cell r="HQ310">
            <v>0</v>
          </cell>
          <cell r="HR310">
            <v>0</v>
          </cell>
          <cell r="HS310">
            <v>0</v>
          </cell>
          <cell r="HT310">
            <v>0</v>
          </cell>
          <cell r="HU310">
            <v>0</v>
          </cell>
          <cell r="HV310">
            <v>0</v>
          </cell>
          <cell r="HW310">
            <v>0</v>
          </cell>
          <cell r="HX310">
            <v>0</v>
          </cell>
          <cell r="HY310">
            <v>0</v>
          </cell>
          <cell r="HZ310">
            <v>0</v>
          </cell>
          <cell r="IA310">
            <v>0</v>
          </cell>
          <cell r="IB310">
            <v>0</v>
          </cell>
          <cell r="IC310">
            <v>0</v>
          </cell>
          <cell r="ID310">
            <v>0</v>
          </cell>
          <cell r="IE310">
            <v>0</v>
          </cell>
          <cell r="IF310">
            <v>0</v>
          </cell>
          <cell r="IG310">
            <v>0</v>
          </cell>
          <cell r="IH310">
            <v>0</v>
          </cell>
          <cell r="II310">
            <v>0</v>
          </cell>
          <cell r="IJ310">
            <v>0</v>
          </cell>
          <cell r="IK310">
            <v>0</v>
          </cell>
          <cell r="IL310">
            <v>0</v>
          </cell>
          <cell r="IM310">
            <v>0</v>
          </cell>
          <cell r="IN310">
            <v>0</v>
          </cell>
          <cell r="IO310">
            <v>0</v>
          </cell>
          <cell r="IP310">
            <v>0</v>
          </cell>
          <cell r="IQ310">
            <v>0</v>
          </cell>
          <cell r="IR310">
            <v>0</v>
          </cell>
          <cell r="IS310">
            <v>0</v>
          </cell>
          <cell r="IT310">
            <v>0</v>
          </cell>
          <cell r="IU310">
            <v>0</v>
          </cell>
          <cell r="IV310">
            <v>0</v>
          </cell>
          <cell r="IW310">
            <v>0</v>
          </cell>
          <cell r="IX310">
            <v>0</v>
          </cell>
          <cell r="IY310">
            <v>0</v>
          </cell>
          <cell r="IZ310">
            <v>0</v>
          </cell>
          <cell r="JA310">
            <v>0</v>
          </cell>
          <cell r="JB310">
            <v>0</v>
          </cell>
          <cell r="JC310">
            <v>0</v>
          </cell>
          <cell r="JD310">
            <v>0</v>
          </cell>
          <cell r="JE310">
            <v>0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E312">
            <v>0</v>
          </cell>
          <cell r="BF312">
            <v>0</v>
          </cell>
          <cell r="BG312">
            <v>0</v>
          </cell>
          <cell r="BH312">
            <v>0</v>
          </cell>
          <cell r="BI312">
            <v>0</v>
          </cell>
          <cell r="BJ312">
            <v>0</v>
          </cell>
          <cell r="BK312">
            <v>0</v>
          </cell>
          <cell r="BL312">
            <v>0</v>
          </cell>
          <cell r="BM312">
            <v>0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0</v>
          </cell>
          <cell r="BS312">
            <v>0</v>
          </cell>
          <cell r="BT312">
            <v>0</v>
          </cell>
          <cell r="BU312">
            <v>0</v>
          </cell>
          <cell r="BV312">
            <v>0</v>
          </cell>
          <cell r="BW312">
            <v>0</v>
          </cell>
          <cell r="BX312">
            <v>0</v>
          </cell>
          <cell r="BY312">
            <v>0</v>
          </cell>
          <cell r="BZ312">
            <v>0</v>
          </cell>
          <cell r="CA312">
            <v>0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0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P312">
            <v>0</v>
          </cell>
          <cell r="CQ312">
            <v>0</v>
          </cell>
          <cell r="CR312">
            <v>0</v>
          </cell>
          <cell r="CS312">
            <v>0</v>
          </cell>
          <cell r="CT312">
            <v>0</v>
          </cell>
          <cell r="CU312">
            <v>0</v>
          </cell>
          <cell r="CV312">
            <v>0</v>
          </cell>
          <cell r="CW312">
            <v>0</v>
          </cell>
          <cell r="CX312">
            <v>0</v>
          </cell>
          <cell r="CY312">
            <v>0</v>
          </cell>
          <cell r="CZ312">
            <v>0</v>
          </cell>
          <cell r="DA312">
            <v>0</v>
          </cell>
          <cell r="DB312">
            <v>0</v>
          </cell>
          <cell r="DC312">
            <v>0</v>
          </cell>
          <cell r="DD312">
            <v>0</v>
          </cell>
          <cell r="DE312">
            <v>0</v>
          </cell>
          <cell r="DF312">
            <v>0</v>
          </cell>
          <cell r="DG312">
            <v>0</v>
          </cell>
          <cell r="DH312">
            <v>0</v>
          </cell>
          <cell r="DI312">
            <v>0</v>
          </cell>
          <cell r="DJ312">
            <v>0</v>
          </cell>
          <cell r="DK312">
            <v>0</v>
          </cell>
          <cell r="DL312">
            <v>0</v>
          </cell>
          <cell r="DM312">
            <v>0</v>
          </cell>
          <cell r="DN312">
            <v>0</v>
          </cell>
          <cell r="DO312">
            <v>0</v>
          </cell>
          <cell r="DP312">
            <v>0</v>
          </cell>
          <cell r="DQ312">
            <v>0</v>
          </cell>
          <cell r="DR312">
            <v>0</v>
          </cell>
          <cell r="DS312">
            <v>0</v>
          </cell>
          <cell r="DT312">
            <v>0</v>
          </cell>
          <cell r="DU312">
            <v>0</v>
          </cell>
          <cell r="DV312">
            <v>0</v>
          </cell>
          <cell r="DW312">
            <v>0</v>
          </cell>
          <cell r="DX312">
            <v>0</v>
          </cell>
          <cell r="DY312">
            <v>0</v>
          </cell>
          <cell r="DZ312">
            <v>0</v>
          </cell>
          <cell r="EA312">
            <v>0</v>
          </cell>
          <cell r="EB312">
            <v>0</v>
          </cell>
          <cell r="EC312">
            <v>0</v>
          </cell>
          <cell r="ED312">
            <v>0</v>
          </cell>
          <cell r="EE312">
            <v>0</v>
          </cell>
          <cell r="EF312">
            <v>0</v>
          </cell>
          <cell r="EG312">
            <v>0</v>
          </cell>
          <cell r="EH312">
            <v>0</v>
          </cell>
          <cell r="EI312">
            <v>0</v>
          </cell>
          <cell r="EJ312">
            <v>0</v>
          </cell>
          <cell r="EK312">
            <v>0</v>
          </cell>
          <cell r="EL312">
            <v>0</v>
          </cell>
          <cell r="EM312">
            <v>0</v>
          </cell>
          <cell r="EN312">
            <v>0</v>
          </cell>
          <cell r="EO312">
            <v>0</v>
          </cell>
          <cell r="EP312">
            <v>0</v>
          </cell>
          <cell r="EQ312">
            <v>0</v>
          </cell>
          <cell r="ER312">
            <v>0</v>
          </cell>
          <cell r="ES312">
            <v>0</v>
          </cell>
          <cell r="ET312">
            <v>0</v>
          </cell>
          <cell r="EU312">
            <v>0</v>
          </cell>
          <cell r="EV312">
            <v>0</v>
          </cell>
          <cell r="EW312">
            <v>0</v>
          </cell>
          <cell r="EX312">
            <v>0</v>
          </cell>
          <cell r="EY312">
            <v>0</v>
          </cell>
          <cell r="EZ312">
            <v>0</v>
          </cell>
          <cell r="FA312">
            <v>0</v>
          </cell>
          <cell r="FB312">
            <v>0</v>
          </cell>
          <cell r="FC312">
            <v>0</v>
          </cell>
          <cell r="FD312">
            <v>0</v>
          </cell>
          <cell r="FE312">
            <v>0</v>
          </cell>
          <cell r="FF312">
            <v>0</v>
          </cell>
          <cell r="FG312">
            <v>0</v>
          </cell>
          <cell r="FH312">
            <v>0</v>
          </cell>
          <cell r="FI312">
            <v>0</v>
          </cell>
          <cell r="FJ312">
            <v>0</v>
          </cell>
          <cell r="FK312">
            <v>0</v>
          </cell>
          <cell r="FL312">
            <v>0</v>
          </cell>
          <cell r="FM312">
            <v>0</v>
          </cell>
          <cell r="FN312">
            <v>0</v>
          </cell>
          <cell r="FO312">
            <v>0</v>
          </cell>
          <cell r="FP312">
            <v>0</v>
          </cell>
          <cell r="FQ312">
            <v>0</v>
          </cell>
          <cell r="FR312">
            <v>0</v>
          </cell>
          <cell r="FS312">
            <v>0</v>
          </cell>
          <cell r="FT312">
            <v>0</v>
          </cell>
          <cell r="FU312">
            <v>0</v>
          </cell>
          <cell r="FV312">
            <v>0</v>
          </cell>
          <cell r="FW312">
            <v>0</v>
          </cell>
          <cell r="FX312">
            <v>0</v>
          </cell>
          <cell r="FY312">
            <v>0</v>
          </cell>
          <cell r="FZ312">
            <v>0</v>
          </cell>
          <cell r="GA312">
            <v>0</v>
          </cell>
          <cell r="GB312">
            <v>0</v>
          </cell>
          <cell r="GC312">
            <v>0</v>
          </cell>
          <cell r="GD312">
            <v>0</v>
          </cell>
          <cell r="GE312">
            <v>0</v>
          </cell>
          <cell r="GF312">
            <v>0</v>
          </cell>
          <cell r="GG312">
            <v>0</v>
          </cell>
          <cell r="GH312">
            <v>0</v>
          </cell>
          <cell r="GI312">
            <v>0</v>
          </cell>
          <cell r="GJ312">
            <v>0</v>
          </cell>
          <cell r="GK312">
            <v>0</v>
          </cell>
          <cell r="GL312">
            <v>0</v>
          </cell>
          <cell r="GM312">
            <v>0</v>
          </cell>
          <cell r="GN312">
            <v>0</v>
          </cell>
          <cell r="GO312">
            <v>0</v>
          </cell>
          <cell r="GP312">
            <v>0</v>
          </cell>
          <cell r="GQ312">
            <v>0</v>
          </cell>
          <cell r="GR312">
            <v>0</v>
          </cell>
          <cell r="GS312">
            <v>0</v>
          </cell>
          <cell r="GT312">
            <v>0</v>
          </cell>
          <cell r="GU312">
            <v>0</v>
          </cell>
          <cell r="GV312">
            <v>0</v>
          </cell>
          <cell r="GW312">
            <v>0</v>
          </cell>
          <cell r="GX312">
            <v>0</v>
          </cell>
          <cell r="GY312">
            <v>0</v>
          </cell>
          <cell r="GZ312">
            <v>0</v>
          </cell>
          <cell r="HA312">
            <v>0</v>
          </cell>
          <cell r="HB312">
            <v>0</v>
          </cell>
          <cell r="HC312">
            <v>0</v>
          </cell>
          <cell r="HD312">
            <v>0</v>
          </cell>
          <cell r="HE312">
            <v>0</v>
          </cell>
          <cell r="HF312">
            <v>0</v>
          </cell>
          <cell r="HG312">
            <v>0</v>
          </cell>
          <cell r="HH312">
            <v>0</v>
          </cell>
          <cell r="HI312">
            <v>0</v>
          </cell>
          <cell r="HJ312">
            <v>0</v>
          </cell>
          <cell r="HK312">
            <v>0</v>
          </cell>
          <cell r="HL312">
            <v>0</v>
          </cell>
          <cell r="HM312">
            <v>0</v>
          </cell>
          <cell r="HN312">
            <v>0</v>
          </cell>
          <cell r="HO312">
            <v>0</v>
          </cell>
          <cell r="HP312">
            <v>0</v>
          </cell>
          <cell r="HQ312">
            <v>0</v>
          </cell>
          <cell r="HR312">
            <v>0</v>
          </cell>
          <cell r="HS312">
            <v>0</v>
          </cell>
          <cell r="HT312">
            <v>0</v>
          </cell>
          <cell r="HU312">
            <v>0</v>
          </cell>
          <cell r="HV312">
            <v>0</v>
          </cell>
          <cell r="HW312">
            <v>0</v>
          </cell>
          <cell r="HX312">
            <v>0</v>
          </cell>
          <cell r="HY312">
            <v>0</v>
          </cell>
          <cell r="HZ312">
            <v>0</v>
          </cell>
          <cell r="IA312">
            <v>0</v>
          </cell>
          <cell r="IB312">
            <v>0</v>
          </cell>
          <cell r="IC312">
            <v>0</v>
          </cell>
          <cell r="ID312">
            <v>0</v>
          </cell>
          <cell r="IE312">
            <v>0</v>
          </cell>
          <cell r="IF312">
            <v>0</v>
          </cell>
          <cell r="IG312">
            <v>0</v>
          </cell>
          <cell r="IH312">
            <v>0</v>
          </cell>
          <cell r="II312">
            <v>0</v>
          </cell>
          <cell r="IJ312">
            <v>0</v>
          </cell>
          <cell r="IK312">
            <v>0</v>
          </cell>
          <cell r="IL312">
            <v>0</v>
          </cell>
          <cell r="IM312">
            <v>0</v>
          </cell>
          <cell r="IN312">
            <v>0</v>
          </cell>
          <cell r="IO312">
            <v>0</v>
          </cell>
          <cell r="IP312">
            <v>0</v>
          </cell>
          <cell r="IQ312">
            <v>0</v>
          </cell>
          <cell r="IR312">
            <v>0</v>
          </cell>
          <cell r="IS312">
            <v>0</v>
          </cell>
          <cell r="IT312">
            <v>0</v>
          </cell>
          <cell r="IU312">
            <v>0</v>
          </cell>
          <cell r="IV312">
            <v>0</v>
          </cell>
          <cell r="IW312">
            <v>0</v>
          </cell>
          <cell r="IX312">
            <v>0</v>
          </cell>
          <cell r="IY312">
            <v>0</v>
          </cell>
          <cell r="IZ312">
            <v>0</v>
          </cell>
          <cell r="JA312">
            <v>0</v>
          </cell>
          <cell r="JB312">
            <v>0</v>
          </cell>
          <cell r="JC312">
            <v>0</v>
          </cell>
          <cell r="JD312">
            <v>0</v>
          </cell>
          <cell r="JE312">
            <v>0</v>
          </cell>
        </row>
        <row r="313"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E313">
            <v>0</v>
          </cell>
          <cell r="BF313">
            <v>0</v>
          </cell>
          <cell r="BG313">
            <v>0</v>
          </cell>
          <cell r="BH313">
            <v>0</v>
          </cell>
          <cell r="BI313">
            <v>0</v>
          </cell>
          <cell r="BJ313">
            <v>0</v>
          </cell>
          <cell r="BK313">
            <v>0</v>
          </cell>
          <cell r="BL313">
            <v>0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0</v>
          </cell>
          <cell r="BR313">
            <v>0</v>
          </cell>
          <cell r="BS313">
            <v>0</v>
          </cell>
          <cell r="BT313">
            <v>0</v>
          </cell>
          <cell r="BU313">
            <v>0</v>
          </cell>
          <cell r="BV313">
            <v>0</v>
          </cell>
          <cell r="BW313">
            <v>0</v>
          </cell>
          <cell r="BX313">
            <v>0</v>
          </cell>
          <cell r="BY313">
            <v>0</v>
          </cell>
          <cell r="BZ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  <cell r="CG313">
            <v>0</v>
          </cell>
          <cell r="CH313">
            <v>0</v>
          </cell>
          <cell r="CI313">
            <v>0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P313">
            <v>0</v>
          </cell>
          <cell r="CQ313">
            <v>0</v>
          </cell>
          <cell r="CR313">
            <v>0</v>
          </cell>
          <cell r="CS313">
            <v>0</v>
          </cell>
          <cell r="CT313">
            <v>0</v>
          </cell>
          <cell r="CU313">
            <v>0</v>
          </cell>
          <cell r="CV313">
            <v>0</v>
          </cell>
          <cell r="CW313">
            <v>0</v>
          </cell>
          <cell r="CX313">
            <v>0</v>
          </cell>
          <cell r="CY313">
            <v>0</v>
          </cell>
          <cell r="CZ313">
            <v>0</v>
          </cell>
          <cell r="DA313">
            <v>0</v>
          </cell>
          <cell r="DB313">
            <v>0</v>
          </cell>
          <cell r="DC313">
            <v>0</v>
          </cell>
          <cell r="DD313">
            <v>0</v>
          </cell>
          <cell r="DE313">
            <v>0</v>
          </cell>
          <cell r="DF313">
            <v>0</v>
          </cell>
          <cell r="DG313">
            <v>0</v>
          </cell>
          <cell r="DH313">
            <v>0</v>
          </cell>
          <cell r="DI313">
            <v>0</v>
          </cell>
          <cell r="DJ313">
            <v>0</v>
          </cell>
          <cell r="DK313">
            <v>0</v>
          </cell>
          <cell r="DL313">
            <v>0</v>
          </cell>
          <cell r="DM313">
            <v>0</v>
          </cell>
          <cell r="DN313">
            <v>0</v>
          </cell>
          <cell r="DO313">
            <v>0</v>
          </cell>
          <cell r="DP313">
            <v>0</v>
          </cell>
          <cell r="DQ313">
            <v>0</v>
          </cell>
          <cell r="DR313">
            <v>0</v>
          </cell>
          <cell r="DS313">
            <v>0</v>
          </cell>
          <cell r="DT313">
            <v>0</v>
          </cell>
          <cell r="DU313">
            <v>0</v>
          </cell>
          <cell r="DV313">
            <v>0</v>
          </cell>
          <cell r="DW313">
            <v>0</v>
          </cell>
          <cell r="DX313">
            <v>0</v>
          </cell>
          <cell r="DY313">
            <v>0</v>
          </cell>
          <cell r="DZ313">
            <v>0</v>
          </cell>
          <cell r="EA313">
            <v>0</v>
          </cell>
          <cell r="EB313">
            <v>0</v>
          </cell>
          <cell r="EC313">
            <v>0</v>
          </cell>
          <cell r="ED313">
            <v>0</v>
          </cell>
          <cell r="EE313">
            <v>0</v>
          </cell>
          <cell r="EF313">
            <v>0</v>
          </cell>
          <cell r="EG313">
            <v>0</v>
          </cell>
          <cell r="EH313">
            <v>0</v>
          </cell>
          <cell r="EI313">
            <v>0</v>
          </cell>
          <cell r="EJ313">
            <v>0</v>
          </cell>
          <cell r="EK313">
            <v>0</v>
          </cell>
          <cell r="EL313">
            <v>0</v>
          </cell>
          <cell r="EM313">
            <v>0</v>
          </cell>
          <cell r="EN313">
            <v>0</v>
          </cell>
          <cell r="EO313">
            <v>0</v>
          </cell>
          <cell r="EP313">
            <v>0</v>
          </cell>
          <cell r="EQ313">
            <v>0</v>
          </cell>
          <cell r="ER313">
            <v>0</v>
          </cell>
          <cell r="ES313">
            <v>0</v>
          </cell>
          <cell r="ET313">
            <v>0</v>
          </cell>
          <cell r="EU313">
            <v>0</v>
          </cell>
          <cell r="EV313">
            <v>0</v>
          </cell>
          <cell r="EW313">
            <v>0</v>
          </cell>
          <cell r="EX313">
            <v>0</v>
          </cell>
          <cell r="EY313">
            <v>0</v>
          </cell>
          <cell r="EZ313">
            <v>0</v>
          </cell>
          <cell r="FA313">
            <v>0</v>
          </cell>
          <cell r="FB313">
            <v>0</v>
          </cell>
          <cell r="FC313">
            <v>0</v>
          </cell>
          <cell r="FD313">
            <v>0</v>
          </cell>
          <cell r="FE313">
            <v>0</v>
          </cell>
          <cell r="FF313">
            <v>0</v>
          </cell>
          <cell r="FG313">
            <v>0</v>
          </cell>
          <cell r="FH313">
            <v>0</v>
          </cell>
          <cell r="FI313">
            <v>0</v>
          </cell>
          <cell r="FJ313">
            <v>0</v>
          </cell>
          <cell r="FK313">
            <v>0</v>
          </cell>
          <cell r="FL313">
            <v>0</v>
          </cell>
          <cell r="FM313">
            <v>0</v>
          </cell>
          <cell r="FN313">
            <v>0</v>
          </cell>
          <cell r="FO313">
            <v>0</v>
          </cell>
          <cell r="FP313">
            <v>0</v>
          </cell>
          <cell r="FQ313">
            <v>0</v>
          </cell>
          <cell r="FR313">
            <v>0</v>
          </cell>
          <cell r="FS313">
            <v>0</v>
          </cell>
          <cell r="FT313">
            <v>0</v>
          </cell>
          <cell r="FU313">
            <v>0</v>
          </cell>
          <cell r="FV313">
            <v>0</v>
          </cell>
          <cell r="FW313">
            <v>0</v>
          </cell>
          <cell r="FX313">
            <v>0</v>
          </cell>
          <cell r="FY313">
            <v>0</v>
          </cell>
          <cell r="FZ313">
            <v>0</v>
          </cell>
          <cell r="GA313">
            <v>0</v>
          </cell>
          <cell r="GB313">
            <v>0</v>
          </cell>
          <cell r="GC313">
            <v>0</v>
          </cell>
          <cell r="GD313">
            <v>0</v>
          </cell>
          <cell r="GE313">
            <v>0</v>
          </cell>
          <cell r="GF313">
            <v>0</v>
          </cell>
          <cell r="GG313">
            <v>0</v>
          </cell>
          <cell r="GH313">
            <v>0</v>
          </cell>
          <cell r="GI313">
            <v>0</v>
          </cell>
          <cell r="GJ313">
            <v>0</v>
          </cell>
          <cell r="GK313">
            <v>0</v>
          </cell>
          <cell r="GL313">
            <v>0</v>
          </cell>
          <cell r="GM313">
            <v>0</v>
          </cell>
          <cell r="GN313">
            <v>0</v>
          </cell>
          <cell r="GO313">
            <v>0</v>
          </cell>
          <cell r="GP313">
            <v>0</v>
          </cell>
          <cell r="GQ313">
            <v>0</v>
          </cell>
          <cell r="GR313">
            <v>0</v>
          </cell>
          <cell r="GS313">
            <v>0</v>
          </cell>
          <cell r="GT313">
            <v>0</v>
          </cell>
          <cell r="GU313">
            <v>0</v>
          </cell>
          <cell r="GV313">
            <v>0</v>
          </cell>
          <cell r="GW313">
            <v>0</v>
          </cell>
          <cell r="GX313">
            <v>0</v>
          </cell>
          <cell r="GY313">
            <v>0</v>
          </cell>
          <cell r="GZ313">
            <v>0</v>
          </cell>
          <cell r="HA313">
            <v>0</v>
          </cell>
          <cell r="HB313">
            <v>0</v>
          </cell>
          <cell r="HC313">
            <v>0</v>
          </cell>
          <cell r="HD313">
            <v>0</v>
          </cell>
          <cell r="HE313">
            <v>0</v>
          </cell>
          <cell r="HF313">
            <v>0</v>
          </cell>
          <cell r="HG313">
            <v>0</v>
          </cell>
          <cell r="HH313">
            <v>0</v>
          </cell>
          <cell r="HI313">
            <v>0</v>
          </cell>
          <cell r="HJ313">
            <v>0</v>
          </cell>
          <cell r="HK313">
            <v>0</v>
          </cell>
          <cell r="HL313">
            <v>0</v>
          </cell>
          <cell r="HM313">
            <v>0</v>
          </cell>
          <cell r="HN313">
            <v>0</v>
          </cell>
          <cell r="HO313">
            <v>0</v>
          </cell>
          <cell r="HP313">
            <v>0</v>
          </cell>
          <cell r="HQ313">
            <v>0</v>
          </cell>
          <cell r="HR313">
            <v>0</v>
          </cell>
          <cell r="HS313">
            <v>0</v>
          </cell>
          <cell r="HT313">
            <v>0</v>
          </cell>
          <cell r="HU313">
            <v>0</v>
          </cell>
          <cell r="HV313">
            <v>0</v>
          </cell>
          <cell r="HW313">
            <v>0</v>
          </cell>
          <cell r="HX313">
            <v>0</v>
          </cell>
          <cell r="HY313">
            <v>0</v>
          </cell>
          <cell r="HZ313">
            <v>0</v>
          </cell>
          <cell r="IA313">
            <v>0</v>
          </cell>
          <cell r="IB313">
            <v>0</v>
          </cell>
          <cell r="IC313">
            <v>0</v>
          </cell>
          <cell r="ID313">
            <v>0</v>
          </cell>
          <cell r="IE313">
            <v>0</v>
          </cell>
          <cell r="IF313">
            <v>0</v>
          </cell>
          <cell r="IG313">
            <v>0</v>
          </cell>
          <cell r="IH313">
            <v>0</v>
          </cell>
          <cell r="II313">
            <v>0</v>
          </cell>
          <cell r="IJ313">
            <v>0</v>
          </cell>
          <cell r="IK313">
            <v>0</v>
          </cell>
          <cell r="IL313">
            <v>0</v>
          </cell>
          <cell r="IM313">
            <v>0</v>
          </cell>
          <cell r="IN313">
            <v>0</v>
          </cell>
          <cell r="IO313">
            <v>0</v>
          </cell>
          <cell r="IP313">
            <v>0</v>
          </cell>
          <cell r="IQ313">
            <v>0</v>
          </cell>
          <cell r="IR313">
            <v>0</v>
          </cell>
          <cell r="IS313">
            <v>0</v>
          </cell>
          <cell r="IT313">
            <v>0</v>
          </cell>
          <cell r="IU313">
            <v>0</v>
          </cell>
          <cell r="IV313">
            <v>0</v>
          </cell>
          <cell r="IW313">
            <v>0</v>
          </cell>
          <cell r="IX313">
            <v>0</v>
          </cell>
          <cell r="IY313">
            <v>0</v>
          </cell>
          <cell r="IZ313">
            <v>0</v>
          </cell>
          <cell r="JA313">
            <v>0</v>
          </cell>
          <cell r="JB313">
            <v>0</v>
          </cell>
          <cell r="JC313">
            <v>0</v>
          </cell>
          <cell r="JD313">
            <v>0</v>
          </cell>
          <cell r="JE313">
            <v>0</v>
          </cell>
        </row>
        <row r="314"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0</v>
          </cell>
          <cell r="CH314">
            <v>0</v>
          </cell>
          <cell r="CI314">
            <v>0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P314">
            <v>0</v>
          </cell>
          <cell r="CQ314">
            <v>0</v>
          </cell>
          <cell r="CR314">
            <v>0</v>
          </cell>
          <cell r="CS314">
            <v>0</v>
          </cell>
          <cell r="CT314">
            <v>0</v>
          </cell>
          <cell r="CU314">
            <v>0</v>
          </cell>
          <cell r="CV314">
            <v>0</v>
          </cell>
          <cell r="CW314">
            <v>0</v>
          </cell>
          <cell r="CX314">
            <v>0</v>
          </cell>
          <cell r="CY314">
            <v>0</v>
          </cell>
          <cell r="CZ314">
            <v>0</v>
          </cell>
          <cell r="DA314">
            <v>0</v>
          </cell>
          <cell r="DB314">
            <v>0</v>
          </cell>
          <cell r="DC314">
            <v>0</v>
          </cell>
          <cell r="DD314">
            <v>0</v>
          </cell>
          <cell r="DE314">
            <v>0</v>
          </cell>
          <cell r="DF314">
            <v>0</v>
          </cell>
          <cell r="DG314">
            <v>0</v>
          </cell>
          <cell r="DH314">
            <v>0</v>
          </cell>
          <cell r="DI314">
            <v>0</v>
          </cell>
          <cell r="DJ314">
            <v>0</v>
          </cell>
          <cell r="DK314">
            <v>0</v>
          </cell>
          <cell r="DL314">
            <v>0</v>
          </cell>
          <cell r="DM314">
            <v>0</v>
          </cell>
          <cell r="DN314">
            <v>0</v>
          </cell>
          <cell r="DO314">
            <v>0</v>
          </cell>
          <cell r="DP314">
            <v>0</v>
          </cell>
          <cell r="DQ314">
            <v>0</v>
          </cell>
          <cell r="DR314">
            <v>0</v>
          </cell>
          <cell r="DS314">
            <v>0</v>
          </cell>
          <cell r="DT314">
            <v>0</v>
          </cell>
          <cell r="DU314">
            <v>0</v>
          </cell>
          <cell r="DV314">
            <v>0</v>
          </cell>
          <cell r="DW314">
            <v>0</v>
          </cell>
          <cell r="DX314">
            <v>0</v>
          </cell>
          <cell r="DY314">
            <v>0</v>
          </cell>
          <cell r="DZ314">
            <v>0</v>
          </cell>
          <cell r="EA314">
            <v>0</v>
          </cell>
          <cell r="EB314">
            <v>0</v>
          </cell>
          <cell r="EC314">
            <v>0</v>
          </cell>
          <cell r="ED314">
            <v>0</v>
          </cell>
          <cell r="EE314">
            <v>0</v>
          </cell>
          <cell r="EF314">
            <v>0</v>
          </cell>
          <cell r="EG314">
            <v>0</v>
          </cell>
          <cell r="EH314">
            <v>0</v>
          </cell>
          <cell r="EI314">
            <v>0</v>
          </cell>
          <cell r="EJ314">
            <v>0</v>
          </cell>
          <cell r="EK314">
            <v>0</v>
          </cell>
          <cell r="EL314">
            <v>0</v>
          </cell>
          <cell r="EM314">
            <v>0</v>
          </cell>
          <cell r="EN314">
            <v>0</v>
          </cell>
          <cell r="EO314">
            <v>0</v>
          </cell>
          <cell r="EP314">
            <v>0</v>
          </cell>
          <cell r="EQ314">
            <v>0</v>
          </cell>
          <cell r="ER314">
            <v>0</v>
          </cell>
          <cell r="ES314">
            <v>0</v>
          </cell>
          <cell r="ET314">
            <v>0</v>
          </cell>
          <cell r="EU314">
            <v>0</v>
          </cell>
          <cell r="EV314">
            <v>0</v>
          </cell>
          <cell r="EW314">
            <v>0</v>
          </cell>
          <cell r="EX314">
            <v>0</v>
          </cell>
          <cell r="EY314">
            <v>0</v>
          </cell>
          <cell r="EZ314">
            <v>0</v>
          </cell>
          <cell r="FA314">
            <v>0</v>
          </cell>
          <cell r="FB314">
            <v>0</v>
          </cell>
          <cell r="FC314">
            <v>0</v>
          </cell>
          <cell r="FD314">
            <v>0</v>
          </cell>
          <cell r="FE314">
            <v>0</v>
          </cell>
          <cell r="FF314">
            <v>0</v>
          </cell>
          <cell r="FG314">
            <v>0</v>
          </cell>
          <cell r="FH314">
            <v>0</v>
          </cell>
          <cell r="FI314">
            <v>0</v>
          </cell>
          <cell r="FJ314">
            <v>0</v>
          </cell>
          <cell r="FK314">
            <v>0</v>
          </cell>
          <cell r="FL314">
            <v>0</v>
          </cell>
          <cell r="FM314">
            <v>0</v>
          </cell>
          <cell r="FN314">
            <v>0</v>
          </cell>
          <cell r="FO314">
            <v>0</v>
          </cell>
          <cell r="FP314">
            <v>0</v>
          </cell>
          <cell r="FQ314">
            <v>0</v>
          </cell>
          <cell r="FR314">
            <v>0</v>
          </cell>
          <cell r="FS314">
            <v>0</v>
          </cell>
          <cell r="FT314">
            <v>0</v>
          </cell>
          <cell r="FU314">
            <v>0</v>
          </cell>
          <cell r="FV314">
            <v>0</v>
          </cell>
          <cell r="FW314">
            <v>0</v>
          </cell>
          <cell r="FX314">
            <v>0</v>
          </cell>
          <cell r="FY314">
            <v>0</v>
          </cell>
          <cell r="FZ314">
            <v>0</v>
          </cell>
          <cell r="GA314">
            <v>0</v>
          </cell>
          <cell r="GB314">
            <v>0</v>
          </cell>
          <cell r="GC314">
            <v>0</v>
          </cell>
          <cell r="GD314">
            <v>0</v>
          </cell>
          <cell r="GE314">
            <v>0</v>
          </cell>
          <cell r="GF314">
            <v>0</v>
          </cell>
          <cell r="GG314">
            <v>0</v>
          </cell>
          <cell r="GH314">
            <v>0</v>
          </cell>
          <cell r="GI314">
            <v>0</v>
          </cell>
          <cell r="GJ314">
            <v>0</v>
          </cell>
          <cell r="GK314">
            <v>0</v>
          </cell>
          <cell r="GL314">
            <v>0</v>
          </cell>
          <cell r="GM314">
            <v>0</v>
          </cell>
          <cell r="GN314">
            <v>0</v>
          </cell>
          <cell r="GO314">
            <v>0</v>
          </cell>
          <cell r="GP314">
            <v>0</v>
          </cell>
          <cell r="GQ314">
            <v>0</v>
          </cell>
          <cell r="GR314">
            <v>0</v>
          </cell>
          <cell r="GS314">
            <v>0</v>
          </cell>
          <cell r="GT314">
            <v>0</v>
          </cell>
          <cell r="GU314">
            <v>0</v>
          </cell>
          <cell r="GV314">
            <v>0</v>
          </cell>
          <cell r="GW314">
            <v>0</v>
          </cell>
          <cell r="GX314">
            <v>0</v>
          </cell>
          <cell r="GY314">
            <v>0</v>
          </cell>
          <cell r="GZ314">
            <v>0</v>
          </cell>
          <cell r="HA314">
            <v>0</v>
          </cell>
          <cell r="HB314">
            <v>0</v>
          </cell>
          <cell r="HC314">
            <v>0</v>
          </cell>
          <cell r="HD314">
            <v>0</v>
          </cell>
          <cell r="HE314">
            <v>0</v>
          </cell>
          <cell r="HF314">
            <v>0</v>
          </cell>
          <cell r="HG314">
            <v>0</v>
          </cell>
          <cell r="HH314">
            <v>0</v>
          </cell>
          <cell r="HI314">
            <v>0</v>
          </cell>
          <cell r="HJ314">
            <v>0</v>
          </cell>
          <cell r="HK314">
            <v>0</v>
          </cell>
          <cell r="HL314">
            <v>0</v>
          </cell>
          <cell r="HM314">
            <v>0</v>
          </cell>
          <cell r="HN314">
            <v>0</v>
          </cell>
          <cell r="HO314">
            <v>0</v>
          </cell>
          <cell r="HP314">
            <v>0</v>
          </cell>
          <cell r="HQ314">
            <v>0</v>
          </cell>
          <cell r="HR314">
            <v>0</v>
          </cell>
          <cell r="HS314">
            <v>0</v>
          </cell>
          <cell r="HT314">
            <v>0</v>
          </cell>
          <cell r="HU314">
            <v>0</v>
          </cell>
          <cell r="HV314">
            <v>0</v>
          </cell>
          <cell r="HW314">
            <v>0</v>
          </cell>
          <cell r="HX314">
            <v>0</v>
          </cell>
          <cell r="HY314">
            <v>0</v>
          </cell>
          <cell r="HZ314">
            <v>0</v>
          </cell>
          <cell r="IA314">
            <v>0</v>
          </cell>
          <cell r="IB314">
            <v>0</v>
          </cell>
          <cell r="IC314">
            <v>0</v>
          </cell>
          <cell r="ID314">
            <v>0</v>
          </cell>
          <cell r="IE314">
            <v>0</v>
          </cell>
          <cell r="IF314">
            <v>0</v>
          </cell>
          <cell r="IG314">
            <v>0</v>
          </cell>
          <cell r="IH314">
            <v>0</v>
          </cell>
          <cell r="II314">
            <v>0</v>
          </cell>
          <cell r="IJ314">
            <v>0</v>
          </cell>
          <cell r="IK314">
            <v>0</v>
          </cell>
          <cell r="IL314">
            <v>0</v>
          </cell>
          <cell r="IM314">
            <v>0</v>
          </cell>
          <cell r="IN314">
            <v>0</v>
          </cell>
          <cell r="IO314">
            <v>0</v>
          </cell>
          <cell r="IP314">
            <v>0</v>
          </cell>
          <cell r="IQ314">
            <v>0</v>
          </cell>
          <cell r="IR314">
            <v>0</v>
          </cell>
          <cell r="IS314">
            <v>0</v>
          </cell>
          <cell r="IT314">
            <v>0</v>
          </cell>
          <cell r="IU314">
            <v>0</v>
          </cell>
          <cell r="IV314">
            <v>0</v>
          </cell>
          <cell r="IW314">
            <v>0</v>
          </cell>
          <cell r="IX314">
            <v>0</v>
          </cell>
          <cell r="IY314">
            <v>0</v>
          </cell>
          <cell r="IZ314">
            <v>0</v>
          </cell>
          <cell r="JA314">
            <v>0</v>
          </cell>
          <cell r="JB314">
            <v>0</v>
          </cell>
          <cell r="JC314">
            <v>0</v>
          </cell>
          <cell r="JD314">
            <v>0</v>
          </cell>
          <cell r="JE314">
            <v>0</v>
          </cell>
        </row>
        <row r="315"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P315">
            <v>0</v>
          </cell>
          <cell r="CQ315">
            <v>0</v>
          </cell>
          <cell r="CR315">
            <v>0</v>
          </cell>
          <cell r="CS315">
            <v>0</v>
          </cell>
          <cell r="CT315">
            <v>0</v>
          </cell>
          <cell r="CU315">
            <v>0</v>
          </cell>
          <cell r="CV315">
            <v>0</v>
          </cell>
          <cell r="CW315">
            <v>0</v>
          </cell>
          <cell r="CX315">
            <v>0</v>
          </cell>
          <cell r="CY315">
            <v>0</v>
          </cell>
          <cell r="CZ315">
            <v>0</v>
          </cell>
          <cell r="DA315">
            <v>0</v>
          </cell>
          <cell r="DB315">
            <v>0</v>
          </cell>
          <cell r="DC315">
            <v>0</v>
          </cell>
          <cell r="DD315">
            <v>0</v>
          </cell>
          <cell r="DE315">
            <v>0</v>
          </cell>
          <cell r="DF315">
            <v>0</v>
          </cell>
          <cell r="DG315">
            <v>0</v>
          </cell>
          <cell r="DH315">
            <v>0</v>
          </cell>
          <cell r="DI315">
            <v>0</v>
          </cell>
          <cell r="DJ315">
            <v>0</v>
          </cell>
          <cell r="DK315">
            <v>0</v>
          </cell>
          <cell r="DL315">
            <v>0</v>
          </cell>
          <cell r="DM315">
            <v>0</v>
          </cell>
          <cell r="DN315">
            <v>0</v>
          </cell>
          <cell r="DO315">
            <v>0</v>
          </cell>
          <cell r="DP315">
            <v>0</v>
          </cell>
          <cell r="DQ315">
            <v>0</v>
          </cell>
          <cell r="DR315">
            <v>0</v>
          </cell>
          <cell r="DS315">
            <v>0</v>
          </cell>
          <cell r="DT315">
            <v>0</v>
          </cell>
          <cell r="DU315">
            <v>0</v>
          </cell>
          <cell r="DV315">
            <v>0</v>
          </cell>
          <cell r="DW315">
            <v>0</v>
          </cell>
          <cell r="DX315">
            <v>0</v>
          </cell>
          <cell r="DY315">
            <v>0</v>
          </cell>
          <cell r="DZ315">
            <v>0</v>
          </cell>
          <cell r="EA315">
            <v>0</v>
          </cell>
          <cell r="EB315">
            <v>0</v>
          </cell>
          <cell r="EC315">
            <v>0</v>
          </cell>
          <cell r="ED315">
            <v>0</v>
          </cell>
          <cell r="EE315">
            <v>0</v>
          </cell>
          <cell r="EF315">
            <v>0</v>
          </cell>
          <cell r="EG315">
            <v>0</v>
          </cell>
          <cell r="EH315">
            <v>0</v>
          </cell>
          <cell r="EI315">
            <v>0</v>
          </cell>
          <cell r="EJ315">
            <v>0</v>
          </cell>
          <cell r="EK315">
            <v>0</v>
          </cell>
          <cell r="EL315">
            <v>0</v>
          </cell>
          <cell r="EM315">
            <v>0</v>
          </cell>
          <cell r="EN315">
            <v>0</v>
          </cell>
          <cell r="EO315">
            <v>0</v>
          </cell>
          <cell r="EP315">
            <v>0</v>
          </cell>
          <cell r="EQ315">
            <v>0</v>
          </cell>
          <cell r="ER315">
            <v>0</v>
          </cell>
          <cell r="ES315">
            <v>0</v>
          </cell>
          <cell r="ET315">
            <v>0</v>
          </cell>
          <cell r="EU315">
            <v>0</v>
          </cell>
          <cell r="EV315">
            <v>0</v>
          </cell>
          <cell r="EW315">
            <v>0</v>
          </cell>
          <cell r="EX315">
            <v>0</v>
          </cell>
          <cell r="EY315">
            <v>0</v>
          </cell>
          <cell r="EZ315">
            <v>0</v>
          </cell>
          <cell r="FA315">
            <v>0</v>
          </cell>
          <cell r="FB315">
            <v>0</v>
          </cell>
          <cell r="FC315">
            <v>0</v>
          </cell>
          <cell r="FD315">
            <v>0</v>
          </cell>
          <cell r="FE315">
            <v>0</v>
          </cell>
          <cell r="FF315">
            <v>0</v>
          </cell>
          <cell r="FG315">
            <v>0</v>
          </cell>
          <cell r="FH315">
            <v>0</v>
          </cell>
          <cell r="FI315">
            <v>0</v>
          </cell>
          <cell r="FJ315">
            <v>0</v>
          </cell>
          <cell r="FK315">
            <v>0</v>
          </cell>
          <cell r="FL315">
            <v>0</v>
          </cell>
          <cell r="FM315">
            <v>0</v>
          </cell>
          <cell r="FN315">
            <v>0</v>
          </cell>
          <cell r="FO315">
            <v>0</v>
          </cell>
          <cell r="FP315">
            <v>0</v>
          </cell>
          <cell r="FQ315">
            <v>0</v>
          </cell>
          <cell r="FR315">
            <v>0</v>
          </cell>
          <cell r="FS315">
            <v>0</v>
          </cell>
          <cell r="FT315">
            <v>0</v>
          </cell>
          <cell r="FU315">
            <v>0</v>
          </cell>
          <cell r="FV315">
            <v>0</v>
          </cell>
          <cell r="FW315">
            <v>0</v>
          </cell>
          <cell r="FX315">
            <v>0</v>
          </cell>
          <cell r="FY315">
            <v>0</v>
          </cell>
          <cell r="FZ315">
            <v>0</v>
          </cell>
          <cell r="GA315">
            <v>0</v>
          </cell>
          <cell r="GB315">
            <v>0</v>
          </cell>
          <cell r="GC315">
            <v>0</v>
          </cell>
          <cell r="GD315">
            <v>0</v>
          </cell>
          <cell r="GE315">
            <v>0</v>
          </cell>
          <cell r="GF315">
            <v>0</v>
          </cell>
          <cell r="GG315">
            <v>0</v>
          </cell>
          <cell r="GH315">
            <v>0</v>
          </cell>
          <cell r="GI315">
            <v>0</v>
          </cell>
          <cell r="GJ315">
            <v>0</v>
          </cell>
          <cell r="GK315">
            <v>0</v>
          </cell>
          <cell r="GL315">
            <v>0</v>
          </cell>
          <cell r="GM315">
            <v>0</v>
          </cell>
          <cell r="GN315">
            <v>0</v>
          </cell>
          <cell r="GO315">
            <v>0</v>
          </cell>
          <cell r="GP315">
            <v>0</v>
          </cell>
          <cell r="GQ315">
            <v>0</v>
          </cell>
          <cell r="GR315">
            <v>0</v>
          </cell>
          <cell r="GS315">
            <v>0</v>
          </cell>
          <cell r="GT315">
            <v>0</v>
          </cell>
          <cell r="GU315">
            <v>0</v>
          </cell>
          <cell r="GV315">
            <v>0</v>
          </cell>
          <cell r="GW315">
            <v>0</v>
          </cell>
          <cell r="GX315">
            <v>0</v>
          </cell>
          <cell r="GY315">
            <v>0</v>
          </cell>
          <cell r="GZ315">
            <v>0</v>
          </cell>
          <cell r="HA315">
            <v>0</v>
          </cell>
          <cell r="HB315">
            <v>0</v>
          </cell>
          <cell r="HC315">
            <v>0</v>
          </cell>
          <cell r="HD315">
            <v>0</v>
          </cell>
          <cell r="HE315">
            <v>0</v>
          </cell>
          <cell r="HF315">
            <v>0</v>
          </cell>
          <cell r="HG315">
            <v>0</v>
          </cell>
          <cell r="HH315">
            <v>0</v>
          </cell>
          <cell r="HI315">
            <v>0</v>
          </cell>
          <cell r="HJ315">
            <v>0</v>
          </cell>
          <cell r="HK315">
            <v>0</v>
          </cell>
          <cell r="HL315">
            <v>0</v>
          </cell>
          <cell r="HM315">
            <v>0</v>
          </cell>
          <cell r="HN315">
            <v>0</v>
          </cell>
          <cell r="HO315">
            <v>0</v>
          </cell>
          <cell r="HP315">
            <v>0</v>
          </cell>
          <cell r="HQ315">
            <v>0</v>
          </cell>
          <cell r="HR315">
            <v>0</v>
          </cell>
          <cell r="HS315">
            <v>0</v>
          </cell>
          <cell r="HT315">
            <v>0</v>
          </cell>
          <cell r="HU315">
            <v>0</v>
          </cell>
          <cell r="HV315">
            <v>0</v>
          </cell>
          <cell r="HW315">
            <v>0</v>
          </cell>
          <cell r="HX315">
            <v>0</v>
          </cell>
          <cell r="HY315">
            <v>0</v>
          </cell>
          <cell r="HZ315">
            <v>0</v>
          </cell>
          <cell r="IA315">
            <v>0</v>
          </cell>
          <cell r="IB315">
            <v>0</v>
          </cell>
          <cell r="IC315">
            <v>0</v>
          </cell>
          <cell r="ID315">
            <v>0</v>
          </cell>
          <cell r="IE315">
            <v>0</v>
          </cell>
          <cell r="IF315">
            <v>0</v>
          </cell>
          <cell r="IG315">
            <v>0</v>
          </cell>
          <cell r="IH315">
            <v>0</v>
          </cell>
          <cell r="II315">
            <v>0</v>
          </cell>
          <cell r="IJ315">
            <v>0</v>
          </cell>
          <cell r="IK315">
            <v>0</v>
          </cell>
          <cell r="IL315">
            <v>0</v>
          </cell>
          <cell r="IM315">
            <v>0</v>
          </cell>
          <cell r="IN315">
            <v>0</v>
          </cell>
          <cell r="IO315">
            <v>0</v>
          </cell>
          <cell r="IP315">
            <v>0</v>
          </cell>
          <cell r="IQ315">
            <v>0</v>
          </cell>
          <cell r="IR315">
            <v>0</v>
          </cell>
          <cell r="IS315">
            <v>0</v>
          </cell>
          <cell r="IT315">
            <v>0</v>
          </cell>
          <cell r="IU315">
            <v>0</v>
          </cell>
          <cell r="IV315">
            <v>0</v>
          </cell>
          <cell r="IW315">
            <v>0</v>
          </cell>
          <cell r="IX315">
            <v>0</v>
          </cell>
          <cell r="IY315">
            <v>0</v>
          </cell>
          <cell r="IZ315">
            <v>0</v>
          </cell>
          <cell r="JA315">
            <v>0</v>
          </cell>
          <cell r="JB315">
            <v>0</v>
          </cell>
          <cell r="JC315">
            <v>0</v>
          </cell>
          <cell r="JD315">
            <v>0</v>
          </cell>
          <cell r="JE315">
            <v>0</v>
          </cell>
        </row>
        <row r="316"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P316">
            <v>0</v>
          </cell>
          <cell r="CQ316">
            <v>0</v>
          </cell>
          <cell r="CR316">
            <v>0</v>
          </cell>
          <cell r="CS316">
            <v>0</v>
          </cell>
          <cell r="CT316">
            <v>0</v>
          </cell>
          <cell r="CU316">
            <v>0</v>
          </cell>
          <cell r="CV316">
            <v>0</v>
          </cell>
          <cell r="CW316">
            <v>0</v>
          </cell>
          <cell r="CX316">
            <v>0</v>
          </cell>
          <cell r="CY316">
            <v>0</v>
          </cell>
          <cell r="CZ316">
            <v>0</v>
          </cell>
          <cell r="DA316">
            <v>0</v>
          </cell>
          <cell r="DB316">
            <v>0</v>
          </cell>
          <cell r="DC316">
            <v>0</v>
          </cell>
          <cell r="DD316">
            <v>0</v>
          </cell>
          <cell r="DE316">
            <v>0</v>
          </cell>
          <cell r="DF316">
            <v>0</v>
          </cell>
          <cell r="DG316">
            <v>0</v>
          </cell>
          <cell r="DH316">
            <v>0</v>
          </cell>
          <cell r="DI316">
            <v>0</v>
          </cell>
          <cell r="DJ316">
            <v>0</v>
          </cell>
          <cell r="DK316">
            <v>0</v>
          </cell>
          <cell r="DL316">
            <v>0</v>
          </cell>
          <cell r="DM316">
            <v>0</v>
          </cell>
          <cell r="DN316">
            <v>0</v>
          </cell>
          <cell r="DO316">
            <v>0</v>
          </cell>
          <cell r="DP316">
            <v>0</v>
          </cell>
          <cell r="DQ316">
            <v>0</v>
          </cell>
          <cell r="DR316">
            <v>0</v>
          </cell>
          <cell r="DS316">
            <v>0</v>
          </cell>
          <cell r="DT316">
            <v>0</v>
          </cell>
          <cell r="DU316">
            <v>0</v>
          </cell>
          <cell r="DV316">
            <v>0</v>
          </cell>
          <cell r="DW316">
            <v>0</v>
          </cell>
          <cell r="DX316">
            <v>0</v>
          </cell>
          <cell r="DY316">
            <v>0</v>
          </cell>
          <cell r="DZ316">
            <v>0</v>
          </cell>
          <cell r="EA316">
            <v>0</v>
          </cell>
          <cell r="EB316">
            <v>0</v>
          </cell>
          <cell r="EC316">
            <v>0</v>
          </cell>
          <cell r="ED316">
            <v>0</v>
          </cell>
          <cell r="EE316">
            <v>0</v>
          </cell>
          <cell r="EF316">
            <v>0</v>
          </cell>
          <cell r="EG316">
            <v>0</v>
          </cell>
          <cell r="EH316">
            <v>0</v>
          </cell>
          <cell r="EI316">
            <v>0</v>
          </cell>
          <cell r="EJ316">
            <v>0</v>
          </cell>
          <cell r="EK316">
            <v>0</v>
          </cell>
          <cell r="EL316">
            <v>0</v>
          </cell>
          <cell r="EM316">
            <v>0</v>
          </cell>
          <cell r="EN316">
            <v>0</v>
          </cell>
          <cell r="EO316">
            <v>0</v>
          </cell>
          <cell r="EP316">
            <v>0</v>
          </cell>
          <cell r="EQ316">
            <v>0</v>
          </cell>
          <cell r="ER316">
            <v>0</v>
          </cell>
          <cell r="ES316">
            <v>0</v>
          </cell>
          <cell r="ET316">
            <v>0</v>
          </cell>
          <cell r="EU316">
            <v>0</v>
          </cell>
          <cell r="EV316">
            <v>0</v>
          </cell>
          <cell r="EW316">
            <v>0</v>
          </cell>
          <cell r="EX316">
            <v>0</v>
          </cell>
          <cell r="EY316">
            <v>0</v>
          </cell>
          <cell r="EZ316">
            <v>0</v>
          </cell>
          <cell r="FA316">
            <v>0</v>
          </cell>
          <cell r="FB316">
            <v>0</v>
          </cell>
          <cell r="FC316">
            <v>0</v>
          </cell>
          <cell r="FD316">
            <v>0</v>
          </cell>
          <cell r="FE316">
            <v>0</v>
          </cell>
          <cell r="FF316">
            <v>0</v>
          </cell>
          <cell r="FG316">
            <v>0</v>
          </cell>
          <cell r="FH316">
            <v>0</v>
          </cell>
          <cell r="FI316">
            <v>0</v>
          </cell>
          <cell r="FJ316">
            <v>0</v>
          </cell>
          <cell r="FK316">
            <v>0</v>
          </cell>
          <cell r="FL316">
            <v>0</v>
          </cell>
          <cell r="FM316">
            <v>0</v>
          </cell>
          <cell r="FN316">
            <v>0</v>
          </cell>
          <cell r="FO316">
            <v>0</v>
          </cell>
          <cell r="FP316">
            <v>0</v>
          </cell>
          <cell r="FQ316">
            <v>0</v>
          </cell>
          <cell r="FR316">
            <v>0</v>
          </cell>
          <cell r="FS316">
            <v>0</v>
          </cell>
          <cell r="FT316">
            <v>0</v>
          </cell>
          <cell r="FU316">
            <v>0</v>
          </cell>
          <cell r="FV316">
            <v>0</v>
          </cell>
          <cell r="FW316">
            <v>0</v>
          </cell>
          <cell r="FX316">
            <v>0</v>
          </cell>
          <cell r="FY316">
            <v>0</v>
          </cell>
          <cell r="FZ316">
            <v>0</v>
          </cell>
          <cell r="GA316">
            <v>0</v>
          </cell>
          <cell r="GB316">
            <v>0</v>
          </cell>
          <cell r="GC316">
            <v>0</v>
          </cell>
          <cell r="GD316">
            <v>0</v>
          </cell>
          <cell r="GE316">
            <v>0</v>
          </cell>
          <cell r="GF316">
            <v>0</v>
          </cell>
          <cell r="GG316">
            <v>0</v>
          </cell>
          <cell r="GH316">
            <v>0</v>
          </cell>
          <cell r="GI316">
            <v>0</v>
          </cell>
          <cell r="GJ316">
            <v>0</v>
          </cell>
          <cell r="GK316">
            <v>0</v>
          </cell>
          <cell r="GL316">
            <v>0</v>
          </cell>
          <cell r="GM316">
            <v>0</v>
          </cell>
          <cell r="GN316">
            <v>0</v>
          </cell>
          <cell r="GO316">
            <v>0</v>
          </cell>
          <cell r="GP316">
            <v>0</v>
          </cell>
          <cell r="GQ316">
            <v>0</v>
          </cell>
          <cell r="GR316">
            <v>0</v>
          </cell>
          <cell r="GS316">
            <v>0</v>
          </cell>
          <cell r="GT316">
            <v>0</v>
          </cell>
          <cell r="GU316">
            <v>0</v>
          </cell>
          <cell r="GV316">
            <v>0</v>
          </cell>
          <cell r="GW316">
            <v>0</v>
          </cell>
          <cell r="GX316">
            <v>0</v>
          </cell>
          <cell r="GY316">
            <v>0</v>
          </cell>
          <cell r="GZ316">
            <v>0</v>
          </cell>
          <cell r="HA316">
            <v>0</v>
          </cell>
          <cell r="HB316">
            <v>0</v>
          </cell>
          <cell r="HC316">
            <v>0</v>
          </cell>
          <cell r="HD316">
            <v>0</v>
          </cell>
          <cell r="HE316">
            <v>0</v>
          </cell>
          <cell r="HF316">
            <v>0</v>
          </cell>
          <cell r="HG316">
            <v>0</v>
          </cell>
          <cell r="HH316">
            <v>0</v>
          </cell>
          <cell r="HI316">
            <v>0</v>
          </cell>
          <cell r="HJ316">
            <v>0</v>
          </cell>
          <cell r="HK316">
            <v>0</v>
          </cell>
          <cell r="HL316">
            <v>0</v>
          </cell>
          <cell r="HM316">
            <v>0</v>
          </cell>
          <cell r="HN316">
            <v>0</v>
          </cell>
          <cell r="HO316">
            <v>0</v>
          </cell>
          <cell r="HP316">
            <v>0</v>
          </cell>
          <cell r="HQ316">
            <v>0</v>
          </cell>
          <cell r="HR316">
            <v>0</v>
          </cell>
          <cell r="HS316">
            <v>0</v>
          </cell>
          <cell r="HT316">
            <v>0</v>
          </cell>
          <cell r="HU316">
            <v>0</v>
          </cell>
          <cell r="HV316">
            <v>0</v>
          </cell>
          <cell r="HW316">
            <v>0</v>
          </cell>
          <cell r="HX316">
            <v>0</v>
          </cell>
          <cell r="HY316">
            <v>0</v>
          </cell>
          <cell r="HZ316">
            <v>0</v>
          </cell>
          <cell r="IA316">
            <v>0</v>
          </cell>
          <cell r="IB316">
            <v>0</v>
          </cell>
          <cell r="IC316">
            <v>0</v>
          </cell>
          <cell r="ID316">
            <v>0</v>
          </cell>
          <cell r="IE316">
            <v>0</v>
          </cell>
          <cell r="IF316">
            <v>0</v>
          </cell>
          <cell r="IG316">
            <v>0</v>
          </cell>
          <cell r="IH316">
            <v>0</v>
          </cell>
          <cell r="II316">
            <v>0</v>
          </cell>
          <cell r="IJ316">
            <v>0</v>
          </cell>
          <cell r="IK316">
            <v>0</v>
          </cell>
          <cell r="IL316">
            <v>0</v>
          </cell>
          <cell r="IM316">
            <v>0</v>
          </cell>
          <cell r="IN316">
            <v>0</v>
          </cell>
          <cell r="IO316">
            <v>0</v>
          </cell>
          <cell r="IP316">
            <v>0</v>
          </cell>
          <cell r="IQ316">
            <v>0</v>
          </cell>
          <cell r="IR316">
            <v>0</v>
          </cell>
          <cell r="IS316">
            <v>0</v>
          </cell>
          <cell r="IT316">
            <v>0</v>
          </cell>
          <cell r="IU316">
            <v>0</v>
          </cell>
          <cell r="IV316">
            <v>0</v>
          </cell>
          <cell r="IW316">
            <v>0</v>
          </cell>
          <cell r="IX316">
            <v>0</v>
          </cell>
          <cell r="IY316">
            <v>0</v>
          </cell>
          <cell r="IZ316">
            <v>0</v>
          </cell>
          <cell r="JA316">
            <v>0</v>
          </cell>
          <cell r="JB316">
            <v>0</v>
          </cell>
          <cell r="JC316">
            <v>0</v>
          </cell>
          <cell r="JD316">
            <v>0</v>
          </cell>
          <cell r="JE316">
            <v>0</v>
          </cell>
        </row>
        <row r="317">
          <cell r="F317">
            <v>-5.0004479099999832E-3</v>
          </cell>
          <cell r="G317">
            <v>-3.1271417600001739E-3</v>
          </cell>
          <cell r="H317">
            <v>-4.5860269999992154E-4</v>
          </cell>
          <cell r="I317">
            <v>2.538133789999994E-3</v>
          </cell>
          <cell r="J317">
            <v>9.1824275899999863E-3</v>
          </cell>
          <cell r="K317">
            <v>-7.6404528399999228E-3</v>
          </cell>
          <cell r="L317">
            <v>2.9578579000000271E-3</v>
          </cell>
          <cell r="M317">
            <v>1.2166745299999615E-3</v>
          </cell>
          <cell r="N317">
            <v>-2.8576906450000328E-2</v>
          </cell>
          <cell r="O317">
            <v>3.0409014750000019E-2</v>
          </cell>
          <cell r="P317">
            <v>1.7954034599999558E-3</v>
          </cell>
          <cell r="Q317">
            <v>1.1002929710000053E-2</v>
          </cell>
          <cell r="R317">
            <v>-3.7981341689999226E-2</v>
          </cell>
          <cell r="S317">
            <v>1.2103138299996985E-3</v>
          </cell>
          <cell r="T317">
            <v>1.5114027500000571E-3</v>
          </cell>
          <cell r="U317">
            <v>-9.3392487600000296E-3</v>
          </cell>
          <cell r="V317">
            <v>1.7945315700000908E-3</v>
          </cell>
          <cell r="W317">
            <v>4.321667579999966E-3</v>
          </cell>
          <cell r="X317">
            <v>1.8243323999999894E-3</v>
          </cell>
          <cell r="Y317">
            <v>-1.5672712310000225E-2</v>
          </cell>
          <cell r="Z317">
            <v>-8.4231912499999062E-3</v>
          </cell>
          <cell r="AA317">
            <v>-1.0801419249999888E-2</v>
          </cell>
          <cell r="AB317">
            <v>-1.3811633399999357E-3</v>
          </cell>
          <cell r="AC317">
            <v>-5.4784075700000656E-3</v>
          </cell>
          <cell r="AD317">
            <v>2.4525526599996628E-3</v>
          </cell>
          <cell r="AE317">
            <v>-0.10829154320000001</v>
          </cell>
          <cell r="AF317">
            <v>-9.0519766610000385E-2</v>
          </cell>
          <cell r="AG317">
            <v>-7.1333463500000693E-3</v>
          </cell>
          <cell r="AH317">
            <v>-4.5974553699999476E-3</v>
          </cell>
          <cell r="AI317">
            <v>0</v>
          </cell>
          <cell r="AJ317">
            <v>1.2234368500000092E-3</v>
          </cell>
          <cell r="AK317">
            <v>0</v>
          </cell>
          <cell r="AL317">
            <v>3.6206927459999871E-2</v>
          </cell>
          <cell r="AM317">
            <v>1.2668315320000012E-2</v>
          </cell>
          <cell r="AN317">
            <v>5.4237364600000504E-3</v>
          </cell>
          <cell r="AO317">
            <v>-0.15132763306000002</v>
          </cell>
          <cell r="AP317">
            <v>4.1306128440000034E-2</v>
          </cell>
          <cell r="AQ317">
            <v>4.8458113659999524E-2</v>
          </cell>
          <cell r="AR317">
            <v>0.12104906652000125</v>
          </cell>
          <cell r="AS317">
            <v>5.999012158999939E-2</v>
          </cell>
          <cell r="AT317">
            <v>-6.6747022000002154E-4</v>
          </cell>
          <cell r="AU317">
            <v>-1.5543769899999949E-3</v>
          </cell>
          <cell r="AV317">
            <v>0</v>
          </cell>
          <cell r="AW317">
            <v>-9.7114904679999836E-2</v>
          </cell>
          <cell r="AX317">
            <v>1.6034499500000576E-3</v>
          </cell>
          <cell r="AY317">
            <v>-1.4805857080000262E-2</v>
          </cell>
          <cell r="AZ317">
            <v>4.3689344699999744E-3</v>
          </cell>
          <cell r="BA317">
            <v>1.3664646739999897E-2</v>
          </cell>
          <cell r="BB317">
            <v>-1.0597670399999926E-2</v>
          </cell>
          <cell r="BC317">
            <v>-2.7116584699999891E-3</v>
          </cell>
          <cell r="BD317">
            <v>0.1688738516099999</v>
          </cell>
          <cell r="BE317">
            <v>0.16681495579000227</v>
          </cell>
          <cell r="BF317">
            <v>7.7494149930000367E-2</v>
          </cell>
          <cell r="BG317">
            <v>-3.2166855140000061E-2</v>
          </cell>
          <cell r="BH317">
            <v>-1.6999947299999874E-3</v>
          </cell>
          <cell r="BI317">
            <v>1.7779086199999905E-3</v>
          </cell>
          <cell r="BJ317">
            <v>1.3694184999999859E-2</v>
          </cell>
          <cell r="BK317">
            <v>-5.1183729600000616E-3</v>
          </cell>
          <cell r="BL317">
            <v>-2.2162859989999895E-2</v>
          </cell>
          <cell r="BM317">
            <v>1.7859407620000489E-2</v>
          </cell>
          <cell r="BN317">
            <v>3.0030983100000075E-3</v>
          </cell>
          <cell r="BO317">
            <v>-5.0217340839999736E-2</v>
          </cell>
          <cell r="BP317">
            <v>-5.4876012160000043E-2</v>
          </cell>
          <cell r="BQ317">
            <v>0.21922764212999968</v>
          </cell>
          <cell r="BR317">
            <v>5.2741791899997281E-3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1.4560325000000096E-4</v>
          </cell>
          <cell r="BX317">
            <v>0</v>
          </cell>
          <cell r="BY317">
            <v>8.4699391999998319E-4</v>
          </cell>
          <cell r="BZ317">
            <v>2.1407910099999761E-3</v>
          </cell>
          <cell r="CA317">
            <v>-2.835434600001463E-4</v>
          </cell>
          <cell r="CB317">
            <v>0</v>
          </cell>
          <cell r="CC317">
            <v>2.4243344700001224E-3</v>
          </cell>
          <cell r="CD317">
            <v>0</v>
          </cell>
          <cell r="CE317">
            <v>-1.1952880199999072E-3</v>
          </cell>
          <cell r="CF317">
            <v>0</v>
          </cell>
          <cell r="CG317">
            <v>1.010773000000853E-4</v>
          </cell>
          <cell r="CH317">
            <v>-2.5633157200000145E-3</v>
          </cell>
          <cell r="CI317">
            <v>-5.523385999999797E-4</v>
          </cell>
          <cell r="CJ317">
            <v>0</v>
          </cell>
          <cell r="CK317">
            <v>0</v>
          </cell>
          <cell r="CL317">
            <v>2.651690250000005E-3</v>
          </cell>
          <cell r="CM317">
            <v>0</v>
          </cell>
          <cell r="CN317">
            <v>-3.5659008099997447E-3</v>
          </cell>
          <cell r="CO317">
            <v>2.1899095399999791E-3</v>
          </cell>
          <cell r="CP317">
            <v>5.4359002000037293E-4</v>
          </cell>
          <cell r="CQ317">
            <v>0</v>
          </cell>
          <cell r="CR317">
            <v>-9.7710400399968478E-3</v>
          </cell>
          <cell r="CS317">
            <v>-3.4262776500000314E-3</v>
          </cell>
          <cell r="CT317">
            <v>-3.6983389200000438E-3</v>
          </cell>
          <cell r="CU317">
            <v>-1.5471546000001002E-4</v>
          </cell>
          <cell r="CV317">
            <v>0</v>
          </cell>
          <cell r="CW317">
            <v>0</v>
          </cell>
          <cell r="CX317">
            <v>2.5391607399999905E-3</v>
          </cell>
          <cell r="CY317">
            <v>0</v>
          </cell>
          <cell r="CZ317">
            <v>-2.1248405700000639E-3</v>
          </cell>
          <cell r="DA317">
            <v>-8.0229452999991402E-4</v>
          </cell>
          <cell r="DB317">
            <v>-1.0580950999998784E-3</v>
          </cell>
          <cell r="DC317">
            <v>-1.0456385500001719E-3</v>
          </cell>
          <cell r="DD317">
            <v>0</v>
          </cell>
          <cell r="DE317">
            <v>2.3428609250002452E-2</v>
          </cell>
          <cell r="DF317">
            <v>0</v>
          </cell>
          <cell r="DG317">
            <v>0</v>
          </cell>
          <cell r="DH317">
            <v>0</v>
          </cell>
          <cell r="DI317">
            <v>-9.0715253999999919E-4</v>
          </cell>
          <cell r="DJ317">
            <v>0</v>
          </cell>
          <cell r="DK317">
            <v>3.416739360000004E-3</v>
          </cell>
          <cell r="DL317">
            <v>-1.9891358999999387E-3</v>
          </cell>
          <cell r="DM317">
            <v>-6.3220210599999049E-3</v>
          </cell>
          <cell r="DN317">
            <v>2.8926498330000161E-2</v>
          </cell>
          <cell r="DO317">
            <v>3.0368105999994954E-4</v>
          </cell>
          <cell r="DP317">
            <v>0</v>
          </cell>
          <cell r="DQ317">
            <v>0</v>
          </cell>
          <cell r="DR317">
            <v>-5.3520581619999064E-2</v>
          </cell>
          <cell r="DS317">
            <v>-2.3482155199998633E-3</v>
          </cell>
          <cell r="DT317">
            <v>3.240560399999648E-4</v>
          </cell>
          <cell r="DU317">
            <v>0</v>
          </cell>
          <cell r="DV317">
            <v>0</v>
          </cell>
          <cell r="DW317">
            <v>0</v>
          </cell>
          <cell r="DX317">
            <v>0</v>
          </cell>
          <cell r="DY317">
            <v>0</v>
          </cell>
          <cell r="DZ317">
            <v>0</v>
          </cell>
          <cell r="EA317">
            <v>-1.6484311129999707E-2</v>
          </cell>
          <cell r="EB317">
            <v>-3.0004660829999863E-2</v>
          </cell>
          <cell r="EC317">
            <v>-2.3482155100000845E-3</v>
          </cell>
          <cell r="ED317">
            <v>-2.6592346699998437E-3</v>
          </cell>
          <cell r="EE317">
            <v>0.3310124969399979</v>
          </cell>
          <cell r="EF317">
            <v>-1.0170129020000029E-2</v>
          </cell>
          <cell r="EG317">
            <v>-4.6835947200001282E-3</v>
          </cell>
          <cell r="EH317">
            <v>0</v>
          </cell>
          <cell r="EI317">
            <v>0</v>
          </cell>
          <cell r="EJ317">
            <v>0</v>
          </cell>
          <cell r="EK317">
            <v>0</v>
          </cell>
          <cell r="EL317">
            <v>3.9101310200000405E-3</v>
          </cell>
          <cell r="EM317">
            <v>0.34707073075000006</v>
          </cell>
          <cell r="EN317">
            <v>-5.1146410900000383E-3</v>
          </cell>
          <cell r="EO317">
            <v>0</v>
          </cell>
          <cell r="EP317">
            <v>0</v>
          </cell>
          <cell r="EQ317">
            <v>0</v>
          </cell>
          <cell r="ER317">
            <v>3.4386594699995499E-3</v>
          </cell>
          <cell r="ES317">
            <v>2.2750450399999789E-3</v>
          </cell>
          <cell r="ET317">
            <v>0</v>
          </cell>
          <cell r="EU317">
            <v>0</v>
          </cell>
          <cell r="EV317">
            <v>0</v>
          </cell>
          <cell r="EW317">
            <v>0</v>
          </cell>
          <cell r="EX317">
            <v>0</v>
          </cell>
          <cell r="EY317">
            <v>0</v>
          </cell>
          <cell r="EZ317">
            <v>1.3118782899999015E-3</v>
          </cell>
          <cell r="FA317">
            <v>-1.4826385999999747E-4</v>
          </cell>
          <cell r="FB317">
            <v>0</v>
          </cell>
          <cell r="FC317">
            <v>0</v>
          </cell>
          <cell r="FD317">
            <v>0</v>
          </cell>
          <cell r="FE317">
            <v>-5.9284246200004276E-3</v>
          </cell>
          <cell r="FF317">
            <v>0</v>
          </cell>
          <cell r="FG317">
            <v>1.5206641900000761E-3</v>
          </cell>
          <cell r="FH317">
            <v>-2.516220980000039E-3</v>
          </cell>
          <cell r="FI317">
            <v>0</v>
          </cell>
          <cell r="FJ317">
            <v>0</v>
          </cell>
          <cell r="FK317">
            <v>0</v>
          </cell>
          <cell r="FL317">
            <v>0</v>
          </cell>
          <cell r="FM317">
            <v>0</v>
          </cell>
          <cell r="FN317">
            <v>-4.9328678300000206E-3</v>
          </cell>
          <cell r="FO317">
            <v>0</v>
          </cell>
          <cell r="FP317">
            <v>0</v>
          </cell>
          <cell r="FQ317">
            <v>0</v>
          </cell>
          <cell r="FR317">
            <v>-0.19868540250000066</v>
          </cell>
          <cell r="FS317">
            <v>-8.4371915300001099E-3</v>
          </cell>
          <cell r="FT317">
            <v>0</v>
          </cell>
          <cell r="FU317">
            <v>0</v>
          </cell>
          <cell r="FV317">
            <v>0</v>
          </cell>
          <cell r="FW317">
            <v>0</v>
          </cell>
          <cell r="FX317">
            <v>0</v>
          </cell>
          <cell r="FY317">
            <v>-0.19251073749000014</v>
          </cell>
          <cell r="FZ317">
            <v>0</v>
          </cell>
          <cell r="GA317">
            <v>-3.1231104999984716E-4</v>
          </cell>
          <cell r="GB317">
            <v>0</v>
          </cell>
          <cell r="GC317">
            <v>2.5748375700000992E-3</v>
          </cell>
          <cell r="GD317">
            <v>0</v>
          </cell>
          <cell r="GE317">
            <v>-2.5919241279998673E-2</v>
          </cell>
          <cell r="GF317">
            <v>0</v>
          </cell>
          <cell r="GG317">
            <v>0</v>
          </cell>
          <cell r="GH317">
            <v>-1.8178685000003192E-4</v>
          </cell>
          <cell r="GI317">
            <v>0</v>
          </cell>
          <cell r="GJ317">
            <v>0</v>
          </cell>
          <cell r="GK317">
            <v>0</v>
          </cell>
          <cell r="GL317">
            <v>0</v>
          </cell>
          <cell r="GM317">
            <v>2.1140689789999945E-2</v>
          </cell>
          <cell r="GN317">
            <v>-4.6878144219999918E-2</v>
          </cell>
          <cell r="GO317">
            <v>0</v>
          </cell>
          <cell r="GP317">
            <v>0</v>
          </cell>
          <cell r="GQ317">
            <v>0</v>
          </cell>
          <cell r="GR317">
            <v>1.5616159729999524E-2</v>
          </cell>
          <cell r="GS317">
            <v>0</v>
          </cell>
          <cell r="GT317">
            <v>0</v>
          </cell>
          <cell r="GU317">
            <v>0</v>
          </cell>
          <cell r="GV317">
            <v>0</v>
          </cell>
          <cell r="GW317">
            <v>0</v>
          </cell>
          <cell r="GX317">
            <v>0</v>
          </cell>
          <cell r="GY317">
            <v>3.5694239000005901E-4</v>
          </cell>
          <cell r="GZ317">
            <v>0</v>
          </cell>
          <cell r="HA317">
            <v>1.2564316259999986E-2</v>
          </cell>
          <cell r="HB317">
            <v>0</v>
          </cell>
          <cell r="HC317">
            <v>0</v>
          </cell>
          <cell r="HD317">
            <v>2.6949010800001449E-3</v>
          </cell>
          <cell r="HE317">
            <v>4.7397786300020783E-3</v>
          </cell>
          <cell r="HF317">
            <v>0</v>
          </cell>
          <cell r="HG317">
            <v>2.7581182800000548E-3</v>
          </cell>
          <cell r="HH317">
            <v>3.6531641000003834E-4</v>
          </cell>
          <cell r="HI317">
            <v>0</v>
          </cell>
          <cell r="HJ317">
            <v>0</v>
          </cell>
          <cell r="HK317">
            <v>0</v>
          </cell>
          <cell r="HL317">
            <v>0</v>
          </cell>
          <cell r="HM317">
            <v>0</v>
          </cell>
          <cell r="HN317">
            <v>2.7581182799998327E-3</v>
          </cell>
          <cell r="HO317">
            <v>-1.1417743400000124E-3</v>
          </cell>
          <cell r="HP317">
            <v>0</v>
          </cell>
          <cell r="HQ317">
            <v>0</v>
          </cell>
          <cell r="HR317">
            <v>-7.9501653999969335E-4</v>
          </cell>
          <cell r="HS317">
            <v>0</v>
          </cell>
          <cell r="HT317">
            <v>-7.9501653999969335E-4</v>
          </cell>
          <cell r="HU317">
            <v>0</v>
          </cell>
          <cell r="HV317">
            <v>0</v>
          </cell>
          <cell r="HW317">
            <v>0</v>
          </cell>
          <cell r="HX317">
            <v>0</v>
          </cell>
          <cell r="HY317">
            <v>0</v>
          </cell>
          <cell r="HZ317">
            <v>0</v>
          </cell>
          <cell r="IA317">
            <v>3.7405529000000826E-4</v>
          </cell>
          <cell r="IB317">
            <v>0</v>
          </cell>
          <cell r="IC317">
            <v>-3.7405529000000826E-4</v>
          </cell>
          <cell r="ID317">
            <v>0</v>
          </cell>
          <cell r="IE317">
            <v>3.8263871999788535E-4</v>
          </cell>
          <cell r="IF317">
            <v>0</v>
          </cell>
          <cell r="IG317">
            <v>-8.1324146000039121E-4</v>
          </cell>
          <cell r="IH317">
            <v>0</v>
          </cell>
          <cell r="II317">
            <v>0</v>
          </cell>
          <cell r="IJ317">
            <v>0</v>
          </cell>
          <cell r="IK317">
            <v>0</v>
          </cell>
          <cell r="IL317">
            <v>0</v>
          </cell>
          <cell r="IM317">
            <v>1.1958801800000529E-3</v>
          </cell>
          <cell r="IN317">
            <v>0</v>
          </cell>
          <cell r="IO317">
            <v>0</v>
          </cell>
          <cell r="IP317">
            <v>0</v>
          </cell>
          <cell r="IQ317">
            <v>0</v>
          </cell>
          <cell r="IR317">
            <v>-3.0782404400007124E-3</v>
          </cell>
          <cell r="IS317">
            <v>0</v>
          </cell>
          <cell r="IT317">
            <v>0</v>
          </cell>
          <cell r="IU317">
            <v>0</v>
          </cell>
          <cell r="IV317">
            <v>0</v>
          </cell>
          <cell r="IW317">
            <v>0</v>
          </cell>
          <cell r="IX317">
            <v>0</v>
          </cell>
          <cell r="IY317">
            <v>-2.4119768500003858E-3</v>
          </cell>
          <cell r="IZ317">
            <v>-1.1931562999967227E-4</v>
          </cell>
          <cell r="JA317">
            <v>-5.4694796000021029E-4</v>
          </cell>
          <cell r="JB317">
            <v>0</v>
          </cell>
          <cell r="JC317">
            <v>0</v>
          </cell>
          <cell r="JD317">
            <v>0</v>
          </cell>
          <cell r="JE317">
            <v>0</v>
          </cell>
        </row>
        <row r="318">
          <cell r="F318">
            <v>1.2786384592895956</v>
          </cell>
          <cell r="G318">
            <v>-6.6801166529198781</v>
          </cell>
          <cell r="H318">
            <v>2.9422814009797094</v>
          </cell>
          <cell r="I318">
            <v>-3.5054979799724606E-3</v>
          </cell>
          <cell r="J318">
            <v>-2.9422163813799216</v>
          </cell>
          <cell r="K318">
            <v>1.2536694397899737</v>
          </cell>
          <cell r="L318">
            <v>5.4913203177102332</v>
          </cell>
          <cell r="M318">
            <v>-4.6780124200295177</v>
          </cell>
          <cell r="N318">
            <v>-50.943970000628724</v>
          </cell>
          <cell r="O318">
            <v>4.9674983059605893</v>
          </cell>
          <cell r="P318">
            <v>1.1254683677407229</v>
          </cell>
          <cell r="Q318">
            <v>-7.6681955759800076</v>
          </cell>
          <cell r="R318">
            <v>-152.54604564320471</v>
          </cell>
          <cell r="S318">
            <v>-13.064909196671579</v>
          </cell>
          <cell r="T318">
            <v>-0.82129515628048466</v>
          </cell>
          <cell r="U318">
            <v>-5.1662580052502562</v>
          </cell>
          <cell r="V318">
            <v>8.8675372134093777</v>
          </cell>
          <cell r="W318">
            <v>-8.529503070100418</v>
          </cell>
          <cell r="X318">
            <v>5.0871485118595956</v>
          </cell>
          <cell r="Y318">
            <v>-13.170088585630765</v>
          </cell>
          <cell r="Z318">
            <v>-8.8665935344606623</v>
          </cell>
          <cell r="AA318">
            <v>-121.0223110927609</v>
          </cell>
          <cell r="AB318">
            <v>8.6469807850196503</v>
          </cell>
          <cell r="AC318">
            <v>0.18338678264899499</v>
          </cell>
          <cell r="AD318">
            <v>-4.6901402949806652</v>
          </cell>
          <cell r="AE318">
            <v>17.535889761085855</v>
          </cell>
          <cell r="AF318">
            <v>-4.8384703505498692</v>
          </cell>
          <cell r="AG318">
            <v>2.8130179532199691</v>
          </cell>
          <cell r="AH318">
            <v>-17.989326282969841</v>
          </cell>
          <cell r="AI318">
            <v>14.13467793257</v>
          </cell>
          <cell r="AJ318">
            <v>-17.190417496909959</v>
          </cell>
          <cell r="AK318">
            <v>0</v>
          </cell>
          <cell r="AL318">
            <v>-9.3242798748096902</v>
          </cell>
          <cell r="AM318">
            <v>9.6204148639099003</v>
          </cell>
          <cell r="AN318">
            <v>43.034676996349845</v>
          </cell>
          <cell r="AO318">
            <v>-4.6705663500899846</v>
          </cell>
          <cell r="AP318">
            <v>5.2198377555896514</v>
          </cell>
          <cell r="AQ318">
            <v>-3.2736753852195761</v>
          </cell>
          <cell r="AR318">
            <v>-23.134730419551488</v>
          </cell>
          <cell r="AS318">
            <v>7.5079667542204334</v>
          </cell>
          <cell r="AT318">
            <v>0.59240828534984757</v>
          </cell>
          <cell r="AU318">
            <v>-11.672610601030101</v>
          </cell>
          <cell r="AV318">
            <v>0</v>
          </cell>
          <cell r="AW318">
            <v>-55.87411225087908</v>
          </cell>
          <cell r="AX318">
            <v>-36.419166583739752</v>
          </cell>
          <cell r="AY318">
            <v>-2.7747606908196758</v>
          </cell>
          <cell r="AZ318">
            <v>4.7317799187894707</v>
          </cell>
          <cell r="BA318">
            <v>28.557511374909154</v>
          </cell>
          <cell r="BB318">
            <v>43.016987710919693</v>
          </cell>
          <cell r="BC318">
            <v>2.7752418414092972</v>
          </cell>
          <cell r="BD318">
            <v>-3.5759761786712261</v>
          </cell>
          <cell r="BE318">
            <v>-59.936221045027196</v>
          </cell>
          <cell r="BF318">
            <v>-8.7351559613116478</v>
          </cell>
          <cell r="BG318">
            <v>-2.4401250225510012</v>
          </cell>
          <cell r="BH318">
            <v>-6.6931012889654085E-2</v>
          </cell>
          <cell r="BI318">
            <v>-11.44788265387001</v>
          </cell>
          <cell r="BJ318">
            <v>-18.947193797430373</v>
          </cell>
          <cell r="BK318">
            <v>-17.581801634040858</v>
          </cell>
          <cell r="BL318">
            <v>-1.7557822109693006</v>
          </cell>
          <cell r="BM318">
            <v>3.8793506063911991</v>
          </cell>
          <cell r="BN318">
            <v>-0.41506113700052083</v>
          </cell>
          <cell r="BO318">
            <v>4.2480992984910699</v>
          </cell>
          <cell r="BP318">
            <v>2.399140772179635</v>
          </cell>
          <cell r="BQ318">
            <v>-9.0728782920286903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P318">
            <v>0</v>
          </cell>
          <cell r="CQ318">
            <v>0</v>
          </cell>
          <cell r="CR318">
            <v>0</v>
          </cell>
          <cell r="CS318">
            <v>0</v>
          </cell>
          <cell r="CT318">
            <v>0</v>
          </cell>
          <cell r="CU318">
            <v>0</v>
          </cell>
          <cell r="CV318">
            <v>0</v>
          </cell>
          <cell r="CW318">
            <v>0</v>
          </cell>
          <cell r="CX318">
            <v>0</v>
          </cell>
          <cell r="CY318">
            <v>0</v>
          </cell>
          <cell r="CZ318">
            <v>0</v>
          </cell>
          <cell r="DA318">
            <v>0</v>
          </cell>
          <cell r="DB318">
            <v>0</v>
          </cell>
          <cell r="DC318">
            <v>0</v>
          </cell>
          <cell r="DD318">
            <v>0</v>
          </cell>
          <cell r="DE318">
            <v>0</v>
          </cell>
          <cell r="DF318">
            <v>0</v>
          </cell>
          <cell r="DG318">
            <v>0</v>
          </cell>
          <cell r="DH318">
            <v>0</v>
          </cell>
          <cell r="DI318">
            <v>0</v>
          </cell>
          <cell r="DJ318">
            <v>0</v>
          </cell>
          <cell r="DK318">
            <v>0</v>
          </cell>
          <cell r="DL318">
            <v>0</v>
          </cell>
          <cell r="DM318">
            <v>0</v>
          </cell>
          <cell r="DN318">
            <v>0</v>
          </cell>
          <cell r="DO318">
            <v>0</v>
          </cell>
          <cell r="DP318">
            <v>0</v>
          </cell>
          <cell r="DQ318">
            <v>0</v>
          </cell>
          <cell r="DR318">
            <v>0</v>
          </cell>
          <cell r="DS318">
            <v>0</v>
          </cell>
          <cell r="DT318">
            <v>0</v>
          </cell>
          <cell r="DU318">
            <v>0</v>
          </cell>
          <cell r="DV318">
            <v>0</v>
          </cell>
          <cell r="DW318">
            <v>0</v>
          </cell>
          <cell r="DX318">
            <v>0</v>
          </cell>
          <cell r="DY318">
            <v>0</v>
          </cell>
          <cell r="DZ318">
            <v>0</v>
          </cell>
          <cell r="EA318">
            <v>0</v>
          </cell>
          <cell r="EB318">
            <v>0</v>
          </cell>
          <cell r="EC318">
            <v>0</v>
          </cell>
          <cell r="ED318">
            <v>0</v>
          </cell>
          <cell r="EE318">
            <v>0</v>
          </cell>
          <cell r="EF318">
            <v>0</v>
          </cell>
          <cell r="EG318">
            <v>0</v>
          </cell>
          <cell r="EH318">
            <v>0</v>
          </cell>
          <cell r="EI318">
            <v>0</v>
          </cell>
          <cell r="EJ318">
            <v>0</v>
          </cell>
          <cell r="EK318">
            <v>0</v>
          </cell>
          <cell r="EL318">
            <v>0</v>
          </cell>
          <cell r="EM318">
            <v>0</v>
          </cell>
          <cell r="EN318">
            <v>0</v>
          </cell>
          <cell r="EO318">
            <v>0</v>
          </cell>
          <cell r="EP318">
            <v>0</v>
          </cell>
          <cell r="EQ318">
            <v>0</v>
          </cell>
          <cell r="ER318">
            <v>0</v>
          </cell>
          <cell r="ES318">
            <v>0</v>
          </cell>
          <cell r="ET318">
            <v>0</v>
          </cell>
          <cell r="EU318">
            <v>0</v>
          </cell>
          <cell r="EV318">
            <v>0</v>
          </cell>
          <cell r="EW318">
            <v>0</v>
          </cell>
          <cell r="EX318">
            <v>0</v>
          </cell>
          <cell r="EY318">
            <v>0</v>
          </cell>
          <cell r="EZ318">
            <v>0</v>
          </cell>
          <cell r="FA318">
            <v>0</v>
          </cell>
          <cell r="FB318">
            <v>0</v>
          </cell>
          <cell r="FC318">
            <v>0</v>
          </cell>
          <cell r="FD318">
            <v>0</v>
          </cell>
          <cell r="FE318">
            <v>0</v>
          </cell>
          <cell r="FF318">
            <v>0</v>
          </cell>
          <cell r="FG318">
            <v>0</v>
          </cell>
          <cell r="FH318">
            <v>0</v>
          </cell>
          <cell r="FI318">
            <v>0</v>
          </cell>
          <cell r="FJ318">
            <v>0</v>
          </cell>
          <cell r="FK318">
            <v>0</v>
          </cell>
          <cell r="FL318">
            <v>0</v>
          </cell>
          <cell r="FM318">
            <v>0</v>
          </cell>
          <cell r="FN318">
            <v>0</v>
          </cell>
          <cell r="FO318">
            <v>0</v>
          </cell>
          <cell r="FP318">
            <v>0</v>
          </cell>
          <cell r="FQ318">
            <v>0</v>
          </cell>
          <cell r="FR318">
            <v>0</v>
          </cell>
          <cell r="FS318">
            <v>0</v>
          </cell>
          <cell r="FT318">
            <v>0</v>
          </cell>
          <cell r="FU318">
            <v>0</v>
          </cell>
          <cell r="FV318">
            <v>0</v>
          </cell>
          <cell r="FW318">
            <v>0</v>
          </cell>
          <cell r="FX318">
            <v>0</v>
          </cell>
          <cell r="FY318">
            <v>0</v>
          </cell>
          <cell r="FZ318">
            <v>0</v>
          </cell>
          <cell r="GA318">
            <v>0</v>
          </cell>
          <cell r="GB318">
            <v>0</v>
          </cell>
          <cell r="GC318">
            <v>0</v>
          </cell>
          <cell r="GD318">
            <v>0</v>
          </cell>
          <cell r="GE318">
            <v>0</v>
          </cell>
          <cell r="GF318">
            <v>0</v>
          </cell>
          <cell r="GG318">
            <v>0</v>
          </cell>
          <cell r="GH318">
            <v>0</v>
          </cell>
          <cell r="GI318">
            <v>0</v>
          </cell>
          <cell r="GJ318">
            <v>0</v>
          </cell>
          <cell r="GK318">
            <v>0</v>
          </cell>
          <cell r="GL318">
            <v>0</v>
          </cell>
          <cell r="GM318">
            <v>0</v>
          </cell>
          <cell r="GN318">
            <v>0</v>
          </cell>
          <cell r="GO318">
            <v>0</v>
          </cell>
          <cell r="GP318">
            <v>0</v>
          </cell>
          <cell r="GQ318">
            <v>0</v>
          </cell>
          <cell r="GR318">
            <v>0</v>
          </cell>
          <cell r="GS318">
            <v>0</v>
          </cell>
          <cell r="GT318">
            <v>0</v>
          </cell>
          <cell r="GU318">
            <v>0</v>
          </cell>
          <cell r="GV318">
            <v>0</v>
          </cell>
          <cell r="GW318">
            <v>0</v>
          </cell>
          <cell r="GX318">
            <v>0</v>
          </cell>
          <cell r="GY318">
            <v>0</v>
          </cell>
          <cell r="GZ318">
            <v>0</v>
          </cell>
          <cell r="HA318">
            <v>0</v>
          </cell>
          <cell r="HB318">
            <v>0</v>
          </cell>
          <cell r="HC318">
            <v>0</v>
          </cell>
          <cell r="HD318">
            <v>0</v>
          </cell>
          <cell r="HE318">
            <v>0</v>
          </cell>
          <cell r="HF318">
            <v>0</v>
          </cell>
          <cell r="HG318">
            <v>0</v>
          </cell>
          <cell r="HH318">
            <v>0</v>
          </cell>
          <cell r="HI318">
            <v>0</v>
          </cell>
          <cell r="HJ318">
            <v>0</v>
          </cell>
          <cell r="HK318">
            <v>0</v>
          </cell>
          <cell r="HL318">
            <v>0</v>
          </cell>
          <cell r="HM318">
            <v>0</v>
          </cell>
          <cell r="HN318">
            <v>0</v>
          </cell>
          <cell r="HO318">
            <v>0</v>
          </cell>
          <cell r="HP318">
            <v>0</v>
          </cell>
          <cell r="HQ318">
            <v>0</v>
          </cell>
          <cell r="HR318">
            <v>0</v>
          </cell>
          <cell r="HS318">
            <v>0</v>
          </cell>
          <cell r="HT318">
            <v>0</v>
          </cell>
          <cell r="HU318">
            <v>0</v>
          </cell>
          <cell r="HV318">
            <v>0</v>
          </cell>
          <cell r="HW318">
            <v>0</v>
          </cell>
          <cell r="HX318">
            <v>0</v>
          </cell>
          <cell r="HY318">
            <v>0</v>
          </cell>
          <cell r="HZ318">
            <v>0</v>
          </cell>
          <cell r="IA318">
            <v>0</v>
          </cell>
          <cell r="IB318">
            <v>0</v>
          </cell>
          <cell r="IC318">
            <v>0</v>
          </cell>
          <cell r="ID318">
            <v>0</v>
          </cell>
          <cell r="IE318">
            <v>0</v>
          </cell>
          <cell r="IF318">
            <v>0</v>
          </cell>
          <cell r="IG318">
            <v>0</v>
          </cell>
          <cell r="IH318">
            <v>0</v>
          </cell>
          <cell r="II318">
            <v>0</v>
          </cell>
          <cell r="IJ318">
            <v>0</v>
          </cell>
          <cell r="IK318">
            <v>0</v>
          </cell>
          <cell r="IL318">
            <v>0</v>
          </cell>
          <cell r="IM318">
            <v>0</v>
          </cell>
          <cell r="IN318">
            <v>0</v>
          </cell>
          <cell r="IO318">
            <v>0</v>
          </cell>
          <cell r="IP318">
            <v>0</v>
          </cell>
          <cell r="IQ318">
            <v>0</v>
          </cell>
          <cell r="IR318">
            <v>0</v>
          </cell>
          <cell r="IS318">
            <v>0</v>
          </cell>
          <cell r="IT318">
            <v>0</v>
          </cell>
          <cell r="IU318">
            <v>0</v>
          </cell>
          <cell r="IV318">
            <v>0</v>
          </cell>
          <cell r="IW318">
            <v>0</v>
          </cell>
          <cell r="IX318">
            <v>0</v>
          </cell>
          <cell r="IY318">
            <v>0</v>
          </cell>
          <cell r="IZ318">
            <v>0</v>
          </cell>
          <cell r="JA318">
            <v>0</v>
          </cell>
          <cell r="JB318">
            <v>0</v>
          </cell>
          <cell r="JC318">
            <v>0</v>
          </cell>
          <cell r="JD318">
            <v>0</v>
          </cell>
          <cell r="JE318">
            <v>0</v>
          </cell>
        </row>
        <row r="319">
          <cell r="F319">
            <v>-3.1856504299999644E-3</v>
          </cell>
          <cell r="G319">
            <v>-2.8543190100002169E-3</v>
          </cell>
          <cell r="H319">
            <v>-8.0138486820000021E-2</v>
          </cell>
          <cell r="I319">
            <v>9.8176161999999345E-4</v>
          </cell>
          <cell r="J319">
            <v>-1.074645795000001E-2</v>
          </cell>
          <cell r="K319">
            <v>-2.5594406200000197E-3</v>
          </cell>
          <cell r="L319">
            <v>5.7383518200000427E-3</v>
          </cell>
          <cell r="M319">
            <v>-3.5915149599996532E-3</v>
          </cell>
          <cell r="N319">
            <v>-6.9569800199995591E-3</v>
          </cell>
          <cell r="O319">
            <v>5.179849180000029E-2</v>
          </cell>
          <cell r="P319">
            <v>-1.5122609200000081E-3</v>
          </cell>
          <cell r="Q319">
            <v>1.8866062809999695E-2</v>
          </cell>
          <cell r="R319">
            <v>-1.6225762899995999E-2</v>
          </cell>
          <cell r="S319">
            <v>-1.686378900003227E-4</v>
          </cell>
          <cell r="T319">
            <v>2.6490203000006929E-4</v>
          </cell>
          <cell r="U319">
            <v>-2.8997691000021142E-4</v>
          </cell>
          <cell r="V319">
            <v>-1.0626551189999889E-2</v>
          </cell>
          <cell r="W319">
            <v>2.5453628199999523E-3</v>
          </cell>
          <cell r="X319">
            <v>1.8243323999999894E-3</v>
          </cell>
          <cell r="Y319">
            <v>1.0599073069999854E-2</v>
          </cell>
          <cell r="Z319">
            <v>-4.3798904499998681E-3</v>
          </cell>
          <cell r="AA319">
            <v>-8.4169487699998768E-3</v>
          </cell>
          <cell r="AB319">
            <v>2.6370203899999112E-3</v>
          </cell>
          <cell r="AC319">
            <v>-7.344450969999583E-3</v>
          </cell>
          <cell r="AD319">
            <v>-2.8699974299999376E-3</v>
          </cell>
          <cell r="AE319">
            <v>-0.12246960880000124</v>
          </cell>
          <cell r="AF319">
            <v>9.2776780299999029E-3</v>
          </cell>
          <cell r="AG319">
            <v>1.8011606399999103E-3</v>
          </cell>
          <cell r="AH319">
            <v>5.0909368800000077E-3</v>
          </cell>
          <cell r="AI319">
            <v>0</v>
          </cell>
          <cell r="AJ319">
            <v>-1.2234368500000092E-3</v>
          </cell>
          <cell r="AK319">
            <v>0</v>
          </cell>
          <cell r="AL319">
            <v>6.9938029000016222E-4</v>
          </cell>
          <cell r="AM319">
            <v>8.3764519400000292E-3</v>
          </cell>
          <cell r="AN319">
            <v>-1.4799698000000916E-4</v>
          </cell>
          <cell r="AO319">
            <v>-0.13998473742</v>
          </cell>
          <cell r="AP319">
            <v>-1.5278827439999976E-2</v>
          </cell>
          <cell r="AQ319">
            <v>8.9197821099997743E-3</v>
          </cell>
          <cell r="AR319">
            <v>-0.2021741262199992</v>
          </cell>
          <cell r="AS319">
            <v>-2.3843144259999782E-2</v>
          </cell>
          <cell r="AT319">
            <v>-4.5703348699999147E-3</v>
          </cell>
          <cell r="AU319">
            <v>8.0429389999997492E-4</v>
          </cell>
          <cell r="AV319">
            <v>0</v>
          </cell>
          <cell r="AW319">
            <v>-7.5185576699999812E-2</v>
          </cell>
          <cell r="AX319">
            <v>-5.0902307600000363E-3</v>
          </cell>
          <cell r="AY319">
            <v>9.0636598400000157E-3</v>
          </cell>
          <cell r="AZ319">
            <v>-4.7184667999999874E-3</v>
          </cell>
          <cell r="BA319">
            <v>1.8226843499999923E-3</v>
          </cell>
          <cell r="BB319">
            <v>2.3351486230000162E-2</v>
          </cell>
          <cell r="BC319">
            <v>-1.5097905900000264E-2</v>
          </cell>
          <cell r="BD319">
            <v>-0.10871059124999971</v>
          </cell>
          <cell r="BE319">
            <v>-6.294142930002522E-3</v>
          </cell>
          <cell r="BF319">
            <v>0.10245446749999987</v>
          </cell>
          <cell r="BG319">
            <v>2.4461755329999724E-2</v>
          </cell>
          <cell r="BH319">
            <v>0</v>
          </cell>
          <cell r="BI319">
            <v>1.7779086199999905E-3</v>
          </cell>
          <cell r="BJ319">
            <v>2.2055815010000313E-2</v>
          </cell>
          <cell r="BK319">
            <v>5.2836925099999377E-3</v>
          </cell>
          <cell r="BL319">
            <v>1.9793326280000079E-2</v>
          </cell>
          <cell r="BM319">
            <v>-2.3750424580000207E-2</v>
          </cell>
          <cell r="BN319">
            <v>-4.21696650000003E-3</v>
          </cell>
          <cell r="BO319">
            <v>2.960939891000014E-2</v>
          </cell>
          <cell r="BP319">
            <v>3.8304952149999849E-2</v>
          </cell>
          <cell r="BQ319">
            <v>-0.22206806816000024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P319">
            <v>0</v>
          </cell>
          <cell r="CQ319">
            <v>0</v>
          </cell>
          <cell r="CR319">
            <v>0</v>
          </cell>
          <cell r="CS319">
            <v>0</v>
          </cell>
          <cell r="CT319">
            <v>0</v>
          </cell>
          <cell r="CU319">
            <v>0</v>
          </cell>
          <cell r="CV319">
            <v>0</v>
          </cell>
          <cell r="CW319">
            <v>0</v>
          </cell>
          <cell r="CX319">
            <v>0</v>
          </cell>
          <cell r="CY319">
            <v>0</v>
          </cell>
          <cell r="CZ319">
            <v>0</v>
          </cell>
          <cell r="DA319">
            <v>0</v>
          </cell>
          <cell r="DB319">
            <v>0</v>
          </cell>
          <cell r="DC319">
            <v>0</v>
          </cell>
          <cell r="DD319">
            <v>0</v>
          </cell>
          <cell r="DE319">
            <v>0</v>
          </cell>
          <cell r="DF319">
            <v>0</v>
          </cell>
          <cell r="DG319">
            <v>0</v>
          </cell>
          <cell r="DH319">
            <v>0</v>
          </cell>
          <cell r="DI319">
            <v>0</v>
          </cell>
          <cell r="DJ319">
            <v>0</v>
          </cell>
          <cell r="DK319">
            <v>0</v>
          </cell>
          <cell r="DL319">
            <v>0</v>
          </cell>
          <cell r="DM319">
            <v>0</v>
          </cell>
          <cell r="DN319">
            <v>0</v>
          </cell>
          <cell r="DO319">
            <v>0</v>
          </cell>
          <cell r="DP319">
            <v>0</v>
          </cell>
          <cell r="DQ319">
            <v>0</v>
          </cell>
          <cell r="DR319">
            <v>0</v>
          </cell>
          <cell r="DS319">
            <v>0</v>
          </cell>
          <cell r="DT319">
            <v>0</v>
          </cell>
          <cell r="DU319">
            <v>0</v>
          </cell>
          <cell r="DV319">
            <v>0</v>
          </cell>
          <cell r="DW319">
            <v>0</v>
          </cell>
          <cell r="DX319">
            <v>0</v>
          </cell>
          <cell r="DY319">
            <v>0</v>
          </cell>
          <cell r="DZ319">
            <v>0</v>
          </cell>
          <cell r="EA319">
            <v>0</v>
          </cell>
          <cell r="EB319">
            <v>0</v>
          </cell>
          <cell r="EC319">
            <v>0</v>
          </cell>
          <cell r="ED319">
            <v>0</v>
          </cell>
          <cell r="EE319">
            <v>0</v>
          </cell>
          <cell r="EF319">
            <v>0</v>
          </cell>
          <cell r="EG319">
            <v>0</v>
          </cell>
          <cell r="EH319">
            <v>0</v>
          </cell>
          <cell r="EI319">
            <v>0</v>
          </cell>
          <cell r="EJ319">
            <v>0</v>
          </cell>
          <cell r="EK319">
            <v>0</v>
          </cell>
          <cell r="EL319">
            <v>0</v>
          </cell>
          <cell r="EM319">
            <v>0</v>
          </cell>
          <cell r="EN319">
            <v>0</v>
          </cell>
          <cell r="EO319">
            <v>0</v>
          </cell>
          <cell r="EP319">
            <v>0</v>
          </cell>
          <cell r="EQ319">
            <v>0</v>
          </cell>
          <cell r="ER319">
            <v>0</v>
          </cell>
          <cell r="ES319">
            <v>0</v>
          </cell>
          <cell r="ET319">
            <v>0</v>
          </cell>
          <cell r="EU319">
            <v>0</v>
          </cell>
          <cell r="EV319">
            <v>0</v>
          </cell>
          <cell r="EW319">
            <v>0</v>
          </cell>
          <cell r="EX319">
            <v>0</v>
          </cell>
          <cell r="EY319">
            <v>0</v>
          </cell>
          <cell r="EZ319">
            <v>0</v>
          </cell>
          <cell r="FA319">
            <v>0</v>
          </cell>
          <cell r="FB319">
            <v>0</v>
          </cell>
          <cell r="FC319">
            <v>0</v>
          </cell>
          <cell r="FD319">
            <v>0</v>
          </cell>
          <cell r="FE319">
            <v>0</v>
          </cell>
          <cell r="FF319">
            <v>0</v>
          </cell>
          <cell r="FG319">
            <v>0</v>
          </cell>
          <cell r="FH319">
            <v>0</v>
          </cell>
          <cell r="FI319">
            <v>0</v>
          </cell>
          <cell r="FJ319">
            <v>0</v>
          </cell>
          <cell r="FK319">
            <v>0</v>
          </cell>
          <cell r="FL319">
            <v>0</v>
          </cell>
          <cell r="FM319">
            <v>0</v>
          </cell>
          <cell r="FN319">
            <v>0</v>
          </cell>
          <cell r="FO319">
            <v>0</v>
          </cell>
          <cell r="FP319">
            <v>0</v>
          </cell>
          <cell r="FQ319">
            <v>0</v>
          </cell>
          <cell r="FR319">
            <v>0</v>
          </cell>
          <cell r="FS319">
            <v>0</v>
          </cell>
          <cell r="FT319">
            <v>0</v>
          </cell>
          <cell r="FU319">
            <v>0</v>
          </cell>
          <cell r="FV319">
            <v>0</v>
          </cell>
          <cell r="FW319">
            <v>0</v>
          </cell>
          <cell r="FX319">
            <v>0</v>
          </cell>
          <cell r="FY319">
            <v>0</v>
          </cell>
          <cell r="FZ319">
            <v>0</v>
          </cell>
          <cell r="GA319">
            <v>0</v>
          </cell>
          <cell r="GB319">
            <v>0</v>
          </cell>
          <cell r="GC319">
            <v>0</v>
          </cell>
          <cell r="GD319">
            <v>0</v>
          </cell>
          <cell r="GE319">
            <v>0</v>
          </cell>
          <cell r="GF319">
            <v>0</v>
          </cell>
          <cell r="GG319">
            <v>0</v>
          </cell>
          <cell r="GH319">
            <v>0</v>
          </cell>
          <cell r="GI319">
            <v>0</v>
          </cell>
          <cell r="GJ319">
            <v>0</v>
          </cell>
          <cell r="GK319">
            <v>0</v>
          </cell>
          <cell r="GL319">
            <v>0</v>
          </cell>
          <cell r="GM319">
            <v>0</v>
          </cell>
          <cell r="GN319">
            <v>0</v>
          </cell>
          <cell r="GO319">
            <v>0</v>
          </cell>
          <cell r="GP319">
            <v>0</v>
          </cell>
          <cell r="GQ319">
            <v>0</v>
          </cell>
          <cell r="GR319">
            <v>0</v>
          </cell>
          <cell r="GS319">
            <v>0</v>
          </cell>
          <cell r="GT319">
            <v>0</v>
          </cell>
          <cell r="GU319">
            <v>0</v>
          </cell>
          <cell r="GV319">
            <v>0</v>
          </cell>
          <cell r="GW319">
            <v>0</v>
          </cell>
          <cell r="GX319">
            <v>0</v>
          </cell>
          <cell r="GY319">
            <v>0</v>
          </cell>
          <cell r="GZ319">
            <v>0</v>
          </cell>
          <cell r="HA319">
            <v>0</v>
          </cell>
          <cell r="HB319">
            <v>0</v>
          </cell>
          <cell r="HC319">
            <v>0</v>
          </cell>
          <cell r="HD319">
            <v>0</v>
          </cell>
          <cell r="HE319">
            <v>0</v>
          </cell>
          <cell r="HF319">
            <v>0</v>
          </cell>
          <cell r="HG319">
            <v>0</v>
          </cell>
          <cell r="HH319">
            <v>0</v>
          </cell>
          <cell r="HI319">
            <v>0</v>
          </cell>
          <cell r="HJ319">
            <v>0</v>
          </cell>
          <cell r="HK319">
            <v>0</v>
          </cell>
          <cell r="HL319">
            <v>0</v>
          </cell>
          <cell r="HM319">
            <v>0</v>
          </cell>
          <cell r="HN319">
            <v>0</v>
          </cell>
          <cell r="HO319">
            <v>0</v>
          </cell>
          <cell r="HP319">
            <v>0</v>
          </cell>
          <cell r="HQ319">
            <v>0</v>
          </cell>
          <cell r="HR319">
            <v>0</v>
          </cell>
          <cell r="HS319">
            <v>0</v>
          </cell>
          <cell r="HT319">
            <v>0</v>
          </cell>
          <cell r="HU319">
            <v>0</v>
          </cell>
          <cell r="HV319">
            <v>0</v>
          </cell>
          <cell r="HW319">
            <v>0</v>
          </cell>
          <cell r="HX319">
            <v>0</v>
          </cell>
          <cell r="HY319">
            <v>0</v>
          </cell>
          <cell r="HZ319">
            <v>0</v>
          </cell>
          <cell r="IA319">
            <v>0</v>
          </cell>
          <cell r="IB319">
            <v>0</v>
          </cell>
          <cell r="IC319">
            <v>0</v>
          </cell>
          <cell r="ID319">
            <v>0</v>
          </cell>
          <cell r="IE319">
            <v>0</v>
          </cell>
          <cell r="IF319">
            <v>0</v>
          </cell>
          <cell r="IG319">
            <v>0</v>
          </cell>
          <cell r="IH319">
            <v>0</v>
          </cell>
          <cell r="II319">
            <v>0</v>
          </cell>
          <cell r="IJ319">
            <v>0</v>
          </cell>
          <cell r="IK319">
            <v>0</v>
          </cell>
          <cell r="IL319">
            <v>0</v>
          </cell>
          <cell r="IM319">
            <v>0</v>
          </cell>
          <cell r="IN319">
            <v>0</v>
          </cell>
          <cell r="IO319">
            <v>0</v>
          </cell>
          <cell r="IP319">
            <v>0</v>
          </cell>
          <cell r="IQ319">
            <v>0</v>
          </cell>
          <cell r="IR319">
            <v>0</v>
          </cell>
          <cell r="IS319">
            <v>0</v>
          </cell>
          <cell r="IT319">
            <v>0</v>
          </cell>
          <cell r="IU319">
            <v>0</v>
          </cell>
          <cell r="IV319">
            <v>0</v>
          </cell>
          <cell r="IW319">
            <v>0</v>
          </cell>
          <cell r="IX319">
            <v>0</v>
          </cell>
          <cell r="IY319">
            <v>0</v>
          </cell>
          <cell r="IZ319">
            <v>0</v>
          </cell>
          <cell r="JA319">
            <v>0</v>
          </cell>
          <cell r="JB319">
            <v>0</v>
          </cell>
          <cell r="JC319">
            <v>0</v>
          </cell>
          <cell r="JD319">
            <v>0</v>
          </cell>
          <cell r="JE319">
            <v>0</v>
          </cell>
        </row>
        <row r="320">
          <cell r="F320">
            <v>-8.3245763700000586E-3</v>
          </cell>
          <cell r="G320">
            <v>-4.8487708000000129E-4</v>
          </cell>
          <cell r="H320">
            <v>2.7684729999999935E-3</v>
          </cell>
          <cell r="I320">
            <v>5.5580227599999754E-3</v>
          </cell>
          <cell r="J320">
            <v>3.3492713799999629E-3</v>
          </cell>
          <cell r="K320">
            <v>-1.4061672700000361E-3</v>
          </cell>
          <cell r="L320">
            <v>-2.3465719699999887E-3</v>
          </cell>
          <cell r="M320">
            <v>4.3457124869999975E-2</v>
          </cell>
          <cell r="N320">
            <v>-3.5435407800001872E-3</v>
          </cell>
          <cell r="O320">
            <v>0</v>
          </cell>
          <cell r="P320">
            <v>-4.9931101200000327E-3</v>
          </cell>
          <cell r="Q320">
            <v>1.3118492999999454E-3</v>
          </cell>
          <cell r="R320">
            <v>-0.15206034448999972</v>
          </cell>
          <cell r="S320">
            <v>8.736058700000715E-4</v>
          </cell>
          <cell r="T320">
            <v>-2.0125731000000258E-3</v>
          </cell>
          <cell r="U320">
            <v>0</v>
          </cell>
          <cell r="V320">
            <v>-1.7251982699999502E-3</v>
          </cell>
          <cell r="W320">
            <v>4.3909117899999517E-3</v>
          </cell>
          <cell r="X320">
            <v>7.2679158999999771E-4</v>
          </cell>
          <cell r="Y320">
            <v>0</v>
          </cell>
          <cell r="Z320">
            <v>-4.7968686799999549E-3</v>
          </cell>
          <cell r="AA320">
            <v>-0.15289424932000029</v>
          </cell>
          <cell r="AB320">
            <v>3.6268373100000195E-3</v>
          </cell>
          <cell r="AC320">
            <v>-2.4960167999998895E-4</v>
          </cell>
          <cell r="AD320">
            <v>0</v>
          </cell>
          <cell r="AE320">
            <v>-2.7425213070001675E-2</v>
          </cell>
          <cell r="AF320">
            <v>-2.5777748900002173E-3</v>
          </cell>
          <cell r="AG320">
            <v>-4.6189236699998304E-3</v>
          </cell>
          <cell r="AH320">
            <v>0</v>
          </cell>
          <cell r="AI320">
            <v>-7.901788659999992E-3</v>
          </cell>
          <cell r="AJ320">
            <v>0</v>
          </cell>
          <cell r="AK320">
            <v>3.1450792999999986E-4</v>
          </cell>
          <cell r="AL320">
            <v>-1.3441747930000025E-2</v>
          </cell>
          <cell r="AM320">
            <v>1.6177944400002087E-3</v>
          </cell>
          <cell r="AN320">
            <v>3.5174054699997903E-3</v>
          </cell>
          <cell r="AO320">
            <v>1.1385343000000492E-4</v>
          </cell>
          <cell r="AP320">
            <v>-4.4485391899999893E-3</v>
          </cell>
          <cell r="AQ320">
            <v>0</v>
          </cell>
          <cell r="AR320">
            <v>1.4972497609999635E-2</v>
          </cell>
          <cell r="AS320">
            <v>1.0448535730000152E-2</v>
          </cell>
          <cell r="AT320">
            <v>4.8014652599999152E-3</v>
          </cell>
          <cell r="AU320">
            <v>-1.3667657099999952E-3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-1.3258061700005541E-3</v>
          </cell>
          <cell r="BA320">
            <v>0</v>
          </cell>
          <cell r="BB320">
            <v>0</v>
          </cell>
          <cell r="BC320">
            <v>2.4150684999997285E-3</v>
          </cell>
          <cell r="BD320">
            <v>0</v>
          </cell>
          <cell r="BE320">
            <v>-0.11181830551999994</v>
          </cell>
          <cell r="BF320">
            <v>3.6679677000028832E-4</v>
          </cell>
          <cell r="BG320">
            <v>-1.2603278100000725E-3</v>
          </cell>
          <cell r="BH320">
            <v>1.0283018000001309E-4</v>
          </cell>
          <cell r="BI320">
            <v>-0.10283642022999995</v>
          </cell>
          <cell r="BJ320">
            <v>3.3891555000000739E-3</v>
          </cell>
          <cell r="BK320">
            <v>-4.71475780000008E-3</v>
          </cell>
          <cell r="BL320">
            <v>0</v>
          </cell>
          <cell r="BM320">
            <v>-4.3267449100001798E-3</v>
          </cell>
          <cell r="BN320">
            <v>-1.2082188400002192E-3</v>
          </cell>
          <cell r="BO320">
            <v>-3.0965506999997006E-4</v>
          </cell>
          <cell r="BP320">
            <v>-1.0209633100000115E-3</v>
          </cell>
          <cell r="BQ320">
            <v>0</v>
          </cell>
          <cell r="BR320">
            <v>-1.5920365599981778E-3</v>
          </cell>
          <cell r="BS320">
            <v>0</v>
          </cell>
          <cell r="BT320">
            <v>-2.2313855800000226E-3</v>
          </cell>
          <cell r="BU320">
            <v>0</v>
          </cell>
          <cell r="BV320">
            <v>0</v>
          </cell>
          <cell r="BW320">
            <v>0</v>
          </cell>
          <cell r="BX320">
            <v>2.0020872700000636E-3</v>
          </cell>
          <cell r="BY320">
            <v>0</v>
          </cell>
          <cell r="BZ320">
            <v>-3.0864459299997371E-3</v>
          </cell>
          <cell r="CA320">
            <v>4.4627711599998232E-3</v>
          </cell>
          <cell r="CB320">
            <v>0</v>
          </cell>
          <cell r="CC320">
            <v>-2.7390634800001923E-3</v>
          </cell>
          <cell r="CD320">
            <v>0</v>
          </cell>
          <cell r="CE320">
            <v>-1.6613111490000776E-2</v>
          </cell>
          <cell r="CF320">
            <v>0</v>
          </cell>
          <cell r="CG320">
            <v>-2.0480188300000535E-3</v>
          </cell>
          <cell r="CH320">
            <v>0</v>
          </cell>
          <cell r="CI320">
            <v>-9.0472710000000234E-4</v>
          </cell>
          <cell r="CJ320">
            <v>0</v>
          </cell>
          <cell r="CK320">
            <v>0</v>
          </cell>
          <cell r="CL320">
            <v>-1.6176225250000009E-2</v>
          </cell>
          <cell r="CM320">
            <v>2.3455983999998153E-4</v>
          </cell>
          <cell r="CN320">
            <v>2.2812998499999182E-3</v>
          </cell>
          <cell r="CO320">
            <v>0</v>
          </cell>
          <cell r="CP320">
            <v>0</v>
          </cell>
          <cell r="CQ320">
            <v>0</v>
          </cell>
          <cell r="CR320">
            <v>-7.7064094300000718E-2</v>
          </cell>
          <cell r="CS320">
            <v>-5.2404068189999986E-2</v>
          </cell>
          <cell r="CT320">
            <v>0</v>
          </cell>
          <cell r="CU320">
            <v>0</v>
          </cell>
          <cell r="CV320">
            <v>0</v>
          </cell>
          <cell r="CW320">
            <v>0</v>
          </cell>
          <cell r="CX320">
            <v>-1.770240998E-2</v>
          </cell>
          <cell r="CY320">
            <v>-6.9267809000000957E-4</v>
          </cell>
          <cell r="CZ320">
            <v>-4.1938088900002057E-3</v>
          </cell>
          <cell r="DA320">
            <v>8.4903824999993383E-4</v>
          </cell>
          <cell r="DB320">
            <v>0</v>
          </cell>
          <cell r="DC320">
            <v>-2.9201673999998956E-3</v>
          </cell>
          <cell r="DD320">
            <v>0</v>
          </cell>
          <cell r="DE320">
            <v>-1.6421290900012764E-3</v>
          </cell>
          <cell r="DF320">
            <v>2.9812763000025555E-4</v>
          </cell>
          <cell r="DG320">
            <v>-2.3898325500000261E-3</v>
          </cell>
          <cell r="DH320">
            <v>0</v>
          </cell>
          <cell r="DI320">
            <v>0</v>
          </cell>
          <cell r="DJ320">
            <v>0</v>
          </cell>
          <cell r="DK320">
            <v>0</v>
          </cell>
          <cell r="DL320">
            <v>0</v>
          </cell>
          <cell r="DM320">
            <v>-3.6658672099998402E-3</v>
          </cell>
          <cell r="DN320">
            <v>4.1154430400001107E-3</v>
          </cell>
          <cell r="DO320">
            <v>0</v>
          </cell>
          <cell r="DP320">
            <v>0</v>
          </cell>
          <cell r="DQ320">
            <v>0</v>
          </cell>
          <cell r="DR320">
            <v>-1.8143441599995924E-3</v>
          </cell>
          <cell r="DS320">
            <v>-3.1177765060000251E-2</v>
          </cell>
          <cell r="DT320">
            <v>2.887086641000014E-2</v>
          </cell>
          <cell r="DU320">
            <v>0</v>
          </cell>
          <cell r="DV320">
            <v>0</v>
          </cell>
          <cell r="DW320">
            <v>0</v>
          </cell>
          <cell r="DX320">
            <v>0</v>
          </cell>
          <cell r="DY320">
            <v>0</v>
          </cell>
          <cell r="DZ320">
            <v>-2.1739981999997493E-3</v>
          </cell>
          <cell r="EA320">
            <v>3.2772023300002839E-3</v>
          </cell>
          <cell r="EB320">
            <v>0</v>
          </cell>
          <cell r="EC320">
            <v>-6.1064964000001609E-4</v>
          </cell>
          <cell r="ED320">
            <v>0</v>
          </cell>
          <cell r="EE320">
            <v>-3.9046526629999079E-2</v>
          </cell>
          <cell r="EF320">
            <v>-4.0098294899999942E-2</v>
          </cell>
          <cell r="EG320">
            <v>0</v>
          </cell>
          <cell r="EH320">
            <v>0</v>
          </cell>
          <cell r="EI320">
            <v>0</v>
          </cell>
          <cell r="EJ320">
            <v>0</v>
          </cell>
          <cell r="EK320">
            <v>0</v>
          </cell>
          <cell r="EL320">
            <v>0</v>
          </cell>
          <cell r="EM320">
            <v>-2.5757220999977903E-4</v>
          </cell>
          <cell r="EN320">
            <v>1.3093404799999764E-3</v>
          </cell>
          <cell r="EO320">
            <v>0</v>
          </cell>
          <cell r="EP320">
            <v>0</v>
          </cell>
          <cell r="EQ320">
            <v>0</v>
          </cell>
          <cell r="ER320">
            <v>3.220504040001515E-3</v>
          </cell>
          <cell r="ES320">
            <v>0</v>
          </cell>
          <cell r="ET320">
            <v>0</v>
          </cell>
          <cell r="EU320">
            <v>2.7168026699999626E-3</v>
          </cell>
          <cell r="EV320">
            <v>0</v>
          </cell>
          <cell r="EW320">
            <v>0</v>
          </cell>
          <cell r="EX320">
            <v>0</v>
          </cell>
          <cell r="EY320">
            <v>0</v>
          </cell>
          <cell r="EZ320">
            <v>5.0370136999999815E-4</v>
          </cell>
          <cell r="FA320">
            <v>0</v>
          </cell>
          <cell r="FB320">
            <v>0</v>
          </cell>
          <cell r="FC320">
            <v>0</v>
          </cell>
          <cell r="FD320">
            <v>0</v>
          </cell>
          <cell r="FE320">
            <v>-3.441203599985343E-4</v>
          </cell>
          <cell r="FF320">
            <v>-2.3531578000000053E-3</v>
          </cell>
          <cell r="FG320">
            <v>1.5639034500001259E-3</v>
          </cell>
          <cell r="FH320">
            <v>0</v>
          </cell>
          <cell r="FI320">
            <v>0</v>
          </cell>
          <cell r="FJ320">
            <v>0</v>
          </cell>
          <cell r="FK320">
            <v>0</v>
          </cell>
          <cell r="FL320">
            <v>0</v>
          </cell>
          <cell r="FM320">
            <v>1.2152399699998373E-3</v>
          </cell>
          <cell r="FN320">
            <v>-2.5258389000002435E-3</v>
          </cell>
          <cell r="FO320">
            <v>0</v>
          </cell>
          <cell r="FP320">
            <v>1.7557329199999749E-3</v>
          </cell>
          <cell r="FQ320">
            <v>0</v>
          </cell>
          <cell r="FR320">
            <v>4.0817364300007597E-3</v>
          </cell>
          <cell r="FS320">
            <v>0</v>
          </cell>
          <cell r="FT320">
            <v>0</v>
          </cell>
          <cell r="FU320">
            <v>0</v>
          </cell>
          <cell r="FV320">
            <v>0</v>
          </cell>
          <cell r="FW320">
            <v>0</v>
          </cell>
          <cell r="FX320">
            <v>0</v>
          </cell>
          <cell r="FY320">
            <v>0</v>
          </cell>
          <cell r="FZ320">
            <v>-2.7579307999991975E-4</v>
          </cell>
          <cell r="GA320">
            <v>4.3575295100000133E-3</v>
          </cell>
          <cell r="GB320">
            <v>0</v>
          </cell>
          <cell r="GC320">
            <v>0</v>
          </cell>
          <cell r="GD320">
            <v>0</v>
          </cell>
          <cell r="GE320">
            <v>-2.3001266629999684E-2</v>
          </cell>
          <cell r="GF320">
            <v>-2.7461820299998774E-3</v>
          </cell>
          <cell r="GG320">
            <v>-2.4639735100000504E-3</v>
          </cell>
          <cell r="GH320">
            <v>0</v>
          </cell>
          <cell r="GI320">
            <v>0</v>
          </cell>
          <cell r="GJ320">
            <v>0</v>
          </cell>
          <cell r="GK320">
            <v>0</v>
          </cell>
          <cell r="GL320">
            <v>0</v>
          </cell>
          <cell r="GM320">
            <v>0</v>
          </cell>
          <cell r="GN320">
            <v>-2.7461820300000994E-3</v>
          </cell>
          <cell r="GO320">
            <v>0</v>
          </cell>
          <cell r="GP320">
            <v>-1.5044929060000101E-2</v>
          </cell>
          <cell r="GQ320">
            <v>0</v>
          </cell>
          <cell r="GR320">
            <v>-4.0426323400009068E-3</v>
          </cell>
          <cell r="GS320">
            <v>0</v>
          </cell>
          <cell r="GT320">
            <v>0</v>
          </cell>
          <cell r="GU320">
            <v>0</v>
          </cell>
          <cell r="GV320">
            <v>0</v>
          </cell>
          <cell r="GW320">
            <v>0</v>
          </cell>
          <cell r="GX320">
            <v>0</v>
          </cell>
          <cell r="GY320">
            <v>0</v>
          </cell>
          <cell r="GZ320">
            <v>0</v>
          </cell>
          <cell r="HA320">
            <v>-4.0426323400001296E-3</v>
          </cell>
          <cell r="HB320">
            <v>0</v>
          </cell>
          <cell r="HC320">
            <v>0</v>
          </cell>
          <cell r="HD320">
            <v>0</v>
          </cell>
          <cell r="HE320">
            <v>6.3112592530000455E-2</v>
          </cell>
          <cell r="HF320">
            <v>0</v>
          </cell>
          <cell r="HG320">
            <v>6.5628812169999495E-2</v>
          </cell>
          <cell r="HH320">
            <v>0</v>
          </cell>
          <cell r="HI320">
            <v>0</v>
          </cell>
          <cell r="HJ320">
            <v>0</v>
          </cell>
          <cell r="HK320">
            <v>0</v>
          </cell>
          <cell r="HL320">
            <v>0</v>
          </cell>
          <cell r="HM320">
            <v>-2.5162196400003722E-3</v>
          </cell>
          <cell r="HN320">
            <v>0</v>
          </cell>
          <cell r="HO320">
            <v>0</v>
          </cell>
          <cell r="HP320">
            <v>0</v>
          </cell>
          <cell r="HQ320">
            <v>0</v>
          </cell>
          <cell r="HR320">
            <v>-3.8084711909998958E-2</v>
          </cell>
          <cell r="HS320">
            <v>0</v>
          </cell>
          <cell r="HT320">
            <v>0</v>
          </cell>
          <cell r="HU320">
            <v>0</v>
          </cell>
          <cell r="HV320">
            <v>0</v>
          </cell>
          <cell r="HW320">
            <v>0</v>
          </cell>
          <cell r="HX320">
            <v>0</v>
          </cell>
          <cell r="HY320">
            <v>-3.544366547999997E-2</v>
          </cell>
          <cell r="HZ320">
            <v>0</v>
          </cell>
          <cell r="IA320">
            <v>0</v>
          </cell>
          <cell r="IB320">
            <v>0</v>
          </cell>
          <cell r="IC320">
            <v>-2.6410464299999603E-3</v>
          </cell>
          <cell r="ID320">
            <v>0</v>
          </cell>
          <cell r="IE320">
            <v>-9.6520840699998445E-3</v>
          </cell>
          <cell r="IF320">
            <v>0</v>
          </cell>
          <cell r="IG320">
            <v>-1.2353721310000232E-2</v>
          </cell>
          <cell r="IH320">
            <v>0</v>
          </cell>
          <cell r="II320">
            <v>0</v>
          </cell>
          <cell r="IJ320">
            <v>0</v>
          </cell>
          <cell r="IK320">
            <v>0</v>
          </cell>
          <cell r="IL320">
            <v>0</v>
          </cell>
          <cell r="IM320">
            <v>2.7016372399999433E-3</v>
          </cell>
          <cell r="IN320">
            <v>0</v>
          </cell>
          <cell r="IO320">
            <v>0</v>
          </cell>
          <cell r="IP320">
            <v>0</v>
          </cell>
          <cell r="IQ320">
            <v>0</v>
          </cell>
          <cell r="IR320">
            <v>-2.0554084999879763E-4</v>
          </cell>
          <cell r="IS320">
            <v>-3.0840666300000485E-3</v>
          </cell>
          <cell r="IT320">
            <v>-2.767129710000038E-3</v>
          </cell>
          <cell r="IU320">
            <v>0</v>
          </cell>
          <cell r="IV320">
            <v>0</v>
          </cell>
          <cell r="IW320">
            <v>0</v>
          </cell>
          <cell r="IX320">
            <v>0</v>
          </cell>
          <cell r="IY320">
            <v>0</v>
          </cell>
          <cell r="IZ320">
            <v>2.2446519400003417E-3</v>
          </cell>
          <cell r="JA320">
            <v>3.4010035500000591E-3</v>
          </cell>
          <cell r="JB320">
            <v>0</v>
          </cell>
          <cell r="JC320">
            <v>0</v>
          </cell>
          <cell r="JD320">
            <v>0</v>
          </cell>
          <cell r="JE320">
            <v>0</v>
          </cell>
        </row>
        <row r="321">
          <cell r="F321">
            <v>-12.764444067010572</v>
          </cell>
          <cell r="G321">
            <v>-1.9436778584199601</v>
          </cell>
          <cell r="H321">
            <v>-0.47401869120994888</v>
          </cell>
          <cell r="I321">
            <v>-16.731855286769928</v>
          </cell>
          <cell r="J321">
            <v>-26.094080642929839</v>
          </cell>
          <cell r="K321">
            <v>11.195956013629711</v>
          </cell>
          <cell r="L321">
            <v>-24.498605505150408</v>
          </cell>
          <cell r="M321">
            <v>-16.536586917030945</v>
          </cell>
          <cell r="N321">
            <v>-23.873970228340113</v>
          </cell>
          <cell r="O321">
            <v>-23.499982108449785</v>
          </cell>
          <cell r="P321">
            <v>0.85275589238926841</v>
          </cell>
          <cell r="Q321">
            <v>2.6026029572890366</v>
          </cell>
          <cell r="R321">
            <v>-158.38794955878257</v>
          </cell>
          <cell r="S321">
            <v>-1.6843857503199615</v>
          </cell>
          <cell r="T321">
            <v>7.0641453336797895</v>
          </cell>
          <cell r="U321">
            <v>-21.385623547399973</v>
          </cell>
          <cell r="V321">
            <v>-21.496759775260671</v>
          </cell>
          <cell r="W321">
            <v>-1.9888902195398259</v>
          </cell>
          <cell r="X321">
            <v>1.7007495939706132</v>
          </cell>
          <cell r="Y321">
            <v>-43.743362152179543</v>
          </cell>
          <cell r="Z321">
            <v>-0.33811084954959369</v>
          </cell>
          <cell r="AA321">
            <v>-3.552695926299748</v>
          </cell>
          <cell r="AB321">
            <v>-70.7598234417801</v>
          </cell>
          <cell r="AC321">
            <v>-0.5281673959998443</v>
          </cell>
          <cell r="AD321">
            <v>-1.675025428099616</v>
          </cell>
          <cell r="AE321">
            <v>0.17493808877770789</v>
          </cell>
          <cell r="AF321">
            <v>-1.557269264900242</v>
          </cell>
          <cell r="AG321">
            <v>-4.3192829191893907</v>
          </cell>
          <cell r="AH321">
            <v>14.134178704160149</v>
          </cell>
          <cell r="AI321">
            <v>1.580357761000073E-2</v>
          </cell>
          <cell r="AJ321">
            <v>0</v>
          </cell>
          <cell r="AK321">
            <v>6.6054674745601005</v>
          </cell>
          <cell r="AL321">
            <v>-0.7447320237997701</v>
          </cell>
          <cell r="AM321">
            <v>-1.529822700558725</v>
          </cell>
          <cell r="AN321">
            <v>6.2121407878794344</v>
          </cell>
          <cell r="AO321">
            <v>-3.6809145926498559</v>
          </cell>
          <cell r="AP321">
            <v>-6.0527439057004813</v>
          </cell>
          <cell r="AQ321">
            <v>-8.9078870486309825</v>
          </cell>
          <cell r="AR321">
            <v>2.4443158236390445</v>
          </cell>
          <cell r="AS321">
            <v>-16.581722698499107</v>
          </cell>
          <cell r="AT321">
            <v>-1.064039507959933</v>
          </cell>
          <cell r="AU321">
            <v>3.6602615837898611</v>
          </cell>
          <cell r="AV321">
            <v>0</v>
          </cell>
          <cell r="AW321">
            <v>-1.0274898597599531</v>
          </cell>
          <cell r="AX321">
            <v>2.8302825201308224</v>
          </cell>
          <cell r="AY321">
            <v>4.3767870381898319</v>
          </cell>
          <cell r="AZ321">
            <v>-0.61288705635979568</v>
          </cell>
          <cell r="BA321">
            <v>-2.1947219576986754</v>
          </cell>
          <cell r="BB321">
            <v>22.093206272059433</v>
          </cell>
          <cell r="BC321">
            <v>-6.6692052696107567</v>
          </cell>
          <cell r="BD321">
            <v>-2.3661552406401825</v>
          </cell>
          <cell r="BE321">
            <v>-252.98903207731928</v>
          </cell>
          <cell r="BF321">
            <v>-4.1771423097779916</v>
          </cell>
          <cell r="BG321">
            <v>-1.2418214771005296</v>
          </cell>
          <cell r="BH321">
            <v>-36.771754296070412</v>
          </cell>
          <cell r="BI321">
            <v>-152.79842426395021</v>
          </cell>
          <cell r="BJ321">
            <v>-0.53349145264064646</v>
          </cell>
          <cell r="BK321">
            <v>1.0103164141801244</v>
          </cell>
          <cell r="BL321">
            <v>-3.8129963039864379E-2</v>
          </cell>
          <cell r="BM321">
            <v>-13.160324171018146</v>
          </cell>
          <cell r="BN321">
            <v>-18.013579813999968</v>
          </cell>
          <cell r="BO321">
            <v>-26.174623560289547</v>
          </cell>
          <cell r="BP321">
            <v>-1.0900571836100426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  <cell r="BZ321">
            <v>0</v>
          </cell>
          <cell r="CA321">
            <v>0</v>
          </cell>
          <cell r="CB321">
            <v>0</v>
          </cell>
          <cell r="CC321">
            <v>0</v>
          </cell>
          <cell r="CD321">
            <v>0</v>
          </cell>
          <cell r="CE321">
            <v>0</v>
          </cell>
          <cell r="CF321">
            <v>0</v>
          </cell>
          <cell r="CG321">
            <v>0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P321">
            <v>0</v>
          </cell>
          <cell r="CQ321">
            <v>0</v>
          </cell>
          <cell r="CR321">
            <v>0</v>
          </cell>
          <cell r="CS321">
            <v>0</v>
          </cell>
          <cell r="CT321">
            <v>0</v>
          </cell>
          <cell r="CU321">
            <v>0</v>
          </cell>
          <cell r="CV321">
            <v>0</v>
          </cell>
          <cell r="CW321">
            <v>0</v>
          </cell>
          <cell r="CX321">
            <v>0</v>
          </cell>
          <cell r="CY321">
            <v>0</v>
          </cell>
          <cell r="CZ321">
            <v>0</v>
          </cell>
          <cell r="DA321">
            <v>0</v>
          </cell>
          <cell r="DB321">
            <v>0</v>
          </cell>
          <cell r="DC321">
            <v>0</v>
          </cell>
          <cell r="DD321">
            <v>0</v>
          </cell>
          <cell r="DE321">
            <v>0</v>
          </cell>
          <cell r="DF321">
            <v>0</v>
          </cell>
          <cell r="DG321">
            <v>0</v>
          </cell>
          <cell r="DH321">
            <v>0</v>
          </cell>
          <cell r="DI321">
            <v>0</v>
          </cell>
          <cell r="DJ321">
            <v>0</v>
          </cell>
          <cell r="DK321">
            <v>0</v>
          </cell>
          <cell r="DL321">
            <v>0</v>
          </cell>
          <cell r="DM321">
            <v>0</v>
          </cell>
          <cell r="DN321">
            <v>0</v>
          </cell>
          <cell r="DO321">
            <v>0</v>
          </cell>
          <cell r="DP321">
            <v>0</v>
          </cell>
          <cell r="DQ321">
            <v>0</v>
          </cell>
          <cell r="DR321">
            <v>0</v>
          </cell>
          <cell r="DS321">
            <v>0</v>
          </cell>
          <cell r="DT321">
            <v>0</v>
          </cell>
          <cell r="DU321">
            <v>0</v>
          </cell>
          <cell r="DV321">
            <v>0</v>
          </cell>
          <cell r="DW321">
            <v>0</v>
          </cell>
          <cell r="DX321">
            <v>0</v>
          </cell>
          <cell r="DY321">
            <v>0</v>
          </cell>
          <cell r="DZ321">
            <v>0</v>
          </cell>
          <cell r="EA321">
            <v>0</v>
          </cell>
          <cell r="EB321">
            <v>0</v>
          </cell>
          <cell r="EC321">
            <v>0</v>
          </cell>
          <cell r="ED321">
            <v>0</v>
          </cell>
          <cell r="EE321">
            <v>0</v>
          </cell>
          <cell r="EF321">
            <v>0</v>
          </cell>
          <cell r="EG321">
            <v>0</v>
          </cell>
          <cell r="EH321">
            <v>0</v>
          </cell>
          <cell r="EI321">
            <v>0</v>
          </cell>
          <cell r="EJ321">
            <v>0</v>
          </cell>
          <cell r="EK321">
            <v>0</v>
          </cell>
          <cell r="EL321">
            <v>0</v>
          </cell>
          <cell r="EM321">
            <v>0</v>
          </cell>
          <cell r="EN321">
            <v>0</v>
          </cell>
          <cell r="EO321">
            <v>0</v>
          </cell>
          <cell r="EP321">
            <v>0</v>
          </cell>
          <cell r="EQ321">
            <v>0</v>
          </cell>
          <cell r="ER321">
            <v>0</v>
          </cell>
          <cell r="ES321">
            <v>0</v>
          </cell>
          <cell r="ET321">
            <v>0</v>
          </cell>
          <cell r="EU321">
            <v>0</v>
          </cell>
          <cell r="EV321">
            <v>0</v>
          </cell>
          <cell r="EW321">
            <v>0</v>
          </cell>
          <cell r="EX321">
            <v>0</v>
          </cell>
          <cell r="EY321">
            <v>0</v>
          </cell>
          <cell r="EZ321">
            <v>0</v>
          </cell>
          <cell r="FA321">
            <v>0</v>
          </cell>
          <cell r="FB321">
            <v>0</v>
          </cell>
          <cell r="FC321">
            <v>0</v>
          </cell>
          <cell r="FD321">
            <v>0</v>
          </cell>
          <cell r="FE321">
            <v>0</v>
          </cell>
          <cell r="FF321">
            <v>0</v>
          </cell>
          <cell r="FG321">
            <v>0</v>
          </cell>
          <cell r="FH321">
            <v>0</v>
          </cell>
          <cell r="FI321">
            <v>0</v>
          </cell>
          <cell r="FJ321">
            <v>0</v>
          </cell>
          <cell r="FK321">
            <v>0</v>
          </cell>
          <cell r="FL321">
            <v>0</v>
          </cell>
          <cell r="FM321">
            <v>0</v>
          </cell>
          <cell r="FN321">
            <v>0</v>
          </cell>
          <cell r="FO321">
            <v>0</v>
          </cell>
          <cell r="FP321">
            <v>0</v>
          </cell>
          <cell r="FQ321">
            <v>0</v>
          </cell>
          <cell r="FR321">
            <v>0</v>
          </cell>
          <cell r="FS321">
            <v>0</v>
          </cell>
          <cell r="FT321">
            <v>0</v>
          </cell>
          <cell r="FU321">
            <v>0</v>
          </cell>
          <cell r="FV321">
            <v>0</v>
          </cell>
          <cell r="FW321">
            <v>0</v>
          </cell>
          <cell r="FX321">
            <v>0</v>
          </cell>
          <cell r="FY321">
            <v>0</v>
          </cell>
          <cell r="FZ321">
            <v>0</v>
          </cell>
          <cell r="GA321">
            <v>0</v>
          </cell>
          <cell r="GB321">
            <v>0</v>
          </cell>
          <cell r="GC321">
            <v>0</v>
          </cell>
          <cell r="GD321">
            <v>0</v>
          </cell>
          <cell r="GE321">
            <v>0</v>
          </cell>
          <cell r="GF321">
            <v>0</v>
          </cell>
          <cell r="GG321">
            <v>0</v>
          </cell>
          <cell r="GH321">
            <v>0</v>
          </cell>
          <cell r="GI321">
            <v>0</v>
          </cell>
          <cell r="GJ321">
            <v>0</v>
          </cell>
          <cell r="GK321">
            <v>0</v>
          </cell>
          <cell r="GL321">
            <v>0</v>
          </cell>
          <cell r="GM321">
            <v>0</v>
          </cell>
          <cell r="GN321">
            <v>0</v>
          </cell>
          <cell r="GO321">
            <v>0</v>
          </cell>
          <cell r="GP321">
            <v>0</v>
          </cell>
          <cell r="GQ321">
            <v>0</v>
          </cell>
          <cell r="GR321">
            <v>0</v>
          </cell>
          <cell r="GS321">
            <v>0</v>
          </cell>
          <cell r="GT321">
            <v>0</v>
          </cell>
          <cell r="GU321">
            <v>0</v>
          </cell>
          <cell r="GV321">
            <v>0</v>
          </cell>
          <cell r="GW321">
            <v>0</v>
          </cell>
          <cell r="GX321">
            <v>0</v>
          </cell>
          <cell r="GY321">
            <v>0</v>
          </cell>
          <cell r="GZ321">
            <v>0</v>
          </cell>
          <cell r="HA321">
            <v>0</v>
          </cell>
          <cell r="HB321">
            <v>0</v>
          </cell>
          <cell r="HC321">
            <v>0</v>
          </cell>
          <cell r="HD321">
            <v>0</v>
          </cell>
          <cell r="HE321">
            <v>0</v>
          </cell>
          <cell r="HF321">
            <v>0</v>
          </cell>
          <cell r="HG321">
            <v>0</v>
          </cell>
          <cell r="HH321">
            <v>0</v>
          </cell>
          <cell r="HI321">
            <v>0</v>
          </cell>
          <cell r="HJ321">
            <v>0</v>
          </cell>
          <cell r="HK321">
            <v>0</v>
          </cell>
          <cell r="HL321">
            <v>0</v>
          </cell>
          <cell r="HM321">
            <v>0</v>
          </cell>
          <cell r="HN321">
            <v>0</v>
          </cell>
          <cell r="HO321">
            <v>0</v>
          </cell>
          <cell r="HP321">
            <v>0</v>
          </cell>
          <cell r="HQ321">
            <v>0</v>
          </cell>
          <cell r="HR321">
            <v>0</v>
          </cell>
          <cell r="HS321">
            <v>0</v>
          </cell>
          <cell r="HT321">
            <v>0</v>
          </cell>
          <cell r="HU321">
            <v>0</v>
          </cell>
          <cell r="HV321">
            <v>0</v>
          </cell>
          <cell r="HW321">
            <v>0</v>
          </cell>
          <cell r="HX321">
            <v>0</v>
          </cell>
          <cell r="HY321">
            <v>0</v>
          </cell>
          <cell r="HZ321">
            <v>0</v>
          </cell>
          <cell r="IA321">
            <v>0</v>
          </cell>
          <cell r="IB321">
            <v>0</v>
          </cell>
          <cell r="IC321">
            <v>0</v>
          </cell>
          <cell r="ID321">
            <v>0</v>
          </cell>
          <cell r="IE321">
            <v>0</v>
          </cell>
          <cell r="IF321">
            <v>0</v>
          </cell>
          <cell r="IG321">
            <v>0</v>
          </cell>
          <cell r="IH321">
            <v>0</v>
          </cell>
          <cell r="II321">
            <v>0</v>
          </cell>
          <cell r="IJ321">
            <v>0</v>
          </cell>
          <cell r="IK321">
            <v>0</v>
          </cell>
          <cell r="IL321">
            <v>0</v>
          </cell>
          <cell r="IM321">
            <v>0</v>
          </cell>
          <cell r="IN321">
            <v>0</v>
          </cell>
          <cell r="IO321">
            <v>0</v>
          </cell>
          <cell r="IP321">
            <v>0</v>
          </cell>
          <cell r="IQ321">
            <v>0</v>
          </cell>
          <cell r="IR321">
            <v>0</v>
          </cell>
          <cell r="IS321">
            <v>0</v>
          </cell>
          <cell r="IT321">
            <v>0</v>
          </cell>
          <cell r="IU321">
            <v>0</v>
          </cell>
          <cell r="IV321">
            <v>0</v>
          </cell>
          <cell r="IW321">
            <v>0</v>
          </cell>
          <cell r="IX321">
            <v>0</v>
          </cell>
          <cell r="IY321">
            <v>0</v>
          </cell>
          <cell r="IZ321">
            <v>0</v>
          </cell>
          <cell r="JA321">
            <v>0</v>
          </cell>
          <cell r="JB321">
            <v>0</v>
          </cell>
          <cell r="JC321">
            <v>0</v>
          </cell>
          <cell r="JD321">
            <v>0</v>
          </cell>
          <cell r="JE321">
            <v>0</v>
          </cell>
        </row>
        <row r="322">
          <cell r="F322">
            <v>-1.0925426170000141E-2</v>
          </cell>
          <cell r="G322">
            <v>-4.6202827999997087E-4</v>
          </cell>
          <cell r="H322">
            <v>-1.1633649179999983E-2</v>
          </cell>
          <cell r="I322">
            <v>2.4855220000005729E-4</v>
          </cell>
          <cell r="J322">
            <v>-0.24522304129999994</v>
          </cell>
          <cell r="K322">
            <v>-1.4061672700000361E-3</v>
          </cell>
          <cell r="L322">
            <v>-2.72865726999999E-3</v>
          </cell>
          <cell r="M322">
            <v>-5.0574611399998304E-3</v>
          </cell>
          <cell r="N322">
            <v>1.8355438299999527E-3</v>
          </cell>
          <cell r="O322">
            <v>-1.2854506000001265E-4</v>
          </cell>
          <cell r="P322">
            <v>-2.2823041099998553E-3</v>
          </cell>
          <cell r="Q322">
            <v>1.0547591800000033E-3</v>
          </cell>
          <cell r="R322">
            <v>-0.15487043519999766</v>
          </cell>
          <cell r="S322">
            <v>6.2400419999986134E-4</v>
          </cell>
          <cell r="T322">
            <v>-5.0402166100000922E-3</v>
          </cell>
          <cell r="U322">
            <v>3.0028331300000488E-3</v>
          </cell>
          <cell r="V322">
            <v>-2.7208080399999668E-3</v>
          </cell>
          <cell r="W322">
            <v>3.5134994399999009E-3</v>
          </cell>
          <cell r="X322">
            <v>0</v>
          </cell>
          <cell r="Y322">
            <v>0</v>
          </cell>
          <cell r="Z322">
            <v>7.8824347999995048E-4</v>
          </cell>
          <cell r="AA322">
            <v>-0.15201683694000034</v>
          </cell>
          <cell r="AB322">
            <v>-3.6268373100000195E-3</v>
          </cell>
          <cell r="AC322">
            <v>6.0568344999989421E-4</v>
          </cell>
          <cell r="AD322">
            <v>0</v>
          </cell>
          <cell r="AE322">
            <v>-2.2409089259999959E-2</v>
          </cell>
          <cell r="AF322">
            <v>7.6695466000020751E-4</v>
          </cell>
          <cell r="AG322">
            <v>-2.3470612700000615E-3</v>
          </cell>
          <cell r="AH322">
            <v>-1.6690363100000383E-3</v>
          </cell>
          <cell r="AI322">
            <v>-7.901788659999992E-3</v>
          </cell>
          <cell r="AJ322">
            <v>0</v>
          </cell>
          <cell r="AK322">
            <v>3.1450792999999986E-4</v>
          </cell>
          <cell r="AL322">
            <v>-1.3441747930000025E-2</v>
          </cell>
          <cell r="AM322">
            <v>2.0925354200003188E-3</v>
          </cell>
          <cell r="AN322">
            <v>-4.6719922900004818E-3</v>
          </cell>
          <cell r="AO322">
            <v>0</v>
          </cell>
          <cell r="AP322">
            <v>4.4485391899999893E-3</v>
          </cell>
          <cell r="AQ322">
            <v>0</v>
          </cell>
          <cell r="AR322">
            <v>-2.2525980910000243E-2</v>
          </cell>
          <cell r="AS322">
            <v>-1.1365417329999961E-2</v>
          </cell>
          <cell r="AT322">
            <v>-8.5669424399998917E-3</v>
          </cell>
          <cell r="AU322">
            <v>1.8545113900000354E-3</v>
          </cell>
          <cell r="AV322">
            <v>0</v>
          </cell>
          <cell r="AW322">
            <v>0</v>
          </cell>
          <cell r="AX322">
            <v>0</v>
          </cell>
          <cell r="AY322">
            <v>0</v>
          </cell>
          <cell r="AZ322">
            <v>7.9305783000016561E-4</v>
          </cell>
          <cell r="BA322">
            <v>-1.5668490300000393E-3</v>
          </cell>
          <cell r="BB322">
            <v>0</v>
          </cell>
          <cell r="BC322">
            <v>-3.6743413300002192E-3</v>
          </cell>
          <cell r="BD322">
            <v>0</v>
          </cell>
          <cell r="BE322">
            <v>-0.15102388313000148</v>
          </cell>
          <cell r="BF322">
            <v>7.7256643999978891E-4</v>
          </cell>
          <cell r="BG322">
            <v>-1.2356321999984488E-4</v>
          </cell>
          <cell r="BH322">
            <v>1.3997907399999621E-3</v>
          </cell>
          <cell r="BI322">
            <v>8.7107924999999975E-2</v>
          </cell>
          <cell r="BJ322">
            <v>-0.18521390052999998</v>
          </cell>
          <cell r="BK322">
            <v>-3.3588215540000022E-2</v>
          </cell>
          <cell r="BL322">
            <v>0</v>
          </cell>
          <cell r="BM322">
            <v>-1.0929818360000176E-2</v>
          </cell>
          <cell r="BN322">
            <v>-5.4232780000029734E-4</v>
          </cell>
          <cell r="BO322">
            <v>0</v>
          </cell>
          <cell r="BP322">
            <v>-9.9063398600001129E-3</v>
          </cell>
          <cell r="BQ322">
            <v>0</v>
          </cell>
          <cell r="BR322">
            <v>0</v>
          </cell>
          <cell r="BS322">
            <v>0</v>
          </cell>
          <cell r="BT322">
            <v>0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0</v>
          </cell>
          <cell r="CA322">
            <v>0</v>
          </cell>
          <cell r="CB322">
            <v>0</v>
          </cell>
          <cell r="CC322">
            <v>0</v>
          </cell>
          <cell r="CD322">
            <v>0</v>
          </cell>
          <cell r="CE322">
            <v>0</v>
          </cell>
          <cell r="CF322">
            <v>0</v>
          </cell>
          <cell r="CG322">
            <v>0</v>
          </cell>
          <cell r="CH322">
            <v>0</v>
          </cell>
          <cell r="CI322">
            <v>0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P322">
            <v>0</v>
          </cell>
          <cell r="CQ322">
            <v>0</v>
          </cell>
          <cell r="CR322">
            <v>0</v>
          </cell>
          <cell r="CS322">
            <v>0</v>
          </cell>
          <cell r="CT322">
            <v>0</v>
          </cell>
          <cell r="CU322">
            <v>0</v>
          </cell>
          <cell r="CV322">
            <v>0</v>
          </cell>
          <cell r="CW322">
            <v>0</v>
          </cell>
          <cell r="CX322">
            <v>0</v>
          </cell>
          <cell r="CY322">
            <v>0</v>
          </cell>
          <cell r="CZ322">
            <v>0</v>
          </cell>
          <cell r="DA322">
            <v>0</v>
          </cell>
          <cell r="DB322">
            <v>0</v>
          </cell>
          <cell r="DC322">
            <v>0</v>
          </cell>
          <cell r="DD322">
            <v>0</v>
          </cell>
          <cell r="DE322">
            <v>0</v>
          </cell>
          <cell r="DF322">
            <v>0</v>
          </cell>
          <cell r="DG322">
            <v>0</v>
          </cell>
          <cell r="DH322">
            <v>0</v>
          </cell>
          <cell r="DI322">
            <v>0</v>
          </cell>
          <cell r="DJ322">
            <v>0</v>
          </cell>
          <cell r="DK322">
            <v>0</v>
          </cell>
          <cell r="DL322">
            <v>0</v>
          </cell>
          <cell r="DM322">
            <v>0</v>
          </cell>
          <cell r="DN322">
            <v>0</v>
          </cell>
          <cell r="DO322">
            <v>0</v>
          </cell>
          <cell r="DP322">
            <v>0</v>
          </cell>
          <cell r="DQ322">
            <v>0</v>
          </cell>
          <cell r="DR322">
            <v>0</v>
          </cell>
          <cell r="DS322">
            <v>0</v>
          </cell>
          <cell r="DT322">
            <v>0</v>
          </cell>
          <cell r="DU322">
            <v>0</v>
          </cell>
          <cell r="DV322">
            <v>0</v>
          </cell>
          <cell r="DW322">
            <v>0</v>
          </cell>
          <cell r="DX322">
            <v>0</v>
          </cell>
          <cell r="DY322">
            <v>0</v>
          </cell>
          <cell r="DZ322">
            <v>0</v>
          </cell>
          <cell r="EA322">
            <v>0</v>
          </cell>
          <cell r="EB322">
            <v>0</v>
          </cell>
          <cell r="EC322">
            <v>0</v>
          </cell>
          <cell r="ED322">
            <v>0</v>
          </cell>
          <cell r="EE322">
            <v>0</v>
          </cell>
          <cell r="EF322">
            <v>0</v>
          </cell>
          <cell r="EG322">
            <v>0</v>
          </cell>
          <cell r="EH322">
            <v>0</v>
          </cell>
          <cell r="EI322">
            <v>0</v>
          </cell>
          <cell r="EJ322">
            <v>0</v>
          </cell>
          <cell r="EK322">
            <v>0</v>
          </cell>
          <cell r="EL322">
            <v>0</v>
          </cell>
          <cell r="EM322">
            <v>0</v>
          </cell>
          <cell r="EN322">
            <v>0</v>
          </cell>
          <cell r="EO322">
            <v>0</v>
          </cell>
          <cell r="EP322">
            <v>0</v>
          </cell>
          <cell r="EQ322">
            <v>0</v>
          </cell>
          <cell r="ER322">
            <v>0</v>
          </cell>
          <cell r="ES322">
            <v>0</v>
          </cell>
          <cell r="ET322">
            <v>0</v>
          </cell>
          <cell r="EU322">
            <v>0</v>
          </cell>
          <cell r="EV322">
            <v>0</v>
          </cell>
          <cell r="EW322">
            <v>0</v>
          </cell>
          <cell r="EX322">
            <v>0</v>
          </cell>
          <cell r="EY322">
            <v>0</v>
          </cell>
          <cell r="EZ322">
            <v>0</v>
          </cell>
          <cell r="FA322">
            <v>0</v>
          </cell>
          <cell r="FB322">
            <v>0</v>
          </cell>
          <cell r="FC322">
            <v>0</v>
          </cell>
          <cell r="FD322">
            <v>0</v>
          </cell>
          <cell r="FE322">
            <v>0</v>
          </cell>
          <cell r="FF322">
            <v>0</v>
          </cell>
          <cell r="FG322">
            <v>0</v>
          </cell>
          <cell r="FH322">
            <v>0</v>
          </cell>
          <cell r="FI322">
            <v>0</v>
          </cell>
          <cell r="FJ322">
            <v>0</v>
          </cell>
          <cell r="FK322">
            <v>0</v>
          </cell>
          <cell r="FL322">
            <v>0</v>
          </cell>
          <cell r="FM322">
            <v>0</v>
          </cell>
          <cell r="FN322">
            <v>0</v>
          </cell>
          <cell r="FO322">
            <v>0</v>
          </cell>
          <cell r="FP322">
            <v>0</v>
          </cell>
          <cell r="FQ322">
            <v>0</v>
          </cell>
          <cell r="FR322">
            <v>0</v>
          </cell>
          <cell r="FS322">
            <v>0</v>
          </cell>
          <cell r="FT322">
            <v>0</v>
          </cell>
          <cell r="FU322">
            <v>0</v>
          </cell>
          <cell r="FV322">
            <v>0</v>
          </cell>
          <cell r="FW322">
            <v>0</v>
          </cell>
          <cell r="FX322">
            <v>0</v>
          </cell>
          <cell r="FY322">
            <v>0</v>
          </cell>
          <cell r="FZ322">
            <v>0</v>
          </cell>
          <cell r="GA322">
            <v>0</v>
          </cell>
          <cell r="GB322">
            <v>0</v>
          </cell>
          <cell r="GC322">
            <v>0</v>
          </cell>
          <cell r="GD322">
            <v>0</v>
          </cell>
          <cell r="GE322">
            <v>0</v>
          </cell>
          <cell r="GF322">
            <v>0</v>
          </cell>
          <cell r="GG322">
            <v>0</v>
          </cell>
          <cell r="GH322">
            <v>0</v>
          </cell>
          <cell r="GI322">
            <v>0</v>
          </cell>
          <cell r="GJ322">
            <v>0</v>
          </cell>
          <cell r="GK322">
            <v>0</v>
          </cell>
          <cell r="GL322">
            <v>0</v>
          </cell>
          <cell r="GM322">
            <v>0</v>
          </cell>
          <cell r="GN322">
            <v>0</v>
          </cell>
          <cell r="GO322">
            <v>0</v>
          </cell>
          <cell r="GP322">
            <v>0</v>
          </cell>
          <cell r="GQ322">
            <v>0</v>
          </cell>
          <cell r="GR322">
            <v>0</v>
          </cell>
          <cell r="GS322">
            <v>0</v>
          </cell>
          <cell r="GT322">
            <v>0</v>
          </cell>
          <cell r="GU322">
            <v>0</v>
          </cell>
          <cell r="GV322">
            <v>0</v>
          </cell>
          <cell r="GW322">
            <v>0</v>
          </cell>
          <cell r="GX322">
            <v>0</v>
          </cell>
          <cell r="GY322">
            <v>0</v>
          </cell>
          <cell r="GZ322">
            <v>0</v>
          </cell>
          <cell r="HA322">
            <v>0</v>
          </cell>
          <cell r="HB322">
            <v>0</v>
          </cell>
          <cell r="HC322">
            <v>0</v>
          </cell>
          <cell r="HD322">
            <v>0</v>
          </cell>
          <cell r="HE322">
            <v>0</v>
          </cell>
          <cell r="HF322">
            <v>0</v>
          </cell>
          <cell r="HG322">
            <v>0</v>
          </cell>
          <cell r="HH322">
            <v>0</v>
          </cell>
          <cell r="HI322">
            <v>0</v>
          </cell>
          <cell r="HJ322">
            <v>0</v>
          </cell>
          <cell r="HK322">
            <v>0</v>
          </cell>
          <cell r="HL322">
            <v>0</v>
          </cell>
          <cell r="HM322">
            <v>0</v>
          </cell>
          <cell r="HN322">
            <v>0</v>
          </cell>
          <cell r="HO322">
            <v>0</v>
          </cell>
          <cell r="HP322">
            <v>0</v>
          </cell>
          <cell r="HQ322">
            <v>0</v>
          </cell>
          <cell r="HR322">
            <v>0</v>
          </cell>
          <cell r="HS322">
            <v>0</v>
          </cell>
          <cell r="HT322">
            <v>0</v>
          </cell>
          <cell r="HU322">
            <v>0</v>
          </cell>
          <cell r="HV322">
            <v>0</v>
          </cell>
          <cell r="HW322">
            <v>0</v>
          </cell>
          <cell r="HX322">
            <v>0</v>
          </cell>
          <cell r="HY322">
            <v>0</v>
          </cell>
          <cell r="HZ322">
            <v>0</v>
          </cell>
          <cell r="IA322">
            <v>0</v>
          </cell>
          <cell r="IB322">
            <v>0</v>
          </cell>
          <cell r="IC322">
            <v>0</v>
          </cell>
          <cell r="ID322">
            <v>0</v>
          </cell>
          <cell r="IE322">
            <v>0</v>
          </cell>
          <cell r="IF322">
            <v>0</v>
          </cell>
          <cell r="IG322">
            <v>0</v>
          </cell>
          <cell r="IH322">
            <v>0</v>
          </cell>
          <cell r="II322">
            <v>0</v>
          </cell>
          <cell r="IJ322">
            <v>0</v>
          </cell>
          <cell r="IK322">
            <v>0</v>
          </cell>
          <cell r="IL322">
            <v>0</v>
          </cell>
          <cell r="IM322">
            <v>0</v>
          </cell>
          <cell r="IN322">
            <v>0</v>
          </cell>
          <cell r="IO322">
            <v>0</v>
          </cell>
          <cell r="IP322">
            <v>0</v>
          </cell>
          <cell r="IQ322">
            <v>0</v>
          </cell>
          <cell r="IR322">
            <v>0</v>
          </cell>
          <cell r="IS322">
            <v>0</v>
          </cell>
          <cell r="IT322">
            <v>0</v>
          </cell>
          <cell r="IU322">
            <v>0</v>
          </cell>
          <cell r="IV322">
            <v>0</v>
          </cell>
          <cell r="IW322">
            <v>0</v>
          </cell>
          <cell r="IX322">
            <v>0</v>
          </cell>
          <cell r="IY322">
            <v>0</v>
          </cell>
          <cell r="IZ322">
            <v>0</v>
          </cell>
          <cell r="JA322">
            <v>0</v>
          </cell>
          <cell r="JB322">
            <v>0</v>
          </cell>
          <cell r="JC322">
            <v>0</v>
          </cell>
          <cell r="JD322">
            <v>0</v>
          </cell>
          <cell r="JE322">
            <v>0</v>
          </cell>
        </row>
        <row r="323">
          <cell r="F323">
            <v>0</v>
          </cell>
          <cell r="G323">
            <v>0</v>
          </cell>
          <cell r="H323">
            <v>0</v>
          </cell>
          <cell r="I323">
            <v>-0.50095828621999772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-0.92534899977999885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P323">
            <v>0</v>
          </cell>
          <cell r="CQ323">
            <v>0</v>
          </cell>
          <cell r="CR323">
            <v>0</v>
          </cell>
          <cell r="CS323">
            <v>0</v>
          </cell>
          <cell r="CT323">
            <v>0</v>
          </cell>
          <cell r="CU323">
            <v>0</v>
          </cell>
          <cell r="CV323">
            <v>0</v>
          </cell>
          <cell r="CW323">
            <v>0</v>
          </cell>
          <cell r="CX323">
            <v>0</v>
          </cell>
          <cell r="CY323">
            <v>0</v>
          </cell>
          <cell r="CZ323">
            <v>0</v>
          </cell>
          <cell r="DA323">
            <v>0</v>
          </cell>
          <cell r="DB323">
            <v>0</v>
          </cell>
          <cell r="DC323">
            <v>0</v>
          </cell>
          <cell r="DD323">
            <v>0</v>
          </cell>
          <cell r="DE323">
            <v>0</v>
          </cell>
          <cell r="DF323">
            <v>0</v>
          </cell>
          <cell r="DG323">
            <v>0</v>
          </cell>
          <cell r="DH323">
            <v>0</v>
          </cell>
          <cell r="DI323">
            <v>0</v>
          </cell>
          <cell r="DJ323">
            <v>0</v>
          </cell>
          <cell r="DK323">
            <v>0</v>
          </cell>
          <cell r="DL323">
            <v>0</v>
          </cell>
          <cell r="DM323">
            <v>0</v>
          </cell>
          <cell r="DN323">
            <v>0</v>
          </cell>
          <cell r="DO323">
            <v>0</v>
          </cell>
          <cell r="DP323">
            <v>0</v>
          </cell>
          <cell r="DQ323">
            <v>0</v>
          </cell>
          <cell r="DR323">
            <v>0</v>
          </cell>
          <cell r="DS323">
            <v>0</v>
          </cell>
          <cell r="DT323">
            <v>0</v>
          </cell>
          <cell r="DU323">
            <v>0</v>
          </cell>
          <cell r="DV323">
            <v>0</v>
          </cell>
          <cell r="DW323">
            <v>0</v>
          </cell>
          <cell r="DX323">
            <v>0</v>
          </cell>
          <cell r="DY323">
            <v>0</v>
          </cell>
          <cell r="DZ323">
            <v>0</v>
          </cell>
          <cell r="EA323">
            <v>0</v>
          </cell>
          <cell r="EB323">
            <v>0</v>
          </cell>
          <cell r="EC323">
            <v>0</v>
          </cell>
          <cell r="ED323">
            <v>0</v>
          </cell>
          <cell r="EE323">
            <v>0</v>
          </cell>
          <cell r="EF323">
            <v>0</v>
          </cell>
          <cell r="EG323">
            <v>0</v>
          </cell>
          <cell r="EH323">
            <v>0</v>
          </cell>
          <cell r="EI323">
            <v>0</v>
          </cell>
          <cell r="EJ323">
            <v>0</v>
          </cell>
          <cell r="EK323">
            <v>0</v>
          </cell>
          <cell r="EL323">
            <v>0</v>
          </cell>
          <cell r="EM323">
            <v>0</v>
          </cell>
          <cell r="EN323">
            <v>0</v>
          </cell>
          <cell r="EO323">
            <v>0</v>
          </cell>
          <cell r="EP323">
            <v>0</v>
          </cell>
          <cell r="EQ323">
            <v>0</v>
          </cell>
          <cell r="ER323">
            <v>0</v>
          </cell>
          <cell r="ES323">
            <v>0</v>
          </cell>
          <cell r="ET323">
            <v>0</v>
          </cell>
          <cell r="EU323">
            <v>0</v>
          </cell>
          <cell r="EV323">
            <v>0</v>
          </cell>
          <cell r="EW323">
            <v>0</v>
          </cell>
          <cell r="EX323">
            <v>0</v>
          </cell>
          <cell r="EY323">
            <v>0</v>
          </cell>
          <cell r="EZ323">
            <v>0</v>
          </cell>
          <cell r="FA323">
            <v>0</v>
          </cell>
          <cell r="FB323">
            <v>0</v>
          </cell>
          <cell r="FC323">
            <v>0</v>
          </cell>
          <cell r="FD323">
            <v>0</v>
          </cell>
          <cell r="FE323">
            <v>0</v>
          </cell>
          <cell r="FF323">
            <v>0</v>
          </cell>
          <cell r="FG323">
            <v>0</v>
          </cell>
          <cell r="FH323">
            <v>0</v>
          </cell>
          <cell r="FI323">
            <v>0</v>
          </cell>
          <cell r="FJ323">
            <v>0</v>
          </cell>
          <cell r="FK323">
            <v>0</v>
          </cell>
          <cell r="FL323">
            <v>0</v>
          </cell>
          <cell r="FM323">
            <v>0</v>
          </cell>
          <cell r="FN323">
            <v>0</v>
          </cell>
          <cell r="FO323">
            <v>0</v>
          </cell>
          <cell r="FP323">
            <v>0</v>
          </cell>
          <cell r="FQ323">
            <v>0</v>
          </cell>
          <cell r="FR323">
            <v>0</v>
          </cell>
          <cell r="FS323">
            <v>0</v>
          </cell>
          <cell r="FT323">
            <v>0</v>
          </cell>
          <cell r="FU323">
            <v>0</v>
          </cell>
          <cell r="FV323">
            <v>0</v>
          </cell>
          <cell r="FW323">
            <v>0</v>
          </cell>
          <cell r="FX323">
            <v>0</v>
          </cell>
          <cell r="FY323">
            <v>0</v>
          </cell>
          <cell r="FZ323">
            <v>0</v>
          </cell>
          <cell r="GA323">
            <v>0</v>
          </cell>
          <cell r="GB323">
            <v>0</v>
          </cell>
          <cell r="GC323">
            <v>0</v>
          </cell>
          <cell r="GD323">
            <v>0</v>
          </cell>
          <cell r="GE323">
            <v>0</v>
          </cell>
          <cell r="GF323">
            <v>0</v>
          </cell>
          <cell r="GG323">
            <v>0</v>
          </cell>
          <cell r="GH323">
            <v>0</v>
          </cell>
          <cell r="GI323">
            <v>0</v>
          </cell>
          <cell r="GJ323">
            <v>0</v>
          </cell>
          <cell r="GK323">
            <v>0</v>
          </cell>
          <cell r="GL323">
            <v>0</v>
          </cell>
          <cell r="GM323">
            <v>0</v>
          </cell>
          <cell r="GN323">
            <v>0</v>
          </cell>
          <cell r="GO323">
            <v>0</v>
          </cell>
          <cell r="GP323">
            <v>0</v>
          </cell>
          <cell r="GQ323">
            <v>0</v>
          </cell>
          <cell r="GR323">
            <v>0</v>
          </cell>
          <cell r="GS323">
            <v>0</v>
          </cell>
          <cell r="GT323">
            <v>0</v>
          </cell>
          <cell r="GU323">
            <v>0</v>
          </cell>
          <cell r="GV323">
            <v>0</v>
          </cell>
          <cell r="GW323">
            <v>0</v>
          </cell>
          <cell r="GX323">
            <v>0</v>
          </cell>
          <cell r="GY323">
            <v>0</v>
          </cell>
          <cell r="GZ323">
            <v>0</v>
          </cell>
          <cell r="HA323">
            <v>0</v>
          </cell>
          <cell r="HB323">
            <v>0</v>
          </cell>
          <cell r="HC323">
            <v>0</v>
          </cell>
          <cell r="HD323">
            <v>0</v>
          </cell>
          <cell r="HE323">
            <v>0</v>
          </cell>
          <cell r="HF323">
            <v>0</v>
          </cell>
          <cell r="HG323">
            <v>0</v>
          </cell>
          <cell r="HH323">
            <v>0</v>
          </cell>
          <cell r="HI323">
            <v>0</v>
          </cell>
          <cell r="HJ323">
            <v>0</v>
          </cell>
          <cell r="HK323">
            <v>0</v>
          </cell>
          <cell r="HL323">
            <v>0</v>
          </cell>
          <cell r="HM323">
            <v>0</v>
          </cell>
          <cell r="HN323">
            <v>0</v>
          </cell>
          <cell r="HO323">
            <v>0</v>
          </cell>
          <cell r="HP323">
            <v>0</v>
          </cell>
          <cell r="HQ323">
            <v>0</v>
          </cell>
          <cell r="HR323">
            <v>0</v>
          </cell>
          <cell r="HS323">
            <v>0</v>
          </cell>
          <cell r="HT323">
            <v>0</v>
          </cell>
          <cell r="HU323">
            <v>0</v>
          </cell>
          <cell r="HV323">
            <v>0</v>
          </cell>
          <cell r="HW323">
            <v>0</v>
          </cell>
          <cell r="HX323">
            <v>0</v>
          </cell>
          <cell r="HY323">
            <v>0</v>
          </cell>
          <cell r="HZ323">
            <v>0</v>
          </cell>
          <cell r="IA323">
            <v>0</v>
          </cell>
          <cell r="IB323">
            <v>0</v>
          </cell>
          <cell r="IC323">
            <v>0</v>
          </cell>
          <cell r="ID323">
            <v>0</v>
          </cell>
          <cell r="IE323">
            <v>0</v>
          </cell>
          <cell r="IF323">
            <v>0</v>
          </cell>
          <cell r="IG323">
            <v>0</v>
          </cell>
          <cell r="IH323">
            <v>0</v>
          </cell>
          <cell r="II323">
            <v>0</v>
          </cell>
          <cell r="IJ323">
            <v>0</v>
          </cell>
          <cell r="IK323">
            <v>0</v>
          </cell>
          <cell r="IL323">
            <v>0</v>
          </cell>
          <cell r="IM323">
            <v>0</v>
          </cell>
          <cell r="IN323">
            <v>0</v>
          </cell>
          <cell r="IO323">
            <v>0</v>
          </cell>
          <cell r="IP323">
            <v>0</v>
          </cell>
          <cell r="IQ323">
            <v>0</v>
          </cell>
          <cell r="IR323">
            <v>0</v>
          </cell>
          <cell r="IS323">
            <v>0</v>
          </cell>
          <cell r="IT323">
            <v>0</v>
          </cell>
          <cell r="IU323">
            <v>0</v>
          </cell>
          <cell r="IV323">
            <v>0</v>
          </cell>
          <cell r="IW323">
            <v>0</v>
          </cell>
          <cell r="IX323">
            <v>0</v>
          </cell>
          <cell r="IY323">
            <v>0</v>
          </cell>
          <cell r="IZ323">
            <v>0</v>
          </cell>
          <cell r="JA323">
            <v>0</v>
          </cell>
          <cell r="JB323">
            <v>0</v>
          </cell>
          <cell r="JC323">
            <v>0</v>
          </cell>
          <cell r="JD323">
            <v>0</v>
          </cell>
          <cell r="JE323">
            <v>0</v>
          </cell>
        </row>
        <row r="324">
          <cell r="F324">
            <v>0.74773242635001225</v>
          </cell>
          <cell r="G324">
            <v>-0.11505595366998023</v>
          </cell>
          <cell r="H324">
            <v>0</v>
          </cell>
          <cell r="I324">
            <v>0</v>
          </cell>
          <cell r="J324">
            <v>-1.3261818898499769</v>
          </cell>
          <cell r="K324">
            <v>0</v>
          </cell>
          <cell r="L324">
            <v>0</v>
          </cell>
          <cell r="M324">
            <v>-1.1736064215099304</v>
          </cell>
          <cell r="N324">
            <v>-1.6879250583401699</v>
          </cell>
          <cell r="O324">
            <v>-0.12893058217002817</v>
          </cell>
          <cell r="P324">
            <v>0</v>
          </cell>
          <cell r="Q324">
            <v>-0.51273292470000342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P324">
            <v>0</v>
          </cell>
          <cell r="CQ324">
            <v>0</v>
          </cell>
          <cell r="CR324">
            <v>0</v>
          </cell>
          <cell r="CS324">
            <v>0</v>
          </cell>
          <cell r="CT324">
            <v>0</v>
          </cell>
          <cell r="CU324">
            <v>0</v>
          </cell>
          <cell r="CV324">
            <v>0</v>
          </cell>
          <cell r="CW324">
            <v>0</v>
          </cell>
          <cell r="CX324">
            <v>0</v>
          </cell>
          <cell r="CY324">
            <v>0</v>
          </cell>
          <cell r="CZ324">
            <v>0</v>
          </cell>
          <cell r="DA324">
            <v>0</v>
          </cell>
          <cell r="DB324">
            <v>0</v>
          </cell>
          <cell r="DC324">
            <v>0</v>
          </cell>
          <cell r="DD324">
            <v>0</v>
          </cell>
          <cell r="DE324">
            <v>0</v>
          </cell>
          <cell r="DF324">
            <v>0</v>
          </cell>
          <cell r="DG324">
            <v>0</v>
          </cell>
          <cell r="DH324">
            <v>0</v>
          </cell>
          <cell r="DI324">
            <v>0</v>
          </cell>
          <cell r="DJ324">
            <v>0</v>
          </cell>
          <cell r="DK324">
            <v>0</v>
          </cell>
          <cell r="DL324">
            <v>0</v>
          </cell>
          <cell r="DM324">
            <v>0</v>
          </cell>
          <cell r="DN324">
            <v>0</v>
          </cell>
          <cell r="DO324">
            <v>0</v>
          </cell>
          <cell r="DP324">
            <v>0</v>
          </cell>
          <cell r="DQ324">
            <v>0</v>
          </cell>
          <cell r="DR324">
            <v>0</v>
          </cell>
          <cell r="DS324">
            <v>0</v>
          </cell>
          <cell r="DT324">
            <v>0</v>
          </cell>
          <cell r="DU324">
            <v>0</v>
          </cell>
          <cell r="DV324">
            <v>0</v>
          </cell>
          <cell r="DW324">
            <v>0</v>
          </cell>
          <cell r="DX324">
            <v>0</v>
          </cell>
          <cell r="DY324">
            <v>0</v>
          </cell>
          <cell r="DZ324">
            <v>0</v>
          </cell>
          <cell r="EA324">
            <v>0</v>
          </cell>
          <cell r="EB324">
            <v>0</v>
          </cell>
          <cell r="EC324">
            <v>0</v>
          </cell>
          <cell r="ED324">
            <v>0</v>
          </cell>
          <cell r="EE324">
            <v>0</v>
          </cell>
          <cell r="EF324">
            <v>0</v>
          </cell>
          <cell r="EG324">
            <v>0</v>
          </cell>
          <cell r="EH324">
            <v>0</v>
          </cell>
          <cell r="EI324">
            <v>0</v>
          </cell>
          <cell r="EJ324">
            <v>0</v>
          </cell>
          <cell r="EK324">
            <v>0</v>
          </cell>
          <cell r="EL324">
            <v>0</v>
          </cell>
          <cell r="EM324">
            <v>0</v>
          </cell>
          <cell r="EN324">
            <v>0</v>
          </cell>
          <cell r="EO324">
            <v>0</v>
          </cell>
          <cell r="EP324">
            <v>0</v>
          </cell>
          <cell r="EQ324">
            <v>0</v>
          </cell>
          <cell r="ER324">
            <v>0</v>
          </cell>
          <cell r="ES324">
            <v>0</v>
          </cell>
          <cell r="ET324">
            <v>0</v>
          </cell>
          <cell r="EU324">
            <v>0</v>
          </cell>
          <cell r="EV324">
            <v>0</v>
          </cell>
          <cell r="EW324">
            <v>0</v>
          </cell>
          <cell r="EX324">
            <v>0</v>
          </cell>
          <cell r="EY324">
            <v>0</v>
          </cell>
          <cell r="EZ324">
            <v>0</v>
          </cell>
          <cell r="FA324">
            <v>0</v>
          </cell>
          <cell r="FB324">
            <v>0</v>
          </cell>
          <cell r="FC324">
            <v>0</v>
          </cell>
          <cell r="FD324">
            <v>0</v>
          </cell>
          <cell r="FE324">
            <v>0</v>
          </cell>
          <cell r="FF324">
            <v>0</v>
          </cell>
          <cell r="FG324">
            <v>0</v>
          </cell>
          <cell r="FH324">
            <v>0</v>
          </cell>
          <cell r="FI324">
            <v>0</v>
          </cell>
          <cell r="FJ324">
            <v>0</v>
          </cell>
          <cell r="FK324">
            <v>0</v>
          </cell>
          <cell r="FL324">
            <v>0</v>
          </cell>
          <cell r="FM324">
            <v>0</v>
          </cell>
          <cell r="FN324">
            <v>0</v>
          </cell>
          <cell r="FO324">
            <v>0</v>
          </cell>
          <cell r="FP324">
            <v>0</v>
          </cell>
          <cell r="FQ324">
            <v>0</v>
          </cell>
          <cell r="FR324">
            <v>0</v>
          </cell>
          <cell r="FS324">
            <v>0</v>
          </cell>
          <cell r="FT324">
            <v>0</v>
          </cell>
          <cell r="FU324">
            <v>0</v>
          </cell>
          <cell r="FV324">
            <v>0</v>
          </cell>
          <cell r="FW324">
            <v>0</v>
          </cell>
          <cell r="FX324">
            <v>0</v>
          </cell>
          <cell r="FY324">
            <v>0</v>
          </cell>
          <cell r="FZ324">
            <v>0</v>
          </cell>
          <cell r="GA324">
            <v>0</v>
          </cell>
          <cell r="GB324">
            <v>0</v>
          </cell>
          <cell r="GC324">
            <v>0</v>
          </cell>
          <cell r="GD324">
            <v>0</v>
          </cell>
          <cell r="GE324">
            <v>0</v>
          </cell>
          <cell r="GF324">
            <v>0</v>
          </cell>
          <cell r="GG324">
            <v>0</v>
          </cell>
          <cell r="GH324">
            <v>0</v>
          </cell>
          <cell r="GI324">
            <v>0</v>
          </cell>
          <cell r="GJ324">
            <v>0</v>
          </cell>
          <cell r="GK324">
            <v>0</v>
          </cell>
          <cell r="GL324">
            <v>0</v>
          </cell>
          <cell r="GM324">
            <v>0</v>
          </cell>
          <cell r="GN324">
            <v>0</v>
          </cell>
          <cell r="GO324">
            <v>0</v>
          </cell>
          <cell r="GP324">
            <v>0</v>
          </cell>
          <cell r="GQ324">
            <v>0</v>
          </cell>
          <cell r="GR324">
            <v>0</v>
          </cell>
          <cell r="GS324">
            <v>0</v>
          </cell>
          <cell r="GT324">
            <v>0</v>
          </cell>
          <cell r="GU324">
            <v>0</v>
          </cell>
          <cell r="GV324">
            <v>0</v>
          </cell>
          <cell r="GW324">
            <v>0</v>
          </cell>
          <cell r="GX324">
            <v>0</v>
          </cell>
          <cell r="GY324">
            <v>0</v>
          </cell>
          <cell r="GZ324">
            <v>0</v>
          </cell>
          <cell r="HA324">
            <v>0</v>
          </cell>
          <cell r="HB324">
            <v>0</v>
          </cell>
          <cell r="HC324">
            <v>0</v>
          </cell>
          <cell r="HD324">
            <v>0</v>
          </cell>
          <cell r="HE324">
            <v>0</v>
          </cell>
          <cell r="HF324">
            <v>0</v>
          </cell>
          <cell r="HG324">
            <v>0</v>
          </cell>
          <cell r="HH324">
            <v>0</v>
          </cell>
          <cell r="HI324">
            <v>0</v>
          </cell>
          <cell r="HJ324">
            <v>0</v>
          </cell>
          <cell r="HK324">
            <v>0</v>
          </cell>
          <cell r="HL324">
            <v>0</v>
          </cell>
          <cell r="HM324">
            <v>0</v>
          </cell>
          <cell r="HN324">
            <v>0</v>
          </cell>
          <cell r="HO324">
            <v>0</v>
          </cell>
          <cell r="HP324">
            <v>0</v>
          </cell>
          <cell r="HQ324">
            <v>0</v>
          </cell>
          <cell r="HR324">
            <v>0</v>
          </cell>
          <cell r="HS324">
            <v>0</v>
          </cell>
          <cell r="HT324">
            <v>0</v>
          </cell>
          <cell r="HU324">
            <v>0</v>
          </cell>
          <cell r="HV324">
            <v>0</v>
          </cell>
          <cell r="HW324">
            <v>0</v>
          </cell>
          <cell r="HX324">
            <v>0</v>
          </cell>
          <cell r="HY324">
            <v>0</v>
          </cell>
          <cell r="HZ324">
            <v>0</v>
          </cell>
          <cell r="IA324">
            <v>0</v>
          </cell>
          <cell r="IB324">
            <v>0</v>
          </cell>
          <cell r="IC324">
            <v>0</v>
          </cell>
          <cell r="ID324">
            <v>0</v>
          </cell>
          <cell r="IE324">
            <v>0</v>
          </cell>
          <cell r="IF324">
            <v>0</v>
          </cell>
          <cell r="IG324">
            <v>0</v>
          </cell>
          <cell r="IH324">
            <v>0</v>
          </cell>
          <cell r="II324">
            <v>0</v>
          </cell>
          <cell r="IJ324">
            <v>0</v>
          </cell>
          <cell r="IK324">
            <v>0</v>
          </cell>
          <cell r="IL324">
            <v>0</v>
          </cell>
          <cell r="IM324">
            <v>0</v>
          </cell>
          <cell r="IN324">
            <v>0</v>
          </cell>
          <cell r="IO324">
            <v>0</v>
          </cell>
          <cell r="IP324">
            <v>0</v>
          </cell>
          <cell r="IQ324">
            <v>0</v>
          </cell>
          <cell r="IR324">
            <v>0</v>
          </cell>
          <cell r="IS324">
            <v>0</v>
          </cell>
          <cell r="IT324">
            <v>0</v>
          </cell>
          <cell r="IU324">
            <v>0</v>
          </cell>
          <cell r="IV324">
            <v>0</v>
          </cell>
          <cell r="IW324">
            <v>0</v>
          </cell>
          <cell r="IX324">
            <v>0</v>
          </cell>
          <cell r="IY324">
            <v>0</v>
          </cell>
          <cell r="IZ324">
            <v>0</v>
          </cell>
          <cell r="JA324">
            <v>0</v>
          </cell>
          <cell r="JB324">
            <v>0</v>
          </cell>
          <cell r="JC324">
            <v>0</v>
          </cell>
          <cell r="JD324">
            <v>0</v>
          </cell>
          <cell r="JE324">
            <v>0</v>
          </cell>
        </row>
        <row r="325">
          <cell r="F325">
            <v>0.26671265637014585</v>
          </cell>
          <cell r="G325">
            <v>0.63547895902996743</v>
          </cell>
          <cell r="H325">
            <v>0</v>
          </cell>
          <cell r="I325">
            <v>0.47350517247997459</v>
          </cell>
          <cell r="J325">
            <v>-0.25521164599001622</v>
          </cell>
          <cell r="K325">
            <v>0.42865029597010107</v>
          </cell>
          <cell r="L325">
            <v>0.51042329198003245</v>
          </cell>
          <cell r="M325">
            <v>0</v>
          </cell>
          <cell r="N325">
            <v>-0.2173675688198955</v>
          </cell>
          <cell r="O325">
            <v>0.54549736346007194</v>
          </cell>
          <cell r="P325">
            <v>-0.28323218268997152</v>
          </cell>
          <cell r="Q325">
            <v>-1.3055670819994702E-2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P325">
            <v>0</v>
          </cell>
          <cell r="CQ325">
            <v>0</v>
          </cell>
          <cell r="CR325">
            <v>0</v>
          </cell>
          <cell r="CS325">
            <v>0</v>
          </cell>
          <cell r="CT325">
            <v>0</v>
          </cell>
          <cell r="CU325">
            <v>0</v>
          </cell>
          <cell r="CV325">
            <v>0</v>
          </cell>
          <cell r="CW325">
            <v>0</v>
          </cell>
          <cell r="CX325">
            <v>0</v>
          </cell>
          <cell r="CY325">
            <v>0</v>
          </cell>
          <cell r="CZ325">
            <v>0</v>
          </cell>
          <cell r="DA325">
            <v>0</v>
          </cell>
          <cell r="DB325">
            <v>0</v>
          </cell>
          <cell r="DC325">
            <v>0</v>
          </cell>
          <cell r="DD325">
            <v>0</v>
          </cell>
          <cell r="DE325">
            <v>0</v>
          </cell>
          <cell r="DF325">
            <v>0</v>
          </cell>
          <cell r="DG325">
            <v>0</v>
          </cell>
          <cell r="DH325">
            <v>0</v>
          </cell>
          <cell r="DI325">
            <v>0</v>
          </cell>
          <cell r="DJ325">
            <v>0</v>
          </cell>
          <cell r="DK325">
            <v>0</v>
          </cell>
          <cell r="DL325">
            <v>0</v>
          </cell>
          <cell r="DM325">
            <v>0</v>
          </cell>
          <cell r="DN325">
            <v>0</v>
          </cell>
          <cell r="DO325">
            <v>0</v>
          </cell>
          <cell r="DP325">
            <v>0</v>
          </cell>
          <cell r="DQ325">
            <v>0</v>
          </cell>
          <cell r="DR325">
            <v>0</v>
          </cell>
          <cell r="DS325">
            <v>0</v>
          </cell>
          <cell r="DT325">
            <v>0</v>
          </cell>
          <cell r="DU325">
            <v>0</v>
          </cell>
          <cell r="DV325">
            <v>0</v>
          </cell>
          <cell r="DW325">
            <v>0</v>
          </cell>
          <cell r="DX325">
            <v>0</v>
          </cell>
          <cell r="DY325">
            <v>0</v>
          </cell>
          <cell r="DZ325">
            <v>0</v>
          </cell>
          <cell r="EA325">
            <v>0</v>
          </cell>
          <cell r="EB325">
            <v>0</v>
          </cell>
          <cell r="EC325">
            <v>0</v>
          </cell>
          <cell r="ED325">
            <v>0</v>
          </cell>
          <cell r="EE325">
            <v>0</v>
          </cell>
          <cell r="EF325">
            <v>0</v>
          </cell>
          <cell r="EG325">
            <v>0</v>
          </cell>
          <cell r="EH325">
            <v>0</v>
          </cell>
          <cell r="EI325">
            <v>0</v>
          </cell>
          <cell r="EJ325">
            <v>0</v>
          </cell>
          <cell r="EK325">
            <v>0</v>
          </cell>
          <cell r="EL325">
            <v>0</v>
          </cell>
          <cell r="EM325">
            <v>0</v>
          </cell>
          <cell r="EN325">
            <v>0</v>
          </cell>
          <cell r="EO325">
            <v>0</v>
          </cell>
          <cell r="EP325">
            <v>0</v>
          </cell>
          <cell r="EQ325">
            <v>0</v>
          </cell>
          <cell r="ER325">
            <v>0</v>
          </cell>
          <cell r="ES325">
            <v>0</v>
          </cell>
          <cell r="ET325">
            <v>0</v>
          </cell>
          <cell r="EU325">
            <v>0</v>
          </cell>
          <cell r="EV325">
            <v>0</v>
          </cell>
          <cell r="EW325">
            <v>0</v>
          </cell>
          <cell r="EX325">
            <v>0</v>
          </cell>
          <cell r="EY325">
            <v>0</v>
          </cell>
          <cell r="EZ325">
            <v>0</v>
          </cell>
          <cell r="FA325">
            <v>0</v>
          </cell>
          <cell r="FB325">
            <v>0</v>
          </cell>
          <cell r="FC325">
            <v>0</v>
          </cell>
          <cell r="FD325">
            <v>0</v>
          </cell>
          <cell r="FE325">
            <v>0</v>
          </cell>
          <cell r="FF325">
            <v>0</v>
          </cell>
          <cell r="FG325">
            <v>0</v>
          </cell>
          <cell r="FH325">
            <v>0</v>
          </cell>
          <cell r="FI325">
            <v>0</v>
          </cell>
          <cell r="FJ325">
            <v>0</v>
          </cell>
          <cell r="FK325">
            <v>0</v>
          </cell>
          <cell r="FL325">
            <v>0</v>
          </cell>
          <cell r="FM325">
            <v>0</v>
          </cell>
          <cell r="FN325">
            <v>0</v>
          </cell>
          <cell r="FO325">
            <v>0</v>
          </cell>
          <cell r="FP325">
            <v>0</v>
          </cell>
          <cell r="FQ325">
            <v>0</v>
          </cell>
          <cell r="FR325">
            <v>0</v>
          </cell>
          <cell r="FS325">
            <v>0</v>
          </cell>
          <cell r="FT325">
            <v>0</v>
          </cell>
          <cell r="FU325">
            <v>0</v>
          </cell>
          <cell r="FV325">
            <v>0</v>
          </cell>
          <cell r="FW325">
            <v>0</v>
          </cell>
          <cell r="FX325">
            <v>0</v>
          </cell>
          <cell r="FY325">
            <v>0</v>
          </cell>
          <cell r="FZ325">
            <v>0</v>
          </cell>
          <cell r="GA325">
            <v>0</v>
          </cell>
          <cell r="GB325">
            <v>0</v>
          </cell>
          <cell r="GC325">
            <v>0</v>
          </cell>
          <cell r="GD325">
            <v>0</v>
          </cell>
          <cell r="GE325">
            <v>0</v>
          </cell>
          <cell r="GF325">
            <v>0</v>
          </cell>
          <cell r="GG325">
            <v>0</v>
          </cell>
          <cell r="GH325">
            <v>0</v>
          </cell>
          <cell r="GI325">
            <v>0</v>
          </cell>
          <cell r="GJ325">
            <v>0</v>
          </cell>
          <cell r="GK325">
            <v>0</v>
          </cell>
          <cell r="GL325">
            <v>0</v>
          </cell>
          <cell r="GM325">
            <v>0</v>
          </cell>
          <cell r="GN325">
            <v>0</v>
          </cell>
          <cell r="GO325">
            <v>0</v>
          </cell>
          <cell r="GP325">
            <v>0</v>
          </cell>
          <cell r="GQ325">
            <v>0</v>
          </cell>
          <cell r="GR325">
            <v>0</v>
          </cell>
          <cell r="GS325">
            <v>0</v>
          </cell>
          <cell r="GT325">
            <v>0</v>
          </cell>
          <cell r="GU325">
            <v>0</v>
          </cell>
          <cell r="GV325">
            <v>0</v>
          </cell>
          <cell r="GW325">
            <v>0</v>
          </cell>
          <cell r="GX325">
            <v>0</v>
          </cell>
          <cell r="GY325">
            <v>0</v>
          </cell>
          <cell r="GZ325">
            <v>0</v>
          </cell>
          <cell r="HA325">
            <v>0</v>
          </cell>
          <cell r="HB325">
            <v>0</v>
          </cell>
          <cell r="HC325">
            <v>0</v>
          </cell>
          <cell r="HD325">
            <v>0</v>
          </cell>
          <cell r="HE325">
            <v>0</v>
          </cell>
          <cell r="HF325">
            <v>0</v>
          </cell>
          <cell r="HG325">
            <v>0</v>
          </cell>
          <cell r="HH325">
            <v>0</v>
          </cell>
          <cell r="HI325">
            <v>0</v>
          </cell>
          <cell r="HJ325">
            <v>0</v>
          </cell>
          <cell r="HK325">
            <v>0</v>
          </cell>
          <cell r="HL325">
            <v>0</v>
          </cell>
          <cell r="HM325">
            <v>0</v>
          </cell>
          <cell r="HN325">
            <v>0</v>
          </cell>
          <cell r="HO325">
            <v>0</v>
          </cell>
          <cell r="HP325">
            <v>0</v>
          </cell>
          <cell r="HQ325">
            <v>0</v>
          </cell>
          <cell r="HR325">
            <v>0</v>
          </cell>
          <cell r="HS325">
            <v>0</v>
          </cell>
          <cell r="HT325">
            <v>0</v>
          </cell>
          <cell r="HU325">
            <v>0</v>
          </cell>
          <cell r="HV325">
            <v>0</v>
          </cell>
          <cell r="HW325">
            <v>0</v>
          </cell>
          <cell r="HX325">
            <v>0</v>
          </cell>
          <cell r="HY325">
            <v>0</v>
          </cell>
          <cell r="HZ325">
            <v>0</v>
          </cell>
          <cell r="IA325">
            <v>0</v>
          </cell>
          <cell r="IB325">
            <v>0</v>
          </cell>
          <cell r="IC325">
            <v>0</v>
          </cell>
          <cell r="ID325">
            <v>0</v>
          </cell>
          <cell r="IE325">
            <v>0</v>
          </cell>
          <cell r="IF325">
            <v>0</v>
          </cell>
          <cell r="IG325">
            <v>0</v>
          </cell>
          <cell r="IH325">
            <v>0</v>
          </cell>
          <cell r="II325">
            <v>0</v>
          </cell>
          <cell r="IJ325">
            <v>0</v>
          </cell>
          <cell r="IK325">
            <v>0</v>
          </cell>
          <cell r="IL325">
            <v>0</v>
          </cell>
          <cell r="IM325">
            <v>0</v>
          </cell>
          <cell r="IN325">
            <v>0</v>
          </cell>
          <cell r="IO325">
            <v>0</v>
          </cell>
          <cell r="IP325">
            <v>0</v>
          </cell>
          <cell r="IQ325">
            <v>0</v>
          </cell>
          <cell r="IR325">
            <v>0</v>
          </cell>
          <cell r="IS325">
            <v>0</v>
          </cell>
          <cell r="IT325">
            <v>0</v>
          </cell>
          <cell r="IU325">
            <v>0</v>
          </cell>
          <cell r="IV325">
            <v>0</v>
          </cell>
          <cell r="IW325">
            <v>0</v>
          </cell>
          <cell r="IX325">
            <v>0</v>
          </cell>
          <cell r="IY325">
            <v>0</v>
          </cell>
          <cell r="IZ325">
            <v>0</v>
          </cell>
          <cell r="JA325">
            <v>0</v>
          </cell>
          <cell r="JB325">
            <v>0</v>
          </cell>
          <cell r="JC325">
            <v>0</v>
          </cell>
          <cell r="JD325">
            <v>0</v>
          </cell>
          <cell r="JE325">
            <v>0</v>
          </cell>
        </row>
        <row r="326">
          <cell r="F326">
            <v>0.23469819386002655</v>
          </cell>
          <cell r="G326">
            <v>0.44661990646000049</v>
          </cell>
          <cell r="H326">
            <v>0.50673940499007131</v>
          </cell>
          <cell r="I326">
            <v>0.22185539157999301</v>
          </cell>
          <cell r="J326">
            <v>0</v>
          </cell>
          <cell r="K326">
            <v>1.593307511729904</v>
          </cell>
          <cell r="L326">
            <v>0.68760301278001634</v>
          </cell>
          <cell r="M326">
            <v>0</v>
          </cell>
          <cell r="N326">
            <v>-0.19022114664005585</v>
          </cell>
          <cell r="O326">
            <v>1.852485994993458E-2</v>
          </cell>
          <cell r="P326">
            <v>-2.1601205159981873E-2</v>
          </cell>
          <cell r="Q326">
            <v>-0.49398500384000954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0</v>
          </cell>
          <cell r="BD326">
            <v>0</v>
          </cell>
          <cell r="BE326">
            <v>0</v>
          </cell>
          <cell r="BF326">
            <v>0</v>
          </cell>
          <cell r="BG326">
            <v>0</v>
          </cell>
          <cell r="BH326">
            <v>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0</v>
          </cell>
          <cell r="BO326">
            <v>0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P326">
            <v>0</v>
          </cell>
          <cell r="CQ326">
            <v>0</v>
          </cell>
          <cell r="CR326">
            <v>0</v>
          </cell>
          <cell r="CS326">
            <v>0</v>
          </cell>
          <cell r="CT326">
            <v>0</v>
          </cell>
          <cell r="CU326">
            <v>0</v>
          </cell>
          <cell r="CV326">
            <v>0</v>
          </cell>
          <cell r="CW326">
            <v>0</v>
          </cell>
          <cell r="CX326">
            <v>0</v>
          </cell>
          <cell r="CY326">
            <v>0</v>
          </cell>
          <cell r="CZ326">
            <v>0</v>
          </cell>
          <cell r="DA326">
            <v>0</v>
          </cell>
          <cell r="DB326">
            <v>0</v>
          </cell>
          <cell r="DC326">
            <v>0</v>
          </cell>
          <cell r="DD326">
            <v>0</v>
          </cell>
          <cell r="DE326">
            <v>0</v>
          </cell>
          <cell r="DF326">
            <v>0</v>
          </cell>
          <cell r="DG326">
            <v>0</v>
          </cell>
          <cell r="DH326">
            <v>0</v>
          </cell>
          <cell r="DI326">
            <v>0</v>
          </cell>
          <cell r="DJ326">
            <v>0</v>
          </cell>
          <cell r="DK326">
            <v>0</v>
          </cell>
          <cell r="DL326">
            <v>0</v>
          </cell>
          <cell r="DM326">
            <v>0</v>
          </cell>
          <cell r="DN326">
            <v>0</v>
          </cell>
          <cell r="DO326">
            <v>0</v>
          </cell>
          <cell r="DP326">
            <v>0</v>
          </cell>
          <cell r="DQ326">
            <v>0</v>
          </cell>
          <cell r="DR326">
            <v>0</v>
          </cell>
          <cell r="DS326">
            <v>0</v>
          </cell>
          <cell r="DT326">
            <v>0</v>
          </cell>
          <cell r="DU326">
            <v>0</v>
          </cell>
          <cell r="DV326">
            <v>0</v>
          </cell>
          <cell r="DW326">
            <v>0</v>
          </cell>
          <cell r="DX326">
            <v>0</v>
          </cell>
          <cell r="DY326">
            <v>0</v>
          </cell>
          <cell r="DZ326">
            <v>0</v>
          </cell>
          <cell r="EA326">
            <v>0</v>
          </cell>
          <cell r="EB326">
            <v>0</v>
          </cell>
          <cell r="EC326">
            <v>0</v>
          </cell>
          <cell r="ED326">
            <v>0</v>
          </cell>
          <cell r="EE326">
            <v>0</v>
          </cell>
          <cell r="EF326">
            <v>0</v>
          </cell>
          <cell r="EG326">
            <v>0</v>
          </cell>
          <cell r="EH326">
            <v>0</v>
          </cell>
          <cell r="EI326">
            <v>0</v>
          </cell>
          <cell r="EJ326">
            <v>0</v>
          </cell>
          <cell r="EK326">
            <v>0</v>
          </cell>
          <cell r="EL326">
            <v>0</v>
          </cell>
          <cell r="EM326">
            <v>0</v>
          </cell>
          <cell r="EN326">
            <v>0</v>
          </cell>
          <cell r="EO326">
            <v>0</v>
          </cell>
          <cell r="EP326">
            <v>0</v>
          </cell>
          <cell r="EQ326">
            <v>0</v>
          </cell>
          <cell r="ER326">
            <v>0</v>
          </cell>
          <cell r="ES326">
            <v>0</v>
          </cell>
          <cell r="ET326">
            <v>0</v>
          </cell>
          <cell r="EU326">
            <v>0</v>
          </cell>
          <cell r="EV326">
            <v>0</v>
          </cell>
          <cell r="EW326">
            <v>0</v>
          </cell>
          <cell r="EX326">
            <v>0</v>
          </cell>
          <cell r="EY326">
            <v>0</v>
          </cell>
          <cell r="EZ326">
            <v>0</v>
          </cell>
          <cell r="FA326">
            <v>0</v>
          </cell>
          <cell r="FB326">
            <v>0</v>
          </cell>
          <cell r="FC326">
            <v>0</v>
          </cell>
          <cell r="FD326">
            <v>0</v>
          </cell>
          <cell r="FE326">
            <v>0</v>
          </cell>
          <cell r="FF326">
            <v>0</v>
          </cell>
          <cell r="FG326">
            <v>0</v>
          </cell>
          <cell r="FH326">
            <v>0</v>
          </cell>
          <cell r="FI326">
            <v>0</v>
          </cell>
          <cell r="FJ326">
            <v>0</v>
          </cell>
          <cell r="FK326">
            <v>0</v>
          </cell>
          <cell r="FL326">
            <v>0</v>
          </cell>
          <cell r="FM326">
            <v>0</v>
          </cell>
          <cell r="FN326">
            <v>0</v>
          </cell>
          <cell r="FO326">
            <v>0</v>
          </cell>
          <cell r="FP326">
            <v>0</v>
          </cell>
          <cell r="FQ326">
            <v>0</v>
          </cell>
          <cell r="FR326">
            <v>0</v>
          </cell>
          <cell r="FS326">
            <v>0</v>
          </cell>
          <cell r="FT326">
            <v>0</v>
          </cell>
          <cell r="FU326">
            <v>0</v>
          </cell>
          <cell r="FV326">
            <v>0</v>
          </cell>
          <cell r="FW326">
            <v>0</v>
          </cell>
          <cell r="FX326">
            <v>0</v>
          </cell>
          <cell r="FY326">
            <v>0</v>
          </cell>
          <cell r="FZ326">
            <v>0</v>
          </cell>
          <cell r="GA326">
            <v>0</v>
          </cell>
          <cell r="GB326">
            <v>0</v>
          </cell>
          <cell r="GC326">
            <v>0</v>
          </cell>
          <cell r="GD326">
            <v>0</v>
          </cell>
          <cell r="GE326">
            <v>0</v>
          </cell>
          <cell r="GF326">
            <v>0</v>
          </cell>
          <cell r="GG326">
            <v>0</v>
          </cell>
          <cell r="GH326">
            <v>0</v>
          </cell>
          <cell r="GI326">
            <v>0</v>
          </cell>
          <cell r="GJ326">
            <v>0</v>
          </cell>
          <cell r="GK326">
            <v>0</v>
          </cell>
          <cell r="GL326">
            <v>0</v>
          </cell>
          <cell r="GM326">
            <v>0</v>
          </cell>
          <cell r="GN326">
            <v>0</v>
          </cell>
          <cell r="GO326">
            <v>0</v>
          </cell>
          <cell r="GP326">
            <v>0</v>
          </cell>
          <cell r="GQ326">
            <v>0</v>
          </cell>
          <cell r="GR326">
            <v>0</v>
          </cell>
          <cell r="GS326">
            <v>0</v>
          </cell>
          <cell r="GT326">
            <v>0</v>
          </cell>
          <cell r="GU326">
            <v>0</v>
          </cell>
          <cell r="GV326">
            <v>0</v>
          </cell>
          <cell r="GW326">
            <v>0</v>
          </cell>
          <cell r="GX326">
            <v>0</v>
          </cell>
          <cell r="GY326">
            <v>0</v>
          </cell>
          <cell r="GZ326">
            <v>0</v>
          </cell>
          <cell r="HA326">
            <v>0</v>
          </cell>
          <cell r="HB326">
            <v>0</v>
          </cell>
          <cell r="HC326">
            <v>0</v>
          </cell>
          <cell r="HD326">
            <v>0</v>
          </cell>
          <cell r="HE326">
            <v>0</v>
          </cell>
          <cell r="HF326">
            <v>0</v>
          </cell>
          <cell r="HG326">
            <v>0</v>
          </cell>
          <cell r="HH326">
            <v>0</v>
          </cell>
          <cell r="HI326">
            <v>0</v>
          </cell>
          <cell r="HJ326">
            <v>0</v>
          </cell>
          <cell r="HK326">
            <v>0</v>
          </cell>
          <cell r="HL326">
            <v>0</v>
          </cell>
          <cell r="HM326">
            <v>0</v>
          </cell>
          <cell r="HN326">
            <v>0</v>
          </cell>
          <cell r="HO326">
            <v>0</v>
          </cell>
          <cell r="HP326">
            <v>0</v>
          </cell>
          <cell r="HQ326">
            <v>0</v>
          </cell>
          <cell r="HR326">
            <v>0</v>
          </cell>
          <cell r="HS326">
            <v>0</v>
          </cell>
          <cell r="HT326">
            <v>0</v>
          </cell>
          <cell r="HU326">
            <v>0</v>
          </cell>
          <cell r="HV326">
            <v>0</v>
          </cell>
          <cell r="HW326">
            <v>0</v>
          </cell>
          <cell r="HX326">
            <v>0</v>
          </cell>
          <cell r="HY326">
            <v>0</v>
          </cell>
          <cell r="HZ326">
            <v>0</v>
          </cell>
          <cell r="IA326">
            <v>0</v>
          </cell>
          <cell r="IB326">
            <v>0</v>
          </cell>
          <cell r="IC326">
            <v>0</v>
          </cell>
          <cell r="ID326">
            <v>0</v>
          </cell>
          <cell r="IE326">
            <v>0</v>
          </cell>
          <cell r="IF326">
            <v>0</v>
          </cell>
          <cell r="IG326">
            <v>0</v>
          </cell>
          <cell r="IH326">
            <v>0</v>
          </cell>
          <cell r="II326">
            <v>0</v>
          </cell>
          <cell r="IJ326">
            <v>0</v>
          </cell>
          <cell r="IK326">
            <v>0</v>
          </cell>
          <cell r="IL326">
            <v>0</v>
          </cell>
          <cell r="IM326">
            <v>0</v>
          </cell>
          <cell r="IN326">
            <v>0</v>
          </cell>
          <cell r="IO326">
            <v>0</v>
          </cell>
          <cell r="IP326">
            <v>0</v>
          </cell>
          <cell r="IQ326">
            <v>0</v>
          </cell>
          <cell r="IR326">
            <v>0</v>
          </cell>
          <cell r="IS326">
            <v>0</v>
          </cell>
          <cell r="IT326">
            <v>0</v>
          </cell>
          <cell r="IU326">
            <v>0</v>
          </cell>
          <cell r="IV326">
            <v>0</v>
          </cell>
          <cell r="IW326">
            <v>0</v>
          </cell>
          <cell r="IX326">
            <v>0</v>
          </cell>
          <cell r="IY326">
            <v>0</v>
          </cell>
          <cell r="IZ326">
            <v>0</v>
          </cell>
          <cell r="JA326">
            <v>0</v>
          </cell>
          <cell r="JB326">
            <v>0</v>
          </cell>
          <cell r="JC326">
            <v>0</v>
          </cell>
          <cell r="JD326">
            <v>0</v>
          </cell>
          <cell r="JE326">
            <v>0</v>
          </cell>
        </row>
        <row r="327">
          <cell r="F327">
            <v>-3.3241209661398443</v>
          </cell>
          <cell r="G327">
            <v>0.15137974761000805</v>
          </cell>
          <cell r="H327">
            <v>1.2205450602499468</v>
          </cell>
          <cell r="I327">
            <v>-1.087587432659916</v>
          </cell>
          <cell r="J327">
            <v>-3.8234923922898361</v>
          </cell>
          <cell r="K327">
            <v>0.22329920512004264</v>
          </cell>
          <cell r="L327">
            <v>-0.24074635633996877</v>
          </cell>
          <cell r="M327">
            <v>0</v>
          </cell>
          <cell r="N327">
            <v>0.9505490360299973</v>
          </cell>
          <cell r="O327">
            <v>-0.44357798648002245</v>
          </cell>
          <cell r="P327">
            <v>0.75245408090995625</v>
          </cell>
          <cell r="Q327">
            <v>-0.31183706758986318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0</v>
          </cell>
          <cell r="BI327">
            <v>0</v>
          </cell>
          <cell r="BJ327">
            <v>0</v>
          </cell>
          <cell r="BK327">
            <v>0</v>
          </cell>
          <cell r="BL327">
            <v>0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0</v>
          </cell>
          <cell r="BZ327">
            <v>0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P327">
            <v>0</v>
          </cell>
          <cell r="CQ327">
            <v>0</v>
          </cell>
          <cell r="CR327">
            <v>0</v>
          </cell>
          <cell r="CS327">
            <v>0</v>
          </cell>
          <cell r="CT327">
            <v>0</v>
          </cell>
          <cell r="CU327">
            <v>0</v>
          </cell>
          <cell r="CV327">
            <v>0</v>
          </cell>
          <cell r="CW327">
            <v>0</v>
          </cell>
          <cell r="CX327">
            <v>0</v>
          </cell>
          <cell r="CY327">
            <v>0</v>
          </cell>
          <cell r="CZ327">
            <v>0</v>
          </cell>
          <cell r="DA327">
            <v>0</v>
          </cell>
          <cell r="DB327">
            <v>0</v>
          </cell>
          <cell r="DC327">
            <v>0</v>
          </cell>
          <cell r="DD327">
            <v>0</v>
          </cell>
          <cell r="DE327">
            <v>0</v>
          </cell>
          <cell r="DF327">
            <v>0</v>
          </cell>
          <cell r="DG327">
            <v>0</v>
          </cell>
          <cell r="DH327">
            <v>0</v>
          </cell>
          <cell r="DI327">
            <v>0</v>
          </cell>
          <cell r="DJ327">
            <v>0</v>
          </cell>
          <cell r="DK327">
            <v>0</v>
          </cell>
          <cell r="DL327">
            <v>0</v>
          </cell>
          <cell r="DM327">
            <v>0</v>
          </cell>
          <cell r="DN327">
            <v>0</v>
          </cell>
          <cell r="DO327">
            <v>0</v>
          </cell>
          <cell r="DP327">
            <v>0</v>
          </cell>
          <cell r="DQ327">
            <v>0</v>
          </cell>
          <cell r="DR327">
            <v>0</v>
          </cell>
          <cell r="DS327">
            <v>0</v>
          </cell>
          <cell r="DT327">
            <v>0</v>
          </cell>
          <cell r="DU327">
            <v>0</v>
          </cell>
          <cell r="DV327">
            <v>0</v>
          </cell>
          <cell r="DW327">
            <v>0</v>
          </cell>
          <cell r="DX327">
            <v>0</v>
          </cell>
          <cell r="DY327">
            <v>0</v>
          </cell>
          <cell r="DZ327">
            <v>0</v>
          </cell>
          <cell r="EA327">
            <v>0</v>
          </cell>
          <cell r="EB327">
            <v>0</v>
          </cell>
          <cell r="EC327">
            <v>0</v>
          </cell>
          <cell r="ED327">
            <v>0</v>
          </cell>
          <cell r="EE327">
            <v>0</v>
          </cell>
          <cell r="EF327">
            <v>0</v>
          </cell>
          <cell r="EG327">
            <v>0</v>
          </cell>
          <cell r="EH327">
            <v>0</v>
          </cell>
          <cell r="EI327">
            <v>0</v>
          </cell>
          <cell r="EJ327">
            <v>0</v>
          </cell>
          <cell r="EK327">
            <v>0</v>
          </cell>
          <cell r="EL327">
            <v>0</v>
          </cell>
          <cell r="EM327">
            <v>0</v>
          </cell>
          <cell r="EN327">
            <v>0</v>
          </cell>
          <cell r="EO327">
            <v>0</v>
          </cell>
          <cell r="EP327">
            <v>0</v>
          </cell>
          <cell r="EQ327">
            <v>0</v>
          </cell>
          <cell r="ER327">
            <v>0</v>
          </cell>
          <cell r="ES327">
            <v>0</v>
          </cell>
          <cell r="ET327">
            <v>0</v>
          </cell>
          <cell r="EU327">
            <v>0</v>
          </cell>
          <cell r="EV327">
            <v>0</v>
          </cell>
          <cell r="EW327">
            <v>0</v>
          </cell>
          <cell r="EX327">
            <v>0</v>
          </cell>
          <cell r="EY327">
            <v>0</v>
          </cell>
          <cell r="EZ327">
            <v>0</v>
          </cell>
          <cell r="FA327">
            <v>0</v>
          </cell>
          <cell r="FB327">
            <v>0</v>
          </cell>
          <cell r="FC327">
            <v>0</v>
          </cell>
          <cell r="FD327">
            <v>0</v>
          </cell>
          <cell r="FE327">
            <v>0</v>
          </cell>
          <cell r="FF327">
            <v>0</v>
          </cell>
          <cell r="FG327">
            <v>0</v>
          </cell>
          <cell r="FH327">
            <v>0</v>
          </cell>
          <cell r="FI327">
            <v>0</v>
          </cell>
          <cell r="FJ327">
            <v>0</v>
          </cell>
          <cell r="FK327">
            <v>0</v>
          </cell>
          <cell r="FL327">
            <v>0</v>
          </cell>
          <cell r="FM327">
            <v>0</v>
          </cell>
          <cell r="FN327">
            <v>0</v>
          </cell>
          <cell r="FO327">
            <v>0</v>
          </cell>
          <cell r="FP327">
            <v>0</v>
          </cell>
          <cell r="FQ327">
            <v>0</v>
          </cell>
          <cell r="FR327">
            <v>0</v>
          </cell>
          <cell r="FS327">
            <v>0</v>
          </cell>
          <cell r="FT327">
            <v>0</v>
          </cell>
          <cell r="FU327">
            <v>0</v>
          </cell>
          <cell r="FV327">
            <v>0</v>
          </cell>
          <cell r="FW327">
            <v>0</v>
          </cell>
          <cell r="FX327">
            <v>0</v>
          </cell>
          <cell r="FY327">
            <v>0</v>
          </cell>
          <cell r="FZ327">
            <v>0</v>
          </cell>
          <cell r="GA327">
            <v>0</v>
          </cell>
          <cell r="GB327">
            <v>0</v>
          </cell>
          <cell r="GC327">
            <v>0</v>
          </cell>
          <cell r="GD327">
            <v>0</v>
          </cell>
          <cell r="GE327">
            <v>0</v>
          </cell>
          <cell r="GF327">
            <v>0</v>
          </cell>
          <cell r="GG327">
            <v>0</v>
          </cell>
          <cell r="GH327">
            <v>0</v>
          </cell>
          <cell r="GI327">
            <v>0</v>
          </cell>
          <cell r="GJ327">
            <v>0</v>
          </cell>
          <cell r="GK327">
            <v>0</v>
          </cell>
          <cell r="GL327">
            <v>0</v>
          </cell>
          <cell r="GM327">
            <v>0</v>
          </cell>
          <cell r="GN327">
            <v>0</v>
          </cell>
          <cell r="GO327">
            <v>0</v>
          </cell>
          <cell r="GP327">
            <v>0</v>
          </cell>
          <cell r="GQ327">
            <v>0</v>
          </cell>
          <cell r="GR327">
            <v>0</v>
          </cell>
          <cell r="GS327">
            <v>0</v>
          </cell>
          <cell r="GT327">
            <v>0</v>
          </cell>
          <cell r="GU327">
            <v>0</v>
          </cell>
          <cell r="GV327">
            <v>0</v>
          </cell>
          <cell r="GW327">
            <v>0</v>
          </cell>
          <cell r="GX327">
            <v>0</v>
          </cell>
          <cell r="GY327">
            <v>0</v>
          </cell>
          <cell r="GZ327">
            <v>0</v>
          </cell>
          <cell r="HA327">
            <v>0</v>
          </cell>
          <cell r="HB327">
            <v>0</v>
          </cell>
          <cell r="HC327">
            <v>0</v>
          </cell>
          <cell r="HD327">
            <v>0</v>
          </cell>
          <cell r="HE327">
            <v>0</v>
          </cell>
          <cell r="HF327">
            <v>0</v>
          </cell>
          <cell r="HG327">
            <v>0</v>
          </cell>
          <cell r="HH327">
            <v>0</v>
          </cell>
          <cell r="HI327">
            <v>0</v>
          </cell>
          <cell r="HJ327">
            <v>0</v>
          </cell>
          <cell r="HK327">
            <v>0</v>
          </cell>
          <cell r="HL327">
            <v>0</v>
          </cell>
          <cell r="HM327">
            <v>0</v>
          </cell>
          <cell r="HN327">
            <v>0</v>
          </cell>
          <cell r="HO327">
            <v>0</v>
          </cell>
          <cell r="HP327">
            <v>0</v>
          </cell>
          <cell r="HQ327">
            <v>0</v>
          </cell>
          <cell r="HR327">
            <v>0</v>
          </cell>
          <cell r="HS327">
            <v>0</v>
          </cell>
          <cell r="HT327">
            <v>0</v>
          </cell>
          <cell r="HU327">
            <v>0</v>
          </cell>
          <cell r="HV327">
            <v>0</v>
          </cell>
          <cell r="HW327">
            <v>0</v>
          </cell>
          <cell r="HX327">
            <v>0</v>
          </cell>
          <cell r="HY327">
            <v>0</v>
          </cell>
          <cell r="HZ327">
            <v>0</v>
          </cell>
          <cell r="IA327">
            <v>0</v>
          </cell>
          <cell r="IB327">
            <v>0</v>
          </cell>
          <cell r="IC327">
            <v>0</v>
          </cell>
          <cell r="ID327">
            <v>0</v>
          </cell>
          <cell r="IE327">
            <v>0</v>
          </cell>
          <cell r="IF327">
            <v>0</v>
          </cell>
          <cell r="IG327">
            <v>0</v>
          </cell>
          <cell r="IH327">
            <v>0</v>
          </cell>
          <cell r="II327">
            <v>0</v>
          </cell>
          <cell r="IJ327">
            <v>0</v>
          </cell>
          <cell r="IK327">
            <v>0</v>
          </cell>
          <cell r="IL327">
            <v>0</v>
          </cell>
          <cell r="IM327">
            <v>0</v>
          </cell>
          <cell r="IN327">
            <v>0</v>
          </cell>
          <cell r="IO327">
            <v>0</v>
          </cell>
          <cell r="IP327">
            <v>0</v>
          </cell>
          <cell r="IQ327">
            <v>0</v>
          </cell>
          <cell r="IR327">
            <v>0</v>
          </cell>
          <cell r="IS327">
            <v>0</v>
          </cell>
          <cell r="IT327">
            <v>0</v>
          </cell>
          <cell r="IU327">
            <v>0</v>
          </cell>
          <cell r="IV327">
            <v>0</v>
          </cell>
          <cell r="IW327">
            <v>0</v>
          </cell>
          <cell r="IX327">
            <v>0</v>
          </cell>
          <cell r="IY327">
            <v>0</v>
          </cell>
          <cell r="IZ327">
            <v>0</v>
          </cell>
          <cell r="JA327">
            <v>0</v>
          </cell>
          <cell r="JB327">
            <v>0</v>
          </cell>
          <cell r="JC327">
            <v>0</v>
          </cell>
          <cell r="JD327">
            <v>0</v>
          </cell>
          <cell r="JE327">
            <v>0</v>
          </cell>
        </row>
        <row r="328">
          <cell r="F328">
            <v>-3.1216065666998247</v>
          </cell>
          <cell r="G328">
            <v>2.1697043427898279</v>
          </cell>
          <cell r="H328">
            <v>0.48367648869998447</v>
          </cell>
          <cell r="I328">
            <v>-9.4430913120049809E-2</v>
          </cell>
          <cell r="J328">
            <v>-1.5610052841700224</v>
          </cell>
          <cell r="K328">
            <v>-0.11305980058000387</v>
          </cell>
          <cell r="L328">
            <v>-0.47303527808003309</v>
          </cell>
          <cell r="M328">
            <v>0</v>
          </cell>
          <cell r="N328">
            <v>1.8265008519201729</v>
          </cell>
          <cell r="O328">
            <v>-0.17857501929995578</v>
          </cell>
          <cell r="P328">
            <v>0.68495225562014639</v>
          </cell>
          <cell r="Q328">
            <v>-0.35830146246007644</v>
          </cell>
          <cell r="R328">
            <v>-37.032775292202132</v>
          </cell>
          <cell r="S328">
            <v>0.66988658485888664</v>
          </cell>
          <cell r="T328">
            <v>0.87674977826986833</v>
          </cell>
          <cell r="U328">
            <v>-2.476751448180039</v>
          </cell>
          <cell r="V328">
            <v>0.30691592589050742</v>
          </cell>
          <cell r="W328">
            <v>0.50815220922004301</v>
          </cell>
          <cell r="X328">
            <v>-2.6413091339300081</v>
          </cell>
          <cell r="Y328">
            <v>-16.248801552899749</v>
          </cell>
          <cell r="Z328">
            <v>-1.1876342758000646</v>
          </cell>
          <cell r="AA328">
            <v>-19.698322934969838</v>
          </cell>
          <cell r="AB328">
            <v>0.62596669663912508</v>
          </cell>
          <cell r="AC328">
            <v>1.7448553777103371</v>
          </cell>
          <cell r="AD328">
            <v>0.4875174809899363</v>
          </cell>
          <cell r="AE328">
            <v>5.3277907197370951</v>
          </cell>
          <cell r="AF328">
            <v>-3.3409850155694585</v>
          </cell>
          <cell r="AG328">
            <v>-0.64249942507967717</v>
          </cell>
          <cell r="AH328">
            <v>-2.8597056568999051</v>
          </cell>
          <cell r="AI328">
            <v>5.675860601129898</v>
          </cell>
          <cell r="AJ328">
            <v>-0.12949992533003751</v>
          </cell>
          <cell r="AK328">
            <v>-1.3860463110063392E-2</v>
          </cell>
          <cell r="AL328">
            <v>-1.2867736395901375</v>
          </cell>
          <cell r="AM328">
            <v>3.763870882250103</v>
          </cell>
          <cell r="AN328">
            <v>-1.2450633184803337</v>
          </cell>
          <cell r="AO328">
            <v>-1.0569165678700756</v>
          </cell>
          <cell r="AP328">
            <v>6.7620464786596131</v>
          </cell>
          <cell r="AQ328">
            <v>-0.29868323036998845</v>
          </cell>
          <cell r="AR328">
            <v>41.0398045915681</v>
          </cell>
          <cell r="AS328">
            <v>1.2507343267097895</v>
          </cell>
          <cell r="AT328">
            <v>8.759175913729905</v>
          </cell>
          <cell r="AU328">
            <v>18.656002224599661</v>
          </cell>
          <cell r="AV328">
            <v>-0.77539985108001019</v>
          </cell>
          <cell r="AW328">
            <v>-0.41944812385997921</v>
          </cell>
          <cell r="AX328">
            <v>-1.11839597132996</v>
          </cell>
          <cell r="AY328">
            <v>0.62261503750005431</v>
          </cell>
          <cell r="AZ328">
            <v>0.20618562498020765</v>
          </cell>
          <cell r="BA328">
            <v>13.552470267120043</v>
          </cell>
          <cell r="BB328">
            <v>1.0726130384496173</v>
          </cell>
          <cell r="BC328">
            <v>0.63605946139068692</v>
          </cell>
          <cell r="BD328">
            <v>-1.4028073566400963</v>
          </cell>
          <cell r="BE328">
            <v>8.1807367546025489</v>
          </cell>
          <cell r="BF328">
            <v>-1.2844666832002076</v>
          </cell>
          <cell r="BG328">
            <v>-0.21623977603030653</v>
          </cell>
          <cell r="BH328">
            <v>0.72922718739027914</v>
          </cell>
          <cell r="BI328">
            <v>0.71490177907980978</v>
          </cell>
          <cell r="BJ328">
            <v>0.8769334863700351</v>
          </cell>
          <cell r="BK328">
            <v>0.45913665219995892</v>
          </cell>
          <cell r="BL328">
            <v>-1.2285073718094282</v>
          </cell>
          <cell r="BM328">
            <v>0.19053675859004215</v>
          </cell>
          <cell r="BN328">
            <v>1.9250984030004474</v>
          </cell>
          <cell r="BO328">
            <v>0.3660242144296717</v>
          </cell>
          <cell r="BP328">
            <v>5.6480921045799732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P328">
            <v>0</v>
          </cell>
          <cell r="CQ328">
            <v>0</v>
          </cell>
          <cell r="CR328">
            <v>0</v>
          </cell>
          <cell r="CS328">
            <v>0</v>
          </cell>
          <cell r="CT328">
            <v>0</v>
          </cell>
          <cell r="CU328">
            <v>0</v>
          </cell>
          <cell r="CV328">
            <v>0</v>
          </cell>
          <cell r="CW328">
            <v>0</v>
          </cell>
          <cell r="CX328">
            <v>0</v>
          </cell>
          <cell r="CY328">
            <v>0</v>
          </cell>
          <cell r="CZ328">
            <v>0</v>
          </cell>
          <cell r="DA328">
            <v>0</v>
          </cell>
          <cell r="DB328">
            <v>0</v>
          </cell>
          <cell r="DC328">
            <v>0</v>
          </cell>
          <cell r="DD328">
            <v>0</v>
          </cell>
          <cell r="DE328">
            <v>0</v>
          </cell>
          <cell r="DF328">
            <v>0</v>
          </cell>
          <cell r="DG328">
            <v>0</v>
          </cell>
          <cell r="DH328">
            <v>0</v>
          </cell>
          <cell r="DI328">
            <v>0</v>
          </cell>
          <cell r="DJ328">
            <v>0</v>
          </cell>
          <cell r="DK328">
            <v>0</v>
          </cell>
          <cell r="DL328">
            <v>0</v>
          </cell>
          <cell r="DM328">
            <v>0</v>
          </cell>
          <cell r="DN328">
            <v>0</v>
          </cell>
          <cell r="DO328">
            <v>0</v>
          </cell>
          <cell r="DP328">
            <v>0</v>
          </cell>
          <cell r="DQ328">
            <v>0</v>
          </cell>
          <cell r="DR328">
            <v>0</v>
          </cell>
          <cell r="DS328">
            <v>0</v>
          </cell>
          <cell r="DT328">
            <v>0</v>
          </cell>
          <cell r="DU328">
            <v>0</v>
          </cell>
          <cell r="DV328">
            <v>0</v>
          </cell>
          <cell r="DW328">
            <v>0</v>
          </cell>
          <cell r="DX328">
            <v>0</v>
          </cell>
          <cell r="DY328">
            <v>0</v>
          </cell>
          <cell r="DZ328">
            <v>0</v>
          </cell>
          <cell r="EA328">
            <v>0</v>
          </cell>
          <cell r="EB328">
            <v>0</v>
          </cell>
          <cell r="EC328">
            <v>0</v>
          </cell>
          <cell r="ED328">
            <v>0</v>
          </cell>
          <cell r="EE328">
            <v>0</v>
          </cell>
          <cell r="EF328">
            <v>0</v>
          </cell>
          <cell r="EG328">
            <v>0</v>
          </cell>
          <cell r="EH328">
            <v>0</v>
          </cell>
          <cell r="EI328">
            <v>0</v>
          </cell>
          <cell r="EJ328">
            <v>0</v>
          </cell>
          <cell r="EK328">
            <v>0</v>
          </cell>
          <cell r="EL328">
            <v>0</v>
          </cell>
          <cell r="EM328">
            <v>0</v>
          </cell>
          <cell r="EN328">
            <v>0</v>
          </cell>
          <cell r="EO328">
            <v>0</v>
          </cell>
          <cell r="EP328">
            <v>0</v>
          </cell>
          <cell r="EQ328">
            <v>0</v>
          </cell>
          <cell r="ER328">
            <v>0</v>
          </cell>
          <cell r="ES328">
            <v>0</v>
          </cell>
          <cell r="ET328">
            <v>0</v>
          </cell>
          <cell r="EU328">
            <v>0</v>
          </cell>
          <cell r="EV328">
            <v>0</v>
          </cell>
          <cell r="EW328">
            <v>0</v>
          </cell>
          <cell r="EX328">
            <v>0</v>
          </cell>
          <cell r="EY328">
            <v>0</v>
          </cell>
          <cell r="EZ328">
            <v>0</v>
          </cell>
          <cell r="FA328">
            <v>0</v>
          </cell>
          <cell r="FB328">
            <v>0</v>
          </cell>
          <cell r="FC328">
            <v>0</v>
          </cell>
          <cell r="FD328">
            <v>0</v>
          </cell>
          <cell r="FE328">
            <v>0</v>
          </cell>
          <cell r="FF328">
            <v>0</v>
          </cell>
          <cell r="FG328">
            <v>0</v>
          </cell>
          <cell r="FH328">
            <v>0</v>
          </cell>
          <cell r="FI328">
            <v>0</v>
          </cell>
          <cell r="FJ328">
            <v>0</v>
          </cell>
          <cell r="FK328">
            <v>0</v>
          </cell>
          <cell r="FL328">
            <v>0</v>
          </cell>
          <cell r="FM328">
            <v>0</v>
          </cell>
          <cell r="FN328">
            <v>0</v>
          </cell>
          <cell r="FO328">
            <v>0</v>
          </cell>
          <cell r="FP328">
            <v>0</v>
          </cell>
          <cell r="FQ328">
            <v>0</v>
          </cell>
          <cell r="FR328">
            <v>0</v>
          </cell>
          <cell r="FS328">
            <v>0</v>
          </cell>
          <cell r="FT328">
            <v>0</v>
          </cell>
          <cell r="FU328">
            <v>0</v>
          </cell>
          <cell r="FV328">
            <v>0</v>
          </cell>
          <cell r="FW328">
            <v>0</v>
          </cell>
          <cell r="FX328">
            <v>0</v>
          </cell>
          <cell r="FY328">
            <v>0</v>
          </cell>
          <cell r="FZ328">
            <v>0</v>
          </cell>
          <cell r="GA328">
            <v>0</v>
          </cell>
          <cell r="GB328">
            <v>0</v>
          </cell>
          <cell r="GC328">
            <v>0</v>
          </cell>
          <cell r="GD328">
            <v>0</v>
          </cell>
          <cell r="GE328">
            <v>0</v>
          </cell>
          <cell r="GF328">
            <v>0</v>
          </cell>
          <cell r="GG328">
            <v>0</v>
          </cell>
          <cell r="GH328">
            <v>0</v>
          </cell>
          <cell r="GI328">
            <v>0</v>
          </cell>
          <cell r="GJ328">
            <v>0</v>
          </cell>
          <cell r="GK328">
            <v>0</v>
          </cell>
          <cell r="GL328">
            <v>0</v>
          </cell>
          <cell r="GM328">
            <v>0</v>
          </cell>
          <cell r="GN328">
            <v>0</v>
          </cell>
          <cell r="GO328">
            <v>0</v>
          </cell>
          <cell r="GP328">
            <v>0</v>
          </cell>
          <cell r="GQ328">
            <v>0</v>
          </cell>
          <cell r="GR328">
            <v>0</v>
          </cell>
          <cell r="GS328">
            <v>0</v>
          </cell>
          <cell r="GT328">
            <v>0</v>
          </cell>
          <cell r="GU328">
            <v>0</v>
          </cell>
          <cell r="GV328">
            <v>0</v>
          </cell>
          <cell r="GW328">
            <v>0</v>
          </cell>
          <cell r="GX328">
            <v>0</v>
          </cell>
          <cell r="GY328">
            <v>0</v>
          </cell>
          <cell r="GZ328">
            <v>0</v>
          </cell>
          <cell r="HA328">
            <v>0</v>
          </cell>
          <cell r="HB328">
            <v>0</v>
          </cell>
          <cell r="HC328">
            <v>0</v>
          </cell>
          <cell r="HD328">
            <v>0</v>
          </cell>
          <cell r="HE328">
            <v>0</v>
          </cell>
          <cell r="HF328">
            <v>0</v>
          </cell>
          <cell r="HG328">
            <v>0</v>
          </cell>
          <cell r="HH328">
            <v>0</v>
          </cell>
          <cell r="HI328">
            <v>0</v>
          </cell>
          <cell r="HJ328">
            <v>0</v>
          </cell>
          <cell r="HK328">
            <v>0</v>
          </cell>
          <cell r="HL328">
            <v>0</v>
          </cell>
          <cell r="HM328">
            <v>0</v>
          </cell>
          <cell r="HN328">
            <v>0</v>
          </cell>
          <cell r="HO328">
            <v>0</v>
          </cell>
          <cell r="HP328">
            <v>0</v>
          </cell>
          <cell r="HQ328">
            <v>0</v>
          </cell>
          <cell r="HR328">
            <v>0</v>
          </cell>
          <cell r="HS328">
            <v>0</v>
          </cell>
          <cell r="HT328">
            <v>0</v>
          </cell>
          <cell r="HU328">
            <v>0</v>
          </cell>
          <cell r="HV328">
            <v>0</v>
          </cell>
          <cell r="HW328">
            <v>0</v>
          </cell>
          <cell r="HX328">
            <v>0</v>
          </cell>
          <cell r="HY328">
            <v>0</v>
          </cell>
          <cell r="HZ328">
            <v>0</v>
          </cell>
          <cell r="IA328">
            <v>0</v>
          </cell>
          <cell r="IB328">
            <v>0</v>
          </cell>
          <cell r="IC328">
            <v>0</v>
          </cell>
          <cell r="ID328">
            <v>0</v>
          </cell>
          <cell r="IE328">
            <v>0</v>
          </cell>
          <cell r="IF328">
            <v>0</v>
          </cell>
          <cell r="IG328">
            <v>0</v>
          </cell>
          <cell r="IH328">
            <v>0</v>
          </cell>
          <cell r="II328">
            <v>0</v>
          </cell>
          <cell r="IJ328">
            <v>0</v>
          </cell>
          <cell r="IK328">
            <v>0</v>
          </cell>
          <cell r="IL328">
            <v>0</v>
          </cell>
          <cell r="IM328">
            <v>0</v>
          </cell>
          <cell r="IN328">
            <v>0</v>
          </cell>
          <cell r="IO328">
            <v>0</v>
          </cell>
          <cell r="IP328">
            <v>0</v>
          </cell>
          <cell r="IQ328">
            <v>0</v>
          </cell>
          <cell r="IR328">
            <v>0</v>
          </cell>
          <cell r="IS328">
            <v>0</v>
          </cell>
          <cell r="IT328">
            <v>0</v>
          </cell>
          <cell r="IU328">
            <v>0</v>
          </cell>
          <cell r="IV328">
            <v>0</v>
          </cell>
          <cell r="IW328">
            <v>0</v>
          </cell>
          <cell r="IX328">
            <v>0</v>
          </cell>
          <cell r="IY328">
            <v>0</v>
          </cell>
          <cell r="IZ328">
            <v>0</v>
          </cell>
          <cell r="JA328">
            <v>0</v>
          </cell>
          <cell r="JB328">
            <v>0</v>
          </cell>
          <cell r="JC328">
            <v>0</v>
          </cell>
          <cell r="JD328">
            <v>0</v>
          </cell>
          <cell r="JE328">
            <v>0</v>
          </cell>
        </row>
        <row r="329">
          <cell r="F329">
            <v>-6.8596008558702124</v>
          </cell>
          <cell r="G329">
            <v>0.20240670710995801</v>
          </cell>
          <cell r="H329">
            <v>2.5552156052096962</v>
          </cell>
          <cell r="I329">
            <v>-9.8502126360100419</v>
          </cell>
          <cell r="J329">
            <v>-0.96188393095030733</v>
          </cell>
          <cell r="K329">
            <v>-0.23383713481007362</v>
          </cell>
          <cell r="L329">
            <v>-15.361959593339861</v>
          </cell>
          <cell r="M329">
            <v>-4.2213671138806603</v>
          </cell>
          <cell r="N329">
            <v>-9.2779781197200464</v>
          </cell>
          <cell r="O329">
            <v>4.0503765047399156</v>
          </cell>
          <cell r="P329">
            <v>1.9613228700600303</v>
          </cell>
          <cell r="Q329">
            <v>2.0408040591501049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P329">
            <v>0</v>
          </cell>
          <cell r="CQ329">
            <v>0</v>
          </cell>
          <cell r="CR329">
            <v>0</v>
          </cell>
          <cell r="CS329">
            <v>0</v>
          </cell>
          <cell r="CT329">
            <v>0</v>
          </cell>
          <cell r="CU329">
            <v>0</v>
          </cell>
          <cell r="CV329">
            <v>0</v>
          </cell>
          <cell r="CW329">
            <v>0</v>
          </cell>
          <cell r="CX329">
            <v>0</v>
          </cell>
          <cell r="CY329">
            <v>0</v>
          </cell>
          <cell r="CZ329">
            <v>0</v>
          </cell>
          <cell r="DA329">
            <v>0</v>
          </cell>
          <cell r="DB329">
            <v>0</v>
          </cell>
          <cell r="DC329">
            <v>0</v>
          </cell>
          <cell r="DD329">
            <v>0</v>
          </cell>
          <cell r="DE329">
            <v>0</v>
          </cell>
          <cell r="DF329">
            <v>0</v>
          </cell>
          <cell r="DG329">
            <v>0</v>
          </cell>
          <cell r="DH329">
            <v>0</v>
          </cell>
          <cell r="DI329">
            <v>0</v>
          </cell>
          <cell r="DJ329">
            <v>0</v>
          </cell>
          <cell r="DK329">
            <v>0</v>
          </cell>
          <cell r="DL329">
            <v>0</v>
          </cell>
          <cell r="DM329">
            <v>0</v>
          </cell>
          <cell r="DN329">
            <v>0</v>
          </cell>
          <cell r="DO329">
            <v>0</v>
          </cell>
          <cell r="DP329">
            <v>0</v>
          </cell>
          <cell r="DQ329">
            <v>0</v>
          </cell>
          <cell r="DR329">
            <v>0</v>
          </cell>
          <cell r="DS329">
            <v>0</v>
          </cell>
          <cell r="DT329">
            <v>0</v>
          </cell>
          <cell r="DU329">
            <v>0</v>
          </cell>
          <cell r="DV329">
            <v>0</v>
          </cell>
          <cell r="DW329">
            <v>0</v>
          </cell>
          <cell r="DX329">
            <v>0</v>
          </cell>
          <cell r="DY329">
            <v>0</v>
          </cell>
          <cell r="DZ329">
            <v>0</v>
          </cell>
          <cell r="EA329">
            <v>0</v>
          </cell>
          <cell r="EB329">
            <v>0</v>
          </cell>
          <cell r="EC329">
            <v>0</v>
          </cell>
          <cell r="ED329">
            <v>0</v>
          </cell>
          <cell r="EE329">
            <v>0</v>
          </cell>
          <cell r="EF329">
            <v>0</v>
          </cell>
          <cell r="EG329">
            <v>0</v>
          </cell>
          <cell r="EH329">
            <v>0</v>
          </cell>
          <cell r="EI329">
            <v>0</v>
          </cell>
          <cell r="EJ329">
            <v>0</v>
          </cell>
          <cell r="EK329">
            <v>0</v>
          </cell>
          <cell r="EL329">
            <v>0</v>
          </cell>
          <cell r="EM329">
            <v>0</v>
          </cell>
          <cell r="EN329">
            <v>0</v>
          </cell>
          <cell r="EO329">
            <v>0</v>
          </cell>
          <cell r="EP329">
            <v>0</v>
          </cell>
          <cell r="EQ329">
            <v>0</v>
          </cell>
          <cell r="ER329">
            <v>0</v>
          </cell>
          <cell r="ES329">
            <v>0</v>
          </cell>
          <cell r="ET329">
            <v>0</v>
          </cell>
          <cell r="EU329">
            <v>0</v>
          </cell>
          <cell r="EV329">
            <v>0</v>
          </cell>
          <cell r="EW329">
            <v>0</v>
          </cell>
          <cell r="EX329">
            <v>0</v>
          </cell>
          <cell r="EY329">
            <v>0</v>
          </cell>
          <cell r="EZ329">
            <v>0</v>
          </cell>
          <cell r="FA329">
            <v>0</v>
          </cell>
          <cell r="FB329">
            <v>0</v>
          </cell>
          <cell r="FC329">
            <v>0</v>
          </cell>
          <cell r="FD329">
            <v>0</v>
          </cell>
          <cell r="FE329">
            <v>0</v>
          </cell>
          <cell r="FF329">
            <v>0</v>
          </cell>
          <cell r="FG329">
            <v>0</v>
          </cell>
          <cell r="FH329">
            <v>0</v>
          </cell>
          <cell r="FI329">
            <v>0</v>
          </cell>
          <cell r="FJ329">
            <v>0</v>
          </cell>
          <cell r="FK329">
            <v>0</v>
          </cell>
          <cell r="FL329">
            <v>0</v>
          </cell>
          <cell r="FM329">
            <v>0</v>
          </cell>
          <cell r="FN329">
            <v>0</v>
          </cell>
          <cell r="FO329">
            <v>0</v>
          </cell>
          <cell r="FP329">
            <v>0</v>
          </cell>
          <cell r="FQ329">
            <v>0</v>
          </cell>
          <cell r="FR329">
            <v>0</v>
          </cell>
          <cell r="FS329">
            <v>0</v>
          </cell>
          <cell r="FT329">
            <v>0</v>
          </cell>
          <cell r="FU329">
            <v>0</v>
          </cell>
          <cell r="FV329">
            <v>0</v>
          </cell>
          <cell r="FW329">
            <v>0</v>
          </cell>
          <cell r="FX329">
            <v>0</v>
          </cell>
          <cell r="FY329">
            <v>0</v>
          </cell>
          <cell r="FZ329">
            <v>0</v>
          </cell>
          <cell r="GA329">
            <v>0</v>
          </cell>
          <cell r="GB329">
            <v>0</v>
          </cell>
          <cell r="GC329">
            <v>0</v>
          </cell>
          <cell r="GD329">
            <v>0</v>
          </cell>
          <cell r="GE329">
            <v>0</v>
          </cell>
          <cell r="GF329">
            <v>0</v>
          </cell>
          <cell r="GG329">
            <v>0</v>
          </cell>
          <cell r="GH329">
            <v>0</v>
          </cell>
          <cell r="GI329">
            <v>0</v>
          </cell>
          <cell r="GJ329">
            <v>0</v>
          </cell>
          <cell r="GK329">
            <v>0</v>
          </cell>
          <cell r="GL329">
            <v>0</v>
          </cell>
          <cell r="GM329">
            <v>0</v>
          </cell>
          <cell r="GN329">
            <v>0</v>
          </cell>
          <cell r="GO329">
            <v>0</v>
          </cell>
          <cell r="GP329">
            <v>0</v>
          </cell>
          <cell r="GQ329">
            <v>0</v>
          </cell>
          <cell r="GR329">
            <v>0</v>
          </cell>
          <cell r="GS329">
            <v>0</v>
          </cell>
          <cell r="GT329">
            <v>0</v>
          </cell>
          <cell r="GU329">
            <v>0</v>
          </cell>
          <cell r="GV329">
            <v>0</v>
          </cell>
          <cell r="GW329">
            <v>0</v>
          </cell>
          <cell r="GX329">
            <v>0</v>
          </cell>
          <cell r="GY329">
            <v>0</v>
          </cell>
          <cell r="GZ329">
            <v>0</v>
          </cell>
          <cell r="HA329">
            <v>0</v>
          </cell>
          <cell r="HB329">
            <v>0</v>
          </cell>
          <cell r="HC329">
            <v>0</v>
          </cell>
          <cell r="HD329">
            <v>0</v>
          </cell>
          <cell r="HE329">
            <v>0</v>
          </cell>
          <cell r="HF329">
            <v>0</v>
          </cell>
          <cell r="HG329">
            <v>0</v>
          </cell>
          <cell r="HH329">
            <v>0</v>
          </cell>
          <cell r="HI329">
            <v>0</v>
          </cell>
          <cell r="HJ329">
            <v>0</v>
          </cell>
          <cell r="HK329">
            <v>0</v>
          </cell>
          <cell r="HL329">
            <v>0</v>
          </cell>
          <cell r="HM329">
            <v>0</v>
          </cell>
          <cell r="HN329">
            <v>0</v>
          </cell>
          <cell r="HO329">
            <v>0</v>
          </cell>
          <cell r="HP329">
            <v>0</v>
          </cell>
          <cell r="HQ329">
            <v>0</v>
          </cell>
          <cell r="HR329">
            <v>0</v>
          </cell>
          <cell r="HS329">
            <v>0</v>
          </cell>
          <cell r="HT329">
            <v>0</v>
          </cell>
          <cell r="HU329">
            <v>0</v>
          </cell>
          <cell r="HV329">
            <v>0</v>
          </cell>
          <cell r="HW329">
            <v>0</v>
          </cell>
          <cell r="HX329">
            <v>0</v>
          </cell>
          <cell r="HY329">
            <v>0</v>
          </cell>
          <cell r="HZ329">
            <v>0</v>
          </cell>
          <cell r="IA329">
            <v>0</v>
          </cell>
          <cell r="IB329">
            <v>0</v>
          </cell>
          <cell r="IC329">
            <v>0</v>
          </cell>
          <cell r="ID329">
            <v>0</v>
          </cell>
          <cell r="IE329">
            <v>0</v>
          </cell>
          <cell r="IF329">
            <v>0</v>
          </cell>
          <cell r="IG329">
            <v>0</v>
          </cell>
          <cell r="IH329">
            <v>0</v>
          </cell>
          <cell r="II329">
            <v>0</v>
          </cell>
          <cell r="IJ329">
            <v>0</v>
          </cell>
          <cell r="IK329">
            <v>0</v>
          </cell>
          <cell r="IL329">
            <v>0</v>
          </cell>
          <cell r="IM329">
            <v>0</v>
          </cell>
          <cell r="IN329">
            <v>0</v>
          </cell>
          <cell r="IO329">
            <v>0</v>
          </cell>
          <cell r="IP329">
            <v>0</v>
          </cell>
          <cell r="IQ329">
            <v>0</v>
          </cell>
          <cell r="IR329">
            <v>0</v>
          </cell>
          <cell r="IS329">
            <v>0</v>
          </cell>
          <cell r="IT329">
            <v>0</v>
          </cell>
          <cell r="IU329">
            <v>0</v>
          </cell>
          <cell r="IV329">
            <v>0</v>
          </cell>
          <cell r="IW329">
            <v>0</v>
          </cell>
          <cell r="IX329">
            <v>0</v>
          </cell>
          <cell r="IY329">
            <v>0</v>
          </cell>
          <cell r="IZ329">
            <v>0</v>
          </cell>
          <cell r="JA329">
            <v>0</v>
          </cell>
          <cell r="JB329">
            <v>0</v>
          </cell>
          <cell r="JC329">
            <v>0</v>
          </cell>
          <cell r="JD329">
            <v>0</v>
          </cell>
          <cell r="JE329">
            <v>0</v>
          </cell>
        </row>
        <row r="330">
          <cell r="F330">
            <v>-9.4802977187903252</v>
          </cell>
          <cell r="G330">
            <v>-12.195022280940066</v>
          </cell>
          <cell r="H330">
            <v>-0.17674922666992643</v>
          </cell>
          <cell r="I330">
            <v>1.6070474505400512</v>
          </cell>
          <cell r="J330">
            <v>1.8857097141001304</v>
          </cell>
          <cell r="K330">
            <v>-0.65411406372982128</v>
          </cell>
          <cell r="L330">
            <v>3.7771754965401669</v>
          </cell>
          <cell r="M330">
            <v>-18.779901382249591</v>
          </cell>
          <cell r="N330">
            <v>-15.320720204790632</v>
          </cell>
          <cell r="O330">
            <v>-18.017147923999573</v>
          </cell>
          <cell r="P330">
            <v>-4.192792604440001</v>
          </cell>
          <cell r="Q330">
            <v>-1.5277851194100549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P330">
            <v>0</v>
          </cell>
          <cell r="CQ330">
            <v>0</v>
          </cell>
          <cell r="CR330">
            <v>0</v>
          </cell>
          <cell r="CS330">
            <v>0</v>
          </cell>
          <cell r="CT330">
            <v>0</v>
          </cell>
          <cell r="CU330">
            <v>0</v>
          </cell>
          <cell r="CV330">
            <v>0</v>
          </cell>
          <cell r="CW330">
            <v>0</v>
          </cell>
          <cell r="CX330">
            <v>0</v>
          </cell>
          <cell r="CY330">
            <v>0</v>
          </cell>
          <cell r="CZ330">
            <v>0</v>
          </cell>
          <cell r="DA330">
            <v>0</v>
          </cell>
          <cell r="DB330">
            <v>0</v>
          </cell>
          <cell r="DC330">
            <v>0</v>
          </cell>
          <cell r="DD330">
            <v>0</v>
          </cell>
          <cell r="DE330">
            <v>0</v>
          </cell>
          <cell r="DF330">
            <v>0</v>
          </cell>
          <cell r="DG330">
            <v>0</v>
          </cell>
          <cell r="DH330">
            <v>0</v>
          </cell>
          <cell r="DI330">
            <v>0</v>
          </cell>
          <cell r="DJ330">
            <v>0</v>
          </cell>
          <cell r="DK330">
            <v>0</v>
          </cell>
          <cell r="DL330">
            <v>0</v>
          </cell>
          <cell r="DM330">
            <v>0</v>
          </cell>
          <cell r="DN330">
            <v>0</v>
          </cell>
          <cell r="DO330">
            <v>0</v>
          </cell>
          <cell r="DP330">
            <v>0</v>
          </cell>
          <cell r="DQ330">
            <v>0</v>
          </cell>
          <cell r="DR330">
            <v>0</v>
          </cell>
          <cell r="DS330">
            <v>0</v>
          </cell>
          <cell r="DT330">
            <v>0</v>
          </cell>
          <cell r="DU330">
            <v>0</v>
          </cell>
          <cell r="DV330">
            <v>0</v>
          </cell>
          <cell r="DW330">
            <v>0</v>
          </cell>
          <cell r="DX330">
            <v>0</v>
          </cell>
          <cell r="DY330">
            <v>0</v>
          </cell>
          <cell r="DZ330">
            <v>0</v>
          </cell>
          <cell r="EA330">
            <v>0</v>
          </cell>
          <cell r="EB330">
            <v>0</v>
          </cell>
          <cell r="EC330">
            <v>0</v>
          </cell>
          <cell r="ED330">
            <v>0</v>
          </cell>
          <cell r="EE330">
            <v>0</v>
          </cell>
          <cell r="EF330">
            <v>0</v>
          </cell>
          <cell r="EG330">
            <v>0</v>
          </cell>
          <cell r="EH330">
            <v>0</v>
          </cell>
          <cell r="EI330">
            <v>0</v>
          </cell>
          <cell r="EJ330">
            <v>0</v>
          </cell>
          <cell r="EK330">
            <v>0</v>
          </cell>
          <cell r="EL330">
            <v>0</v>
          </cell>
          <cell r="EM330">
            <v>0</v>
          </cell>
          <cell r="EN330">
            <v>0</v>
          </cell>
          <cell r="EO330">
            <v>0</v>
          </cell>
          <cell r="EP330">
            <v>0</v>
          </cell>
          <cell r="EQ330">
            <v>0</v>
          </cell>
          <cell r="ER330">
            <v>0</v>
          </cell>
          <cell r="ES330">
            <v>0</v>
          </cell>
          <cell r="ET330">
            <v>0</v>
          </cell>
          <cell r="EU330">
            <v>0</v>
          </cell>
          <cell r="EV330">
            <v>0</v>
          </cell>
          <cell r="EW330">
            <v>0</v>
          </cell>
          <cell r="EX330">
            <v>0</v>
          </cell>
          <cell r="EY330">
            <v>0</v>
          </cell>
          <cell r="EZ330">
            <v>0</v>
          </cell>
          <cell r="FA330">
            <v>0</v>
          </cell>
          <cell r="FB330">
            <v>0</v>
          </cell>
          <cell r="FC330">
            <v>0</v>
          </cell>
          <cell r="FD330">
            <v>0</v>
          </cell>
          <cell r="FE330">
            <v>0</v>
          </cell>
          <cell r="FF330">
            <v>0</v>
          </cell>
          <cell r="FG330">
            <v>0</v>
          </cell>
          <cell r="FH330">
            <v>0</v>
          </cell>
          <cell r="FI330">
            <v>0</v>
          </cell>
          <cell r="FJ330">
            <v>0</v>
          </cell>
          <cell r="FK330">
            <v>0</v>
          </cell>
          <cell r="FL330">
            <v>0</v>
          </cell>
          <cell r="FM330">
            <v>0</v>
          </cell>
          <cell r="FN330">
            <v>0</v>
          </cell>
          <cell r="FO330">
            <v>0</v>
          </cell>
          <cell r="FP330">
            <v>0</v>
          </cell>
          <cell r="FQ330">
            <v>0</v>
          </cell>
          <cell r="FR330">
            <v>0</v>
          </cell>
          <cell r="FS330">
            <v>0</v>
          </cell>
          <cell r="FT330">
            <v>0</v>
          </cell>
          <cell r="FU330">
            <v>0</v>
          </cell>
          <cell r="FV330">
            <v>0</v>
          </cell>
          <cell r="FW330">
            <v>0</v>
          </cell>
          <cell r="FX330">
            <v>0</v>
          </cell>
          <cell r="FY330">
            <v>0</v>
          </cell>
          <cell r="FZ330">
            <v>0</v>
          </cell>
          <cell r="GA330">
            <v>0</v>
          </cell>
          <cell r="GB330">
            <v>0</v>
          </cell>
          <cell r="GC330">
            <v>0</v>
          </cell>
          <cell r="GD330">
            <v>0</v>
          </cell>
          <cell r="GE330">
            <v>0</v>
          </cell>
          <cell r="GF330">
            <v>0</v>
          </cell>
          <cell r="GG330">
            <v>0</v>
          </cell>
          <cell r="GH330">
            <v>0</v>
          </cell>
          <cell r="GI330">
            <v>0</v>
          </cell>
          <cell r="GJ330">
            <v>0</v>
          </cell>
          <cell r="GK330">
            <v>0</v>
          </cell>
          <cell r="GL330">
            <v>0</v>
          </cell>
          <cell r="GM330">
            <v>0</v>
          </cell>
          <cell r="GN330">
            <v>0</v>
          </cell>
          <cell r="GO330">
            <v>0</v>
          </cell>
          <cell r="GP330">
            <v>0</v>
          </cell>
          <cell r="GQ330">
            <v>0</v>
          </cell>
          <cell r="GR330">
            <v>0</v>
          </cell>
          <cell r="GS330">
            <v>0</v>
          </cell>
          <cell r="GT330">
            <v>0</v>
          </cell>
          <cell r="GU330">
            <v>0</v>
          </cell>
          <cell r="GV330">
            <v>0</v>
          </cell>
          <cell r="GW330">
            <v>0</v>
          </cell>
          <cell r="GX330">
            <v>0</v>
          </cell>
          <cell r="GY330">
            <v>0</v>
          </cell>
          <cell r="GZ330">
            <v>0</v>
          </cell>
          <cell r="HA330">
            <v>0</v>
          </cell>
          <cell r="HB330">
            <v>0</v>
          </cell>
          <cell r="HC330">
            <v>0</v>
          </cell>
          <cell r="HD330">
            <v>0</v>
          </cell>
          <cell r="HE330">
            <v>0</v>
          </cell>
          <cell r="HF330">
            <v>0</v>
          </cell>
          <cell r="HG330">
            <v>0</v>
          </cell>
          <cell r="HH330">
            <v>0</v>
          </cell>
          <cell r="HI330">
            <v>0</v>
          </cell>
          <cell r="HJ330">
            <v>0</v>
          </cell>
          <cell r="HK330">
            <v>0</v>
          </cell>
          <cell r="HL330">
            <v>0</v>
          </cell>
          <cell r="HM330">
            <v>0</v>
          </cell>
          <cell r="HN330">
            <v>0</v>
          </cell>
          <cell r="HO330">
            <v>0</v>
          </cell>
          <cell r="HP330">
            <v>0</v>
          </cell>
          <cell r="HQ330">
            <v>0</v>
          </cell>
          <cell r="HR330">
            <v>0</v>
          </cell>
          <cell r="HS330">
            <v>0</v>
          </cell>
          <cell r="HT330">
            <v>0</v>
          </cell>
          <cell r="HU330">
            <v>0</v>
          </cell>
          <cell r="HV330">
            <v>0</v>
          </cell>
          <cell r="HW330">
            <v>0</v>
          </cell>
          <cell r="HX330">
            <v>0</v>
          </cell>
          <cell r="HY330">
            <v>0</v>
          </cell>
          <cell r="HZ330">
            <v>0</v>
          </cell>
          <cell r="IA330">
            <v>0</v>
          </cell>
          <cell r="IB330">
            <v>0</v>
          </cell>
          <cell r="IC330">
            <v>0</v>
          </cell>
          <cell r="ID330">
            <v>0</v>
          </cell>
          <cell r="IE330">
            <v>0</v>
          </cell>
          <cell r="IF330">
            <v>0</v>
          </cell>
          <cell r="IG330">
            <v>0</v>
          </cell>
          <cell r="IH330">
            <v>0</v>
          </cell>
          <cell r="II330">
            <v>0</v>
          </cell>
          <cell r="IJ330">
            <v>0</v>
          </cell>
          <cell r="IK330">
            <v>0</v>
          </cell>
          <cell r="IL330">
            <v>0</v>
          </cell>
          <cell r="IM330">
            <v>0</v>
          </cell>
          <cell r="IN330">
            <v>0</v>
          </cell>
          <cell r="IO330">
            <v>0</v>
          </cell>
          <cell r="IP330">
            <v>0</v>
          </cell>
          <cell r="IQ330">
            <v>0</v>
          </cell>
          <cell r="IR330">
            <v>0</v>
          </cell>
          <cell r="IS330">
            <v>0</v>
          </cell>
          <cell r="IT330">
            <v>0</v>
          </cell>
          <cell r="IU330">
            <v>0</v>
          </cell>
          <cell r="IV330">
            <v>0</v>
          </cell>
          <cell r="IW330">
            <v>0</v>
          </cell>
          <cell r="IX330">
            <v>0</v>
          </cell>
          <cell r="IY330">
            <v>0</v>
          </cell>
          <cell r="IZ330">
            <v>0</v>
          </cell>
          <cell r="JA330">
            <v>0</v>
          </cell>
          <cell r="JB330">
            <v>0</v>
          </cell>
          <cell r="JC330">
            <v>0</v>
          </cell>
          <cell r="JD330">
            <v>0</v>
          </cell>
          <cell r="JE330">
            <v>0</v>
          </cell>
        </row>
        <row r="331">
          <cell r="F331">
            <v>-5.5910479008271068</v>
          </cell>
          <cell r="G331">
            <v>-11.108492470810233</v>
          </cell>
          <cell r="H331">
            <v>18.755226512918853</v>
          </cell>
          <cell r="I331">
            <v>-8.4741145681100534</v>
          </cell>
          <cell r="J331">
            <v>2.09591420291963</v>
          </cell>
          <cell r="K331">
            <v>-0.53235328225127887</v>
          </cell>
          <cell r="L331">
            <v>-5.099507853788964</v>
          </cell>
          <cell r="M331">
            <v>-3.8317164307391067</v>
          </cell>
          <cell r="N331">
            <v>18.166906035099601</v>
          </cell>
          <cell r="O331">
            <v>10.467261910640445</v>
          </cell>
          <cell r="P331">
            <v>-1.293816908091685</v>
          </cell>
          <cell r="Q331">
            <v>-0.3906096647024242</v>
          </cell>
          <cell r="R331">
            <v>5.9183802154439036</v>
          </cell>
          <cell r="S331">
            <v>22.202658814936512</v>
          </cell>
          <cell r="T331">
            <v>-21.542011423899567</v>
          </cell>
          <cell r="U331">
            <v>16.088486122777795</v>
          </cell>
          <cell r="V331">
            <v>12.670998630469512</v>
          </cell>
          <cell r="W331">
            <v>5.0354852307109468</v>
          </cell>
          <cell r="X331">
            <v>-23.244965544110528</v>
          </cell>
          <cell r="Y331">
            <v>2.05533580804331</v>
          </cell>
          <cell r="Z331">
            <v>-22.485686662734224</v>
          </cell>
          <cell r="AA331">
            <v>5.8159225629569846</v>
          </cell>
          <cell r="AB331">
            <v>-0.89482170271094219</v>
          </cell>
          <cell r="AC331">
            <v>5.7468458133462264</v>
          </cell>
          <cell r="AD331">
            <v>4.4701325656533299</v>
          </cell>
          <cell r="AE331">
            <v>-70.296981599778519</v>
          </cell>
          <cell r="AF331">
            <v>-9.7240764000162017E-2</v>
          </cell>
          <cell r="AG331">
            <v>-5.5956508737981494</v>
          </cell>
          <cell r="AH331">
            <v>-15.764727951689565</v>
          </cell>
          <cell r="AI331">
            <v>-55.338468783839744</v>
          </cell>
          <cell r="AJ331">
            <v>1.3912998453597538</v>
          </cell>
          <cell r="AK331">
            <v>-33.872149281140082</v>
          </cell>
          <cell r="AL331">
            <v>-1.2898096611697838</v>
          </cell>
          <cell r="AM331">
            <v>-5.3349037862299156</v>
          </cell>
          <cell r="AN331">
            <v>29.725585759231762</v>
          </cell>
          <cell r="AO331">
            <v>-10.139002019501277</v>
          </cell>
          <cell r="AP331">
            <v>27.636702907768267</v>
          </cell>
          <cell r="AQ331">
            <v>-1.6186169907487056</v>
          </cell>
          <cell r="AR331">
            <v>-86.344981390342582</v>
          </cell>
          <cell r="AS331">
            <v>-7.4451920416395296</v>
          </cell>
          <cell r="AT331">
            <v>2.4037696152390708</v>
          </cell>
          <cell r="AU331">
            <v>4.7162828727186934</v>
          </cell>
          <cell r="AV331">
            <v>-0.57094393114948616</v>
          </cell>
          <cell r="AW331">
            <v>-103.83738186028131</v>
          </cell>
          <cell r="AX331">
            <v>-10.779107056059729</v>
          </cell>
          <cell r="AY331">
            <v>7.2979385600083333</v>
          </cell>
          <cell r="AZ331">
            <v>-1.6089570641906903</v>
          </cell>
          <cell r="BA331">
            <v>43.037710109329055</v>
          </cell>
          <cell r="BB331">
            <v>-31.181891960841313</v>
          </cell>
          <cell r="BC331">
            <v>15.786473512716839</v>
          </cell>
          <cell r="BD331">
            <v>-4.1636821462216176</v>
          </cell>
          <cell r="BE331">
            <v>-95.672252914475393</v>
          </cell>
          <cell r="BF331">
            <v>-3.8193443805503193</v>
          </cell>
          <cell r="BG331">
            <v>-6.4883342493303644</v>
          </cell>
          <cell r="BH331">
            <v>-34.627387733948126</v>
          </cell>
          <cell r="BI331">
            <v>16.567748618700534</v>
          </cell>
          <cell r="BJ331">
            <v>-8.2830421501494129</v>
          </cell>
          <cell r="BK331">
            <v>-10.358675830699212</v>
          </cell>
          <cell r="BL331">
            <v>-13.105200815351054</v>
          </cell>
          <cell r="BM331">
            <v>-9.8015981318894774E-2</v>
          </cell>
          <cell r="BN331">
            <v>-36.186469788890463</v>
          </cell>
          <cell r="BO331">
            <v>12.774924166436904</v>
          </cell>
          <cell r="BP331">
            <v>-14.522819866589998</v>
          </cell>
          <cell r="BQ331">
            <v>2.474365097210466</v>
          </cell>
          <cell r="BR331">
            <v>50.763129591621691</v>
          </cell>
          <cell r="BS331">
            <v>13.258878715365427</v>
          </cell>
          <cell r="BT331">
            <v>-5.0906096629660169E-2</v>
          </cell>
          <cell r="BU331">
            <v>-2.6222857894317713</v>
          </cell>
          <cell r="BV331">
            <v>-9.7562118588994053</v>
          </cell>
          <cell r="BW331">
            <v>43.87255834599091</v>
          </cell>
          <cell r="BX331">
            <v>13.433190435429424</v>
          </cell>
          <cell r="BY331">
            <v>-12.538108579370601</v>
          </cell>
          <cell r="BZ331">
            <v>22.580214990881359</v>
          </cell>
          <cell r="CA331">
            <v>3.692730197972196</v>
          </cell>
          <cell r="CB331">
            <v>5.1327277990203584</v>
          </cell>
          <cell r="CC331">
            <v>-27.11326348491275</v>
          </cell>
          <cell r="CD331">
            <v>0.87360491619983804</v>
          </cell>
          <cell r="CE331">
            <v>149.03239646244037</v>
          </cell>
          <cell r="CF331">
            <v>-21.403070648719222</v>
          </cell>
          <cell r="CG331">
            <v>-23.607036670922753</v>
          </cell>
          <cell r="CH331">
            <v>67.807730920038011</v>
          </cell>
          <cell r="CI331">
            <v>51.503310875448733</v>
          </cell>
          <cell r="CJ331">
            <v>13.365628962488699</v>
          </cell>
          <cell r="CK331">
            <v>11.556065907439915</v>
          </cell>
          <cell r="CL331">
            <v>1.3434637502796249</v>
          </cell>
          <cell r="CM331">
            <v>3.0058691848225862</v>
          </cell>
          <cell r="CN331">
            <v>6.457362653052769</v>
          </cell>
          <cell r="CO331">
            <v>50.232589011171513</v>
          </cell>
          <cell r="CP331">
            <v>-14.230764715426631</v>
          </cell>
          <cell r="CQ331">
            <v>3.0012472327798605</v>
          </cell>
          <cell r="CR331">
            <v>-39.70626025639649</v>
          </cell>
          <cell r="CS331">
            <v>3.2800536107533844</v>
          </cell>
          <cell r="CT331">
            <v>-22.11856871928012</v>
          </cell>
          <cell r="CU331">
            <v>3.4831028787793912</v>
          </cell>
          <cell r="CV331">
            <v>61.387176410021311</v>
          </cell>
          <cell r="CW331">
            <v>-4.5558911008811265</v>
          </cell>
          <cell r="CX331">
            <v>-1.2361589061802079</v>
          </cell>
          <cell r="CY331">
            <v>-0.37832012682702043</v>
          </cell>
          <cell r="CZ331">
            <v>-41.304523274855455</v>
          </cell>
          <cell r="DA331">
            <v>-53.890788821208844</v>
          </cell>
          <cell r="DB331">
            <v>14.738186072172539</v>
          </cell>
          <cell r="DC331">
            <v>0.67680532644772029</v>
          </cell>
          <cell r="DD331">
            <v>0.2126663946582994</v>
          </cell>
          <cell r="DE331">
            <v>119.64713145585847</v>
          </cell>
          <cell r="DF331">
            <v>-11.214193013607655</v>
          </cell>
          <cell r="DG331">
            <v>1.9081371716183639</v>
          </cell>
          <cell r="DH331">
            <v>55.511220850421523</v>
          </cell>
          <cell r="DI331">
            <v>73.155537780747181</v>
          </cell>
          <cell r="DJ331">
            <v>-9.9487569190005161</v>
          </cell>
          <cell r="DK331">
            <v>-7.7443426070676651</v>
          </cell>
          <cell r="DL331">
            <v>26.037880541798586</v>
          </cell>
          <cell r="DM331">
            <v>-14.40641672016136</v>
          </cell>
          <cell r="DN331">
            <v>10.64857796177057</v>
          </cell>
          <cell r="DO331">
            <v>-6.1294779298095818</v>
          </cell>
          <cell r="DP331">
            <v>6.4173570934144664E-2</v>
          </cell>
          <cell r="DQ331">
            <v>1.7647907682203368</v>
          </cell>
          <cell r="DR331">
            <v>-98.573500194877852</v>
          </cell>
          <cell r="DS331">
            <v>-21.288543328188098</v>
          </cell>
          <cell r="DT331">
            <v>1.4019758398189879</v>
          </cell>
          <cell r="DU331">
            <v>-5.1800259286173969</v>
          </cell>
          <cell r="DV331">
            <v>-0.64463435584912077</v>
          </cell>
          <cell r="DW331">
            <v>-23.456915856271735</v>
          </cell>
          <cell r="DX331">
            <v>-2.3380803200416267</v>
          </cell>
          <cell r="DY331">
            <v>5.1945301711384673E-3</v>
          </cell>
          <cell r="DZ331">
            <v>-7.5508439374607406</v>
          </cell>
          <cell r="EA331">
            <v>3.7237171483720886</v>
          </cell>
          <cell r="EB331">
            <v>-21.540427191979688</v>
          </cell>
          <cell r="EC331">
            <v>-21.36065225288803</v>
          </cell>
          <cell r="ED331">
            <v>-0.34426454193999234</v>
          </cell>
          <cell r="EE331">
            <v>33.73710177934845</v>
          </cell>
          <cell r="EF331">
            <v>15.432590772703406</v>
          </cell>
          <cell r="EG331">
            <v>-1.4823458815699269</v>
          </cell>
          <cell r="EH331">
            <v>16.760258635671562</v>
          </cell>
          <cell r="EI331">
            <v>-2.1226721863622515</v>
          </cell>
          <cell r="EJ331">
            <v>-0.58976697906109621</v>
          </cell>
          <cell r="EK331">
            <v>0.61362810080390773</v>
          </cell>
          <cell r="EL331">
            <v>-34.571702785049638</v>
          </cell>
          <cell r="EM331">
            <v>-2.2478400923409936</v>
          </cell>
          <cell r="EN331">
            <v>14.53079232555865</v>
          </cell>
          <cell r="EO331">
            <v>27.877968951248477</v>
          </cell>
          <cell r="EP331">
            <v>1.7661780678990908</v>
          </cell>
          <cell r="EQ331">
            <v>-2.2299871501490998</v>
          </cell>
          <cell r="ER331">
            <v>-67.924376719951397</v>
          </cell>
          <cell r="ES331">
            <v>-1.4267412150511518</v>
          </cell>
          <cell r="ET331">
            <v>-0.96652895129955141</v>
          </cell>
          <cell r="EU331">
            <v>3.7648521217888629</v>
          </cell>
          <cell r="EV331">
            <v>-2.6372814685782942</v>
          </cell>
          <cell r="EW331">
            <v>40.273583159738337</v>
          </cell>
          <cell r="EX331">
            <v>-68.018029423799817</v>
          </cell>
          <cell r="EY331">
            <v>-11.941090165601054</v>
          </cell>
          <cell r="EZ331">
            <v>0.494188633550948</v>
          </cell>
          <cell r="FA331">
            <v>-28.463515492221632</v>
          </cell>
          <cell r="FB331">
            <v>-2.3448135539692885</v>
          </cell>
          <cell r="FC331">
            <v>9.1688634110996645</v>
          </cell>
          <cell r="FD331">
            <v>-5.827863775579317</v>
          </cell>
          <cell r="FE331">
            <v>-128.22117147065001</v>
          </cell>
          <cell r="FF331">
            <v>27.23430091497903</v>
          </cell>
          <cell r="FG331">
            <v>-14.056211180963146</v>
          </cell>
          <cell r="FH331">
            <v>8.1035311444802574</v>
          </cell>
          <cell r="FI331">
            <v>13.839114565098498</v>
          </cell>
          <cell r="FJ331">
            <v>-23.067424365739498</v>
          </cell>
          <cell r="FK331">
            <v>-0.85090278736061009</v>
          </cell>
          <cell r="FL331">
            <v>-3.0024734726121096</v>
          </cell>
          <cell r="FM331">
            <v>-5.2290464788802637</v>
          </cell>
          <cell r="FN331">
            <v>12.625247934693107</v>
          </cell>
          <cell r="FO331">
            <v>63.397845737918033</v>
          </cell>
          <cell r="FP331">
            <v>-207.44659926214081</v>
          </cell>
          <cell r="FQ331">
            <v>0.23144577985840442</v>
          </cell>
          <cell r="FR331">
            <v>47.792428563348949</v>
          </cell>
          <cell r="FS331">
            <v>-10.049729293852579</v>
          </cell>
          <cell r="FT331">
            <v>22.771237222681521</v>
          </cell>
          <cell r="FU331">
            <v>-0.29203528196194384</v>
          </cell>
          <cell r="FV331">
            <v>-0.14153355258167721</v>
          </cell>
          <cell r="FW331">
            <v>1.5275100952021603</v>
          </cell>
          <cell r="FX331">
            <v>-0.48609568624306121</v>
          </cell>
          <cell r="FY331">
            <v>35.879370221398858</v>
          </cell>
          <cell r="FZ331">
            <v>-1.090576259079171</v>
          </cell>
          <cell r="GA331">
            <v>-7.8760469141561771</v>
          </cell>
          <cell r="GB331">
            <v>-4.1345029355779843</v>
          </cell>
          <cell r="GC331">
            <v>10.995179879831994</v>
          </cell>
          <cell r="GD331">
            <v>0.68965106764881057</v>
          </cell>
          <cell r="GE331">
            <v>20.86038379065576</v>
          </cell>
          <cell r="GF331">
            <v>5.674798735361037</v>
          </cell>
          <cell r="GG331">
            <v>31.796838828058753</v>
          </cell>
          <cell r="GH331">
            <v>-12.00521957552337</v>
          </cell>
          <cell r="GI331">
            <v>-1.0493979788025172</v>
          </cell>
          <cell r="GJ331">
            <v>-10.619087342711282</v>
          </cell>
          <cell r="GK331">
            <v>-2.9039700150187855</v>
          </cell>
          <cell r="GL331">
            <v>-12.621700409430559</v>
          </cell>
          <cell r="GM331">
            <v>1.9948659443180077</v>
          </cell>
          <cell r="GN331">
            <v>1.73839536523883</v>
          </cell>
          <cell r="GO331">
            <v>2.5494215338112554</v>
          </cell>
          <cell r="GP331">
            <v>2.5403451919191866</v>
          </cell>
          <cell r="GQ331">
            <v>13.765093513462489</v>
          </cell>
          <cell r="GR331">
            <v>-67.6775242346921</v>
          </cell>
          <cell r="GS331">
            <v>-5.7359031622690964</v>
          </cell>
          <cell r="GT331">
            <v>-0.1216747009420942</v>
          </cell>
          <cell r="GU331">
            <v>-84.632017335410637</v>
          </cell>
          <cell r="GV331">
            <v>9.135994855867466</v>
          </cell>
          <cell r="GW331">
            <v>39.420019434768619</v>
          </cell>
          <cell r="GX331">
            <v>2.8398413928316586</v>
          </cell>
          <cell r="GY331">
            <v>-4.7029752908001683</v>
          </cell>
          <cell r="GZ331">
            <v>-3.5508204139423469</v>
          </cell>
          <cell r="HA331">
            <v>-45.412710418278948</v>
          </cell>
          <cell r="HB331">
            <v>18.787638454821717</v>
          </cell>
          <cell r="HC331">
            <v>2.9324121447807556</v>
          </cell>
          <cell r="HD331">
            <v>3.3626708038373181</v>
          </cell>
          <cell r="HE331">
            <v>501.02121013766737</v>
          </cell>
          <cell r="HF331">
            <v>2.444331064069047</v>
          </cell>
          <cell r="HG331">
            <v>5.1531777671898453</v>
          </cell>
          <cell r="HH331">
            <v>-4.4752834480586898</v>
          </cell>
          <cell r="HI331">
            <v>392.68197926351058</v>
          </cell>
          <cell r="HJ331">
            <v>137.88283207050154</v>
          </cell>
          <cell r="HK331">
            <v>-45.362376038772709</v>
          </cell>
          <cell r="HL331">
            <v>-91.492845578730339</v>
          </cell>
          <cell r="HM331">
            <v>-9.4208568630401714</v>
          </cell>
          <cell r="HN331">
            <v>11.054760455041105</v>
          </cell>
          <cell r="HO331">
            <v>14.741751819989076</v>
          </cell>
          <cell r="HP331">
            <v>-6.2762134996501118</v>
          </cell>
          <cell r="HQ331">
            <v>94.089953125605462</v>
          </cell>
          <cell r="HR331">
            <v>-136.76248927088454</v>
          </cell>
          <cell r="HS331">
            <v>9.9001875339017715</v>
          </cell>
          <cell r="HT331">
            <v>4.2002131627796189</v>
          </cell>
          <cell r="HU331">
            <v>-8.4158613288209381</v>
          </cell>
          <cell r="HV331">
            <v>-43.495033578910807</v>
          </cell>
          <cell r="HW331">
            <v>-88.148301395138333</v>
          </cell>
          <cell r="HX331">
            <v>-7.1385750621502666</v>
          </cell>
          <cell r="HY331">
            <v>4.0666711401609064</v>
          </cell>
          <cell r="HZ331">
            <v>-0.38038998005868052</v>
          </cell>
          <cell r="IA331">
            <v>-26.903562543771841</v>
          </cell>
          <cell r="IB331">
            <v>-6.7800213583414006</v>
          </cell>
          <cell r="IC331">
            <v>29.797678827673735</v>
          </cell>
          <cell r="ID331">
            <v>-3.465494688212857</v>
          </cell>
          <cell r="IE331">
            <v>35.880981627153233</v>
          </cell>
          <cell r="IF331">
            <v>7.4476691742074763</v>
          </cell>
          <cell r="IG331">
            <v>0</v>
          </cell>
          <cell r="IH331">
            <v>0.65829909470994608</v>
          </cell>
          <cell r="II331">
            <v>2.5493863077281276</v>
          </cell>
          <cell r="IJ331">
            <v>-35.661959332608603</v>
          </cell>
          <cell r="IK331">
            <v>7.1131670571321592</v>
          </cell>
          <cell r="IL331">
            <v>28.953351870039114</v>
          </cell>
          <cell r="IM331">
            <v>22.16774426927077</v>
          </cell>
          <cell r="IN331">
            <v>-2.6482805856994673</v>
          </cell>
          <cell r="IO331">
            <v>0.775484859410426</v>
          </cell>
          <cell r="IP331">
            <v>3.0979049884663254</v>
          </cell>
          <cell r="IQ331">
            <v>1.4282139244787686</v>
          </cell>
          <cell r="IR331">
            <v>47.573128323798301</v>
          </cell>
          <cell r="IS331">
            <v>11.462824038299004</v>
          </cell>
          <cell r="IT331">
            <v>-14.525858705439532</v>
          </cell>
          <cell r="IU331">
            <v>7.9513316633237991</v>
          </cell>
          <cell r="IV331">
            <v>78.209837364285704</v>
          </cell>
          <cell r="IW331">
            <v>-20.831397335201473</v>
          </cell>
          <cell r="IX331">
            <v>-7.0976009798177984</v>
          </cell>
          <cell r="IY331">
            <v>-34.414068314643373</v>
          </cell>
          <cell r="IZ331">
            <v>26.220549377332645</v>
          </cell>
          <cell r="JA331">
            <v>-12.178844623051191</v>
          </cell>
          <cell r="JB331">
            <v>-0.91001696463354165</v>
          </cell>
          <cell r="JC331">
            <v>10.136146172051667</v>
          </cell>
          <cell r="JD331">
            <v>3.5502266313014843</v>
          </cell>
          <cell r="JE331">
            <v>0</v>
          </cell>
        </row>
        <row r="332">
          <cell r="F332">
            <v>-6.7225294999984087E-4</v>
          </cell>
          <cell r="G332">
            <v>-4.6219603900001793E-3</v>
          </cell>
          <cell r="H332">
            <v>-1.9343742630000271E-2</v>
          </cell>
          <cell r="I332">
            <v>-5.6089161900005902E-3</v>
          </cell>
          <cell r="J332">
            <v>5.0089210999997302E-3</v>
          </cell>
          <cell r="K332">
            <v>-2.0246335500000434E-3</v>
          </cell>
          <cell r="L332">
            <v>1.8859103650000097E-2</v>
          </cell>
          <cell r="M332">
            <v>2.1688597400002507E-3</v>
          </cell>
          <cell r="N332">
            <v>-1.4050997700000067E-2</v>
          </cell>
          <cell r="O332">
            <v>1.2020365399999955E-2</v>
          </cell>
          <cell r="P332">
            <v>-2.3827686699999795E-3</v>
          </cell>
          <cell r="Q332">
            <v>4.1369411999969685E-4</v>
          </cell>
          <cell r="R332">
            <v>0.14542442457999272</v>
          </cell>
          <cell r="S332">
            <v>8.5542176500001954E-3</v>
          </cell>
          <cell r="T332">
            <v>5.9700864200002979E-3</v>
          </cell>
          <cell r="U332">
            <v>-1.5253256669999882E-2</v>
          </cell>
          <cell r="V332">
            <v>2.9440726040000031E-2</v>
          </cell>
          <cell r="W332">
            <v>1.8081847699999987E-3</v>
          </cell>
          <cell r="X332">
            <v>4.8392338410000235E-2</v>
          </cell>
          <cell r="Y332">
            <v>4.0826239909999895E-2</v>
          </cell>
          <cell r="Z332">
            <v>1.0297333180000035E-2</v>
          </cell>
          <cell r="AA332">
            <v>1.1198516660000157E-2</v>
          </cell>
          <cell r="AB332">
            <v>-4.7556672399999833E-3</v>
          </cell>
          <cell r="AC332">
            <v>8.9457054500001743E-3</v>
          </cell>
          <cell r="AD332">
            <v>0</v>
          </cell>
          <cell r="AE332">
            <v>6.638994535000009E-2</v>
          </cell>
          <cell r="AF332">
            <v>-5.5630134799999897E-3</v>
          </cell>
          <cell r="AG332">
            <v>-1.5196517799997977E-3</v>
          </cell>
          <cell r="AH332">
            <v>5.3339599989999931E-2</v>
          </cell>
          <cell r="AI332">
            <v>-7.8330111169999883E-2</v>
          </cell>
          <cell r="AJ332">
            <v>5.4431421809999714E-2</v>
          </cell>
          <cell r="AK332">
            <v>-1.5968013629999778E-2</v>
          </cell>
          <cell r="AL332">
            <v>4.0023866909999928E-2</v>
          </cell>
          <cell r="AM332">
            <v>5.1979941400004392E-3</v>
          </cell>
          <cell r="AN332">
            <v>1.1467184300002486E-3</v>
          </cell>
          <cell r="AO332">
            <v>-3.3796749300001316E-3</v>
          </cell>
          <cell r="AP332">
            <v>1.7444995279999986E-2</v>
          </cell>
          <cell r="AQ332">
            <v>-4.3418622000013229E-4</v>
          </cell>
          <cell r="AR332">
            <v>-0.14629378939000404</v>
          </cell>
          <cell r="AS332">
            <v>6.3001866099998693E-3</v>
          </cell>
          <cell r="AT332">
            <v>2.2260495499999422E-3</v>
          </cell>
          <cell r="AU332">
            <v>-2.4086878239999665E-2</v>
          </cell>
          <cell r="AV332">
            <v>-6.2509017000000888E-3</v>
          </cell>
          <cell r="AW332">
            <v>1.2716335300000381E-3</v>
          </cell>
          <cell r="AX332">
            <v>-5.4715372510000027E-2</v>
          </cell>
          <cell r="AY332">
            <v>1.8546494999999386E-2</v>
          </cell>
          <cell r="AZ332">
            <v>-4.1838681800001609E-3</v>
          </cell>
          <cell r="BA332">
            <v>-2.0746480900002418E-3</v>
          </cell>
          <cell r="BB332">
            <v>-5.6233229989999911E-2</v>
          </cell>
          <cell r="BC332">
            <v>-2.7940758239999974E-2</v>
          </cell>
          <cell r="BD332">
            <v>8.4750287000012747E-4</v>
          </cell>
          <cell r="BE332">
            <v>-0.11089674644000169</v>
          </cell>
          <cell r="BF332">
            <v>-4.8048999200003273E-3</v>
          </cell>
          <cell r="BG332">
            <v>0</v>
          </cell>
          <cell r="BH332">
            <v>2.2152409069999379E-2</v>
          </cell>
          <cell r="BI332">
            <v>-6.3372923759999811E-2</v>
          </cell>
          <cell r="BJ332">
            <v>5.6489547699998255E-3</v>
          </cell>
          <cell r="BK332">
            <v>3.3328204400000505E-3</v>
          </cell>
          <cell r="BL332">
            <v>-3.9304488840000484E-2</v>
          </cell>
          <cell r="BM332">
            <v>2.0438863200000768E-3</v>
          </cell>
          <cell r="BN332">
            <v>-1.1941164010000005E-2</v>
          </cell>
          <cell r="BO332">
            <v>-6.7734559799994543E-3</v>
          </cell>
          <cell r="BP332">
            <v>-1.9247295999999636E-2</v>
          </cell>
          <cell r="BQ332">
            <v>1.3694114699998039E-3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P332">
            <v>0</v>
          </cell>
          <cell r="CQ332">
            <v>0</v>
          </cell>
          <cell r="CR332">
            <v>0</v>
          </cell>
          <cell r="CS332">
            <v>0</v>
          </cell>
          <cell r="CT332">
            <v>0</v>
          </cell>
          <cell r="CU332">
            <v>0</v>
          </cell>
          <cell r="CV332">
            <v>0</v>
          </cell>
          <cell r="CW332">
            <v>0</v>
          </cell>
          <cell r="CX332">
            <v>0</v>
          </cell>
          <cell r="CY332">
            <v>0</v>
          </cell>
          <cell r="CZ332">
            <v>0</v>
          </cell>
          <cell r="DA332">
            <v>0</v>
          </cell>
          <cell r="DB332">
            <v>0</v>
          </cell>
          <cell r="DC332">
            <v>0</v>
          </cell>
          <cell r="DD332">
            <v>0</v>
          </cell>
          <cell r="DE332">
            <v>0</v>
          </cell>
          <cell r="DF332">
            <v>0</v>
          </cell>
          <cell r="DG332">
            <v>0</v>
          </cell>
          <cell r="DH332">
            <v>0</v>
          </cell>
          <cell r="DI332">
            <v>0</v>
          </cell>
          <cell r="DJ332">
            <v>0</v>
          </cell>
          <cell r="DK332">
            <v>0</v>
          </cell>
          <cell r="DL332">
            <v>0</v>
          </cell>
          <cell r="DM332">
            <v>0</v>
          </cell>
          <cell r="DN332">
            <v>0</v>
          </cell>
          <cell r="DO332">
            <v>0</v>
          </cell>
          <cell r="DP332">
            <v>0</v>
          </cell>
          <cell r="DQ332">
            <v>0</v>
          </cell>
          <cell r="DR332">
            <v>0</v>
          </cell>
          <cell r="DS332">
            <v>0</v>
          </cell>
          <cell r="DT332">
            <v>0</v>
          </cell>
          <cell r="DU332">
            <v>0</v>
          </cell>
          <cell r="DV332">
            <v>0</v>
          </cell>
          <cell r="DW332">
            <v>0</v>
          </cell>
          <cell r="DX332">
            <v>0</v>
          </cell>
          <cell r="DY332">
            <v>0</v>
          </cell>
          <cell r="DZ332">
            <v>0</v>
          </cell>
          <cell r="EA332">
            <v>0</v>
          </cell>
          <cell r="EB332">
            <v>0</v>
          </cell>
          <cell r="EC332">
            <v>0</v>
          </cell>
          <cell r="ED332">
            <v>0</v>
          </cell>
          <cell r="EE332">
            <v>0</v>
          </cell>
          <cell r="EF332">
            <v>0</v>
          </cell>
          <cell r="EG332">
            <v>0</v>
          </cell>
          <cell r="EH332">
            <v>0</v>
          </cell>
          <cell r="EI332">
            <v>0</v>
          </cell>
          <cell r="EJ332">
            <v>0</v>
          </cell>
          <cell r="EK332">
            <v>0</v>
          </cell>
          <cell r="EL332">
            <v>0</v>
          </cell>
          <cell r="EM332">
            <v>0</v>
          </cell>
          <cell r="EN332">
            <v>0</v>
          </cell>
          <cell r="EO332">
            <v>0</v>
          </cell>
          <cell r="EP332">
            <v>0</v>
          </cell>
          <cell r="EQ332">
            <v>0</v>
          </cell>
          <cell r="ER332">
            <v>0</v>
          </cell>
          <cell r="ES332">
            <v>0</v>
          </cell>
          <cell r="ET332">
            <v>0</v>
          </cell>
          <cell r="EU332">
            <v>0</v>
          </cell>
          <cell r="EV332">
            <v>0</v>
          </cell>
          <cell r="EW332">
            <v>0</v>
          </cell>
          <cell r="EX332">
            <v>0</v>
          </cell>
          <cell r="EY332">
            <v>0</v>
          </cell>
          <cell r="EZ332">
            <v>0</v>
          </cell>
          <cell r="FA332">
            <v>0</v>
          </cell>
          <cell r="FB332">
            <v>0</v>
          </cell>
          <cell r="FC332">
            <v>0</v>
          </cell>
          <cell r="FD332">
            <v>0</v>
          </cell>
          <cell r="FE332">
            <v>0</v>
          </cell>
          <cell r="FF332">
            <v>0</v>
          </cell>
          <cell r="FG332">
            <v>0</v>
          </cell>
          <cell r="FH332">
            <v>0</v>
          </cell>
          <cell r="FI332">
            <v>0</v>
          </cell>
          <cell r="FJ332">
            <v>0</v>
          </cell>
          <cell r="FK332">
            <v>0</v>
          </cell>
          <cell r="FL332">
            <v>0</v>
          </cell>
          <cell r="FM332">
            <v>0</v>
          </cell>
          <cell r="FN332">
            <v>0</v>
          </cell>
          <cell r="FO332">
            <v>0</v>
          </cell>
          <cell r="FP332">
            <v>0</v>
          </cell>
          <cell r="FQ332">
            <v>0</v>
          </cell>
          <cell r="FR332">
            <v>0</v>
          </cell>
          <cell r="FS332">
            <v>0</v>
          </cell>
          <cell r="FT332">
            <v>0</v>
          </cell>
          <cell r="FU332">
            <v>0</v>
          </cell>
          <cell r="FV332">
            <v>0</v>
          </cell>
          <cell r="FW332">
            <v>0</v>
          </cell>
          <cell r="FX332">
            <v>0</v>
          </cell>
          <cell r="FY332">
            <v>0</v>
          </cell>
          <cell r="FZ332">
            <v>0</v>
          </cell>
          <cell r="GA332">
            <v>0</v>
          </cell>
          <cell r="GB332">
            <v>0</v>
          </cell>
          <cell r="GC332">
            <v>0</v>
          </cell>
          <cell r="GD332">
            <v>0</v>
          </cell>
          <cell r="GE332">
            <v>0</v>
          </cell>
          <cell r="GF332">
            <v>0</v>
          </cell>
          <cell r="GG332">
            <v>0</v>
          </cell>
          <cell r="GH332">
            <v>0</v>
          </cell>
          <cell r="GI332">
            <v>0</v>
          </cell>
          <cell r="GJ332">
            <v>0</v>
          </cell>
          <cell r="GK332">
            <v>0</v>
          </cell>
          <cell r="GL332">
            <v>0</v>
          </cell>
          <cell r="GM332">
            <v>0</v>
          </cell>
          <cell r="GN332">
            <v>0</v>
          </cell>
          <cell r="GO332">
            <v>0</v>
          </cell>
          <cell r="GP332">
            <v>0</v>
          </cell>
          <cell r="GQ332">
            <v>0</v>
          </cell>
          <cell r="GR332">
            <v>0</v>
          </cell>
          <cell r="GS332">
            <v>0</v>
          </cell>
          <cell r="GT332">
            <v>0</v>
          </cell>
          <cell r="GU332">
            <v>0</v>
          </cell>
          <cell r="GV332">
            <v>0</v>
          </cell>
          <cell r="GW332">
            <v>0</v>
          </cell>
          <cell r="GX332">
            <v>0</v>
          </cell>
          <cell r="GY332">
            <v>0</v>
          </cell>
          <cell r="GZ332">
            <v>0</v>
          </cell>
          <cell r="HA332">
            <v>0</v>
          </cell>
          <cell r="HB332">
            <v>0</v>
          </cell>
          <cell r="HC332">
            <v>0</v>
          </cell>
          <cell r="HD332">
            <v>0</v>
          </cell>
          <cell r="HE332">
            <v>0</v>
          </cell>
          <cell r="HF332">
            <v>0</v>
          </cell>
          <cell r="HG332">
            <v>0</v>
          </cell>
          <cell r="HH332">
            <v>0</v>
          </cell>
          <cell r="HI332">
            <v>0</v>
          </cell>
          <cell r="HJ332">
            <v>0</v>
          </cell>
          <cell r="HK332">
            <v>0</v>
          </cell>
          <cell r="HL332">
            <v>0</v>
          </cell>
          <cell r="HM332">
            <v>0</v>
          </cell>
          <cell r="HN332">
            <v>0</v>
          </cell>
          <cell r="HO332">
            <v>0</v>
          </cell>
          <cell r="HP332">
            <v>0</v>
          </cell>
          <cell r="HQ332">
            <v>0</v>
          </cell>
          <cell r="HR332">
            <v>0</v>
          </cell>
          <cell r="HS332">
            <v>0</v>
          </cell>
          <cell r="HT332">
            <v>0</v>
          </cell>
          <cell r="HU332">
            <v>0</v>
          </cell>
          <cell r="HV332">
            <v>0</v>
          </cell>
          <cell r="HW332">
            <v>0</v>
          </cell>
          <cell r="HX332">
            <v>0</v>
          </cell>
          <cell r="HY332">
            <v>0</v>
          </cell>
          <cell r="HZ332">
            <v>0</v>
          </cell>
          <cell r="IA332">
            <v>0</v>
          </cell>
          <cell r="IB332">
            <v>0</v>
          </cell>
          <cell r="IC332">
            <v>0</v>
          </cell>
          <cell r="ID332">
            <v>0</v>
          </cell>
          <cell r="IE332">
            <v>0</v>
          </cell>
          <cell r="IF332">
            <v>0</v>
          </cell>
          <cell r="IG332">
            <v>0</v>
          </cell>
          <cell r="IH332">
            <v>0</v>
          </cell>
          <cell r="II332">
            <v>0</v>
          </cell>
          <cell r="IJ332">
            <v>0</v>
          </cell>
          <cell r="IK332">
            <v>0</v>
          </cell>
          <cell r="IL332">
            <v>0</v>
          </cell>
          <cell r="IM332">
            <v>0</v>
          </cell>
          <cell r="IN332">
            <v>0</v>
          </cell>
          <cell r="IO332">
            <v>0</v>
          </cell>
          <cell r="IP332">
            <v>0</v>
          </cell>
          <cell r="IQ332">
            <v>0</v>
          </cell>
          <cell r="IR332">
            <v>0</v>
          </cell>
          <cell r="IS332">
            <v>0</v>
          </cell>
          <cell r="IT332">
            <v>0</v>
          </cell>
          <cell r="IU332">
            <v>0</v>
          </cell>
          <cell r="IV332">
            <v>0</v>
          </cell>
          <cell r="IW332">
            <v>0</v>
          </cell>
          <cell r="IX332">
            <v>0</v>
          </cell>
          <cell r="IY332">
            <v>0</v>
          </cell>
          <cell r="IZ332">
            <v>0</v>
          </cell>
          <cell r="JA332">
            <v>0</v>
          </cell>
          <cell r="JB332">
            <v>0</v>
          </cell>
          <cell r="JC332">
            <v>0</v>
          </cell>
          <cell r="JD332">
            <v>0</v>
          </cell>
          <cell r="JE332">
            <v>0</v>
          </cell>
        </row>
        <row r="333">
          <cell r="F333">
            <v>9.4878995467897767</v>
          </cell>
          <cell r="G333">
            <v>-4.7529973201699249</v>
          </cell>
          <cell r="H333">
            <v>-29.686995352219583</v>
          </cell>
          <cell r="I333">
            <v>56.167606976079696</v>
          </cell>
          <cell r="J333">
            <v>6.7105818646509761</v>
          </cell>
          <cell r="K333">
            <v>10.040583516039987</v>
          </cell>
          <cell r="L333">
            <v>-4.1578817663103109</v>
          </cell>
          <cell r="M333">
            <v>1.5939536306113951</v>
          </cell>
          <cell r="N333">
            <v>14.221517698249954</v>
          </cell>
          <cell r="O333">
            <v>-38.268080761900364</v>
          </cell>
          <cell r="P333">
            <v>7.4616143550711058</v>
          </cell>
          <cell r="Q333">
            <v>0.78002624882992677</v>
          </cell>
          <cell r="R333">
            <v>166.75144857478153</v>
          </cell>
          <cell r="S333">
            <v>0.992283058510111</v>
          </cell>
          <cell r="T333">
            <v>0.56810076685997046</v>
          </cell>
          <cell r="U333">
            <v>-6.5395091567997952</v>
          </cell>
          <cell r="V333">
            <v>2.4206279422005537</v>
          </cell>
          <cell r="W333">
            <v>-1.5997338075194421</v>
          </cell>
          <cell r="X333">
            <v>110.33021441516985</v>
          </cell>
          <cell r="Y333">
            <v>5.1844448216397723</v>
          </cell>
          <cell r="Z333">
            <v>17.420558980988972</v>
          </cell>
          <cell r="AA333">
            <v>39.467590387020209</v>
          </cell>
          <cell r="AB333">
            <v>-5.5260186967102527</v>
          </cell>
          <cell r="AC333">
            <v>3.5243838174792472</v>
          </cell>
          <cell r="AD333">
            <v>0.50850604594052129</v>
          </cell>
          <cell r="AE333">
            <v>13.41109787626192</v>
          </cell>
          <cell r="AF333">
            <v>-0.40575927330974082</v>
          </cell>
          <cell r="AG333">
            <v>-3.0929467539408506</v>
          </cell>
          <cell r="AH333">
            <v>10.637090862909645</v>
          </cell>
          <cell r="AI333">
            <v>10.979999209399921</v>
          </cell>
          <cell r="AJ333">
            <v>3.638102407619499</v>
          </cell>
          <cell r="AK333">
            <v>3.0674923416204365</v>
          </cell>
          <cell r="AL333">
            <v>2.8052912370185368E-2</v>
          </cell>
          <cell r="AM333">
            <v>15.673190649480603</v>
          </cell>
          <cell r="AN333">
            <v>-28.261653415710498</v>
          </cell>
          <cell r="AO333">
            <v>4.1326577343297686</v>
          </cell>
          <cell r="AP333">
            <v>-2.8261235485470024</v>
          </cell>
          <cell r="AQ333">
            <v>-0.15900524996959575</v>
          </cell>
          <cell r="AR333">
            <v>113.42907776264474</v>
          </cell>
          <cell r="AS333">
            <v>-7.5355234545795611</v>
          </cell>
          <cell r="AT333">
            <v>-0.16678411260090797</v>
          </cell>
          <cell r="AU333">
            <v>-10.905991656909464</v>
          </cell>
          <cell r="AV333">
            <v>2.8260225156600427</v>
          </cell>
          <cell r="AW333">
            <v>93.636479050661364</v>
          </cell>
          <cell r="AX333">
            <v>1.2782931025103608</v>
          </cell>
          <cell r="AY333">
            <v>-0.62331661652024195</v>
          </cell>
          <cell r="AZ333">
            <v>1.0700927195794065</v>
          </cell>
          <cell r="BA333">
            <v>-6.5935855965199153</v>
          </cell>
          <cell r="BB333">
            <v>41.159460073169612</v>
          </cell>
          <cell r="BC333">
            <v>-4.4376452209407944</v>
          </cell>
          <cell r="BD333">
            <v>3.7215769591402932</v>
          </cell>
          <cell r="BE333">
            <v>-14.075252289883792</v>
          </cell>
          <cell r="BF333">
            <v>-1.8468083545603804</v>
          </cell>
          <cell r="BG333">
            <v>-10.23802513209921</v>
          </cell>
          <cell r="BH333">
            <v>13.891121538551033</v>
          </cell>
          <cell r="BI333">
            <v>-13.322442045780008</v>
          </cell>
          <cell r="BJ333">
            <v>4.2561784251593053</v>
          </cell>
          <cell r="BK333">
            <v>-8.6095064418705078</v>
          </cell>
          <cell r="BL333">
            <v>21.686511759419773</v>
          </cell>
          <cell r="BM333">
            <v>-1.8072474206110201</v>
          </cell>
          <cell r="BN333">
            <v>0.5047915584200382</v>
          </cell>
          <cell r="BO333">
            <v>-15.663595588498538</v>
          </cell>
          <cell r="BP333">
            <v>0.69092296603866998</v>
          </cell>
          <cell r="BQ333">
            <v>-3.6171535540597688</v>
          </cell>
          <cell r="BR333">
            <v>-51.734888082268299</v>
          </cell>
          <cell r="BS333">
            <v>-0.32276687327066611</v>
          </cell>
          <cell r="BT333">
            <v>-1.7883791869098786</v>
          </cell>
          <cell r="BU333">
            <v>5.553227495990086</v>
          </cell>
          <cell r="BV333">
            <v>0.18126119119006034</v>
          </cell>
          <cell r="BW333">
            <v>-41.577972574638807</v>
          </cell>
          <cell r="BX333">
            <v>-27.920143237270167</v>
          </cell>
          <cell r="BY333">
            <v>-0.41339953435999632</v>
          </cell>
          <cell r="BZ333">
            <v>2.5556723610807239</v>
          </cell>
          <cell r="CA333">
            <v>15.185134770570585</v>
          </cell>
          <cell r="CB333">
            <v>-1.0717147350906089</v>
          </cell>
          <cell r="CC333">
            <v>-0.13106369715933397</v>
          </cell>
          <cell r="CD333">
            <v>-1.984744062390746</v>
          </cell>
          <cell r="CE333">
            <v>-19.289303116085648</v>
          </cell>
          <cell r="CF333">
            <v>0.78165868393989513</v>
          </cell>
          <cell r="CG333">
            <v>16.977125571131182</v>
          </cell>
          <cell r="CH333">
            <v>1.8167949798098562</v>
          </cell>
          <cell r="CI333">
            <v>-26.453976700039675</v>
          </cell>
          <cell r="CJ333">
            <v>-21.583916038950065</v>
          </cell>
          <cell r="CK333">
            <v>9.0802214159284631</v>
          </cell>
          <cell r="CL333">
            <v>-3.2815386143292926</v>
          </cell>
          <cell r="CM333">
            <v>17.257698952969804</v>
          </cell>
          <cell r="CN333">
            <v>3.2258437022301223</v>
          </cell>
          <cell r="CO333">
            <v>14.51657579698076</v>
          </cell>
          <cell r="CP333">
            <v>-36.464787467800306</v>
          </cell>
          <cell r="CQ333">
            <v>4.8389966020595239</v>
          </cell>
          <cell r="CR333">
            <v>15.894453379456536</v>
          </cell>
          <cell r="CS333">
            <v>-7.9013171802398574</v>
          </cell>
          <cell r="CT333">
            <v>-4.072025840690003</v>
          </cell>
          <cell r="CU333">
            <v>-87.857105725430301</v>
          </cell>
          <cell r="CV333">
            <v>-50.315606827889496</v>
          </cell>
          <cell r="CW333">
            <v>86.897768559992073</v>
          </cell>
          <cell r="CX333">
            <v>-4.073536687989872</v>
          </cell>
          <cell r="CY333">
            <v>-6.8955470425689782</v>
          </cell>
          <cell r="CZ333">
            <v>16.127494843030036</v>
          </cell>
          <cell r="DA333">
            <v>82.134121976980168</v>
          </cell>
          <cell r="DB333">
            <v>-2.734773471380322</v>
          </cell>
          <cell r="DC333">
            <v>-3.641412752499491</v>
          </cell>
          <cell r="DD333">
            <v>-1.7736064718501439</v>
          </cell>
          <cell r="DE333">
            <v>-49.700671182072256</v>
          </cell>
          <cell r="DF333">
            <v>-6.7055586418318853</v>
          </cell>
          <cell r="DG333">
            <v>7.5127128468011506</v>
          </cell>
          <cell r="DH333">
            <v>-7.8151325369617552E-2</v>
          </cell>
          <cell r="DI333">
            <v>-53.031201286048599</v>
          </cell>
          <cell r="DJ333">
            <v>3.9795419652809869</v>
          </cell>
          <cell r="DK333">
            <v>4.9881644812494415</v>
          </cell>
          <cell r="DL333">
            <v>5.8092090337595437</v>
          </cell>
          <cell r="DM333">
            <v>-27.458817743479813</v>
          </cell>
          <cell r="DN333">
            <v>-29.573557771618653</v>
          </cell>
          <cell r="DO333">
            <v>16.66177897245143</v>
          </cell>
          <cell r="DP333">
            <v>11.494209218470132</v>
          </cell>
          <cell r="DQ333">
            <v>16.700999068269994</v>
          </cell>
          <cell r="DR333">
            <v>111.80102784502378</v>
          </cell>
          <cell r="DS333">
            <v>14.516998914249598</v>
          </cell>
          <cell r="DT333">
            <v>14.302541421851856</v>
          </cell>
          <cell r="DU333">
            <v>6.7015459857884707</v>
          </cell>
          <cell r="DV333">
            <v>3.6752471139188856</v>
          </cell>
          <cell r="DW333">
            <v>37.262440848960068</v>
          </cell>
          <cell r="DX333">
            <v>5.688831331678557</v>
          </cell>
          <cell r="DY333">
            <v>23.367283960911664</v>
          </cell>
          <cell r="DZ333">
            <v>23.582307951430266</v>
          </cell>
          <cell r="EA333">
            <v>-9.8770428562011148</v>
          </cell>
          <cell r="EB333">
            <v>-7.9021979150893458</v>
          </cell>
          <cell r="EC333">
            <v>-0.54353339850968041</v>
          </cell>
          <cell r="ED333">
            <v>1.0266044860400143</v>
          </cell>
          <cell r="EE333">
            <v>-13.54498061016784</v>
          </cell>
          <cell r="EF333">
            <v>0</v>
          </cell>
          <cell r="EG333">
            <v>1.2450284647593435</v>
          </cell>
          <cell r="EH333">
            <v>-27.357212414710375</v>
          </cell>
          <cell r="EI333">
            <v>-0.15584853593099979</v>
          </cell>
          <cell r="EJ333">
            <v>0.27040466784092132</v>
          </cell>
          <cell r="EK333">
            <v>-4.9072099362010704</v>
          </cell>
          <cell r="EL333">
            <v>40.995139120359454</v>
          </cell>
          <cell r="EM333">
            <v>1.9754569360302412</v>
          </cell>
          <cell r="EN333">
            <v>-2.4305168625287479</v>
          </cell>
          <cell r="EO333">
            <v>-21.776548767489658</v>
          </cell>
          <cell r="EP333">
            <v>0.11857722094100609</v>
          </cell>
          <cell r="EQ333">
            <v>-1.5222505032397748</v>
          </cell>
          <cell r="ER333">
            <v>-128.77772285071842</v>
          </cell>
          <cell r="ES333">
            <v>0.25732814260936721</v>
          </cell>
          <cell r="ET333">
            <v>-9.9930782107549021E-3</v>
          </cell>
          <cell r="EU333">
            <v>-9.3613816792194484</v>
          </cell>
          <cell r="EV333">
            <v>8.1512878174489742</v>
          </cell>
          <cell r="EW333">
            <v>-37.163645461239867</v>
          </cell>
          <cell r="EX333">
            <v>-89.88360320970969</v>
          </cell>
          <cell r="EY333">
            <v>14.577092924779208</v>
          </cell>
          <cell r="EZ333">
            <v>-6.411375116880663</v>
          </cell>
          <cell r="FA333">
            <v>-3.4810439289285569</v>
          </cell>
          <cell r="FB333">
            <v>-0.45026046457951452</v>
          </cell>
          <cell r="FC333">
            <v>-0.70919326271086902</v>
          </cell>
          <cell r="FD333">
            <v>-4.2929355340693292</v>
          </cell>
          <cell r="FE333">
            <v>-15.600361002288992</v>
          </cell>
          <cell r="FF333">
            <v>-4.5707805110596382</v>
          </cell>
          <cell r="FG333">
            <v>16.052909119389369</v>
          </cell>
          <cell r="FH333">
            <v>-1.1569955875402229</v>
          </cell>
          <cell r="FI333">
            <v>-0.87940619769869954</v>
          </cell>
          <cell r="FJ333">
            <v>-3.3929388075302995</v>
          </cell>
          <cell r="FK333">
            <v>19.288355191039045</v>
          </cell>
          <cell r="FL333">
            <v>-1.1365822932293668</v>
          </cell>
          <cell r="FM333">
            <v>-0.23485060723032802</v>
          </cell>
          <cell r="FN333">
            <v>19.645840896581831</v>
          </cell>
          <cell r="FO333">
            <v>-49.252178629891205</v>
          </cell>
          <cell r="FP333">
            <v>-9.4596127105105552</v>
          </cell>
          <cell r="FQ333">
            <v>-0.50412086459891725</v>
          </cell>
          <cell r="FR333">
            <v>-15.304085173469502</v>
          </cell>
          <cell r="FS333">
            <v>-1.8074522811402858</v>
          </cell>
          <cell r="FT333">
            <v>-3.2258206156393499</v>
          </cell>
          <cell r="FU333">
            <v>-17.366896305149567</v>
          </cell>
          <cell r="FV333">
            <v>0.19002339384041989</v>
          </cell>
          <cell r="FW333">
            <v>-24.404603775399664</v>
          </cell>
          <cell r="FX333">
            <v>15.728095286409371</v>
          </cell>
          <cell r="FY333">
            <v>-19.048328113329262</v>
          </cell>
          <cell r="FZ333">
            <v>0.56026535224918916</v>
          </cell>
          <cell r="GA333">
            <v>24.420345584961979</v>
          </cell>
          <cell r="GB333">
            <v>4.3947829913686292</v>
          </cell>
          <cell r="GC333">
            <v>4.3931679859215365</v>
          </cell>
          <cell r="GD333">
            <v>0.86233532243022637</v>
          </cell>
          <cell r="GE333">
            <v>84.583712216524873</v>
          </cell>
          <cell r="GF333">
            <v>-5.6836524522514082</v>
          </cell>
          <cell r="GG333">
            <v>0</v>
          </cell>
          <cell r="GH333">
            <v>16.163167723849256</v>
          </cell>
          <cell r="GI333">
            <v>7.8707099010207457</v>
          </cell>
          <cell r="GJ333">
            <v>7.9943801522404101</v>
          </cell>
          <cell r="GK333">
            <v>23.64443839991327</v>
          </cell>
          <cell r="GL333">
            <v>-31.153967764190384</v>
          </cell>
          <cell r="GM333">
            <v>0.74826120058969536</v>
          </cell>
          <cell r="GN333">
            <v>9.6899078714486677</v>
          </cell>
          <cell r="GO333">
            <v>55.560128163710033</v>
          </cell>
          <cell r="GP333">
            <v>-5.9933459378953557E-3</v>
          </cell>
          <cell r="GQ333">
            <v>-0.24366763387115498</v>
          </cell>
          <cell r="GR333">
            <v>-5.3679355738131562</v>
          </cell>
          <cell r="GS333">
            <v>8.7030473179720502</v>
          </cell>
          <cell r="GT333">
            <v>-0.30905263899876445</v>
          </cell>
          <cell r="GU333">
            <v>1.65092173443918</v>
          </cell>
          <cell r="GV333">
            <v>-2.6201560956214962</v>
          </cell>
          <cell r="GW333">
            <v>-33.571409833071812</v>
          </cell>
          <cell r="GX333">
            <v>-18.974391565559927</v>
          </cell>
          <cell r="GY333">
            <v>-1.9644406050301768</v>
          </cell>
          <cell r="GZ333">
            <v>-1.2395106979965931E-2</v>
          </cell>
          <cell r="HA333">
            <v>40.347441791560414</v>
          </cell>
          <cell r="HB333">
            <v>-1.8270762930314959</v>
          </cell>
          <cell r="HC333">
            <v>-0.28357096762192668</v>
          </cell>
          <cell r="HD333">
            <v>3.4931466881298547</v>
          </cell>
          <cell r="HE333">
            <v>-118.58703318428888</v>
          </cell>
          <cell r="HF333">
            <v>5.3734029606894183</v>
          </cell>
          <cell r="HG333">
            <v>23.821718972939379</v>
          </cell>
          <cell r="HH333">
            <v>-154.4091944646807</v>
          </cell>
          <cell r="HI333">
            <v>47.083377662639577</v>
          </cell>
          <cell r="HJ333">
            <v>-4.4938287684190072</v>
          </cell>
          <cell r="HK333">
            <v>0.43729346121199342</v>
          </cell>
          <cell r="HL333">
            <v>-1.6618649222291424</v>
          </cell>
          <cell r="HM333">
            <v>0.34586383094028861</v>
          </cell>
          <cell r="HN333">
            <v>-34.190499743610417</v>
          </cell>
          <cell r="HO333">
            <v>-0.52292449167180166</v>
          </cell>
          <cell r="HP333">
            <v>-3.6388100039403071E-2</v>
          </cell>
          <cell r="HQ333">
            <v>-0.33398958205907547</v>
          </cell>
          <cell r="HR333">
            <v>210.18544924087473</v>
          </cell>
          <cell r="HS333">
            <v>-16.526295385309822</v>
          </cell>
          <cell r="HT333">
            <v>-8.5389539102416165</v>
          </cell>
          <cell r="HU333">
            <v>-2.9417031937600768</v>
          </cell>
          <cell r="HV333">
            <v>54.440864829371094</v>
          </cell>
          <cell r="HW333">
            <v>100.38957681791817</v>
          </cell>
          <cell r="HX333">
            <v>11.644563088418181</v>
          </cell>
          <cell r="HY333">
            <v>11.252040543180556</v>
          </cell>
          <cell r="HZ333">
            <v>1.7707609328299441</v>
          </cell>
          <cell r="IA333">
            <v>48.043595327771982</v>
          </cell>
          <cell r="IB333">
            <v>-1.3969904768700872</v>
          </cell>
          <cell r="IC333">
            <v>12.43079385342935</v>
          </cell>
          <cell r="ID333">
            <v>-0.38280318587931106</v>
          </cell>
          <cell r="IE333">
            <v>3.3782966546423268</v>
          </cell>
          <cell r="IF333">
            <v>-2.1569360159110147</v>
          </cell>
          <cell r="IG333">
            <v>11.974375462919852</v>
          </cell>
          <cell r="IH333">
            <v>14.590017560918568</v>
          </cell>
          <cell r="II333">
            <v>21.801223141240371</v>
          </cell>
          <cell r="IJ333">
            <v>19.915476495501025</v>
          </cell>
          <cell r="IK333">
            <v>-14.484325027179693</v>
          </cell>
          <cell r="IL333">
            <v>-23.471283760911319</v>
          </cell>
          <cell r="IM333">
            <v>-14.142138936227639</v>
          </cell>
          <cell r="IN333">
            <v>4.5171373671400943</v>
          </cell>
          <cell r="IO333">
            <v>8.4225395016301263</v>
          </cell>
          <cell r="IP333">
            <v>-20.40655428314858</v>
          </cell>
          <cell r="IQ333">
            <v>-3.1812348513412871</v>
          </cell>
          <cell r="IR333">
            <v>-45.395909104438033</v>
          </cell>
          <cell r="IS333">
            <v>9.7793015067300075</v>
          </cell>
          <cell r="IT333">
            <v>14.286182364179695</v>
          </cell>
          <cell r="IU333">
            <v>9.2729630890971748E-2</v>
          </cell>
          <cell r="IV333">
            <v>-34.063056547951419</v>
          </cell>
          <cell r="IW333">
            <v>19.27477637544871</v>
          </cell>
          <cell r="IX333">
            <v>-9.4800547571703646</v>
          </cell>
          <cell r="IY333">
            <v>-53.363039212359581</v>
          </cell>
          <cell r="IZ333">
            <v>-7.6834749917397858</v>
          </cell>
          <cell r="JA333">
            <v>7.8801914854393544</v>
          </cell>
          <cell r="JB333">
            <v>1.661209206271451</v>
          </cell>
          <cell r="JC333">
            <v>7.0153749435103236</v>
          </cell>
          <cell r="JD333">
            <v>-0.79604910768102854</v>
          </cell>
          <cell r="JE333">
            <v>0</v>
          </cell>
        </row>
        <row r="334">
          <cell r="F334">
            <v>2.7112509499997994E-3</v>
          </cell>
          <cell r="G334">
            <v>-3.840207320000566E-3</v>
          </cell>
          <cell r="H334">
            <v>4.9479026000009974E-4</v>
          </cell>
          <cell r="I334">
            <v>-1.6898175659999737E-2</v>
          </cell>
          <cell r="J334">
            <v>-9.6216935069999954E-2</v>
          </cell>
          <cell r="K334">
            <v>0.21426818884999999</v>
          </cell>
          <cell r="L334">
            <v>7.9562143900000493E-3</v>
          </cell>
          <cell r="M334">
            <v>2.8005036799996219E-3</v>
          </cell>
          <cell r="N334">
            <v>8.5049041000000436E-3</v>
          </cell>
          <cell r="O334">
            <v>4.5756985529999961E-2</v>
          </cell>
          <cell r="P334">
            <v>-3.9448988999968293E-4</v>
          </cell>
          <cell r="Q334">
            <v>4.9709273999987147E-4</v>
          </cell>
          <cell r="R334">
            <v>6.8808913030004248E-2</v>
          </cell>
          <cell r="S334">
            <v>-7.6333083999990947E-4</v>
          </cell>
          <cell r="T334">
            <v>-2.7937296000000167E-3</v>
          </cell>
          <cell r="U334">
            <v>-2.9453681820000188E-2</v>
          </cell>
          <cell r="V334">
            <v>3.9600927339999981E-2</v>
          </cell>
          <cell r="W334">
            <v>5.3119125600002981E-3</v>
          </cell>
          <cell r="X334">
            <v>5.0785142160000074E-2</v>
          </cell>
          <cell r="Y334">
            <v>-1.1721942299999899E-2</v>
          </cell>
          <cell r="Z334">
            <v>-6.121116146999972E-2</v>
          </cell>
          <cell r="AA334">
            <v>0.11213190297000009</v>
          </cell>
          <cell r="AB334">
            <v>-2.4252834569999937E-2</v>
          </cell>
          <cell r="AC334">
            <v>-9.3331786299994945E-3</v>
          </cell>
          <cell r="AD334">
            <v>5.0888723000008795E-4</v>
          </cell>
          <cell r="AE334">
            <v>0.25250544275000308</v>
          </cell>
          <cell r="AF334">
            <v>0</v>
          </cell>
          <cell r="AG334">
            <v>-1.5864316399998302E-3</v>
          </cell>
          <cell r="AH334">
            <v>0.25714902813000018</v>
          </cell>
          <cell r="AI334">
            <v>-3.0878103110000055E-2</v>
          </cell>
          <cell r="AJ334">
            <v>4.7094053699999749E-3</v>
          </cell>
          <cell r="AK334">
            <v>0</v>
          </cell>
          <cell r="AL334">
            <v>-9.5040888389999356E-2</v>
          </cell>
          <cell r="AM334">
            <v>2.6060153700000477E-3</v>
          </cell>
          <cell r="AN334">
            <v>1.4664425170000328E-2</v>
          </cell>
          <cell r="AO334">
            <v>0.10244455512000017</v>
          </cell>
          <cell r="AP334">
            <v>-1.5625632700002612E-3</v>
          </cell>
          <cell r="AQ334">
            <v>0</v>
          </cell>
          <cell r="AR334">
            <v>-0.18877881683999576</v>
          </cell>
          <cell r="AS334">
            <v>0</v>
          </cell>
          <cell r="AT334">
            <v>1.7153614400000627E-3</v>
          </cell>
          <cell r="AU334">
            <v>9.4860663120000188E-2</v>
          </cell>
          <cell r="AV334">
            <v>-2.1845844000001335E-4</v>
          </cell>
          <cell r="AW334">
            <v>-0.33126843796000061</v>
          </cell>
          <cell r="AX334">
            <v>4.3183323400000084E-3</v>
          </cell>
          <cell r="AY334">
            <v>5.7981752150000343E-2</v>
          </cell>
          <cell r="AZ334">
            <v>-3.9108992900001027E-3</v>
          </cell>
          <cell r="BA334">
            <v>-8.4697822700001701E-3</v>
          </cell>
          <cell r="BB334">
            <v>1.0686494980000072E-2</v>
          </cell>
          <cell r="BC334">
            <v>-2.0797449739999863E-2</v>
          </cell>
          <cell r="BD334">
            <v>6.3236068300001058E-3</v>
          </cell>
          <cell r="BE334">
            <v>-5.0533265070001221E-2</v>
          </cell>
          <cell r="BF334">
            <v>-1.9130596800001065E-3</v>
          </cell>
          <cell r="BG334">
            <v>-7.7732861799999498E-3</v>
          </cell>
          <cell r="BH334">
            <v>8.2216857170000268E-2</v>
          </cell>
          <cell r="BI334">
            <v>-3.3797115820000556E-2</v>
          </cell>
          <cell r="BJ334">
            <v>-3.7831666199999781E-2</v>
          </cell>
          <cell r="BK334">
            <v>-0.24625967154999984</v>
          </cell>
          <cell r="BL334">
            <v>0.10090229308999987</v>
          </cell>
          <cell r="BM334">
            <v>-3.6129000699998137E-3</v>
          </cell>
          <cell r="BN334">
            <v>-2.1940484199998167E-3</v>
          </cell>
          <cell r="BO334">
            <v>9.8731820090000255E-2</v>
          </cell>
          <cell r="BP334">
            <v>1.8202806700000629E-3</v>
          </cell>
          <cell r="BQ334">
            <v>-8.227681699999323E-4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P334">
            <v>0</v>
          </cell>
          <cell r="CQ334">
            <v>0</v>
          </cell>
          <cell r="CR334">
            <v>0</v>
          </cell>
          <cell r="CS334">
            <v>0</v>
          </cell>
          <cell r="CT334">
            <v>0</v>
          </cell>
          <cell r="CU334">
            <v>0</v>
          </cell>
          <cell r="CV334">
            <v>0</v>
          </cell>
          <cell r="CW334">
            <v>0</v>
          </cell>
          <cell r="CX334">
            <v>0</v>
          </cell>
          <cell r="CY334">
            <v>0</v>
          </cell>
          <cell r="CZ334">
            <v>0</v>
          </cell>
          <cell r="DA334">
            <v>0</v>
          </cell>
          <cell r="DB334">
            <v>0</v>
          </cell>
          <cell r="DC334">
            <v>0</v>
          </cell>
          <cell r="DD334">
            <v>0</v>
          </cell>
          <cell r="DE334">
            <v>0</v>
          </cell>
          <cell r="DF334">
            <v>0</v>
          </cell>
          <cell r="DG334">
            <v>0</v>
          </cell>
          <cell r="DH334">
            <v>0</v>
          </cell>
          <cell r="DI334">
            <v>0</v>
          </cell>
          <cell r="DJ334">
            <v>0</v>
          </cell>
          <cell r="DK334">
            <v>0</v>
          </cell>
          <cell r="DL334">
            <v>0</v>
          </cell>
          <cell r="DM334">
            <v>0</v>
          </cell>
          <cell r="DN334">
            <v>0</v>
          </cell>
          <cell r="DO334">
            <v>0</v>
          </cell>
          <cell r="DP334">
            <v>0</v>
          </cell>
          <cell r="DQ334">
            <v>0</v>
          </cell>
          <cell r="DR334">
            <v>0</v>
          </cell>
          <cell r="DS334">
            <v>0</v>
          </cell>
          <cell r="DT334">
            <v>0</v>
          </cell>
          <cell r="DU334">
            <v>0</v>
          </cell>
          <cell r="DV334">
            <v>0</v>
          </cell>
          <cell r="DW334">
            <v>0</v>
          </cell>
          <cell r="DX334">
            <v>0</v>
          </cell>
          <cell r="DY334">
            <v>0</v>
          </cell>
          <cell r="DZ334">
            <v>0</v>
          </cell>
          <cell r="EA334">
            <v>0</v>
          </cell>
          <cell r="EB334">
            <v>0</v>
          </cell>
          <cell r="EC334">
            <v>0</v>
          </cell>
          <cell r="ED334">
            <v>0</v>
          </cell>
          <cell r="EE334">
            <v>0</v>
          </cell>
          <cell r="EF334">
            <v>0</v>
          </cell>
          <cell r="EG334">
            <v>0</v>
          </cell>
          <cell r="EH334">
            <v>0</v>
          </cell>
          <cell r="EI334">
            <v>0</v>
          </cell>
          <cell r="EJ334">
            <v>0</v>
          </cell>
          <cell r="EK334">
            <v>0</v>
          </cell>
          <cell r="EL334">
            <v>0</v>
          </cell>
          <cell r="EM334">
            <v>0</v>
          </cell>
          <cell r="EN334">
            <v>0</v>
          </cell>
          <cell r="EO334">
            <v>0</v>
          </cell>
          <cell r="EP334">
            <v>0</v>
          </cell>
          <cell r="EQ334">
            <v>0</v>
          </cell>
          <cell r="ER334">
            <v>0</v>
          </cell>
          <cell r="ES334">
            <v>0</v>
          </cell>
          <cell r="ET334">
            <v>0</v>
          </cell>
          <cell r="EU334">
            <v>0</v>
          </cell>
          <cell r="EV334">
            <v>0</v>
          </cell>
          <cell r="EW334">
            <v>0</v>
          </cell>
          <cell r="EX334">
            <v>0</v>
          </cell>
          <cell r="EY334">
            <v>0</v>
          </cell>
          <cell r="EZ334">
            <v>0</v>
          </cell>
          <cell r="FA334">
            <v>0</v>
          </cell>
          <cell r="FB334">
            <v>0</v>
          </cell>
          <cell r="FC334">
            <v>0</v>
          </cell>
          <cell r="FD334">
            <v>0</v>
          </cell>
          <cell r="FE334">
            <v>0</v>
          </cell>
          <cell r="FF334">
            <v>0</v>
          </cell>
          <cell r="FG334">
            <v>0</v>
          </cell>
          <cell r="FH334">
            <v>0</v>
          </cell>
          <cell r="FI334">
            <v>0</v>
          </cell>
          <cell r="FJ334">
            <v>0</v>
          </cell>
          <cell r="FK334">
            <v>0</v>
          </cell>
          <cell r="FL334">
            <v>0</v>
          </cell>
          <cell r="FM334">
            <v>0</v>
          </cell>
          <cell r="FN334">
            <v>0</v>
          </cell>
          <cell r="FO334">
            <v>0</v>
          </cell>
          <cell r="FP334">
            <v>0</v>
          </cell>
          <cell r="FQ334">
            <v>0</v>
          </cell>
          <cell r="FR334">
            <v>0</v>
          </cell>
          <cell r="FS334">
            <v>0</v>
          </cell>
          <cell r="FT334">
            <v>0</v>
          </cell>
          <cell r="FU334">
            <v>0</v>
          </cell>
          <cell r="FV334">
            <v>0</v>
          </cell>
          <cell r="FW334">
            <v>0</v>
          </cell>
          <cell r="FX334">
            <v>0</v>
          </cell>
          <cell r="FY334">
            <v>0</v>
          </cell>
          <cell r="FZ334">
            <v>0</v>
          </cell>
          <cell r="GA334">
            <v>0</v>
          </cell>
          <cell r="GB334">
            <v>0</v>
          </cell>
          <cell r="GC334">
            <v>0</v>
          </cell>
          <cell r="GD334">
            <v>0</v>
          </cell>
          <cell r="GE334">
            <v>0</v>
          </cell>
          <cell r="GF334">
            <v>0</v>
          </cell>
          <cell r="GG334">
            <v>0</v>
          </cell>
          <cell r="GH334">
            <v>0</v>
          </cell>
          <cell r="GI334">
            <v>0</v>
          </cell>
          <cell r="GJ334">
            <v>0</v>
          </cell>
          <cell r="GK334">
            <v>0</v>
          </cell>
          <cell r="GL334">
            <v>0</v>
          </cell>
          <cell r="GM334">
            <v>0</v>
          </cell>
          <cell r="GN334">
            <v>0</v>
          </cell>
          <cell r="GO334">
            <v>0</v>
          </cell>
          <cell r="GP334">
            <v>0</v>
          </cell>
          <cell r="GQ334">
            <v>0</v>
          </cell>
          <cell r="GR334">
            <v>0</v>
          </cell>
          <cell r="GS334">
            <v>0</v>
          </cell>
          <cell r="GT334">
            <v>0</v>
          </cell>
          <cell r="GU334">
            <v>0</v>
          </cell>
          <cell r="GV334">
            <v>0</v>
          </cell>
          <cell r="GW334">
            <v>0</v>
          </cell>
          <cell r="GX334">
            <v>0</v>
          </cell>
          <cell r="GY334">
            <v>0</v>
          </cell>
          <cell r="GZ334">
            <v>0</v>
          </cell>
          <cell r="HA334">
            <v>0</v>
          </cell>
          <cell r="HB334">
            <v>0</v>
          </cell>
          <cell r="HC334">
            <v>0</v>
          </cell>
          <cell r="HD334">
            <v>0</v>
          </cell>
          <cell r="HE334">
            <v>0</v>
          </cell>
          <cell r="HF334">
            <v>0</v>
          </cell>
          <cell r="HG334">
            <v>0</v>
          </cell>
          <cell r="HH334">
            <v>0</v>
          </cell>
          <cell r="HI334">
            <v>0</v>
          </cell>
          <cell r="HJ334">
            <v>0</v>
          </cell>
          <cell r="HK334">
            <v>0</v>
          </cell>
          <cell r="HL334">
            <v>0</v>
          </cell>
          <cell r="HM334">
            <v>0</v>
          </cell>
          <cell r="HN334">
            <v>0</v>
          </cell>
          <cell r="HO334">
            <v>0</v>
          </cell>
          <cell r="HP334">
            <v>0</v>
          </cell>
          <cell r="HQ334">
            <v>0</v>
          </cell>
          <cell r="HR334">
            <v>0</v>
          </cell>
          <cell r="HS334">
            <v>0</v>
          </cell>
          <cell r="HT334">
            <v>0</v>
          </cell>
          <cell r="HU334">
            <v>0</v>
          </cell>
          <cell r="HV334">
            <v>0</v>
          </cell>
          <cell r="HW334">
            <v>0</v>
          </cell>
          <cell r="HX334">
            <v>0</v>
          </cell>
          <cell r="HY334">
            <v>0</v>
          </cell>
          <cell r="HZ334">
            <v>0</v>
          </cell>
          <cell r="IA334">
            <v>0</v>
          </cell>
          <cell r="IB334">
            <v>0</v>
          </cell>
          <cell r="IC334">
            <v>0</v>
          </cell>
          <cell r="ID334">
            <v>0</v>
          </cell>
          <cell r="IE334">
            <v>0</v>
          </cell>
          <cell r="IF334">
            <v>0</v>
          </cell>
          <cell r="IG334">
            <v>0</v>
          </cell>
          <cell r="IH334">
            <v>0</v>
          </cell>
          <cell r="II334">
            <v>0</v>
          </cell>
          <cell r="IJ334">
            <v>0</v>
          </cell>
          <cell r="IK334">
            <v>0</v>
          </cell>
          <cell r="IL334">
            <v>0</v>
          </cell>
          <cell r="IM334">
            <v>0</v>
          </cell>
          <cell r="IN334">
            <v>0</v>
          </cell>
          <cell r="IO334">
            <v>0</v>
          </cell>
          <cell r="IP334">
            <v>0</v>
          </cell>
          <cell r="IQ334">
            <v>0</v>
          </cell>
          <cell r="IR334">
            <v>0</v>
          </cell>
          <cell r="IS334">
            <v>0</v>
          </cell>
          <cell r="IT334">
            <v>0</v>
          </cell>
          <cell r="IU334">
            <v>0</v>
          </cell>
          <cell r="IV334">
            <v>0</v>
          </cell>
          <cell r="IW334">
            <v>0</v>
          </cell>
          <cell r="IX334">
            <v>0</v>
          </cell>
          <cell r="IY334">
            <v>0</v>
          </cell>
          <cell r="IZ334">
            <v>0</v>
          </cell>
          <cell r="JA334">
            <v>0</v>
          </cell>
          <cell r="JB334">
            <v>0</v>
          </cell>
          <cell r="JC334">
            <v>0</v>
          </cell>
          <cell r="JD334">
            <v>0</v>
          </cell>
          <cell r="JE334">
            <v>0</v>
          </cell>
        </row>
        <row r="335">
          <cell r="F335">
            <v>5.9991033454716671</v>
          </cell>
          <cell r="G335">
            <v>14.988626900979398</v>
          </cell>
          <cell r="H335">
            <v>4.5731904426993424</v>
          </cell>
          <cell r="I335">
            <v>-54.685981576261838</v>
          </cell>
          <cell r="J335">
            <v>-2.7357547064307255</v>
          </cell>
          <cell r="K335">
            <v>-13.463451591359444</v>
          </cell>
          <cell r="L335">
            <v>-0.79958506370167015</v>
          </cell>
          <cell r="M335">
            <v>7.9992593665301683</v>
          </cell>
          <cell r="N335">
            <v>-28.108963948632663</v>
          </cell>
          <cell r="O335">
            <v>11.672510268180304</v>
          </cell>
          <cell r="P335">
            <v>-5.0925126431266108</v>
          </cell>
          <cell r="Q335">
            <v>2.1920184598384367</v>
          </cell>
          <cell r="R335">
            <v>-167.21979674167233</v>
          </cell>
          <cell r="S335">
            <v>-6.1709909387845983</v>
          </cell>
          <cell r="T335">
            <v>2.0239330859967595</v>
          </cell>
          <cell r="U335">
            <v>-6.0963862490807514</v>
          </cell>
          <cell r="V335">
            <v>-13.462697110471709</v>
          </cell>
          <cell r="W335">
            <v>-4.1472299587501311</v>
          </cell>
          <cell r="X335">
            <v>-81.622484294498463</v>
          </cell>
          <cell r="Y335">
            <v>-6.1845380238482903</v>
          </cell>
          <cell r="Z335">
            <v>7.1487958508696465</v>
          </cell>
          <cell r="AA335">
            <v>-49.590678950342408</v>
          </cell>
          <cell r="AB335">
            <v>-2.3393790985883243</v>
          </cell>
          <cell r="AC335">
            <v>-1.5160096206018352</v>
          </cell>
          <cell r="AD335">
            <v>-5.2621314335719944</v>
          </cell>
          <cell r="AE335">
            <v>52.447744193705148</v>
          </cell>
          <cell r="AF335">
            <v>5.0964458457892761</v>
          </cell>
          <cell r="AG335">
            <v>4.8484835935214505</v>
          </cell>
          <cell r="AH335">
            <v>4.8468308366118436</v>
          </cell>
          <cell r="AI335">
            <v>39.93999766986235</v>
          </cell>
          <cell r="AJ335">
            <v>-2.2485151527298513</v>
          </cell>
          <cell r="AK335">
            <v>28.145816859221668</v>
          </cell>
          <cell r="AL335">
            <v>4.6923405332581751</v>
          </cell>
          <cell r="AM335">
            <v>-14.41909858327017</v>
          </cell>
          <cell r="AN335">
            <v>-0.69063797158560192</v>
          </cell>
          <cell r="AO335">
            <v>5.3213211271195178</v>
          </cell>
          <cell r="AP335">
            <v>-25.430335777100481</v>
          </cell>
          <cell r="AQ335">
            <v>2.3450952129933285</v>
          </cell>
          <cell r="AR335">
            <v>-23.009062976576388</v>
          </cell>
          <cell r="AS335">
            <v>21.398409253870341</v>
          </cell>
          <cell r="AT335">
            <v>-7.4607346429129393</v>
          </cell>
          <cell r="AU335">
            <v>5.8148641326024517</v>
          </cell>
          <cell r="AV335">
            <v>-3.4161242042882805</v>
          </cell>
          <cell r="AW335">
            <v>4.7444957535201411</v>
          </cell>
          <cell r="AX335">
            <v>7.9161011978412716</v>
          </cell>
          <cell r="AY335">
            <v>3.9673869065609324</v>
          </cell>
          <cell r="AZ335">
            <v>9.6132600503551657E-2</v>
          </cell>
          <cell r="BA335">
            <v>-25.460836419089901</v>
          </cell>
          <cell r="BB335">
            <v>-18.508531126399248</v>
          </cell>
          <cell r="BC335">
            <v>-11.947470764700483</v>
          </cell>
          <cell r="BD335">
            <v>-0.15275566409036401</v>
          </cell>
          <cell r="BE335">
            <v>91.683939099108102</v>
          </cell>
          <cell r="BF335">
            <v>7.4600975192515762</v>
          </cell>
          <cell r="BG335">
            <v>17.501529844819743</v>
          </cell>
          <cell r="BH335">
            <v>2.1156446378608962</v>
          </cell>
          <cell r="BI335">
            <v>-1.5288315029483783</v>
          </cell>
          <cell r="BJ335">
            <v>2.5221173413001452</v>
          </cell>
          <cell r="BK335">
            <v>30.47903065922219</v>
          </cell>
          <cell r="BL335">
            <v>-9.5685053590514144</v>
          </cell>
          <cell r="BM335">
            <v>1.7977920618795906</v>
          </cell>
          <cell r="BN335">
            <v>32.849594597240866</v>
          </cell>
          <cell r="BO335">
            <v>6.9243930461270793</v>
          </cell>
          <cell r="BP335">
            <v>-0.15467352269843104</v>
          </cell>
          <cell r="BQ335">
            <v>1.2857497760996921</v>
          </cell>
          <cell r="BR335">
            <v>-12.00000849472417</v>
          </cell>
          <cell r="BS335">
            <v>-12.271776681571282</v>
          </cell>
          <cell r="BT335">
            <v>0.6838073999297194</v>
          </cell>
          <cell r="BU335">
            <v>-0.25013636231778946</v>
          </cell>
          <cell r="BV335">
            <v>15.730075839079291</v>
          </cell>
          <cell r="BW335">
            <v>-14.236593922569909</v>
          </cell>
          <cell r="BX335">
            <v>23.445725134621171</v>
          </cell>
          <cell r="BY335">
            <v>14.34976628486038</v>
          </cell>
          <cell r="BZ335">
            <v>-27.295931122760521</v>
          </cell>
          <cell r="CA335">
            <v>-16.794074861551053</v>
          </cell>
          <cell r="CB335">
            <v>-1.0962732557909476</v>
          </cell>
          <cell r="CC335">
            <v>3.699640922681283</v>
          </cell>
          <cell r="CD335">
            <v>2.0357621306502551</v>
          </cell>
          <cell r="CE335">
            <v>-264.99637355178129</v>
          </cell>
          <cell r="CF335">
            <v>0.2358458262970089</v>
          </cell>
          <cell r="CG335">
            <v>-9.4188906374874932</v>
          </cell>
          <cell r="CH335">
            <v>-70.079459168218818</v>
          </cell>
          <cell r="CI335">
            <v>-28.096715194651551</v>
          </cell>
          <cell r="CJ335">
            <v>-1.3222989465698447</v>
          </cell>
          <cell r="CK335">
            <v>0.6827442516987503</v>
          </cell>
          <cell r="CL335">
            <v>-0.39770868125015113</v>
          </cell>
          <cell r="CM335">
            <v>-11.27688696289988</v>
          </cell>
          <cell r="CN335">
            <v>-21.568152022859067</v>
          </cell>
          <cell r="CO335">
            <v>-76.892934651488758</v>
          </cell>
          <cell r="CP335">
            <v>-46.869623863582092</v>
          </cell>
          <cell r="CQ335">
            <v>7.7064992401574273E-3</v>
          </cell>
          <cell r="CR335">
            <v>-85.905637635063613</v>
          </cell>
          <cell r="CS335">
            <v>7.5642983719408221</v>
          </cell>
          <cell r="CT335">
            <v>10.583551511041151</v>
          </cell>
          <cell r="CU335">
            <v>-13.758224616090956</v>
          </cell>
          <cell r="CV335">
            <v>-16.934565728470261</v>
          </cell>
          <cell r="CW335">
            <v>-71.924210171649975</v>
          </cell>
          <cell r="CX335">
            <v>0.52333415542670991</v>
          </cell>
          <cell r="CY335">
            <v>7.0335040304817085</v>
          </cell>
          <cell r="CZ335">
            <v>29.458458262550266</v>
          </cell>
          <cell r="DA335">
            <v>-45.230520743518355</v>
          </cell>
          <cell r="DB335">
            <v>3.071253948721278</v>
          </cell>
          <cell r="DC335">
            <v>-2.9769542310004908</v>
          </cell>
          <cell r="DD335">
            <v>6.6844375755299552</v>
          </cell>
          <cell r="DE335">
            <v>-61.966685484163463</v>
          </cell>
          <cell r="DF335">
            <v>-5.7915154907095712</v>
          </cell>
          <cell r="DG335">
            <v>-3.4351886537133396</v>
          </cell>
          <cell r="DH335">
            <v>-58.388070190321741</v>
          </cell>
          <cell r="DI335">
            <v>-7.0171798643696093</v>
          </cell>
          <cell r="DJ335">
            <v>-0.54788964689009845</v>
          </cell>
          <cell r="DK335">
            <v>3.3015744654421724</v>
          </cell>
          <cell r="DL335">
            <v>-14.90728132212098</v>
          </cell>
          <cell r="DM335">
            <v>15.919141245582068</v>
          </cell>
          <cell r="DN335">
            <v>20.849933762679939</v>
          </cell>
          <cell r="DO335">
            <v>-6.5077142574500613</v>
          </cell>
          <cell r="DP335">
            <v>-13.391346592632544</v>
          </cell>
          <cell r="DQ335">
            <v>7.9488510603496252</v>
          </cell>
          <cell r="DR335">
            <v>10.737735192407854</v>
          </cell>
          <cell r="DS335">
            <v>-7.1005264219147648</v>
          </cell>
          <cell r="DT335">
            <v>-11.841063500040036</v>
          </cell>
          <cell r="DU335">
            <v>-2.0196296580252238E-2</v>
          </cell>
          <cell r="DV335">
            <v>-4.953820118400472</v>
          </cell>
          <cell r="DW335">
            <v>-6.3164174581499992</v>
          </cell>
          <cell r="DX335">
            <v>-10.740498004399342</v>
          </cell>
          <cell r="DY335">
            <v>-24.852067952431753</v>
          </cell>
          <cell r="DZ335">
            <v>-1.6945958863616397</v>
          </cell>
          <cell r="EA335">
            <v>26.180124653539679</v>
          </cell>
          <cell r="EB335">
            <v>31.673149477808693</v>
          </cell>
          <cell r="EC335">
            <v>21.628514692099998</v>
          </cell>
          <cell r="ED335">
            <v>-1.224867992757936</v>
          </cell>
          <cell r="EE335">
            <v>3.3019277172279544</v>
          </cell>
          <cell r="EF335">
            <v>-15.056055974877381</v>
          </cell>
          <cell r="EG335">
            <v>-2.0013529306797864</v>
          </cell>
          <cell r="EH335">
            <v>18.795417536162859</v>
          </cell>
          <cell r="EI335">
            <v>-2.2722215716294158</v>
          </cell>
          <cell r="EJ335">
            <v>1.037476108150031</v>
          </cell>
          <cell r="EK335">
            <v>6.4285339867201401</v>
          </cell>
          <cell r="EL335">
            <v>-8.1297708374586364</v>
          </cell>
          <cell r="EM335">
            <v>1.4322672721591516</v>
          </cell>
          <cell r="EN335">
            <v>11.750636449640297</v>
          </cell>
          <cell r="EO335">
            <v>-6.5914652498704527</v>
          </cell>
          <cell r="EP335">
            <v>-3.3820006533806009</v>
          </cell>
          <cell r="EQ335">
            <v>1.290463582288794</v>
          </cell>
          <cell r="ER335">
            <v>200.55098554043798</v>
          </cell>
          <cell r="ES335">
            <v>2.7621695525413088</v>
          </cell>
          <cell r="ET335">
            <v>-2.9477852999407332</v>
          </cell>
          <cell r="EU335">
            <v>4.2954870166631736</v>
          </cell>
          <cell r="EV335">
            <v>-6.4850347949704883</v>
          </cell>
          <cell r="EW335">
            <v>-26.497245214949999</v>
          </cell>
          <cell r="EX335">
            <v>192.43845116821103</v>
          </cell>
          <cell r="EY335">
            <v>0.74422548671827826</v>
          </cell>
          <cell r="EZ335">
            <v>-0.33676470016871463</v>
          </cell>
          <cell r="FA335">
            <v>31.336451379527716</v>
          </cell>
          <cell r="FB335">
            <v>5.121083772259226</v>
          </cell>
          <cell r="FC335">
            <v>-10.12484455032245</v>
          </cell>
          <cell r="FD335">
            <v>10.244791724870083</v>
          </cell>
          <cell r="FE335">
            <v>173.39001952687977</v>
          </cell>
          <cell r="FF335">
            <v>-1.7336608040477586</v>
          </cell>
          <cell r="FG335">
            <v>-3.0006362691528921</v>
          </cell>
          <cell r="FH335">
            <v>-6.7039548648699565</v>
          </cell>
          <cell r="FI335">
            <v>-7.4704040164215257</v>
          </cell>
          <cell r="FJ335">
            <v>10.528220120490005</v>
          </cell>
          <cell r="FK335">
            <v>-6.5480617843404616</v>
          </cell>
          <cell r="FL335">
            <v>6.2448773575833911</v>
          </cell>
          <cell r="FM335">
            <v>-3.4809482238979399</v>
          </cell>
          <cell r="FN335">
            <v>-27.956063541449112</v>
          </cell>
          <cell r="FO335">
            <v>-4.7339420332482405</v>
          </cell>
          <cell r="FP335">
            <v>219.67535427871917</v>
          </cell>
          <cell r="FQ335">
            <v>-1.4307606925376604</v>
          </cell>
          <cell r="FR335">
            <v>-35.035864368692273</v>
          </cell>
          <cell r="FS335">
            <v>-7.701796594010375</v>
          </cell>
          <cell r="FT335">
            <v>-0.948983360096463</v>
          </cell>
          <cell r="FU335">
            <v>17.164691133641099</v>
          </cell>
          <cell r="FV335">
            <v>4.3241140099707991</v>
          </cell>
          <cell r="FW335">
            <v>-9.6806708279927989E-2</v>
          </cell>
          <cell r="FX335">
            <v>-3.0907037520028098</v>
          </cell>
          <cell r="FY335">
            <v>-8.5144198868638341</v>
          </cell>
          <cell r="FZ335">
            <v>-1.2665717220988881</v>
          </cell>
          <cell r="GA335">
            <v>-17.198829798240695</v>
          </cell>
          <cell r="GB335">
            <v>1.529501405029805</v>
          </cell>
          <cell r="GC335">
            <v>-17.705838797068282</v>
          </cell>
          <cell r="GD335">
            <v>-1.5302202986604243</v>
          </cell>
          <cell r="GE335">
            <v>-77.738400199450552</v>
          </cell>
          <cell r="GF335">
            <v>-1.1286745796496689</v>
          </cell>
          <cell r="GG335">
            <v>-33.412662357199224</v>
          </cell>
          <cell r="GH335">
            <v>-3.0572202314397146</v>
          </cell>
          <cell r="GI335">
            <v>14.568508331511111</v>
          </cell>
          <cell r="GJ335">
            <v>1.2663008340041415E-2</v>
          </cell>
          <cell r="GK335">
            <v>-20.955436066358743</v>
          </cell>
          <cell r="GL335">
            <v>33.708870213671617</v>
          </cell>
          <cell r="GM335">
            <v>6.783736062619937</v>
          </cell>
          <cell r="GN335">
            <v>-2.4780991613406513</v>
          </cell>
          <cell r="GO335">
            <v>-59.938349093388751</v>
          </cell>
          <cell r="GP335">
            <v>2.3734715154805599</v>
          </cell>
          <cell r="GQ335">
            <v>-14.215207841687516</v>
          </cell>
          <cell r="GR335">
            <v>80.502801332855597</v>
          </cell>
          <cell r="GS335">
            <v>-1.9096007164389448</v>
          </cell>
          <cell r="GT335">
            <v>-0.54338475947042753</v>
          </cell>
          <cell r="GU335">
            <v>89.824755318890311</v>
          </cell>
          <cell r="GV335">
            <v>-15.312978774420117</v>
          </cell>
          <cell r="GW335">
            <v>0</v>
          </cell>
          <cell r="GX335">
            <v>27.026238340229611</v>
          </cell>
          <cell r="GY335">
            <v>6.233739935199992</v>
          </cell>
          <cell r="GZ335">
            <v>3.6449934888696589</v>
          </cell>
          <cell r="HA335">
            <v>-5.1717817616190587</v>
          </cell>
          <cell r="HB335">
            <v>-4.2483841047524038</v>
          </cell>
          <cell r="HC335">
            <v>-4.1375270045136858</v>
          </cell>
          <cell r="HD335">
            <v>-14.903268629141166</v>
          </cell>
          <cell r="HE335">
            <v>-503.05030121578602</v>
          </cell>
          <cell r="HF335">
            <v>-8.8059832750113856</v>
          </cell>
          <cell r="HG335">
            <v>-28.892573331548192</v>
          </cell>
          <cell r="HH335">
            <v>150.15900000471993</v>
          </cell>
          <cell r="HI335">
            <v>-469.45108106144198</v>
          </cell>
          <cell r="HJ335">
            <v>-66.357756513070171</v>
          </cell>
          <cell r="HK335">
            <v>-46.076916265637919</v>
          </cell>
          <cell r="HL335">
            <v>41.891274886849715</v>
          </cell>
          <cell r="HM335">
            <v>-8.4016782717881142</v>
          </cell>
          <cell r="HN335">
            <v>42.96813891407146</v>
          </cell>
          <cell r="HO335">
            <v>-6.5155703793006978</v>
          </cell>
          <cell r="HP335">
            <v>-0.60475261112151202</v>
          </cell>
          <cell r="HQ335">
            <v>-102.96240331251829</v>
          </cell>
          <cell r="HR335">
            <v>-79.772436303319409</v>
          </cell>
          <cell r="HS335">
            <v>-9.7920663350269024</v>
          </cell>
          <cell r="HT335">
            <v>14.800418897439158</v>
          </cell>
          <cell r="HU335">
            <v>-1.4171357657778572</v>
          </cell>
          <cell r="HV335">
            <v>1.7449929208814865</v>
          </cell>
          <cell r="HW335">
            <v>-1.6283650483599104</v>
          </cell>
          <cell r="HX335">
            <v>-12.564932857678286</v>
          </cell>
          <cell r="HY335">
            <v>-19.024272499114886</v>
          </cell>
          <cell r="HZ335">
            <v>-1.7573835083294398</v>
          </cell>
          <cell r="IA335">
            <v>-20.361179530460504</v>
          </cell>
          <cell r="IB335">
            <v>-6.6361582413010183</v>
          </cell>
          <cell r="IC335">
            <v>-50.49855336858127</v>
          </cell>
          <cell r="ID335">
            <v>27.362199032970238</v>
          </cell>
          <cell r="IE335">
            <v>-137.99434694208321</v>
          </cell>
          <cell r="IF335">
            <v>-25.82035549289867</v>
          </cell>
          <cell r="IG335">
            <v>-13.000705259573806</v>
          </cell>
          <cell r="IH335">
            <v>-17.346951125329724</v>
          </cell>
          <cell r="II335">
            <v>-20.341689351029345</v>
          </cell>
          <cell r="IJ335">
            <v>13.579145688619974</v>
          </cell>
          <cell r="IK335">
            <v>8.9893231074711366</v>
          </cell>
          <cell r="IL335">
            <v>-8.2400741318961082</v>
          </cell>
          <cell r="IM335">
            <v>-4.0724283328599995</v>
          </cell>
          <cell r="IN335">
            <v>0.10436318318897975</v>
          </cell>
          <cell r="IO335">
            <v>-0.91040540593894548</v>
          </cell>
          <cell r="IP335">
            <v>-71.774098735839289</v>
          </cell>
          <cell r="IQ335">
            <v>0.83952891403896501</v>
          </cell>
          <cell r="IR335">
            <v>-4.0461884588585235</v>
          </cell>
          <cell r="IS335">
            <v>-5.6001339464273769E-2</v>
          </cell>
          <cell r="IT335">
            <v>-15.688531674288242</v>
          </cell>
          <cell r="IU335">
            <v>-7.5528855918928457</v>
          </cell>
          <cell r="IV335">
            <v>-43.132285565119673</v>
          </cell>
          <cell r="IW335">
            <v>0.21278033388034601</v>
          </cell>
          <cell r="IX335">
            <v>10.724167086778834</v>
          </cell>
          <cell r="IY335">
            <v>79.414525402749859</v>
          </cell>
          <cell r="IZ335">
            <v>-21.269921522994991</v>
          </cell>
          <cell r="JA335">
            <v>3.9964047412140644</v>
          </cell>
          <cell r="JB335">
            <v>-8.3100666046320839</v>
          </cell>
          <cell r="JC335">
            <v>2.5333800715234247</v>
          </cell>
          <cell r="JD335">
            <v>-4.9177537965988449</v>
          </cell>
          <cell r="JE335">
            <v>0</v>
          </cell>
        </row>
        <row r="336">
          <cell r="F336">
            <v>-4.1392618199993514E-3</v>
          </cell>
          <cell r="G336">
            <v>-3.8464940100002565E-3</v>
          </cell>
          <cell r="H336">
            <v>2.0599722400000298E-2</v>
          </cell>
          <cell r="I336">
            <v>7.0623822900002242E-3</v>
          </cell>
          <cell r="J336">
            <v>-1.4549540400000116E-3</v>
          </cell>
          <cell r="K336">
            <v>-6.2050051800000006E-3</v>
          </cell>
          <cell r="L336">
            <v>1.2009085219998994E-2</v>
          </cell>
          <cell r="M336">
            <v>-7.3523482399999729E-3</v>
          </cell>
          <cell r="N336">
            <v>-8.3501959300005257E-3</v>
          </cell>
          <cell r="O336">
            <v>-6.5648096499999475E-3</v>
          </cell>
          <cell r="P336">
            <v>-3.7820255399998448E-3</v>
          </cell>
          <cell r="Q336">
            <v>5.347203379999943E-3</v>
          </cell>
          <cell r="R336">
            <v>-2.1087037830000099E-2</v>
          </cell>
          <cell r="S336">
            <v>-1.7956074200000671E-3</v>
          </cell>
          <cell r="T336">
            <v>-3.6624353000003218E-3</v>
          </cell>
          <cell r="U336">
            <v>3.4483536900000722E-3</v>
          </cell>
          <cell r="V336">
            <v>-7.9475568800000396E-3</v>
          </cell>
          <cell r="W336">
            <v>-1.4507300300000137E-3</v>
          </cell>
          <cell r="X336">
            <v>-6.2385512710000368E-2</v>
          </cell>
          <cell r="Y336">
            <v>1.7846559879999724E-2</v>
          </cell>
          <cell r="Z336">
            <v>3.9271532280000021E-2</v>
          </cell>
          <cell r="AA336">
            <v>1.9133005360000288E-2</v>
          </cell>
          <cell r="AB336">
            <v>-1.9466869000002163E-3</v>
          </cell>
          <cell r="AC336">
            <v>-1.0788375279999762E-2</v>
          </cell>
          <cell r="AD336">
            <v>-1.0809584520000026E-2</v>
          </cell>
          <cell r="AE336">
            <v>2.6583660999968117E-3</v>
          </cell>
          <cell r="AF336">
            <v>5.8762457000001156E-3</v>
          </cell>
          <cell r="AG336">
            <v>2.0083093899998516E-3</v>
          </cell>
          <cell r="AH336">
            <v>-1.2538232300003394E-3</v>
          </cell>
          <cell r="AI336">
            <v>2.0443405599999132E-3</v>
          </cell>
          <cell r="AJ336">
            <v>0</v>
          </cell>
          <cell r="AK336">
            <v>0</v>
          </cell>
          <cell r="AL336">
            <v>-3.6916019059999972E-2</v>
          </cell>
          <cell r="AM336">
            <v>3.4333210099999345E-3</v>
          </cell>
          <cell r="AN336">
            <v>-1.0091970899999803E-2</v>
          </cell>
          <cell r="AO336">
            <v>1.6909497680000163E-2</v>
          </cell>
          <cell r="AP336">
            <v>4.3963444600003676E-3</v>
          </cell>
          <cell r="AQ336">
            <v>1.6252120490000355E-2</v>
          </cell>
          <cell r="AR336">
            <v>0.59319157966999825</v>
          </cell>
          <cell r="AS336">
            <v>-1.1927427999999463E-2</v>
          </cell>
          <cell r="AT336">
            <v>5.8489534899996976E-3</v>
          </cell>
          <cell r="AU336">
            <v>2.3315114410000115E-2</v>
          </cell>
          <cell r="AV336">
            <v>0.25054690647000011</v>
          </cell>
          <cell r="AW336">
            <v>1.9692926799999566E-3</v>
          </cell>
          <cell r="AX336">
            <v>0.33664358391000015</v>
          </cell>
          <cell r="AY336">
            <v>1.7232160739999891E-2</v>
          </cell>
          <cell r="AZ336">
            <v>-6.5006069999995475E-4</v>
          </cell>
          <cell r="BA336">
            <v>-1.0439623899998196E-3</v>
          </cell>
          <cell r="BB336">
            <v>-2.6024670600000022E-3</v>
          </cell>
          <cell r="BC336">
            <v>-2.170367375999982E-2</v>
          </cell>
          <cell r="BD336">
            <v>-4.4368401200001184E-3</v>
          </cell>
          <cell r="BE336">
            <v>-0.1802265047100029</v>
          </cell>
          <cell r="BF336">
            <v>-7.8469511299998906E-3</v>
          </cell>
          <cell r="BG336">
            <v>-6.6043163000002458E-3</v>
          </cell>
          <cell r="BH336">
            <v>-5.3162934999995137E-4</v>
          </cell>
          <cell r="BI336">
            <v>-2.0468461899998402E-3</v>
          </cell>
          <cell r="BJ336">
            <v>3.2563179599999992E-2</v>
          </cell>
          <cell r="BK336">
            <v>4.3102732849999992E-2</v>
          </cell>
          <cell r="BL336">
            <v>1.4414285100001756E-3</v>
          </cell>
          <cell r="BM336">
            <v>-5.351989599999829E-4</v>
          </cell>
          <cell r="BN336">
            <v>-5.0000934100005168E-3</v>
          </cell>
          <cell r="BO336">
            <v>-0.23087297235999982</v>
          </cell>
          <cell r="BP336">
            <v>-4.4310369399997995E-3</v>
          </cell>
          <cell r="BQ336">
            <v>5.3519896999998373E-4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P336">
            <v>0</v>
          </cell>
          <cell r="CQ336">
            <v>0</v>
          </cell>
          <cell r="CR336">
            <v>0</v>
          </cell>
          <cell r="CS336">
            <v>0</v>
          </cell>
          <cell r="CT336">
            <v>0</v>
          </cell>
          <cell r="CU336">
            <v>0</v>
          </cell>
          <cell r="CV336">
            <v>0</v>
          </cell>
          <cell r="CW336">
            <v>0</v>
          </cell>
          <cell r="CX336">
            <v>0</v>
          </cell>
          <cell r="CY336">
            <v>0</v>
          </cell>
          <cell r="CZ336">
            <v>0</v>
          </cell>
          <cell r="DA336">
            <v>0</v>
          </cell>
          <cell r="DB336">
            <v>0</v>
          </cell>
          <cell r="DC336">
            <v>0</v>
          </cell>
          <cell r="DD336">
            <v>0</v>
          </cell>
          <cell r="DE336">
            <v>0</v>
          </cell>
          <cell r="DF336">
            <v>0</v>
          </cell>
          <cell r="DG336">
            <v>0</v>
          </cell>
          <cell r="DH336">
            <v>0</v>
          </cell>
          <cell r="DI336">
            <v>0</v>
          </cell>
          <cell r="DJ336">
            <v>0</v>
          </cell>
          <cell r="DK336">
            <v>0</v>
          </cell>
          <cell r="DL336">
            <v>0</v>
          </cell>
          <cell r="DM336">
            <v>0</v>
          </cell>
          <cell r="DN336">
            <v>0</v>
          </cell>
          <cell r="DO336">
            <v>0</v>
          </cell>
          <cell r="DP336">
            <v>0</v>
          </cell>
          <cell r="DQ336">
            <v>0</v>
          </cell>
          <cell r="DR336">
            <v>0</v>
          </cell>
          <cell r="DS336">
            <v>0</v>
          </cell>
          <cell r="DT336">
            <v>0</v>
          </cell>
          <cell r="DU336">
            <v>0</v>
          </cell>
          <cell r="DV336">
            <v>0</v>
          </cell>
          <cell r="DW336">
            <v>0</v>
          </cell>
          <cell r="DX336">
            <v>0</v>
          </cell>
          <cell r="DY336">
            <v>0</v>
          </cell>
          <cell r="DZ336">
            <v>0</v>
          </cell>
          <cell r="EA336">
            <v>0</v>
          </cell>
          <cell r="EB336">
            <v>0</v>
          </cell>
          <cell r="EC336">
            <v>0</v>
          </cell>
          <cell r="ED336">
            <v>0</v>
          </cell>
          <cell r="EE336">
            <v>0</v>
          </cell>
          <cell r="EF336">
            <v>0</v>
          </cell>
          <cell r="EG336">
            <v>0</v>
          </cell>
          <cell r="EH336">
            <v>0</v>
          </cell>
          <cell r="EI336">
            <v>0</v>
          </cell>
          <cell r="EJ336">
            <v>0</v>
          </cell>
          <cell r="EK336">
            <v>0</v>
          </cell>
          <cell r="EL336">
            <v>0</v>
          </cell>
          <cell r="EM336">
            <v>0</v>
          </cell>
          <cell r="EN336">
            <v>0</v>
          </cell>
          <cell r="EO336">
            <v>0</v>
          </cell>
          <cell r="EP336">
            <v>0</v>
          </cell>
          <cell r="EQ336">
            <v>0</v>
          </cell>
          <cell r="ER336">
            <v>0</v>
          </cell>
          <cell r="ES336">
            <v>0</v>
          </cell>
          <cell r="ET336">
            <v>0</v>
          </cell>
          <cell r="EU336">
            <v>0</v>
          </cell>
          <cell r="EV336">
            <v>0</v>
          </cell>
          <cell r="EW336">
            <v>0</v>
          </cell>
          <cell r="EX336">
            <v>0</v>
          </cell>
          <cell r="EY336">
            <v>0</v>
          </cell>
          <cell r="EZ336">
            <v>0</v>
          </cell>
          <cell r="FA336">
            <v>0</v>
          </cell>
          <cell r="FB336">
            <v>0</v>
          </cell>
          <cell r="FC336">
            <v>0</v>
          </cell>
          <cell r="FD336">
            <v>0</v>
          </cell>
          <cell r="FE336">
            <v>0</v>
          </cell>
          <cell r="FF336">
            <v>0</v>
          </cell>
          <cell r="FG336">
            <v>0</v>
          </cell>
          <cell r="FH336">
            <v>0</v>
          </cell>
          <cell r="FI336">
            <v>0</v>
          </cell>
          <cell r="FJ336">
            <v>0</v>
          </cell>
          <cell r="FK336">
            <v>0</v>
          </cell>
          <cell r="FL336">
            <v>0</v>
          </cell>
          <cell r="FM336">
            <v>0</v>
          </cell>
          <cell r="FN336">
            <v>0</v>
          </cell>
          <cell r="FO336">
            <v>0</v>
          </cell>
          <cell r="FP336">
            <v>0</v>
          </cell>
          <cell r="FQ336">
            <v>0</v>
          </cell>
          <cell r="FR336">
            <v>0</v>
          </cell>
          <cell r="FS336">
            <v>0</v>
          </cell>
          <cell r="FT336">
            <v>0</v>
          </cell>
          <cell r="FU336">
            <v>0</v>
          </cell>
          <cell r="FV336">
            <v>0</v>
          </cell>
          <cell r="FW336">
            <v>0</v>
          </cell>
          <cell r="FX336">
            <v>0</v>
          </cell>
          <cell r="FY336">
            <v>0</v>
          </cell>
          <cell r="FZ336">
            <v>0</v>
          </cell>
          <cell r="GA336">
            <v>0</v>
          </cell>
          <cell r="GB336">
            <v>0</v>
          </cell>
          <cell r="GC336">
            <v>0</v>
          </cell>
          <cell r="GD336">
            <v>0</v>
          </cell>
          <cell r="GE336">
            <v>0</v>
          </cell>
          <cell r="GF336">
            <v>0</v>
          </cell>
          <cell r="GG336">
            <v>0</v>
          </cell>
          <cell r="GH336">
            <v>0</v>
          </cell>
          <cell r="GI336">
            <v>0</v>
          </cell>
          <cell r="GJ336">
            <v>0</v>
          </cell>
          <cell r="GK336">
            <v>0</v>
          </cell>
          <cell r="GL336">
            <v>0</v>
          </cell>
          <cell r="GM336">
            <v>0</v>
          </cell>
          <cell r="GN336">
            <v>0</v>
          </cell>
          <cell r="GO336">
            <v>0</v>
          </cell>
          <cell r="GP336">
            <v>0</v>
          </cell>
          <cell r="GQ336">
            <v>0</v>
          </cell>
          <cell r="GR336">
            <v>0</v>
          </cell>
          <cell r="GS336">
            <v>0</v>
          </cell>
          <cell r="GT336">
            <v>0</v>
          </cell>
          <cell r="GU336">
            <v>0</v>
          </cell>
          <cell r="GV336">
            <v>0</v>
          </cell>
          <cell r="GW336">
            <v>0</v>
          </cell>
          <cell r="GX336">
            <v>0</v>
          </cell>
          <cell r="GY336">
            <v>0</v>
          </cell>
          <cell r="GZ336">
            <v>0</v>
          </cell>
          <cell r="HA336">
            <v>0</v>
          </cell>
          <cell r="HB336">
            <v>0</v>
          </cell>
          <cell r="HC336">
            <v>0</v>
          </cell>
          <cell r="HD336">
            <v>0</v>
          </cell>
          <cell r="HE336">
            <v>0</v>
          </cell>
          <cell r="HF336">
            <v>0</v>
          </cell>
          <cell r="HG336">
            <v>0</v>
          </cell>
          <cell r="HH336">
            <v>0</v>
          </cell>
          <cell r="HI336">
            <v>0</v>
          </cell>
          <cell r="HJ336">
            <v>0</v>
          </cell>
          <cell r="HK336">
            <v>0</v>
          </cell>
          <cell r="HL336">
            <v>0</v>
          </cell>
          <cell r="HM336">
            <v>0</v>
          </cell>
          <cell r="HN336">
            <v>0</v>
          </cell>
          <cell r="HO336">
            <v>0</v>
          </cell>
          <cell r="HP336">
            <v>0</v>
          </cell>
          <cell r="HQ336">
            <v>0</v>
          </cell>
          <cell r="HR336">
            <v>0</v>
          </cell>
          <cell r="HS336">
            <v>0</v>
          </cell>
          <cell r="HT336">
            <v>0</v>
          </cell>
          <cell r="HU336">
            <v>0</v>
          </cell>
          <cell r="HV336">
            <v>0</v>
          </cell>
          <cell r="HW336">
            <v>0</v>
          </cell>
          <cell r="HX336">
            <v>0</v>
          </cell>
          <cell r="HY336">
            <v>0</v>
          </cell>
          <cell r="HZ336">
            <v>0</v>
          </cell>
          <cell r="IA336">
            <v>0</v>
          </cell>
          <cell r="IB336">
            <v>0</v>
          </cell>
          <cell r="IC336">
            <v>0</v>
          </cell>
          <cell r="ID336">
            <v>0</v>
          </cell>
          <cell r="IE336">
            <v>0</v>
          </cell>
          <cell r="IF336">
            <v>0</v>
          </cell>
          <cell r="IG336">
            <v>0</v>
          </cell>
          <cell r="IH336">
            <v>0</v>
          </cell>
          <cell r="II336">
            <v>0</v>
          </cell>
          <cell r="IJ336">
            <v>0</v>
          </cell>
          <cell r="IK336">
            <v>0</v>
          </cell>
          <cell r="IL336">
            <v>0</v>
          </cell>
          <cell r="IM336">
            <v>0</v>
          </cell>
          <cell r="IN336">
            <v>0</v>
          </cell>
          <cell r="IO336">
            <v>0</v>
          </cell>
          <cell r="IP336">
            <v>0</v>
          </cell>
          <cell r="IQ336">
            <v>0</v>
          </cell>
          <cell r="IR336">
            <v>0</v>
          </cell>
          <cell r="IS336">
            <v>0</v>
          </cell>
          <cell r="IT336">
            <v>0</v>
          </cell>
          <cell r="IU336">
            <v>0</v>
          </cell>
          <cell r="IV336">
            <v>0</v>
          </cell>
          <cell r="IW336">
            <v>0</v>
          </cell>
          <cell r="IX336">
            <v>0</v>
          </cell>
          <cell r="IY336">
            <v>0</v>
          </cell>
          <cell r="IZ336">
            <v>0</v>
          </cell>
          <cell r="JA336">
            <v>0</v>
          </cell>
          <cell r="JB336">
            <v>0</v>
          </cell>
          <cell r="JC336">
            <v>0</v>
          </cell>
          <cell r="JD336">
            <v>0</v>
          </cell>
          <cell r="JE336">
            <v>0</v>
          </cell>
        </row>
        <row r="337">
          <cell r="F337">
            <v>-3.3015541755521554</v>
          </cell>
          <cell r="G337">
            <v>11.889647343549768</v>
          </cell>
          <cell r="H337">
            <v>-3.8935062723094234</v>
          </cell>
          <cell r="I337">
            <v>14.885568523009169</v>
          </cell>
          <cell r="J337">
            <v>7.5772641474995908</v>
          </cell>
          <cell r="K337">
            <v>-14.830247062950548</v>
          </cell>
          <cell r="L337">
            <v>-5.2395025735768286</v>
          </cell>
          <cell r="M337">
            <v>-1.8841403590290611</v>
          </cell>
          <cell r="N337">
            <v>38.312592238233265</v>
          </cell>
          <cell r="O337">
            <v>25.280105608379017</v>
          </cell>
          <cell r="P337">
            <v>-4.9750562278222787</v>
          </cell>
          <cell r="Q337">
            <v>-2.2734285918995738</v>
          </cell>
          <cell r="R337">
            <v>-11.723755964383599</v>
          </cell>
          <cell r="S337">
            <v>2.5102439584807144</v>
          </cell>
          <cell r="T337">
            <v>9.9945582613099759</v>
          </cell>
          <cell r="U337">
            <v>-1.6693689065014041</v>
          </cell>
          <cell r="V337">
            <v>-9.2675286107387365</v>
          </cell>
          <cell r="W337">
            <v>-3.1740975694810913</v>
          </cell>
          <cell r="X337">
            <v>3.635967732168865</v>
          </cell>
          <cell r="Y337">
            <v>-15.476229951000278</v>
          </cell>
          <cell r="Z337">
            <v>-30.103817766149405</v>
          </cell>
          <cell r="AA337">
            <v>4.3617202931091015</v>
          </cell>
          <cell r="AB337">
            <v>22.222710470091442</v>
          </cell>
          <cell r="AC337">
            <v>6.0430849187687272</v>
          </cell>
          <cell r="AD337">
            <v>-0.8009987944187742</v>
          </cell>
          <cell r="AE337">
            <v>107.42448542927741</v>
          </cell>
          <cell r="AF337">
            <v>-3.0783977308819885</v>
          </cell>
          <cell r="AG337">
            <v>-1.4881618814015383</v>
          </cell>
          <cell r="AH337">
            <v>-12.660847158691467</v>
          </cell>
          <cell r="AI337">
            <v>6.2481099367423667</v>
          </cell>
          <cell r="AJ337">
            <v>26.00230372265014</v>
          </cell>
          <cell r="AK337">
            <v>10.298463879380506</v>
          </cell>
          <cell r="AL337">
            <v>-1.3832891372912854</v>
          </cell>
          <cell r="AM337">
            <v>-1.5034360722600013</v>
          </cell>
          <cell r="AN337">
            <v>49.250747342559407</v>
          </cell>
          <cell r="AO337">
            <v>38.255710928700864</v>
          </cell>
          <cell r="AP337">
            <v>2.9688637254130299</v>
          </cell>
          <cell r="AQ337">
            <v>-5.4855821256405761</v>
          </cell>
          <cell r="AR337">
            <v>-78.03574945141736</v>
          </cell>
          <cell r="AS337">
            <v>-3.5988084091513883E-3</v>
          </cell>
          <cell r="AT337">
            <v>-7.693851100269967</v>
          </cell>
          <cell r="AU337">
            <v>-2.5103576302899455</v>
          </cell>
          <cell r="AV337">
            <v>-4.6433582436193319</v>
          </cell>
          <cell r="AW337">
            <v>-24.522460799540568</v>
          </cell>
          <cell r="AX337">
            <v>-6.8551463859294017</v>
          </cell>
          <cell r="AY337">
            <v>-2.7372158252201189</v>
          </cell>
          <cell r="AZ337">
            <v>-0.13348462273006589</v>
          </cell>
          <cell r="BA337">
            <v>-0.39386927324085264</v>
          </cell>
          <cell r="BB337">
            <v>-29.536384592838658</v>
          </cell>
          <cell r="BC337">
            <v>0.81401336433918914</v>
          </cell>
          <cell r="BD337">
            <v>0.17996446633151209</v>
          </cell>
          <cell r="BE337">
            <v>-44.263812278251862</v>
          </cell>
          <cell r="BF337">
            <v>-3.4135033710390417</v>
          </cell>
          <cell r="BG337">
            <v>-6.5043669443293766</v>
          </cell>
          <cell r="BH337">
            <v>-19.76356467723781</v>
          </cell>
          <cell r="BI337">
            <v>37.650970581666115</v>
          </cell>
          <cell r="BJ337">
            <v>-18.861068528100077</v>
          </cell>
          <cell r="BK337">
            <v>19.183446190440009</v>
          </cell>
          <cell r="BL337">
            <v>-21.15013679394724</v>
          </cell>
          <cell r="BM337">
            <v>-3.3032556879788899E-2</v>
          </cell>
          <cell r="BN337">
            <v>-35.59060055558075</v>
          </cell>
          <cell r="BO337">
            <v>11.734795248681621</v>
          </cell>
          <cell r="BP337">
            <v>-5.7107059031786775</v>
          </cell>
          <cell r="BQ337">
            <v>-1.806044968747301</v>
          </cell>
          <cell r="BR337">
            <v>22.289095914529753</v>
          </cell>
          <cell r="BS337">
            <v>5.6204802578286035</v>
          </cell>
          <cell r="BT337">
            <v>8.4622972242214018</v>
          </cell>
          <cell r="BU337">
            <v>47.432970043049863</v>
          </cell>
          <cell r="BV337">
            <v>8.0658405692902306</v>
          </cell>
          <cell r="BW337">
            <v>-9.6690367536684789</v>
          </cell>
          <cell r="BX337">
            <v>-3.7873591319512343</v>
          </cell>
          <cell r="BY337">
            <v>-14.88946779032085</v>
          </cell>
          <cell r="BZ337">
            <v>15.801759391810265</v>
          </cell>
          <cell r="CA337">
            <v>-4.2149942899523012</v>
          </cell>
          <cell r="CB337">
            <v>-33.586465718279214</v>
          </cell>
          <cell r="CC337">
            <v>2.8452801287767215</v>
          </cell>
          <cell r="CD337">
            <v>0.20779198373020336</v>
          </cell>
          <cell r="CE337">
            <v>-95.981470812985208</v>
          </cell>
          <cell r="CF337">
            <v>-33.60800585717152</v>
          </cell>
          <cell r="CG337">
            <v>-1.1703092326006299</v>
          </cell>
          <cell r="CH337">
            <v>-6.7853646885005219</v>
          </cell>
          <cell r="CI337">
            <v>-16.554204113268497</v>
          </cell>
          <cell r="CJ337">
            <v>6.2567823923591277</v>
          </cell>
          <cell r="CK337">
            <v>-7.8122147329395375</v>
          </cell>
          <cell r="CL337">
            <v>-19.771290276210493</v>
          </cell>
          <cell r="CM337">
            <v>-0.55855131974976757</v>
          </cell>
          <cell r="CN337">
            <v>-22.223572227869226</v>
          </cell>
          <cell r="CO337">
            <v>-9.8543094967208162</v>
          </cell>
          <cell r="CP337">
            <v>12.993286588914998</v>
          </cell>
          <cell r="CQ337">
            <v>3.1062821507694025</v>
          </cell>
          <cell r="CR337">
            <v>40.713631541540963</v>
          </cell>
          <cell r="CS337">
            <v>8.049792258781963</v>
          </cell>
          <cell r="CT337">
            <v>10.657680519228961</v>
          </cell>
          <cell r="CU337">
            <v>31.097400860189737</v>
          </cell>
          <cell r="CV337">
            <v>-15.478450929000246</v>
          </cell>
          <cell r="CW337">
            <v>-7.3637738341694785</v>
          </cell>
          <cell r="CX337">
            <v>-13.657896431519475</v>
          </cell>
          <cell r="CY337">
            <v>-1.7847971473984217</v>
          </cell>
          <cell r="CZ337">
            <v>-2.2072664299398639</v>
          </cell>
          <cell r="DA337">
            <v>12.13772949741724</v>
          </cell>
          <cell r="DB337">
            <v>20.371686677121033</v>
          </cell>
          <cell r="DC337">
            <v>-4.3206466151896166</v>
          </cell>
          <cell r="DD337">
            <v>3.2121731160605123</v>
          </cell>
          <cell r="DE337">
            <v>28.420721357877483</v>
          </cell>
          <cell r="DF337">
            <v>-1.2406755799202074</v>
          </cell>
          <cell r="DG337">
            <v>1.588049975449394</v>
          </cell>
          <cell r="DH337">
            <v>4.5909938142176543</v>
          </cell>
          <cell r="DI337">
            <v>43.268674144013858</v>
          </cell>
          <cell r="DJ337">
            <v>-13.13937961082047</v>
          </cell>
          <cell r="DK337">
            <v>24.119272906398692</v>
          </cell>
          <cell r="DL337">
            <v>-3.2985775953802658</v>
          </cell>
          <cell r="DM337">
            <v>3.7564003713196144</v>
          </cell>
          <cell r="DN337">
            <v>-34.599994604619496</v>
          </cell>
          <cell r="DO337">
            <v>36.227627204218152</v>
          </cell>
          <cell r="DP337">
            <v>-32.709363816251425</v>
          </cell>
          <cell r="DQ337">
            <v>-0.14230585074983537</v>
          </cell>
          <cell r="DR337">
            <v>-39.204093402338913</v>
          </cell>
          <cell r="DS337">
            <v>-0.54769143295197864</v>
          </cell>
          <cell r="DT337">
            <v>18.0654254405963</v>
          </cell>
          <cell r="DU337">
            <v>-15.630309007781761</v>
          </cell>
          <cell r="DV337">
            <v>7.8561921486289066</v>
          </cell>
          <cell r="DW337">
            <v>-63.946948181654079</v>
          </cell>
          <cell r="DX337">
            <v>15.278036524752679</v>
          </cell>
          <cell r="DY337">
            <v>-6.770707604362542</v>
          </cell>
          <cell r="DZ337">
            <v>3.3915389524900093</v>
          </cell>
          <cell r="EA337">
            <v>-22.130516030480067</v>
          </cell>
          <cell r="EB337">
            <v>10.749675884591852</v>
          </cell>
          <cell r="EC337">
            <v>14.48120990384632</v>
          </cell>
          <cell r="ED337">
            <v>0</v>
          </cell>
          <cell r="EE337">
            <v>31.767928265748196</v>
          </cell>
          <cell r="EF337">
            <v>1.6920185338694864</v>
          </cell>
          <cell r="EG337">
            <v>5.0873704413406813</v>
          </cell>
          <cell r="EH337">
            <v>0.91253174069788656</v>
          </cell>
          <cell r="EI337">
            <v>-7.2234392060508981</v>
          </cell>
          <cell r="EJ337">
            <v>-6.3332037280197255</v>
          </cell>
          <cell r="EK337">
            <v>13.805981348870773</v>
          </cell>
          <cell r="EL337">
            <v>20.625933715049541</v>
          </cell>
          <cell r="EM337">
            <v>-0.32838171276989669</v>
          </cell>
          <cell r="EN337">
            <v>-0.31906929766955727</v>
          </cell>
          <cell r="EO337">
            <v>-3.257323618798182</v>
          </cell>
          <cell r="EP337">
            <v>1.3834132310494169</v>
          </cell>
          <cell r="EQ337">
            <v>5.7220968181936769</v>
          </cell>
          <cell r="ER337">
            <v>-46.41847145583597</v>
          </cell>
          <cell r="ES337">
            <v>-0.36087173024316144</v>
          </cell>
          <cell r="ET337">
            <v>-2.1745534189903992E-2</v>
          </cell>
          <cell r="EU337">
            <v>0.27608521156253119</v>
          </cell>
          <cell r="EV337">
            <v>1.3690888077708223</v>
          </cell>
          <cell r="EW337">
            <v>-90.755078633450466</v>
          </cell>
          <cell r="EX337">
            <v>28.850701597730222</v>
          </cell>
          <cell r="EY337">
            <v>-0.513926012599768</v>
          </cell>
          <cell r="EZ337">
            <v>-16.346494670440279</v>
          </cell>
          <cell r="FA337">
            <v>17.217999130320095</v>
          </cell>
          <cell r="FB337">
            <v>16.494658900359354</v>
          </cell>
          <cell r="FC337">
            <v>1.3015023361094791</v>
          </cell>
          <cell r="FD337">
            <v>-3.930390858773535</v>
          </cell>
          <cell r="FE337">
            <v>-69.088558789822855</v>
          </cell>
          <cell r="FF337">
            <v>24.000330797267452</v>
          </cell>
          <cell r="FG337">
            <v>-1.199885106389047</v>
          </cell>
          <cell r="FH337">
            <v>2.197222851909828</v>
          </cell>
          <cell r="FI337">
            <v>8.0661128357678535</v>
          </cell>
          <cell r="FJ337">
            <v>-85.295839459511626</v>
          </cell>
          <cell r="FK337">
            <v>-29.699941643870261</v>
          </cell>
          <cell r="FL337">
            <v>-1.6815818645500258</v>
          </cell>
          <cell r="FM337">
            <v>16.444333195970103</v>
          </cell>
          <cell r="FN337">
            <v>-11.418197944707572</v>
          </cell>
          <cell r="FO337">
            <v>-8.5376624586497201</v>
          </cell>
          <cell r="FP337">
            <v>8.7625115655609989</v>
          </cell>
          <cell r="FQ337">
            <v>9.2740384413827996</v>
          </cell>
          <cell r="FR337">
            <v>-0.15786247720825486</v>
          </cell>
          <cell r="FS337">
            <v>-7.106263978739662</v>
          </cell>
          <cell r="FT337">
            <v>-6.5772313134093565</v>
          </cell>
          <cell r="FU337">
            <v>15.363101925138835</v>
          </cell>
          <cell r="FV337">
            <v>-1.5307203100001061</v>
          </cell>
          <cell r="FW337">
            <v>-24.524366542171265</v>
          </cell>
          <cell r="FX337">
            <v>29.360267844011105</v>
          </cell>
          <cell r="FY337">
            <v>-2.8371234198493767</v>
          </cell>
          <cell r="FZ337">
            <v>0.76905875761940479</v>
          </cell>
          <cell r="GA337">
            <v>7.3490671743820712</v>
          </cell>
          <cell r="GB337">
            <v>9.7465953473729314</v>
          </cell>
          <cell r="GC337">
            <v>-22.544244360120501</v>
          </cell>
          <cell r="GD337">
            <v>2.3739963985626673</v>
          </cell>
          <cell r="GE337">
            <v>-171.99317367415642</v>
          </cell>
          <cell r="GF337">
            <v>5.0245924575592653</v>
          </cell>
          <cell r="GG337">
            <v>7.2575497489688132</v>
          </cell>
          <cell r="GH337">
            <v>-10.926836764361724</v>
          </cell>
          <cell r="GI337">
            <v>16.400885767288855</v>
          </cell>
          <cell r="GJ337">
            <v>-108.5664348872906</v>
          </cell>
          <cell r="GK337">
            <v>-84.675802937130356</v>
          </cell>
          <cell r="GL337">
            <v>55.79664241924911</v>
          </cell>
          <cell r="GM337">
            <v>17.826414250700054</v>
          </cell>
          <cell r="GN337">
            <v>-24.54958656198869</v>
          </cell>
          <cell r="GO337">
            <v>-50.830586397389197</v>
          </cell>
          <cell r="GP337">
            <v>13.313889925528201</v>
          </cell>
          <cell r="GQ337">
            <v>-8.0639006952806085</v>
          </cell>
          <cell r="GR337">
            <v>-9.5035883122473024</v>
          </cell>
          <cell r="GS337">
            <v>2.2024960656253825</v>
          </cell>
          <cell r="GT337">
            <v>-19.558344827919427</v>
          </cell>
          <cell r="GU337">
            <v>31.034367920288787</v>
          </cell>
          <cell r="GV337">
            <v>-6.2268075473239151</v>
          </cell>
          <cell r="GW337">
            <v>-11.561213915611006</v>
          </cell>
          <cell r="GX337">
            <v>5.6658781959195039</v>
          </cell>
          <cell r="GY337">
            <v>-39.408504036611703</v>
          </cell>
          <cell r="GZ337">
            <v>0.1710781587398742</v>
          </cell>
          <cell r="HA337">
            <v>25.521518501540413</v>
          </cell>
          <cell r="HB337">
            <v>-5.8463353678180283</v>
          </cell>
          <cell r="HC337">
            <v>6.8065800693238998</v>
          </cell>
          <cell r="HD337">
            <v>1.6956984716198349</v>
          </cell>
          <cell r="HE337">
            <v>72.997966088529211</v>
          </cell>
          <cell r="HF337">
            <v>-3.7468716809580656</v>
          </cell>
          <cell r="HG337">
            <v>2.1607294128807553</v>
          </cell>
          <cell r="HH337">
            <v>0.63466165778118011</v>
          </cell>
          <cell r="HI337">
            <v>2.3499999426785507</v>
          </cell>
          <cell r="HJ337">
            <v>77.427308584788989</v>
          </cell>
          <cell r="HK337">
            <v>18.911668149739853</v>
          </cell>
          <cell r="HL337">
            <v>-1.3230975983860844</v>
          </cell>
          <cell r="HM337">
            <v>-0.35670173453991083</v>
          </cell>
          <cell r="HN337">
            <v>-0.55631527448895213</v>
          </cell>
          <cell r="HO337">
            <v>-19.993705789620435</v>
          </cell>
          <cell r="HP337">
            <v>8.523685537147685E-2</v>
          </cell>
          <cell r="HQ337">
            <v>-2.5949464367477049</v>
          </cell>
          <cell r="HR337">
            <v>300.74140298820566</v>
          </cell>
          <cell r="HS337">
            <v>8.5916829397319816</v>
          </cell>
          <cell r="HT337">
            <v>10.038586005681282</v>
          </cell>
          <cell r="HU337">
            <v>-37.006017329502356</v>
          </cell>
          <cell r="HV337">
            <v>358.05526905730221</v>
          </cell>
          <cell r="HW337">
            <v>-9.7730644361836312</v>
          </cell>
          <cell r="HX337">
            <v>7.114310046461469</v>
          </cell>
          <cell r="HY337">
            <v>13.977806390448677</v>
          </cell>
          <cell r="HZ337">
            <v>0.63482600086990715</v>
          </cell>
          <cell r="IA337">
            <v>-15.788126312649183</v>
          </cell>
          <cell r="IB337">
            <v>-9.4330230263494741</v>
          </cell>
          <cell r="IC337">
            <v>-43.841255698071109</v>
          </cell>
          <cell r="ID337">
            <v>18.17040935048135</v>
          </cell>
          <cell r="IE337">
            <v>220.15637311778846</v>
          </cell>
          <cell r="IF337">
            <v>48.477119718041649</v>
          </cell>
          <cell r="IG337">
            <v>31.114239052212724</v>
          </cell>
          <cell r="IH337">
            <v>80.215043611731744</v>
          </cell>
          <cell r="II337">
            <v>0.71707597133172385</v>
          </cell>
          <cell r="IJ337">
            <v>4.8165853638311091</v>
          </cell>
          <cell r="IK337">
            <v>9.0632131085385481</v>
          </cell>
          <cell r="IL337">
            <v>0.76439551123985439</v>
          </cell>
          <cell r="IM337">
            <v>-4.976612776179536</v>
          </cell>
          <cell r="IN337">
            <v>1.0214638259403728</v>
          </cell>
          <cell r="IO337">
            <v>12.104741273969921</v>
          </cell>
          <cell r="IP337">
            <v>32.783380823479092</v>
          </cell>
          <cell r="IQ337">
            <v>4.0557276336403447</v>
          </cell>
          <cell r="IR337">
            <v>-59.765483274124563</v>
          </cell>
          <cell r="IS337">
            <v>15.087087495259766</v>
          </cell>
          <cell r="IT337">
            <v>29.821582059292268</v>
          </cell>
          <cell r="IU337">
            <v>1.5716799966103281</v>
          </cell>
          <cell r="IV337">
            <v>15.129708342548838</v>
          </cell>
          <cell r="IW337">
            <v>-78.151116672970602</v>
          </cell>
          <cell r="IX337">
            <v>-21.568867093332301</v>
          </cell>
          <cell r="IY337">
            <v>-60.561796456426237</v>
          </cell>
          <cell r="IZ337">
            <v>0.34303509720029979</v>
          </cell>
          <cell r="JA337">
            <v>41.467100361529447</v>
          </cell>
          <cell r="JB337">
            <v>-0.39910608545869763</v>
          </cell>
          <cell r="JC337">
            <v>3.7667717826188891</v>
          </cell>
          <cell r="JD337">
            <v>-6.2715621010065661</v>
          </cell>
          <cell r="JE337">
            <v>0</v>
          </cell>
        </row>
        <row r="338">
          <cell r="F338">
            <v>7.1217698200001234E-3</v>
          </cell>
          <cell r="G338">
            <v>4.0949272399997128E-3</v>
          </cell>
          <cell r="H338">
            <v>4.7184185599997708E-3</v>
          </cell>
          <cell r="I338">
            <v>-7.0194227860000069E-2</v>
          </cell>
          <cell r="J338">
            <v>-3.6557745300000999E-3</v>
          </cell>
          <cell r="K338">
            <v>1.2830448009999995E-2</v>
          </cell>
          <cell r="L338">
            <v>3.5382975789999715E-2</v>
          </cell>
          <cell r="M338">
            <v>-1.9863682999998744E-4</v>
          </cell>
          <cell r="N338">
            <v>1.1605537459999926E-2</v>
          </cell>
          <cell r="O338">
            <v>-1.0845262139999479E-2</v>
          </cell>
          <cell r="P338">
            <v>-3.9727365999997488E-4</v>
          </cell>
          <cell r="Q338">
            <v>1.2768057499998875E-3</v>
          </cell>
          <cell r="R338">
            <v>3.6111179020004158E-2</v>
          </cell>
          <cell r="S338">
            <v>2.9264427800004267E-3</v>
          </cell>
          <cell r="T338">
            <v>6.634907300000048E-3</v>
          </cell>
          <cell r="U338">
            <v>-3.6688211800000037E-3</v>
          </cell>
          <cell r="V338">
            <v>-2.9470252999999058E-3</v>
          </cell>
          <cell r="W338">
            <v>6.4644029900002842E-3</v>
          </cell>
          <cell r="X338">
            <v>2.4050070320000005E-2</v>
          </cell>
          <cell r="Y338">
            <v>-8.8035374399999533E-3</v>
          </cell>
          <cell r="Z338">
            <v>6.030938399999991E-4</v>
          </cell>
          <cell r="AA338">
            <v>1.8340509529999771E-2</v>
          </cell>
          <cell r="AB338">
            <v>-8.6040568799998773E-3</v>
          </cell>
          <cell r="AC338">
            <v>3.1106795999957804E-4</v>
          </cell>
          <cell r="AD338">
            <v>8.0412510000016368E-4</v>
          </cell>
          <cell r="AE338">
            <v>0.13004358486000456</v>
          </cell>
          <cell r="AF338">
            <v>4.9232396300000758E-3</v>
          </cell>
          <cell r="AG338">
            <v>1.2009163800001943E-3</v>
          </cell>
          <cell r="AH338">
            <v>-4.1217464000009585E-4</v>
          </cell>
          <cell r="AI338">
            <v>-1.5852863999998856E-4</v>
          </cell>
          <cell r="AJ338">
            <v>6.5295732240000071E-2</v>
          </cell>
          <cell r="AK338">
            <v>1.2438924779999971E-2</v>
          </cell>
          <cell r="AL338">
            <v>7.7684056659999445E-2</v>
          </cell>
          <cell r="AM338">
            <v>-1.0829686100000055E-3</v>
          </cell>
          <cell r="AN338">
            <v>-4.5023689399998901E-3</v>
          </cell>
          <cell r="AO338">
            <v>-3.0200259809999963E-2</v>
          </cell>
          <cell r="AP338">
            <v>3.4192043400000927E-3</v>
          </cell>
          <cell r="AQ338">
            <v>1.4378114699997724E-3</v>
          </cell>
          <cell r="AR338">
            <v>-7.5052342159999341E-2</v>
          </cell>
          <cell r="AS338">
            <v>-2.2542965800000925E-3</v>
          </cell>
          <cell r="AT338">
            <v>-3.7893441910000103E-2</v>
          </cell>
          <cell r="AU338">
            <v>2.2542965799999815E-3</v>
          </cell>
          <cell r="AV338">
            <v>-3.8989637499999841E-3</v>
          </cell>
          <cell r="AW338">
            <v>-2.322348639999916E-3</v>
          </cell>
          <cell r="AX338">
            <v>0</v>
          </cell>
          <cell r="AY338">
            <v>1.2247064530000351E-2</v>
          </cell>
          <cell r="AZ338">
            <v>-1.2389195799999975E-3</v>
          </cell>
          <cell r="BA338">
            <v>-2.1691721650000328E-2</v>
          </cell>
          <cell r="BB338">
            <v>-1.7947975690000062E-2</v>
          </cell>
          <cell r="BC338">
            <v>2.1862445100002681E-3</v>
          </cell>
          <cell r="BD338">
            <v>-4.4922799800000135E-3</v>
          </cell>
          <cell r="BE338">
            <v>-8.4701747709999609E-2</v>
          </cell>
          <cell r="BF338">
            <v>0</v>
          </cell>
          <cell r="BG338">
            <v>-6.1514720099995479E-3</v>
          </cell>
          <cell r="BH338">
            <v>1.258197520000004E-3</v>
          </cell>
          <cell r="BI338">
            <v>-1.6564142699997397E-3</v>
          </cell>
          <cell r="BJ338">
            <v>5.2052824110000007E-2</v>
          </cell>
          <cell r="BK338">
            <v>1.4773625150000025E-2</v>
          </cell>
          <cell r="BL338">
            <v>-8.1623961299999159E-3</v>
          </cell>
          <cell r="BM338">
            <v>1.0957817699999706E-3</v>
          </cell>
          <cell r="BN338">
            <v>-2.7833814980000149E-2</v>
          </cell>
          <cell r="BO338">
            <v>-0.10873439457000011</v>
          </cell>
          <cell r="BP338">
            <v>-2.8434120800000517E-3</v>
          </cell>
          <cell r="BQ338">
            <v>1.4997277799997377E-3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P338">
            <v>0</v>
          </cell>
          <cell r="CQ338">
            <v>0</v>
          </cell>
          <cell r="CR338">
            <v>0</v>
          </cell>
          <cell r="CS338">
            <v>0</v>
          </cell>
          <cell r="CT338">
            <v>0</v>
          </cell>
          <cell r="CU338">
            <v>0</v>
          </cell>
          <cell r="CV338">
            <v>0</v>
          </cell>
          <cell r="CW338">
            <v>0</v>
          </cell>
          <cell r="CX338">
            <v>0</v>
          </cell>
          <cell r="CY338">
            <v>0</v>
          </cell>
          <cell r="CZ338">
            <v>0</v>
          </cell>
          <cell r="DA338">
            <v>0</v>
          </cell>
          <cell r="DB338">
            <v>0</v>
          </cell>
          <cell r="DC338">
            <v>0</v>
          </cell>
          <cell r="DD338">
            <v>0</v>
          </cell>
          <cell r="DE338">
            <v>0</v>
          </cell>
          <cell r="DF338">
            <v>0</v>
          </cell>
          <cell r="DG338">
            <v>0</v>
          </cell>
          <cell r="DH338">
            <v>0</v>
          </cell>
          <cell r="DI338">
            <v>0</v>
          </cell>
          <cell r="DJ338">
            <v>0</v>
          </cell>
          <cell r="DK338">
            <v>0</v>
          </cell>
          <cell r="DL338">
            <v>0</v>
          </cell>
          <cell r="DM338">
            <v>0</v>
          </cell>
          <cell r="DN338">
            <v>0</v>
          </cell>
          <cell r="DO338">
            <v>0</v>
          </cell>
          <cell r="DP338">
            <v>0</v>
          </cell>
          <cell r="DQ338">
            <v>0</v>
          </cell>
          <cell r="DR338">
            <v>0</v>
          </cell>
          <cell r="DS338">
            <v>0</v>
          </cell>
          <cell r="DT338">
            <v>0</v>
          </cell>
          <cell r="DU338">
            <v>0</v>
          </cell>
          <cell r="DV338">
            <v>0</v>
          </cell>
          <cell r="DW338">
            <v>0</v>
          </cell>
          <cell r="DX338">
            <v>0</v>
          </cell>
          <cell r="DY338">
            <v>0</v>
          </cell>
          <cell r="DZ338">
            <v>0</v>
          </cell>
          <cell r="EA338">
            <v>0</v>
          </cell>
          <cell r="EB338">
            <v>0</v>
          </cell>
          <cell r="EC338">
            <v>0</v>
          </cell>
          <cell r="ED338">
            <v>0</v>
          </cell>
          <cell r="EE338">
            <v>0</v>
          </cell>
          <cell r="EF338">
            <v>0</v>
          </cell>
          <cell r="EG338">
            <v>0</v>
          </cell>
          <cell r="EH338">
            <v>0</v>
          </cell>
          <cell r="EI338">
            <v>0</v>
          </cell>
          <cell r="EJ338">
            <v>0</v>
          </cell>
          <cell r="EK338">
            <v>0</v>
          </cell>
          <cell r="EL338">
            <v>0</v>
          </cell>
          <cell r="EM338">
            <v>0</v>
          </cell>
          <cell r="EN338">
            <v>0</v>
          </cell>
          <cell r="EO338">
            <v>0</v>
          </cell>
          <cell r="EP338">
            <v>0</v>
          </cell>
          <cell r="EQ338">
            <v>0</v>
          </cell>
          <cell r="ER338">
            <v>0</v>
          </cell>
          <cell r="ES338">
            <v>0</v>
          </cell>
          <cell r="ET338">
            <v>0</v>
          </cell>
          <cell r="EU338">
            <v>0</v>
          </cell>
          <cell r="EV338">
            <v>0</v>
          </cell>
          <cell r="EW338">
            <v>0</v>
          </cell>
          <cell r="EX338">
            <v>0</v>
          </cell>
          <cell r="EY338">
            <v>0</v>
          </cell>
          <cell r="EZ338">
            <v>0</v>
          </cell>
          <cell r="FA338">
            <v>0</v>
          </cell>
          <cell r="FB338">
            <v>0</v>
          </cell>
          <cell r="FC338">
            <v>0</v>
          </cell>
          <cell r="FD338">
            <v>0</v>
          </cell>
          <cell r="FE338">
            <v>0</v>
          </cell>
          <cell r="FF338">
            <v>0</v>
          </cell>
          <cell r="FG338">
            <v>0</v>
          </cell>
          <cell r="FH338">
            <v>0</v>
          </cell>
          <cell r="FI338">
            <v>0</v>
          </cell>
          <cell r="FJ338">
            <v>0</v>
          </cell>
          <cell r="FK338">
            <v>0</v>
          </cell>
          <cell r="FL338">
            <v>0</v>
          </cell>
          <cell r="FM338">
            <v>0</v>
          </cell>
          <cell r="FN338">
            <v>0</v>
          </cell>
          <cell r="FO338">
            <v>0</v>
          </cell>
          <cell r="FP338">
            <v>0</v>
          </cell>
          <cell r="FQ338">
            <v>0</v>
          </cell>
          <cell r="FR338">
            <v>0</v>
          </cell>
          <cell r="FS338">
            <v>0</v>
          </cell>
          <cell r="FT338">
            <v>0</v>
          </cell>
          <cell r="FU338">
            <v>0</v>
          </cell>
          <cell r="FV338">
            <v>0</v>
          </cell>
          <cell r="FW338">
            <v>0</v>
          </cell>
          <cell r="FX338">
            <v>0</v>
          </cell>
          <cell r="FY338">
            <v>0</v>
          </cell>
          <cell r="FZ338">
            <v>0</v>
          </cell>
          <cell r="GA338">
            <v>0</v>
          </cell>
          <cell r="GB338">
            <v>0</v>
          </cell>
          <cell r="GC338">
            <v>0</v>
          </cell>
          <cell r="GD338">
            <v>0</v>
          </cell>
          <cell r="GE338">
            <v>0</v>
          </cell>
          <cell r="GF338">
            <v>0</v>
          </cell>
          <cell r="GG338">
            <v>0</v>
          </cell>
          <cell r="GH338">
            <v>0</v>
          </cell>
          <cell r="GI338">
            <v>0</v>
          </cell>
          <cell r="GJ338">
            <v>0</v>
          </cell>
          <cell r="GK338">
            <v>0</v>
          </cell>
          <cell r="GL338">
            <v>0</v>
          </cell>
          <cell r="GM338">
            <v>0</v>
          </cell>
          <cell r="GN338">
            <v>0</v>
          </cell>
          <cell r="GO338">
            <v>0</v>
          </cell>
          <cell r="GP338">
            <v>0</v>
          </cell>
          <cell r="GQ338">
            <v>0</v>
          </cell>
          <cell r="GR338">
            <v>0</v>
          </cell>
          <cell r="GS338">
            <v>0</v>
          </cell>
          <cell r="GT338">
            <v>0</v>
          </cell>
          <cell r="GU338">
            <v>0</v>
          </cell>
          <cell r="GV338">
            <v>0</v>
          </cell>
          <cell r="GW338">
            <v>0</v>
          </cell>
          <cell r="GX338">
            <v>0</v>
          </cell>
          <cell r="GY338">
            <v>0</v>
          </cell>
          <cell r="GZ338">
            <v>0</v>
          </cell>
          <cell r="HA338">
            <v>0</v>
          </cell>
          <cell r="HB338">
            <v>0</v>
          </cell>
          <cell r="HC338">
            <v>0</v>
          </cell>
          <cell r="HD338">
            <v>0</v>
          </cell>
          <cell r="HE338">
            <v>0</v>
          </cell>
          <cell r="HF338">
            <v>0</v>
          </cell>
          <cell r="HG338">
            <v>0</v>
          </cell>
          <cell r="HH338">
            <v>0</v>
          </cell>
          <cell r="HI338">
            <v>0</v>
          </cell>
          <cell r="HJ338">
            <v>0</v>
          </cell>
          <cell r="HK338">
            <v>0</v>
          </cell>
          <cell r="HL338">
            <v>0</v>
          </cell>
          <cell r="HM338">
            <v>0</v>
          </cell>
          <cell r="HN338">
            <v>0</v>
          </cell>
          <cell r="HO338">
            <v>0</v>
          </cell>
          <cell r="HP338">
            <v>0</v>
          </cell>
          <cell r="HQ338">
            <v>0</v>
          </cell>
          <cell r="HR338">
            <v>0</v>
          </cell>
          <cell r="HS338">
            <v>0</v>
          </cell>
          <cell r="HT338">
            <v>0</v>
          </cell>
          <cell r="HU338">
            <v>0</v>
          </cell>
          <cell r="HV338">
            <v>0</v>
          </cell>
          <cell r="HW338">
            <v>0</v>
          </cell>
          <cell r="HX338">
            <v>0</v>
          </cell>
          <cell r="HY338">
            <v>0</v>
          </cell>
          <cell r="HZ338">
            <v>0</v>
          </cell>
          <cell r="IA338">
            <v>0</v>
          </cell>
          <cell r="IB338">
            <v>0</v>
          </cell>
          <cell r="IC338">
            <v>0</v>
          </cell>
          <cell r="ID338">
            <v>0</v>
          </cell>
          <cell r="IE338">
            <v>0</v>
          </cell>
          <cell r="IF338">
            <v>0</v>
          </cell>
          <cell r="IG338">
            <v>0</v>
          </cell>
          <cell r="IH338">
            <v>0</v>
          </cell>
          <cell r="II338">
            <v>0</v>
          </cell>
          <cell r="IJ338">
            <v>0</v>
          </cell>
          <cell r="IK338">
            <v>0</v>
          </cell>
          <cell r="IL338">
            <v>0</v>
          </cell>
          <cell r="IM338">
            <v>0</v>
          </cell>
          <cell r="IN338">
            <v>0</v>
          </cell>
          <cell r="IO338">
            <v>0</v>
          </cell>
          <cell r="IP338">
            <v>0</v>
          </cell>
          <cell r="IQ338">
            <v>0</v>
          </cell>
          <cell r="IR338">
            <v>0</v>
          </cell>
          <cell r="IS338">
            <v>0</v>
          </cell>
          <cell r="IT338">
            <v>0</v>
          </cell>
          <cell r="IU338">
            <v>0</v>
          </cell>
          <cell r="IV338">
            <v>0</v>
          </cell>
          <cell r="IW338">
            <v>0</v>
          </cell>
          <cell r="IX338">
            <v>0</v>
          </cell>
          <cell r="IY338">
            <v>0</v>
          </cell>
          <cell r="IZ338">
            <v>0</v>
          </cell>
          <cell r="JA338">
            <v>0</v>
          </cell>
          <cell r="JB338">
            <v>0</v>
          </cell>
          <cell r="JC338">
            <v>0</v>
          </cell>
          <cell r="JD338">
            <v>0</v>
          </cell>
          <cell r="JE338">
            <v>0</v>
          </cell>
        </row>
        <row r="339">
          <cell r="F339">
            <v>4.4667849526704231</v>
          </cell>
          <cell r="G339">
            <v>-18.395819217239477</v>
          </cell>
          <cell r="H339">
            <v>9.2207405753815692</v>
          </cell>
          <cell r="I339">
            <v>-18.737446775680837</v>
          </cell>
          <cell r="J339">
            <v>10.020732649551064</v>
          </cell>
          <cell r="K339">
            <v>11.16282485082138</v>
          </cell>
          <cell r="L339">
            <v>0.53629292862933653</v>
          </cell>
          <cell r="M339">
            <v>8.9027773375109973</v>
          </cell>
          <cell r="N339">
            <v>-38.207543330709996</v>
          </cell>
          <cell r="O339">
            <v>-12.574930556951585</v>
          </cell>
          <cell r="P339">
            <v>1.9694265269408788</v>
          </cell>
          <cell r="Q339">
            <v>2.3364843414692587</v>
          </cell>
          <cell r="R339">
            <v>8.3762617007596418</v>
          </cell>
          <cell r="S339">
            <v>-7.7212859372739331</v>
          </cell>
          <cell r="T339">
            <v>-8.9847250030898067</v>
          </cell>
          <cell r="U339">
            <v>5.0436579157094457</v>
          </cell>
          <cell r="V339">
            <v>8.5273259487512405</v>
          </cell>
          <cell r="W339">
            <v>3.8677449676306423</v>
          </cell>
          <cell r="X339">
            <v>-3.598062416990615</v>
          </cell>
          <cell r="Y339">
            <v>11.322540157061667</v>
          </cell>
          <cell r="Z339">
            <v>27.504491302350289</v>
          </cell>
          <cell r="AA339">
            <v>-3.0717205382698012</v>
          </cell>
          <cell r="AB339">
            <v>-18.633207740799662</v>
          </cell>
          <cell r="AC339">
            <v>-6.8107728349496028</v>
          </cell>
          <cell r="AD339">
            <v>0.93027588061158895</v>
          </cell>
          <cell r="AE339">
            <v>-107.51152870764781</v>
          </cell>
          <cell r="AF339">
            <v>2.9858502658080397</v>
          </cell>
          <cell r="AG339">
            <v>1.4414357766090689</v>
          </cell>
          <cell r="AH339">
            <v>12.655016210171198</v>
          </cell>
          <cell r="AI339">
            <v>-9.798905060659763</v>
          </cell>
          <cell r="AJ339">
            <v>-22.3853266772594</v>
          </cell>
          <cell r="AK339">
            <v>-1.2752371502992901</v>
          </cell>
          <cell r="AL339">
            <v>0.32049486068171973</v>
          </cell>
          <cell r="AM339">
            <v>1.2300917876709718</v>
          </cell>
          <cell r="AN339">
            <v>-53.737642341002356</v>
          </cell>
          <cell r="AO339">
            <v>-44.152557136230826</v>
          </cell>
          <cell r="AP339">
            <v>-0.69368961912005034</v>
          </cell>
          <cell r="AQ339">
            <v>5.898940375969687</v>
          </cell>
          <cell r="AR339">
            <v>78.18283926944423</v>
          </cell>
          <cell r="AS339">
            <v>2.1041275480220065</v>
          </cell>
          <cell r="AT339">
            <v>6.0847239443792205</v>
          </cell>
          <cell r="AU339">
            <v>-0.66120001259969285</v>
          </cell>
          <cell r="AV339">
            <v>6.7697341018192674</v>
          </cell>
          <cell r="AW339">
            <v>31.311319315687797</v>
          </cell>
          <cell r="AX339">
            <v>7.2957080622700232</v>
          </cell>
          <cell r="AY339">
            <v>-1.0080149231689575</v>
          </cell>
          <cell r="AZ339">
            <v>0.30759725994721521</v>
          </cell>
          <cell r="BA339">
            <v>-8.0347857725610083</v>
          </cell>
          <cell r="BB339">
            <v>36.801118303769726</v>
          </cell>
          <cell r="BC339">
            <v>-1.0776523821805313</v>
          </cell>
          <cell r="BD339">
            <v>-1.7098361759271938</v>
          </cell>
          <cell r="BE339">
            <v>21.96750348887872</v>
          </cell>
          <cell r="BF339">
            <v>14.112713778929901</v>
          </cell>
          <cell r="BG339">
            <v>0.24718095361095038</v>
          </cell>
          <cell r="BH339">
            <v>16.74391749951792</v>
          </cell>
          <cell r="BI339">
            <v>-38.301399326577666</v>
          </cell>
          <cell r="BJ339">
            <v>1.3177618402196458</v>
          </cell>
          <cell r="BK339">
            <v>-22.321513670438435</v>
          </cell>
          <cell r="BL339">
            <v>20.583852024436055</v>
          </cell>
          <cell r="BM339">
            <v>-5.3565413940305007E-2</v>
          </cell>
          <cell r="BN339">
            <v>30.336252448039886</v>
          </cell>
          <cell r="BO339">
            <v>-5.2808080136674107</v>
          </cell>
          <cell r="BP339">
            <v>5.5551794803322991</v>
          </cell>
          <cell r="BQ339">
            <v>-0.97206811157957418</v>
          </cell>
          <cell r="BR339">
            <v>2.519381736550713</v>
          </cell>
          <cell r="BS339">
            <v>-2.1177424041816266</v>
          </cell>
          <cell r="BT339">
            <v>-9.1757107835492207</v>
          </cell>
          <cell r="BU339">
            <v>-46.736894768961065</v>
          </cell>
          <cell r="BV339">
            <v>-3.7388984391927806</v>
          </cell>
          <cell r="BW339">
            <v>23.11234671910006</v>
          </cell>
          <cell r="BX339">
            <v>-19.406715594821435</v>
          </cell>
          <cell r="BY339">
            <v>19.999035321219708</v>
          </cell>
          <cell r="BZ339">
            <v>6.8833188133266958</v>
          </cell>
          <cell r="CA339">
            <v>5.4825281284283847</v>
          </cell>
          <cell r="CB339">
            <v>34.240032008409798</v>
          </cell>
          <cell r="CC339">
            <v>-6.9974617552106793</v>
          </cell>
          <cell r="CD339">
            <v>0.9755444919828733</v>
          </cell>
          <cell r="CE339">
            <v>21.849829048282118</v>
          </cell>
          <cell r="CF339">
            <v>-10.584158039559043</v>
          </cell>
          <cell r="CG339">
            <v>-8.6920512377719206</v>
          </cell>
          <cell r="CH339">
            <v>5.3661100526487644</v>
          </cell>
          <cell r="CI339">
            <v>16.508289496189718</v>
          </cell>
          <cell r="CJ339">
            <v>5.9540884356611059</v>
          </cell>
          <cell r="CK339">
            <v>-5.0819595806387952</v>
          </cell>
          <cell r="CL339">
            <v>23.013079968768579</v>
          </cell>
          <cell r="CM339">
            <v>-5.1927335914169817</v>
          </cell>
          <cell r="CN339">
            <v>26.829934000528738</v>
          </cell>
          <cell r="CO339">
            <v>11.589681683329218</v>
          </cell>
          <cell r="CP339">
            <v>-26.551309833728737</v>
          </cell>
          <cell r="CQ339">
            <v>-11.309142305719433</v>
          </cell>
          <cell r="CR339">
            <v>-36.718414808361558</v>
          </cell>
          <cell r="CS339">
            <v>-7.4074034282184584</v>
          </cell>
          <cell r="CT339">
            <v>-17.149662522091603</v>
          </cell>
          <cell r="CU339">
            <v>-30.824719770089359</v>
          </cell>
          <cell r="CV339">
            <v>20.176970681580315</v>
          </cell>
          <cell r="CW339">
            <v>10.040505977100111</v>
          </cell>
          <cell r="CX339">
            <v>8.7145867760909823</v>
          </cell>
          <cell r="CY339">
            <v>-4.9808945911190676</v>
          </cell>
          <cell r="CZ339">
            <v>9.6362620632608014</v>
          </cell>
          <cell r="DA339">
            <v>-20.505309359090461</v>
          </cell>
          <cell r="DB339">
            <v>-12.242903269841008</v>
          </cell>
          <cell r="DC339">
            <v>2.32507583836923</v>
          </cell>
          <cell r="DD339">
            <v>5.4990767956787749</v>
          </cell>
          <cell r="DE339">
            <v>72.467596579910605</v>
          </cell>
          <cell r="DF339">
            <v>14.600834828408551</v>
          </cell>
          <cell r="DG339">
            <v>-2.5878325043395307</v>
          </cell>
          <cell r="DH339">
            <v>50.961416149610159</v>
          </cell>
          <cell r="DI339">
            <v>-40.206166083300559</v>
          </cell>
          <cell r="DJ339">
            <v>12.386015400498763</v>
          </cell>
          <cell r="DK339">
            <v>-27.937696656830667</v>
          </cell>
          <cell r="DL339">
            <v>5.9877549546581577</v>
          </cell>
          <cell r="DM339">
            <v>-6.5623353466435219</v>
          </cell>
          <cell r="DN339">
            <v>36.90206003602907</v>
          </cell>
          <cell r="DO339">
            <v>-33.745418861890357</v>
          </cell>
          <cell r="DP339">
            <v>3.7895652697807236</v>
          </cell>
          <cell r="DQ339">
            <v>58.879399393939821</v>
          </cell>
          <cell r="DR339">
            <v>35.328980722726556</v>
          </cell>
          <cell r="DS339">
            <v>-5.8165494486202078</v>
          </cell>
          <cell r="DT339">
            <v>-5.7819072907404916</v>
          </cell>
          <cell r="DU339">
            <v>12.718853363348899</v>
          </cell>
          <cell r="DV339">
            <v>-7.8073358672609174</v>
          </cell>
          <cell r="DW339">
            <v>78.700800255160175</v>
          </cell>
          <cell r="DX339">
            <v>-19.052750378870769</v>
          </cell>
          <cell r="DY339">
            <v>6.1493154537020018</v>
          </cell>
          <cell r="DZ339">
            <v>-3.0738912360138784</v>
          </cell>
          <cell r="EA339">
            <v>22.965002635770361</v>
          </cell>
          <cell r="EB339">
            <v>-8.5160093849190162</v>
          </cell>
          <cell r="EC339">
            <v>-8.2300700218820566</v>
          </cell>
          <cell r="ED339">
            <v>-26.926477356930263</v>
          </cell>
          <cell r="EE339">
            <v>-82.977588569105137</v>
          </cell>
          <cell r="EF339">
            <v>-1.8438053532245249</v>
          </cell>
          <cell r="EG339">
            <v>-2.3771774324304715</v>
          </cell>
          <cell r="EH339">
            <v>-20.058804981959838</v>
          </cell>
          <cell r="EI339">
            <v>6.5295186001912953</v>
          </cell>
          <cell r="EJ339">
            <v>4.910485741102093</v>
          </cell>
          <cell r="EK339">
            <v>-12.8676679143191</v>
          </cell>
          <cell r="EL339">
            <v>-17.843360348359056</v>
          </cell>
          <cell r="EM339">
            <v>0.24346974875152227</v>
          </cell>
          <cell r="EN339">
            <v>-0.25532467451193952</v>
          </cell>
          <cell r="EO339">
            <v>3.1067154186803236</v>
          </cell>
          <cell r="EP339">
            <v>-33.143177379099143</v>
          </cell>
          <cell r="EQ339">
            <v>-9.378459993920842</v>
          </cell>
          <cell r="ER339">
            <v>48.623901676357491</v>
          </cell>
          <cell r="ES339">
            <v>16.003192154998032</v>
          </cell>
          <cell r="ET339">
            <v>-17.160050960150329</v>
          </cell>
          <cell r="EU339">
            <v>0.22847764462858322</v>
          </cell>
          <cell r="EV339">
            <v>-4.8541917464208382</v>
          </cell>
          <cell r="EW339">
            <v>80.770113934228903</v>
          </cell>
          <cell r="EX339">
            <v>-23.744207783240199</v>
          </cell>
          <cell r="EY339">
            <v>1.2169183959376824</v>
          </cell>
          <cell r="EZ339">
            <v>20.423514434771278</v>
          </cell>
          <cell r="FA339">
            <v>-13.576933941840252</v>
          </cell>
          <cell r="FB339">
            <v>4.3767953163478523</v>
          </cell>
          <cell r="FC339">
            <v>-20.239693756140696</v>
          </cell>
          <cell r="FD339">
            <v>5.1799679832220136</v>
          </cell>
          <cell r="FE339">
            <v>70.176501650988939</v>
          </cell>
          <cell r="FF339">
            <v>-15.415117759279383</v>
          </cell>
          <cell r="FG339">
            <v>-6.8367610108070949</v>
          </cell>
          <cell r="FH339">
            <v>1.5586059651468531E-2</v>
          </cell>
          <cell r="FI339">
            <v>-27.096753044137586</v>
          </cell>
          <cell r="FJ339">
            <v>110.50225441559087</v>
          </cell>
          <cell r="FK339">
            <v>22.367440393991274</v>
          </cell>
          <cell r="FL339">
            <v>1.4420713640083704</v>
          </cell>
          <cell r="FM339">
            <v>-12.312927828239481</v>
          </cell>
          <cell r="FN339">
            <v>8.9600504032387107</v>
          </cell>
          <cell r="FO339">
            <v>3.3379124541388592</v>
          </cell>
          <cell r="FP339">
            <v>-4.0177520482629916</v>
          </cell>
          <cell r="FQ339">
            <v>-10.769501748909533</v>
          </cell>
          <cell r="FR339">
            <v>-19.193308968213387</v>
          </cell>
          <cell r="FS339">
            <v>18.868841988969507</v>
          </cell>
          <cell r="FT339">
            <v>-20.589955559302325</v>
          </cell>
          <cell r="FU339">
            <v>-17.325897592929323</v>
          </cell>
          <cell r="FV339">
            <v>-6.6814253004886268</v>
          </cell>
          <cell r="FW339">
            <v>2.8656593269406585</v>
          </cell>
          <cell r="FX339">
            <v>-1.9983833845908521</v>
          </cell>
          <cell r="FY339">
            <v>1.7185177587616636</v>
          </cell>
          <cell r="FZ339">
            <v>-0.58631950956623768</v>
          </cell>
          <cell r="GA339">
            <v>-8.1988281498106517</v>
          </cell>
          <cell r="GB339">
            <v>12.564315907431592</v>
          </cell>
          <cell r="GC339">
            <v>1.6819830779386393</v>
          </cell>
          <cell r="GD339">
            <v>-1.5118175315456028</v>
          </cell>
          <cell r="GE339">
            <v>172.39238988663419</v>
          </cell>
          <cell r="GF339">
            <v>3.4025946644815122</v>
          </cell>
          <cell r="GG339">
            <v>-10.485948864969032</v>
          </cell>
          <cell r="GH339">
            <v>9.7997376288876694</v>
          </cell>
          <cell r="GI339">
            <v>6.1959224920792622</v>
          </cell>
          <cell r="GJ339">
            <v>87.617192356050509</v>
          </cell>
          <cell r="GK339">
            <v>81.773322742930759</v>
          </cell>
          <cell r="GL339">
            <v>-74.085099935929975</v>
          </cell>
          <cell r="GM339">
            <v>0.42997359802029678</v>
          </cell>
          <cell r="GN339">
            <v>24.685889201879036</v>
          </cell>
          <cell r="GO339">
            <v>30.40341296339102</v>
          </cell>
          <cell r="GP339">
            <v>4.3846668219212006</v>
          </cell>
          <cell r="GQ339">
            <v>8.2707262178992096</v>
          </cell>
          <cell r="GR339">
            <v>151.80705729700276</v>
          </cell>
          <cell r="GS339">
            <v>20.645931532169925</v>
          </cell>
          <cell r="GT339">
            <v>105.22169095284153</v>
          </cell>
          <cell r="GU339">
            <v>-3.2985684738159762</v>
          </cell>
          <cell r="GV339">
            <v>0.24143923271367385</v>
          </cell>
          <cell r="GW339">
            <v>2.2179981524604955</v>
          </cell>
          <cell r="GX339">
            <v>-0.70509392978055985</v>
          </cell>
          <cell r="GY339">
            <v>37.960886592334646</v>
          </cell>
          <cell r="GZ339">
            <v>-0.17680704446684103</v>
          </cell>
          <cell r="HA339">
            <v>-24.283211737769307</v>
          </cell>
          <cell r="HB339">
            <v>7.1139822192162683</v>
          </cell>
          <cell r="HC339">
            <v>-0.41851207375111699</v>
          </cell>
          <cell r="HD339">
            <v>7.287321874868212</v>
          </cell>
          <cell r="HE339">
            <v>-88.664345490687992</v>
          </cell>
          <cell r="HF339">
            <v>-4.9319119910505833</v>
          </cell>
          <cell r="HG339">
            <v>22.264632873680966</v>
          </cell>
          <cell r="HH339">
            <v>-3.5423150637016079</v>
          </cell>
          <cell r="HI339">
            <v>-2.0135142611688934</v>
          </cell>
          <cell r="HJ339">
            <v>-55.930583196470252</v>
          </cell>
          <cell r="HK339">
            <v>-41.887442783847291</v>
          </cell>
          <cell r="HL339">
            <v>1.3592776861969469</v>
          </cell>
          <cell r="HM339">
            <v>0.26108548526099185</v>
          </cell>
          <cell r="HN339">
            <v>-1.2121102923010767</v>
          </cell>
          <cell r="HO339">
            <v>34.538138790718222</v>
          </cell>
          <cell r="HP339">
            <v>-20.470839217958201</v>
          </cell>
          <cell r="HQ339">
            <v>-17.098763520069042</v>
          </cell>
          <cell r="HR339">
            <v>-277.14247266054736</v>
          </cell>
          <cell r="HS339">
            <v>0.22464656713054865</v>
          </cell>
          <cell r="HT339">
            <v>3.5773065238918207</v>
          </cell>
          <cell r="HU339">
            <v>39.560949877877647</v>
          </cell>
          <cell r="HV339">
            <v>-365.36010951351818</v>
          </cell>
          <cell r="HW339">
            <v>27.150181923278069</v>
          </cell>
          <cell r="HX339">
            <v>-17.936682805568125</v>
          </cell>
          <cell r="HY339">
            <v>-13.596544551819534</v>
          </cell>
          <cell r="HZ339">
            <v>0.34631595566679607</v>
          </cell>
          <cell r="IA339">
            <v>14.851544088252922</v>
          </cell>
          <cell r="IB339">
            <v>13.672166934121378</v>
          </cell>
          <cell r="IC339">
            <v>27.288526681681105</v>
          </cell>
          <cell r="ID339">
            <v>-6.9207743415499863</v>
          </cell>
          <cell r="IE339">
            <v>-163.87437889017747</v>
          </cell>
          <cell r="IF339">
            <v>-2.4609486524022941</v>
          </cell>
          <cell r="IG339">
            <v>-40.746865528437411</v>
          </cell>
          <cell r="IH339">
            <v>-40.672530067527987</v>
          </cell>
          <cell r="II339">
            <v>-2.0893187168821896</v>
          </cell>
          <cell r="IJ339">
            <v>-5.2644374829196749</v>
          </cell>
          <cell r="IK339">
            <v>-9.5823955202577054</v>
          </cell>
          <cell r="IL339">
            <v>0.4459674841400556</v>
          </cell>
          <cell r="IM339">
            <v>3.6501483279280365</v>
          </cell>
          <cell r="IN339">
            <v>0.51291189704170392</v>
          </cell>
          <cell r="IO339">
            <v>5.0326039179708459E-2</v>
          </cell>
          <cell r="IP339">
            <v>-61.336764522840895</v>
          </cell>
          <cell r="IQ339">
            <v>-6.3804721471806261</v>
          </cell>
          <cell r="IR339">
            <v>85.386283515050309</v>
          </cell>
          <cell r="IS339">
            <v>-20.791430504650634</v>
          </cell>
          <cell r="IT339">
            <v>-20.634323076061264</v>
          </cell>
          <cell r="IU339">
            <v>-2.3331033004487836</v>
          </cell>
          <cell r="IV339">
            <v>-11.9688167264394</v>
          </cell>
          <cell r="IW339">
            <v>69.71376173032877</v>
          </cell>
          <cell r="IX339">
            <v>25.313999562536992</v>
          </cell>
          <cell r="IY339">
            <v>75.5697099647914</v>
          </cell>
          <cell r="IZ339">
            <v>-11.42998752182757</v>
          </cell>
          <cell r="JA339">
            <v>-26.220400769909247</v>
          </cell>
          <cell r="JB339">
            <v>1.9670226668440591</v>
          </cell>
          <cell r="JC339">
            <v>3.5508648202194308</v>
          </cell>
          <cell r="JD339">
            <v>2.6489866696610989</v>
          </cell>
          <cell r="JE339">
            <v>0</v>
          </cell>
        </row>
        <row r="340">
          <cell r="F340">
            <v>1.7210577499997548E-3</v>
          </cell>
          <cell r="G340">
            <v>-2.2564251599994645E-3</v>
          </cell>
          <cell r="H340">
            <v>-4.9783641199998563E-3</v>
          </cell>
          <cell r="I340">
            <v>-9.7284897000005088E-4</v>
          </cell>
          <cell r="J340">
            <v>-7.2981890000000105E-3</v>
          </cell>
          <cell r="K340">
            <v>-9.0397507999999682E-3</v>
          </cell>
          <cell r="L340">
            <v>1.3522991120000105E-2</v>
          </cell>
          <cell r="M340">
            <v>3.1322229799997103E-3</v>
          </cell>
          <cell r="N340">
            <v>-2.8859313200004788E-3</v>
          </cell>
          <cell r="O340">
            <v>-9.1866999999412613E-6</v>
          </cell>
          <cell r="P340">
            <v>-3.6520231200001252E-3</v>
          </cell>
          <cell r="Q340">
            <v>1.992637739999692E-3</v>
          </cell>
          <cell r="R340">
            <v>-4.0946556979996274E-2</v>
          </cell>
          <cell r="S340">
            <v>-1.8376918799996034E-3</v>
          </cell>
          <cell r="T340">
            <v>-3.2500943400000093E-3</v>
          </cell>
          <cell r="U340">
            <v>-6.4145552300001185E-3</v>
          </cell>
          <cell r="V340">
            <v>-3.4234389999998616E-4</v>
          </cell>
          <cell r="W340">
            <v>-1.4851439130000199E-2</v>
          </cell>
          <cell r="X340">
            <v>3.0175118740000006E-2</v>
          </cell>
          <cell r="Y340">
            <v>1.160643770000469E-3</v>
          </cell>
          <cell r="Z340">
            <v>2.2309628929999992E-2</v>
          </cell>
          <cell r="AA340">
            <v>4.2124440999979917E-4</v>
          </cell>
          <cell r="AB340">
            <v>-5.7153633040000207E-2</v>
          </cell>
          <cell r="AC340">
            <v>-8.4446241400000233E-3</v>
          </cell>
          <cell r="AD340">
            <v>-2.7188111699998352E-3</v>
          </cell>
          <cell r="AE340">
            <v>0.23751201093999796</v>
          </cell>
          <cell r="AF340">
            <v>6.4531263650000614E-2</v>
          </cell>
          <cell r="AG340">
            <v>3.3679213589999923E-2</v>
          </cell>
          <cell r="AH340">
            <v>-5.0573497899999875E-2</v>
          </cell>
          <cell r="AI340">
            <v>0</v>
          </cell>
          <cell r="AJ340">
            <v>0.31634912338999999</v>
          </cell>
          <cell r="AK340">
            <v>0</v>
          </cell>
          <cell r="AL340">
            <v>2.5318866460000145E-2</v>
          </cell>
          <cell r="AM340">
            <v>-1.6690879259999569E-2</v>
          </cell>
          <cell r="AN340">
            <v>2.4180913799998205E-3</v>
          </cell>
          <cell r="AO340">
            <v>-0.14138990375000027</v>
          </cell>
          <cell r="AP340">
            <v>1.9913761900003379E-3</v>
          </cell>
          <cell r="AQ340">
            <v>1.8783571900000684E-3</v>
          </cell>
          <cell r="AR340">
            <v>-0.14706832039999895</v>
          </cell>
          <cell r="AS340">
            <v>9.2082226699989889E-3</v>
          </cell>
          <cell r="AT340">
            <v>7.8861654399999814E-3</v>
          </cell>
          <cell r="AU340">
            <v>-9.1388819480000105E-2</v>
          </cell>
          <cell r="AV340">
            <v>-2.549973636999997E-2</v>
          </cell>
          <cell r="AW340">
            <v>6.5861380119999979E-2</v>
          </cell>
          <cell r="AX340">
            <v>-3.2518643570000005E-2</v>
          </cell>
          <cell r="AY340">
            <v>-1.0625364600000964E-3</v>
          </cell>
          <cell r="AZ340">
            <v>5.4222530000069824E-4</v>
          </cell>
          <cell r="BA340">
            <v>-2.0973830810000038E-2</v>
          </cell>
          <cell r="BB340">
            <v>-1.2263051509999956E-2</v>
          </cell>
          <cell r="BC340">
            <v>-4.1128134309999176E-2</v>
          </cell>
          <cell r="BD340">
            <v>-5.7315614199997533E-3</v>
          </cell>
          <cell r="BE340">
            <v>0.10377917109000023</v>
          </cell>
          <cell r="BF340">
            <v>2.8261729099998689E-3</v>
          </cell>
          <cell r="BG340">
            <v>1.3235570599998692E-3</v>
          </cell>
          <cell r="BH340">
            <v>-5.5531746999992748E-4</v>
          </cell>
          <cell r="BI340">
            <v>2.4582590000044036E-5</v>
          </cell>
          <cell r="BJ340">
            <v>0.14152465828000016</v>
          </cell>
          <cell r="BK340">
            <v>-5.7291648360000114E-2</v>
          </cell>
          <cell r="BL340">
            <v>-2.9655599679999867E-2</v>
          </cell>
          <cell r="BM340">
            <v>-3.9718115700000389E-3</v>
          </cell>
          <cell r="BN340">
            <v>-9.2153835999964073E-4</v>
          </cell>
          <cell r="BO340">
            <v>4.7227468480000034E-2</v>
          </cell>
          <cell r="BP340">
            <v>-9.7718680000191682E-5</v>
          </cell>
          <cell r="BQ340">
            <v>3.3463658899997029E-3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0</v>
          </cell>
          <cell r="CA340">
            <v>0</v>
          </cell>
          <cell r="CB340">
            <v>0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P340">
            <v>0</v>
          </cell>
          <cell r="CQ340">
            <v>0</v>
          </cell>
          <cell r="CR340">
            <v>0</v>
          </cell>
          <cell r="CS340">
            <v>0</v>
          </cell>
          <cell r="CT340">
            <v>0</v>
          </cell>
          <cell r="CU340">
            <v>0</v>
          </cell>
          <cell r="CV340">
            <v>0</v>
          </cell>
          <cell r="CW340">
            <v>0</v>
          </cell>
          <cell r="CX340">
            <v>0</v>
          </cell>
          <cell r="CY340">
            <v>0</v>
          </cell>
          <cell r="CZ340">
            <v>0</v>
          </cell>
          <cell r="DA340">
            <v>0</v>
          </cell>
          <cell r="DB340">
            <v>0</v>
          </cell>
          <cell r="DC340">
            <v>0</v>
          </cell>
          <cell r="DD340">
            <v>0</v>
          </cell>
          <cell r="DE340">
            <v>0</v>
          </cell>
          <cell r="DF340">
            <v>0</v>
          </cell>
          <cell r="DG340">
            <v>0</v>
          </cell>
          <cell r="DH340">
            <v>0</v>
          </cell>
          <cell r="DI340">
            <v>0</v>
          </cell>
          <cell r="DJ340">
            <v>0</v>
          </cell>
          <cell r="DK340">
            <v>0</v>
          </cell>
          <cell r="DL340">
            <v>0</v>
          </cell>
          <cell r="DM340">
            <v>0</v>
          </cell>
          <cell r="DN340">
            <v>0</v>
          </cell>
          <cell r="DO340">
            <v>0</v>
          </cell>
          <cell r="DP340">
            <v>0</v>
          </cell>
          <cell r="DQ340">
            <v>0</v>
          </cell>
          <cell r="DR340">
            <v>0</v>
          </cell>
          <cell r="DS340">
            <v>0</v>
          </cell>
          <cell r="DT340">
            <v>0</v>
          </cell>
          <cell r="DU340">
            <v>0</v>
          </cell>
          <cell r="DV340">
            <v>0</v>
          </cell>
          <cell r="DW340">
            <v>0</v>
          </cell>
          <cell r="DX340">
            <v>0</v>
          </cell>
          <cell r="DY340">
            <v>0</v>
          </cell>
          <cell r="DZ340">
            <v>0</v>
          </cell>
          <cell r="EA340">
            <v>0</v>
          </cell>
          <cell r="EB340">
            <v>0</v>
          </cell>
          <cell r="EC340">
            <v>0</v>
          </cell>
          <cell r="ED340">
            <v>0</v>
          </cell>
          <cell r="EE340">
            <v>0</v>
          </cell>
          <cell r="EF340">
            <v>0</v>
          </cell>
          <cell r="EG340">
            <v>0</v>
          </cell>
          <cell r="EH340">
            <v>0</v>
          </cell>
          <cell r="EI340">
            <v>0</v>
          </cell>
          <cell r="EJ340">
            <v>0</v>
          </cell>
          <cell r="EK340">
            <v>0</v>
          </cell>
          <cell r="EL340">
            <v>0</v>
          </cell>
          <cell r="EM340">
            <v>0</v>
          </cell>
          <cell r="EN340">
            <v>0</v>
          </cell>
          <cell r="EO340">
            <v>0</v>
          </cell>
          <cell r="EP340">
            <v>0</v>
          </cell>
          <cell r="EQ340">
            <v>0</v>
          </cell>
          <cell r="ER340">
            <v>0</v>
          </cell>
          <cell r="ES340">
            <v>0</v>
          </cell>
          <cell r="ET340">
            <v>0</v>
          </cell>
          <cell r="EU340">
            <v>0</v>
          </cell>
          <cell r="EV340">
            <v>0</v>
          </cell>
          <cell r="EW340">
            <v>0</v>
          </cell>
          <cell r="EX340">
            <v>0</v>
          </cell>
          <cell r="EY340">
            <v>0</v>
          </cell>
          <cell r="EZ340">
            <v>0</v>
          </cell>
          <cell r="FA340">
            <v>0</v>
          </cell>
          <cell r="FB340">
            <v>0</v>
          </cell>
          <cell r="FC340">
            <v>0</v>
          </cell>
          <cell r="FD340">
            <v>0</v>
          </cell>
          <cell r="FE340">
            <v>0</v>
          </cell>
          <cell r="FF340">
            <v>0</v>
          </cell>
          <cell r="FG340">
            <v>0</v>
          </cell>
          <cell r="FH340">
            <v>0</v>
          </cell>
          <cell r="FI340">
            <v>0</v>
          </cell>
          <cell r="FJ340">
            <v>0</v>
          </cell>
          <cell r="FK340">
            <v>0</v>
          </cell>
          <cell r="FL340">
            <v>0</v>
          </cell>
          <cell r="FM340">
            <v>0</v>
          </cell>
          <cell r="FN340">
            <v>0</v>
          </cell>
          <cell r="FO340">
            <v>0</v>
          </cell>
          <cell r="FP340">
            <v>0</v>
          </cell>
          <cell r="FQ340">
            <v>0</v>
          </cell>
          <cell r="FR340">
            <v>0</v>
          </cell>
          <cell r="FS340">
            <v>0</v>
          </cell>
          <cell r="FT340">
            <v>0</v>
          </cell>
          <cell r="FU340">
            <v>0</v>
          </cell>
          <cell r="FV340">
            <v>0</v>
          </cell>
          <cell r="FW340">
            <v>0</v>
          </cell>
          <cell r="FX340">
            <v>0</v>
          </cell>
          <cell r="FY340">
            <v>0</v>
          </cell>
          <cell r="FZ340">
            <v>0</v>
          </cell>
          <cell r="GA340">
            <v>0</v>
          </cell>
          <cell r="GB340">
            <v>0</v>
          </cell>
          <cell r="GC340">
            <v>0</v>
          </cell>
          <cell r="GD340">
            <v>0</v>
          </cell>
          <cell r="GE340">
            <v>0</v>
          </cell>
          <cell r="GF340">
            <v>0</v>
          </cell>
          <cell r="GG340">
            <v>0</v>
          </cell>
          <cell r="GH340">
            <v>0</v>
          </cell>
          <cell r="GI340">
            <v>0</v>
          </cell>
          <cell r="GJ340">
            <v>0</v>
          </cell>
          <cell r="GK340">
            <v>0</v>
          </cell>
          <cell r="GL340">
            <v>0</v>
          </cell>
          <cell r="GM340">
            <v>0</v>
          </cell>
          <cell r="GN340">
            <v>0</v>
          </cell>
          <cell r="GO340">
            <v>0</v>
          </cell>
          <cell r="GP340">
            <v>0</v>
          </cell>
          <cell r="GQ340">
            <v>0</v>
          </cell>
          <cell r="GR340">
            <v>0</v>
          </cell>
          <cell r="GS340">
            <v>0</v>
          </cell>
          <cell r="GT340">
            <v>0</v>
          </cell>
          <cell r="GU340">
            <v>0</v>
          </cell>
          <cell r="GV340">
            <v>0</v>
          </cell>
          <cell r="GW340">
            <v>0</v>
          </cell>
          <cell r="GX340">
            <v>0</v>
          </cell>
          <cell r="GY340">
            <v>0</v>
          </cell>
          <cell r="GZ340">
            <v>0</v>
          </cell>
          <cell r="HA340">
            <v>0</v>
          </cell>
          <cell r="HB340">
            <v>0</v>
          </cell>
          <cell r="HC340">
            <v>0</v>
          </cell>
          <cell r="HD340">
            <v>0</v>
          </cell>
          <cell r="HE340">
            <v>0</v>
          </cell>
          <cell r="HF340">
            <v>0</v>
          </cell>
          <cell r="HG340">
            <v>0</v>
          </cell>
          <cell r="HH340">
            <v>0</v>
          </cell>
          <cell r="HI340">
            <v>0</v>
          </cell>
          <cell r="HJ340">
            <v>0</v>
          </cell>
          <cell r="HK340">
            <v>0</v>
          </cell>
          <cell r="HL340">
            <v>0</v>
          </cell>
          <cell r="HM340">
            <v>0</v>
          </cell>
          <cell r="HN340">
            <v>0</v>
          </cell>
          <cell r="HO340">
            <v>0</v>
          </cell>
          <cell r="HP340">
            <v>0</v>
          </cell>
          <cell r="HQ340">
            <v>0</v>
          </cell>
          <cell r="HR340">
            <v>0</v>
          </cell>
          <cell r="HS340">
            <v>0</v>
          </cell>
          <cell r="HT340">
            <v>0</v>
          </cell>
          <cell r="HU340">
            <v>0</v>
          </cell>
          <cell r="HV340">
            <v>0</v>
          </cell>
          <cell r="HW340">
            <v>0</v>
          </cell>
          <cell r="HX340">
            <v>0</v>
          </cell>
          <cell r="HY340">
            <v>0</v>
          </cell>
          <cell r="HZ340">
            <v>0</v>
          </cell>
          <cell r="IA340">
            <v>0</v>
          </cell>
          <cell r="IB340">
            <v>0</v>
          </cell>
          <cell r="IC340">
            <v>0</v>
          </cell>
          <cell r="ID340">
            <v>0</v>
          </cell>
          <cell r="IE340">
            <v>0</v>
          </cell>
          <cell r="IF340">
            <v>0</v>
          </cell>
          <cell r="IG340">
            <v>0</v>
          </cell>
          <cell r="IH340">
            <v>0</v>
          </cell>
          <cell r="II340">
            <v>0</v>
          </cell>
          <cell r="IJ340">
            <v>0</v>
          </cell>
          <cell r="IK340">
            <v>0</v>
          </cell>
          <cell r="IL340">
            <v>0</v>
          </cell>
          <cell r="IM340">
            <v>0</v>
          </cell>
          <cell r="IN340">
            <v>0</v>
          </cell>
          <cell r="IO340">
            <v>0</v>
          </cell>
          <cell r="IP340">
            <v>0</v>
          </cell>
          <cell r="IQ340">
            <v>0</v>
          </cell>
          <cell r="IR340">
            <v>0</v>
          </cell>
          <cell r="IS340">
            <v>0</v>
          </cell>
          <cell r="IT340">
            <v>0</v>
          </cell>
          <cell r="IU340">
            <v>0</v>
          </cell>
          <cell r="IV340">
            <v>0</v>
          </cell>
          <cell r="IW340">
            <v>0</v>
          </cell>
          <cell r="IX340">
            <v>0</v>
          </cell>
          <cell r="IY340">
            <v>0</v>
          </cell>
          <cell r="IZ340">
            <v>0</v>
          </cell>
          <cell r="JA340">
            <v>0</v>
          </cell>
          <cell r="JB340">
            <v>0</v>
          </cell>
          <cell r="JC340">
            <v>0</v>
          </cell>
          <cell r="JD340">
            <v>0</v>
          </cell>
          <cell r="JE340">
            <v>0</v>
          </cell>
        </row>
        <row r="341">
          <cell r="F341">
            <v>0.24614861218003625</v>
          </cell>
          <cell r="G341">
            <v>-4.2578208596798959</v>
          </cell>
          <cell r="H341">
            <v>1.1095254823900405</v>
          </cell>
          <cell r="I341">
            <v>-0.48864861184995334</v>
          </cell>
          <cell r="J341">
            <v>-2.8871693312499929</v>
          </cell>
          <cell r="K341">
            <v>-1.0789073629400718</v>
          </cell>
          <cell r="L341">
            <v>0.55995441504001064</v>
          </cell>
          <cell r="M341">
            <v>-0.47662069784996675</v>
          </cell>
          <cell r="N341">
            <v>-0.86641225100015617</v>
          </cell>
          <cell r="O341">
            <v>-5.7850601259929135E-2</v>
          </cell>
          <cell r="P341">
            <v>-0.88551266529998429</v>
          </cell>
          <cell r="Q341">
            <v>0.19964565429006598</v>
          </cell>
          <cell r="R341">
            <v>-4.5414567172701936</v>
          </cell>
          <cell r="S341">
            <v>0.66916035917006411</v>
          </cell>
          <cell r="T341">
            <v>9.6579075589943386E-2</v>
          </cell>
          <cell r="U341">
            <v>-0.17898586734997934</v>
          </cell>
          <cell r="V341">
            <v>-0.5613912854399814</v>
          </cell>
          <cell r="W341">
            <v>-0.43679023392996896</v>
          </cell>
          <cell r="X341">
            <v>-0.32726686591013276</v>
          </cell>
          <cell r="Y341">
            <v>0</v>
          </cell>
          <cell r="Z341">
            <v>0</v>
          </cell>
          <cell r="AA341">
            <v>5.8202695400950688E-3</v>
          </cell>
          <cell r="AB341">
            <v>-0.44435426355983054</v>
          </cell>
          <cell r="AC341">
            <v>-2.2438495259099227</v>
          </cell>
          <cell r="AD341">
            <v>-1.120378379469912</v>
          </cell>
          <cell r="AE341">
            <v>-12.883679318567374</v>
          </cell>
          <cell r="AF341">
            <v>-0.8052028340898687</v>
          </cell>
          <cell r="AG341">
            <v>-6.4179453456000601</v>
          </cell>
          <cell r="AH341">
            <v>6.6663292010048281E-2</v>
          </cell>
          <cell r="AI341">
            <v>-0.41645820246003495</v>
          </cell>
          <cell r="AJ341">
            <v>-4.4347902045299179</v>
          </cell>
          <cell r="AK341">
            <v>-2.6574494959959338E-2</v>
          </cell>
          <cell r="AL341">
            <v>0.45607675698988714</v>
          </cell>
          <cell r="AM341">
            <v>0</v>
          </cell>
          <cell r="AN341">
            <v>0</v>
          </cell>
          <cell r="AO341">
            <v>-1.2126034724999499</v>
          </cell>
          <cell r="AP341">
            <v>-1.9115834950071076E-2</v>
          </cell>
          <cell r="AQ341">
            <v>-7.3728978479948637E-2</v>
          </cell>
          <cell r="AR341">
            <v>20.625250647459325</v>
          </cell>
          <cell r="AS341">
            <v>2.2273325676397917</v>
          </cell>
          <cell r="AT341">
            <v>0.88160461432005377</v>
          </cell>
          <cell r="AU341">
            <v>0.48295787376002863</v>
          </cell>
          <cell r="AV341">
            <v>0.79216425296993975</v>
          </cell>
          <cell r="AW341">
            <v>2.3688990437401571</v>
          </cell>
          <cell r="AX341">
            <v>1.464377506900064</v>
          </cell>
          <cell r="AY341">
            <v>1.4725282235799568</v>
          </cell>
          <cell r="AZ341">
            <v>1.2327072685402527</v>
          </cell>
          <cell r="BA341">
            <v>0.52136348215026374</v>
          </cell>
          <cell r="BB341">
            <v>2.9381003200800251</v>
          </cell>
          <cell r="BC341">
            <v>1.9271043097801339</v>
          </cell>
          <cell r="BD341">
            <v>4.3161111839998512</v>
          </cell>
          <cell r="BE341">
            <v>0</v>
          </cell>
          <cell r="BF341">
            <v>0</v>
          </cell>
          <cell r="BG341">
            <v>0</v>
          </cell>
          <cell r="BH341">
            <v>0</v>
          </cell>
          <cell r="BI341">
            <v>0</v>
          </cell>
          <cell r="BJ341">
            <v>0</v>
          </cell>
          <cell r="BK341">
            <v>0</v>
          </cell>
          <cell r="BL341">
            <v>0</v>
          </cell>
          <cell r="BM341">
            <v>0</v>
          </cell>
          <cell r="BN341">
            <v>0</v>
          </cell>
          <cell r="BO341">
            <v>0</v>
          </cell>
          <cell r="BP341">
            <v>0</v>
          </cell>
          <cell r="BQ341">
            <v>0</v>
          </cell>
          <cell r="BR341">
            <v>0</v>
          </cell>
          <cell r="BS341">
            <v>0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0</v>
          </cell>
          <cell r="BZ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P341">
            <v>0</v>
          </cell>
          <cell r="CQ341">
            <v>0</v>
          </cell>
          <cell r="CR341">
            <v>0</v>
          </cell>
          <cell r="CS341">
            <v>0</v>
          </cell>
          <cell r="CT341">
            <v>0</v>
          </cell>
          <cell r="CU341">
            <v>0</v>
          </cell>
          <cell r="CV341">
            <v>0</v>
          </cell>
          <cell r="CW341">
            <v>0</v>
          </cell>
          <cell r="CX341">
            <v>0</v>
          </cell>
          <cell r="CY341">
            <v>0</v>
          </cell>
          <cell r="CZ341">
            <v>0</v>
          </cell>
          <cell r="DA341">
            <v>0</v>
          </cell>
          <cell r="DB341">
            <v>0</v>
          </cell>
          <cell r="DC341">
            <v>0</v>
          </cell>
          <cell r="DD341">
            <v>0</v>
          </cell>
          <cell r="DE341">
            <v>0</v>
          </cell>
          <cell r="DF341">
            <v>0</v>
          </cell>
          <cell r="DG341">
            <v>0</v>
          </cell>
          <cell r="DH341">
            <v>0</v>
          </cell>
          <cell r="DI341">
            <v>0</v>
          </cell>
          <cell r="DJ341">
            <v>0</v>
          </cell>
          <cell r="DK341">
            <v>0</v>
          </cell>
          <cell r="DL341">
            <v>0</v>
          </cell>
          <cell r="DM341">
            <v>0</v>
          </cell>
          <cell r="DN341">
            <v>0</v>
          </cell>
          <cell r="DO341">
            <v>0</v>
          </cell>
          <cell r="DP341">
            <v>0</v>
          </cell>
          <cell r="DQ341">
            <v>0</v>
          </cell>
          <cell r="DR341">
            <v>0</v>
          </cell>
          <cell r="DS341">
            <v>0</v>
          </cell>
          <cell r="DT341">
            <v>0</v>
          </cell>
          <cell r="DU341">
            <v>0</v>
          </cell>
          <cell r="DV341">
            <v>0</v>
          </cell>
          <cell r="DW341">
            <v>0</v>
          </cell>
          <cell r="DX341">
            <v>0</v>
          </cell>
          <cell r="DY341">
            <v>0</v>
          </cell>
          <cell r="DZ341">
            <v>0</v>
          </cell>
          <cell r="EA341">
            <v>0</v>
          </cell>
          <cell r="EB341">
            <v>0</v>
          </cell>
          <cell r="EC341">
            <v>0</v>
          </cell>
          <cell r="ED341">
            <v>0</v>
          </cell>
          <cell r="EE341">
            <v>0</v>
          </cell>
          <cell r="EF341">
            <v>0</v>
          </cell>
          <cell r="EG341">
            <v>0</v>
          </cell>
          <cell r="EH341">
            <v>0</v>
          </cell>
          <cell r="EI341">
            <v>0</v>
          </cell>
          <cell r="EJ341">
            <v>0</v>
          </cell>
          <cell r="EK341">
            <v>0</v>
          </cell>
          <cell r="EL341">
            <v>0</v>
          </cell>
          <cell r="EM341">
            <v>0</v>
          </cell>
          <cell r="EN341">
            <v>0</v>
          </cell>
          <cell r="EO341">
            <v>0</v>
          </cell>
          <cell r="EP341">
            <v>0</v>
          </cell>
          <cell r="EQ341">
            <v>0</v>
          </cell>
          <cell r="ER341">
            <v>0</v>
          </cell>
          <cell r="ES341">
            <v>0</v>
          </cell>
          <cell r="ET341">
            <v>0</v>
          </cell>
          <cell r="EU341">
            <v>0</v>
          </cell>
          <cell r="EV341">
            <v>0</v>
          </cell>
          <cell r="EW341">
            <v>0</v>
          </cell>
          <cell r="EX341">
            <v>0</v>
          </cell>
          <cell r="EY341">
            <v>0</v>
          </cell>
          <cell r="EZ341">
            <v>0</v>
          </cell>
          <cell r="FA341">
            <v>0</v>
          </cell>
          <cell r="FB341">
            <v>0</v>
          </cell>
          <cell r="FC341">
            <v>0</v>
          </cell>
          <cell r="FD341">
            <v>0</v>
          </cell>
          <cell r="FE341">
            <v>0</v>
          </cell>
          <cell r="FF341">
            <v>0</v>
          </cell>
          <cell r="FG341">
            <v>0</v>
          </cell>
          <cell r="FH341">
            <v>0</v>
          </cell>
          <cell r="FI341">
            <v>0</v>
          </cell>
          <cell r="FJ341">
            <v>0</v>
          </cell>
          <cell r="FK341">
            <v>0</v>
          </cell>
          <cell r="FL341">
            <v>0</v>
          </cell>
          <cell r="FM341">
            <v>0</v>
          </cell>
          <cell r="FN341">
            <v>0</v>
          </cell>
          <cell r="FO341">
            <v>0</v>
          </cell>
          <cell r="FP341">
            <v>0</v>
          </cell>
          <cell r="FQ341">
            <v>0</v>
          </cell>
          <cell r="FR341">
            <v>0</v>
          </cell>
          <cell r="FS341">
            <v>0</v>
          </cell>
          <cell r="FT341">
            <v>0</v>
          </cell>
          <cell r="FU341">
            <v>0</v>
          </cell>
          <cell r="FV341">
            <v>0</v>
          </cell>
          <cell r="FW341">
            <v>0</v>
          </cell>
          <cell r="FX341">
            <v>0</v>
          </cell>
          <cell r="FY341">
            <v>0</v>
          </cell>
          <cell r="FZ341">
            <v>0</v>
          </cell>
          <cell r="GA341">
            <v>0</v>
          </cell>
          <cell r="GB341">
            <v>0</v>
          </cell>
          <cell r="GC341">
            <v>0</v>
          </cell>
          <cell r="GD341">
            <v>0</v>
          </cell>
          <cell r="GE341">
            <v>0</v>
          </cell>
          <cell r="GF341">
            <v>0</v>
          </cell>
          <cell r="GG341">
            <v>0</v>
          </cell>
          <cell r="GH341">
            <v>0</v>
          </cell>
          <cell r="GI341">
            <v>0</v>
          </cell>
          <cell r="GJ341">
            <v>0</v>
          </cell>
          <cell r="GK341">
            <v>0</v>
          </cell>
          <cell r="GL341">
            <v>0</v>
          </cell>
          <cell r="GM341">
            <v>0</v>
          </cell>
          <cell r="GN341">
            <v>0</v>
          </cell>
          <cell r="GO341">
            <v>0</v>
          </cell>
          <cell r="GP341">
            <v>0</v>
          </cell>
          <cell r="GQ341">
            <v>0</v>
          </cell>
          <cell r="GR341">
            <v>0</v>
          </cell>
          <cell r="GS341">
            <v>0</v>
          </cell>
          <cell r="GT341">
            <v>0</v>
          </cell>
          <cell r="GU341">
            <v>0</v>
          </cell>
          <cell r="GV341">
            <v>0</v>
          </cell>
          <cell r="GW341">
            <v>0</v>
          </cell>
          <cell r="GX341">
            <v>0</v>
          </cell>
          <cell r="GY341">
            <v>0</v>
          </cell>
          <cell r="GZ341">
            <v>0</v>
          </cell>
          <cell r="HA341">
            <v>0</v>
          </cell>
          <cell r="HB341">
            <v>0</v>
          </cell>
          <cell r="HC341">
            <v>0</v>
          </cell>
          <cell r="HD341">
            <v>0</v>
          </cell>
          <cell r="HE341">
            <v>0</v>
          </cell>
          <cell r="HF341">
            <v>0</v>
          </cell>
          <cell r="HG341">
            <v>0</v>
          </cell>
          <cell r="HH341">
            <v>0</v>
          </cell>
          <cell r="HI341">
            <v>0</v>
          </cell>
          <cell r="HJ341">
            <v>0</v>
          </cell>
          <cell r="HK341">
            <v>0</v>
          </cell>
          <cell r="HL341">
            <v>0</v>
          </cell>
          <cell r="HM341">
            <v>0</v>
          </cell>
          <cell r="HN341">
            <v>0</v>
          </cell>
          <cell r="HO341">
            <v>0</v>
          </cell>
          <cell r="HP341">
            <v>0</v>
          </cell>
          <cell r="HQ341">
            <v>0</v>
          </cell>
          <cell r="HR341">
            <v>0</v>
          </cell>
          <cell r="HS341">
            <v>0</v>
          </cell>
          <cell r="HT341">
            <v>0</v>
          </cell>
          <cell r="HU341">
            <v>0</v>
          </cell>
          <cell r="HV341">
            <v>0</v>
          </cell>
          <cell r="HW341">
            <v>0</v>
          </cell>
          <cell r="HX341">
            <v>0</v>
          </cell>
          <cell r="HY341">
            <v>0</v>
          </cell>
          <cell r="HZ341">
            <v>0</v>
          </cell>
          <cell r="IA341">
            <v>0</v>
          </cell>
          <cell r="IB341">
            <v>0</v>
          </cell>
          <cell r="IC341">
            <v>0</v>
          </cell>
          <cell r="ID341">
            <v>0</v>
          </cell>
          <cell r="IE341">
            <v>0</v>
          </cell>
          <cell r="IF341">
            <v>0</v>
          </cell>
          <cell r="IG341">
            <v>0</v>
          </cell>
          <cell r="IH341">
            <v>0</v>
          </cell>
          <cell r="II341">
            <v>0</v>
          </cell>
          <cell r="IJ341">
            <v>0</v>
          </cell>
          <cell r="IK341">
            <v>0</v>
          </cell>
          <cell r="IL341">
            <v>0</v>
          </cell>
          <cell r="IM341">
            <v>0</v>
          </cell>
          <cell r="IN341">
            <v>0</v>
          </cell>
          <cell r="IO341">
            <v>0</v>
          </cell>
          <cell r="IP341">
            <v>0</v>
          </cell>
          <cell r="IQ341">
            <v>0</v>
          </cell>
          <cell r="IR341">
            <v>0</v>
          </cell>
          <cell r="IS341">
            <v>0</v>
          </cell>
          <cell r="IT341">
            <v>0</v>
          </cell>
          <cell r="IU341">
            <v>0</v>
          </cell>
          <cell r="IV341">
            <v>0</v>
          </cell>
          <cell r="IW341">
            <v>0</v>
          </cell>
          <cell r="IX341">
            <v>0</v>
          </cell>
          <cell r="IY341">
            <v>0</v>
          </cell>
          <cell r="IZ341">
            <v>0</v>
          </cell>
          <cell r="JA341">
            <v>0</v>
          </cell>
          <cell r="JB341">
            <v>0</v>
          </cell>
          <cell r="JC341">
            <v>0</v>
          </cell>
          <cell r="JD341">
            <v>0</v>
          </cell>
          <cell r="JE341">
            <v>0</v>
          </cell>
        </row>
        <row r="342">
          <cell r="F342">
            <v>2.846176496449857</v>
          </cell>
          <cell r="G342">
            <v>-0.87233538113991926</v>
          </cell>
          <cell r="H342">
            <v>1.4107360950100656</v>
          </cell>
          <cell r="I342">
            <v>0.13356538185996669</v>
          </cell>
          <cell r="J342">
            <v>-0.22591122457993151</v>
          </cell>
          <cell r="K342">
            <v>-0.39011943039997732</v>
          </cell>
          <cell r="L342">
            <v>-0.14261229996986913</v>
          </cell>
          <cell r="M342">
            <v>-4.1107733600256324E-3</v>
          </cell>
          <cell r="N342">
            <v>-0.71231314425995151</v>
          </cell>
          <cell r="O342">
            <v>-0.56688409641003545</v>
          </cell>
          <cell r="P342">
            <v>-0.8123071578301051</v>
          </cell>
          <cell r="Q342">
            <v>1.4257529198500833</v>
          </cell>
          <cell r="R342">
            <v>-2.5431131673576601</v>
          </cell>
          <cell r="S342">
            <v>-0.32858545219005464</v>
          </cell>
          <cell r="T342">
            <v>0.31243069127003764</v>
          </cell>
          <cell r="U342">
            <v>-2.0626540723800417</v>
          </cell>
          <cell r="V342">
            <v>0.53573676196998576</v>
          </cell>
          <cell r="W342">
            <v>-4.7631081639963213E-2</v>
          </cell>
          <cell r="X342">
            <v>-0.27747016365992749</v>
          </cell>
          <cell r="Y342">
            <v>0.39767673643018497</v>
          </cell>
          <cell r="Z342">
            <v>0</v>
          </cell>
          <cell r="AA342">
            <v>-0.63990712013992379</v>
          </cell>
          <cell r="AB342">
            <v>-0.14019378768000479</v>
          </cell>
          <cell r="AC342">
            <v>-0.35173239499999909</v>
          </cell>
          <cell r="AD342">
            <v>5.9216715659999863E-2</v>
          </cell>
          <cell r="AE342">
            <v>-15.181161385078667</v>
          </cell>
          <cell r="AF342">
            <v>0</v>
          </cell>
          <cell r="AG342">
            <v>4.6147285490178547E-2</v>
          </cell>
          <cell r="AH342">
            <v>-9.3603423016397755</v>
          </cell>
          <cell r="AI342">
            <v>6.2591232995146129E-4</v>
          </cell>
          <cell r="AJ342">
            <v>-0.48790733753003224</v>
          </cell>
          <cell r="AK342">
            <v>-1.2615360210500057</v>
          </cell>
          <cell r="AL342">
            <v>0</v>
          </cell>
          <cell r="AM342">
            <v>0</v>
          </cell>
          <cell r="AN342">
            <v>-3.8816326153801128</v>
          </cell>
          <cell r="AO342">
            <v>1.4842359742899589</v>
          </cell>
          <cell r="AP342">
            <v>-1.7207522815899665</v>
          </cell>
          <cell r="AQ342">
            <v>0</v>
          </cell>
          <cell r="AR342">
            <v>6.747227925399784</v>
          </cell>
          <cell r="AS342">
            <v>0.9549953920502503</v>
          </cell>
          <cell r="AT342">
            <v>0.53747613617997558</v>
          </cell>
          <cell r="AU342">
            <v>8.3720047760039051E-2</v>
          </cell>
          <cell r="AV342">
            <v>-0.35685322076000148</v>
          </cell>
          <cell r="AW342">
            <v>0.33016506465003204</v>
          </cell>
          <cell r="AX342">
            <v>-0.72560192824016667</v>
          </cell>
          <cell r="AY342">
            <v>0.24854158076982458</v>
          </cell>
          <cell r="AZ342">
            <v>0.34109633398998085</v>
          </cell>
          <cell r="BA342">
            <v>-0.61361382267000408</v>
          </cell>
          <cell r="BB342">
            <v>1.9740761524701611</v>
          </cell>
          <cell r="BC342">
            <v>2.3436931004202961</v>
          </cell>
          <cell r="BD342">
            <v>1.6295330887799082</v>
          </cell>
          <cell r="BE342">
            <v>0</v>
          </cell>
          <cell r="BF342">
            <v>0</v>
          </cell>
          <cell r="BG342">
            <v>0</v>
          </cell>
          <cell r="BH342">
            <v>0</v>
          </cell>
          <cell r="BI342">
            <v>0</v>
          </cell>
          <cell r="BJ342">
            <v>0</v>
          </cell>
          <cell r="BK342">
            <v>0</v>
          </cell>
          <cell r="BL342">
            <v>0</v>
          </cell>
          <cell r="BM342">
            <v>0</v>
          </cell>
          <cell r="BN342">
            <v>0</v>
          </cell>
          <cell r="BO342">
            <v>0</v>
          </cell>
          <cell r="BP342">
            <v>0</v>
          </cell>
          <cell r="BQ342">
            <v>0</v>
          </cell>
          <cell r="BR342">
            <v>0</v>
          </cell>
          <cell r="BS342">
            <v>0</v>
          </cell>
          <cell r="BT342">
            <v>0</v>
          </cell>
          <cell r="BU342">
            <v>0</v>
          </cell>
          <cell r="BV342">
            <v>0</v>
          </cell>
          <cell r="BW342">
            <v>0</v>
          </cell>
          <cell r="BX342">
            <v>0</v>
          </cell>
          <cell r="BY342">
            <v>0</v>
          </cell>
          <cell r="BZ342">
            <v>0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P342">
            <v>0</v>
          </cell>
          <cell r="CQ342">
            <v>0</v>
          </cell>
          <cell r="CR342">
            <v>0</v>
          </cell>
          <cell r="CS342">
            <v>0</v>
          </cell>
          <cell r="CT342">
            <v>0</v>
          </cell>
          <cell r="CU342">
            <v>0</v>
          </cell>
          <cell r="CV342">
            <v>0</v>
          </cell>
          <cell r="CW342">
            <v>0</v>
          </cell>
          <cell r="CX342">
            <v>0</v>
          </cell>
          <cell r="CY342">
            <v>0</v>
          </cell>
          <cell r="CZ342">
            <v>0</v>
          </cell>
          <cell r="DA342">
            <v>0</v>
          </cell>
          <cell r="DB342">
            <v>0</v>
          </cell>
          <cell r="DC342">
            <v>0</v>
          </cell>
          <cell r="DD342">
            <v>0</v>
          </cell>
          <cell r="DE342">
            <v>0</v>
          </cell>
          <cell r="DF342">
            <v>0</v>
          </cell>
          <cell r="DG342">
            <v>0</v>
          </cell>
          <cell r="DH342">
            <v>0</v>
          </cell>
          <cell r="DI342">
            <v>0</v>
          </cell>
          <cell r="DJ342">
            <v>0</v>
          </cell>
          <cell r="DK342">
            <v>0</v>
          </cell>
          <cell r="DL342">
            <v>0</v>
          </cell>
          <cell r="DM342">
            <v>0</v>
          </cell>
          <cell r="DN342">
            <v>0</v>
          </cell>
          <cell r="DO342">
            <v>0</v>
          </cell>
          <cell r="DP342">
            <v>0</v>
          </cell>
          <cell r="DQ342">
            <v>0</v>
          </cell>
          <cell r="DR342">
            <v>0</v>
          </cell>
          <cell r="DS342">
            <v>0</v>
          </cell>
          <cell r="DT342">
            <v>0</v>
          </cell>
          <cell r="DU342">
            <v>0</v>
          </cell>
          <cell r="DV342">
            <v>0</v>
          </cell>
          <cell r="DW342">
            <v>0</v>
          </cell>
          <cell r="DX342">
            <v>0</v>
          </cell>
          <cell r="DY342">
            <v>0</v>
          </cell>
          <cell r="DZ342">
            <v>0</v>
          </cell>
          <cell r="EA342">
            <v>0</v>
          </cell>
          <cell r="EB342">
            <v>0</v>
          </cell>
          <cell r="EC342">
            <v>0</v>
          </cell>
          <cell r="ED342">
            <v>0</v>
          </cell>
          <cell r="EE342">
            <v>0</v>
          </cell>
          <cell r="EF342">
            <v>0</v>
          </cell>
          <cell r="EG342">
            <v>0</v>
          </cell>
          <cell r="EH342">
            <v>0</v>
          </cell>
          <cell r="EI342">
            <v>0</v>
          </cell>
          <cell r="EJ342">
            <v>0</v>
          </cell>
          <cell r="EK342">
            <v>0</v>
          </cell>
          <cell r="EL342">
            <v>0</v>
          </cell>
          <cell r="EM342">
            <v>0</v>
          </cell>
          <cell r="EN342">
            <v>0</v>
          </cell>
          <cell r="EO342">
            <v>0</v>
          </cell>
          <cell r="EP342">
            <v>0</v>
          </cell>
          <cell r="EQ342">
            <v>0</v>
          </cell>
          <cell r="ER342">
            <v>0</v>
          </cell>
          <cell r="ES342">
            <v>0</v>
          </cell>
          <cell r="ET342">
            <v>0</v>
          </cell>
          <cell r="EU342">
            <v>0</v>
          </cell>
          <cell r="EV342">
            <v>0</v>
          </cell>
          <cell r="EW342">
            <v>0</v>
          </cell>
          <cell r="EX342">
            <v>0</v>
          </cell>
          <cell r="EY342">
            <v>0</v>
          </cell>
          <cell r="EZ342">
            <v>0</v>
          </cell>
          <cell r="FA342">
            <v>0</v>
          </cell>
          <cell r="FB342">
            <v>0</v>
          </cell>
          <cell r="FC342">
            <v>0</v>
          </cell>
          <cell r="FD342">
            <v>0</v>
          </cell>
          <cell r="FE342">
            <v>0</v>
          </cell>
          <cell r="FF342">
            <v>0</v>
          </cell>
          <cell r="FG342">
            <v>0</v>
          </cell>
          <cell r="FH342">
            <v>0</v>
          </cell>
          <cell r="FI342">
            <v>0</v>
          </cell>
          <cell r="FJ342">
            <v>0</v>
          </cell>
          <cell r="FK342">
            <v>0</v>
          </cell>
          <cell r="FL342">
            <v>0</v>
          </cell>
          <cell r="FM342">
            <v>0</v>
          </cell>
          <cell r="FN342">
            <v>0</v>
          </cell>
          <cell r="FO342">
            <v>0</v>
          </cell>
          <cell r="FP342">
            <v>0</v>
          </cell>
          <cell r="FQ342">
            <v>0</v>
          </cell>
          <cell r="FR342">
            <v>0</v>
          </cell>
          <cell r="FS342">
            <v>0</v>
          </cell>
          <cell r="FT342">
            <v>0</v>
          </cell>
          <cell r="FU342">
            <v>0</v>
          </cell>
          <cell r="FV342">
            <v>0</v>
          </cell>
          <cell r="FW342">
            <v>0</v>
          </cell>
          <cell r="FX342">
            <v>0</v>
          </cell>
          <cell r="FY342">
            <v>0</v>
          </cell>
          <cell r="FZ342">
            <v>0</v>
          </cell>
          <cell r="GA342">
            <v>0</v>
          </cell>
          <cell r="GB342">
            <v>0</v>
          </cell>
          <cell r="GC342">
            <v>0</v>
          </cell>
          <cell r="GD342">
            <v>0</v>
          </cell>
          <cell r="GE342">
            <v>0</v>
          </cell>
          <cell r="GF342">
            <v>0</v>
          </cell>
          <cell r="GG342">
            <v>0</v>
          </cell>
          <cell r="GH342">
            <v>0</v>
          </cell>
          <cell r="GI342">
            <v>0</v>
          </cell>
          <cell r="GJ342">
            <v>0</v>
          </cell>
          <cell r="GK342">
            <v>0</v>
          </cell>
          <cell r="GL342">
            <v>0</v>
          </cell>
          <cell r="GM342">
            <v>0</v>
          </cell>
          <cell r="GN342">
            <v>0</v>
          </cell>
          <cell r="GO342">
            <v>0</v>
          </cell>
          <cell r="GP342">
            <v>0</v>
          </cell>
          <cell r="GQ342">
            <v>0</v>
          </cell>
          <cell r="GR342">
            <v>0</v>
          </cell>
          <cell r="GS342">
            <v>0</v>
          </cell>
          <cell r="GT342">
            <v>0</v>
          </cell>
          <cell r="GU342">
            <v>0</v>
          </cell>
          <cell r="GV342">
            <v>0</v>
          </cell>
          <cell r="GW342">
            <v>0</v>
          </cell>
          <cell r="GX342">
            <v>0</v>
          </cell>
          <cell r="GY342">
            <v>0</v>
          </cell>
          <cell r="GZ342">
            <v>0</v>
          </cell>
          <cell r="HA342">
            <v>0</v>
          </cell>
          <cell r="HB342">
            <v>0</v>
          </cell>
          <cell r="HC342">
            <v>0</v>
          </cell>
          <cell r="HD342">
            <v>0</v>
          </cell>
          <cell r="HE342">
            <v>0</v>
          </cell>
          <cell r="HF342">
            <v>0</v>
          </cell>
          <cell r="HG342">
            <v>0</v>
          </cell>
          <cell r="HH342">
            <v>0</v>
          </cell>
          <cell r="HI342">
            <v>0</v>
          </cell>
          <cell r="HJ342">
            <v>0</v>
          </cell>
          <cell r="HK342">
            <v>0</v>
          </cell>
          <cell r="HL342">
            <v>0</v>
          </cell>
          <cell r="HM342">
            <v>0</v>
          </cell>
          <cell r="HN342">
            <v>0</v>
          </cell>
          <cell r="HO342">
            <v>0</v>
          </cell>
          <cell r="HP342">
            <v>0</v>
          </cell>
          <cell r="HQ342">
            <v>0</v>
          </cell>
          <cell r="HR342">
            <v>0</v>
          </cell>
          <cell r="HS342">
            <v>0</v>
          </cell>
          <cell r="HT342">
            <v>0</v>
          </cell>
          <cell r="HU342">
            <v>0</v>
          </cell>
          <cell r="HV342">
            <v>0</v>
          </cell>
          <cell r="HW342">
            <v>0</v>
          </cell>
          <cell r="HX342">
            <v>0</v>
          </cell>
          <cell r="HY342">
            <v>0</v>
          </cell>
          <cell r="HZ342">
            <v>0</v>
          </cell>
          <cell r="IA342">
            <v>0</v>
          </cell>
          <cell r="IB342">
            <v>0</v>
          </cell>
          <cell r="IC342">
            <v>0</v>
          </cell>
          <cell r="ID342">
            <v>0</v>
          </cell>
          <cell r="IE342">
            <v>0</v>
          </cell>
          <cell r="IF342">
            <v>0</v>
          </cell>
          <cell r="IG342">
            <v>0</v>
          </cell>
          <cell r="IH342">
            <v>0</v>
          </cell>
          <cell r="II342">
            <v>0</v>
          </cell>
          <cell r="IJ342">
            <v>0</v>
          </cell>
          <cell r="IK342">
            <v>0</v>
          </cell>
          <cell r="IL342">
            <v>0</v>
          </cell>
          <cell r="IM342">
            <v>0</v>
          </cell>
          <cell r="IN342">
            <v>0</v>
          </cell>
          <cell r="IO342">
            <v>0</v>
          </cell>
          <cell r="IP342">
            <v>0</v>
          </cell>
          <cell r="IQ342">
            <v>0</v>
          </cell>
          <cell r="IR342">
            <v>0</v>
          </cell>
          <cell r="IS342">
            <v>0</v>
          </cell>
          <cell r="IT342">
            <v>0</v>
          </cell>
          <cell r="IU342">
            <v>0</v>
          </cell>
          <cell r="IV342">
            <v>0</v>
          </cell>
          <cell r="IW342">
            <v>0</v>
          </cell>
          <cell r="IX342">
            <v>0</v>
          </cell>
          <cell r="IY342">
            <v>0</v>
          </cell>
          <cell r="IZ342">
            <v>0</v>
          </cell>
          <cell r="JA342">
            <v>0</v>
          </cell>
          <cell r="JB342">
            <v>0</v>
          </cell>
          <cell r="JC342">
            <v>0</v>
          </cell>
          <cell r="JD342">
            <v>0</v>
          </cell>
          <cell r="JE342">
            <v>0</v>
          </cell>
        </row>
        <row r="343">
          <cell r="F343">
            <v>-20.611887122249982</v>
          </cell>
          <cell r="G343">
            <v>-1.7480568574599147</v>
          </cell>
          <cell r="H343">
            <v>-0.44147735081014616</v>
          </cell>
          <cell r="I343">
            <v>6.9444294491199798</v>
          </cell>
          <cell r="J343">
            <v>-0.71682450819980659</v>
          </cell>
          <cell r="K343">
            <v>2.3066391524596384</v>
          </cell>
          <cell r="L343">
            <v>-1.2662767138103845</v>
          </cell>
          <cell r="M343">
            <v>-0.16794474493985945</v>
          </cell>
          <cell r="N343">
            <v>3.6539831467100612</v>
          </cell>
          <cell r="O343">
            <v>1.3277884121296211</v>
          </cell>
          <cell r="P343">
            <v>0.19235443923935236</v>
          </cell>
          <cell r="Q343">
            <v>-1.9280372938499113</v>
          </cell>
          <cell r="R343">
            <v>-12.563400195191207</v>
          </cell>
          <cell r="S343">
            <v>-2.1393751703999442</v>
          </cell>
          <cell r="T343">
            <v>0.65902348991994586</v>
          </cell>
          <cell r="U343">
            <v>-1.3996016906398836</v>
          </cell>
          <cell r="V343">
            <v>-0.47265368572038824</v>
          </cell>
          <cell r="W343">
            <v>-3.8694920601301419</v>
          </cell>
          <cell r="X343">
            <v>-1.9305447601097967</v>
          </cell>
          <cell r="Y343">
            <v>0.84380448108004202</v>
          </cell>
          <cell r="Z343">
            <v>0</v>
          </cell>
          <cell r="AA343">
            <v>-1.4660376200481551E-3</v>
          </cell>
          <cell r="AB343">
            <v>-2.1729105833999256</v>
          </cell>
          <cell r="AC343">
            <v>0.96328999233037393</v>
          </cell>
          <cell r="AD343">
            <v>-3.0434741705000761</v>
          </cell>
          <cell r="AE343">
            <v>-18.820438339629618</v>
          </cell>
          <cell r="AF343">
            <v>-2.5102798708198861</v>
          </cell>
          <cell r="AG343">
            <v>-0.14504217291005261</v>
          </cell>
          <cell r="AH343">
            <v>-8.73856354416057</v>
          </cell>
          <cell r="AI343">
            <v>0.22381380898013958</v>
          </cell>
          <cell r="AJ343">
            <v>-1.6000838440597818</v>
          </cell>
          <cell r="AK343">
            <v>-0.36368053212981977</v>
          </cell>
          <cell r="AL343">
            <v>-2.8479397425999196</v>
          </cell>
          <cell r="AM343">
            <v>0</v>
          </cell>
          <cell r="AN343">
            <v>0.42278724506968501</v>
          </cell>
          <cell r="AO343">
            <v>-4.1559220676401765</v>
          </cell>
          <cell r="AP343">
            <v>0.89447238064076373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0</v>
          </cell>
          <cell r="BD343">
            <v>0</v>
          </cell>
          <cell r="BE343">
            <v>0</v>
          </cell>
          <cell r="BF343">
            <v>0</v>
          </cell>
          <cell r="BG343">
            <v>0</v>
          </cell>
          <cell r="BH343">
            <v>0</v>
          </cell>
          <cell r="BI343">
            <v>0</v>
          </cell>
          <cell r="BJ343">
            <v>0</v>
          </cell>
          <cell r="BK343">
            <v>0</v>
          </cell>
          <cell r="BL343">
            <v>0</v>
          </cell>
          <cell r="BM343">
            <v>0</v>
          </cell>
          <cell r="BN343">
            <v>0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P343">
            <v>0</v>
          </cell>
          <cell r="CQ343">
            <v>0</v>
          </cell>
          <cell r="CR343">
            <v>0</v>
          </cell>
          <cell r="CS343">
            <v>0</v>
          </cell>
          <cell r="CT343">
            <v>0</v>
          </cell>
          <cell r="CU343">
            <v>0</v>
          </cell>
          <cell r="CV343">
            <v>0</v>
          </cell>
          <cell r="CW343">
            <v>0</v>
          </cell>
          <cell r="CX343">
            <v>0</v>
          </cell>
          <cell r="CY343">
            <v>0</v>
          </cell>
          <cell r="CZ343">
            <v>0</v>
          </cell>
          <cell r="DA343">
            <v>0</v>
          </cell>
          <cell r="DB343">
            <v>0</v>
          </cell>
          <cell r="DC343">
            <v>0</v>
          </cell>
          <cell r="DD343">
            <v>0</v>
          </cell>
          <cell r="DE343">
            <v>0</v>
          </cell>
          <cell r="DF343">
            <v>0</v>
          </cell>
          <cell r="DG343">
            <v>0</v>
          </cell>
          <cell r="DH343">
            <v>0</v>
          </cell>
          <cell r="DI343">
            <v>0</v>
          </cell>
          <cell r="DJ343">
            <v>0</v>
          </cell>
          <cell r="DK343">
            <v>0</v>
          </cell>
          <cell r="DL343">
            <v>0</v>
          </cell>
          <cell r="DM343">
            <v>0</v>
          </cell>
          <cell r="DN343">
            <v>0</v>
          </cell>
          <cell r="DO343">
            <v>0</v>
          </cell>
          <cell r="DP343">
            <v>0</v>
          </cell>
          <cell r="DQ343">
            <v>0</v>
          </cell>
          <cell r="DR343">
            <v>0</v>
          </cell>
          <cell r="DS343">
            <v>0</v>
          </cell>
          <cell r="DT343">
            <v>0</v>
          </cell>
          <cell r="DU343">
            <v>0</v>
          </cell>
          <cell r="DV343">
            <v>0</v>
          </cell>
          <cell r="DW343">
            <v>0</v>
          </cell>
          <cell r="DX343">
            <v>0</v>
          </cell>
          <cell r="DY343">
            <v>0</v>
          </cell>
          <cell r="DZ343">
            <v>0</v>
          </cell>
          <cell r="EA343">
            <v>0</v>
          </cell>
          <cell r="EB343">
            <v>0</v>
          </cell>
          <cell r="EC343">
            <v>0</v>
          </cell>
          <cell r="ED343">
            <v>0</v>
          </cell>
          <cell r="EE343">
            <v>0</v>
          </cell>
          <cell r="EF343">
            <v>0</v>
          </cell>
          <cell r="EG343">
            <v>0</v>
          </cell>
          <cell r="EH343">
            <v>0</v>
          </cell>
          <cell r="EI343">
            <v>0</v>
          </cell>
          <cell r="EJ343">
            <v>0</v>
          </cell>
          <cell r="EK343">
            <v>0</v>
          </cell>
          <cell r="EL343">
            <v>0</v>
          </cell>
          <cell r="EM343">
            <v>0</v>
          </cell>
          <cell r="EN343">
            <v>0</v>
          </cell>
          <cell r="EO343">
            <v>0</v>
          </cell>
          <cell r="EP343">
            <v>0</v>
          </cell>
          <cell r="EQ343">
            <v>0</v>
          </cell>
          <cell r="ER343">
            <v>0</v>
          </cell>
          <cell r="ES343">
            <v>0</v>
          </cell>
          <cell r="ET343">
            <v>0</v>
          </cell>
          <cell r="EU343">
            <v>0</v>
          </cell>
          <cell r="EV343">
            <v>0</v>
          </cell>
          <cell r="EW343">
            <v>0</v>
          </cell>
          <cell r="EX343">
            <v>0</v>
          </cell>
          <cell r="EY343">
            <v>0</v>
          </cell>
          <cell r="EZ343">
            <v>0</v>
          </cell>
          <cell r="FA343">
            <v>0</v>
          </cell>
          <cell r="FB343">
            <v>0</v>
          </cell>
          <cell r="FC343">
            <v>0</v>
          </cell>
          <cell r="FD343">
            <v>0</v>
          </cell>
          <cell r="FE343">
            <v>0</v>
          </cell>
          <cell r="FF343">
            <v>0</v>
          </cell>
          <cell r="FG343">
            <v>0</v>
          </cell>
          <cell r="FH343">
            <v>0</v>
          </cell>
          <cell r="FI343">
            <v>0</v>
          </cell>
          <cell r="FJ343">
            <v>0</v>
          </cell>
          <cell r="FK343">
            <v>0</v>
          </cell>
          <cell r="FL343">
            <v>0</v>
          </cell>
          <cell r="FM343">
            <v>0</v>
          </cell>
          <cell r="FN343">
            <v>0</v>
          </cell>
          <cell r="FO343">
            <v>0</v>
          </cell>
          <cell r="FP343">
            <v>0</v>
          </cell>
          <cell r="FQ343">
            <v>0</v>
          </cell>
          <cell r="FR343">
            <v>0</v>
          </cell>
          <cell r="FS343">
            <v>0</v>
          </cell>
          <cell r="FT343">
            <v>0</v>
          </cell>
          <cell r="FU343">
            <v>0</v>
          </cell>
          <cell r="FV343">
            <v>0</v>
          </cell>
          <cell r="FW343">
            <v>0</v>
          </cell>
          <cell r="FX343">
            <v>0</v>
          </cell>
          <cell r="FY343">
            <v>0</v>
          </cell>
          <cell r="FZ343">
            <v>0</v>
          </cell>
          <cell r="GA343">
            <v>0</v>
          </cell>
          <cell r="GB343">
            <v>0</v>
          </cell>
          <cell r="GC343">
            <v>0</v>
          </cell>
          <cell r="GD343">
            <v>0</v>
          </cell>
          <cell r="GE343">
            <v>0</v>
          </cell>
          <cell r="GF343">
            <v>0</v>
          </cell>
          <cell r="GG343">
            <v>0</v>
          </cell>
          <cell r="GH343">
            <v>0</v>
          </cell>
          <cell r="GI343">
            <v>0</v>
          </cell>
          <cell r="GJ343">
            <v>0</v>
          </cell>
          <cell r="GK343">
            <v>0</v>
          </cell>
          <cell r="GL343">
            <v>0</v>
          </cell>
          <cell r="GM343">
            <v>0</v>
          </cell>
          <cell r="GN343">
            <v>0</v>
          </cell>
          <cell r="GO343">
            <v>0</v>
          </cell>
          <cell r="GP343">
            <v>0</v>
          </cell>
          <cell r="GQ343">
            <v>0</v>
          </cell>
          <cell r="GR343">
            <v>0</v>
          </cell>
          <cell r="GS343">
            <v>0</v>
          </cell>
          <cell r="GT343">
            <v>0</v>
          </cell>
          <cell r="GU343">
            <v>0</v>
          </cell>
          <cell r="GV343">
            <v>0</v>
          </cell>
          <cell r="GW343">
            <v>0</v>
          </cell>
          <cell r="GX343">
            <v>0</v>
          </cell>
          <cell r="GY343">
            <v>0</v>
          </cell>
          <cell r="GZ343">
            <v>0</v>
          </cell>
          <cell r="HA343">
            <v>0</v>
          </cell>
          <cell r="HB343">
            <v>0</v>
          </cell>
          <cell r="HC343">
            <v>0</v>
          </cell>
          <cell r="HD343">
            <v>0</v>
          </cell>
          <cell r="HE343">
            <v>0</v>
          </cell>
          <cell r="HF343">
            <v>0</v>
          </cell>
          <cell r="HG343">
            <v>0</v>
          </cell>
          <cell r="HH343">
            <v>0</v>
          </cell>
          <cell r="HI343">
            <v>0</v>
          </cell>
          <cell r="HJ343">
            <v>0</v>
          </cell>
          <cell r="HK343">
            <v>0</v>
          </cell>
          <cell r="HL343">
            <v>0</v>
          </cell>
          <cell r="HM343">
            <v>0</v>
          </cell>
          <cell r="HN343">
            <v>0</v>
          </cell>
          <cell r="HO343">
            <v>0</v>
          </cell>
          <cell r="HP343">
            <v>0</v>
          </cell>
          <cell r="HQ343">
            <v>0</v>
          </cell>
          <cell r="HR343">
            <v>0</v>
          </cell>
          <cell r="HS343">
            <v>0</v>
          </cell>
          <cell r="HT343">
            <v>0</v>
          </cell>
          <cell r="HU343">
            <v>0</v>
          </cell>
          <cell r="HV343">
            <v>0</v>
          </cell>
          <cell r="HW343">
            <v>0</v>
          </cell>
          <cell r="HX343">
            <v>0</v>
          </cell>
          <cell r="HY343">
            <v>0</v>
          </cell>
          <cell r="HZ343">
            <v>0</v>
          </cell>
          <cell r="IA343">
            <v>0</v>
          </cell>
          <cell r="IB343">
            <v>0</v>
          </cell>
          <cell r="IC343">
            <v>0</v>
          </cell>
          <cell r="ID343">
            <v>0</v>
          </cell>
          <cell r="IE343">
            <v>0</v>
          </cell>
          <cell r="IF343">
            <v>0</v>
          </cell>
          <cell r="IG343">
            <v>0</v>
          </cell>
          <cell r="IH343">
            <v>0</v>
          </cell>
          <cell r="II343">
            <v>0</v>
          </cell>
          <cell r="IJ343">
            <v>0</v>
          </cell>
          <cell r="IK343">
            <v>0</v>
          </cell>
          <cell r="IL343">
            <v>0</v>
          </cell>
          <cell r="IM343">
            <v>0</v>
          </cell>
          <cell r="IN343">
            <v>0</v>
          </cell>
          <cell r="IO343">
            <v>0</v>
          </cell>
          <cell r="IP343">
            <v>0</v>
          </cell>
          <cell r="IQ343">
            <v>0</v>
          </cell>
          <cell r="IR343">
            <v>0</v>
          </cell>
          <cell r="IS343">
            <v>0</v>
          </cell>
          <cell r="IT343">
            <v>0</v>
          </cell>
          <cell r="IU343">
            <v>0</v>
          </cell>
          <cell r="IV343">
            <v>0</v>
          </cell>
          <cell r="IW343">
            <v>0</v>
          </cell>
          <cell r="IX343">
            <v>0</v>
          </cell>
          <cell r="IY343">
            <v>0</v>
          </cell>
          <cell r="IZ343">
            <v>0</v>
          </cell>
          <cell r="JA343">
            <v>0</v>
          </cell>
          <cell r="JB343">
            <v>0</v>
          </cell>
          <cell r="JC343">
            <v>0</v>
          </cell>
          <cell r="JD343">
            <v>0</v>
          </cell>
          <cell r="JE343">
            <v>0</v>
          </cell>
        </row>
        <row r="344">
          <cell r="F344">
            <v>-10.278446580569835</v>
          </cell>
          <cell r="G344">
            <v>-2.93313494396034</v>
          </cell>
          <cell r="H344">
            <v>-0.61153658711054959</v>
          </cell>
          <cell r="I344">
            <v>-3.1543781873306216</v>
          </cell>
          <cell r="J344">
            <v>-1.7225803748099224</v>
          </cell>
          <cell r="K344">
            <v>-9.8408965470698604</v>
          </cell>
          <cell r="L344">
            <v>-0.3852126860701901</v>
          </cell>
          <cell r="M344">
            <v>-0.90730069319988615</v>
          </cell>
          <cell r="N344">
            <v>1.045042629659747</v>
          </cell>
          <cell r="O344">
            <v>-1.2595875653305484</v>
          </cell>
          <cell r="P344">
            <v>0.4091982356897006</v>
          </cell>
          <cell r="Q344">
            <v>0.42904829274993972</v>
          </cell>
          <cell r="R344">
            <v>-3.4525805807279539</v>
          </cell>
          <cell r="S344">
            <v>-0.32503752986031031</v>
          </cell>
          <cell r="T344">
            <v>1.4845350779296496</v>
          </cell>
          <cell r="U344">
            <v>-1.1848981571997683</v>
          </cell>
          <cell r="V344">
            <v>2.496705367049799</v>
          </cell>
          <cell r="W344">
            <v>-2.3645646936201956</v>
          </cell>
          <cell r="X344">
            <v>-1.9383883822702046</v>
          </cell>
          <cell r="Y344">
            <v>-2.1793813434105687</v>
          </cell>
          <cell r="Z344">
            <v>0</v>
          </cell>
          <cell r="AA344">
            <v>-0.47974806771981093</v>
          </cell>
          <cell r="AB344">
            <v>0.83471328144014478</v>
          </cell>
          <cell r="AC344">
            <v>-1.817278230419106E-3</v>
          </cell>
          <cell r="AD344">
            <v>0.20530114516986941</v>
          </cell>
          <cell r="AE344">
            <v>-12.359734509838745</v>
          </cell>
          <cell r="AF344">
            <v>-2.3407964826096759</v>
          </cell>
          <cell r="AG344">
            <v>-0.15173510648992306</v>
          </cell>
          <cell r="AH344">
            <v>-9.0177721102500072</v>
          </cell>
          <cell r="AI344">
            <v>-1.8228430866997769</v>
          </cell>
          <cell r="AJ344">
            <v>0.11655068175991801</v>
          </cell>
          <cell r="AK344">
            <v>1.8363783214003888</v>
          </cell>
          <cell r="AL344">
            <v>-5.2547033010341693E-4</v>
          </cell>
          <cell r="AM344">
            <v>0</v>
          </cell>
          <cell r="AN344">
            <v>1.1980920769474324E-2</v>
          </cell>
          <cell r="AO344">
            <v>-0.47376401230076226</v>
          </cell>
          <cell r="AP344">
            <v>-0.51486112566999509</v>
          </cell>
          <cell r="AQ344">
            <v>-2.347039420328656E-3</v>
          </cell>
          <cell r="AR344">
            <v>18.740919857169501</v>
          </cell>
          <cell r="AS344">
            <v>2.7180944441502106</v>
          </cell>
          <cell r="AT344">
            <v>0.99859851601058836</v>
          </cell>
          <cell r="AU344">
            <v>1.9366020707002463</v>
          </cell>
          <cell r="AV344">
            <v>-2.1870389230000455</v>
          </cell>
          <cell r="AW344">
            <v>-0.25057830705986817</v>
          </cell>
          <cell r="AX344">
            <v>0.45540304246014784</v>
          </cell>
          <cell r="AY344">
            <v>0.82798812146938872</v>
          </cell>
          <cell r="AZ344">
            <v>-0.62606260082884546</v>
          </cell>
          <cell r="BA344">
            <v>1.6224121118202675</v>
          </cell>
          <cell r="BB344">
            <v>6.7975269803305309</v>
          </cell>
          <cell r="BC344">
            <v>1.8320836328903169</v>
          </cell>
          <cell r="BD344">
            <v>4.6158907682201971</v>
          </cell>
          <cell r="BE344">
            <v>21.629343768676335</v>
          </cell>
          <cell r="BF344">
            <v>3.5710479158392445</v>
          </cell>
          <cell r="BG344">
            <v>0.2498409076902135</v>
          </cell>
          <cell r="BH344">
            <v>1.7634815764204177</v>
          </cell>
          <cell r="BI344">
            <v>8.6962245383201662</v>
          </cell>
          <cell r="BJ344">
            <v>-0.70718527352960336</v>
          </cell>
          <cell r="BK344">
            <v>-0.3563366664188834</v>
          </cell>
          <cell r="BL344">
            <v>0.71617682615124068</v>
          </cell>
          <cell r="BM344">
            <v>0.79892568399009178</v>
          </cell>
          <cell r="BN344">
            <v>0.85292019892040116</v>
          </cell>
          <cell r="BO344">
            <v>0.868647046359456</v>
          </cell>
          <cell r="BP344">
            <v>2.5264126906995443</v>
          </cell>
          <cell r="BQ344">
            <v>2.6491883242310905</v>
          </cell>
          <cell r="BR344">
            <v>13.967047386162449</v>
          </cell>
          <cell r="BS344">
            <v>5.3173783133497636</v>
          </cell>
          <cell r="BT344">
            <v>1.540867608679946</v>
          </cell>
          <cell r="BU344">
            <v>0.35608299863997672</v>
          </cell>
          <cell r="BV344">
            <v>0.56299181605004378</v>
          </cell>
          <cell r="BW344">
            <v>0.33505274732010548</v>
          </cell>
          <cell r="BX344">
            <v>0.9467119672995068</v>
          </cell>
          <cell r="BY344">
            <v>2.0534655884293898</v>
          </cell>
          <cell r="BZ344">
            <v>-0.61980960921982842</v>
          </cell>
          <cell r="CA344">
            <v>1.2632066219402986</v>
          </cell>
          <cell r="CB344">
            <v>-0.5862673457800156</v>
          </cell>
          <cell r="CC344">
            <v>1.4410390568400544</v>
          </cell>
          <cell r="CD344">
            <v>1.356327622610479</v>
          </cell>
          <cell r="CE344">
            <v>-6.4265002705797087</v>
          </cell>
          <cell r="CF344">
            <v>2.1497549674600123</v>
          </cell>
          <cell r="CG344">
            <v>-0.54049051891979616</v>
          </cell>
          <cell r="CH344">
            <v>1.4944061211108419</v>
          </cell>
          <cell r="CI344">
            <v>-7.5853215713796089</v>
          </cell>
          <cell r="CJ344">
            <v>9.7449005680118717E-2</v>
          </cell>
          <cell r="CK344">
            <v>0.27753201802988769</v>
          </cell>
          <cell r="CL344">
            <v>-0.18893066326018015</v>
          </cell>
          <cell r="CM344">
            <v>0.84332385500965756</v>
          </cell>
          <cell r="CN344">
            <v>2.1163300452303702</v>
          </cell>
          <cell r="CO344">
            <v>-7.8855195430805907</v>
          </cell>
          <cell r="CP344">
            <v>1.2391936896397056</v>
          </cell>
          <cell r="CQ344">
            <v>1.5557723238998733</v>
          </cell>
          <cell r="CR344">
            <v>-11.224218962008308</v>
          </cell>
          <cell r="CS344">
            <v>4.5962619112697212</v>
          </cell>
          <cell r="CT344">
            <v>1.3792069511405316</v>
          </cell>
          <cell r="CU344">
            <v>1.1550063214399415</v>
          </cell>
          <cell r="CV344">
            <v>-11.08078715829015</v>
          </cell>
          <cell r="CW344">
            <v>1.5527024412600667</v>
          </cell>
          <cell r="CX344">
            <v>-1.4321849948910312</v>
          </cell>
          <cell r="CY344">
            <v>-1.7392124878806499</v>
          </cell>
          <cell r="CZ344">
            <v>0.59314820555982806</v>
          </cell>
          <cell r="DA344">
            <v>1.2097636988000886</v>
          </cell>
          <cell r="DB344">
            <v>-9.9242474461298116</v>
          </cell>
          <cell r="DC344">
            <v>1.0790160920996641</v>
          </cell>
          <cell r="DD344">
            <v>1.3871075036099683</v>
          </cell>
          <cell r="DE344">
            <v>105.15208724231343</v>
          </cell>
          <cell r="DF344">
            <v>5.7852965129591212</v>
          </cell>
          <cell r="DG344">
            <v>1.820929272000285</v>
          </cell>
          <cell r="DH344">
            <v>5.8423107908301972</v>
          </cell>
          <cell r="DI344">
            <v>-12.865302205650096</v>
          </cell>
          <cell r="DJ344">
            <v>0</v>
          </cell>
          <cell r="DK344">
            <v>98.25460906563012</v>
          </cell>
          <cell r="DL344">
            <v>0.75558224798032825</v>
          </cell>
          <cell r="DM344">
            <v>1.3795761136593683</v>
          </cell>
          <cell r="DN344">
            <v>1.4588442289996237</v>
          </cell>
          <cell r="DO344">
            <v>0.36103867570045622</v>
          </cell>
          <cell r="DP344">
            <v>1.2577543668498947</v>
          </cell>
          <cell r="DQ344">
            <v>1.1014481733495813</v>
          </cell>
          <cell r="DR344">
            <v>-11.65295665416852</v>
          </cell>
          <cell r="DS344">
            <v>-2.6347300159086444</v>
          </cell>
          <cell r="DT344">
            <v>4.6363257622901983</v>
          </cell>
          <cell r="DU344">
            <v>0.5031632879404242</v>
          </cell>
          <cell r="DV344">
            <v>-7.529491416529936</v>
          </cell>
          <cell r="DW344">
            <v>0</v>
          </cell>
          <cell r="DX344">
            <v>-4.3270934920201398E-2</v>
          </cell>
          <cell r="DY344">
            <v>1.5349928034793265</v>
          </cell>
          <cell r="DZ344">
            <v>-10.155769464770401</v>
          </cell>
          <cell r="EA344">
            <v>-1.2365896223104755</v>
          </cell>
          <cell r="EB344">
            <v>6.2581409849599368E-2</v>
          </cell>
          <cell r="EC344">
            <v>2.1483621796096486</v>
          </cell>
          <cell r="ED344">
            <v>1.0614693571096723</v>
          </cell>
          <cell r="EE344">
            <v>-13.739920406489546</v>
          </cell>
          <cell r="EF344">
            <v>7.2485615277000761</v>
          </cell>
          <cell r="EG344">
            <v>1.4180123939900113</v>
          </cell>
          <cell r="EH344">
            <v>-10.396270423810165</v>
          </cell>
          <cell r="EI344">
            <v>-0.71999306913005512</v>
          </cell>
          <cell r="EJ344">
            <v>0</v>
          </cell>
          <cell r="EK344">
            <v>-12.204079086450065</v>
          </cell>
          <cell r="EL344">
            <v>8.4251150242293988</v>
          </cell>
          <cell r="EM344">
            <v>-2.8315042400499806</v>
          </cell>
          <cell r="EN344">
            <v>-4.6203536196007917</v>
          </cell>
          <cell r="EO344">
            <v>-0.34312532383000871</v>
          </cell>
          <cell r="EP344">
            <v>-0.90293336214972442</v>
          </cell>
          <cell r="EQ344">
            <v>1.1866497726105081</v>
          </cell>
          <cell r="ER344">
            <v>-47.235871629953181</v>
          </cell>
          <cell r="ES344">
            <v>1.6691645128898926</v>
          </cell>
          <cell r="ET344">
            <v>0.1681191511192992</v>
          </cell>
          <cell r="EU344">
            <v>8.3844554270799563</v>
          </cell>
          <cell r="EV344">
            <v>-32.947249655130008</v>
          </cell>
          <cell r="EW344">
            <v>0</v>
          </cell>
          <cell r="EX344">
            <v>-54.431445180709943</v>
          </cell>
          <cell r="EY344">
            <v>23.212236219169881</v>
          </cell>
          <cell r="EZ344">
            <v>1.0758122289098537</v>
          </cell>
          <cell r="FA344">
            <v>-6.5775021590097822</v>
          </cell>
          <cell r="FB344">
            <v>8.6543223201800004</v>
          </cell>
          <cell r="FC344">
            <v>1.2163418145901232</v>
          </cell>
          <cell r="FD344">
            <v>2.3398736909598483</v>
          </cell>
          <cell r="FE344">
            <v>62.114572577120271</v>
          </cell>
          <cell r="FF344">
            <v>3.3670469601006516</v>
          </cell>
          <cell r="FG344">
            <v>1.2655277992002993</v>
          </cell>
          <cell r="FH344">
            <v>38.94685918030018</v>
          </cell>
          <cell r="FI344">
            <v>0</v>
          </cell>
          <cell r="FJ344">
            <v>0</v>
          </cell>
          <cell r="FK344">
            <v>0</v>
          </cell>
          <cell r="FL344">
            <v>1.424186722680588</v>
          </cell>
          <cell r="FM344">
            <v>21.38808288554992</v>
          </cell>
          <cell r="FN344">
            <v>-2.3951478487706481</v>
          </cell>
          <cell r="FO344">
            <v>-3.4288821917400583</v>
          </cell>
          <cell r="FP344">
            <v>-0.31188016570013133</v>
          </cell>
          <cell r="FQ344">
            <v>1.8587792355001511</v>
          </cell>
          <cell r="FR344">
            <v>20.296983699390694</v>
          </cell>
          <cell r="FS344">
            <v>-3.2812888729508813</v>
          </cell>
          <cell r="FT344">
            <v>-1.263588894109489</v>
          </cell>
          <cell r="FU344">
            <v>1.8521462543001235</v>
          </cell>
          <cell r="FV344">
            <v>-1.5290568442699168</v>
          </cell>
          <cell r="FW344">
            <v>0</v>
          </cell>
          <cell r="FX344">
            <v>-0.23696939475007639</v>
          </cell>
          <cell r="FY344">
            <v>5.1813525190191285</v>
          </cell>
          <cell r="FZ344">
            <v>3.9561417625095601</v>
          </cell>
          <cell r="GA344">
            <v>4.4565919320089051</v>
          </cell>
          <cell r="GB344">
            <v>0.2145524371500187</v>
          </cell>
          <cell r="GC344">
            <v>8.5267956184998184</v>
          </cell>
          <cell r="GD344">
            <v>2.4203071819802062</v>
          </cell>
          <cell r="GE344">
            <v>73.06098275244949</v>
          </cell>
          <cell r="GF344">
            <v>-1.0627062603002742</v>
          </cell>
          <cell r="GG344">
            <v>8.2208537806500317</v>
          </cell>
          <cell r="GH344">
            <v>-4.268734871800234</v>
          </cell>
          <cell r="GI344">
            <v>0</v>
          </cell>
          <cell r="GJ344">
            <v>0</v>
          </cell>
          <cell r="GK344">
            <v>0.25891642228998535</v>
          </cell>
          <cell r="GL344">
            <v>19.625215915060835</v>
          </cell>
          <cell r="GM344">
            <v>-4.9209220354996432</v>
          </cell>
          <cell r="GN344">
            <v>49.969558158610198</v>
          </cell>
          <cell r="GO344">
            <v>6.1170174880089689E-2</v>
          </cell>
          <cell r="GP344">
            <v>2.7705213599397212</v>
          </cell>
          <cell r="GQ344">
            <v>2.4071101086201452</v>
          </cell>
          <cell r="GR344">
            <v>12.267457388672483</v>
          </cell>
          <cell r="GS344">
            <v>2.9471174743894153</v>
          </cell>
          <cell r="GT344">
            <v>0.56552751434037418</v>
          </cell>
          <cell r="GU344">
            <v>-1.3016754980301357</v>
          </cell>
          <cell r="GV344">
            <v>-7.2138344636800014</v>
          </cell>
          <cell r="GW344">
            <v>0</v>
          </cell>
          <cell r="GX344">
            <v>-2.6976782548199481</v>
          </cell>
          <cell r="GY344">
            <v>11.888089579400003</v>
          </cell>
          <cell r="GZ344">
            <v>4.2735801871103831</v>
          </cell>
          <cell r="HA344">
            <v>-0.18036983672982387</v>
          </cell>
          <cell r="HB344">
            <v>-2.3256741337600033</v>
          </cell>
          <cell r="HC344">
            <v>3.2589323329698345</v>
          </cell>
          <cell r="HD344">
            <v>3.0534424874799697</v>
          </cell>
          <cell r="HE344">
            <v>33.4504751907225</v>
          </cell>
          <cell r="HF344">
            <v>3.7187992444387419</v>
          </cell>
          <cell r="HG344">
            <v>0.92210463681067267</v>
          </cell>
          <cell r="HH344">
            <v>-4.0295552329498605</v>
          </cell>
          <cell r="HI344">
            <v>0</v>
          </cell>
          <cell r="HJ344">
            <v>0</v>
          </cell>
          <cell r="HK344">
            <v>6.9389872120102609</v>
          </cell>
          <cell r="HL344">
            <v>1.1548469786293936</v>
          </cell>
          <cell r="HM344">
            <v>2.8249108534100742</v>
          </cell>
          <cell r="HN344">
            <v>6.4894292417793622</v>
          </cell>
          <cell r="HO344">
            <v>8.1735806057902209</v>
          </cell>
          <cell r="HP344">
            <v>4.5832539068810547</v>
          </cell>
          <cell r="HQ344">
            <v>2.6741177439203057</v>
          </cell>
          <cell r="HR344">
            <v>-32.825330772815505</v>
          </cell>
          <cell r="HS344">
            <v>5.8693134619888951</v>
          </cell>
          <cell r="HT344">
            <v>6.3890666756201426</v>
          </cell>
          <cell r="HU344">
            <v>2.6958206402296128</v>
          </cell>
          <cell r="HV344">
            <v>-71.54778601969997</v>
          </cell>
          <cell r="HW344">
            <v>0</v>
          </cell>
          <cell r="HX344">
            <v>-2.2109424683299039</v>
          </cell>
          <cell r="HY344">
            <v>6.6024475958693074</v>
          </cell>
          <cell r="HZ344">
            <v>2.1411410989894648</v>
          </cell>
          <cell r="IA344">
            <v>-0.20492469424971205</v>
          </cell>
          <cell r="IB344">
            <v>10.545357218549725</v>
          </cell>
          <cell r="IC344">
            <v>2.3766938014800871</v>
          </cell>
          <cell r="ID344">
            <v>4.5184819167402566</v>
          </cell>
          <cell r="IE344">
            <v>-29.038758980263083</v>
          </cell>
          <cell r="IF344">
            <v>6.404133979690414</v>
          </cell>
          <cell r="IG344">
            <v>2.4378816243802248</v>
          </cell>
          <cell r="IH344">
            <v>-0.63745955138983845</v>
          </cell>
          <cell r="II344">
            <v>-0.60571041030982542</v>
          </cell>
          <cell r="IJ344">
            <v>0</v>
          </cell>
          <cell r="IK344">
            <v>-8.000393483280277</v>
          </cell>
          <cell r="IL344">
            <v>2.9242012276408786</v>
          </cell>
          <cell r="IM344">
            <v>0.42901079550938448</v>
          </cell>
          <cell r="IN344">
            <v>6.0008408239809796E-2</v>
          </cell>
          <cell r="IO344">
            <v>-36.426941246209481</v>
          </cell>
          <cell r="IP344">
            <v>1.8819274590300665</v>
          </cell>
          <cell r="IQ344">
            <v>2.4945822164308993</v>
          </cell>
          <cell r="IR344">
            <v>57.398260252601176</v>
          </cell>
          <cell r="IS344">
            <v>5.3328896073880969</v>
          </cell>
          <cell r="IT344">
            <v>1.5906698749595307</v>
          </cell>
          <cell r="IU344">
            <v>3.4519970477199422</v>
          </cell>
          <cell r="IV344">
            <v>0</v>
          </cell>
          <cell r="IW344">
            <v>0</v>
          </cell>
          <cell r="IX344">
            <v>-0.51218705722999402</v>
          </cell>
          <cell r="IY344">
            <v>12.691569263759447</v>
          </cell>
          <cell r="IZ344">
            <v>15.823175807830921</v>
          </cell>
          <cell r="JA344">
            <v>3.261215129798984</v>
          </cell>
          <cell r="JB344">
            <v>10.934687907260468</v>
          </cell>
          <cell r="JC344">
            <v>2.3756009491003169</v>
          </cell>
          <cell r="JD344">
            <v>2.448641722010052</v>
          </cell>
          <cell r="JE344">
            <v>0</v>
          </cell>
        </row>
        <row r="345">
          <cell r="F345">
            <v>-6.5954022099999898E-3</v>
          </cell>
          <cell r="G345">
            <v>-2.3364743999998439E-4</v>
          </cell>
          <cell r="H345">
            <v>-4.6550696000000058E-4</v>
          </cell>
          <cell r="I345">
            <v>-2.9259360000000179E-4</v>
          </cell>
          <cell r="J345">
            <v>0</v>
          </cell>
          <cell r="K345">
            <v>-7.0093412999999716E-4</v>
          </cell>
          <cell r="L345">
            <v>-1.2101402000000983E-3</v>
          </cell>
          <cell r="M345">
            <v>-2.3364743999998439E-4</v>
          </cell>
          <cell r="N345">
            <v>2.3364743999999826E-4</v>
          </cell>
          <cell r="O345">
            <v>-1.0184826999998231E-3</v>
          </cell>
          <cell r="P345">
            <v>-3.8710830999999502E-4</v>
          </cell>
          <cell r="Q345">
            <v>3.2792609999998668E-5</v>
          </cell>
          <cell r="R345">
            <v>9.9040195000021924E-4</v>
          </cell>
          <cell r="S345">
            <v>3.9596509999995089E-4</v>
          </cell>
          <cell r="T345">
            <v>2.4375540300000109E-3</v>
          </cell>
          <cell r="U345">
            <v>-8.7042062000003417E-4</v>
          </cell>
          <cell r="V345">
            <v>9.5492802999996851E-4</v>
          </cell>
          <cell r="W345">
            <v>0</v>
          </cell>
          <cell r="X345">
            <v>0</v>
          </cell>
          <cell r="Y345">
            <v>0</v>
          </cell>
          <cell r="Z345">
            <v>1.2408020000020947E-5</v>
          </cell>
          <cell r="AA345">
            <v>1.2147976599999888E-3</v>
          </cell>
          <cell r="AB345">
            <v>-1.4178342199999694E-3</v>
          </cell>
          <cell r="AC345">
            <v>1.7836561600000911E-3</v>
          </cell>
          <cell r="AD345">
            <v>-3.5206522099999749E-3</v>
          </cell>
          <cell r="AE345">
            <v>2.0920327379999826E-2</v>
          </cell>
          <cell r="AF345">
            <v>-2.7769182900001521E-3</v>
          </cell>
          <cell r="AG345">
            <v>-2.9689694000001321E-4</v>
          </cell>
          <cell r="AH345">
            <v>0</v>
          </cell>
          <cell r="AI345">
            <v>-4.3517860999997549E-4</v>
          </cell>
          <cell r="AJ345">
            <v>0</v>
          </cell>
          <cell r="AK345">
            <v>0</v>
          </cell>
          <cell r="AL345">
            <v>5.2547032999999965E-4</v>
          </cell>
          <cell r="AM345">
            <v>0</v>
          </cell>
          <cell r="AN345">
            <v>-4.9419680900000262E-3</v>
          </cell>
          <cell r="AO345">
            <v>2.6464794540000058E-2</v>
          </cell>
          <cell r="AP345">
            <v>0</v>
          </cell>
          <cell r="AQ345">
            <v>2.3810244400000458E-3</v>
          </cell>
          <cell r="AR345">
            <v>1.3514949700000223E-2</v>
          </cell>
          <cell r="AS345">
            <v>1.0000111849706173E-11</v>
          </cell>
          <cell r="AT345">
            <v>-2.2103558999997386E-4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1.8436043999997542E-4</v>
          </cell>
          <cell r="BB345">
            <v>1.0422912919999971E-2</v>
          </cell>
          <cell r="BC345">
            <v>1.0477555600000299E-3</v>
          </cell>
          <cell r="BD345">
            <v>2.0809563599999414E-3</v>
          </cell>
          <cell r="BE345">
            <v>2.4682152180000472E-2</v>
          </cell>
          <cell r="BF345">
            <v>7.9663331000001669E-4</v>
          </cell>
          <cell r="BG345">
            <v>-1.4601639100000341E-3</v>
          </cell>
          <cell r="BH345">
            <v>-1.5700106069999997E-2</v>
          </cell>
          <cell r="BI345">
            <v>3.725306073000012E-2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9.5219229999998767E-5</v>
          </cell>
          <cell r="BP345">
            <v>2.4851191600000488E-3</v>
          </cell>
          <cell r="BQ345">
            <v>1.2123897299999853E-3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P345">
            <v>0</v>
          </cell>
          <cell r="CQ345">
            <v>0</v>
          </cell>
          <cell r="CR345">
            <v>0</v>
          </cell>
          <cell r="CS345">
            <v>0</v>
          </cell>
          <cell r="CT345">
            <v>0</v>
          </cell>
          <cell r="CU345">
            <v>0</v>
          </cell>
          <cell r="CV345">
            <v>0</v>
          </cell>
          <cell r="CW345">
            <v>0</v>
          </cell>
          <cell r="CX345">
            <v>0</v>
          </cell>
          <cell r="CY345">
            <v>0</v>
          </cell>
          <cell r="CZ345">
            <v>0</v>
          </cell>
          <cell r="DA345">
            <v>0</v>
          </cell>
          <cell r="DB345">
            <v>0</v>
          </cell>
          <cell r="DC345">
            <v>0</v>
          </cell>
          <cell r="DD345">
            <v>0</v>
          </cell>
          <cell r="DE345">
            <v>0</v>
          </cell>
          <cell r="DF345">
            <v>0</v>
          </cell>
          <cell r="DG345">
            <v>0</v>
          </cell>
          <cell r="DH345">
            <v>0</v>
          </cell>
          <cell r="DI345">
            <v>0</v>
          </cell>
          <cell r="DJ345">
            <v>0</v>
          </cell>
          <cell r="DK345">
            <v>0</v>
          </cell>
          <cell r="DL345">
            <v>0</v>
          </cell>
          <cell r="DM345">
            <v>0</v>
          </cell>
          <cell r="DN345">
            <v>0</v>
          </cell>
          <cell r="DO345">
            <v>0</v>
          </cell>
          <cell r="DP345">
            <v>0</v>
          </cell>
          <cell r="DQ345">
            <v>0</v>
          </cell>
          <cell r="DR345">
            <v>0</v>
          </cell>
          <cell r="DS345">
            <v>0</v>
          </cell>
          <cell r="DT345">
            <v>0</v>
          </cell>
          <cell r="DU345">
            <v>0</v>
          </cell>
          <cell r="DV345">
            <v>0</v>
          </cell>
          <cell r="DW345">
            <v>0</v>
          </cell>
          <cell r="DX345">
            <v>0</v>
          </cell>
          <cell r="DY345">
            <v>0</v>
          </cell>
          <cell r="DZ345">
            <v>0</v>
          </cell>
          <cell r="EA345">
            <v>0</v>
          </cell>
          <cell r="EB345">
            <v>0</v>
          </cell>
          <cell r="EC345">
            <v>0</v>
          </cell>
          <cell r="ED345">
            <v>0</v>
          </cell>
          <cell r="EE345">
            <v>0</v>
          </cell>
          <cell r="EF345">
            <v>0</v>
          </cell>
          <cell r="EG345">
            <v>0</v>
          </cell>
          <cell r="EH345">
            <v>0</v>
          </cell>
          <cell r="EI345">
            <v>0</v>
          </cell>
          <cell r="EJ345">
            <v>0</v>
          </cell>
          <cell r="EK345">
            <v>0</v>
          </cell>
          <cell r="EL345">
            <v>0</v>
          </cell>
          <cell r="EM345">
            <v>0</v>
          </cell>
          <cell r="EN345">
            <v>0</v>
          </cell>
          <cell r="EO345">
            <v>0</v>
          </cell>
          <cell r="EP345">
            <v>0</v>
          </cell>
          <cell r="EQ345">
            <v>0</v>
          </cell>
          <cell r="ER345">
            <v>0</v>
          </cell>
          <cell r="ES345">
            <v>0</v>
          </cell>
          <cell r="ET345">
            <v>0</v>
          </cell>
          <cell r="EU345">
            <v>0</v>
          </cell>
          <cell r="EV345">
            <v>0</v>
          </cell>
          <cell r="EW345">
            <v>0</v>
          </cell>
          <cell r="EX345">
            <v>0</v>
          </cell>
          <cell r="EY345">
            <v>0</v>
          </cell>
          <cell r="EZ345">
            <v>0</v>
          </cell>
          <cell r="FA345">
            <v>0</v>
          </cell>
          <cell r="FB345">
            <v>0</v>
          </cell>
          <cell r="FC345">
            <v>0</v>
          </cell>
          <cell r="FD345">
            <v>0</v>
          </cell>
          <cell r="FE345">
            <v>0</v>
          </cell>
          <cell r="FF345">
            <v>0</v>
          </cell>
          <cell r="FG345">
            <v>0</v>
          </cell>
          <cell r="FH345">
            <v>0</v>
          </cell>
          <cell r="FI345">
            <v>0</v>
          </cell>
          <cell r="FJ345">
            <v>0</v>
          </cell>
          <cell r="FK345">
            <v>0</v>
          </cell>
          <cell r="FL345">
            <v>0</v>
          </cell>
          <cell r="FM345">
            <v>0</v>
          </cell>
          <cell r="FN345">
            <v>0</v>
          </cell>
          <cell r="FO345">
            <v>0</v>
          </cell>
          <cell r="FP345">
            <v>0</v>
          </cell>
          <cell r="FQ345">
            <v>0</v>
          </cell>
          <cell r="FR345">
            <v>0</v>
          </cell>
          <cell r="FS345">
            <v>0</v>
          </cell>
          <cell r="FT345">
            <v>0</v>
          </cell>
          <cell r="FU345">
            <v>0</v>
          </cell>
          <cell r="FV345">
            <v>0</v>
          </cell>
          <cell r="FW345">
            <v>0</v>
          </cell>
          <cell r="FX345">
            <v>0</v>
          </cell>
          <cell r="FY345">
            <v>0</v>
          </cell>
          <cell r="FZ345">
            <v>0</v>
          </cell>
          <cell r="GA345">
            <v>0</v>
          </cell>
          <cell r="GB345">
            <v>0</v>
          </cell>
          <cell r="GC345">
            <v>0</v>
          </cell>
          <cell r="GD345">
            <v>0</v>
          </cell>
          <cell r="GE345">
            <v>0</v>
          </cell>
          <cell r="GF345">
            <v>0</v>
          </cell>
          <cell r="GG345">
            <v>0</v>
          </cell>
          <cell r="GH345">
            <v>0</v>
          </cell>
          <cell r="GI345">
            <v>0</v>
          </cell>
          <cell r="GJ345">
            <v>0</v>
          </cell>
          <cell r="GK345">
            <v>0</v>
          </cell>
          <cell r="GL345">
            <v>0</v>
          </cell>
          <cell r="GM345">
            <v>0</v>
          </cell>
          <cell r="GN345">
            <v>0</v>
          </cell>
          <cell r="GO345">
            <v>0</v>
          </cell>
          <cell r="GP345">
            <v>0</v>
          </cell>
          <cell r="GQ345">
            <v>0</v>
          </cell>
          <cell r="GR345">
            <v>0</v>
          </cell>
          <cell r="GS345">
            <v>0</v>
          </cell>
          <cell r="GT345">
            <v>0</v>
          </cell>
          <cell r="GU345">
            <v>0</v>
          </cell>
          <cell r="GV345">
            <v>0</v>
          </cell>
          <cell r="GW345">
            <v>0</v>
          </cell>
          <cell r="GX345">
            <v>0</v>
          </cell>
          <cell r="GY345">
            <v>0</v>
          </cell>
          <cell r="GZ345">
            <v>0</v>
          </cell>
          <cell r="HA345">
            <v>0</v>
          </cell>
          <cell r="HB345">
            <v>0</v>
          </cell>
          <cell r="HC345">
            <v>0</v>
          </cell>
          <cell r="HD345">
            <v>0</v>
          </cell>
          <cell r="HE345">
            <v>0</v>
          </cell>
          <cell r="HF345">
            <v>0</v>
          </cell>
          <cell r="HG345">
            <v>0</v>
          </cell>
          <cell r="HH345">
            <v>0</v>
          </cell>
          <cell r="HI345">
            <v>0</v>
          </cell>
          <cell r="HJ345">
            <v>0</v>
          </cell>
          <cell r="HK345">
            <v>0</v>
          </cell>
          <cell r="HL345">
            <v>0</v>
          </cell>
          <cell r="HM345">
            <v>0</v>
          </cell>
          <cell r="HN345">
            <v>0</v>
          </cell>
          <cell r="HO345">
            <v>0</v>
          </cell>
          <cell r="HP345">
            <v>0</v>
          </cell>
          <cell r="HQ345">
            <v>0</v>
          </cell>
          <cell r="HR345">
            <v>0</v>
          </cell>
          <cell r="HS345">
            <v>0</v>
          </cell>
          <cell r="HT345">
            <v>0</v>
          </cell>
          <cell r="HU345">
            <v>0</v>
          </cell>
          <cell r="HV345">
            <v>0</v>
          </cell>
          <cell r="HW345">
            <v>0</v>
          </cell>
          <cell r="HX345">
            <v>0</v>
          </cell>
          <cell r="HY345">
            <v>0</v>
          </cell>
          <cell r="HZ345">
            <v>0</v>
          </cell>
          <cell r="IA345">
            <v>0</v>
          </cell>
          <cell r="IB345">
            <v>0</v>
          </cell>
          <cell r="IC345">
            <v>0</v>
          </cell>
          <cell r="ID345">
            <v>0</v>
          </cell>
          <cell r="IE345">
            <v>0</v>
          </cell>
          <cell r="IF345">
            <v>0</v>
          </cell>
          <cell r="IG345">
            <v>0</v>
          </cell>
          <cell r="IH345">
            <v>0</v>
          </cell>
          <cell r="II345">
            <v>0</v>
          </cell>
          <cell r="IJ345">
            <v>0</v>
          </cell>
          <cell r="IK345">
            <v>0</v>
          </cell>
          <cell r="IL345">
            <v>0</v>
          </cell>
          <cell r="IM345">
            <v>0</v>
          </cell>
          <cell r="IN345">
            <v>0</v>
          </cell>
          <cell r="IO345">
            <v>0</v>
          </cell>
          <cell r="IP345">
            <v>0</v>
          </cell>
          <cell r="IQ345">
            <v>0</v>
          </cell>
          <cell r="IR345">
            <v>0</v>
          </cell>
          <cell r="IS345">
            <v>0</v>
          </cell>
          <cell r="IT345">
            <v>0</v>
          </cell>
          <cell r="IU345">
            <v>0</v>
          </cell>
          <cell r="IV345">
            <v>0</v>
          </cell>
          <cell r="IW345">
            <v>0</v>
          </cell>
          <cell r="IX345">
            <v>0</v>
          </cell>
          <cell r="IY345">
            <v>0</v>
          </cell>
          <cell r="IZ345">
            <v>0</v>
          </cell>
          <cell r="JA345">
            <v>0</v>
          </cell>
          <cell r="JB345">
            <v>0</v>
          </cell>
          <cell r="JC345">
            <v>0</v>
          </cell>
          <cell r="JD345">
            <v>0</v>
          </cell>
          <cell r="JE345">
            <v>0</v>
          </cell>
        </row>
        <row r="346">
          <cell r="F346">
            <v>-6.8629822544903618</v>
          </cell>
          <cell r="G346">
            <v>-3.2430736696801432</v>
          </cell>
          <cell r="H346">
            <v>-1.2215464239943685E-2</v>
          </cell>
          <cell r="I346">
            <v>26.840656769129509</v>
          </cell>
          <cell r="J346">
            <v>-1.1032631105508699</v>
          </cell>
          <cell r="K346">
            <v>-0.68579451443065409</v>
          </cell>
          <cell r="L346">
            <v>3.6211942378199637</v>
          </cell>
          <cell r="M346">
            <v>0.10203406056007225</v>
          </cell>
          <cell r="N346">
            <v>6.5748875070803479</v>
          </cell>
          <cell r="O346">
            <v>-2.0416635537103502</v>
          </cell>
          <cell r="P346">
            <v>0.29890978746016117</v>
          </cell>
          <cell r="Q346">
            <v>1.7764737606594281</v>
          </cell>
          <cell r="R346">
            <v>7.4524079165203148</v>
          </cell>
          <cell r="S346">
            <v>-3.3243788733188921</v>
          </cell>
          <cell r="T346">
            <v>-0.76453437561076498</v>
          </cell>
          <cell r="U346">
            <v>19.758756369541061</v>
          </cell>
          <cell r="V346">
            <v>-1.8745295398703092</v>
          </cell>
          <cell r="W346">
            <v>-0.24014582184008759</v>
          </cell>
          <cell r="X346">
            <v>0.34544681436045721</v>
          </cell>
          <cell r="Y346">
            <v>-2.7245304626194411</v>
          </cell>
          <cell r="Z346">
            <v>0</v>
          </cell>
          <cell r="AA346">
            <v>0.29948388494995015</v>
          </cell>
          <cell r="AB346">
            <v>-1.6927493932998914</v>
          </cell>
          <cell r="AC346">
            <v>-0.86370290366949121</v>
          </cell>
          <cell r="AD346">
            <v>-1.4667077821004568</v>
          </cell>
          <cell r="AE346">
            <v>-15.253917280097085</v>
          </cell>
          <cell r="AF346">
            <v>0</v>
          </cell>
          <cell r="AG346">
            <v>-3.2808261301297534</v>
          </cell>
          <cell r="AH346">
            <v>0.52558717345027617</v>
          </cell>
          <cell r="AI346">
            <v>-0.20262949374000527</v>
          </cell>
          <cell r="AJ346">
            <v>-0.71378112981028607</v>
          </cell>
          <cell r="AK346">
            <v>-0.11449039408989847</v>
          </cell>
          <cell r="AL346">
            <v>0</v>
          </cell>
          <cell r="AM346">
            <v>0</v>
          </cell>
          <cell r="AN346">
            <v>-1.4271291258601195</v>
          </cell>
          <cell r="AO346">
            <v>-3.5400625855897943</v>
          </cell>
          <cell r="AP346">
            <v>-6.4727448938197085</v>
          </cell>
          <cell r="AQ346">
            <v>-2.7840700499837112E-2</v>
          </cell>
          <cell r="AR346">
            <v>69.950098447996425</v>
          </cell>
          <cell r="AS346">
            <v>16.505224038181041</v>
          </cell>
          <cell r="AT346">
            <v>4.2366356806105614</v>
          </cell>
          <cell r="AU346">
            <v>2.4536946966400137</v>
          </cell>
          <cell r="AV346">
            <v>-11.679937508779631</v>
          </cell>
          <cell r="AW346">
            <v>18.27758050500006</v>
          </cell>
          <cell r="AX346">
            <v>9.3963518904693046</v>
          </cell>
          <cell r="AY346">
            <v>3.6034199885789349</v>
          </cell>
          <cell r="AZ346">
            <v>2.2689590323002449</v>
          </cell>
          <cell r="BA346">
            <v>1.6844897426099124</v>
          </cell>
          <cell r="BB346">
            <v>10.054337630670034</v>
          </cell>
          <cell r="BC346">
            <v>6.5785910716008402</v>
          </cell>
          <cell r="BD346">
            <v>6.5707516801194288</v>
          </cell>
          <cell r="BE346">
            <v>53.721147785116045</v>
          </cell>
          <cell r="BF346">
            <v>3.3662671685196983</v>
          </cell>
          <cell r="BG346">
            <v>7.2451511572794516</v>
          </cell>
          <cell r="BH346">
            <v>7.4722696585904487</v>
          </cell>
          <cell r="BI346">
            <v>6.0942713590206949</v>
          </cell>
          <cell r="BJ346">
            <v>4.097471709589172</v>
          </cell>
          <cell r="BK346">
            <v>1.293413527960638</v>
          </cell>
          <cell r="BL346">
            <v>1.5719813635596438</v>
          </cell>
          <cell r="BM346">
            <v>1.4000974075997874</v>
          </cell>
          <cell r="BN346">
            <v>1.2842005641000469</v>
          </cell>
          <cell r="BO346">
            <v>6.6048509486099647</v>
          </cell>
          <cell r="BP346">
            <v>5.6385913680696831</v>
          </cell>
          <cell r="BQ346">
            <v>7.6525815522190896</v>
          </cell>
          <cell r="BR346">
            <v>8.8048645457674866</v>
          </cell>
          <cell r="BS346">
            <v>2.9028789237399906</v>
          </cell>
          <cell r="BT346">
            <v>3.3120510555900182</v>
          </cell>
          <cell r="BU346">
            <v>8.0188459496707765</v>
          </cell>
          <cell r="BV346">
            <v>2.3646217336101927</v>
          </cell>
          <cell r="BW346">
            <v>-9.3581745853100529</v>
          </cell>
          <cell r="BX346">
            <v>1.9517190104493238</v>
          </cell>
          <cell r="BY346">
            <v>1.3033897961095136</v>
          </cell>
          <cell r="BZ346">
            <v>-4.6880294919992593</v>
          </cell>
          <cell r="CA346">
            <v>6.7646388225894043</v>
          </cell>
          <cell r="CB346">
            <v>-14.09333377637995</v>
          </cell>
          <cell r="CC346">
            <v>5.9528538314307298</v>
          </cell>
          <cell r="CD346">
            <v>4.3734032762699826</v>
          </cell>
          <cell r="CE346">
            <v>35.531129888418945</v>
          </cell>
          <cell r="CF346">
            <v>6.957022956630226</v>
          </cell>
          <cell r="CG346">
            <v>3.5281083150302948</v>
          </cell>
          <cell r="CH346">
            <v>-6.1560224676795769</v>
          </cell>
          <cell r="CI346">
            <v>6.4921904601310416</v>
          </cell>
          <cell r="CJ346">
            <v>1.4865883661402677</v>
          </cell>
          <cell r="CK346">
            <v>2.4759887241893921</v>
          </cell>
          <cell r="CL346">
            <v>-1.225155407370039</v>
          </cell>
          <cell r="CM346">
            <v>1.1646843834796528</v>
          </cell>
          <cell r="CN346">
            <v>-4.150723579089572</v>
          </cell>
          <cell r="CO346">
            <v>16.408628812079769</v>
          </cell>
          <cell r="CP346">
            <v>2.0926719274912102</v>
          </cell>
          <cell r="CQ346">
            <v>6.4571473973796856</v>
          </cell>
          <cell r="CR346">
            <v>95.706443927825603</v>
          </cell>
          <cell r="CS346">
            <v>4.7575842910291612</v>
          </cell>
          <cell r="CT346">
            <v>1.9690978438206912</v>
          </cell>
          <cell r="CU346">
            <v>1.4318454070998996</v>
          </cell>
          <cell r="CV346">
            <v>3.8235436952900272</v>
          </cell>
          <cell r="CW346">
            <v>106.33491626194996</v>
          </cell>
          <cell r="CX346">
            <v>0.71978497374993822</v>
          </cell>
          <cell r="CY346">
            <v>-12.653121706369802</v>
          </cell>
          <cell r="CZ346">
            <v>-1.7604340695097562</v>
          </cell>
          <cell r="DA346">
            <v>-3.0559100337495693</v>
          </cell>
          <cell r="DB346">
            <v>-10.324944062089799</v>
          </cell>
          <cell r="DC346">
            <v>0.72885459147028087</v>
          </cell>
          <cell r="DD346">
            <v>3.7352267351293449</v>
          </cell>
          <cell r="DE346">
            <v>-11.523470578191336</v>
          </cell>
          <cell r="DF346">
            <v>3.4878047003194297</v>
          </cell>
          <cell r="DG346">
            <v>5.4676960809306365</v>
          </cell>
          <cell r="DH346">
            <v>1.0847998883100445</v>
          </cell>
          <cell r="DI346">
            <v>-3.5081174972101508</v>
          </cell>
          <cell r="DJ346">
            <v>0.54845685260000465</v>
          </cell>
          <cell r="DK346">
            <v>-36.386940636199824</v>
          </cell>
          <cell r="DL346">
            <v>3.4702553300098771</v>
          </cell>
          <cell r="DM346">
            <v>-0.9051314254393219</v>
          </cell>
          <cell r="DN346">
            <v>0.54268190578977737</v>
          </cell>
          <cell r="DO346">
            <v>7.7244645906696405</v>
          </cell>
          <cell r="DP346">
            <v>3.4978338905198143</v>
          </cell>
          <cell r="DQ346">
            <v>3.4527257415097665</v>
          </cell>
          <cell r="DR346">
            <v>118.39524934395013</v>
          </cell>
          <cell r="DS346">
            <v>3.9831721795694648</v>
          </cell>
          <cell r="DT346">
            <v>0.74553403968957355</v>
          </cell>
          <cell r="DU346">
            <v>-4.5453811851002683</v>
          </cell>
          <cell r="DV346">
            <v>9.1948801529899811</v>
          </cell>
          <cell r="DW346">
            <v>1.9220858370500054</v>
          </cell>
          <cell r="DX346">
            <v>0.45448986031010463</v>
          </cell>
          <cell r="DY346">
            <v>1.2859299852393633</v>
          </cell>
          <cell r="DZ346">
            <v>-1.0156101535294511</v>
          </cell>
          <cell r="EA346">
            <v>99.802737774710749</v>
          </cell>
          <cell r="EB346">
            <v>-1.0085719794901706</v>
          </cell>
          <cell r="EC346">
            <v>3.1522930655401069</v>
          </cell>
          <cell r="ED346">
            <v>4.4236897669693462</v>
          </cell>
          <cell r="EE346">
            <v>9.1169978828038438</v>
          </cell>
          <cell r="EF346">
            <v>4.7347428079301608</v>
          </cell>
          <cell r="EG346">
            <v>6.1796920153997235</v>
          </cell>
          <cell r="EH346">
            <v>-4.7125780808705713</v>
          </cell>
          <cell r="EI346">
            <v>-2.1845076190199961</v>
          </cell>
          <cell r="EJ346">
            <v>0</v>
          </cell>
          <cell r="EK346">
            <v>-0.21739804551998532</v>
          </cell>
          <cell r="EL346">
            <v>1.8369511068704014</v>
          </cell>
          <cell r="EM346">
            <v>1.0927294267594334</v>
          </cell>
          <cell r="EN346">
            <v>-6.7397661155014248</v>
          </cell>
          <cell r="EO346">
            <v>0.6132660147200113</v>
          </cell>
          <cell r="EP346">
            <v>3.9641120416190461</v>
          </cell>
          <cell r="EQ346">
            <v>4.5497543304209103</v>
          </cell>
          <cell r="ER346">
            <v>51.184442564925121</v>
          </cell>
          <cell r="ES346">
            <v>4.5824436539987801E-2</v>
          </cell>
          <cell r="ET346">
            <v>1.4610582055702253</v>
          </cell>
          <cell r="EU346">
            <v>-0.11084199656988858</v>
          </cell>
          <cell r="EV346">
            <v>-4.3703340850300378</v>
          </cell>
          <cell r="EW346">
            <v>0</v>
          </cell>
          <cell r="EX346">
            <v>13.534029068489986</v>
          </cell>
          <cell r="EY346">
            <v>2.2100191385407015</v>
          </cell>
          <cell r="EZ346">
            <v>6.829735070129118</v>
          </cell>
          <cell r="FA346">
            <v>56.930977643790357</v>
          </cell>
          <cell r="FB346">
            <v>-27.064418414160173</v>
          </cell>
          <cell r="FC346">
            <v>-0.3267196888905346</v>
          </cell>
          <cell r="FD346">
            <v>2.045113186519302</v>
          </cell>
          <cell r="FE346">
            <v>55.711963330810249</v>
          </cell>
          <cell r="FF346">
            <v>3.5769752967798922</v>
          </cell>
          <cell r="FG346">
            <v>1.3960196479606566</v>
          </cell>
          <cell r="FH346">
            <v>-0.71147735855993233</v>
          </cell>
          <cell r="FI346">
            <v>0.66963470493999466</v>
          </cell>
          <cell r="FJ346">
            <v>0</v>
          </cell>
          <cell r="FK346">
            <v>1.0542490916200222</v>
          </cell>
          <cell r="FL346">
            <v>3.2305319752103969</v>
          </cell>
          <cell r="FM346">
            <v>-4.2013558558001023</v>
          </cell>
          <cell r="FN346">
            <v>10.752510636690204</v>
          </cell>
          <cell r="FO346">
            <v>39.907853367689995</v>
          </cell>
          <cell r="FP346">
            <v>-2.4065358270786419</v>
          </cell>
          <cell r="FQ346">
            <v>2.443557651359697</v>
          </cell>
          <cell r="FR346">
            <v>-60.478554176286707</v>
          </cell>
          <cell r="FS346">
            <v>2.4967254688899629</v>
          </cell>
          <cell r="FT346">
            <v>0.3749026043296908</v>
          </cell>
          <cell r="FU346">
            <v>-6.9829200908002349</v>
          </cell>
          <cell r="FV346">
            <v>-0.22945216444998096</v>
          </cell>
          <cell r="FW346">
            <v>0</v>
          </cell>
          <cell r="FX346">
            <v>0</v>
          </cell>
          <cell r="FY346">
            <v>14.987903943270339</v>
          </cell>
          <cell r="FZ346">
            <v>1.5112902693799697</v>
          </cell>
          <cell r="GA346">
            <v>-11.874607414630191</v>
          </cell>
          <cell r="GB346">
            <v>-64.127718370709999</v>
          </cell>
          <cell r="GC346">
            <v>0.74534485201911593</v>
          </cell>
          <cell r="GD346">
            <v>2.6199767264197362</v>
          </cell>
          <cell r="GE346">
            <v>53.331660415191436</v>
          </cell>
          <cell r="GF346">
            <v>3.5482948439603206</v>
          </cell>
          <cell r="GG346">
            <v>1.777386698650389</v>
          </cell>
          <cell r="GH346">
            <v>0.40994196543033468</v>
          </cell>
          <cell r="GI346">
            <v>0.23041296120999988</v>
          </cell>
          <cell r="GJ346">
            <v>0</v>
          </cell>
          <cell r="GK346">
            <v>1.8293573009200088</v>
          </cell>
          <cell r="GL346">
            <v>43.143334230240725</v>
          </cell>
          <cell r="GM346">
            <v>-0.58717160024025361</v>
          </cell>
          <cell r="GN346">
            <v>-2.6584682519792295</v>
          </cell>
          <cell r="GO346">
            <v>0.21911674888997368</v>
          </cell>
          <cell r="GP346">
            <v>1.9245880671405757</v>
          </cell>
          <cell r="GQ346">
            <v>3.4948674509696502</v>
          </cell>
          <cell r="GR346">
            <v>17.153695999397314</v>
          </cell>
          <cell r="GS346">
            <v>3.6479226992591975</v>
          </cell>
          <cell r="GT346">
            <v>1.806919733399809</v>
          </cell>
          <cell r="GU346">
            <v>0.40290998722002769</v>
          </cell>
          <cell r="GV346">
            <v>0</v>
          </cell>
          <cell r="GW346">
            <v>0</v>
          </cell>
          <cell r="GX346">
            <v>-1.3971221401399987</v>
          </cell>
          <cell r="GY346">
            <v>-14.286398881621153</v>
          </cell>
          <cell r="GZ346">
            <v>-3.9039700366001853</v>
          </cell>
          <cell r="HA346">
            <v>29.381133827269878</v>
          </cell>
          <cell r="HB346">
            <v>-4.1505033015400841</v>
          </cell>
          <cell r="HC346">
            <v>3.2200371086787527</v>
          </cell>
          <cell r="HD346">
            <v>2.4327670034695075</v>
          </cell>
          <cell r="HE346">
            <v>30.133356816804735</v>
          </cell>
          <cell r="HF346">
            <v>3.8252970936300699</v>
          </cell>
          <cell r="HG346">
            <v>2.1770356372594506</v>
          </cell>
          <cell r="HH346">
            <v>-2.1881798552499276</v>
          </cell>
          <cell r="HI346">
            <v>0</v>
          </cell>
          <cell r="HJ346">
            <v>0</v>
          </cell>
          <cell r="HK346">
            <v>0</v>
          </cell>
          <cell r="HL346">
            <v>8.0653272323088459</v>
          </cell>
          <cell r="HM346">
            <v>3.6952751941817041</v>
          </cell>
          <cell r="HN346">
            <v>13.938373111880537</v>
          </cell>
          <cell r="HO346">
            <v>-3.8172947252899121</v>
          </cell>
          <cell r="HP346">
            <v>1.3670626184189132</v>
          </cell>
          <cell r="HQ346">
            <v>3.0704605096698288</v>
          </cell>
          <cell r="HR346">
            <v>-28.442333845952817</v>
          </cell>
          <cell r="HS346">
            <v>2.220638804948976</v>
          </cell>
          <cell r="HT346">
            <v>1.6989993792103633</v>
          </cell>
          <cell r="HU346">
            <v>6.3513905830800468</v>
          </cell>
          <cell r="HV346">
            <v>-59.057601482850146</v>
          </cell>
          <cell r="HW346">
            <v>0</v>
          </cell>
          <cell r="HX346">
            <v>0.53796596513961958</v>
          </cell>
          <cell r="HY346">
            <v>4.4696630774415098</v>
          </cell>
          <cell r="HZ346">
            <v>3.518401669339255</v>
          </cell>
          <cell r="IA346">
            <v>0.99524668363937963</v>
          </cell>
          <cell r="IB346">
            <v>3.9238199882493063</v>
          </cell>
          <cell r="IC346">
            <v>3.2853613693805528</v>
          </cell>
          <cell r="ID346">
            <v>3.6137801164691155</v>
          </cell>
          <cell r="IE346">
            <v>18.214972578563902</v>
          </cell>
          <cell r="IF346">
            <v>4.3342568965213104</v>
          </cell>
          <cell r="IG346">
            <v>5.9929543555399505</v>
          </cell>
          <cell r="IH346">
            <v>4.1920804034602952</v>
          </cell>
          <cell r="II346">
            <v>0.12637424565002675</v>
          </cell>
          <cell r="IJ346">
            <v>1.735429465670002</v>
          </cell>
          <cell r="IK346">
            <v>-18.596745828650228</v>
          </cell>
          <cell r="IL346">
            <v>8.2855061096297504</v>
          </cell>
          <cell r="IM346">
            <v>4.7304879074217752</v>
          </cell>
          <cell r="IN346">
            <v>1.3980917102098829</v>
          </cell>
          <cell r="IO346">
            <v>-0.22000217293998503</v>
          </cell>
          <cell r="IP346">
            <v>2.8230241425499116</v>
          </cell>
          <cell r="IQ346">
            <v>3.4135153435104257</v>
          </cell>
          <cell r="IR346">
            <v>44.207897618784045</v>
          </cell>
          <cell r="IS346">
            <v>4.4852363565596534</v>
          </cell>
          <cell r="IT346">
            <v>1.0700047000000268</v>
          </cell>
          <cell r="IU346">
            <v>-31.93696187273008</v>
          </cell>
          <cell r="IV346">
            <v>0</v>
          </cell>
          <cell r="IW346">
            <v>0</v>
          </cell>
          <cell r="IX346">
            <v>6.2242332511800669</v>
          </cell>
          <cell r="IY346">
            <v>41.546808936001071</v>
          </cell>
          <cell r="IZ346">
            <v>2.8113349149407441</v>
          </cell>
          <cell r="JA346">
            <v>4.7138248993496745</v>
          </cell>
          <cell r="JB346">
            <v>8.4661839822501861</v>
          </cell>
          <cell r="JC346">
            <v>3.9852619682096702</v>
          </cell>
          <cell r="JD346">
            <v>2.841970483019395</v>
          </cell>
          <cell r="JE346">
            <v>0</v>
          </cell>
        </row>
        <row r="347">
          <cell r="F347">
            <v>-2.3538335900000762E-3</v>
          </cell>
          <cell r="G347">
            <v>-1.3307006000000121E-3</v>
          </cell>
          <cell r="H347">
            <v>1.0859018989999997E-2</v>
          </cell>
          <cell r="I347">
            <v>7.7238307499999381E-3</v>
          </cell>
          <cell r="J347">
            <v>0</v>
          </cell>
          <cell r="K347">
            <v>1.3809156999999989E-3</v>
          </cell>
          <cell r="L347">
            <v>5.4843456999997819E-4</v>
          </cell>
          <cell r="M347">
            <v>0</v>
          </cell>
          <cell r="N347">
            <v>-1.0733481199999839E-3</v>
          </cell>
          <cell r="O347">
            <v>-1.7386984099999614E-3</v>
          </cell>
          <cell r="P347">
            <v>-3.5778271000003192E-4</v>
          </cell>
          <cell r="Q347">
            <v>-3.5778270999997641E-4</v>
          </cell>
          <cell r="R347">
            <v>1.000000082740371E-11</v>
          </cell>
          <cell r="S347">
            <v>0</v>
          </cell>
          <cell r="T347">
            <v>3.6699393000000358E-4</v>
          </cell>
          <cell r="U347">
            <v>0</v>
          </cell>
          <cell r="V347">
            <v>-3.6699391999994724E-4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-6.5422966000028282E-4</v>
          </cell>
          <cell r="AF347">
            <v>-5.6889529999937238E-5</v>
          </cell>
          <cell r="AG347">
            <v>1.5075727199999056E-3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8.106759000000574E-4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-2.9155887500000865E-3</v>
          </cell>
          <cell r="AR347">
            <v>5.2608244599996468E-3</v>
          </cell>
          <cell r="AS347">
            <v>2.3039559299999901E-3</v>
          </cell>
          <cell r="AT347">
            <v>0</v>
          </cell>
          <cell r="AU347">
            <v>0</v>
          </cell>
          <cell r="AV347">
            <v>-2.8518020999998561E-4</v>
          </cell>
          <cell r="AW347">
            <v>4.2777032000000659E-4</v>
          </cell>
          <cell r="AX347">
            <v>0</v>
          </cell>
          <cell r="AY347">
            <v>0</v>
          </cell>
          <cell r="AZ347">
            <v>1.6510433299999905E-3</v>
          </cell>
          <cell r="BA347">
            <v>-5.6435663000000691E-3</v>
          </cell>
          <cell r="BB347">
            <v>3.0169064599998574E-3</v>
          </cell>
          <cell r="BC347">
            <v>3.7898949300000373E-3</v>
          </cell>
          <cell r="BD347">
            <v>0</v>
          </cell>
          <cell r="BE347">
            <v>4.5521029099990784E-3</v>
          </cell>
          <cell r="BF347">
            <v>0</v>
          </cell>
          <cell r="BG347">
            <v>2.9468467999993475E-4</v>
          </cell>
          <cell r="BH347">
            <v>0</v>
          </cell>
          <cell r="BI347">
            <v>1.7060692399999966E-3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-1.2407776199999665E-3</v>
          </cell>
          <cell r="BP347">
            <v>1.2640421999999818E-3</v>
          </cell>
          <cell r="BQ347">
            <v>2.5280844099999644E-3</v>
          </cell>
          <cell r="BR347">
            <v>1.3392348430000034E-2</v>
          </cell>
          <cell r="BS347">
            <v>1.4174499899999971E-2</v>
          </cell>
          <cell r="BT347">
            <v>0</v>
          </cell>
          <cell r="BU347">
            <v>0</v>
          </cell>
          <cell r="BV347">
            <v>1.6920011100000076E-3</v>
          </cell>
          <cell r="BW347">
            <v>0</v>
          </cell>
          <cell r="BX347">
            <v>0</v>
          </cell>
          <cell r="BY347">
            <v>6.384909999995747E-5</v>
          </cell>
          <cell r="BZ347">
            <v>-1.7558502200000214E-3</v>
          </cell>
          <cell r="CA347">
            <v>-3.4478513299999181E-3</v>
          </cell>
          <cell r="CB347">
            <v>0</v>
          </cell>
          <cell r="CC347">
            <v>0</v>
          </cell>
          <cell r="CD347">
            <v>2.6656998699999823E-3</v>
          </cell>
          <cell r="CE347">
            <v>1.1319736400000835E-2</v>
          </cell>
          <cell r="CF347">
            <v>1.3903110599999824E-3</v>
          </cell>
          <cell r="CG347">
            <v>0</v>
          </cell>
          <cell r="CH347">
            <v>0</v>
          </cell>
          <cell r="CI347">
            <v>4.0104402200000222E-3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-3.0895802000002748E-4</v>
          </cell>
          <cell r="CO347">
            <v>-9.2687404000002527E-4</v>
          </cell>
          <cell r="CP347">
            <v>0</v>
          </cell>
          <cell r="CQ347">
            <v>7.1548171799999949E-3</v>
          </cell>
          <cell r="CR347">
            <v>0</v>
          </cell>
          <cell r="CS347">
            <v>0</v>
          </cell>
          <cell r="CT347">
            <v>0</v>
          </cell>
          <cell r="CU347">
            <v>0</v>
          </cell>
          <cell r="CV347">
            <v>0</v>
          </cell>
          <cell r="CW347">
            <v>0</v>
          </cell>
          <cell r="CX347">
            <v>0</v>
          </cell>
          <cell r="CY347">
            <v>0</v>
          </cell>
          <cell r="CZ347">
            <v>0</v>
          </cell>
          <cell r="DA347">
            <v>0</v>
          </cell>
          <cell r="DB347">
            <v>0</v>
          </cell>
          <cell r="DC347">
            <v>0</v>
          </cell>
          <cell r="DD347">
            <v>0</v>
          </cell>
          <cell r="DE347">
            <v>0</v>
          </cell>
          <cell r="DF347">
            <v>0</v>
          </cell>
          <cell r="DG347">
            <v>0</v>
          </cell>
          <cell r="DH347">
            <v>0</v>
          </cell>
          <cell r="DI347">
            <v>0</v>
          </cell>
          <cell r="DJ347">
            <v>0</v>
          </cell>
          <cell r="DK347">
            <v>0</v>
          </cell>
          <cell r="DL347">
            <v>0</v>
          </cell>
          <cell r="DM347">
            <v>0</v>
          </cell>
          <cell r="DN347">
            <v>0</v>
          </cell>
          <cell r="DO347">
            <v>0</v>
          </cell>
          <cell r="DP347">
            <v>0</v>
          </cell>
          <cell r="DQ347">
            <v>0</v>
          </cell>
          <cell r="DR347">
            <v>0</v>
          </cell>
          <cell r="DS347">
            <v>0</v>
          </cell>
          <cell r="DT347">
            <v>0</v>
          </cell>
          <cell r="DU347">
            <v>0</v>
          </cell>
          <cell r="DV347">
            <v>0</v>
          </cell>
          <cell r="DW347">
            <v>0</v>
          </cell>
          <cell r="DX347">
            <v>0</v>
          </cell>
          <cell r="DY347">
            <v>0</v>
          </cell>
          <cell r="DZ347">
            <v>0</v>
          </cell>
          <cell r="EA347">
            <v>0</v>
          </cell>
          <cell r="EB347">
            <v>0</v>
          </cell>
          <cell r="EC347">
            <v>0</v>
          </cell>
          <cell r="ED347">
            <v>0</v>
          </cell>
          <cell r="EE347">
            <v>0</v>
          </cell>
          <cell r="EF347">
            <v>0</v>
          </cell>
          <cell r="EG347">
            <v>0</v>
          </cell>
          <cell r="EH347">
            <v>0</v>
          </cell>
          <cell r="EI347">
            <v>0</v>
          </cell>
          <cell r="EJ347">
            <v>0</v>
          </cell>
          <cell r="EK347">
            <v>0</v>
          </cell>
          <cell r="EL347">
            <v>0</v>
          </cell>
          <cell r="EM347">
            <v>0</v>
          </cell>
          <cell r="EN347">
            <v>0</v>
          </cell>
          <cell r="EO347">
            <v>0</v>
          </cell>
          <cell r="EP347">
            <v>0</v>
          </cell>
          <cell r="EQ347">
            <v>0</v>
          </cell>
          <cell r="ER347">
            <v>0</v>
          </cell>
          <cell r="ES347">
            <v>0</v>
          </cell>
          <cell r="ET347">
            <v>0</v>
          </cell>
          <cell r="EU347">
            <v>0</v>
          </cell>
          <cell r="EV347">
            <v>0</v>
          </cell>
          <cell r="EW347">
            <v>0</v>
          </cell>
          <cell r="EX347">
            <v>0</v>
          </cell>
          <cell r="EY347">
            <v>0</v>
          </cell>
          <cell r="EZ347">
            <v>0</v>
          </cell>
          <cell r="FA347">
            <v>0</v>
          </cell>
          <cell r="FB347">
            <v>0</v>
          </cell>
          <cell r="FC347">
            <v>0</v>
          </cell>
          <cell r="FD347">
            <v>0</v>
          </cell>
          <cell r="FE347">
            <v>0</v>
          </cell>
          <cell r="FF347">
            <v>0</v>
          </cell>
          <cell r="FG347">
            <v>0</v>
          </cell>
          <cell r="FH347">
            <v>0</v>
          </cell>
          <cell r="FI347">
            <v>0</v>
          </cell>
          <cell r="FJ347">
            <v>0</v>
          </cell>
          <cell r="FK347">
            <v>0</v>
          </cell>
          <cell r="FL347">
            <v>0</v>
          </cell>
          <cell r="FM347">
            <v>0</v>
          </cell>
          <cell r="FN347">
            <v>0</v>
          </cell>
          <cell r="FO347">
            <v>0</v>
          </cell>
          <cell r="FP347">
            <v>0</v>
          </cell>
          <cell r="FQ347">
            <v>0</v>
          </cell>
          <cell r="FR347">
            <v>0</v>
          </cell>
          <cell r="FS347">
            <v>0</v>
          </cell>
          <cell r="FT347">
            <v>0</v>
          </cell>
          <cell r="FU347">
            <v>0</v>
          </cell>
          <cell r="FV347">
            <v>0</v>
          </cell>
          <cell r="FW347">
            <v>0</v>
          </cell>
          <cell r="FX347">
            <v>0</v>
          </cell>
          <cell r="FY347">
            <v>0</v>
          </cell>
          <cell r="FZ347">
            <v>0</v>
          </cell>
          <cell r="GA347">
            <v>0</v>
          </cell>
          <cell r="GB347">
            <v>0</v>
          </cell>
          <cell r="GC347">
            <v>0</v>
          </cell>
          <cell r="GD347">
            <v>0</v>
          </cell>
          <cell r="GE347">
            <v>0</v>
          </cell>
          <cell r="GF347">
            <v>0</v>
          </cell>
          <cell r="GG347">
            <v>0</v>
          </cell>
          <cell r="GH347">
            <v>0</v>
          </cell>
          <cell r="GI347">
            <v>0</v>
          </cell>
          <cell r="GJ347">
            <v>0</v>
          </cell>
          <cell r="GK347">
            <v>0</v>
          </cell>
          <cell r="GL347">
            <v>0</v>
          </cell>
          <cell r="GM347">
            <v>0</v>
          </cell>
          <cell r="GN347">
            <v>0</v>
          </cell>
          <cell r="GO347">
            <v>0</v>
          </cell>
          <cell r="GP347">
            <v>0</v>
          </cell>
          <cell r="GQ347">
            <v>0</v>
          </cell>
          <cell r="GR347">
            <v>0</v>
          </cell>
          <cell r="GS347">
            <v>0</v>
          </cell>
          <cell r="GT347">
            <v>0</v>
          </cell>
          <cell r="GU347">
            <v>0</v>
          </cell>
          <cell r="GV347">
            <v>0</v>
          </cell>
          <cell r="GW347">
            <v>0</v>
          </cell>
          <cell r="GX347">
            <v>0</v>
          </cell>
          <cell r="GY347">
            <v>0</v>
          </cell>
          <cell r="GZ347">
            <v>0</v>
          </cell>
          <cell r="HA347">
            <v>0</v>
          </cell>
          <cell r="HB347">
            <v>0</v>
          </cell>
          <cell r="HC347">
            <v>0</v>
          </cell>
          <cell r="HD347">
            <v>0</v>
          </cell>
          <cell r="HE347">
            <v>0</v>
          </cell>
          <cell r="HF347">
            <v>0</v>
          </cell>
          <cell r="HG347">
            <v>0</v>
          </cell>
          <cell r="HH347">
            <v>0</v>
          </cell>
          <cell r="HI347">
            <v>0</v>
          </cell>
          <cell r="HJ347">
            <v>0</v>
          </cell>
          <cell r="HK347">
            <v>0</v>
          </cell>
          <cell r="HL347">
            <v>0</v>
          </cell>
          <cell r="HM347">
            <v>0</v>
          </cell>
          <cell r="HN347">
            <v>0</v>
          </cell>
          <cell r="HO347">
            <v>0</v>
          </cell>
          <cell r="HP347">
            <v>0</v>
          </cell>
          <cell r="HQ347">
            <v>0</v>
          </cell>
          <cell r="HR347">
            <v>0</v>
          </cell>
          <cell r="HS347">
            <v>0</v>
          </cell>
          <cell r="HT347">
            <v>0</v>
          </cell>
          <cell r="HU347">
            <v>0</v>
          </cell>
          <cell r="HV347">
            <v>0</v>
          </cell>
          <cell r="HW347">
            <v>0</v>
          </cell>
          <cell r="HX347">
            <v>0</v>
          </cell>
          <cell r="HY347">
            <v>0</v>
          </cell>
          <cell r="HZ347">
            <v>0</v>
          </cell>
          <cell r="IA347">
            <v>0</v>
          </cell>
          <cell r="IB347">
            <v>0</v>
          </cell>
          <cell r="IC347">
            <v>0</v>
          </cell>
          <cell r="ID347">
            <v>0</v>
          </cell>
          <cell r="IE347">
            <v>0</v>
          </cell>
          <cell r="IF347">
            <v>0</v>
          </cell>
          <cell r="IG347">
            <v>0</v>
          </cell>
          <cell r="IH347">
            <v>0</v>
          </cell>
          <cell r="II347">
            <v>0</v>
          </cell>
          <cell r="IJ347">
            <v>0</v>
          </cell>
          <cell r="IK347">
            <v>0</v>
          </cell>
          <cell r="IL347">
            <v>0</v>
          </cell>
          <cell r="IM347">
            <v>0</v>
          </cell>
          <cell r="IN347">
            <v>0</v>
          </cell>
          <cell r="IO347">
            <v>0</v>
          </cell>
          <cell r="IP347">
            <v>0</v>
          </cell>
          <cell r="IQ347">
            <v>0</v>
          </cell>
          <cell r="IR347">
            <v>1.2979134500001877E-3</v>
          </cell>
          <cell r="IS347">
            <v>2.595826860000372E-3</v>
          </cell>
          <cell r="IT347">
            <v>0</v>
          </cell>
          <cell r="IU347">
            <v>0</v>
          </cell>
          <cell r="IV347">
            <v>0</v>
          </cell>
          <cell r="IW347">
            <v>0</v>
          </cell>
          <cell r="IX347">
            <v>0</v>
          </cell>
          <cell r="IY347">
            <v>0</v>
          </cell>
          <cell r="IZ347">
            <v>0</v>
          </cell>
          <cell r="JA347">
            <v>0</v>
          </cell>
          <cell r="JB347">
            <v>1.000000082740371E-11</v>
          </cell>
          <cell r="JC347">
            <v>-2.6937825899999712E-3</v>
          </cell>
          <cell r="JD347">
            <v>1.3958691700000081E-3</v>
          </cell>
          <cell r="JE347">
            <v>0</v>
          </cell>
        </row>
        <row r="348"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P348">
            <v>0</v>
          </cell>
          <cell r="CQ348">
            <v>0</v>
          </cell>
          <cell r="CR348">
            <v>0</v>
          </cell>
          <cell r="CS348">
            <v>0</v>
          </cell>
          <cell r="CT348">
            <v>0</v>
          </cell>
          <cell r="CU348">
            <v>0</v>
          </cell>
          <cell r="CV348">
            <v>0</v>
          </cell>
          <cell r="CW348">
            <v>0</v>
          </cell>
          <cell r="CX348">
            <v>0</v>
          </cell>
          <cell r="CY348">
            <v>0</v>
          </cell>
          <cell r="CZ348">
            <v>0</v>
          </cell>
          <cell r="DA348">
            <v>0</v>
          </cell>
          <cell r="DB348">
            <v>0</v>
          </cell>
          <cell r="DC348">
            <v>0</v>
          </cell>
          <cell r="DD348">
            <v>0</v>
          </cell>
          <cell r="DE348">
            <v>0</v>
          </cell>
          <cell r="DF348">
            <v>0</v>
          </cell>
          <cell r="DG348">
            <v>0</v>
          </cell>
          <cell r="DH348">
            <v>0</v>
          </cell>
          <cell r="DI348">
            <v>0</v>
          </cell>
          <cell r="DJ348">
            <v>0</v>
          </cell>
          <cell r="DK348">
            <v>0</v>
          </cell>
          <cell r="DL348">
            <v>0</v>
          </cell>
          <cell r="DM348">
            <v>0</v>
          </cell>
          <cell r="DN348">
            <v>0</v>
          </cell>
          <cell r="DO348">
            <v>0</v>
          </cell>
          <cell r="DP348">
            <v>0</v>
          </cell>
          <cell r="DQ348">
            <v>0</v>
          </cell>
          <cell r="DR348">
            <v>0</v>
          </cell>
          <cell r="DS348">
            <v>0</v>
          </cell>
          <cell r="DT348">
            <v>0</v>
          </cell>
          <cell r="DU348">
            <v>0</v>
          </cell>
          <cell r="DV348">
            <v>0</v>
          </cell>
          <cell r="DW348">
            <v>0</v>
          </cell>
          <cell r="DX348">
            <v>0</v>
          </cell>
          <cell r="DY348">
            <v>0</v>
          </cell>
          <cell r="DZ348">
            <v>0</v>
          </cell>
          <cell r="EA348">
            <v>0</v>
          </cell>
          <cell r="EB348">
            <v>0</v>
          </cell>
          <cell r="EC348">
            <v>0</v>
          </cell>
          <cell r="ED348">
            <v>0</v>
          </cell>
          <cell r="EE348">
            <v>0</v>
          </cell>
          <cell r="EF348">
            <v>0</v>
          </cell>
          <cell r="EG348">
            <v>0</v>
          </cell>
          <cell r="EH348">
            <v>0</v>
          </cell>
          <cell r="EI348">
            <v>0</v>
          </cell>
          <cell r="EJ348">
            <v>0</v>
          </cell>
          <cell r="EK348">
            <v>0</v>
          </cell>
          <cell r="EL348">
            <v>0</v>
          </cell>
          <cell r="EM348">
            <v>0</v>
          </cell>
          <cell r="EN348">
            <v>0</v>
          </cell>
          <cell r="EO348">
            <v>0</v>
          </cell>
          <cell r="EP348">
            <v>0</v>
          </cell>
          <cell r="EQ348">
            <v>0</v>
          </cell>
          <cell r="ER348">
            <v>0</v>
          </cell>
          <cell r="ES348">
            <v>0</v>
          </cell>
          <cell r="ET348">
            <v>0</v>
          </cell>
          <cell r="EU348">
            <v>0</v>
          </cell>
          <cell r="EV348">
            <v>0</v>
          </cell>
          <cell r="EW348">
            <v>0</v>
          </cell>
          <cell r="EX348">
            <v>0</v>
          </cell>
          <cell r="EY348">
            <v>0</v>
          </cell>
          <cell r="EZ348">
            <v>0</v>
          </cell>
          <cell r="FA348">
            <v>0</v>
          </cell>
          <cell r="FB348">
            <v>0</v>
          </cell>
          <cell r="FC348">
            <v>0</v>
          </cell>
          <cell r="FD348">
            <v>0</v>
          </cell>
          <cell r="FE348">
            <v>0</v>
          </cell>
          <cell r="FF348">
            <v>0</v>
          </cell>
          <cell r="FG348">
            <v>0</v>
          </cell>
          <cell r="FH348">
            <v>0</v>
          </cell>
          <cell r="FI348">
            <v>0</v>
          </cell>
          <cell r="FJ348">
            <v>0</v>
          </cell>
          <cell r="FK348">
            <v>0</v>
          </cell>
          <cell r="FL348">
            <v>0</v>
          </cell>
          <cell r="FM348">
            <v>0</v>
          </cell>
          <cell r="FN348">
            <v>0</v>
          </cell>
          <cell r="FO348">
            <v>0</v>
          </cell>
          <cell r="FP348">
            <v>0</v>
          </cell>
          <cell r="FQ348">
            <v>0</v>
          </cell>
          <cell r="FR348">
            <v>0</v>
          </cell>
          <cell r="FS348">
            <v>0</v>
          </cell>
          <cell r="FT348">
            <v>0</v>
          </cell>
          <cell r="FU348">
            <v>0</v>
          </cell>
          <cell r="FV348">
            <v>0</v>
          </cell>
          <cell r="FW348">
            <v>0</v>
          </cell>
          <cell r="FX348">
            <v>0</v>
          </cell>
          <cell r="FY348">
            <v>0</v>
          </cell>
          <cell r="FZ348">
            <v>0</v>
          </cell>
          <cell r="GA348">
            <v>0</v>
          </cell>
          <cell r="GB348">
            <v>0</v>
          </cell>
          <cell r="GC348">
            <v>0</v>
          </cell>
          <cell r="GD348">
            <v>0</v>
          </cell>
          <cell r="GE348">
            <v>0</v>
          </cell>
          <cell r="GF348">
            <v>0</v>
          </cell>
          <cell r="GG348">
            <v>0</v>
          </cell>
          <cell r="GH348">
            <v>0</v>
          </cell>
          <cell r="GI348">
            <v>0</v>
          </cell>
          <cell r="GJ348">
            <v>0</v>
          </cell>
          <cell r="GK348">
            <v>0</v>
          </cell>
          <cell r="GL348">
            <v>0</v>
          </cell>
          <cell r="GM348">
            <v>0</v>
          </cell>
          <cell r="GN348">
            <v>0</v>
          </cell>
          <cell r="GO348">
            <v>0</v>
          </cell>
          <cell r="GP348">
            <v>0</v>
          </cell>
          <cell r="GQ348">
            <v>0</v>
          </cell>
          <cell r="GR348">
            <v>0</v>
          </cell>
          <cell r="GS348">
            <v>0</v>
          </cell>
          <cell r="GT348">
            <v>0</v>
          </cell>
          <cell r="GU348">
            <v>0</v>
          </cell>
          <cell r="GV348">
            <v>0</v>
          </cell>
          <cell r="GW348">
            <v>0</v>
          </cell>
          <cell r="GX348">
            <v>0</v>
          </cell>
          <cell r="GY348">
            <v>0</v>
          </cell>
          <cell r="GZ348">
            <v>0</v>
          </cell>
          <cell r="HA348">
            <v>0</v>
          </cell>
          <cell r="HB348">
            <v>0</v>
          </cell>
          <cell r="HC348">
            <v>0</v>
          </cell>
          <cell r="HD348">
            <v>0</v>
          </cell>
          <cell r="HE348">
            <v>0</v>
          </cell>
          <cell r="HF348">
            <v>0</v>
          </cell>
          <cell r="HG348">
            <v>0</v>
          </cell>
          <cell r="HH348">
            <v>0</v>
          </cell>
          <cell r="HI348">
            <v>0</v>
          </cell>
          <cell r="HJ348">
            <v>0</v>
          </cell>
          <cell r="HK348">
            <v>0</v>
          </cell>
          <cell r="HL348">
            <v>0</v>
          </cell>
          <cell r="HM348">
            <v>0</v>
          </cell>
          <cell r="HN348">
            <v>0</v>
          </cell>
          <cell r="HO348">
            <v>0</v>
          </cell>
          <cell r="HP348">
            <v>0</v>
          </cell>
          <cell r="HQ348">
            <v>0</v>
          </cell>
          <cell r="HR348">
            <v>-104.85286952358729</v>
          </cell>
          <cell r="HS348">
            <v>-4.1870438473515605</v>
          </cell>
          <cell r="HT348">
            <v>-17.42210323252948</v>
          </cell>
          <cell r="HU348">
            <v>0.51448795240958134</v>
          </cell>
          <cell r="HV348">
            <v>0</v>
          </cell>
          <cell r="HW348">
            <v>0</v>
          </cell>
          <cell r="HX348">
            <v>0</v>
          </cell>
          <cell r="HY348">
            <v>-2.9030946769601087</v>
          </cell>
          <cell r="HZ348">
            <v>-0.64698758902977715</v>
          </cell>
          <cell r="IA348">
            <v>-64.930019920429913</v>
          </cell>
          <cell r="IB348">
            <v>0</v>
          </cell>
          <cell r="IC348">
            <v>-15.832753245739696</v>
          </cell>
          <cell r="ID348">
            <v>0.5546450360388917</v>
          </cell>
          <cell r="IE348">
            <v>-130.94580051182129</v>
          </cell>
          <cell r="IF348">
            <v>-6.9894214318001104</v>
          </cell>
          <cell r="IG348">
            <v>-7.8211691528103984</v>
          </cell>
          <cell r="IH348">
            <v>-12.153972287589795</v>
          </cell>
          <cell r="II348">
            <v>0</v>
          </cell>
          <cell r="IJ348">
            <v>0</v>
          </cell>
          <cell r="IK348">
            <v>0</v>
          </cell>
          <cell r="IL348">
            <v>0</v>
          </cell>
          <cell r="IM348">
            <v>0.33005423598024208</v>
          </cell>
          <cell r="IN348">
            <v>-75.056373747119324</v>
          </cell>
          <cell r="IO348">
            <v>0</v>
          </cell>
          <cell r="IP348">
            <v>-31.691640532759266</v>
          </cell>
          <cell r="IQ348">
            <v>2.436722404280772</v>
          </cell>
          <cell r="IR348">
            <v>75.397036847039999</v>
          </cell>
          <cell r="IS348">
            <v>0.53083556662204501</v>
          </cell>
          <cell r="IT348">
            <v>-0.13463954330018169</v>
          </cell>
          <cell r="IU348">
            <v>-2.586137788560336</v>
          </cell>
          <cell r="IV348">
            <v>3.1352114819999777E-2</v>
          </cell>
          <cell r="IW348">
            <v>0</v>
          </cell>
          <cell r="IX348">
            <v>0</v>
          </cell>
          <cell r="IY348">
            <v>34.753614346329869</v>
          </cell>
          <cell r="IZ348">
            <v>16.039005830939459</v>
          </cell>
          <cell r="JA348">
            <v>9.0304346281100152</v>
          </cell>
          <cell r="JB348">
            <v>0</v>
          </cell>
          <cell r="JC348">
            <v>-5.6753591879814849</v>
          </cell>
          <cell r="JD348">
            <v>23.407930880069216</v>
          </cell>
          <cell r="JE348">
            <v>0</v>
          </cell>
        </row>
        <row r="349"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0</v>
          </cell>
          <cell r="BI349">
            <v>0</v>
          </cell>
          <cell r="BJ349">
            <v>0</v>
          </cell>
          <cell r="BK349">
            <v>0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P349">
            <v>0</v>
          </cell>
          <cell r="CQ349">
            <v>0</v>
          </cell>
          <cell r="CR349">
            <v>0</v>
          </cell>
          <cell r="CS349">
            <v>0</v>
          </cell>
          <cell r="CT349">
            <v>0</v>
          </cell>
          <cell r="CU349">
            <v>0</v>
          </cell>
          <cell r="CV349">
            <v>0</v>
          </cell>
          <cell r="CW349">
            <v>0</v>
          </cell>
          <cell r="CX349">
            <v>0</v>
          </cell>
          <cell r="CY349">
            <v>0</v>
          </cell>
          <cell r="CZ349">
            <v>0</v>
          </cell>
          <cell r="DA349">
            <v>0</v>
          </cell>
          <cell r="DB349">
            <v>0</v>
          </cell>
          <cell r="DC349">
            <v>0</v>
          </cell>
          <cell r="DD349">
            <v>0</v>
          </cell>
          <cell r="DE349">
            <v>0</v>
          </cell>
          <cell r="DF349">
            <v>0</v>
          </cell>
          <cell r="DG349">
            <v>0</v>
          </cell>
          <cell r="DH349">
            <v>0</v>
          </cell>
          <cell r="DI349">
            <v>0</v>
          </cell>
          <cell r="DJ349">
            <v>0</v>
          </cell>
          <cell r="DK349">
            <v>0</v>
          </cell>
          <cell r="DL349">
            <v>0</v>
          </cell>
          <cell r="DM349">
            <v>0</v>
          </cell>
          <cell r="DN349">
            <v>0</v>
          </cell>
          <cell r="DO349">
            <v>0</v>
          </cell>
          <cell r="DP349">
            <v>0</v>
          </cell>
          <cell r="DQ349">
            <v>0</v>
          </cell>
          <cell r="DR349">
            <v>0</v>
          </cell>
          <cell r="DS349">
            <v>0</v>
          </cell>
          <cell r="DT349">
            <v>0</v>
          </cell>
          <cell r="DU349">
            <v>0</v>
          </cell>
          <cell r="DV349">
            <v>0</v>
          </cell>
          <cell r="DW349">
            <v>0</v>
          </cell>
          <cell r="DX349">
            <v>0</v>
          </cell>
          <cell r="DY349">
            <v>0</v>
          </cell>
          <cell r="DZ349">
            <v>0</v>
          </cell>
          <cell r="EA349">
            <v>0</v>
          </cell>
          <cell r="EB349">
            <v>0</v>
          </cell>
          <cell r="EC349">
            <v>0</v>
          </cell>
          <cell r="ED349">
            <v>0</v>
          </cell>
          <cell r="EE349">
            <v>0</v>
          </cell>
          <cell r="EF349">
            <v>0</v>
          </cell>
          <cell r="EG349">
            <v>0</v>
          </cell>
          <cell r="EH349">
            <v>0</v>
          </cell>
          <cell r="EI349">
            <v>0</v>
          </cell>
          <cell r="EJ349">
            <v>0</v>
          </cell>
          <cell r="EK349">
            <v>0</v>
          </cell>
          <cell r="EL349">
            <v>0</v>
          </cell>
          <cell r="EM349">
            <v>0</v>
          </cell>
          <cell r="EN349">
            <v>0</v>
          </cell>
          <cell r="EO349">
            <v>0</v>
          </cell>
          <cell r="EP349">
            <v>0</v>
          </cell>
          <cell r="EQ349">
            <v>0</v>
          </cell>
          <cell r="ER349">
            <v>0</v>
          </cell>
          <cell r="ES349">
            <v>0</v>
          </cell>
          <cell r="ET349">
            <v>0</v>
          </cell>
          <cell r="EU349">
            <v>0</v>
          </cell>
          <cell r="EV349">
            <v>0</v>
          </cell>
          <cell r="EW349">
            <v>0</v>
          </cell>
          <cell r="EX349">
            <v>0</v>
          </cell>
          <cell r="EY349">
            <v>0</v>
          </cell>
          <cell r="EZ349">
            <v>0</v>
          </cell>
          <cell r="FA349">
            <v>0</v>
          </cell>
          <cell r="FB349">
            <v>0</v>
          </cell>
          <cell r="FC349">
            <v>0</v>
          </cell>
          <cell r="FD349">
            <v>0</v>
          </cell>
          <cell r="FE349">
            <v>0</v>
          </cell>
          <cell r="FF349">
            <v>0</v>
          </cell>
          <cell r="FG349">
            <v>0</v>
          </cell>
          <cell r="FH349">
            <v>0</v>
          </cell>
          <cell r="FI349">
            <v>0</v>
          </cell>
          <cell r="FJ349">
            <v>0</v>
          </cell>
          <cell r="FK349">
            <v>0</v>
          </cell>
          <cell r="FL349">
            <v>0</v>
          </cell>
          <cell r="FM349">
            <v>0</v>
          </cell>
          <cell r="FN349">
            <v>0</v>
          </cell>
          <cell r="FO349">
            <v>0</v>
          </cell>
          <cell r="FP349">
            <v>0</v>
          </cell>
          <cell r="FQ349">
            <v>0</v>
          </cell>
          <cell r="FR349">
            <v>0</v>
          </cell>
          <cell r="FS349">
            <v>0</v>
          </cell>
          <cell r="FT349">
            <v>0</v>
          </cell>
          <cell r="FU349">
            <v>0</v>
          </cell>
          <cell r="FV349">
            <v>0</v>
          </cell>
          <cell r="FW349">
            <v>0</v>
          </cell>
          <cell r="FX349">
            <v>0</v>
          </cell>
          <cell r="FY349">
            <v>0</v>
          </cell>
          <cell r="FZ349">
            <v>0</v>
          </cell>
          <cell r="GA349">
            <v>0</v>
          </cell>
          <cell r="GB349">
            <v>0</v>
          </cell>
          <cell r="GC349">
            <v>0</v>
          </cell>
          <cell r="GD349">
            <v>0</v>
          </cell>
          <cell r="GE349">
            <v>0</v>
          </cell>
          <cell r="GF349">
            <v>0</v>
          </cell>
          <cell r="GG349">
            <v>0</v>
          </cell>
          <cell r="GH349">
            <v>0</v>
          </cell>
          <cell r="GI349">
            <v>0</v>
          </cell>
          <cell r="GJ349">
            <v>0</v>
          </cell>
          <cell r="GK349">
            <v>0</v>
          </cell>
          <cell r="GL349">
            <v>0</v>
          </cell>
          <cell r="GM349">
            <v>0</v>
          </cell>
          <cell r="GN349">
            <v>0</v>
          </cell>
          <cell r="GO349">
            <v>0</v>
          </cell>
          <cell r="GP349">
            <v>0</v>
          </cell>
          <cell r="GQ349">
            <v>0</v>
          </cell>
          <cell r="GR349">
            <v>0</v>
          </cell>
          <cell r="GS349">
            <v>0</v>
          </cell>
          <cell r="GT349">
            <v>0</v>
          </cell>
          <cell r="GU349">
            <v>0</v>
          </cell>
          <cell r="GV349">
            <v>0</v>
          </cell>
          <cell r="GW349">
            <v>0</v>
          </cell>
          <cell r="GX349">
            <v>0</v>
          </cell>
          <cell r="GY349">
            <v>0</v>
          </cell>
          <cell r="GZ349">
            <v>0</v>
          </cell>
          <cell r="HA349">
            <v>0</v>
          </cell>
          <cell r="HB349">
            <v>0</v>
          </cell>
          <cell r="HC349">
            <v>0</v>
          </cell>
          <cell r="HD349">
            <v>0</v>
          </cell>
          <cell r="HE349">
            <v>0</v>
          </cell>
          <cell r="HF349">
            <v>0</v>
          </cell>
          <cell r="HG349">
            <v>0</v>
          </cell>
          <cell r="HH349">
            <v>0</v>
          </cell>
          <cell r="HI349">
            <v>0</v>
          </cell>
          <cell r="HJ349">
            <v>0</v>
          </cell>
          <cell r="HK349">
            <v>0</v>
          </cell>
          <cell r="HL349">
            <v>0</v>
          </cell>
          <cell r="HM349">
            <v>0</v>
          </cell>
          <cell r="HN349">
            <v>0</v>
          </cell>
          <cell r="HO349">
            <v>0</v>
          </cell>
          <cell r="HP349">
            <v>0</v>
          </cell>
          <cell r="HQ349">
            <v>0</v>
          </cell>
          <cell r="HR349">
            <v>48.456733007755247</v>
          </cell>
          <cell r="HS349">
            <v>24.775598306041502</v>
          </cell>
          <cell r="HT349">
            <v>-14.605053276230137</v>
          </cell>
          <cell r="HU349">
            <v>10.757603584620028</v>
          </cell>
          <cell r="HV349">
            <v>0</v>
          </cell>
          <cell r="HW349">
            <v>0</v>
          </cell>
          <cell r="HX349">
            <v>0</v>
          </cell>
          <cell r="HY349">
            <v>-3.5845668450097037</v>
          </cell>
          <cell r="HZ349">
            <v>-0.775579468039723</v>
          </cell>
          <cell r="IA349">
            <v>-1.4883199919599974</v>
          </cell>
          <cell r="IB349">
            <v>0</v>
          </cell>
          <cell r="IC349">
            <v>28.905429036969508</v>
          </cell>
          <cell r="ID349">
            <v>4.4716216613596771</v>
          </cell>
          <cell r="IE349">
            <v>31.056752904194582</v>
          </cell>
          <cell r="IF349">
            <v>-4.4704171847206453</v>
          </cell>
          <cell r="IG349">
            <v>17.805302827589912</v>
          </cell>
          <cell r="IH349">
            <v>-4.2057658818100663</v>
          </cell>
          <cell r="II349">
            <v>0.36074692219000148</v>
          </cell>
          <cell r="IJ349">
            <v>0</v>
          </cell>
          <cell r="IK349">
            <v>0</v>
          </cell>
          <cell r="IL349">
            <v>4.3374001436905019</v>
          </cell>
          <cell r="IM349">
            <v>0</v>
          </cell>
          <cell r="IN349">
            <v>6.2118104005398891</v>
          </cell>
          <cell r="IO349">
            <v>0</v>
          </cell>
          <cell r="IP349">
            <v>-2.0022663511799692</v>
          </cell>
          <cell r="IQ349">
            <v>13.01994202790047</v>
          </cell>
          <cell r="IR349">
            <v>-170.93050591563224</v>
          </cell>
          <cell r="IS349">
            <v>-36.121923670119941</v>
          </cell>
          <cell r="IT349">
            <v>-1.1846621652293834</v>
          </cell>
          <cell r="IU349">
            <v>0</v>
          </cell>
          <cell r="IV349">
            <v>0</v>
          </cell>
          <cell r="IW349">
            <v>0</v>
          </cell>
          <cell r="IX349">
            <v>0</v>
          </cell>
          <cell r="IY349">
            <v>-81.962980081349997</v>
          </cell>
          <cell r="IZ349">
            <v>-55.919532774119943</v>
          </cell>
          <cell r="JA349">
            <v>-15.119609472540105</v>
          </cell>
          <cell r="JB349">
            <v>0</v>
          </cell>
          <cell r="JC349">
            <v>22.968879234921587</v>
          </cell>
          <cell r="JD349">
            <v>-3.5906769871908182</v>
          </cell>
          <cell r="JE349">
            <v>0</v>
          </cell>
        </row>
        <row r="350"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0</v>
          </cell>
          <cell r="BD350">
            <v>0</v>
          </cell>
          <cell r="BE350">
            <v>0</v>
          </cell>
          <cell r="BF350">
            <v>0</v>
          </cell>
          <cell r="BG350">
            <v>0</v>
          </cell>
          <cell r="BH350">
            <v>0</v>
          </cell>
          <cell r="BI350">
            <v>0</v>
          </cell>
          <cell r="BJ350">
            <v>0</v>
          </cell>
          <cell r="BK350">
            <v>0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0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0</v>
          </cell>
          <cell r="BZ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P350">
            <v>0</v>
          </cell>
          <cell r="CQ350">
            <v>0</v>
          </cell>
          <cell r="CR350">
            <v>0</v>
          </cell>
          <cell r="CS350">
            <v>0</v>
          </cell>
          <cell r="CT350">
            <v>0</v>
          </cell>
          <cell r="CU350">
            <v>0</v>
          </cell>
          <cell r="CV350">
            <v>0</v>
          </cell>
          <cell r="CW350">
            <v>0</v>
          </cell>
          <cell r="CX350">
            <v>0</v>
          </cell>
          <cell r="CY350">
            <v>0</v>
          </cell>
          <cell r="CZ350">
            <v>0</v>
          </cell>
          <cell r="DA350">
            <v>0</v>
          </cell>
          <cell r="DB350">
            <v>0</v>
          </cell>
          <cell r="DC350">
            <v>0</v>
          </cell>
          <cell r="DD350">
            <v>0</v>
          </cell>
          <cell r="DE350">
            <v>0</v>
          </cell>
          <cell r="DF350">
            <v>0</v>
          </cell>
          <cell r="DG350">
            <v>0</v>
          </cell>
          <cell r="DH350">
            <v>0</v>
          </cell>
          <cell r="DI350">
            <v>0</v>
          </cell>
          <cell r="DJ350">
            <v>0</v>
          </cell>
          <cell r="DK350">
            <v>0</v>
          </cell>
          <cell r="DL350">
            <v>0</v>
          </cell>
          <cell r="DM350">
            <v>0</v>
          </cell>
          <cell r="DN350">
            <v>0</v>
          </cell>
          <cell r="DO350">
            <v>0</v>
          </cell>
          <cell r="DP350">
            <v>0</v>
          </cell>
          <cell r="DQ350">
            <v>0</v>
          </cell>
          <cell r="DR350">
            <v>0</v>
          </cell>
          <cell r="DS350">
            <v>0</v>
          </cell>
          <cell r="DT350">
            <v>0</v>
          </cell>
          <cell r="DU350">
            <v>0</v>
          </cell>
          <cell r="DV350">
            <v>0</v>
          </cell>
          <cell r="DW350">
            <v>0</v>
          </cell>
          <cell r="DX350">
            <v>0</v>
          </cell>
          <cell r="DY350">
            <v>0</v>
          </cell>
          <cell r="DZ350">
            <v>0</v>
          </cell>
          <cell r="EA350">
            <v>0</v>
          </cell>
          <cell r="EB350">
            <v>0</v>
          </cell>
          <cell r="EC350">
            <v>0</v>
          </cell>
          <cell r="ED350">
            <v>0</v>
          </cell>
          <cell r="EE350">
            <v>0</v>
          </cell>
          <cell r="EF350">
            <v>0</v>
          </cell>
          <cell r="EG350">
            <v>0</v>
          </cell>
          <cell r="EH350">
            <v>0</v>
          </cell>
          <cell r="EI350">
            <v>0</v>
          </cell>
          <cell r="EJ350">
            <v>0</v>
          </cell>
          <cell r="EK350">
            <v>0</v>
          </cell>
          <cell r="EL350">
            <v>0</v>
          </cell>
          <cell r="EM350">
            <v>0</v>
          </cell>
          <cell r="EN350">
            <v>0</v>
          </cell>
          <cell r="EO350">
            <v>0</v>
          </cell>
          <cell r="EP350">
            <v>0</v>
          </cell>
          <cell r="EQ350">
            <v>0</v>
          </cell>
          <cell r="ER350">
            <v>0</v>
          </cell>
          <cell r="ES350">
            <v>0</v>
          </cell>
          <cell r="ET350">
            <v>0</v>
          </cell>
          <cell r="EU350">
            <v>0</v>
          </cell>
          <cell r="EV350">
            <v>0</v>
          </cell>
          <cell r="EW350">
            <v>0</v>
          </cell>
          <cell r="EX350">
            <v>0</v>
          </cell>
          <cell r="EY350">
            <v>0</v>
          </cell>
          <cell r="EZ350">
            <v>0</v>
          </cell>
          <cell r="FA350">
            <v>0</v>
          </cell>
          <cell r="FB350">
            <v>0</v>
          </cell>
          <cell r="FC350">
            <v>0</v>
          </cell>
          <cell r="FD350">
            <v>0</v>
          </cell>
          <cell r="FE350">
            <v>0</v>
          </cell>
          <cell r="FF350">
            <v>0</v>
          </cell>
          <cell r="FG350">
            <v>0</v>
          </cell>
          <cell r="FH350">
            <v>0</v>
          </cell>
          <cell r="FI350">
            <v>0</v>
          </cell>
          <cell r="FJ350">
            <v>0</v>
          </cell>
          <cell r="FK350">
            <v>0</v>
          </cell>
          <cell r="FL350">
            <v>0</v>
          </cell>
          <cell r="FM350">
            <v>0</v>
          </cell>
          <cell r="FN350">
            <v>0</v>
          </cell>
          <cell r="FO350">
            <v>0</v>
          </cell>
          <cell r="FP350">
            <v>0</v>
          </cell>
          <cell r="FQ350">
            <v>0</v>
          </cell>
          <cell r="FR350">
            <v>0</v>
          </cell>
          <cell r="FS350">
            <v>0</v>
          </cell>
          <cell r="FT350">
            <v>0</v>
          </cell>
          <cell r="FU350">
            <v>0</v>
          </cell>
          <cell r="FV350">
            <v>0</v>
          </cell>
          <cell r="FW350">
            <v>0</v>
          </cell>
          <cell r="FX350">
            <v>0</v>
          </cell>
          <cell r="FY350">
            <v>0</v>
          </cell>
          <cell r="FZ350">
            <v>0</v>
          </cell>
          <cell r="GA350">
            <v>0</v>
          </cell>
          <cell r="GB350">
            <v>0</v>
          </cell>
          <cell r="GC350">
            <v>0</v>
          </cell>
          <cell r="GD350">
            <v>0</v>
          </cell>
          <cell r="GE350">
            <v>0</v>
          </cell>
          <cell r="GF350">
            <v>0</v>
          </cell>
          <cell r="GG350">
            <v>0</v>
          </cell>
          <cell r="GH350">
            <v>0</v>
          </cell>
          <cell r="GI350">
            <v>0</v>
          </cell>
          <cell r="GJ350">
            <v>0</v>
          </cell>
          <cell r="GK350">
            <v>0</v>
          </cell>
          <cell r="GL350">
            <v>0</v>
          </cell>
          <cell r="GM350">
            <v>0</v>
          </cell>
          <cell r="GN350">
            <v>0</v>
          </cell>
          <cell r="GO350">
            <v>0</v>
          </cell>
          <cell r="GP350">
            <v>0</v>
          </cell>
          <cell r="GQ350">
            <v>0</v>
          </cell>
          <cell r="GR350">
            <v>0</v>
          </cell>
          <cell r="GS350">
            <v>0</v>
          </cell>
          <cell r="GT350">
            <v>0</v>
          </cell>
          <cell r="GU350">
            <v>0</v>
          </cell>
          <cell r="GV350">
            <v>0</v>
          </cell>
          <cell r="GW350">
            <v>0</v>
          </cell>
          <cell r="GX350">
            <v>0</v>
          </cell>
          <cell r="GY350">
            <v>0</v>
          </cell>
          <cell r="GZ350">
            <v>0</v>
          </cell>
          <cell r="HA350">
            <v>0</v>
          </cell>
          <cell r="HB350">
            <v>0</v>
          </cell>
          <cell r="HC350">
            <v>0</v>
          </cell>
          <cell r="HD350">
            <v>0</v>
          </cell>
          <cell r="HE350">
            <v>0</v>
          </cell>
          <cell r="HF350">
            <v>0</v>
          </cell>
          <cell r="HG350">
            <v>0</v>
          </cell>
          <cell r="HH350">
            <v>0</v>
          </cell>
          <cell r="HI350">
            <v>0</v>
          </cell>
          <cell r="HJ350">
            <v>0</v>
          </cell>
          <cell r="HK350">
            <v>0</v>
          </cell>
          <cell r="HL350">
            <v>0</v>
          </cell>
          <cell r="HM350">
            <v>0</v>
          </cell>
          <cell r="HN350">
            <v>0</v>
          </cell>
          <cell r="HO350">
            <v>0</v>
          </cell>
          <cell r="HP350">
            <v>0</v>
          </cell>
          <cell r="HQ350">
            <v>0</v>
          </cell>
          <cell r="HR350">
            <v>0</v>
          </cell>
          <cell r="HS350">
            <v>0</v>
          </cell>
          <cell r="HT350">
            <v>0</v>
          </cell>
          <cell r="HU350">
            <v>0</v>
          </cell>
          <cell r="HV350">
            <v>0</v>
          </cell>
          <cell r="HW350">
            <v>0</v>
          </cell>
          <cell r="HX350">
            <v>0</v>
          </cell>
          <cell r="HY350">
            <v>0</v>
          </cell>
          <cell r="HZ350">
            <v>0</v>
          </cell>
          <cell r="IA350">
            <v>0</v>
          </cell>
          <cell r="IB350">
            <v>0</v>
          </cell>
          <cell r="IC350">
            <v>0</v>
          </cell>
          <cell r="ID350">
            <v>0</v>
          </cell>
          <cell r="IE350">
            <v>0</v>
          </cell>
          <cell r="IF350">
            <v>0</v>
          </cell>
          <cell r="IG350">
            <v>0</v>
          </cell>
          <cell r="IH350">
            <v>0</v>
          </cell>
          <cell r="II350">
            <v>0</v>
          </cell>
          <cell r="IJ350">
            <v>0</v>
          </cell>
          <cell r="IK350">
            <v>0</v>
          </cell>
          <cell r="IL350">
            <v>0</v>
          </cell>
          <cell r="IM350">
            <v>0</v>
          </cell>
          <cell r="IN350">
            <v>0</v>
          </cell>
          <cell r="IO350">
            <v>0</v>
          </cell>
          <cell r="IP350">
            <v>0</v>
          </cell>
          <cell r="IQ350">
            <v>0</v>
          </cell>
          <cell r="IR350">
            <v>1.4734701499961034E-3</v>
          </cell>
          <cell r="IS350">
            <v>0</v>
          </cell>
          <cell r="IT350">
            <v>0</v>
          </cell>
          <cell r="IU350">
            <v>-5.0082310370000105E-2</v>
          </cell>
          <cell r="IV350">
            <v>0</v>
          </cell>
          <cell r="IW350">
            <v>0</v>
          </cell>
          <cell r="IX350">
            <v>0</v>
          </cell>
          <cell r="IY350">
            <v>4.8884488989999753E-2</v>
          </cell>
          <cell r="IZ350">
            <v>2.6712915200000076E-3</v>
          </cell>
          <cell r="JA350">
            <v>0</v>
          </cell>
          <cell r="JB350">
            <v>3.6359797499998514E-3</v>
          </cell>
          <cell r="JC350">
            <v>1.5692123100000011E-2</v>
          </cell>
          <cell r="JD350">
            <v>-1.9328102839999861E-2</v>
          </cell>
          <cell r="JE350">
            <v>0</v>
          </cell>
        </row>
        <row r="351"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0</v>
          </cell>
          <cell r="BM351">
            <v>0</v>
          </cell>
          <cell r="BN351">
            <v>0</v>
          </cell>
          <cell r="BO351">
            <v>0</v>
          </cell>
          <cell r="BP351">
            <v>0</v>
          </cell>
          <cell r="BQ351">
            <v>0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0</v>
          </cell>
          <cell r="BZ351">
            <v>0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P351">
            <v>0</v>
          </cell>
          <cell r="CQ351">
            <v>0</v>
          </cell>
          <cell r="CR351">
            <v>0</v>
          </cell>
          <cell r="CS351">
            <v>0</v>
          </cell>
          <cell r="CT351">
            <v>0</v>
          </cell>
          <cell r="CU351">
            <v>0</v>
          </cell>
          <cell r="CV351">
            <v>0</v>
          </cell>
          <cell r="CW351">
            <v>0</v>
          </cell>
          <cell r="CX351">
            <v>0</v>
          </cell>
          <cell r="CY351">
            <v>0</v>
          </cell>
          <cell r="CZ351">
            <v>0</v>
          </cell>
          <cell r="DA351">
            <v>0</v>
          </cell>
          <cell r="DB351">
            <v>0</v>
          </cell>
          <cell r="DC351">
            <v>0</v>
          </cell>
          <cell r="DD351">
            <v>0</v>
          </cell>
          <cell r="DE351">
            <v>0</v>
          </cell>
          <cell r="DF351">
            <v>0</v>
          </cell>
          <cell r="DG351">
            <v>0</v>
          </cell>
          <cell r="DH351">
            <v>0</v>
          </cell>
          <cell r="DI351">
            <v>0</v>
          </cell>
          <cell r="DJ351">
            <v>0</v>
          </cell>
          <cell r="DK351">
            <v>0</v>
          </cell>
          <cell r="DL351">
            <v>0</v>
          </cell>
          <cell r="DM351">
            <v>0</v>
          </cell>
          <cell r="DN351">
            <v>0</v>
          </cell>
          <cell r="DO351">
            <v>0</v>
          </cell>
          <cell r="DP351">
            <v>0</v>
          </cell>
          <cell r="DQ351">
            <v>0</v>
          </cell>
          <cell r="DR351">
            <v>0</v>
          </cell>
          <cell r="DS351">
            <v>0</v>
          </cell>
          <cell r="DT351">
            <v>0</v>
          </cell>
          <cell r="DU351">
            <v>0</v>
          </cell>
          <cell r="DV351">
            <v>0</v>
          </cell>
          <cell r="DW351">
            <v>0</v>
          </cell>
          <cell r="DX351">
            <v>0</v>
          </cell>
          <cell r="DY351">
            <v>0</v>
          </cell>
          <cell r="DZ351">
            <v>0</v>
          </cell>
          <cell r="EA351">
            <v>0</v>
          </cell>
          <cell r="EB351">
            <v>0</v>
          </cell>
          <cell r="EC351">
            <v>0</v>
          </cell>
          <cell r="ED351">
            <v>0</v>
          </cell>
          <cell r="EE351">
            <v>0</v>
          </cell>
          <cell r="EF351">
            <v>0</v>
          </cell>
          <cell r="EG351">
            <v>0</v>
          </cell>
          <cell r="EH351">
            <v>0</v>
          </cell>
          <cell r="EI351">
            <v>0</v>
          </cell>
          <cell r="EJ351">
            <v>0</v>
          </cell>
          <cell r="EK351">
            <v>0</v>
          </cell>
          <cell r="EL351">
            <v>0</v>
          </cell>
          <cell r="EM351">
            <v>0</v>
          </cell>
          <cell r="EN351">
            <v>0</v>
          </cell>
          <cell r="EO351">
            <v>0</v>
          </cell>
          <cell r="EP351">
            <v>0</v>
          </cell>
          <cell r="EQ351">
            <v>0</v>
          </cell>
          <cell r="ER351">
            <v>0</v>
          </cell>
          <cell r="ES351">
            <v>0</v>
          </cell>
          <cell r="ET351">
            <v>0</v>
          </cell>
          <cell r="EU351">
            <v>0</v>
          </cell>
          <cell r="EV351">
            <v>0</v>
          </cell>
          <cell r="EW351">
            <v>0</v>
          </cell>
          <cell r="EX351">
            <v>0</v>
          </cell>
          <cell r="EY351">
            <v>0</v>
          </cell>
          <cell r="EZ351">
            <v>0</v>
          </cell>
          <cell r="FA351">
            <v>0</v>
          </cell>
          <cell r="FB351">
            <v>0</v>
          </cell>
          <cell r="FC351">
            <v>0</v>
          </cell>
          <cell r="FD351">
            <v>0</v>
          </cell>
          <cell r="FE351">
            <v>0</v>
          </cell>
          <cell r="FF351">
            <v>0</v>
          </cell>
          <cell r="FG351">
            <v>0</v>
          </cell>
          <cell r="FH351">
            <v>0</v>
          </cell>
          <cell r="FI351">
            <v>0</v>
          </cell>
          <cell r="FJ351">
            <v>0</v>
          </cell>
          <cell r="FK351">
            <v>0</v>
          </cell>
          <cell r="FL351">
            <v>0</v>
          </cell>
          <cell r="FM351">
            <v>0</v>
          </cell>
          <cell r="FN351">
            <v>0</v>
          </cell>
          <cell r="FO351">
            <v>0</v>
          </cell>
          <cell r="FP351">
            <v>0</v>
          </cell>
          <cell r="FQ351">
            <v>0</v>
          </cell>
          <cell r="FR351">
            <v>0</v>
          </cell>
          <cell r="FS351">
            <v>0</v>
          </cell>
          <cell r="FT351">
            <v>0</v>
          </cell>
          <cell r="FU351">
            <v>0</v>
          </cell>
          <cell r="FV351">
            <v>0</v>
          </cell>
          <cell r="FW351">
            <v>0</v>
          </cell>
          <cell r="FX351">
            <v>0</v>
          </cell>
          <cell r="FY351">
            <v>0</v>
          </cell>
          <cell r="FZ351">
            <v>0</v>
          </cell>
          <cell r="GA351">
            <v>0</v>
          </cell>
          <cell r="GB351">
            <v>0</v>
          </cell>
          <cell r="GC351">
            <v>0</v>
          </cell>
          <cell r="GD351">
            <v>0</v>
          </cell>
          <cell r="GE351">
            <v>0</v>
          </cell>
          <cell r="GF351">
            <v>0</v>
          </cell>
          <cell r="GG351">
            <v>0</v>
          </cell>
          <cell r="GH351">
            <v>0</v>
          </cell>
          <cell r="GI351">
            <v>0</v>
          </cell>
          <cell r="GJ351">
            <v>0</v>
          </cell>
          <cell r="GK351">
            <v>0</v>
          </cell>
          <cell r="GL351">
            <v>0</v>
          </cell>
          <cell r="GM351">
            <v>0</v>
          </cell>
          <cell r="GN351">
            <v>0</v>
          </cell>
          <cell r="GO351">
            <v>0</v>
          </cell>
          <cell r="GP351">
            <v>0</v>
          </cell>
          <cell r="GQ351">
            <v>0</v>
          </cell>
          <cell r="GR351">
            <v>0</v>
          </cell>
          <cell r="GS351">
            <v>0</v>
          </cell>
          <cell r="GT351">
            <v>0</v>
          </cell>
          <cell r="GU351">
            <v>0</v>
          </cell>
          <cell r="GV351">
            <v>0</v>
          </cell>
          <cell r="GW351">
            <v>0</v>
          </cell>
          <cell r="GX351">
            <v>0</v>
          </cell>
          <cell r="GY351">
            <v>0</v>
          </cell>
          <cell r="GZ351">
            <v>0</v>
          </cell>
          <cell r="HA351">
            <v>0</v>
          </cell>
          <cell r="HB351">
            <v>0</v>
          </cell>
          <cell r="HC351">
            <v>0</v>
          </cell>
          <cell r="HD351">
            <v>0</v>
          </cell>
          <cell r="HE351">
            <v>0</v>
          </cell>
          <cell r="HF351">
            <v>0</v>
          </cell>
          <cell r="HG351">
            <v>0</v>
          </cell>
          <cell r="HH351">
            <v>0</v>
          </cell>
          <cell r="HI351">
            <v>0</v>
          </cell>
          <cell r="HJ351">
            <v>0</v>
          </cell>
          <cell r="HK351">
            <v>0</v>
          </cell>
          <cell r="HL351">
            <v>0</v>
          </cell>
          <cell r="HM351">
            <v>0</v>
          </cell>
          <cell r="HN351">
            <v>0</v>
          </cell>
          <cell r="HO351">
            <v>0</v>
          </cell>
          <cell r="HP351">
            <v>0</v>
          </cell>
          <cell r="HQ351">
            <v>0</v>
          </cell>
          <cell r="HR351">
            <v>0</v>
          </cell>
          <cell r="HS351">
            <v>0</v>
          </cell>
          <cell r="HT351">
            <v>0</v>
          </cell>
          <cell r="HU351">
            <v>0</v>
          </cell>
          <cell r="HV351">
            <v>0</v>
          </cell>
          <cell r="HW351">
            <v>0</v>
          </cell>
          <cell r="HX351">
            <v>0</v>
          </cell>
          <cell r="HY351">
            <v>0</v>
          </cell>
          <cell r="HZ351">
            <v>0</v>
          </cell>
          <cell r="IA351">
            <v>0</v>
          </cell>
          <cell r="IB351">
            <v>0</v>
          </cell>
          <cell r="IC351">
            <v>0</v>
          </cell>
          <cell r="ID351">
            <v>0</v>
          </cell>
          <cell r="IE351">
            <v>0</v>
          </cell>
          <cell r="IF351">
            <v>0</v>
          </cell>
          <cell r="IG351">
            <v>0</v>
          </cell>
          <cell r="IH351">
            <v>0</v>
          </cell>
          <cell r="II351">
            <v>0</v>
          </cell>
          <cell r="IJ351">
            <v>0</v>
          </cell>
          <cell r="IK351">
            <v>0</v>
          </cell>
          <cell r="IL351">
            <v>0</v>
          </cell>
          <cell r="IM351">
            <v>0</v>
          </cell>
          <cell r="IN351">
            <v>0</v>
          </cell>
          <cell r="IO351">
            <v>0</v>
          </cell>
          <cell r="IP351">
            <v>0</v>
          </cell>
          <cell r="IQ351">
            <v>0</v>
          </cell>
          <cell r="IR351">
            <v>-1.5863052370001185E-2</v>
          </cell>
          <cell r="IS351">
            <v>1.000000082740371E-11</v>
          </cell>
          <cell r="IT351">
            <v>0</v>
          </cell>
          <cell r="IU351">
            <v>0</v>
          </cell>
          <cell r="IV351">
            <v>0</v>
          </cell>
          <cell r="IW351">
            <v>0</v>
          </cell>
          <cell r="IX351">
            <v>0</v>
          </cell>
          <cell r="IY351">
            <v>0</v>
          </cell>
          <cell r="IZ351">
            <v>0</v>
          </cell>
          <cell r="JA351">
            <v>0</v>
          </cell>
          <cell r="JB351">
            <v>0</v>
          </cell>
          <cell r="JC351">
            <v>-1.5863052379999409E-2</v>
          </cell>
          <cell r="JD351">
            <v>0</v>
          </cell>
          <cell r="JE351">
            <v>0</v>
          </cell>
        </row>
        <row r="352"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P352">
            <v>0</v>
          </cell>
          <cell r="CQ352">
            <v>0</v>
          </cell>
          <cell r="CR352">
            <v>0</v>
          </cell>
          <cell r="CS352">
            <v>0</v>
          </cell>
          <cell r="CT352">
            <v>0</v>
          </cell>
          <cell r="CU352">
            <v>0</v>
          </cell>
          <cell r="CV352">
            <v>0</v>
          </cell>
          <cell r="CW352">
            <v>0</v>
          </cell>
          <cell r="CX352">
            <v>0</v>
          </cell>
          <cell r="CY352">
            <v>0</v>
          </cell>
          <cell r="CZ352">
            <v>0</v>
          </cell>
          <cell r="DA352">
            <v>0</v>
          </cell>
          <cell r="DB352">
            <v>0</v>
          </cell>
          <cell r="DC352">
            <v>0</v>
          </cell>
          <cell r="DD352">
            <v>0</v>
          </cell>
          <cell r="DE352">
            <v>0</v>
          </cell>
          <cell r="DF352">
            <v>0</v>
          </cell>
          <cell r="DG352">
            <v>0</v>
          </cell>
          <cell r="DH352">
            <v>0</v>
          </cell>
          <cell r="DI352">
            <v>0</v>
          </cell>
          <cell r="DJ352">
            <v>0</v>
          </cell>
          <cell r="DK352">
            <v>0</v>
          </cell>
          <cell r="DL352">
            <v>0</v>
          </cell>
          <cell r="DM352">
            <v>0</v>
          </cell>
          <cell r="DN352">
            <v>0</v>
          </cell>
          <cell r="DO352">
            <v>0</v>
          </cell>
          <cell r="DP352">
            <v>0</v>
          </cell>
          <cell r="DQ352">
            <v>0</v>
          </cell>
          <cell r="DR352">
            <v>0</v>
          </cell>
          <cell r="DS352">
            <v>0</v>
          </cell>
          <cell r="DT352">
            <v>0</v>
          </cell>
          <cell r="DU352">
            <v>0</v>
          </cell>
          <cell r="DV352">
            <v>0</v>
          </cell>
          <cell r="DW352">
            <v>0</v>
          </cell>
          <cell r="DX352">
            <v>0</v>
          </cell>
          <cell r="DY352">
            <v>0</v>
          </cell>
          <cell r="DZ352">
            <v>0</v>
          </cell>
          <cell r="EA352">
            <v>0</v>
          </cell>
          <cell r="EB352">
            <v>0</v>
          </cell>
          <cell r="EC352">
            <v>0</v>
          </cell>
          <cell r="ED352">
            <v>0</v>
          </cell>
          <cell r="EE352">
            <v>0</v>
          </cell>
          <cell r="EF352">
            <v>0</v>
          </cell>
          <cell r="EG352">
            <v>0</v>
          </cell>
          <cell r="EH352">
            <v>0</v>
          </cell>
          <cell r="EI352">
            <v>0</v>
          </cell>
          <cell r="EJ352">
            <v>0</v>
          </cell>
          <cell r="EK352">
            <v>0</v>
          </cell>
          <cell r="EL352">
            <v>0</v>
          </cell>
          <cell r="EM352">
            <v>0</v>
          </cell>
          <cell r="EN352">
            <v>0</v>
          </cell>
          <cell r="EO352">
            <v>0</v>
          </cell>
          <cell r="EP352">
            <v>0</v>
          </cell>
          <cell r="EQ352">
            <v>0</v>
          </cell>
          <cell r="ER352">
            <v>0</v>
          </cell>
          <cell r="ES352">
            <v>0</v>
          </cell>
          <cell r="ET352">
            <v>0</v>
          </cell>
          <cell r="EU352">
            <v>0</v>
          </cell>
          <cell r="EV352">
            <v>0</v>
          </cell>
          <cell r="EW352">
            <v>0</v>
          </cell>
          <cell r="EX352">
            <v>0</v>
          </cell>
          <cell r="EY352">
            <v>0</v>
          </cell>
          <cell r="EZ352">
            <v>0</v>
          </cell>
          <cell r="FA352">
            <v>0</v>
          </cell>
          <cell r="FB352">
            <v>0</v>
          </cell>
          <cell r="FC352">
            <v>0</v>
          </cell>
          <cell r="FD352">
            <v>0</v>
          </cell>
          <cell r="FE352">
            <v>0</v>
          </cell>
          <cell r="FF352">
            <v>0</v>
          </cell>
          <cell r="FG352">
            <v>0</v>
          </cell>
          <cell r="FH352">
            <v>0</v>
          </cell>
          <cell r="FI352">
            <v>0</v>
          </cell>
          <cell r="FJ352">
            <v>0</v>
          </cell>
          <cell r="FK352">
            <v>0</v>
          </cell>
          <cell r="FL352">
            <v>0</v>
          </cell>
          <cell r="FM352">
            <v>0</v>
          </cell>
          <cell r="FN352">
            <v>0</v>
          </cell>
          <cell r="FO352">
            <v>0</v>
          </cell>
          <cell r="FP352">
            <v>0</v>
          </cell>
          <cell r="FQ352">
            <v>0</v>
          </cell>
          <cell r="FR352">
            <v>0</v>
          </cell>
          <cell r="FS352">
            <v>0</v>
          </cell>
          <cell r="FT352">
            <v>0</v>
          </cell>
          <cell r="FU352">
            <v>0</v>
          </cell>
          <cell r="FV352">
            <v>0</v>
          </cell>
          <cell r="FW352">
            <v>0</v>
          </cell>
          <cell r="FX352">
            <v>0</v>
          </cell>
          <cell r="FY352">
            <v>0</v>
          </cell>
          <cell r="FZ352">
            <v>0</v>
          </cell>
          <cell r="GA352">
            <v>0</v>
          </cell>
          <cell r="GB352">
            <v>0</v>
          </cell>
          <cell r="GC352">
            <v>0</v>
          </cell>
          <cell r="GD352">
            <v>0</v>
          </cell>
          <cell r="GE352">
            <v>0</v>
          </cell>
          <cell r="GF352">
            <v>0</v>
          </cell>
          <cell r="GG352">
            <v>0</v>
          </cell>
          <cell r="GH352">
            <v>0</v>
          </cell>
          <cell r="GI352">
            <v>0</v>
          </cell>
          <cell r="GJ352">
            <v>0</v>
          </cell>
          <cell r="GK352">
            <v>0</v>
          </cell>
          <cell r="GL352">
            <v>0</v>
          </cell>
          <cell r="GM352">
            <v>0</v>
          </cell>
          <cell r="GN352">
            <v>0</v>
          </cell>
          <cell r="GO352">
            <v>0</v>
          </cell>
          <cell r="GP352">
            <v>0</v>
          </cell>
          <cell r="GQ352">
            <v>0</v>
          </cell>
          <cell r="GR352">
            <v>0</v>
          </cell>
          <cell r="GS352">
            <v>0</v>
          </cell>
          <cell r="GT352">
            <v>0</v>
          </cell>
          <cell r="GU352">
            <v>0</v>
          </cell>
          <cell r="GV352">
            <v>0</v>
          </cell>
          <cell r="GW352">
            <v>0</v>
          </cell>
          <cell r="GX352">
            <v>0</v>
          </cell>
          <cell r="GY352">
            <v>0</v>
          </cell>
          <cell r="GZ352">
            <v>0</v>
          </cell>
          <cell r="HA352">
            <v>0</v>
          </cell>
          <cell r="HB352">
            <v>0</v>
          </cell>
          <cell r="HC352">
            <v>0</v>
          </cell>
          <cell r="HD352">
            <v>0</v>
          </cell>
          <cell r="HE352">
            <v>0</v>
          </cell>
          <cell r="HF352">
            <v>0</v>
          </cell>
          <cell r="HG352">
            <v>0</v>
          </cell>
          <cell r="HH352">
            <v>0</v>
          </cell>
          <cell r="HI352">
            <v>0</v>
          </cell>
          <cell r="HJ352">
            <v>0</v>
          </cell>
          <cell r="HK352">
            <v>0</v>
          </cell>
          <cell r="HL352">
            <v>0</v>
          </cell>
          <cell r="HM352">
            <v>0</v>
          </cell>
          <cell r="HN352">
            <v>0</v>
          </cell>
          <cell r="HO352">
            <v>0</v>
          </cell>
          <cell r="HP352">
            <v>0</v>
          </cell>
          <cell r="HQ352">
            <v>0</v>
          </cell>
          <cell r="HR352">
            <v>0</v>
          </cell>
          <cell r="HS352">
            <v>0</v>
          </cell>
          <cell r="HT352">
            <v>0</v>
          </cell>
          <cell r="HU352">
            <v>0</v>
          </cell>
          <cell r="HV352">
            <v>0</v>
          </cell>
          <cell r="HW352">
            <v>0</v>
          </cell>
          <cell r="HX352">
            <v>0</v>
          </cell>
          <cell r="HY352">
            <v>0</v>
          </cell>
          <cell r="HZ352">
            <v>0</v>
          </cell>
          <cell r="IA352">
            <v>0</v>
          </cell>
          <cell r="IB352">
            <v>0</v>
          </cell>
          <cell r="IC352">
            <v>0</v>
          </cell>
          <cell r="ID352">
            <v>0</v>
          </cell>
          <cell r="IE352">
            <v>0</v>
          </cell>
          <cell r="IF352">
            <v>0</v>
          </cell>
          <cell r="IG352">
            <v>0</v>
          </cell>
          <cell r="IH352">
            <v>0</v>
          </cell>
          <cell r="II352">
            <v>0</v>
          </cell>
          <cell r="IJ352">
            <v>0</v>
          </cell>
          <cell r="IK352">
            <v>0</v>
          </cell>
          <cell r="IL352">
            <v>0</v>
          </cell>
          <cell r="IM352">
            <v>0</v>
          </cell>
          <cell r="IN352">
            <v>0</v>
          </cell>
          <cell r="IO352">
            <v>0</v>
          </cell>
          <cell r="IP352">
            <v>0</v>
          </cell>
          <cell r="IQ352">
            <v>0</v>
          </cell>
          <cell r="IR352">
            <v>0.10509664932999385</v>
          </cell>
          <cell r="IS352">
            <v>-7.3211172900000676E-3</v>
          </cell>
          <cell r="IT352">
            <v>0</v>
          </cell>
          <cell r="IU352">
            <v>0</v>
          </cell>
          <cell r="IV352">
            <v>0</v>
          </cell>
          <cell r="IW352">
            <v>0</v>
          </cell>
          <cell r="IX352">
            <v>0</v>
          </cell>
          <cell r="IY352">
            <v>0</v>
          </cell>
          <cell r="IZ352">
            <v>-5.3500472400000998E-3</v>
          </cell>
          <cell r="JA352">
            <v>0</v>
          </cell>
          <cell r="JB352">
            <v>0</v>
          </cell>
          <cell r="JC352">
            <v>0.12311786110000078</v>
          </cell>
          <cell r="JD352">
            <v>-5.3500472399998777E-3</v>
          </cell>
          <cell r="JE352">
            <v>0</v>
          </cell>
        </row>
        <row r="353"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0</v>
          </cell>
          <cell r="BN353">
            <v>0</v>
          </cell>
          <cell r="BO353">
            <v>0</v>
          </cell>
          <cell r="BP353">
            <v>0</v>
          </cell>
          <cell r="BQ353">
            <v>0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0</v>
          </cell>
          <cell r="BZ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P353">
            <v>0</v>
          </cell>
          <cell r="CQ353">
            <v>0</v>
          </cell>
          <cell r="CR353">
            <v>0</v>
          </cell>
          <cell r="CS353">
            <v>0</v>
          </cell>
          <cell r="CT353">
            <v>0</v>
          </cell>
          <cell r="CU353">
            <v>0</v>
          </cell>
          <cell r="CV353">
            <v>0</v>
          </cell>
          <cell r="CW353">
            <v>0</v>
          </cell>
          <cell r="CX353">
            <v>0</v>
          </cell>
          <cell r="CY353">
            <v>0</v>
          </cell>
          <cell r="CZ353">
            <v>0</v>
          </cell>
          <cell r="DA353">
            <v>0</v>
          </cell>
          <cell r="DB353">
            <v>0</v>
          </cell>
          <cell r="DC353">
            <v>0</v>
          </cell>
          <cell r="DD353">
            <v>0</v>
          </cell>
          <cell r="DE353">
            <v>0</v>
          </cell>
          <cell r="DF353">
            <v>0</v>
          </cell>
          <cell r="DG353">
            <v>0</v>
          </cell>
          <cell r="DH353">
            <v>0</v>
          </cell>
          <cell r="DI353">
            <v>0</v>
          </cell>
          <cell r="DJ353">
            <v>0</v>
          </cell>
          <cell r="DK353">
            <v>0</v>
          </cell>
          <cell r="DL353">
            <v>0</v>
          </cell>
          <cell r="DM353">
            <v>0</v>
          </cell>
          <cell r="DN353">
            <v>0</v>
          </cell>
          <cell r="DO353">
            <v>0</v>
          </cell>
          <cell r="DP353">
            <v>0</v>
          </cell>
          <cell r="DQ353">
            <v>0</v>
          </cell>
          <cell r="DR353">
            <v>0</v>
          </cell>
          <cell r="DS353">
            <v>0</v>
          </cell>
          <cell r="DT353">
            <v>0</v>
          </cell>
          <cell r="DU353">
            <v>0</v>
          </cell>
          <cell r="DV353">
            <v>0</v>
          </cell>
          <cell r="DW353">
            <v>0</v>
          </cell>
          <cell r="DX353">
            <v>0</v>
          </cell>
          <cell r="DY353">
            <v>0</v>
          </cell>
          <cell r="DZ353">
            <v>0</v>
          </cell>
          <cell r="EA353">
            <v>0</v>
          </cell>
          <cell r="EB353">
            <v>0</v>
          </cell>
          <cell r="EC353">
            <v>0</v>
          </cell>
          <cell r="ED353">
            <v>0</v>
          </cell>
          <cell r="EE353">
            <v>0</v>
          </cell>
          <cell r="EF353">
            <v>0</v>
          </cell>
          <cell r="EG353">
            <v>0</v>
          </cell>
          <cell r="EH353">
            <v>0</v>
          </cell>
          <cell r="EI353">
            <v>0</v>
          </cell>
          <cell r="EJ353">
            <v>0</v>
          </cell>
          <cell r="EK353">
            <v>0</v>
          </cell>
          <cell r="EL353">
            <v>0</v>
          </cell>
          <cell r="EM353">
            <v>0</v>
          </cell>
          <cell r="EN353">
            <v>0</v>
          </cell>
          <cell r="EO353">
            <v>0</v>
          </cell>
          <cell r="EP353">
            <v>0</v>
          </cell>
          <cell r="EQ353">
            <v>0</v>
          </cell>
          <cell r="ER353">
            <v>6.8122409999986644E-3</v>
          </cell>
          <cell r="ES353">
            <v>0</v>
          </cell>
          <cell r="ET353">
            <v>0</v>
          </cell>
          <cell r="EU353">
            <v>6.8122409999999967E-3</v>
          </cell>
          <cell r="EV353">
            <v>0</v>
          </cell>
          <cell r="EW353">
            <v>0</v>
          </cell>
          <cell r="EX353">
            <v>0</v>
          </cell>
          <cell r="EY353">
            <v>0</v>
          </cell>
          <cell r="EZ353">
            <v>0</v>
          </cell>
          <cell r="FA353">
            <v>0</v>
          </cell>
          <cell r="FB353">
            <v>0</v>
          </cell>
          <cell r="FC353">
            <v>0</v>
          </cell>
          <cell r="FD353">
            <v>0</v>
          </cell>
          <cell r="FE353">
            <v>0</v>
          </cell>
          <cell r="FF353">
            <v>0</v>
          </cell>
          <cell r="FG353">
            <v>0</v>
          </cell>
          <cell r="FH353">
            <v>0</v>
          </cell>
          <cell r="FI353">
            <v>0</v>
          </cell>
          <cell r="FJ353">
            <v>0</v>
          </cell>
          <cell r="FK353">
            <v>0</v>
          </cell>
          <cell r="FL353">
            <v>0</v>
          </cell>
          <cell r="FM353">
            <v>0</v>
          </cell>
          <cell r="FN353">
            <v>0</v>
          </cell>
          <cell r="FO353">
            <v>0</v>
          </cell>
          <cell r="FP353">
            <v>0</v>
          </cell>
          <cell r="FQ353">
            <v>0</v>
          </cell>
          <cell r="FR353">
            <v>0</v>
          </cell>
          <cell r="FS353">
            <v>0</v>
          </cell>
          <cell r="FT353">
            <v>0</v>
          </cell>
          <cell r="FU353">
            <v>0</v>
          </cell>
          <cell r="FV353">
            <v>0</v>
          </cell>
          <cell r="FW353">
            <v>0</v>
          </cell>
          <cell r="FX353">
            <v>0</v>
          </cell>
          <cell r="FY353">
            <v>0</v>
          </cell>
          <cell r="FZ353">
            <v>0</v>
          </cell>
          <cell r="GA353">
            <v>0</v>
          </cell>
          <cell r="GB353">
            <v>0</v>
          </cell>
          <cell r="GC353">
            <v>0</v>
          </cell>
          <cell r="GD353">
            <v>0</v>
          </cell>
          <cell r="GE353">
            <v>0</v>
          </cell>
          <cell r="GF353">
            <v>0</v>
          </cell>
          <cell r="GG353">
            <v>0</v>
          </cell>
          <cell r="GH353">
            <v>0</v>
          </cell>
          <cell r="GI353">
            <v>0</v>
          </cell>
          <cell r="GJ353">
            <v>0</v>
          </cell>
          <cell r="GK353">
            <v>0</v>
          </cell>
          <cell r="GL353">
            <v>0</v>
          </cell>
          <cell r="GM353">
            <v>0</v>
          </cell>
          <cell r="GN353">
            <v>0</v>
          </cell>
          <cell r="GO353">
            <v>0</v>
          </cell>
          <cell r="GP353">
            <v>0</v>
          </cell>
          <cell r="GQ353">
            <v>0</v>
          </cell>
          <cell r="GR353">
            <v>0</v>
          </cell>
          <cell r="GS353">
            <v>0</v>
          </cell>
          <cell r="GT353">
            <v>0</v>
          </cell>
          <cell r="GU353">
            <v>0</v>
          </cell>
          <cell r="GV353">
            <v>0</v>
          </cell>
          <cell r="GW353">
            <v>0</v>
          </cell>
          <cell r="GX353">
            <v>0</v>
          </cell>
          <cell r="GY353">
            <v>0</v>
          </cell>
          <cell r="GZ353">
            <v>0</v>
          </cell>
          <cell r="HA353">
            <v>0</v>
          </cell>
          <cell r="HB353">
            <v>0</v>
          </cell>
          <cell r="HC353">
            <v>0</v>
          </cell>
          <cell r="HD353">
            <v>0</v>
          </cell>
          <cell r="HE353">
            <v>0</v>
          </cell>
          <cell r="HF353">
            <v>0</v>
          </cell>
          <cell r="HG353">
            <v>0</v>
          </cell>
          <cell r="HH353">
            <v>0</v>
          </cell>
          <cell r="HI353">
            <v>0</v>
          </cell>
          <cell r="HJ353">
            <v>0</v>
          </cell>
          <cell r="HK353">
            <v>0</v>
          </cell>
          <cell r="HL353">
            <v>0</v>
          </cell>
          <cell r="HM353">
            <v>0</v>
          </cell>
          <cell r="HN353">
            <v>0</v>
          </cell>
          <cell r="HO353">
            <v>0</v>
          </cell>
          <cell r="HP353">
            <v>0</v>
          </cell>
          <cell r="HQ353">
            <v>0</v>
          </cell>
          <cell r="HR353">
            <v>1.0004441719502211E-11</v>
          </cell>
          <cell r="HS353">
            <v>0</v>
          </cell>
          <cell r="HT353">
            <v>0</v>
          </cell>
          <cell r="HU353">
            <v>0</v>
          </cell>
          <cell r="HV353">
            <v>1.000000082740371E-11</v>
          </cell>
          <cell r="HW353">
            <v>0</v>
          </cell>
          <cell r="HX353">
            <v>0</v>
          </cell>
          <cell r="HY353">
            <v>0</v>
          </cell>
          <cell r="HZ353">
            <v>0</v>
          </cell>
          <cell r="IA353">
            <v>0</v>
          </cell>
          <cell r="IB353">
            <v>0</v>
          </cell>
          <cell r="IC353">
            <v>0</v>
          </cell>
          <cell r="ID353">
            <v>0</v>
          </cell>
          <cell r="IE353">
            <v>0</v>
          </cell>
          <cell r="IF353">
            <v>0</v>
          </cell>
          <cell r="IG353">
            <v>0</v>
          </cell>
          <cell r="IH353">
            <v>0</v>
          </cell>
          <cell r="II353">
            <v>0</v>
          </cell>
          <cell r="IJ353">
            <v>0</v>
          </cell>
          <cell r="IK353">
            <v>0</v>
          </cell>
          <cell r="IL353">
            <v>0</v>
          </cell>
          <cell r="IM353">
            <v>0</v>
          </cell>
          <cell r="IN353">
            <v>0</v>
          </cell>
          <cell r="IO353">
            <v>0</v>
          </cell>
          <cell r="IP353">
            <v>0</v>
          </cell>
          <cell r="IQ353">
            <v>0</v>
          </cell>
          <cell r="IR353">
            <v>-9.7595038000001466E-2</v>
          </cell>
          <cell r="IS353">
            <v>3.580939359999924E-3</v>
          </cell>
          <cell r="IT353">
            <v>-1.5602664379999354E-2</v>
          </cell>
          <cell r="IU353">
            <v>0</v>
          </cell>
          <cell r="IV353">
            <v>0</v>
          </cell>
          <cell r="IW353">
            <v>0</v>
          </cell>
          <cell r="IX353">
            <v>0</v>
          </cell>
          <cell r="IY353">
            <v>1.1510162300001348E-3</v>
          </cell>
          <cell r="IZ353">
            <v>0</v>
          </cell>
          <cell r="JA353">
            <v>-8.6724329219999952E-2</v>
          </cell>
          <cell r="JB353">
            <v>0</v>
          </cell>
          <cell r="JC353">
            <v>1.000000082740371E-11</v>
          </cell>
          <cell r="JD353">
            <v>0</v>
          </cell>
          <cell r="JE353">
            <v>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0</v>
          </cell>
          <cell r="BI354">
            <v>0</v>
          </cell>
          <cell r="BJ354">
            <v>0</v>
          </cell>
          <cell r="BK354">
            <v>0</v>
          </cell>
          <cell r="BL354">
            <v>0</v>
          </cell>
          <cell r="BM354">
            <v>0</v>
          </cell>
          <cell r="BN354">
            <v>0</v>
          </cell>
          <cell r="BO354">
            <v>0</v>
          </cell>
          <cell r="BP354">
            <v>0</v>
          </cell>
          <cell r="BQ354">
            <v>0</v>
          </cell>
          <cell r="BR354">
            <v>0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0</v>
          </cell>
          <cell r="BZ354">
            <v>0</v>
          </cell>
          <cell r="CA354">
            <v>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P354">
            <v>0</v>
          </cell>
          <cell r="CQ354">
            <v>0</v>
          </cell>
          <cell r="CR354">
            <v>0</v>
          </cell>
          <cell r="CS354">
            <v>0</v>
          </cell>
          <cell r="CT354">
            <v>0</v>
          </cell>
          <cell r="CU354">
            <v>0</v>
          </cell>
          <cell r="CV354">
            <v>0</v>
          </cell>
          <cell r="CW354">
            <v>0</v>
          </cell>
          <cell r="CX354">
            <v>0</v>
          </cell>
          <cell r="CY354">
            <v>0</v>
          </cell>
          <cell r="CZ354">
            <v>0</v>
          </cell>
          <cell r="DA354">
            <v>0</v>
          </cell>
          <cell r="DB354">
            <v>0</v>
          </cell>
          <cell r="DC354">
            <v>0</v>
          </cell>
          <cell r="DD354">
            <v>0</v>
          </cell>
          <cell r="DE354">
            <v>0</v>
          </cell>
          <cell r="DF354">
            <v>0</v>
          </cell>
          <cell r="DG354">
            <v>0</v>
          </cell>
          <cell r="DH354">
            <v>0</v>
          </cell>
          <cell r="DI354">
            <v>0</v>
          </cell>
          <cell r="DJ354">
            <v>0</v>
          </cell>
          <cell r="DK354">
            <v>0</v>
          </cell>
          <cell r="DL354">
            <v>0</v>
          </cell>
          <cell r="DM354">
            <v>0</v>
          </cell>
          <cell r="DN354">
            <v>0</v>
          </cell>
          <cell r="DO354">
            <v>0</v>
          </cell>
          <cell r="DP354">
            <v>0</v>
          </cell>
          <cell r="DQ354">
            <v>0</v>
          </cell>
          <cell r="DR354">
            <v>0</v>
          </cell>
          <cell r="DS354">
            <v>0</v>
          </cell>
          <cell r="DT354">
            <v>0</v>
          </cell>
          <cell r="DU354">
            <v>0</v>
          </cell>
          <cell r="DV354">
            <v>0</v>
          </cell>
          <cell r="DW354">
            <v>0</v>
          </cell>
          <cell r="DX354">
            <v>0</v>
          </cell>
          <cell r="DY354">
            <v>0</v>
          </cell>
          <cell r="DZ354">
            <v>0</v>
          </cell>
          <cell r="EA354">
            <v>0</v>
          </cell>
          <cell r="EB354">
            <v>0</v>
          </cell>
          <cell r="EC354">
            <v>0</v>
          </cell>
          <cell r="ED354">
            <v>0</v>
          </cell>
          <cell r="EE354">
            <v>0</v>
          </cell>
          <cell r="EF354">
            <v>0</v>
          </cell>
          <cell r="EG354">
            <v>0</v>
          </cell>
          <cell r="EH354">
            <v>0</v>
          </cell>
          <cell r="EI354">
            <v>0</v>
          </cell>
          <cell r="EJ354">
            <v>0</v>
          </cell>
          <cell r="EK354">
            <v>0</v>
          </cell>
          <cell r="EL354">
            <v>0</v>
          </cell>
          <cell r="EM354">
            <v>0</v>
          </cell>
          <cell r="EN354">
            <v>0</v>
          </cell>
          <cell r="EO354">
            <v>0</v>
          </cell>
          <cell r="EP354">
            <v>0</v>
          </cell>
          <cell r="EQ354">
            <v>0</v>
          </cell>
          <cell r="ER354">
            <v>0</v>
          </cell>
          <cell r="ES354">
            <v>0</v>
          </cell>
          <cell r="ET354">
            <v>0</v>
          </cell>
          <cell r="EU354">
            <v>0</v>
          </cell>
          <cell r="EV354">
            <v>0</v>
          </cell>
          <cell r="EW354">
            <v>0</v>
          </cell>
          <cell r="EX354">
            <v>0</v>
          </cell>
          <cell r="EY354">
            <v>0</v>
          </cell>
          <cell r="EZ354">
            <v>0</v>
          </cell>
          <cell r="FA354">
            <v>0</v>
          </cell>
          <cell r="FB354">
            <v>0</v>
          </cell>
          <cell r="FC354">
            <v>0</v>
          </cell>
          <cell r="FD354">
            <v>0</v>
          </cell>
          <cell r="FE354">
            <v>0</v>
          </cell>
          <cell r="FF354">
            <v>0</v>
          </cell>
          <cell r="FG354">
            <v>0</v>
          </cell>
          <cell r="FH354">
            <v>0</v>
          </cell>
          <cell r="FI354">
            <v>0</v>
          </cell>
          <cell r="FJ354">
            <v>0</v>
          </cell>
          <cell r="FK354">
            <v>0</v>
          </cell>
          <cell r="FL354">
            <v>0</v>
          </cell>
          <cell r="FM354">
            <v>0</v>
          </cell>
          <cell r="FN354">
            <v>0</v>
          </cell>
          <cell r="FO354">
            <v>0</v>
          </cell>
          <cell r="FP354">
            <v>0</v>
          </cell>
          <cell r="FQ354">
            <v>0</v>
          </cell>
          <cell r="FR354">
            <v>0</v>
          </cell>
          <cell r="FS354">
            <v>0</v>
          </cell>
          <cell r="FT354">
            <v>0</v>
          </cell>
          <cell r="FU354">
            <v>0</v>
          </cell>
          <cell r="FV354">
            <v>0</v>
          </cell>
          <cell r="FW354">
            <v>0</v>
          </cell>
          <cell r="FX354">
            <v>0</v>
          </cell>
          <cell r="FY354">
            <v>0</v>
          </cell>
          <cell r="FZ354">
            <v>0</v>
          </cell>
          <cell r="GA354">
            <v>0</v>
          </cell>
          <cell r="GB354">
            <v>0</v>
          </cell>
          <cell r="GC354">
            <v>0</v>
          </cell>
          <cell r="GD354">
            <v>0</v>
          </cell>
          <cell r="GE354">
            <v>0</v>
          </cell>
          <cell r="GF354">
            <v>0</v>
          </cell>
          <cell r="GG354">
            <v>0</v>
          </cell>
          <cell r="GH354">
            <v>0</v>
          </cell>
          <cell r="GI354">
            <v>0</v>
          </cell>
          <cell r="GJ354">
            <v>0</v>
          </cell>
          <cell r="GK354">
            <v>0</v>
          </cell>
          <cell r="GL354">
            <v>0</v>
          </cell>
          <cell r="GM354">
            <v>0</v>
          </cell>
          <cell r="GN354">
            <v>0</v>
          </cell>
          <cell r="GO354">
            <v>0</v>
          </cell>
          <cell r="GP354">
            <v>0</v>
          </cell>
          <cell r="GQ354">
            <v>0</v>
          </cell>
          <cell r="GR354">
            <v>0</v>
          </cell>
          <cell r="GS354">
            <v>0</v>
          </cell>
          <cell r="GT354">
            <v>0</v>
          </cell>
          <cell r="GU354">
            <v>0</v>
          </cell>
          <cell r="GV354">
            <v>0</v>
          </cell>
          <cell r="GW354">
            <v>0</v>
          </cell>
          <cell r="GX354">
            <v>0</v>
          </cell>
          <cell r="GY354">
            <v>0</v>
          </cell>
          <cell r="GZ354">
            <v>0</v>
          </cell>
          <cell r="HA354">
            <v>0</v>
          </cell>
          <cell r="HB354">
            <v>0</v>
          </cell>
          <cell r="HC354">
            <v>0</v>
          </cell>
          <cell r="HD354">
            <v>0</v>
          </cell>
          <cell r="HE354">
            <v>0</v>
          </cell>
          <cell r="HF354">
            <v>0</v>
          </cell>
          <cell r="HG354">
            <v>0</v>
          </cell>
          <cell r="HH354">
            <v>0</v>
          </cell>
          <cell r="HI354">
            <v>0</v>
          </cell>
          <cell r="HJ354">
            <v>0</v>
          </cell>
          <cell r="HK354">
            <v>0</v>
          </cell>
          <cell r="HL354">
            <v>0</v>
          </cell>
          <cell r="HM354">
            <v>0</v>
          </cell>
          <cell r="HN354">
            <v>0</v>
          </cell>
          <cell r="HO354">
            <v>0</v>
          </cell>
          <cell r="HP354">
            <v>0</v>
          </cell>
          <cell r="HQ354">
            <v>0</v>
          </cell>
          <cell r="HR354">
            <v>0</v>
          </cell>
          <cell r="HS354">
            <v>0</v>
          </cell>
          <cell r="HT354">
            <v>0</v>
          </cell>
          <cell r="HU354">
            <v>0</v>
          </cell>
          <cell r="HV354">
            <v>0</v>
          </cell>
          <cell r="HW354">
            <v>0</v>
          </cell>
          <cell r="HX354">
            <v>0</v>
          </cell>
          <cell r="HY354">
            <v>0</v>
          </cell>
          <cell r="HZ354">
            <v>0</v>
          </cell>
          <cell r="IA354">
            <v>0</v>
          </cell>
          <cell r="IB354">
            <v>0</v>
          </cell>
          <cell r="IC354">
            <v>0</v>
          </cell>
          <cell r="ID354">
            <v>0</v>
          </cell>
          <cell r="IE354">
            <v>0</v>
          </cell>
          <cell r="IF354">
            <v>0</v>
          </cell>
          <cell r="IG354">
            <v>0</v>
          </cell>
          <cell r="IH354">
            <v>0</v>
          </cell>
          <cell r="II354">
            <v>0</v>
          </cell>
          <cell r="IJ354">
            <v>0</v>
          </cell>
          <cell r="IK354">
            <v>0</v>
          </cell>
          <cell r="IL354">
            <v>0</v>
          </cell>
          <cell r="IM354">
            <v>0</v>
          </cell>
          <cell r="IN354">
            <v>0</v>
          </cell>
          <cell r="IO354">
            <v>0</v>
          </cell>
          <cell r="IP354">
            <v>0</v>
          </cell>
          <cell r="IQ354">
            <v>0</v>
          </cell>
          <cell r="IR354">
            <v>0.152667817250002</v>
          </cell>
          <cell r="IS354">
            <v>4.2353007360000028E-2</v>
          </cell>
          <cell r="IT354">
            <v>1.6744212220000332E-2</v>
          </cell>
          <cell r="IU354">
            <v>0</v>
          </cell>
          <cell r="IV354">
            <v>0</v>
          </cell>
          <cell r="IW354">
            <v>0</v>
          </cell>
          <cell r="IX354">
            <v>0</v>
          </cell>
          <cell r="IY354">
            <v>0</v>
          </cell>
          <cell r="IZ354">
            <v>-4.9247683000004372E-3</v>
          </cell>
          <cell r="JA354">
            <v>0</v>
          </cell>
          <cell r="JB354">
            <v>0</v>
          </cell>
          <cell r="JC354">
            <v>9.8495365970000304E-2</v>
          </cell>
          <cell r="JD354">
            <v>0</v>
          </cell>
          <cell r="JE354">
            <v>0</v>
          </cell>
        </row>
        <row r="355"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0</v>
          </cell>
          <cell r="BM355">
            <v>0</v>
          </cell>
          <cell r="BN355">
            <v>0</v>
          </cell>
          <cell r="BO355">
            <v>0</v>
          </cell>
          <cell r="BP355">
            <v>0</v>
          </cell>
          <cell r="BQ355">
            <v>0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  <cell r="BZ355">
            <v>0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0</v>
          </cell>
          <cell r="CH355">
            <v>0</v>
          </cell>
          <cell r="CI355">
            <v>0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P355">
            <v>0</v>
          </cell>
          <cell r="CQ355">
            <v>0</v>
          </cell>
          <cell r="CR355">
            <v>9.3542235899981563E-3</v>
          </cell>
          <cell r="CS355">
            <v>-3.2093988899999371E-3</v>
          </cell>
          <cell r="CT355">
            <v>3.2093988900001591E-3</v>
          </cell>
          <cell r="CU355">
            <v>0</v>
          </cell>
          <cell r="CV355">
            <v>0</v>
          </cell>
          <cell r="CW355">
            <v>0</v>
          </cell>
          <cell r="CX355">
            <v>0</v>
          </cell>
          <cell r="CY355">
            <v>3.2093988799999362E-3</v>
          </cell>
          <cell r="CZ355">
            <v>-1.4481433899999896E-3</v>
          </cell>
          <cell r="DA355">
            <v>2.9354258100000585E-3</v>
          </cell>
          <cell r="DB355">
            <v>0</v>
          </cell>
          <cell r="DC355">
            <v>3.2093988899999371E-3</v>
          </cell>
          <cell r="DD355">
            <v>1.4481433999999904E-3</v>
          </cell>
          <cell r="DE355">
            <v>-2.6574518769997724E-2</v>
          </cell>
          <cell r="DF355">
            <v>-1.7317329049999941E-2</v>
          </cell>
          <cell r="DG355">
            <v>-3.4834166500000041E-2</v>
          </cell>
          <cell r="DH355">
            <v>1.4763621600000221E-3</v>
          </cell>
          <cell r="DI355">
            <v>0</v>
          </cell>
          <cell r="DJ355">
            <v>0</v>
          </cell>
          <cell r="DK355">
            <v>0</v>
          </cell>
          <cell r="DL355">
            <v>0</v>
          </cell>
          <cell r="DM355">
            <v>3.2719377400001193E-3</v>
          </cell>
          <cell r="DN355">
            <v>1.9631626480000053E-2</v>
          </cell>
          <cell r="DO355">
            <v>0</v>
          </cell>
          <cell r="DP355">
            <v>1.1970503999998439E-3</v>
          </cell>
          <cell r="DQ355">
            <v>0</v>
          </cell>
          <cell r="DR355">
            <v>2.9180512140001724E-2</v>
          </cell>
          <cell r="DS355">
            <v>1.5100404899999198E-3</v>
          </cell>
          <cell r="DT355">
            <v>2.2201676379999924E-2</v>
          </cell>
          <cell r="DU355">
            <v>0</v>
          </cell>
          <cell r="DV355">
            <v>0</v>
          </cell>
          <cell r="DW355">
            <v>0</v>
          </cell>
          <cell r="DX355">
            <v>0</v>
          </cell>
          <cell r="DY355">
            <v>-1.2243571500000217E-3</v>
          </cell>
          <cell r="DZ355">
            <v>0</v>
          </cell>
          <cell r="EA355">
            <v>-1.000000082740371E-11</v>
          </cell>
          <cell r="EB355">
            <v>0</v>
          </cell>
          <cell r="EC355">
            <v>3.3465762200000082E-3</v>
          </cell>
          <cell r="ED355">
            <v>3.3465762100000074E-3</v>
          </cell>
          <cell r="EE355">
            <v>1.8010450569999392E-2</v>
          </cell>
          <cell r="EF355">
            <v>-3.4107550699999933E-3</v>
          </cell>
          <cell r="EG355">
            <v>0</v>
          </cell>
          <cell r="EH355">
            <v>0</v>
          </cell>
          <cell r="EI355">
            <v>0</v>
          </cell>
          <cell r="EJ355">
            <v>0</v>
          </cell>
          <cell r="EK355">
            <v>0</v>
          </cell>
          <cell r="EL355">
            <v>1.9882206410000047E-2</v>
          </cell>
          <cell r="EM355">
            <v>0</v>
          </cell>
          <cell r="EN355">
            <v>-5.2825109099999823E-3</v>
          </cell>
          <cell r="EO355">
            <v>0</v>
          </cell>
          <cell r="EP355">
            <v>3.4107550700004374E-3</v>
          </cell>
          <cell r="EQ355">
            <v>3.4107550699999933E-3</v>
          </cell>
          <cell r="ER355">
            <v>5.7148217209999963E-2</v>
          </cell>
          <cell r="ES355">
            <v>0</v>
          </cell>
          <cell r="ET355">
            <v>0</v>
          </cell>
          <cell r="EU355">
            <v>0</v>
          </cell>
          <cell r="EV355">
            <v>0</v>
          </cell>
          <cell r="EW355">
            <v>0</v>
          </cell>
          <cell r="EX355">
            <v>0</v>
          </cell>
          <cell r="EY355">
            <v>0</v>
          </cell>
          <cell r="EZ355">
            <v>0</v>
          </cell>
          <cell r="FA355">
            <v>5.90604831699999E-2</v>
          </cell>
          <cell r="FB355">
            <v>0</v>
          </cell>
          <cell r="FC355">
            <v>-1.912265959999937E-3</v>
          </cell>
          <cell r="FD355">
            <v>0</v>
          </cell>
          <cell r="FE355">
            <v>4.4463337759999E-2</v>
          </cell>
          <cell r="FF355">
            <v>0</v>
          </cell>
          <cell r="FG355">
            <v>0</v>
          </cell>
          <cell r="FH355">
            <v>9.7683805400000101E-3</v>
          </cell>
          <cell r="FI355">
            <v>0</v>
          </cell>
          <cell r="FJ355">
            <v>0</v>
          </cell>
          <cell r="FK355">
            <v>0</v>
          </cell>
          <cell r="FL355">
            <v>0</v>
          </cell>
          <cell r="FM355">
            <v>0</v>
          </cell>
          <cell r="FN355">
            <v>3.5600320199999924E-3</v>
          </cell>
          <cell r="FO355">
            <v>0</v>
          </cell>
          <cell r="FP355">
            <v>-1.1895716740000006E-2</v>
          </cell>
          <cell r="FQ355">
            <v>4.3030641940000169E-2</v>
          </cell>
          <cell r="FR355">
            <v>-3.1655368399999162E-2</v>
          </cell>
          <cell r="FS355">
            <v>0</v>
          </cell>
          <cell r="FT355">
            <v>-4.0566753629999841E-2</v>
          </cell>
          <cell r="FU355">
            <v>0</v>
          </cell>
          <cell r="FV355">
            <v>0</v>
          </cell>
          <cell r="FW355">
            <v>0</v>
          </cell>
          <cell r="FX355">
            <v>0</v>
          </cell>
          <cell r="FY355">
            <v>0</v>
          </cell>
          <cell r="FZ355">
            <v>0</v>
          </cell>
          <cell r="GA355">
            <v>5.2758947400000089E-3</v>
          </cell>
          <cell r="GB355">
            <v>0</v>
          </cell>
          <cell r="GC355">
            <v>3.635490490000004E-3</v>
          </cell>
          <cell r="GD355">
            <v>0</v>
          </cell>
          <cell r="GE355">
            <v>4.687094539000114E-2</v>
          </cell>
          <cell r="GF355">
            <v>0</v>
          </cell>
          <cell r="GG355">
            <v>0</v>
          </cell>
          <cell r="GH355">
            <v>0</v>
          </cell>
          <cell r="GI355">
            <v>0</v>
          </cell>
          <cell r="GJ355">
            <v>0</v>
          </cell>
          <cell r="GK355">
            <v>0</v>
          </cell>
          <cell r="GL355">
            <v>-3.6996693399999891E-3</v>
          </cell>
          <cell r="GM355">
            <v>0</v>
          </cell>
          <cell r="GN355">
            <v>3.6996693399999891E-3</v>
          </cell>
          <cell r="GO355">
            <v>1.9220233420000003E-2</v>
          </cell>
          <cell r="GP355">
            <v>2.9597354759999916E-2</v>
          </cell>
          <cell r="GQ355">
            <v>-1.9466427899998973E-3</v>
          </cell>
          <cell r="GR355">
            <v>-3.4568173230001165E-2</v>
          </cell>
          <cell r="GS355">
            <v>2.4883474299999264E-3</v>
          </cell>
          <cell r="GT355">
            <v>0</v>
          </cell>
          <cell r="GU355">
            <v>0</v>
          </cell>
          <cell r="GV355">
            <v>0</v>
          </cell>
          <cell r="GW355">
            <v>0</v>
          </cell>
          <cell r="GX355">
            <v>0</v>
          </cell>
          <cell r="GY355">
            <v>2.4883474399999272E-3</v>
          </cell>
          <cell r="GZ355">
            <v>0</v>
          </cell>
          <cell r="HA355">
            <v>-3.9813558950000161E-2</v>
          </cell>
          <cell r="HB355">
            <v>0</v>
          </cell>
          <cell r="HC355">
            <v>0</v>
          </cell>
          <cell r="HD355">
            <v>2.6869085000003068E-4</v>
          </cell>
          <cell r="HE355">
            <v>5.6204520499978372E-3</v>
          </cell>
          <cell r="HF355">
            <v>-5.0866118100001412E-3</v>
          </cell>
          <cell r="HG355">
            <v>0</v>
          </cell>
          <cell r="HH355">
            <v>0</v>
          </cell>
          <cell r="HI355">
            <v>0</v>
          </cell>
          <cell r="HJ355">
            <v>0</v>
          </cell>
          <cell r="HK355">
            <v>0</v>
          </cell>
          <cell r="HL355">
            <v>2.5433059000001812E-3</v>
          </cell>
          <cell r="HM355">
            <v>5.0866118099996971E-3</v>
          </cell>
          <cell r="HN355">
            <v>2.5433058999999592E-3</v>
          </cell>
          <cell r="HO355">
            <v>-2.5433059000000702E-3</v>
          </cell>
          <cell r="HP355">
            <v>2.54330590999996E-3</v>
          </cell>
          <cell r="HQ355">
            <v>5.3384024000013852E-4</v>
          </cell>
          <cell r="HR355">
            <v>-0.10654226076999862</v>
          </cell>
          <cell r="HS355">
            <v>0</v>
          </cell>
          <cell r="HT355">
            <v>-5.1981687500000096E-3</v>
          </cell>
          <cell r="HU355">
            <v>-0.12008323080999994</v>
          </cell>
          <cell r="HV355">
            <v>0</v>
          </cell>
          <cell r="HW355">
            <v>0</v>
          </cell>
          <cell r="HX355">
            <v>0</v>
          </cell>
          <cell r="HY355">
            <v>2.5990843800001162E-3</v>
          </cell>
          <cell r="HZ355">
            <v>2.5990843799998942E-3</v>
          </cell>
          <cell r="IA355">
            <v>1.0396337500000241E-2</v>
          </cell>
          <cell r="IB355">
            <v>0</v>
          </cell>
          <cell r="IC355">
            <v>0</v>
          </cell>
          <cell r="ID355">
            <v>3.1446325299999689E-3</v>
          </cell>
          <cell r="IE355">
            <v>9.5027013299979757E-3</v>
          </cell>
          <cell r="IF355">
            <v>0</v>
          </cell>
          <cell r="IG355">
            <v>0</v>
          </cell>
          <cell r="IH355">
            <v>0</v>
          </cell>
          <cell r="II355">
            <v>-2.2922921049999989E-2</v>
          </cell>
          <cell r="IJ355">
            <v>0</v>
          </cell>
          <cell r="IK355">
            <v>0</v>
          </cell>
          <cell r="IL355">
            <v>5.3113656999999037E-3</v>
          </cell>
          <cell r="IM355">
            <v>2.6556828499999519E-3</v>
          </cell>
          <cell r="IN355">
            <v>7.9670485499998556E-3</v>
          </cell>
          <cell r="IO355">
            <v>0</v>
          </cell>
          <cell r="IP355">
            <v>1.3278414249999981E-2</v>
          </cell>
          <cell r="IQ355">
            <v>3.2131110299999932E-3</v>
          </cell>
          <cell r="IR355">
            <v>3.8118373189998778E-2</v>
          </cell>
          <cell r="IS355">
            <v>0</v>
          </cell>
          <cell r="IT355">
            <v>-2.7227409399999125E-3</v>
          </cell>
          <cell r="IU355">
            <v>2.1781927529999967E-2</v>
          </cell>
          <cell r="IV355">
            <v>0</v>
          </cell>
          <cell r="IW355">
            <v>0</v>
          </cell>
          <cell r="IX355">
            <v>0</v>
          </cell>
          <cell r="IY355">
            <v>5.4454818899998259E-3</v>
          </cell>
          <cell r="IZ355">
            <v>2.7227409399999125E-3</v>
          </cell>
          <cell r="JA355">
            <v>8.1682228299999604E-3</v>
          </cell>
          <cell r="JB355">
            <v>0</v>
          </cell>
          <cell r="JC355">
            <v>2.7227409399999125E-3</v>
          </cell>
          <cell r="JD355">
            <v>0</v>
          </cell>
          <cell r="JE355">
            <v>0</v>
          </cell>
        </row>
        <row r="356"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P356">
            <v>0</v>
          </cell>
          <cell r="CQ356">
            <v>0</v>
          </cell>
          <cell r="CR356">
            <v>0</v>
          </cell>
          <cell r="CS356">
            <v>0</v>
          </cell>
          <cell r="CT356">
            <v>0</v>
          </cell>
          <cell r="CU356">
            <v>0</v>
          </cell>
          <cell r="CV356">
            <v>0</v>
          </cell>
          <cell r="CW356">
            <v>0</v>
          </cell>
          <cell r="CX356">
            <v>0</v>
          </cell>
          <cell r="CY356">
            <v>0</v>
          </cell>
          <cell r="CZ356">
            <v>0</v>
          </cell>
          <cell r="DA356">
            <v>0</v>
          </cell>
          <cell r="DB356">
            <v>0</v>
          </cell>
          <cell r="DC356">
            <v>0</v>
          </cell>
          <cell r="DD356">
            <v>0</v>
          </cell>
          <cell r="DE356">
            <v>0</v>
          </cell>
          <cell r="DF356">
            <v>0</v>
          </cell>
          <cell r="DG356">
            <v>0</v>
          </cell>
          <cell r="DH356">
            <v>0</v>
          </cell>
          <cell r="DI356">
            <v>0</v>
          </cell>
          <cell r="DJ356">
            <v>0</v>
          </cell>
          <cell r="DK356">
            <v>0</v>
          </cell>
          <cell r="DL356">
            <v>0</v>
          </cell>
          <cell r="DM356">
            <v>0</v>
          </cell>
          <cell r="DN356">
            <v>0</v>
          </cell>
          <cell r="DO356">
            <v>0</v>
          </cell>
          <cell r="DP356">
            <v>0</v>
          </cell>
          <cell r="DQ356">
            <v>0</v>
          </cell>
          <cell r="DR356">
            <v>0</v>
          </cell>
          <cell r="DS356">
            <v>0</v>
          </cell>
          <cell r="DT356">
            <v>0</v>
          </cell>
          <cell r="DU356">
            <v>0</v>
          </cell>
          <cell r="DV356">
            <v>0</v>
          </cell>
          <cell r="DW356">
            <v>0</v>
          </cell>
          <cell r="DX356">
            <v>0</v>
          </cell>
          <cell r="DY356">
            <v>0</v>
          </cell>
          <cell r="DZ356">
            <v>0</v>
          </cell>
          <cell r="EA356">
            <v>0</v>
          </cell>
          <cell r="EB356">
            <v>0</v>
          </cell>
          <cell r="EC356">
            <v>0</v>
          </cell>
          <cell r="ED356">
            <v>0</v>
          </cell>
          <cell r="EE356">
            <v>0</v>
          </cell>
          <cell r="EF356">
            <v>0</v>
          </cell>
          <cell r="EG356">
            <v>0</v>
          </cell>
          <cell r="EH356">
            <v>0</v>
          </cell>
          <cell r="EI356">
            <v>0</v>
          </cell>
          <cell r="EJ356">
            <v>0</v>
          </cell>
          <cell r="EK356">
            <v>0</v>
          </cell>
          <cell r="EL356">
            <v>0</v>
          </cell>
          <cell r="EM356">
            <v>0</v>
          </cell>
          <cell r="EN356">
            <v>0</v>
          </cell>
          <cell r="EO356">
            <v>0</v>
          </cell>
          <cell r="EP356">
            <v>0</v>
          </cell>
          <cell r="EQ356">
            <v>0</v>
          </cell>
          <cell r="ER356">
            <v>0</v>
          </cell>
          <cell r="ES356">
            <v>0</v>
          </cell>
          <cell r="ET356">
            <v>0</v>
          </cell>
          <cell r="EU356">
            <v>0</v>
          </cell>
          <cell r="EV356">
            <v>0</v>
          </cell>
          <cell r="EW356">
            <v>0</v>
          </cell>
          <cell r="EX356">
            <v>0</v>
          </cell>
          <cell r="EY356">
            <v>0</v>
          </cell>
          <cell r="EZ356">
            <v>0</v>
          </cell>
          <cell r="FA356">
            <v>0</v>
          </cell>
          <cell r="FB356">
            <v>0</v>
          </cell>
          <cell r="FC356">
            <v>0</v>
          </cell>
          <cell r="FD356">
            <v>0</v>
          </cell>
          <cell r="FE356">
            <v>0</v>
          </cell>
          <cell r="FF356">
            <v>0</v>
          </cell>
          <cell r="FG356">
            <v>0</v>
          </cell>
          <cell r="FH356">
            <v>0</v>
          </cell>
          <cell r="FI356">
            <v>0</v>
          </cell>
          <cell r="FJ356">
            <v>0</v>
          </cell>
          <cell r="FK356">
            <v>0</v>
          </cell>
          <cell r="FL356">
            <v>0</v>
          </cell>
          <cell r="FM356">
            <v>0</v>
          </cell>
          <cell r="FN356">
            <v>0</v>
          </cell>
          <cell r="FO356">
            <v>0</v>
          </cell>
          <cell r="FP356">
            <v>0</v>
          </cell>
          <cell r="FQ356">
            <v>0</v>
          </cell>
          <cell r="FR356">
            <v>0</v>
          </cell>
          <cell r="FS356">
            <v>0</v>
          </cell>
          <cell r="FT356">
            <v>0</v>
          </cell>
          <cell r="FU356">
            <v>0</v>
          </cell>
          <cell r="FV356">
            <v>0</v>
          </cell>
          <cell r="FW356">
            <v>0</v>
          </cell>
          <cell r="FX356">
            <v>0</v>
          </cell>
          <cell r="FY356">
            <v>0</v>
          </cell>
          <cell r="FZ356">
            <v>0</v>
          </cell>
          <cell r="GA356">
            <v>0</v>
          </cell>
          <cell r="GB356">
            <v>0</v>
          </cell>
          <cell r="GC356">
            <v>0</v>
          </cell>
          <cell r="GD356">
            <v>0</v>
          </cell>
          <cell r="GE356">
            <v>0</v>
          </cell>
          <cell r="GF356">
            <v>0</v>
          </cell>
          <cell r="GG356">
            <v>0</v>
          </cell>
          <cell r="GH356">
            <v>0</v>
          </cell>
          <cell r="GI356">
            <v>0</v>
          </cell>
          <cell r="GJ356">
            <v>0</v>
          </cell>
          <cell r="GK356">
            <v>0</v>
          </cell>
          <cell r="GL356">
            <v>0</v>
          </cell>
          <cell r="GM356">
            <v>0</v>
          </cell>
          <cell r="GN356">
            <v>0</v>
          </cell>
          <cell r="GO356">
            <v>0</v>
          </cell>
          <cell r="GP356">
            <v>0</v>
          </cell>
          <cell r="GQ356">
            <v>0</v>
          </cell>
          <cell r="GR356">
            <v>0</v>
          </cell>
          <cell r="GS356">
            <v>0</v>
          </cell>
          <cell r="GT356">
            <v>0</v>
          </cell>
          <cell r="GU356">
            <v>0</v>
          </cell>
          <cell r="GV356">
            <v>0</v>
          </cell>
          <cell r="GW356">
            <v>0</v>
          </cell>
          <cell r="GX356">
            <v>0</v>
          </cell>
          <cell r="GY356">
            <v>0</v>
          </cell>
          <cell r="GZ356">
            <v>0</v>
          </cell>
          <cell r="HA356">
            <v>0</v>
          </cell>
          <cell r="HB356">
            <v>0</v>
          </cell>
          <cell r="HC356">
            <v>0</v>
          </cell>
          <cell r="HD356">
            <v>0</v>
          </cell>
          <cell r="HE356">
            <v>0</v>
          </cell>
          <cell r="HF356">
            <v>0</v>
          </cell>
          <cell r="HG356">
            <v>0</v>
          </cell>
          <cell r="HH356">
            <v>0</v>
          </cell>
          <cell r="HI356">
            <v>0</v>
          </cell>
          <cell r="HJ356">
            <v>0</v>
          </cell>
          <cell r="HK356">
            <v>0</v>
          </cell>
          <cell r="HL356">
            <v>0</v>
          </cell>
          <cell r="HM356">
            <v>0</v>
          </cell>
          <cell r="HN356">
            <v>0</v>
          </cell>
          <cell r="HO356">
            <v>0</v>
          </cell>
          <cell r="HP356">
            <v>0</v>
          </cell>
          <cell r="HQ356">
            <v>0</v>
          </cell>
          <cell r="HR356">
            <v>0</v>
          </cell>
          <cell r="HS356">
            <v>0</v>
          </cell>
          <cell r="HT356">
            <v>0</v>
          </cell>
          <cell r="HU356">
            <v>0</v>
          </cell>
          <cell r="HV356">
            <v>0</v>
          </cell>
          <cell r="HW356">
            <v>0</v>
          </cell>
          <cell r="HX356">
            <v>0</v>
          </cell>
          <cell r="HY356">
            <v>0</v>
          </cell>
          <cell r="HZ356">
            <v>0</v>
          </cell>
          <cell r="IA356">
            <v>0</v>
          </cell>
          <cell r="IB356">
            <v>0</v>
          </cell>
          <cell r="IC356">
            <v>0</v>
          </cell>
          <cell r="ID356">
            <v>0</v>
          </cell>
          <cell r="IE356">
            <v>0</v>
          </cell>
          <cell r="IF356">
            <v>0</v>
          </cell>
          <cell r="IG356">
            <v>0</v>
          </cell>
          <cell r="IH356">
            <v>0</v>
          </cell>
          <cell r="II356">
            <v>0</v>
          </cell>
          <cell r="IJ356">
            <v>0</v>
          </cell>
          <cell r="IK356">
            <v>0</v>
          </cell>
          <cell r="IL356">
            <v>0</v>
          </cell>
          <cell r="IM356">
            <v>0</v>
          </cell>
          <cell r="IN356">
            <v>0</v>
          </cell>
          <cell r="IO356">
            <v>0</v>
          </cell>
          <cell r="IP356">
            <v>0</v>
          </cell>
          <cell r="IQ356">
            <v>0</v>
          </cell>
          <cell r="IR356">
            <v>0</v>
          </cell>
          <cell r="IS356">
            <v>0</v>
          </cell>
          <cell r="IT356">
            <v>0</v>
          </cell>
          <cell r="IU356">
            <v>0</v>
          </cell>
          <cell r="IV356">
            <v>0</v>
          </cell>
          <cell r="IW356">
            <v>0</v>
          </cell>
          <cell r="IX356">
            <v>0</v>
          </cell>
          <cell r="IY356">
            <v>0</v>
          </cell>
          <cell r="IZ356">
            <v>0</v>
          </cell>
          <cell r="JA356">
            <v>0</v>
          </cell>
          <cell r="JB356">
            <v>0</v>
          </cell>
          <cell r="JC356">
            <v>0</v>
          </cell>
          <cell r="JD356">
            <v>0</v>
          </cell>
          <cell r="JE356">
            <v>0</v>
          </cell>
        </row>
        <row r="357"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0</v>
          </cell>
          <cell r="BD357">
            <v>0</v>
          </cell>
          <cell r="BE357">
            <v>0</v>
          </cell>
          <cell r="BF357">
            <v>0</v>
          </cell>
          <cell r="BG357">
            <v>0</v>
          </cell>
          <cell r="BH357">
            <v>0</v>
          </cell>
          <cell r="BI357">
            <v>0</v>
          </cell>
          <cell r="BJ357">
            <v>0</v>
          </cell>
          <cell r="BK357">
            <v>0</v>
          </cell>
          <cell r="BL357">
            <v>0</v>
          </cell>
          <cell r="BM357">
            <v>0</v>
          </cell>
          <cell r="BN357">
            <v>0</v>
          </cell>
          <cell r="BO357">
            <v>0</v>
          </cell>
          <cell r="BP357">
            <v>0</v>
          </cell>
          <cell r="BQ357">
            <v>0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0</v>
          </cell>
          <cell r="BZ357">
            <v>0</v>
          </cell>
          <cell r="CA357">
            <v>0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P357">
            <v>0</v>
          </cell>
          <cell r="CQ357">
            <v>0</v>
          </cell>
          <cell r="CR357">
            <v>0</v>
          </cell>
          <cell r="CS357">
            <v>0</v>
          </cell>
          <cell r="CT357">
            <v>0</v>
          </cell>
          <cell r="CU357">
            <v>0</v>
          </cell>
          <cell r="CV357">
            <v>0</v>
          </cell>
          <cell r="CW357">
            <v>0</v>
          </cell>
          <cell r="CX357">
            <v>0</v>
          </cell>
          <cell r="CY357">
            <v>0</v>
          </cell>
          <cell r="CZ357">
            <v>0</v>
          </cell>
          <cell r="DA357">
            <v>0</v>
          </cell>
          <cell r="DB357">
            <v>0</v>
          </cell>
          <cell r="DC357">
            <v>0</v>
          </cell>
          <cell r="DD357">
            <v>0</v>
          </cell>
          <cell r="DE357">
            <v>0</v>
          </cell>
          <cell r="DF357">
            <v>0</v>
          </cell>
          <cell r="DG357">
            <v>0</v>
          </cell>
          <cell r="DH357">
            <v>0</v>
          </cell>
          <cell r="DI357">
            <v>0</v>
          </cell>
          <cell r="DJ357">
            <v>0</v>
          </cell>
          <cell r="DK357">
            <v>0</v>
          </cell>
          <cell r="DL357">
            <v>0</v>
          </cell>
          <cell r="DM357">
            <v>0</v>
          </cell>
          <cell r="DN357">
            <v>0</v>
          </cell>
          <cell r="DO357">
            <v>0</v>
          </cell>
          <cell r="DP357">
            <v>0</v>
          </cell>
          <cell r="DQ357">
            <v>0</v>
          </cell>
          <cell r="DR357">
            <v>0</v>
          </cell>
          <cell r="DS357">
            <v>0</v>
          </cell>
          <cell r="DT357">
            <v>0</v>
          </cell>
          <cell r="DU357">
            <v>0</v>
          </cell>
          <cell r="DV357">
            <v>0</v>
          </cell>
          <cell r="DW357">
            <v>0</v>
          </cell>
          <cell r="DX357">
            <v>0</v>
          </cell>
          <cell r="DY357">
            <v>0</v>
          </cell>
          <cell r="DZ357">
            <v>0</v>
          </cell>
          <cell r="EA357">
            <v>0</v>
          </cell>
          <cell r="EB357">
            <v>0</v>
          </cell>
          <cell r="EC357">
            <v>0</v>
          </cell>
          <cell r="ED357">
            <v>0</v>
          </cell>
          <cell r="EE357">
            <v>0</v>
          </cell>
          <cell r="EF357">
            <v>0</v>
          </cell>
          <cell r="EG357">
            <v>0</v>
          </cell>
          <cell r="EH357">
            <v>0</v>
          </cell>
          <cell r="EI357">
            <v>0</v>
          </cell>
          <cell r="EJ357">
            <v>0</v>
          </cell>
          <cell r="EK357">
            <v>0</v>
          </cell>
          <cell r="EL357">
            <v>0</v>
          </cell>
          <cell r="EM357">
            <v>0</v>
          </cell>
          <cell r="EN357">
            <v>0</v>
          </cell>
          <cell r="EO357">
            <v>0</v>
          </cell>
          <cell r="EP357">
            <v>0</v>
          </cell>
          <cell r="EQ357">
            <v>0</v>
          </cell>
          <cell r="ER357">
            <v>0</v>
          </cell>
          <cell r="ES357">
            <v>0</v>
          </cell>
          <cell r="ET357">
            <v>0</v>
          </cell>
          <cell r="EU357">
            <v>0</v>
          </cell>
          <cell r="EV357">
            <v>0</v>
          </cell>
          <cell r="EW357">
            <v>0</v>
          </cell>
          <cell r="EX357">
            <v>0</v>
          </cell>
          <cell r="EY357">
            <v>0</v>
          </cell>
          <cell r="EZ357">
            <v>0</v>
          </cell>
          <cell r="FA357">
            <v>0</v>
          </cell>
          <cell r="FB357">
            <v>0</v>
          </cell>
          <cell r="FC357">
            <v>0</v>
          </cell>
          <cell r="FD357">
            <v>0</v>
          </cell>
          <cell r="FE357">
            <v>0</v>
          </cell>
          <cell r="FF357">
            <v>0</v>
          </cell>
          <cell r="FG357">
            <v>0</v>
          </cell>
          <cell r="FH357">
            <v>0</v>
          </cell>
          <cell r="FI357">
            <v>0</v>
          </cell>
          <cell r="FJ357">
            <v>0</v>
          </cell>
          <cell r="FK357">
            <v>0</v>
          </cell>
          <cell r="FL357">
            <v>0</v>
          </cell>
          <cell r="FM357">
            <v>0</v>
          </cell>
          <cell r="FN357">
            <v>0</v>
          </cell>
          <cell r="FO357">
            <v>0</v>
          </cell>
          <cell r="FP357">
            <v>0</v>
          </cell>
          <cell r="FQ357">
            <v>0</v>
          </cell>
          <cell r="FR357">
            <v>0</v>
          </cell>
          <cell r="FS357">
            <v>0</v>
          </cell>
          <cell r="FT357">
            <v>0</v>
          </cell>
          <cell r="FU357">
            <v>0</v>
          </cell>
          <cell r="FV357">
            <v>0</v>
          </cell>
          <cell r="FW357">
            <v>0</v>
          </cell>
          <cell r="FX357">
            <v>0</v>
          </cell>
          <cell r="FY357">
            <v>0</v>
          </cell>
          <cell r="FZ357">
            <v>0</v>
          </cell>
          <cell r="GA357">
            <v>0</v>
          </cell>
          <cell r="GB357">
            <v>0</v>
          </cell>
          <cell r="GC357">
            <v>0</v>
          </cell>
          <cell r="GD357">
            <v>0</v>
          </cell>
          <cell r="GE357">
            <v>0</v>
          </cell>
          <cell r="GF357">
            <v>0</v>
          </cell>
          <cell r="GG357">
            <v>0</v>
          </cell>
          <cell r="GH357">
            <v>0</v>
          </cell>
          <cell r="GI357">
            <v>0</v>
          </cell>
          <cell r="GJ357">
            <v>0</v>
          </cell>
          <cell r="GK357">
            <v>0</v>
          </cell>
          <cell r="GL357">
            <v>0</v>
          </cell>
          <cell r="GM357">
            <v>0</v>
          </cell>
          <cell r="GN357">
            <v>0</v>
          </cell>
          <cell r="GO357">
            <v>0</v>
          </cell>
          <cell r="GP357">
            <v>0</v>
          </cell>
          <cell r="GQ357">
            <v>0</v>
          </cell>
          <cell r="GR357">
            <v>0</v>
          </cell>
          <cell r="GS357">
            <v>0</v>
          </cell>
          <cell r="GT357">
            <v>0</v>
          </cell>
          <cell r="GU357">
            <v>0</v>
          </cell>
          <cell r="GV357">
            <v>0</v>
          </cell>
          <cell r="GW357">
            <v>0</v>
          </cell>
          <cell r="GX357">
            <v>0</v>
          </cell>
          <cell r="GY357">
            <v>0</v>
          </cell>
          <cell r="GZ357">
            <v>0</v>
          </cell>
          <cell r="HA357">
            <v>0</v>
          </cell>
          <cell r="HB357">
            <v>0</v>
          </cell>
          <cell r="HC357">
            <v>0</v>
          </cell>
          <cell r="HD357">
            <v>0</v>
          </cell>
          <cell r="HE357">
            <v>0</v>
          </cell>
          <cell r="HF357">
            <v>0</v>
          </cell>
          <cell r="HG357">
            <v>0</v>
          </cell>
          <cell r="HH357">
            <v>0</v>
          </cell>
          <cell r="HI357">
            <v>0</v>
          </cell>
          <cell r="HJ357">
            <v>0</v>
          </cell>
          <cell r="HK357">
            <v>0</v>
          </cell>
          <cell r="HL357">
            <v>0</v>
          </cell>
          <cell r="HM357">
            <v>0</v>
          </cell>
          <cell r="HN357">
            <v>0</v>
          </cell>
          <cell r="HO357">
            <v>0</v>
          </cell>
          <cell r="HP357">
            <v>0</v>
          </cell>
          <cell r="HQ357">
            <v>0</v>
          </cell>
          <cell r="HR357">
            <v>0</v>
          </cell>
          <cell r="HS357">
            <v>0</v>
          </cell>
          <cell r="HT357">
            <v>0</v>
          </cell>
          <cell r="HU357">
            <v>0</v>
          </cell>
          <cell r="HV357">
            <v>0</v>
          </cell>
          <cell r="HW357">
            <v>0</v>
          </cell>
          <cell r="HX357">
            <v>0</v>
          </cell>
          <cell r="HY357">
            <v>0</v>
          </cell>
          <cell r="HZ357">
            <v>0</v>
          </cell>
          <cell r="IA357">
            <v>0</v>
          </cell>
          <cell r="IB357">
            <v>0</v>
          </cell>
          <cell r="IC357">
            <v>0</v>
          </cell>
          <cell r="ID357">
            <v>0</v>
          </cell>
          <cell r="IE357">
            <v>0</v>
          </cell>
          <cell r="IF357">
            <v>0</v>
          </cell>
          <cell r="IG357">
            <v>0</v>
          </cell>
          <cell r="IH357">
            <v>0</v>
          </cell>
          <cell r="II357">
            <v>0</v>
          </cell>
          <cell r="IJ357">
            <v>0</v>
          </cell>
          <cell r="IK357">
            <v>0</v>
          </cell>
          <cell r="IL357">
            <v>0</v>
          </cell>
          <cell r="IM357">
            <v>0</v>
          </cell>
          <cell r="IN357">
            <v>0</v>
          </cell>
          <cell r="IO357">
            <v>0</v>
          </cell>
          <cell r="IP357">
            <v>0</v>
          </cell>
          <cell r="IQ357">
            <v>0</v>
          </cell>
          <cell r="IR357">
            <v>0</v>
          </cell>
          <cell r="IS357">
            <v>0</v>
          </cell>
          <cell r="IT357">
            <v>0</v>
          </cell>
          <cell r="IU357">
            <v>0</v>
          </cell>
          <cell r="IV357">
            <v>0</v>
          </cell>
          <cell r="IW357">
            <v>0</v>
          </cell>
          <cell r="IX357">
            <v>0</v>
          </cell>
          <cell r="IY357">
            <v>0</v>
          </cell>
          <cell r="IZ357">
            <v>0</v>
          </cell>
          <cell r="JA357">
            <v>0</v>
          </cell>
          <cell r="JB357">
            <v>0</v>
          </cell>
          <cell r="JC357">
            <v>0</v>
          </cell>
          <cell r="JD357">
            <v>0</v>
          </cell>
          <cell r="JE357">
            <v>0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0</v>
          </cell>
          <cell r="BI358">
            <v>0</v>
          </cell>
          <cell r="BJ358">
            <v>0</v>
          </cell>
          <cell r="BK358">
            <v>0</v>
          </cell>
          <cell r="BL358">
            <v>0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P358">
            <v>0</v>
          </cell>
          <cell r="CQ358">
            <v>0</v>
          </cell>
          <cell r="CR358">
            <v>0</v>
          </cell>
          <cell r="CS358">
            <v>0</v>
          </cell>
          <cell r="CT358">
            <v>0</v>
          </cell>
          <cell r="CU358">
            <v>0</v>
          </cell>
          <cell r="CV358">
            <v>0</v>
          </cell>
          <cell r="CW358">
            <v>0</v>
          </cell>
          <cell r="CX358">
            <v>0</v>
          </cell>
          <cell r="CY358">
            <v>0</v>
          </cell>
          <cell r="CZ358">
            <v>0</v>
          </cell>
          <cell r="DA358">
            <v>0</v>
          </cell>
          <cell r="DB358">
            <v>0</v>
          </cell>
          <cell r="DC358">
            <v>0</v>
          </cell>
          <cell r="DD358">
            <v>0</v>
          </cell>
          <cell r="DE358">
            <v>0</v>
          </cell>
          <cell r="DF358">
            <v>0</v>
          </cell>
          <cell r="DG358">
            <v>0</v>
          </cell>
          <cell r="DH358">
            <v>0</v>
          </cell>
          <cell r="DI358">
            <v>0</v>
          </cell>
          <cell r="DJ358">
            <v>0</v>
          </cell>
          <cell r="DK358">
            <v>0</v>
          </cell>
          <cell r="DL358">
            <v>0</v>
          </cell>
          <cell r="DM358">
            <v>0</v>
          </cell>
          <cell r="DN358">
            <v>0</v>
          </cell>
          <cell r="DO358">
            <v>0</v>
          </cell>
          <cell r="DP358">
            <v>0</v>
          </cell>
          <cell r="DQ358">
            <v>0</v>
          </cell>
          <cell r="DR358">
            <v>0</v>
          </cell>
          <cell r="DS358">
            <v>0</v>
          </cell>
          <cell r="DT358">
            <v>0</v>
          </cell>
          <cell r="DU358">
            <v>0</v>
          </cell>
          <cell r="DV358">
            <v>0</v>
          </cell>
          <cell r="DW358">
            <v>0</v>
          </cell>
          <cell r="DX358">
            <v>0</v>
          </cell>
          <cell r="DY358">
            <v>0</v>
          </cell>
          <cell r="DZ358">
            <v>0</v>
          </cell>
          <cell r="EA358">
            <v>0</v>
          </cell>
          <cell r="EB358">
            <v>0</v>
          </cell>
          <cell r="EC358">
            <v>0</v>
          </cell>
          <cell r="ED358">
            <v>0</v>
          </cell>
          <cell r="EE358">
            <v>0</v>
          </cell>
          <cell r="EF358">
            <v>0</v>
          </cell>
          <cell r="EG358">
            <v>0</v>
          </cell>
          <cell r="EH358">
            <v>0</v>
          </cell>
          <cell r="EI358">
            <v>0</v>
          </cell>
          <cell r="EJ358">
            <v>0</v>
          </cell>
          <cell r="EK358">
            <v>0</v>
          </cell>
          <cell r="EL358">
            <v>0</v>
          </cell>
          <cell r="EM358">
            <v>0</v>
          </cell>
          <cell r="EN358">
            <v>0</v>
          </cell>
          <cell r="EO358">
            <v>0</v>
          </cell>
          <cell r="EP358">
            <v>0</v>
          </cell>
          <cell r="EQ358">
            <v>0</v>
          </cell>
          <cell r="ER358">
            <v>0</v>
          </cell>
          <cell r="ES358">
            <v>0</v>
          </cell>
          <cell r="ET358">
            <v>0</v>
          </cell>
          <cell r="EU358">
            <v>0</v>
          </cell>
          <cell r="EV358">
            <v>0</v>
          </cell>
          <cell r="EW358">
            <v>0</v>
          </cell>
          <cell r="EX358">
            <v>0</v>
          </cell>
          <cell r="EY358">
            <v>0</v>
          </cell>
          <cell r="EZ358">
            <v>0</v>
          </cell>
          <cell r="FA358">
            <v>0</v>
          </cell>
          <cell r="FB358">
            <v>0</v>
          </cell>
          <cell r="FC358">
            <v>0</v>
          </cell>
          <cell r="FD358">
            <v>0</v>
          </cell>
          <cell r="FE358">
            <v>0</v>
          </cell>
          <cell r="FF358">
            <v>0</v>
          </cell>
          <cell r="FG358">
            <v>0</v>
          </cell>
          <cell r="FH358">
            <v>0</v>
          </cell>
          <cell r="FI358">
            <v>0</v>
          </cell>
          <cell r="FJ358">
            <v>0</v>
          </cell>
          <cell r="FK358">
            <v>0</v>
          </cell>
          <cell r="FL358">
            <v>0</v>
          </cell>
          <cell r="FM358">
            <v>0</v>
          </cell>
          <cell r="FN358">
            <v>0</v>
          </cell>
          <cell r="FO358">
            <v>0</v>
          </cell>
          <cell r="FP358">
            <v>0</v>
          </cell>
          <cell r="FQ358">
            <v>0</v>
          </cell>
          <cell r="FR358">
            <v>0</v>
          </cell>
          <cell r="FS358">
            <v>0</v>
          </cell>
          <cell r="FT358">
            <v>0</v>
          </cell>
          <cell r="FU358">
            <v>0</v>
          </cell>
          <cell r="FV358">
            <v>0</v>
          </cell>
          <cell r="FW358">
            <v>0</v>
          </cell>
          <cell r="FX358">
            <v>0</v>
          </cell>
          <cell r="FY358">
            <v>0</v>
          </cell>
          <cell r="FZ358">
            <v>0</v>
          </cell>
          <cell r="GA358">
            <v>0</v>
          </cell>
          <cell r="GB358">
            <v>0</v>
          </cell>
          <cell r="GC358">
            <v>0</v>
          </cell>
          <cell r="GD358">
            <v>0</v>
          </cell>
          <cell r="GE358">
            <v>0</v>
          </cell>
          <cell r="GF358">
            <v>0</v>
          </cell>
          <cell r="GG358">
            <v>0</v>
          </cell>
          <cell r="GH358">
            <v>0</v>
          </cell>
          <cell r="GI358">
            <v>0</v>
          </cell>
          <cell r="GJ358">
            <v>0</v>
          </cell>
          <cell r="GK358">
            <v>0</v>
          </cell>
          <cell r="GL358">
            <v>0</v>
          </cell>
          <cell r="GM358">
            <v>0</v>
          </cell>
          <cell r="GN358">
            <v>0</v>
          </cell>
          <cell r="GO358">
            <v>0</v>
          </cell>
          <cell r="GP358">
            <v>0</v>
          </cell>
          <cell r="GQ358">
            <v>0</v>
          </cell>
          <cell r="GR358">
            <v>0</v>
          </cell>
          <cell r="GS358">
            <v>0</v>
          </cell>
          <cell r="GT358">
            <v>0</v>
          </cell>
          <cell r="GU358">
            <v>0</v>
          </cell>
          <cell r="GV358">
            <v>0</v>
          </cell>
          <cell r="GW358">
            <v>0</v>
          </cell>
          <cell r="GX358">
            <v>0</v>
          </cell>
          <cell r="GY358">
            <v>0</v>
          </cell>
          <cell r="GZ358">
            <v>0</v>
          </cell>
          <cell r="HA358">
            <v>0</v>
          </cell>
          <cell r="HB358">
            <v>0</v>
          </cell>
          <cell r="HC358">
            <v>0</v>
          </cell>
          <cell r="HD358">
            <v>0</v>
          </cell>
          <cell r="HE358">
            <v>0</v>
          </cell>
          <cell r="HF358">
            <v>0</v>
          </cell>
          <cell r="HG358">
            <v>0</v>
          </cell>
          <cell r="HH358">
            <v>0</v>
          </cell>
          <cell r="HI358">
            <v>0</v>
          </cell>
          <cell r="HJ358">
            <v>0</v>
          </cell>
          <cell r="HK358">
            <v>0</v>
          </cell>
          <cell r="HL358">
            <v>0</v>
          </cell>
          <cell r="HM358">
            <v>0</v>
          </cell>
          <cell r="HN358">
            <v>0</v>
          </cell>
          <cell r="HO358">
            <v>0</v>
          </cell>
          <cell r="HP358">
            <v>0</v>
          </cell>
          <cell r="HQ358">
            <v>0</v>
          </cell>
          <cell r="HR358">
            <v>0</v>
          </cell>
          <cell r="HS358">
            <v>0</v>
          </cell>
          <cell r="HT358">
            <v>0</v>
          </cell>
          <cell r="HU358">
            <v>0</v>
          </cell>
          <cell r="HV358">
            <v>0</v>
          </cell>
          <cell r="HW358">
            <v>0</v>
          </cell>
          <cell r="HX358">
            <v>0</v>
          </cell>
          <cell r="HY358">
            <v>0</v>
          </cell>
          <cell r="HZ358">
            <v>0</v>
          </cell>
          <cell r="IA358">
            <v>0</v>
          </cell>
          <cell r="IB358">
            <v>0</v>
          </cell>
          <cell r="IC358">
            <v>0</v>
          </cell>
          <cell r="ID358">
            <v>0</v>
          </cell>
          <cell r="IE358">
            <v>0</v>
          </cell>
          <cell r="IF358">
            <v>0</v>
          </cell>
          <cell r="IG358">
            <v>0</v>
          </cell>
          <cell r="IH358">
            <v>0</v>
          </cell>
          <cell r="II358">
            <v>0</v>
          </cell>
          <cell r="IJ358">
            <v>0</v>
          </cell>
          <cell r="IK358">
            <v>0</v>
          </cell>
          <cell r="IL358">
            <v>0</v>
          </cell>
          <cell r="IM358">
            <v>0</v>
          </cell>
          <cell r="IN358">
            <v>0</v>
          </cell>
          <cell r="IO358">
            <v>0</v>
          </cell>
          <cell r="IP358">
            <v>0</v>
          </cell>
          <cell r="IQ358">
            <v>0</v>
          </cell>
          <cell r="IR358">
            <v>0</v>
          </cell>
          <cell r="IS358">
            <v>0</v>
          </cell>
          <cell r="IT358">
            <v>0</v>
          </cell>
          <cell r="IU358">
            <v>0</v>
          </cell>
          <cell r="IV358">
            <v>0</v>
          </cell>
          <cell r="IW358">
            <v>0</v>
          </cell>
          <cell r="IX358">
            <v>0</v>
          </cell>
          <cell r="IY358">
            <v>0</v>
          </cell>
          <cell r="IZ358">
            <v>0</v>
          </cell>
          <cell r="JA358">
            <v>0</v>
          </cell>
          <cell r="JB358">
            <v>0</v>
          </cell>
          <cell r="JC358">
            <v>0</v>
          </cell>
          <cell r="JD358">
            <v>0</v>
          </cell>
          <cell r="JE358">
            <v>0</v>
          </cell>
        </row>
        <row r="359">
          <cell r="F359">
            <v>-56.651736291722045</v>
          </cell>
          <cell r="G359">
            <v>-37.780702432355611</v>
          </cell>
          <cell r="H359">
            <v>7.4038001947701559</v>
          </cell>
          <cell r="I359">
            <v>-6.6047387370635988</v>
          </cell>
          <cell r="J359">
            <v>-18.412427576491609</v>
          </cell>
          <cell r="K359">
            <v>-3.4203538040601416</v>
          </cell>
          <cell r="L359">
            <v>-42.390272344608093</v>
          </cell>
          <cell r="M359">
            <v>-34.026941781427013</v>
          </cell>
          <cell r="N359">
            <v>-85.624013126187492</v>
          </cell>
          <cell r="O359">
            <v>-38.58796764969884</v>
          </cell>
          <cell r="P359">
            <v>-1.866720526930294</v>
          </cell>
          <cell r="Q359">
            <v>-1.6536736365087563</v>
          </cell>
          <cell r="R359">
            <v>-361.68421201372985</v>
          </cell>
          <cell r="S359">
            <v>-7.7046967914648121</v>
          </cell>
          <cell r="T359">
            <v>-9.0320836005485035</v>
          </cell>
          <cell r="U359">
            <v>-7.3279754671166302</v>
          </cell>
          <cell r="V359">
            <v>-11.264597582267015</v>
          </cell>
          <cell r="W359">
            <v>-16.974642336186662</v>
          </cell>
          <cell r="X359">
            <v>5.6144281193628558</v>
          </cell>
          <cell r="Y359">
            <v>-79.888895742755267</v>
          </cell>
          <cell r="Z359">
            <v>-10.913525826588739</v>
          </cell>
          <cell r="AA359">
            <v>-148.268002748242</v>
          </cell>
          <cell r="AB359">
            <v>-70.369962331133138</v>
          </cell>
          <cell r="AC359">
            <v>5.8598022226797184</v>
          </cell>
          <cell r="AD359">
            <v>-11.414059929447831</v>
          </cell>
          <cell r="AE359">
            <v>-55.55671507853549</v>
          </cell>
          <cell r="AF359">
            <v>-10.908224456274183</v>
          </cell>
          <cell r="AG359">
            <v>-15.962311138646328</v>
          </cell>
          <cell r="AH359">
            <v>-33.268844349440769</v>
          </cell>
          <cell r="AI359">
            <v>9.5160228629320045</v>
          </cell>
          <cell r="AJ359">
            <v>-17.601279427966801</v>
          </cell>
          <cell r="AK359">
            <v>13.023190466410597</v>
          </cell>
          <cell r="AL359">
            <v>-11.357955645595212</v>
          </cell>
          <cell r="AM359">
            <v>7.5185256207769271</v>
          </cell>
          <cell r="AN359">
            <v>39.416974343548645</v>
          </cell>
          <cell r="AO359">
            <v>-24.208732548140688</v>
          </cell>
          <cell r="AP359">
            <v>-0.19672708043071907</v>
          </cell>
          <cell r="AQ359">
            <v>-11.527353725628927</v>
          </cell>
          <cell r="AR359">
            <v>140.60110562923364</v>
          </cell>
          <cell r="AS359">
            <v>23.139708058079123</v>
          </cell>
          <cell r="AT359">
            <v>8.0795421122456901</v>
          </cell>
          <cell r="AU359">
            <v>12.058917640722939</v>
          </cell>
          <cell r="AV359">
            <v>-13.027341346234607</v>
          </cell>
          <cell r="AW359">
            <v>-35.698893659464375</v>
          </cell>
          <cell r="AX359">
            <v>-25.010659483348718</v>
          </cell>
          <cell r="AY359">
            <v>15.373100139695453</v>
          </cell>
          <cell r="AZ359">
            <v>7.2644866547052516</v>
          </cell>
          <cell r="BA359">
            <v>45.638751577149378</v>
          </cell>
          <cell r="BB359">
            <v>86.628452207747614</v>
          </cell>
          <cell r="BC359">
            <v>8.4376716988772387</v>
          </cell>
          <cell r="BD359">
            <v>7.7173700292914873</v>
          </cell>
          <cell r="BE359">
            <v>-270.14956592197996</v>
          </cell>
          <cell r="BF359">
            <v>5.4038511982216733</v>
          </cell>
          <cell r="BG359">
            <v>-1.9146697255346226</v>
          </cell>
          <cell r="BH359">
            <v>-48.425332584760326</v>
          </cell>
          <cell r="BI359">
            <v>-147.7489251818115</v>
          </cell>
          <cell r="BJ359">
            <v>-34.213635193664231</v>
          </cell>
          <cell r="BK359">
            <v>-7.0829705947253387</v>
          </cell>
          <cell r="BL359">
            <v>-2.2648888373369118</v>
          </cell>
          <cell r="BM359">
            <v>-7.1116108480491675</v>
          </cell>
          <cell r="BN359">
            <v>-22.503708599775564</v>
          </cell>
          <cell r="BO359">
            <v>-3.8197778830508469</v>
          </cell>
          <cell r="BP359">
            <v>0.93153452096157707</v>
          </cell>
          <cell r="BQ359">
            <v>-1.3994321926293196</v>
          </cell>
          <cell r="BR359">
            <v>34.62569708871888</v>
          </cell>
          <cell r="BS359">
            <v>12.401504751149332</v>
          </cell>
          <cell r="BT359">
            <v>2.98179583575984</v>
          </cell>
          <cell r="BU359">
            <v>11.751809566638258</v>
          </cell>
          <cell r="BV359">
            <v>13.411372852249769</v>
          </cell>
          <cell r="BW359">
            <v>-7.521674420524505</v>
          </cell>
          <cell r="BX359">
            <v>-11.334869328966306</v>
          </cell>
          <cell r="BY359">
            <v>9.8655919295779313</v>
          </cell>
          <cell r="BZ359">
            <v>15.214493827988917</v>
          </cell>
          <cell r="CA359">
            <v>11.379900766369246</v>
          </cell>
          <cell r="CB359">
            <v>-11.061295023886487</v>
          </cell>
          <cell r="CC359">
            <v>-20.303289726558432</v>
          </cell>
          <cell r="CD359">
            <v>7.8403560589140397</v>
          </cell>
          <cell r="CE359">
            <v>-180.28678101534024</v>
          </cell>
          <cell r="CF359">
            <v>-55.469561800055089</v>
          </cell>
          <cell r="CG359">
            <v>-22.925491353060352</v>
          </cell>
          <cell r="CH359">
            <v>-6.5383675665070768</v>
          </cell>
          <cell r="CI359">
            <v>-4.1838733730473905</v>
          </cell>
          <cell r="CJ359">
            <v>4.2543221768028161</v>
          </cell>
          <cell r="CK359">
            <v>11.178378003714897</v>
          </cell>
          <cell r="CL359">
            <v>-0.5216044583794428</v>
          </cell>
          <cell r="CM359">
            <v>5.243639062049624</v>
          </cell>
          <cell r="CN359">
            <v>-9.314570987757179</v>
          </cell>
          <cell r="CO359">
            <v>-1.8840253522357671</v>
          </cell>
          <cell r="CP359">
            <v>-107.79079008445842</v>
          </cell>
          <cell r="CQ359">
            <v>7.665164717589505</v>
          </cell>
          <cell r="CR359">
            <v>-21.317483723687474</v>
          </cell>
          <cell r="CS359">
            <v>12.880230090597252</v>
          </cell>
          <cell r="CT359">
            <v>-18.751209196862874</v>
          </cell>
          <cell r="CU359">
            <v>-95.272849359564134</v>
          </cell>
          <cell r="CV359">
            <v>-8.4217198567566811</v>
          </cell>
          <cell r="CW359">
            <v>120.98201813359628</v>
          </cell>
          <cell r="CX359">
            <v>-10.45723436454864</v>
          </cell>
          <cell r="CY359">
            <v>-21.395872350876743</v>
          </cell>
          <cell r="CZ359">
            <v>10.53537280724413</v>
          </cell>
          <cell r="DA359">
            <v>-27.197931614839035</v>
          </cell>
          <cell r="DB359">
            <v>2.9532003534841351</v>
          </cell>
          <cell r="DC359">
            <v>-6.1300181573642476</v>
          </cell>
          <cell r="DD359">
            <v>18.958529792220361</v>
          </cell>
          <cell r="DE359">
            <v>202.49192135297926</v>
          </cell>
          <cell r="DF359">
            <v>-1.0950258858174493</v>
          </cell>
          <cell r="DG359">
            <v>12.237280189709054</v>
          </cell>
          <cell r="DH359">
            <v>59.525996339863923</v>
          </cell>
          <cell r="DI359">
            <v>-0.20466216435306706</v>
          </cell>
          <cell r="DJ359">
            <v>-6.7220119583216729</v>
          </cell>
          <cell r="DK359">
            <v>58.598057757990318</v>
          </cell>
          <cell r="DL359">
            <v>23.852834054807317</v>
          </cell>
          <cell r="DM359">
            <v>-28.284299455694054</v>
          </cell>
          <cell r="DN359">
            <v>6.2812190868753532</v>
          </cell>
          <cell r="DO359">
            <v>14.592602074946626</v>
          </cell>
          <cell r="DP359">
            <v>-25.995977041937294</v>
          </cell>
          <cell r="DQ359">
            <v>89.705908354881103</v>
          </cell>
          <cell r="DR359">
            <v>126.80628843916929</v>
          </cell>
          <cell r="DS359">
            <v>-18.919885493854963</v>
          </cell>
          <cell r="DT359">
            <v>21.580228312290274</v>
          </cell>
          <cell r="DU359">
            <v>-5.4523497809932451</v>
          </cell>
          <cell r="DV359">
            <v>-0.20896234250540147</v>
          </cell>
          <cell r="DW359">
            <v>24.165045445100986</v>
          </cell>
          <cell r="DX359">
            <v>-10.753241921491281</v>
          </cell>
          <cell r="DY359">
            <v>0.71871681957054534</v>
          </cell>
          <cell r="DZ359">
            <v>3.4809622275861329</v>
          </cell>
          <cell r="EA359">
            <v>119.4142265945884</v>
          </cell>
          <cell r="EB359">
            <v>3.4881956399549381</v>
          </cell>
          <cell r="EC359">
            <v>11.276511878881138</v>
          </cell>
          <cell r="ED359">
            <v>-21.983158939969144</v>
          </cell>
          <cell r="EE359">
            <v>-32.028557519632159</v>
          </cell>
          <cell r="EF359">
            <v>12.154373135130299</v>
          </cell>
          <cell r="EG359">
            <v>8.0645434760881471</v>
          </cell>
          <cell r="EH359">
            <v>-26.056657988818188</v>
          </cell>
          <cell r="EI359">
            <v>-8.1491635879283422</v>
          </cell>
          <cell r="EJ359">
            <v>-0.70460418998118257</v>
          </cell>
          <cell r="EK359">
            <v>-9.3482115460938076</v>
          </cell>
          <cell r="EL359">
            <v>11.362097333079873</v>
          </cell>
          <cell r="EM359">
            <v>-0.31698950292047812</v>
          </cell>
          <cell r="EN359">
            <v>11.907310393879015</v>
          </cell>
          <cell r="EO359">
            <v>-0.3705125753331231</v>
          </cell>
          <cell r="EP359">
            <v>-30.192420078034047</v>
          </cell>
          <cell r="EQ359">
            <v>-0.37832238873306778</v>
          </cell>
          <cell r="ER359">
            <v>10.073506746994099</v>
          </cell>
          <cell r="ES359">
            <v>18.952340899326373</v>
          </cell>
          <cell r="ET359">
            <v>-19.476926467104931</v>
          </cell>
          <cell r="EU359">
            <v>7.4866627896099089</v>
          </cell>
          <cell r="EV359">
            <v>-41.773715124916635</v>
          </cell>
          <cell r="EW359">
            <v>-33.372272215678095</v>
          </cell>
          <cell r="EX359">
            <v>-1.2541037630289793</v>
          </cell>
          <cell r="EY359">
            <v>29.505475986938109</v>
          </cell>
          <cell r="EZ359">
            <v>5.7304314595385222</v>
          </cell>
          <cell r="FA359">
            <v>53.445344850933907</v>
          </cell>
          <cell r="FB359">
            <v>4.7873678764299257</v>
          </cell>
          <cell r="FC359">
            <v>-19.715655962208984</v>
          </cell>
          <cell r="FD359">
            <v>5.7585564171604346</v>
          </cell>
          <cell r="FE359">
            <v>148.52115661572316</v>
          </cell>
          <cell r="FF359">
            <v>36.456741736939875</v>
          </cell>
          <cell r="FG359">
            <v>-6.3759524331180728</v>
          </cell>
          <cell r="FH359">
            <v>40.698023584922794</v>
          </cell>
          <cell r="FI359">
            <v>-12.871701152456808</v>
          </cell>
          <cell r="FJ359">
            <v>9.274271903304907</v>
          </cell>
          <cell r="FK359">
            <v>5.611138461077644</v>
          </cell>
          <cell r="FL359">
            <v>6.521029789102613</v>
          </cell>
          <cell r="FM359">
            <v>12.374502327431401</v>
          </cell>
          <cell r="FN359">
            <v>10.210341861566121</v>
          </cell>
          <cell r="FO359">
            <v>40.690946246206295</v>
          </cell>
          <cell r="FP359">
            <v>4.7853458467616292</v>
          </cell>
          <cell r="FQ359">
            <v>1.1464684439961275</v>
          </cell>
          <cell r="FR359">
            <v>-62.306521935679484</v>
          </cell>
          <cell r="FS359">
            <v>-8.5894007543829503</v>
          </cell>
          <cell r="FT359">
            <v>-9.500006669175491</v>
          </cell>
          <cell r="FU359">
            <v>-7.587809957760328</v>
          </cell>
          <cell r="FV359">
            <v>-5.5980507679923903</v>
          </cell>
          <cell r="FW359">
            <v>-44.632607603707584</v>
          </cell>
          <cell r="FX359">
            <v>39.27621091283072</v>
          </cell>
          <cell r="FY359">
            <v>27.174762284921599</v>
          </cell>
          <cell r="FZ359">
            <v>3.8530128579295706</v>
          </cell>
          <cell r="GA359">
            <v>-8.9129864722817729</v>
          </cell>
          <cell r="GB359">
            <v>-39.812473217927618</v>
          </cell>
          <cell r="GC359">
            <v>-13.901401414928841</v>
          </cell>
          <cell r="GD359">
            <v>5.9242288668174297</v>
          </cell>
          <cell r="GE359">
            <v>154.49550562535296</v>
          </cell>
          <cell r="GF359">
            <v>9.7725012271257583</v>
          </cell>
          <cell r="GG359">
            <v>5.1515538606472546</v>
          </cell>
          <cell r="GH359">
            <v>-3.8853459117963212</v>
          </cell>
          <cell r="GI359">
            <v>44.217041474308644</v>
          </cell>
          <cell r="GJ359">
            <v>-23.561286713375011</v>
          </cell>
          <cell r="GK359">
            <v>-1.0291741524561075</v>
          </cell>
          <cell r="GL359">
            <v>34.409594999320689</v>
          </cell>
          <cell r="GM359">
            <v>22.296298110304633</v>
          </cell>
          <cell r="GN359">
            <v>56.351671964952402</v>
          </cell>
          <cell r="GO359">
            <v>-21.956465672688864</v>
          </cell>
          <cell r="GP359">
            <v>27.316041961690644</v>
          </cell>
          <cell r="GQ359">
            <v>5.4130744773283368</v>
          </cell>
          <cell r="GR359">
            <v>179.15896925138077</v>
          </cell>
          <cell r="GS359">
            <v>30.503499558140902</v>
          </cell>
          <cell r="GT359">
            <v>87.061681273240538</v>
          </cell>
          <cell r="GU359">
            <v>33.680693653572234</v>
          </cell>
          <cell r="GV359">
            <v>-21.996342792452197</v>
          </cell>
          <cell r="GW359">
            <v>-3.494606161446427</v>
          </cell>
          <cell r="GX359">
            <v>11.757672038685996</v>
          </cell>
          <cell r="GY359">
            <v>-4.2767574172903551</v>
          </cell>
          <cell r="GZ359">
            <v>0.44565923273330554</v>
          </cell>
          <cell r="HA359">
            <v>20.170728490949841</v>
          </cell>
          <cell r="HB359">
            <v>7.5036474731386988</v>
          </cell>
          <cell r="HC359">
            <v>11.378351609862875</v>
          </cell>
          <cell r="HD359">
            <v>6.4247422922016995</v>
          </cell>
          <cell r="HE359">
            <v>-72.625198833848117</v>
          </cell>
          <cell r="HF359">
            <v>-2.1280231960117817</v>
          </cell>
          <cell r="HG359">
            <v>27.675212899666803</v>
          </cell>
          <cell r="HH359">
            <v>-17.850501085733413</v>
          </cell>
          <cell r="HI359">
            <v>-29.349238453782164</v>
          </cell>
          <cell r="HJ359">
            <v>88.52797217733314</v>
          </cell>
          <cell r="HK359">
            <v>-107.03878626529328</v>
          </cell>
          <cell r="HL359">
            <v>-42.004538009459793</v>
          </cell>
          <cell r="HM359">
            <v>-11.049531113400008</v>
          </cell>
          <cell r="HN359">
            <v>38.497077836560493</v>
          </cell>
          <cell r="HO359">
            <v>26.600290750377098</v>
          </cell>
          <cell r="HP359">
            <v>-21.350096742156893</v>
          </cell>
          <cell r="HQ359">
            <v>-23.155037631950108</v>
          </cell>
          <cell r="HR359">
            <v>-100.559769129497</v>
          </cell>
          <cell r="HS359">
            <v>21.076662046063575</v>
          </cell>
          <cell r="HT359">
            <v>0.13248704033321701</v>
          </cell>
          <cell r="HU359">
            <v>9.9794517895352328</v>
          </cell>
          <cell r="HV359">
            <v>-125.21940378741419</v>
          </cell>
          <cell r="HW359">
            <v>27.990027861509589</v>
          </cell>
          <cell r="HX359">
            <v>-20.554294093701174</v>
          </cell>
          <cell r="HY359">
            <v>1.2273055931000272</v>
          </cell>
          <cell r="HZ359">
            <v>4.853704196648323</v>
          </cell>
          <cell r="IA359">
            <v>-65.774976501066703</v>
          </cell>
          <cell r="IB359">
            <v>3.8951510380575201</v>
          </cell>
          <cell r="IC359">
            <v>-6.0910938434826676</v>
          </cell>
          <cell r="ID359">
            <v>47.92520953094936</v>
          </cell>
          <cell r="IE359">
            <v>-153.16567518597003</v>
          </cell>
          <cell r="IF359">
            <v>24.76510099072766</v>
          </cell>
          <cell r="IG359">
            <v>7.7428464190597879</v>
          </cell>
          <cell r="IH359">
            <v>24.638761757181783</v>
          </cell>
          <cell r="II359">
            <v>2.4951651888695778</v>
          </cell>
          <cell r="IJ359">
            <v>-0.8797598019009456</v>
          </cell>
          <cell r="IK359">
            <v>-25.498156586232653</v>
          </cell>
          <cell r="IL359">
            <v>14.004775819281349</v>
          </cell>
          <cell r="IM359">
            <v>8.1228186911030207</v>
          </cell>
          <cell r="IN359">
            <v>-63.870900492009241</v>
          </cell>
          <cell r="IO359">
            <v>-16.204257150908234</v>
          </cell>
          <cell r="IP359">
            <v>-146.61180859799788</v>
          </cell>
          <cell r="IQ359">
            <v>18.129738576797536</v>
          </cell>
          <cell r="IR359">
            <v>30.006432155845687</v>
          </cell>
          <cell r="IS359">
            <v>-10.253056353729335</v>
          </cell>
          <cell r="IT359">
            <v>-5.4039244887244422</v>
          </cell>
          <cell r="IU359">
            <v>-31.369650597916916</v>
          </cell>
          <cell r="IV359">
            <v>4.2067389821459074</v>
          </cell>
          <cell r="IW359">
            <v>-9.7811955685101566</v>
          </cell>
          <cell r="IX359">
            <v>3.6036900129402056</v>
          </cell>
          <cell r="IY359">
            <v>13.727412859123433</v>
          </cell>
          <cell r="IZ359">
            <v>-35.068571229174268</v>
          </cell>
          <cell r="JA359">
            <v>16.754614329140168</v>
          </cell>
          <cell r="JB359">
            <v>13.413550087672775</v>
          </cell>
          <cell r="JC359">
            <v>50.878392010301468</v>
          </cell>
          <cell r="JD359">
            <v>19.298432112700539</v>
          </cell>
          <cell r="JE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P360">
            <v>0</v>
          </cell>
          <cell r="CQ360">
            <v>0</v>
          </cell>
          <cell r="CR360">
            <v>0</v>
          </cell>
          <cell r="CS360">
            <v>0</v>
          </cell>
          <cell r="CT360">
            <v>0</v>
          </cell>
          <cell r="CU360">
            <v>0</v>
          </cell>
          <cell r="CV360">
            <v>0</v>
          </cell>
          <cell r="CW360">
            <v>0</v>
          </cell>
          <cell r="CX360">
            <v>0</v>
          </cell>
          <cell r="CY360">
            <v>0</v>
          </cell>
          <cell r="CZ360">
            <v>0</v>
          </cell>
          <cell r="DA360">
            <v>0</v>
          </cell>
          <cell r="DB360">
            <v>0</v>
          </cell>
          <cell r="DC360">
            <v>0</v>
          </cell>
          <cell r="DD360">
            <v>0</v>
          </cell>
          <cell r="DE360">
            <v>0</v>
          </cell>
          <cell r="DF360">
            <v>0</v>
          </cell>
          <cell r="DG360">
            <v>0</v>
          </cell>
          <cell r="DH360">
            <v>0</v>
          </cell>
          <cell r="DI360">
            <v>0</v>
          </cell>
          <cell r="DJ360">
            <v>0</v>
          </cell>
          <cell r="DK360">
            <v>0</v>
          </cell>
          <cell r="DL360">
            <v>0</v>
          </cell>
          <cell r="DM360">
            <v>0</v>
          </cell>
          <cell r="DN360">
            <v>0</v>
          </cell>
          <cell r="DO360">
            <v>0</v>
          </cell>
          <cell r="DP360">
            <v>0</v>
          </cell>
          <cell r="DQ360">
            <v>0</v>
          </cell>
          <cell r="DR360">
            <v>0</v>
          </cell>
          <cell r="DS360">
            <v>0</v>
          </cell>
          <cell r="DT360">
            <v>0</v>
          </cell>
          <cell r="DU360">
            <v>0</v>
          </cell>
          <cell r="DV360">
            <v>0</v>
          </cell>
          <cell r="DW360">
            <v>0</v>
          </cell>
          <cell r="DX360">
            <v>0</v>
          </cell>
          <cell r="DY360">
            <v>0</v>
          </cell>
          <cell r="DZ360">
            <v>0</v>
          </cell>
          <cell r="EA360">
            <v>0</v>
          </cell>
          <cell r="EB360">
            <v>0</v>
          </cell>
          <cell r="EC360">
            <v>0</v>
          </cell>
          <cell r="ED360">
            <v>0</v>
          </cell>
          <cell r="EE360">
            <v>0</v>
          </cell>
          <cell r="EF360">
            <v>0</v>
          </cell>
          <cell r="EG360">
            <v>0</v>
          </cell>
          <cell r="EH360">
            <v>0</v>
          </cell>
          <cell r="EI360">
            <v>0</v>
          </cell>
          <cell r="EJ360">
            <v>0</v>
          </cell>
          <cell r="EK360">
            <v>0</v>
          </cell>
          <cell r="EL360">
            <v>0</v>
          </cell>
          <cell r="EM360">
            <v>0</v>
          </cell>
          <cell r="EN360">
            <v>0</v>
          </cell>
          <cell r="EO360">
            <v>0</v>
          </cell>
          <cell r="EP360">
            <v>0</v>
          </cell>
          <cell r="EQ360">
            <v>0</v>
          </cell>
          <cell r="ER360">
            <v>0</v>
          </cell>
          <cell r="ES360">
            <v>0</v>
          </cell>
          <cell r="ET360">
            <v>0</v>
          </cell>
          <cell r="EU360">
            <v>0</v>
          </cell>
          <cell r="EV360">
            <v>0</v>
          </cell>
          <cell r="EW360">
            <v>0</v>
          </cell>
          <cell r="EX360">
            <v>0</v>
          </cell>
          <cell r="EY360">
            <v>0</v>
          </cell>
          <cell r="EZ360">
            <v>0</v>
          </cell>
          <cell r="FA360">
            <v>0</v>
          </cell>
          <cell r="FB360">
            <v>0</v>
          </cell>
          <cell r="FC360">
            <v>0</v>
          </cell>
          <cell r="FD360">
            <v>0</v>
          </cell>
          <cell r="FE360">
            <v>0</v>
          </cell>
          <cell r="FF360">
            <v>0</v>
          </cell>
          <cell r="FG360">
            <v>0</v>
          </cell>
          <cell r="FH360">
            <v>0</v>
          </cell>
          <cell r="FI360">
            <v>0</v>
          </cell>
          <cell r="FJ360">
            <v>0</v>
          </cell>
          <cell r="FK360">
            <v>0</v>
          </cell>
          <cell r="FL360">
            <v>0</v>
          </cell>
          <cell r="FM360">
            <v>0</v>
          </cell>
          <cell r="FN360">
            <v>0</v>
          </cell>
          <cell r="FO360">
            <v>0</v>
          </cell>
          <cell r="FP360">
            <v>0</v>
          </cell>
          <cell r="FQ360">
            <v>0</v>
          </cell>
          <cell r="FR360">
            <v>0</v>
          </cell>
          <cell r="FS360">
            <v>0</v>
          </cell>
          <cell r="FT360">
            <v>0</v>
          </cell>
          <cell r="FU360">
            <v>0</v>
          </cell>
          <cell r="FV360">
            <v>0</v>
          </cell>
          <cell r="FW360">
            <v>0</v>
          </cell>
          <cell r="FX360">
            <v>0</v>
          </cell>
          <cell r="FY360">
            <v>0</v>
          </cell>
          <cell r="FZ360">
            <v>0</v>
          </cell>
          <cell r="GA360">
            <v>0</v>
          </cell>
          <cell r="GB360">
            <v>0</v>
          </cell>
          <cell r="GC360">
            <v>0</v>
          </cell>
          <cell r="GD360">
            <v>0</v>
          </cell>
          <cell r="GE360">
            <v>0</v>
          </cell>
          <cell r="GF360">
            <v>0</v>
          </cell>
          <cell r="GG360">
            <v>0</v>
          </cell>
          <cell r="GH360">
            <v>0</v>
          </cell>
          <cell r="GI360">
            <v>0</v>
          </cell>
          <cell r="GJ360">
            <v>0</v>
          </cell>
          <cell r="GK360">
            <v>0</v>
          </cell>
          <cell r="GL360">
            <v>0</v>
          </cell>
          <cell r="GM360">
            <v>0</v>
          </cell>
          <cell r="GN360">
            <v>0</v>
          </cell>
          <cell r="GO360">
            <v>0</v>
          </cell>
          <cell r="GP360">
            <v>0</v>
          </cell>
          <cell r="GQ360">
            <v>0</v>
          </cell>
          <cell r="GR360">
            <v>0</v>
          </cell>
          <cell r="GS360">
            <v>0</v>
          </cell>
          <cell r="GT360">
            <v>0</v>
          </cell>
          <cell r="GU360">
            <v>0</v>
          </cell>
          <cell r="GV360">
            <v>0</v>
          </cell>
          <cell r="GW360">
            <v>0</v>
          </cell>
          <cell r="GX360">
            <v>0</v>
          </cell>
          <cell r="GY360">
            <v>0</v>
          </cell>
          <cell r="GZ360">
            <v>0</v>
          </cell>
          <cell r="HA360">
            <v>0</v>
          </cell>
          <cell r="HB360">
            <v>0</v>
          </cell>
          <cell r="HC360">
            <v>0</v>
          </cell>
          <cell r="HD360">
            <v>0</v>
          </cell>
          <cell r="HE360">
            <v>0</v>
          </cell>
          <cell r="HF360">
            <v>0</v>
          </cell>
          <cell r="HG360">
            <v>0</v>
          </cell>
          <cell r="HH360">
            <v>0</v>
          </cell>
          <cell r="HI360">
            <v>0</v>
          </cell>
          <cell r="HJ360">
            <v>0</v>
          </cell>
          <cell r="HK360">
            <v>0</v>
          </cell>
          <cell r="HL360">
            <v>0</v>
          </cell>
          <cell r="HM360">
            <v>0</v>
          </cell>
          <cell r="HN360">
            <v>0</v>
          </cell>
          <cell r="HO360">
            <v>0</v>
          </cell>
          <cell r="HP360">
            <v>0</v>
          </cell>
          <cell r="HQ360">
            <v>0</v>
          </cell>
          <cell r="HR360">
            <v>0</v>
          </cell>
          <cell r="HS360">
            <v>0</v>
          </cell>
          <cell r="HT360">
            <v>0</v>
          </cell>
          <cell r="HU360">
            <v>0</v>
          </cell>
          <cell r="HV360">
            <v>0</v>
          </cell>
          <cell r="HW360">
            <v>0</v>
          </cell>
          <cell r="HX360">
            <v>0</v>
          </cell>
          <cell r="HY360">
            <v>0</v>
          </cell>
          <cell r="HZ360">
            <v>0</v>
          </cell>
          <cell r="IA360">
            <v>0</v>
          </cell>
          <cell r="IB360">
            <v>0</v>
          </cell>
          <cell r="IC360">
            <v>0</v>
          </cell>
          <cell r="ID360">
            <v>0</v>
          </cell>
          <cell r="IE360">
            <v>0</v>
          </cell>
          <cell r="IF360">
            <v>0</v>
          </cell>
          <cell r="IG360">
            <v>0</v>
          </cell>
          <cell r="IH360">
            <v>0</v>
          </cell>
          <cell r="II360">
            <v>0</v>
          </cell>
          <cell r="IJ360">
            <v>0</v>
          </cell>
          <cell r="IK360">
            <v>0</v>
          </cell>
          <cell r="IL360">
            <v>0</v>
          </cell>
          <cell r="IM360">
            <v>0</v>
          </cell>
          <cell r="IN360">
            <v>0</v>
          </cell>
          <cell r="IO360">
            <v>0</v>
          </cell>
          <cell r="IP360">
            <v>0</v>
          </cell>
          <cell r="IQ360">
            <v>0</v>
          </cell>
          <cell r="IR360">
            <v>0</v>
          </cell>
          <cell r="IS360">
            <v>0</v>
          </cell>
          <cell r="IT360">
            <v>0</v>
          </cell>
          <cell r="IU360">
            <v>0</v>
          </cell>
          <cell r="IV360">
            <v>0</v>
          </cell>
          <cell r="IW360">
            <v>0</v>
          </cell>
          <cell r="IX360">
            <v>0</v>
          </cell>
          <cell r="IY360">
            <v>0</v>
          </cell>
          <cell r="IZ360">
            <v>0</v>
          </cell>
          <cell r="JA360">
            <v>0</v>
          </cell>
          <cell r="JB360">
            <v>0</v>
          </cell>
          <cell r="JC360">
            <v>0</v>
          </cell>
          <cell r="JD360">
            <v>0</v>
          </cell>
          <cell r="JE360">
            <v>0</v>
          </cell>
        </row>
        <row r="362">
          <cell r="F362">
            <v>0.45280020548000266</v>
          </cell>
          <cell r="G362">
            <v>9.719638940000408E-2</v>
          </cell>
          <cell r="H362">
            <v>-3.1389050729998758E-2</v>
          </cell>
          <cell r="I362">
            <v>1.9050572992299522</v>
          </cell>
          <cell r="J362">
            <v>-0.49606430436995197</v>
          </cell>
          <cell r="K362">
            <v>-4.9945046892598839</v>
          </cell>
          <cell r="L362">
            <v>0.86399547537075705</v>
          </cell>
          <cell r="M362">
            <v>-19.714804084680509</v>
          </cell>
          <cell r="N362">
            <v>-18.97531057782021</v>
          </cell>
          <cell r="O362">
            <v>-5.8387026433799747</v>
          </cell>
          <cell r="P362">
            <v>1.4690307638002196</v>
          </cell>
          <cell r="Q362">
            <v>-34.285223782390176</v>
          </cell>
          <cell r="R362">
            <v>-56.560434474582507</v>
          </cell>
          <cell r="S362">
            <v>-2.2110512841609307</v>
          </cell>
          <cell r="T362">
            <v>17.251034542709931</v>
          </cell>
          <cell r="U362">
            <v>-13.037843416299893</v>
          </cell>
          <cell r="V362">
            <v>3.0208686581401025</v>
          </cell>
          <cell r="W362">
            <v>2.8726467520000085</v>
          </cell>
          <cell r="X362">
            <v>8.2398570979999022</v>
          </cell>
          <cell r="Y362">
            <v>-8.8921342860201094</v>
          </cell>
          <cell r="Z362">
            <v>-47.205967475229954</v>
          </cell>
          <cell r="AA362">
            <v>-6.7887195938699278</v>
          </cell>
          <cell r="AB362">
            <v>-7.8319867588800207</v>
          </cell>
          <cell r="AC362">
            <v>-1.0262391480099495</v>
          </cell>
          <cell r="AD362">
            <v>-0.95089956295987577</v>
          </cell>
          <cell r="AE362">
            <v>-0.70280731405728147</v>
          </cell>
          <cell r="AF362">
            <v>-0.3836014750099821</v>
          </cell>
          <cell r="AG362">
            <v>-2.6708149658099956</v>
          </cell>
          <cell r="AH362">
            <v>0.60700168588004999</v>
          </cell>
          <cell r="AI362">
            <v>3.2863926850100142</v>
          </cell>
          <cell r="AJ362">
            <v>-1.7383202383899743</v>
          </cell>
          <cell r="AK362">
            <v>-2.9896895657600453</v>
          </cell>
          <cell r="AL362">
            <v>2.6036523726302221</v>
          </cell>
          <cell r="AM362">
            <v>29.436681497270001</v>
          </cell>
          <cell r="AN362">
            <v>-8.2607907603301101</v>
          </cell>
          <cell r="AO362">
            <v>0.30730570806997548</v>
          </cell>
          <cell r="AP362">
            <v>-17.137034542020047</v>
          </cell>
          <cell r="AQ362">
            <v>-3.7635897155998919</v>
          </cell>
          <cell r="AR362">
            <v>-65.796472517818984</v>
          </cell>
          <cell r="AS362">
            <v>2.0010976141599031</v>
          </cell>
          <cell r="AT362">
            <v>-4.9557616496399532</v>
          </cell>
          <cell r="AU362">
            <v>0.9141818769700194</v>
          </cell>
          <cell r="AV362">
            <v>-6.5209249932300395</v>
          </cell>
          <cell r="AW362">
            <v>3.5428754482999949</v>
          </cell>
          <cell r="AX362">
            <v>3.6388264849961161E-2</v>
          </cell>
          <cell r="AY362">
            <v>-4.8943782797100539</v>
          </cell>
          <cell r="AZ362">
            <v>0.2763365062101002</v>
          </cell>
          <cell r="BA362">
            <v>-25.251403467839964</v>
          </cell>
          <cell r="BB362">
            <v>-12.633676538849997</v>
          </cell>
          <cell r="BC362">
            <v>-15.63625616771003</v>
          </cell>
          <cell r="BD362">
            <v>-2.67495113133009</v>
          </cell>
          <cell r="BE362">
            <v>-8.8472704324849474</v>
          </cell>
          <cell r="BF362">
            <v>-2.0241024789298763</v>
          </cell>
          <cell r="BG362">
            <v>30.368804189229877</v>
          </cell>
          <cell r="BH362">
            <v>-1.9642299212299861</v>
          </cell>
          <cell r="BI362">
            <v>-0.81978822974998877</v>
          </cell>
          <cell r="BJ362">
            <v>-2.6075700786200002</v>
          </cell>
          <cell r="BK362">
            <v>1.0921863872799804</v>
          </cell>
          <cell r="BL362">
            <v>-2.5859911980492143</v>
          </cell>
          <cell r="BM362">
            <v>-0.91015881509974861</v>
          </cell>
          <cell r="BN362">
            <v>-42.918835574720106</v>
          </cell>
          <cell r="BO362">
            <v>-0.37057573348000261</v>
          </cell>
          <cell r="BP362">
            <v>4.8675416952700061</v>
          </cell>
          <cell r="BQ362">
            <v>9.0254493256099977</v>
          </cell>
          <cell r="BR362">
            <v>-3.8689576891501929</v>
          </cell>
          <cell r="BS362">
            <v>-2.6599740094700053</v>
          </cell>
          <cell r="BT362">
            <v>-8.9495069780014092E-2</v>
          </cell>
          <cell r="BU362">
            <v>0.95543685792000588</v>
          </cell>
          <cell r="BV362">
            <v>2.5750647824400019</v>
          </cell>
          <cell r="BW362">
            <v>-0.18614169390999999</v>
          </cell>
          <cell r="BX362">
            <v>8.2883351589200061</v>
          </cell>
          <cell r="BY362">
            <v>-12.547757439239831</v>
          </cell>
          <cell r="BZ362">
            <v>-9.1027693571099917</v>
          </cell>
          <cell r="CA362">
            <v>-0.26194912187997943</v>
          </cell>
          <cell r="CB362">
            <v>0</v>
          </cell>
          <cell r="CC362">
            <v>27.578876989960008</v>
          </cell>
          <cell r="CD362">
            <v>-18.418584786999986</v>
          </cell>
          <cell r="CE362">
            <v>10.3994219651604</v>
          </cell>
          <cell r="CF362">
            <v>2.3704949747399837</v>
          </cell>
          <cell r="CG362">
            <v>-21.600463735599988</v>
          </cell>
          <cell r="CH362">
            <v>-6.739063996974437E-5</v>
          </cell>
          <cell r="CI362">
            <v>-0.90731604834002155</v>
          </cell>
          <cell r="CJ362">
            <v>-0.11634562358</v>
          </cell>
          <cell r="CK362">
            <v>-1.7603806186499895</v>
          </cell>
          <cell r="CL362">
            <v>35.67736341626005</v>
          </cell>
          <cell r="CM362">
            <v>28.581148611539675</v>
          </cell>
          <cell r="CN362">
            <v>-1.8030288735599243</v>
          </cell>
          <cell r="CO362">
            <v>-5.269702010689997</v>
          </cell>
          <cell r="CP362">
            <v>4.090875706019915</v>
          </cell>
          <cell r="CQ362">
            <v>-28.863156442340028</v>
          </cell>
          <cell r="CR362">
            <v>46.034515603599175</v>
          </cell>
          <cell r="CS362">
            <v>4.0436143919000642</v>
          </cell>
          <cell r="CT362">
            <v>-17.403752149739944</v>
          </cell>
          <cell r="CU362">
            <v>3.0686580968899762</v>
          </cell>
          <cell r="CV362">
            <v>4.1267279266999992</v>
          </cell>
          <cell r="CW362">
            <v>-0.67669049823000194</v>
          </cell>
          <cell r="CX362">
            <v>-8.1895848362700008</v>
          </cell>
          <cell r="CY362">
            <v>7.1208372926500942</v>
          </cell>
          <cell r="CZ362">
            <v>8.8155822401101886</v>
          </cell>
          <cell r="DA362">
            <v>25.606356892620056</v>
          </cell>
          <cell r="DB362">
            <v>6.1474099764699872</v>
          </cell>
          <cell r="DC362">
            <v>3.5999150496904804</v>
          </cell>
          <cell r="DD362">
            <v>9.7754412208100803</v>
          </cell>
          <cell r="DE362">
            <v>-42.235067800901561</v>
          </cell>
          <cell r="DF362">
            <v>21.11826750516002</v>
          </cell>
          <cell r="DG362">
            <v>-11.834350833559938</v>
          </cell>
          <cell r="DH362">
            <v>-7.1933995157700679</v>
          </cell>
          <cell r="DI362">
            <v>9.8169682900800126</v>
          </cell>
          <cell r="DJ362">
            <v>0</v>
          </cell>
          <cell r="DK362">
            <v>3.047914320350003</v>
          </cell>
          <cell r="DL362">
            <v>-4.5953912721298593</v>
          </cell>
          <cell r="DM362">
            <v>3.2612869770598536</v>
          </cell>
          <cell r="DN362">
            <v>-0.82832724914010214</v>
          </cell>
          <cell r="DO362">
            <v>3.0006747092799912</v>
          </cell>
          <cell r="DP362">
            <v>-13.429546427599917</v>
          </cell>
          <cell r="DQ362">
            <v>-44.599164304629767</v>
          </cell>
          <cell r="DR362">
            <v>68.63670191798974</v>
          </cell>
          <cell r="DS362">
            <v>1.7953012184999579</v>
          </cell>
          <cell r="DT362">
            <v>-6.8395871894601896</v>
          </cell>
          <cell r="DU362">
            <v>-2.5130501565099621</v>
          </cell>
          <cell r="DV362">
            <v>-1.7608489699995289E-2</v>
          </cell>
          <cell r="DW362">
            <v>0</v>
          </cell>
          <cell r="DX362">
            <v>11.227736009489995</v>
          </cell>
          <cell r="DY362">
            <v>4.6782540413500442</v>
          </cell>
          <cell r="DZ362">
            <v>67.27349571538025</v>
          </cell>
          <cell r="EA362">
            <v>-30.436265542800129</v>
          </cell>
          <cell r="EB362">
            <v>-2.3505963395000151</v>
          </cell>
          <cell r="EC362">
            <v>25.942258823630141</v>
          </cell>
          <cell r="ED362">
            <v>-0.12323617239007945</v>
          </cell>
          <cell r="EE362">
            <v>-64.434486781549822</v>
          </cell>
          <cell r="EF362">
            <v>-2.176084273000356E-2</v>
          </cell>
          <cell r="EG362">
            <v>25.862864838680025</v>
          </cell>
          <cell r="EH362">
            <v>0.12060090127999956</v>
          </cell>
          <cell r="EI362">
            <v>-0.11884455947999584</v>
          </cell>
          <cell r="EJ362">
            <v>0</v>
          </cell>
          <cell r="EK362">
            <v>1.5648922244400012</v>
          </cell>
          <cell r="EL362">
            <v>-5.3005074167400039</v>
          </cell>
          <cell r="EM362">
            <v>-4.5078638884899647</v>
          </cell>
          <cell r="EN362">
            <v>-3.5956148154099878</v>
          </cell>
          <cell r="EO362">
            <v>-11.264328588219996</v>
          </cell>
          <cell r="EP362">
            <v>-42.834171609099883</v>
          </cell>
          <cell r="EQ362">
            <v>-24.339753025780055</v>
          </cell>
          <cell r="ER362">
            <v>65.609542705840795</v>
          </cell>
          <cell r="ES362">
            <v>14.863238769799977</v>
          </cell>
          <cell r="ET362">
            <v>4.6488919441701455</v>
          </cell>
          <cell r="EU362">
            <v>12.541983308149952</v>
          </cell>
          <cell r="EV362">
            <v>0</v>
          </cell>
          <cell r="EW362">
            <v>0</v>
          </cell>
          <cell r="EX362">
            <v>6.8732964752699992</v>
          </cell>
          <cell r="EY362">
            <v>4.9214641308000182</v>
          </cell>
          <cell r="EZ362">
            <v>-9.480438793080225</v>
          </cell>
          <cell r="FA362">
            <v>16.263277499689963</v>
          </cell>
          <cell r="FB362">
            <v>1.3984917777899994</v>
          </cell>
          <cell r="FC362">
            <v>36.205025879290048</v>
          </cell>
          <cell r="FD362">
            <v>-22.625688286040031</v>
          </cell>
          <cell r="FE362">
            <v>-88.911821233919454</v>
          </cell>
          <cell r="FF362">
            <v>-13.93549830718004</v>
          </cell>
          <cell r="FG362">
            <v>7.0802892621799174</v>
          </cell>
          <cell r="FH362">
            <v>24.713361545550015</v>
          </cell>
          <cell r="FI362">
            <v>-3.7129657849988007E-2</v>
          </cell>
          <cell r="FJ362">
            <v>0</v>
          </cell>
          <cell r="FK362">
            <v>0</v>
          </cell>
          <cell r="FL362">
            <v>6.0850975546900372</v>
          </cell>
          <cell r="FM362">
            <v>-133.26562565871996</v>
          </cell>
          <cell r="FN362">
            <v>8.6839920760700124</v>
          </cell>
          <cell r="FO362">
            <v>2.6042093610900068</v>
          </cell>
          <cell r="FP362">
            <v>8.4118581798901459</v>
          </cell>
          <cell r="FQ362">
            <v>0.74762441035994698</v>
          </cell>
          <cell r="FR362">
            <v>-30.47466261594991</v>
          </cell>
          <cell r="FS362">
            <v>-9.1005855717999964</v>
          </cell>
          <cell r="FT362">
            <v>-11.484395466850003</v>
          </cell>
          <cell r="FU362">
            <v>-22.882512870320056</v>
          </cell>
          <cell r="FV362">
            <v>-3.0510141047799948</v>
          </cell>
          <cell r="FW362">
            <v>0</v>
          </cell>
          <cell r="FX362">
            <v>6.0737725709998358E-2</v>
          </cell>
          <cell r="FY362">
            <v>-4.4685544338099987</v>
          </cell>
          <cell r="FZ362">
            <v>15.489763300649884</v>
          </cell>
          <cell r="GA362">
            <v>0</v>
          </cell>
          <cell r="GB362">
            <v>5.61347856300074E-2</v>
          </cell>
          <cell r="GC362">
            <v>4.7313364326000737</v>
          </cell>
          <cell r="GD362">
            <v>0.17442758701997718</v>
          </cell>
          <cell r="GE362">
            <v>-89.401794574119776</v>
          </cell>
          <cell r="GF362">
            <v>-1.1040001948800153</v>
          </cell>
          <cell r="GG362">
            <v>-4.9710503968100284</v>
          </cell>
          <cell r="GH362">
            <v>7.6068537400146852E-3</v>
          </cell>
          <cell r="GI362">
            <v>-4.4105298191200006</v>
          </cell>
          <cell r="GJ362">
            <v>0</v>
          </cell>
          <cell r="GK362">
            <v>0</v>
          </cell>
          <cell r="GL362">
            <v>4.6256125845799829</v>
          </cell>
          <cell r="GM362">
            <v>-22.24115612370008</v>
          </cell>
          <cell r="GN362">
            <v>-2.3286514476600004</v>
          </cell>
          <cell r="GO362">
            <v>-1.4229556440000124E-2</v>
          </cell>
          <cell r="GP362">
            <v>-58.447080125409968</v>
          </cell>
          <cell r="GQ362">
            <v>-0.51831634841983032</v>
          </cell>
          <cell r="GR362">
            <v>174.37691579564034</v>
          </cell>
          <cell r="GS362">
            <v>24.43997085274998</v>
          </cell>
          <cell r="GT362">
            <v>-0.84052537608999955</v>
          </cell>
          <cell r="GU362">
            <v>-3.3170004997299714</v>
          </cell>
          <cell r="GV362">
            <v>-8.783815654810013</v>
          </cell>
          <cell r="GW362">
            <v>0</v>
          </cell>
          <cell r="GX362">
            <v>0</v>
          </cell>
          <cell r="GY362">
            <v>-2.153206271160002</v>
          </cell>
          <cell r="GZ362">
            <v>5.8266500173199347</v>
          </cell>
          <cell r="HA362">
            <v>175.73623204133003</v>
          </cell>
          <cell r="HB362">
            <v>0</v>
          </cell>
          <cell r="HC362">
            <v>6.0843123450499661</v>
          </cell>
          <cell r="HD362">
            <v>-22.615701659020033</v>
          </cell>
          <cell r="HE362">
            <v>17.677525766859617</v>
          </cell>
          <cell r="HF362">
            <v>-0.419955911059958</v>
          </cell>
          <cell r="HG362">
            <v>8.3792282349199922</v>
          </cell>
          <cell r="HH362">
            <v>0</v>
          </cell>
          <cell r="HI362">
            <v>0</v>
          </cell>
          <cell r="HJ362">
            <v>0</v>
          </cell>
          <cell r="HK362">
            <v>0</v>
          </cell>
          <cell r="HL362">
            <v>3.1283858697400078</v>
          </cell>
          <cell r="HM362">
            <v>21.084462090759871</v>
          </cell>
          <cell r="HN362">
            <v>-9.9794045868699754</v>
          </cell>
          <cell r="HO362">
            <v>0</v>
          </cell>
          <cell r="HP362">
            <v>-1.4643523309799775</v>
          </cell>
          <cell r="HQ362">
            <v>-3.0508375996500945</v>
          </cell>
          <cell r="HR362">
            <v>58.18906940233137</v>
          </cell>
          <cell r="HS362">
            <v>6.2640316324400374</v>
          </cell>
          <cell r="HT362">
            <v>0</v>
          </cell>
          <cell r="HU362">
            <v>20.399493843830044</v>
          </cell>
          <cell r="HV362">
            <v>0</v>
          </cell>
          <cell r="HW362">
            <v>0</v>
          </cell>
          <cell r="HX362">
            <v>0</v>
          </cell>
          <cell r="HY362">
            <v>0</v>
          </cell>
          <cell r="HZ362">
            <v>0.65267202576023919</v>
          </cell>
          <cell r="IA362">
            <v>0</v>
          </cell>
          <cell r="IB362">
            <v>0</v>
          </cell>
          <cell r="IC362">
            <v>38.290833372110114</v>
          </cell>
          <cell r="ID362">
            <v>-7.4179614718098037</v>
          </cell>
          <cell r="IE362">
            <v>-5.8708661549508179</v>
          </cell>
          <cell r="IF362">
            <v>-0.18454259511003102</v>
          </cell>
          <cell r="IG362">
            <v>23.297157361360007</v>
          </cell>
          <cell r="IH362">
            <v>1.8980701655599432</v>
          </cell>
          <cell r="II362">
            <v>0</v>
          </cell>
          <cell r="IJ362">
            <v>0</v>
          </cell>
          <cell r="IK362">
            <v>0</v>
          </cell>
          <cell r="IL362">
            <v>-3.8263343798199969</v>
          </cell>
          <cell r="IM362">
            <v>-26.548175795620409</v>
          </cell>
          <cell r="IN362">
            <v>0</v>
          </cell>
          <cell r="IO362">
            <v>0</v>
          </cell>
          <cell r="IP362">
            <v>0</v>
          </cell>
          <cell r="IQ362">
            <v>-0.50704091132001849</v>
          </cell>
          <cell r="IR362">
            <v>6.577819430260206</v>
          </cell>
          <cell r="IS362">
            <v>-0.58509575198991115</v>
          </cell>
          <cell r="IT362">
            <v>-4.7005594874799499</v>
          </cell>
          <cell r="IU362">
            <v>0</v>
          </cell>
          <cell r="IV362">
            <v>0</v>
          </cell>
          <cell r="IW362">
            <v>0</v>
          </cell>
          <cell r="IX362">
            <v>0</v>
          </cell>
          <cell r="IY362">
            <v>0</v>
          </cell>
          <cell r="IZ362">
            <v>-9.1930378026800099</v>
          </cell>
          <cell r="JA362">
            <v>22.391133042510035</v>
          </cell>
          <cell r="JB362">
            <v>0</v>
          </cell>
          <cell r="JC362">
            <v>0</v>
          </cell>
          <cell r="JD362">
            <v>-1.3346205701000144</v>
          </cell>
          <cell r="JE362">
            <v>0</v>
          </cell>
        </row>
        <row r="363">
          <cell r="F363">
            <v>6.7144359720003877E-2</v>
          </cell>
          <cell r="G363">
            <v>9.8235466899971868E-3</v>
          </cell>
          <cell r="H363">
            <v>-1.0388769510008444E-2</v>
          </cell>
          <cell r="I363">
            <v>-2.2252201043899902</v>
          </cell>
          <cell r="J363">
            <v>-0.20110637804999953</v>
          </cell>
          <cell r="K363">
            <v>0.55997901621998381</v>
          </cell>
          <cell r="L363">
            <v>0.79339915630998803</v>
          </cell>
          <cell r="M363">
            <v>-3.233827319089869</v>
          </cell>
          <cell r="N363">
            <v>-1.2155027896800448</v>
          </cell>
          <cell r="O363">
            <v>-1.5177028970200013</v>
          </cell>
          <cell r="P363">
            <v>-4.4136154671899703</v>
          </cell>
          <cell r="Q363">
            <v>-9.8001898403800851</v>
          </cell>
          <cell r="R363">
            <v>-24.051371534148529</v>
          </cell>
          <cell r="S363">
            <v>-3.7248999899929913E-2</v>
          </cell>
          <cell r="T363">
            <v>-1.3317875799900776</v>
          </cell>
          <cell r="U363">
            <v>-2.9070230541601063</v>
          </cell>
          <cell r="V363">
            <v>0.17431114523003544</v>
          </cell>
          <cell r="W363">
            <v>-0.68392817365997871</v>
          </cell>
          <cell r="X363">
            <v>1.3837477141600232</v>
          </cell>
          <cell r="Y363">
            <v>-11.501157511950055</v>
          </cell>
          <cell r="Z363">
            <v>-7.3918304352398536</v>
          </cell>
          <cell r="AA363">
            <v>1.6223756575600135</v>
          </cell>
          <cell r="AB363">
            <v>-0.26627175655002588</v>
          </cell>
          <cell r="AC363">
            <v>-3.8745847622099632</v>
          </cell>
          <cell r="AD363">
            <v>0.7620262225600527</v>
          </cell>
          <cell r="AE363">
            <v>13.765059276940519</v>
          </cell>
          <cell r="AF363">
            <v>0</v>
          </cell>
          <cell r="AG363">
            <v>-7.6494712832499943</v>
          </cell>
          <cell r="AH363">
            <v>-0.60752650237999717</v>
          </cell>
          <cell r="AI363">
            <v>0.15081329336000238</v>
          </cell>
          <cell r="AJ363">
            <v>-2.4303119031600033</v>
          </cell>
          <cell r="AK363">
            <v>5.8258896199845367E-3</v>
          </cell>
          <cell r="AL363">
            <v>-1.4893387524399486</v>
          </cell>
          <cell r="AM363">
            <v>23.989013523600079</v>
          </cell>
          <cell r="AN363">
            <v>10.312019313999997</v>
          </cell>
          <cell r="AO363">
            <v>0.20294297789999405</v>
          </cell>
          <cell r="AP363">
            <v>-10.415129018469997</v>
          </cell>
          <cell r="AQ363">
            <v>1.6962217381601477</v>
          </cell>
          <cell r="AR363">
            <v>-49.537876395918829</v>
          </cell>
          <cell r="AS363">
            <v>-14.618722012040053</v>
          </cell>
          <cell r="AT363">
            <v>-4.1251358657900141</v>
          </cell>
          <cell r="AU363">
            <v>0.16814025478001327</v>
          </cell>
          <cell r="AV363">
            <v>-1.7911333993099845</v>
          </cell>
          <cell r="AW363">
            <v>9.9513370400003964E-3</v>
          </cell>
          <cell r="AX363">
            <v>0.16026332295999168</v>
          </cell>
          <cell r="AY363">
            <v>-14.440735795349838</v>
          </cell>
          <cell r="AZ363">
            <v>-10.943085602469864</v>
          </cell>
          <cell r="BA363">
            <v>1.5683978874501463</v>
          </cell>
          <cell r="BB363">
            <v>-3.1222964129600044</v>
          </cell>
          <cell r="BC363">
            <v>1.737508437879967</v>
          </cell>
          <cell r="BD363">
            <v>-4.1410285481100573</v>
          </cell>
          <cell r="BE363">
            <v>66.033625373839641</v>
          </cell>
          <cell r="BF363">
            <v>-1.2165903758500178</v>
          </cell>
          <cell r="BG363">
            <v>-0.96082801702993947</v>
          </cell>
          <cell r="BH363">
            <v>79.119534837370026</v>
          </cell>
          <cell r="BI363">
            <v>-2.2671538277799996</v>
          </cell>
          <cell r="BJ363">
            <v>-1.1435035245299998</v>
          </cell>
          <cell r="BK363">
            <v>-1.5387040305400035</v>
          </cell>
          <cell r="BL363">
            <v>-1.1674374942799659</v>
          </cell>
          <cell r="BM363">
            <v>0.46535025796993068</v>
          </cell>
          <cell r="BN363">
            <v>-5.7952736252599379</v>
          </cell>
          <cell r="BO363">
            <v>-0.30107637278999988</v>
          </cell>
          <cell r="BP363">
            <v>0</v>
          </cell>
          <cell r="BQ363">
            <v>0.83930754656000772</v>
          </cell>
          <cell r="BR363">
            <v>-14.789985911369968</v>
          </cell>
          <cell r="BS363">
            <v>2.515364568799999</v>
          </cell>
          <cell r="BT363">
            <v>2.743590440996968E-2</v>
          </cell>
          <cell r="BU363">
            <v>-2.2265099022299992</v>
          </cell>
          <cell r="BV363">
            <v>-3.94976979652</v>
          </cell>
          <cell r="BW363">
            <v>0.27894960400999996</v>
          </cell>
          <cell r="BX363">
            <v>-8.8015455627199977</v>
          </cell>
          <cell r="BY363">
            <v>17.838150902110044</v>
          </cell>
          <cell r="BZ363">
            <v>6.9866555587698258</v>
          </cell>
          <cell r="CA363">
            <v>0.62587242788004005</v>
          </cell>
          <cell r="CB363">
            <v>-6.1672484409999839E-2</v>
          </cell>
          <cell r="CC363">
            <v>-28.02291713147001</v>
          </cell>
          <cell r="CD363">
            <v>0</v>
          </cell>
          <cell r="CE363">
            <v>-14.137867383470166</v>
          </cell>
          <cell r="CF363">
            <v>0.24046081047001167</v>
          </cell>
          <cell r="CG363">
            <v>-7.2006642452100209</v>
          </cell>
          <cell r="CH363">
            <v>-4.9154129149997061E-2</v>
          </cell>
          <cell r="CI363">
            <v>5.0890782870299986</v>
          </cell>
          <cell r="CJ363">
            <v>0</v>
          </cell>
          <cell r="CK363">
            <v>7.5453190800018888E-3</v>
          </cell>
          <cell r="CL363">
            <v>-25.217852615110019</v>
          </cell>
          <cell r="CM363">
            <v>-23.110454723330122</v>
          </cell>
          <cell r="CN363">
            <v>7.433635853520002</v>
          </cell>
          <cell r="CO363">
            <v>1.7065393582199988</v>
          </cell>
          <cell r="CP363">
            <v>0.90948580269002832</v>
          </cell>
          <cell r="CQ363">
            <v>26.05351289831998</v>
          </cell>
          <cell r="CR363">
            <v>33.815202951660012</v>
          </cell>
          <cell r="CS363">
            <v>-10.204834392910016</v>
          </cell>
          <cell r="CT363">
            <v>6.1080848344900005</v>
          </cell>
          <cell r="CU363">
            <v>-6.7125016406799887</v>
          </cell>
          <cell r="CV363">
            <v>-5.1965687795999997</v>
          </cell>
          <cell r="CW363">
            <v>1.31121983267</v>
          </cell>
          <cell r="CX363">
            <v>8.246924430930008</v>
          </cell>
          <cell r="CY363">
            <v>10.833244016690003</v>
          </cell>
          <cell r="CZ363">
            <v>4.6042588248800485</v>
          </cell>
          <cell r="DA363">
            <v>14.398220756510028</v>
          </cell>
          <cell r="DB363">
            <v>-6.8094789674600023</v>
          </cell>
          <cell r="DC363">
            <v>15.415421196110003</v>
          </cell>
          <cell r="DD363">
            <v>1.8212128400300003</v>
          </cell>
          <cell r="DE363">
            <v>30.684345596039748</v>
          </cell>
          <cell r="DF363">
            <v>-23.89607656678001</v>
          </cell>
          <cell r="DG363">
            <v>4.2921500206000474</v>
          </cell>
          <cell r="DH363">
            <v>2.2563267045099735</v>
          </cell>
          <cell r="DI363">
            <v>1.9594319233100066</v>
          </cell>
          <cell r="DJ363">
            <v>0</v>
          </cell>
          <cell r="DK363">
            <v>-2.1798764306599985</v>
          </cell>
          <cell r="DL363">
            <v>10.037663352219994</v>
          </cell>
          <cell r="DM363">
            <v>-2.68474967559996</v>
          </cell>
          <cell r="DN363">
            <v>12.335212512500021</v>
          </cell>
          <cell r="DO363">
            <v>-1.1820337334300035</v>
          </cell>
          <cell r="DP363">
            <v>5.5255176466599494</v>
          </cell>
          <cell r="DQ363">
            <v>24.220779842710044</v>
          </cell>
          <cell r="DR363">
            <v>-22.486887867339647</v>
          </cell>
          <cell r="DS363">
            <v>-4.2098657050300119</v>
          </cell>
          <cell r="DT363">
            <v>-5.6784783810700219</v>
          </cell>
          <cell r="DU363">
            <v>-6.2184174813400119</v>
          </cell>
          <cell r="DV363">
            <v>-0.45560834844000198</v>
          </cell>
          <cell r="DW363">
            <v>0</v>
          </cell>
          <cell r="DX363">
            <v>-10.874114522700005</v>
          </cell>
          <cell r="DY363">
            <v>-3.3681882342699794</v>
          </cell>
          <cell r="DZ363">
            <v>17.359307977450158</v>
          </cell>
          <cell r="EA363">
            <v>4.3860617575799949</v>
          </cell>
          <cell r="EB363">
            <v>-0.42625974624999685</v>
          </cell>
          <cell r="EC363">
            <v>-22.882165586630009</v>
          </cell>
          <cell r="ED363">
            <v>9.8808404033600254</v>
          </cell>
          <cell r="EE363">
            <v>31.214244076620162</v>
          </cell>
          <cell r="EF363">
            <v>-0.55521450950999451</v>
          </cell>
          <cell r="EG363">
            <v>-20.626112808500011</v>
          </cell>
          <cell r="EH363">
            <v>-4.9658114299973022E-3</v>
          </cell>
          <cell r="EI363">
            <v>-4.5454533108100037</v>
          </cell>
          <cell r="EJ363">
            <v>0</v>
          </cell>
          <cell r="EK363">
            <v>-2.097583579210001</v>
          </cell>
          <cell r="EL363">
            <v>-4.7958886673000336</v>
          </cell>
          <cell r="EM363">
            <v>-1.1624704246999613</v>
          </cell>
          <cell r="EN363">
            <v>-6.3432643352699927</v>
          </cell>
          <cell r="EO363">
            <v>-8.7250365454099992</v>
          </cell>
          <cell r="EP363">
            <v>19.367463316680016</v>
          </cell>
          <cell r="EQ363">
            <v>60.702770752080028</v>
          </cell>
          <cell r="ER363">
            <v>30.736785158720522</v>
          </cell>
          <cell r="ES363">
            <v>-3.9415510345700042</v>
          </cell>
          <cell r="ET363">
            <v>-10.900241990659993</v>
          </cell>
          <cell r="EU363">
            <v>26.86270494594001</v>
          </cell>
          <cell r="EV363">
            <v>3.1355296338999921</v>
          </cell>
          <cell r="EW363">
            <v>0</v>
          </cell>
          <cell r="EX363">
            <v>-1.6678379638500003</v>
          </cell>
          <cell r="EY363">
            <v>-4.6080397613399953</v>
          </cell>
          <cell r="EZ363">
            <v>0.66059799922004458</v>
          </cell>
          <cell r="FA363">
            <v>0</v>
          </cell>
          <cell r="FB363">
            <v>-1.4078384019800012</v>
          </cell>
          <cell r="FC363">
            <v>-9.75501126499978E-2</v>
          </cell>
          <cell r="FD363">
            <v>22.701011844710024</v>
          </cell>
          <cell r="FE363">
            <v>-41.627908918579806</v>
          </cell>
          <cell r="FF363">
            <v>12.402526228529986</v>
          </cell>
          <cell r="FG363">
            <v>-14.137766066199958</v>
          </cell>
          <cell r="FH363">
            <v>-11.000121358289988</v>
          </cell>
          <cell r="FI363">
            <v>-5.9978321160002679E-2</v>
          </cell>
          <cell r="FJ363">
            <v>0</v>
          </cell>
          <cell r="FK363">
            <v>0</v>
          </cell>
          <cell r="FL363">
            <v>-6.4385881646000058</v>
          </cell>
          <cell r="FM363">
            <v>-30.790222639329954</v>
          </cell>
          <cell r="FN363">
            <v>0.48472058629999992</v>
          </cell>
          <cell r="FO363">
            <v>3.1170661294799977</v>
          </cell>
          <cell r="FP363">
            <v>4.0993590947000484</v>
          </cell>
          <cell r="FQ363">
            <v>0.69509559199002524</v>
          </cell>
          <cell r="FR363">
            <v>-12.864051527590163</v>
          </cell>
          <cell r="FS363">
            <v>13.467770407879996</v>
          </cell>
          <cell r="FT363">
            <v>-2.8110283856599949</v>
          </cell>
          <cell r="FU363">
            <v>-1.5404388955699915</v>
          </cell>
          <cell r="FV363">
            <v>-2.4318329328199937</v>
          </cell>
          <cell r="FW363">
            <v>0</v>
          </cell>
          <cell r="FX363">
            <v>0</v>
          </cell>
          <cell r="FY363">
            <v>4.8067068184000021</v>
          </cell>
          <cell r="FZ363">
            <v>-15.702467083370038</v>
          </cell>
          <cell r="GA363">
            <v>-6.1653438256400008</v>
          </cell>
          <cell r="GB363">
            <v>0</v>
          </cell>
          <cell r="GC363">
            <v>-1.6496145102900073</v>
          </cell>
          <cell r="GD363">
            <v>-0.83780312051999317</v>
          </cell>
          <cell r="GE363">
            <v>-1.2282662371799233</v>
          </cell>
          <cell r="GF363">
            <v>0</v>
          </cell>
          <cell r="GG363">
            <v>4.2377109626399942</v>
          </cell>
          <cell r="GH363">
            <v>0</v>
          </cell>
          <cell r="GI363">
            <v>4.3224991116999973</v>
          </cell>
          <cell r="GJ363">
            <v>0</v>
          </cell>
          <cell r="GK363">
            <v>0</v>
          </cell>
          <cell r="GL363">
            <v>8.0004542105499894</v>
          </cell>
          <cell r="GM363">
            <v>-59.145984726460028</v>
          </cell>
          <cell r="GN363">
            <v>0</v>
          </cell>
          <cell r="GO363">
            <v>0</v>
          </cell>
          <cell r="GP363">
            <v>58.328865753349987</v>
          </cell>
          <cell r="GQ363">
            <v>-16.971811548959977</v>
          </cell>
          <cell r="GR363">
            <v>0</v>
          </cell>
          <cell r="GS363">
            <v>0</v>
          </cell>
          <cell r="GT363">
            <v>0</v>
          </cell>
          <cell r="GU363">
            <v>0</v>
          </cell>
          <cell r="GV363">
            <v>0</v>
          </cell>
          <cell r="GW363">
            <v>0</v>
          </cell>
          <cell r="GX363">
            <v>0</v>
          </cell>
          <cell r="GY363">
            <v>0</v>
          </cell>
          <cell r="GZ363">
            <v>0</v>
          </cell>
          <cell r="HA363">
            <v>0</v>
          </cell>
          <cell r="HB363">
            <v>0</v>
          </cell>
          <cell r="HC363">
            <v>0</v>
          </cell>
          <cell r="HD363">
            <v>0</v>
          </cell>
          <cell r="HE363">
            <v>0</v>
          </cell>
          <cell r="HF363">
            <v>0</v>
          </cell>
          <cell r="HG363">
            <v>0</v>
          </cell>
          <cell r="HH363">
            <v>0</v>
          </cell>
          <cell r="HI363">
            <v>0</v>
          </cell>
          <cell r="HJ363">
            <v>0</v>
          </cell>
          <cell r="HK363">
            <v>0</v>
          </cell>
          <cell r="HL363">
            <v>0</v>
          </cell>
          <cell r="HM363">
            <v>0</v>
          </cell>
          <cell r="HN363">
            <v>0</v>
          </cell>
          <cell r="HO363">
            <v>0</v>
          </cell>
          <cell r="HP363">
            <v>0</v>
          </cell>
          <cell r="HQ363">
            <v>0</v>
          </cell>
          <cell r="HR363">
            <v>0</v>
          </cell>
          <cell r="HS363">
            <v>0</v>
          </cell>
          <cell r="HT363">
            <v>0</v>
          </cell>
          <cell r="HU363">
            <v>0</v>
          </cell>
          <cell r="HV363">
            <v>0</v>
          </cell>
          <cell r="HW363">
            <v>0</v>
          </cell>
          <cell r="HX363">
            <v>0</v>
          </cell>
          <cell r="HY363">
            <v>0</v>
          </cell>
          <cell r="HZ363">
            <v>0</v>
          </cell>
          <cell r="IA363">
            <v>0</v>
          </cell>
          <cell r="IB363">
            <v>0</v>
          </cell>
          <cell r="IC363">
            <v>0</v>
          </cell>
          <cell r="ID363">
            <v>0</v>
          </cell>
          <cell r="IE363">
            <v>0</v>
          </cell>
          <cell r="IF363">
            <v>0</v>
          </cell>
          <cell r="IG363">
            <v>0</v>
          </cell>
          <cell r="IH363">
            <v>0</v>
          </cell>
          <cell r="II363">
            <v>0</v>
          </cell>
          <cell r="IJ363">
            <v>0</v>
          </cell>
          <cell r="IK363">
            <v>0</v>
          </cell>
          <cell r="IL363">
            <v>0</v>
          </cell>
          <cell r="IM363">
            <v>0</v>
          </cell>
          <cell r="IN363">
            <v>0</v>
          </cell>
          <cell r="IO363">
            <v>0</v>
          </cell>
          <cell r="IP363">
            <v>0</v>
          </cell>
          <cell r="IQ363">
            <v>0</v>
          </cell>
          <cell r="IR363">
            <v>0</v>
          </cell>
          <cell r="IS363">
            <v>0</v>
          </cell>
          <cell r="IT363">
            <v>0</v>
          </cell>
          <cell r="IU363">
            <v>0</v>
          </cell>
          <cell r="IV363">
            <v>0</v>
          </cell>
          <cell r="IW363">
            <v>0</v>
          </cell>
          <cell r="IX363">
            <v>0</v>
          </cell>
          <cell r="IY363">
            <v>0</v>
          </cell>
          <cell r="IZ363">
            <v>0</v>
          </cell>
          <cell r="JA363">
            <v>0</v>
          </cell>
          <cell r="JB363">
            <v>0</v>
          </cell>
          <cell r="JC363">
            <v>0</v>
          </cell>
          <cell r="JD363">
            <v>0</v>
          </cell>
          <cell r="JE363">
            <v>0</v>
          </cell>
        </row>
        <row r="364">
          <cell r="F364">
            <v>-0.426997973039974</v>
          </cell>
          <cell r="G364">
            <v>4.8626202799994189E-2</v>
          </cell>
          <cell r="H364">
            <v>-1.9221404990005908E-2</v>
          </cell>
          <cell r="I364">
            <v>0</v>
          </cell>
          <cell r="J364">
            <v>-0.37048203257995738</v>
          </cell>
          <cell r="K364">
            <v>1.7427701060898926</v>
          </cell>
          <cell r="L364">
            <v>-1.9976509287400859</v>
          </cell>
          <cell r="M364">
            <v>-8.3197857487593865</v>
          </cell>
          <cell r="N364">
            <v>-9.990156775810874</v>
          </cell>
          <cell r="O364">
            <v>3.7586642830500523</v>
          </cell>
          <cell r="P364">
            <v>-20.806739239299986</v>
          </cell>
          <cell r="Q364">
            <v>-12.133604582240423</v>
          </cell>
          <cell r="R364">
            <v>-45.359147414728795</v>
          </cell>
          <cell r="S364">
            <v>-2.8142681812005321</v>
          </cell>
          <cell r="T364">
            <v>-4.3517251242499242</v>
          </cell>
          <cell r="U364">
            <v>-3.7723830900201847</v>
          </cell>
          <cell r="V364">
            <v>0</v>
          </cell>
          <cell r="W364">
            <v>-0.9708227319499656</v>
          </cell>
          <cell r="X364">
            <v>-17.066677639649981</v>
          </cell>
          <cell r="Y364">
            <v>-1.5306266369400419</v>
          </cell>
          <cell r="Z364">
            <v>-13.180212248410271</v>
          </cell>
          <cell r="AA364">
            <v>-4.0149543922001385</v>
          </cell>
          <cell r="AB364">
            <v>8.0401909819100581</v>
          </cell>
          <cell r="AC364">
            <v>-5.8554715189700346</v>
          </cell>
          <cell r="AD364">
            <v>0.15780316695020247</v>
          </cell>
          <cell r="AE364">
            <v>-41.572767936700075</v>
          </cell>
          <cell r="AF364">
            <v>-0.35385192731000359</v>
          </cell>
          <cell r="AG364">
            <v>-0.80677265673998022</v>
          </cell>
          <cell r="AH364">
            <v>-2.2442423828400138</v>
          </cell>
          <cell r="AI364">
            <v>0</v>
          </cell>
          <cell r="AJ364">
            <v>-4.1881124187600562</v>
          </cell>
          <cell r="AK364">
            <v>-4.2463535119500762</v>
          </cell>
          <cell r="AL364">
            <v>-2.3384537323399854</v>
          </cell>
          <cell r="AM364">
            <v>-11.585095375879973</v>
          </cell>
          <cell r="AN364">
            <v>-15.789424643540031</v>
          </cell>
          <cell r="AO364">
            <v>0.5809291315800067</v>
          </cell>
          <cell r="AP364">
            <v>-0.28165284504999022</v>
          </cell>
          <cell r="AQ364">
            <v>-0.31973757386998614</v>
          </cell>
          <cell r="AR364">
            <v>19.994390753940024</v>
          </cell>
          <cell r="AS364">
            <v>-2.051301363999869E-2</v>
          </cell>
          <cell r="AT364">
            <v>39.881602941979963</v>
          </cell>
          <cell r="AU364">
            <v>1.0336408802199912</v>
          </cell>
          <cell r="AV364">
            <v>0</v>
          </cell>
          <cell r="AW364">
            <v>1.95972555200008E-2</v>
          </cell>
          <cell r="AX364">
            <v>0.12617865989999189</v>
          </cell>
          <cell r="AY364">
            <v>-24.328392000179974</v>
          </cell>
          <cell r="AZ364">
            <v>7.4089469303103215</v>
          </cell>
          <cell r="BA364">
            <v>-7.2656409755197728</v>
          </cell>
          <cell r="BB364">
            <v>-6.0662979864699977</v>
          </cell>
          <cell r="BC364">
            <v>-0.34781471361009153</v>
          </cell>
          <cell r="BD364">
            <v>9.5530827754300844</v>
          </cell>
          <cell r="BE364">
            <v>10.643260403749082</v>
          </cell>
          <cell r="BF364">
            <v>0.78948470893999456</v>
          </cell>
          <cell r="BG364">
            <v>-6.7694944296399626</v>
          </cell>
          <cell r="BH364">
            <v>0.13975266215001625</v>
          </cell>
          <cell r="BI364">
            <v>0</v>
          </cell>
          <cell r="BJ364">
            <v>-1.7591217284299994</v>
          </cell>
          <cell r="BK364">
            <v>0</v>
          </cell>
          <cell r="BL364">
            <v>-15.360632419989997</v>
          </cell>
          <cell r="BM364">
            <v>42.234854308859894</v>
          </cell>
          <cell r="BN364">
            <v>-8.1105488307099449</v>
          </cell>
          <cell r="BO364">
            <v>0</v>
          </cell>
          <cell r="BP364">
            <v>-1.903463792460002</v>
          </cell>
          <cell r="BQ364">
            <v>1.3824299250298964</v>
          </cell>
          <cell r="BR364">
            <v>13.653272027459934</v>
          </cell>
          <cell r="BS364">
            <v>5.3410476509499993</v>
          </cell>
          <cell r="BT364">
            <v>4.5406633454399525</v>
          </cell>
          <cell r="BU364">
            <v>6.7710692695000034</v>
          </cell>
          <cell r="BV364">
            <v>0</v>
          </cell>
          <cell r="BW364">
            <v>-2.7638850286000003</v>
          </cell>
          <cell r="BX364">
            <v>2.1442984895300015</v>
          </cell>
          <cell r="BY364">
            <v>0.43734181704996899</v>
          </cell>
          <cell r="BZ364">
            <v>8.3329382122396964</v>
          </cell>
          <cell r="CA364">
            <v>14.316746105170068</v>
          </cell>
          <cell r="CB364">
            <v>0</v>
          </cell>
          <cell r="CC364">
            <v>-15.229177383789988</v>
          </cell>
          <cell r="CD364">
            <v>-10.237770450029984</v>
          </cell>
          <cell r="CE364">
            <v>-40.417295784489397</v>
          </cell>
          <cell r="CF364">
            <v>14.49226565050003</v>
          </cell>
          <cell r="CG364">
            <v>-1.5092153433100179</v>
          </cell>
          <cell r="CH364">
            <v>-3.055135053919912</v>
          </cell>
          <cell r="CI364">
            <v>0</v>
          </cell>
          <cell r="CJ364">
            <v>7.3955498197900056</v>
          </cell>
          <cell r="CK364">
            <v>-0.22719988434000271</v>
          </cell>
          <cell r="CL364">
            <v>-13.420282253850019</v>
          </cell>
          <cell r="CM364">
            <v>5.7993393869401189</v>
          </cell>
          <cell r="CN364">
            <v>-86.284438316799992</v>
          </cell>
          <cell r="CO364">
            <v>-1.6477067420199987</v>
          </cell>
          <cell r="CP364">
            <v>23.699826530899998</v>
          </cell>
          <cell r="CQ364">
            <v>14.339700421619966</v>
          </cell>
          <cell r="CR364">
            <v>92.933625405958992</v>
          </cell>
          <cell r="CS364">
            <v>26.761090722809996</v>
          </cell>
          <cell r="CT364">
            <v>-7.6836040659001128</v>
          </cell>
          <cell r="CU364">
            <v>0.23209983949993784</v>
          </cell>
          <cell r="CV364">
            <v>0</v>
          </cell>
          <cell r="CW364">
            <v>-2.02136290342</v>
          </cell>
          <cell r="CX364">
            <v>0.37900968003000912</v>
          </cell>
          <cell r="CY364">
            <v>-1.982523140059925</v>
          </cell>
          <cell r="CZ364">
            <v>78.775596059849704</v>
          </cell>
          <cell r="DA364">
            <v>-5.0783458555799825</v>
          </cell>
          <cell r="DB364">
            <v>-2.347388712419999</v>
          </cell>
          <cell r="DC364">
            <v>3.4709909031701045</v>
          </cell>
          <cell r="DD364">
            <v>2.4280628779800963</v>
          </cell>
          <cell r="DE364">
            <v>133.75837033249991</v>
          </cell>
          <cell r="DF364">
            <v>-9.0301576259100216</v>
          </cell>
          <cell r="DG364">
            <v>19.34502502995997</v>
          </cell>
          <cell r="DH364">
            <v>6.3342228591100138</v>
          </cell>
          <cell r="DI364">
            <v>0</v>
          </cell>
          <cell r="DJ364">
            <v>0</v>
          </cell>
          <cell r="DK364">
            <v>2.254673366999782E-2</v>
          </cell>
          <cell r="DL364">
            <v>-1.1305397380199338</v>
          </cell>
          <cell r="DM364">
            <v>36.504631346960196</v>
          </cell>
          <cell r="DN364">
            <v>54.99292651602002</v>
          </cell>
          <cell r="DO364">
            <v>7.8590798089399954</v>
          </cell>
          <cell r="DP364">
            <v>1.8250518902599993</v>
          </cell>
          <cell r="DQ364">
            <v>17.035583511510026</v>
          </cell>
          <cell r="DR364">
            <v>9.7161142343506981</v>
          </cell>
          <cell r="DS364">
            <v>5.3220637353199862</v>
          </cell>
          <cell r="DT364">
            <v>4.9194579111799612</v>
          </cell>
          <cell r="DU364">
            <v>0.12994678292000117</v>
          </cell>
          <cell r="DV364">
            <v>0</v>
          </cell>
          <cell r="DW364">
            <v>0</v>
          </cell>
          <cell r="DX364">
            <v>-0.18045292753999931</v>
          </cell>
          <cell r="DY364">
            <v>0.34698937644003536</v>
          </cell>
          <cell r="DZ364">
            <v>-9.5557387235801343</v>
          </cell>
          <cell r="EA364">
            <v>-6.1387846342600483</v>
          </cell>
          <cell r="EB364">
            <v>-3.7533946902099871</v>
          </cell>
          <cell r="EC364">
            <v>0.48885262114998795</v>
          </cell>
          <cell r="ED364">
            <v>18.13717478293006</v>
          </cell>
          <cell r="EE364">
            <v>6.3537372774494543</v>
          </cell>
          <cell r="EF364">
            <v>11.419823931159982</v>
          </cell>
          <cell r="EG364">
            <v>4.2469616079984007E-2</v>
          </cell>
          <cell r="EH364">
            <v>0.1057649630799915</v>
          </cell>
          <cell r="EI364">
            <v>0</v>
          </cell>
          <cell r="EJ364">
            <v>0</v>
          </cell>
          <cell r="EK364">
            <v>0</v>
          </cell>
          <cell r="EL364">
            <v>-15.036240352219977</v>
          </cell>
          <cell r="EM364">
            <v>-2.7484519230029036E-2</v>
          </cell>
          <cell r="EN364">
            <v>15.37424101757</v>
          </cell>
          <cell r="EO364">
            <v>0</v>
          </cell>
          <cell r="EP364">
            <v>-4.368770356820022</v>
          </cell>
          <cell r="EQ364">
            <v>-1.1560670221699638</v>
          </cell>
          <cell r="ER364">
            <v>24.625326823909745</v>
          </cell>
          <cell r="ES364">
            <v>0.21978950573000589</v>
          </cell>
          <cell r="ET364">
            <v>63.337186034319984</v>
          </cell>
          <cell r="EU364">
            <v>-14.471289969499992</v>
          </cell>
          <cell r="EV364">
            <v>0</v>
          </cell>
          <cell r="EW364">
            <v>0</v>
          </cell>
          <cell r="EX364">
            <v>0</v>
          </cell>
          <cell r="EY364">
            <v>-1.2622003572699896</v>
          </cell>
          <cell r="EZ364">
            <v>-10.890604123070034</v>
          </cell>
          <cell r="FA364">
            <v>-9.7171374532999835</v>
          </cell>
          <cell r="FB364">
            <v>-2.8977214590999978</v>
          </cell>
          <cell r="FC364">
            <v>-0.24446315336001589</v>
          </cell>
          <cell r="FD364">
            <v>0.55176779945998078</v>
          </cell>
          <cell r="FE364">
            <v>-20.218384327460171</v>
          </cell>
          <cell r="FF364">
            <v>3.221741731380007</v>
          </cell>
          <cell r="FG364">
            <v>-24.784036266870004</v>
          </cell>
          <cell r="FH364">
            <v>0.94290144921001229</v>
          </cell>
          <cell r="FI364">
            <v>0</v>
          </cell>
          <cell r="FJ364">
            <v>0</v>
          </cell>
          <cell r="FK364">
            <v>0</v>
          </cell>
          <cell r="FL364">
            <v>0.69977357633001702</v>
          </cell>
          <cell r="FM364">
            <v>-2.2567605326199782</v>
          </cell>
          <cell r="FN364">
            <v>-2.9078400425900099</v>
          </cell>
          <cell r="FO364">
            <v>6.0514611767200002</v>
          </cell>
          <cell r="FP364">
            <v>-0.83965305491000208</v>
          </cell>
          <cell r="FQ364">
            <v>-0.34597236410991172</v>
          </cell>
          <cell r="FR364">
            <v>-52.18403589961008</v>
          </cell>
          <cell r="FS364">
            <v>0</v>
          </cell>
          <cell r="FT364">
            <v>-6.230694575650034</v>
          </cell>
          <cell r="FU364">
            <v>4.2586724883900047</v>
          </cell>
          <cell r="FV364">
            <v>0</v>
          </cell>
          <cell r="FW364">
            <v>0</v>
          </cell>
          <cell r="FX364">
            <v>0</v>
          </cell>
          <cell r="FY364">
            <v>-1.0368000888200015</v>
          </cell>
          <cell r="FZ364">
            <v>0.48071426132003126</v>
          </cell>
          <cell r="GA364">
            <v>0</v>
          </cell>
          <cell r="GB364">
            <v>4.3407587809299955</v>
          </cell>
          <cell r="GC364">
            <v>-22.246534055930056</v>
          </cell>
          <cell r="GD364">
            <v>-31.750152709849999</v>
          </cell>
          <cell r="GE364">
            <v>-43.876883511330561</v>
          </cell>
          <cell r="GF364">
            <v>1.3029902957400026</v>
          </cell>
          <cell r="GG364">
            <v>0.99139753936992747</v>
          </cell>
          <cell r="GH364">
            <v>0</v>
          </cell>
          <cell r="GI364">
            <v>0</v>
          </cell>
          <cell r="GJ364">
            <v>0</v>
          </cell>
          <cell r="GK364">
            <v>0</v>
          </cell>
          <cell r="GL364">
            <v>5.9429611075400004</v>
          </cell>
          <cell r="GM364">
            <v>-1.0626503154699662</v>
          </cell>
          <cell r="GN364">
            <v>-16.239036008520003</v>
          </cell>
          <cell r="GO364">
            <v>-23.003002249110004</v>
          </cell>
          <cell r="GP364">
            <v>-13.097359183360027</v>
          </cell>
          <cell r="GQ364">
            <v>1.2878153024799985</v>
          </cell>
          <cell r="GR364">
            <v>-53.469120065619791</v>
          </cell>
          <cell r="GS364">
            <v>-0.6484064255099895</v>
          </cell>
          <cell r="GT364">
            <v>-36.081516214610019</v>
          </cell>
          <cell r="GU364">
            <v>1.7854114780007535E-2</v>
          </cell>
          <cell r="GV364">
            <v>0</v>
          </cell>
          <cell r="GW364">
            <v>0</v>
          </cell>
          <cell r="GX364">
            <v>0</v>
          </cell>
          <cell r="GY364">
            <v>-0.18993209011999568</v>
          </cell>
          <cell r="GZ364">
            <v>-39.66932833394003</v>
          </cell>
          <cell r="HA364">
            <v>0</v>
          </cell>
          <cell r="HB364">
            <v>0</v>
          </cell>
          <cell r="HC364">
            <v>0.11879054058999827</v>
          </cell>
          <cell r="HD364">
            <v>22.983418343189896</v>
          </cell>
          <cell r="HE364">
            <v>-117.49461435273952</v>
          </cell>
          <cell r="HF364">
            <v>-0.5516501728800165</v>
          </cell>
          <cell r="HG364">
            <v>-0.56994087810016936</v>
          </cell>
          <cell r="HH364">
            <v>0</v>
          </cell>
          <cell r="HI364">
            <v>0</v>
          </cell>
          <cell r="HJ364">
            <v>0</v>
          </cell>
          <cell r="HK364">
            <v>0</v>
          </cell>
          <cell r="HL364">
            <v>-0.12864253049000141</v>
          </cell>
          <cell r="HM364">
            <v>-12.025484536050158</v>
          </cell>
          <cell r="HN364">
            <v>-4.8942007553300186</v>
          </cell>
          <cell r="HO364">
            <v>-6.5911285689999488E-2</v>
          </cell>
          <cell r="HP364">
            <v>0</v>
          </cell>
          <cell r="HQ364">
            <v>-99.258784194199961</v>
          </cell>
          <cell r="HR364">
            <v>-175.40791231004005</v>
          </cell>
          <cell r="HS364">
            <v>-135.90815998018999</v>
          </cell>
          <cell r="HT364">
            <v>0</v>
          </cell>
          <cell r="HU364">
            <v>-8.6930136621799932</v>
          </cell>
          <cell r="HV364">
            <v>0</v>
          </cell>
          <cell r="HW364">
            <v>0</v>
          </cell>
          <cell r="HX364">
            <v>0</v>
          </cell>
          <cell r="HY364">
            <v>-2.677810303001138E-2</v>
          </cell>
          <cell r="HZ364">
            <v>-1.2315759226099772</v>
          </cell>
          <cell r="IA364">
            <v>0</v>
          </cell>
          <cell r="IB364">
            <v>0</v>
          </cell>
          <cell r="IC364">
            <v>7.7927248919991143E-2</v>
          </cell>
          <cell r="ID364">
            <v>-29.626311890950092</v>
          </cell>
          <cell r="IE364">
            <v>-97.686685714919804</v>
          </cell>
          <cell r="IF364">
            <v>0</v>
          </cell>
          <cell r="IG364">
            <v>-17.737841690970015</v>
          </cell>
          <cell r="IH364">
            <v>6.8398253722500044</v>
          </cell>
          <cell r="II364">
            <v>0</v>
          </cell>
          <cell r="IJ364">
            <v>0</v>
          </cell>
          <cell r="IK364">
            <v>0</v>
          </cell>
          <cell r="IL364">
            <v>0</v>
          </cell>
          <cell r="IM364">
            <v>-109.17702376008003</v>
          </cell>
          <cell r="IN364">
            <v>0</v>
          </cell>
          <cell r="IO364">
            <v>0</v>
          </cell>
          <cell r="IP364">
            <v>21.375836690030042</v>
          </cell>
          <cell r="IQ364">
            <v>1.0125176738501978</v>
          </cell>
          <cell r="IR364">
            <v>-119.00328140094098</v>
          </cell>
          <cell r="IS364">
            <v>0</v>
          </cell>
          <cell r="IT364">
            <v>0</v>
          </cell>
          <cell r="IU364">
            <v>0</v>
          </cell>
          <cell r="IV364">
            <v>0</v>
          </cell>
          <cell r="IW364">
            <v>0</v>
          </cell>
          <cell r="IX364">
            <v>0</v>
          </cell>
          <cell r="IY364">
            <v>0</v>
          </cell>
          <cell r="IZ364">
            <v>-127.93365995712008</v>
          </cell>
          <cell r="JA364">
            <v>0</v>
          </cell>
          <cell r="JB364">
            <v>0</v>
          </cell>
          <cell r="JC364">
            <v>0</v>
          </cell>
          <cell r="JD364">
            <v>8.9303785561796758</v>
          </cell>
          <cell r="JE364">
            <v>0</v>
          </cell>
        </row>
        <row r="365">
          <cell r="F365">
            <v>5.5422983760003319E-2</v>
          </cell>
          <cell r="G365">
            <v>-4.0429377319998849E-2</v>
          </cell>
          <cell r="H365">
            <v>-2.6568224889995662E-2</v>
          </cell>
          <cell r="I365">
            <v>0</v>
          </cell>
          <cell r="J365">
            <v>-2.6671347699499961</v>
          </cell>
          <cell r="K365">
            <v>3.2711436645800518</v>
          </cell>
          <cell r="L365">
            <v>1.6598071340999923</v>
          </cell>
          <cell r="M365">
            <v>-10.275100127569885</v>
          </cell>
          <cell r="N365">
            <v>-4.3955013387800363</v>
          </cell>
          <cell r="O365">
            <v>2.2323962432400322</v>
          </cell>
          <cell r="P365">
            <v>-0.54682395137012918</v>
          </cell>
          <cell r="Q365">
            <v>-6.3025556965601481</v>
          </cell>
          <cell r="R365">
            <v>-35.440590899659128</v>
          </cell>
          <cell r="S365">
            <v>-9.5935475694299157</v>
          </cell>
          <cell r="T365">
            <v>-3.6139185853701292</v>
          </cell>
          <cell r="U365">
            <v>-7.8393408744499311</v>
          </cell>
          <cell r="V365">
            <v>0</v>
          </cell>
          <cell r="W365">
            <v>2.8016124562900018</v>
          </cell>
          <cell r="X365">
            <v>-6.3508890940299807</v>
          </cell>
          <cell r="Y365">
            <v>2.7111353193499781</v>
          </cell>
          <cell r="Z365">
            <v>-6.3496139379799388</v>
          </cell>
          <cell r="AA365">
            <v>-7.8766413245699596</v>
          </cell>
          <cell r="AB365">
            <v>1.8855050565699969</v>
          </cell>
          <cell r="AC365">
            <v>-0.19711331893000761</v>
          </cell>
          <cell r="AD365">
            <v>-1.0177790271100093</v>
          </cell>
          <cell r="AE365">
            <v>-3.1886042034097954</v>
          </cell>
          <cell r="AF365">
            <v>-0.33460510197000559</v>
          </cell>
          <cell r="AG365">
            <v>-0.46928794571000765</v>
          </cell>
          <cell r="AH365">
            <v>-1.2409220562300192</v>
          </cell>
          <cell r="AI365">
            <v>0</v>
          </cell>
          <cell r="AJ365">
            <v>-3.8890149714500239</v>
          </cell>
          <cell r="AK365">
            <v>-8.4879208235699934</v>
          </cell>
          <cell r="AL365">
            <v>-0.65773761446999401</v>
          </cell>
          <cell r="AM365">
            <v>0.6161676666299627</v>
          </cell>
          <cell r="AN365">
            <v>9.799437583629981</v>
          </cell>
          <cell r="AO365">
            <v>2.2946825622299976</v>
          </cell>
          <cell r="AP365">
            <v>-0.81940350249999483</v>
          </cell>
          <cell r="AQ365">
            <v>0</v>
          </cell>
          <cell r="AR365">
            <v>41.461680747270293</v>
          </cell>
          <cell r="AS365">
            <v>-9.4506268800003568E-2</v>
          </cell>
          <cell r="AT365">
            <v>-0.60389589158003787</v>
          </cell>
          <cell r="AU365">
            <v>-0.29113989415000674</v>
          </cell>
          <cell r="AV365">
            <v>0</v>
          </cell>
          <cell r="AW365">
            <v>-0.18755928981000025</v>
          </cell>
          <cell r="AX365">
            <v>-0.13995832676000219</v>
          </cell>
          <cell r="AY365">
            <v>3.5382514479499036</v>
          </cell>
          <cell r="AZ365">
            <v>2.2845418296599291</v>
          </cell>
          <cell r="BA365">
            <v>-7.2286759250118848E-2</v>
          </cell>
          <cell r="BB365">
            <v>1.0147748325400023</v>
          </cell>
          <cell r="BC365">
            <v>20.928727659310027</v>
          </cell>
          <cell r="BD365">
            <v>15.084731408159996</v>
          </cell>
          <cell r="BE365">
            <v>-0.98037990309967427</v>
          </cell>
          <cell r="BF365">
            <v>1.071212627099996</v>
          </cell>
          <cell r="BG365">
            <v>-8.2634935412200434</v>
          </cell>
          <cell r="BH365">
            <v>-1.5365380970003173E-2</v>
          </cell>
          <cell r="BI365">
            <v>0</v>
          </cell>
          <cell r="BJ365">
            <v>-5.7497834069299998</v>
          </cell>
          <cell r="BK365">
            <v>0</v>
          </cell>
          <cell r="BL365">
            <v>1.2377087291600901</v>
          </cell>
          <cell r="BM365">
            <v>2.1501324725199993</v>
          </cell>
          <cell r="BN365">
            <v>4.3886780235499145</v>
          </cell>
          <cell r="BO365">
            <v>0</v>
          </cell>
          <cell r="BP365">
            <v>-7.8410307870001361E-2</v>
          </cell>
          <cell r="BQ365">
            <v>4.2789408815599472</v>
          </cell>
          <cell r="BR365">
            <v>-38.61374931063051</v>
          </cell>
          <cell r="BS365">
            <v>-5.9586135297800009</v>
          </cell>
          <cell r="BT365">
            <v>-15.485999430180073</v>
          </cell>
          <cell r="BU365">
            <v>-3.0526948222099968</v>
          </cell>
          <cell r="BV365">
            <v>0</v>
          </cell>
          <cell r="BW365">
            <v>0</v>
          </cell>
          <cell r="BX365">
            <v>-2.2611212105299998</v>
          </cell>
          <cell r="BY365">
            <v>-2.0706523299700166</v>
          </cell>
          <cell r="BZ365">
            <v>-9.4017948940900169</v>
          </cell>
          <cell r="CA365">
            <v>-7.2672845063999887</v>
          </cell>
          <cell r="CB365">
            <v>0</v>
          </cell>
          <cell r="CC365">
            <v>-3.8856329207399938</v>
          </cell>
          <cell r="CD365">
            <v>10.770044333269993</v>
          </cell>
          <cell r="CE365">
            <v>-12.287739936879916</v>
          </cell>
          <cell r="CF365">
            <v>-15.338184998060001</v>
          </cell>
          <cell r="CG365">
            <v>-1.5153926032800058</v>
          </cell>
          <cell r="CH365">
            <v>3.6483058789899871</v>
          </cell>
          <cell r="CI365">
            <v>0</v>
          </cell>
          <cell r="CJ365">
            <v>-1.9590520750300016</v>
          </cell>
          <cell r="CK365">
            <v>-4.4966838117399988</v>
          </cell>
          <cell r="CL365">
            <v>0</v>
          </cell>
          <cell r="CM365">
            <v>-5.6246997053798395</v>
          </cell>
          <cell r="CN365">
            <v>23.563534753639999</v>
          </cell>
          <cell r="CO365">
            <v>-2.1472398751800004</v>
          </cell>
          <cell r="CP365">
            <v>5.9300525168300169</v>
          </cell>
          <cell r="CQ365">
            <v>-14.348380017669967</v>
          </cell>
          <cell r="CR365">
            <v>-43.199378207750442</v>
          </cell>
          <cell r="CS365">
            <v>-29.918898943100004</v>
          </cell>
          <cell r="CT365">
            <v>-7.2668412202500008</v>
          </cell>
          <cell r="CU365">
            <v>-7.8556236519600304</v>
          </cell>
          <cell r="CV365">
            <v>0</v>
          </cell>
          <cell r="CW365">
            <v>0</v>
          </cell>
          <cell r="CX365">
            <v>-0.22059318696999597</v>
          </cell>
          <cell r="CY365">
            <v>-2.2352297322499908</v>
          </cell>
          <cell r="CZ365">
            <v>-11.996991494320014</v>
          </cell>
          <cell r="DA365">
            <v>5.747837014390015</v>
          </cell>
          <cell r="DB365">
            <v>2.235207379360002</v>
          </cell>
          <cell r="DC365">
            <v>-3.8548840398599964</v>
          </cell>
          <cell r="DD365">
            <v>12.166639667210006</v>
          </cell>
          <cell r="DE365">
            <v>-54.48325194868039</v>
          </cell>
          <cell r="DF365">
            <v>8.9000031542299993</v>
          </cell>
          <cell r="DG365">
            <v>-14.302144387249996</v>
          </cell>
          <cell r="DH365">
            <v>-9.541422710000802E-2</v>
          </cell>
          <cell r="DI365">
            <v>0</v>
          </cell>
          <cell r="DJ365">
            <v>0</v>
          </cell>
          <cell r="DK365">
            <v>0</v>
          </cell>
          <cell r="DL365">
            <v>6.1694180702600079</v>
          </cell>
          <cell r="DM365">
            <v>-62.492311818160147</v>
          </cell>
          <cell r="DN365">
            <v>-7.4358421301200082</v>
          </cell>
          <cell r="DO365">
            <v>3.9729236269600037</v>
          </cell>
          <cell r="DP365">
            <v>2.9838376255100343</v>
          </cell>
          <cell r="DQ365">
            <v>7.8162781369899221</v>
          </cell>
          <cell r="DR365">
            <v>-18.573747384039962</v>
          </cell>
          <cell r="DS365">
            <v>-5.6273243598500002</v>
          </cell>
          <cell r="DT365">
            <v>-0.88762871152997036</v>
          </cell>
          <cell r="DU365">
            <v>-0.1006757570400012</v>
          </cell>
          <cell r="DV365">
            <v>0</v>
          </cell>
          <cell r="DW365">
            <v>0</v>
          </cell>
          <cell r="DX365">
            <v>0</v>
          </cell>
          <cell r="DY365">
            <v>-0.60327506463998759</v>
          </cell>
          <cell r="DZ365">
            <v>2.0817393558300523</v>
          </cell>
          <cell r="EA365">
            <v>11.346375364509996</v>
          </cell>
          <cell r="EB365">
            <v>5.0274390928900026</v>
          </cell>
          <cell r="EC365">
            <v>-8.785980535220034</v>
          </cell>
          <cell r="ED365">
            <v>-21.024416768990022</v>
          </cell>
          <cell r="EE365">
            <v>-45.217049048179888</v>
          </cell>
          <cell r="EF365">
            <v>-12.834112802029995</v>
          </cell>
          <cell r="EG365">
            <v>0.20493543073996534</v>
          </cell>
          <cell r="EH365">
            <v>0</v>
          </cell>
          <cell r="EI365">
            <v>0</v>
          </cell>
          <cell r="EJ365">
            <v>0</v>
          </cell>
          <cell r="EK365">
            <v>0</v>
          </cell>
          <cell r="EL365">
            <v>-8.3196275860300091</v>
          </cell>
          <cell r="EM365">
            <v>-1.2294426030699128</v>
          </cell>
          <cell r="EN365">
            <v>-2.1843778184099989</v>
          </cell>
          <cell r="EO365">
            <v>0</v>
          </cell>
          <cell r="EP365">
            <v>0.86259779517000368</v>
          </cell>
          <cell r="EQ365">
            <v>-21.717021464549987</v>
          </cell>
          <cell r="ER365">
            <v>-57.307410437580074</v>
          </cell>
          <cell r="ES365">
            <v>-5.9278332596799928</v>
          </cell>
          <cell r="ET365">
            <v>-57.30272368688</v>
          </cell>
          <cell r="EU365">
            <v>-5.7404566914600039</v>
          </cell>
          <cell r="EV365">
            <v>0</v>
          </cell>
          <cell r="EW365">
            <v>0</v>
          </cell>
          <cell r="EX365">
            <v>0</v>
          </cell>
          <cell r="EY365">
            <v>-2.2718932334700099</v>
          </cell>
          <cell r="EZ365">
            <v>10.134560502470009</v>
          </cell>
          <cell r="FA365">
            <v>2.7274940903599898</v>
          </cell>
          <cell r="FB365">
            <v>2.1220033365900015</v>
          </cell>
          <cell r="FC365">
            <v>-0.325590656990002</v>
          </cell>
          <cell r="FD365">
            <v>-0.72297083851999844</v>
          </cell>
          <cell r="FE365">
            <v>31.426666931000113</v>
          </cell>
          <cell r="FF365">
            <v>-3.4600618233499958</v>
          </cell>
          <cell r="FG365">
            <v>2.7339277188200128</v>
          </cell>
          <cell r="FH365">
            <v>0.73284839659001477</v>
          </cell>
          <cell r="FI365">
            <v>0</v>
          </cell>
          <cell r="FJ365">
            <v>0</v>
          </cell>
          <cell r="FK365">
            <v>0</v>
          </cell>
          <cell r="FL365">
            <v>0</v>
          </cell>
          <cell r="FM365">
            <v>2.2692157559899897</v>
          </cell>
          <cell r="FN365">
            <v>-5.5782640829100032</v>
          </cell>
          <cell r="FO365">
            <v>0.95908726561999913</v>
          </cell>
          <cell r="FP365">
            <v>33.990490318859969</v>
          </cell>
          <cell r="FQ365">
            <v>-0.22057661861998668</v>
          </cell>
          <cell r="FR365">
            <v>47.645191347689774</v>
          </cell>
          <cell r="FS365">
            <v>0</v>
          </cell>
          <cell r="FT365">
            <v>10.430983212329991</v>
          </cell>
          <cell r="FU365">
            <v>-3.9113884160000083</v>
          </cell>
          <cell r="FV365">
            <v>0</v>
          </cell>
          <cell r="FW365">
            <v>0</v>
          </cell>
          <cell r="FX365">
            <v>0</v>
          </cell>
          <cell r="FY365">
            <v>-1.4131657393200001</v>
          </cell>
          <cell r="FZ365">
            <v>-0.79001760288998923</v>
          </cell>
          <cell r="GA365">
            <v>0</v>
          </cell>
          <cell r="GB365">
            <v>-4.5181545471800035</v>
          </cell>
          <cell r="GC365">
            <v>21.707084812420021</v>
          </cell>
          <cell r="GD365">
            <v>26.139849628329983</v>
          </cell>
          <cell r="GE365">
            <v>4.1085500594800806</v>
          </cell>
          <cell r="GF365">
            <v>-1.8033876720799995</v>
          </cell>
          <cell r="GG365">
            <v>0.15305126368002675</v>
          </cell>
          <cell r="GH365">
            <v>0</v>
          </cell>
          <cell r="GI365">
            <v>0</v>
          </cell>
          <cell r="GJ365">
            <v>0</v>
          </cell>
          <cell r="GK365">
            <v>0</v>
          </cell>
          <cell r="GL365">
            <v>0</v>
          </cell>
          <cell r="GM365">
            <v>-8.8527404555999993</v>
          </cell>
          <cell r="GN365">
            <v>15.877965237029999</v>
          </cell>
          <cell r="GO365">
            <v>4.3762641333100003</v>
          </cell>
          <cell r="GP365">
            <v>-5.6426024468599962</v>
          </cell>
          <cell r="GQ365">
            <v>0</v>
          </cell>
          <cell r="GR365">
            <v>0</v>
          </cell>
          <cell r="GS365">
            <v>0</v>
          </cell>
          <cell r="GT365">
            <v>0</v>
          </cell>
          <cell r="GU365">
            <v>0</v>
          </cell>
          <cell r="GV365">
            <v>0</v>
          </cell>
          <cell r="GW365">
            <v>0</v>
          </cell>
          <cell r="GX365">
            <v>0</v>
          </cell>
          <cell r="GY365">
            <v>0</v>
          </cell>
          <cell r="GZ365">
            <v>0</v>
          </cell>
          <cell r="HA365">
            <v>0</v>
          </cell>
          <cell r="HB365">
            <v>0</v>
          </cell>
          <cell r="HC365">
            <v>0</v>
          </cell>
          <cell r="HD365">
            <v>0</v>
          </cell>
          <cell r="HE365">
            <v>0</v>
          </cell>
          <cell r="HF365">
            <v>0</v>
          </cell>
          <cell r="HG365">
            <v>0</v>
          </cell>
          <cell r="HH365">
            <v>0</v>
          </cell>
          <cell r="HI365">
            <v>0</v>
          </cell>
          <cell r="HJ365">
            <v>0</v>
          </cell>
          <cell r="HK365">
            <v>0</v>
          </cell>
          <cell r="HL365">
            <v>0</v>
          </cell>
          <cell r="HM365">
            <v>0</v>
          </cell>
          <cell r="HN365">
            <v>0</v>
          </cell>
          <cell r="HO365">
            <v>0</v>
          </cell>
          <cell r="HP365">
            <v>0</v>
          </cell>
          <cell r="HQ365">
            <v>0</v>
          </cell>
          <cell r="HR365">
            <v>0</v>
          </cell>
          <cell r="HS365">
            <v>0</v>
          </cell>
          <cell r="HT365">
            <v>0</v>
          </cell>
          <cell r="HU365">
            <v>0</v>
          </cell>
          <cell r="HV365">
            <v>0</v>
          </cell>
          <cell r="HW365">
            <v>0</v>
          </cell>
          <cell r="HX365">
            <v>0</v>
          </cell>
          <cell r="HY365">
            <v>0</v>
          </cell>
          <cell r="HZ365">
            <v>0</v>
          </cell>
          <cell r="IA365">
            <v>0</v>
          </cell>
          <cell r="IB365">
            <v>0</v>
          </cell>
          <cell r="IC365">
            <v>0</v>
          </cell>
          <cell r="ID365">
            <v>0</v>
          </cell>
          <cell r="IE365">
            <v>0</v>
          </cell>
          <cell r="IF365">
            <v>0</v>
          </cell>
          <cell r="IG365">
            <v>0</v>
          </cell>
          <cell r="IH365">
            <v>0</v>
          </cell>
          <cell r="II365">
            <v>0</v>
          </cell>
          <cell r="IJ365">
            <v>0</v>
          </cell>
          <cell r="IK365">
            <v>0</v>
          </cell>
          <cell r="IL365">
            <v>0</v>
          </cell>
          <cell r="IM365">
            <v>0</v>
          </cell>
          <cell r="IN365">
            <v>0</v>
          </cell>
          <cell r="IO365">
            <v>0</v>
          </cell>
          <cell r="IP365">
            <v>0</v>
          </cell>
          <cell r="IQ365">
            <v>0</v>
          </cell>
          <cell r="IR365">
            <v>0</v>
          </cell>
          <cell r="IS365">
            <v>0</v>
          </cell>
          <cell r="IT365">
            <v>0</v>
          </cell>
          <cell r="IU365">
            <v>0</v>
          </cell>
          <cell r="IV365">
            <v>0</v>
          </cell>
          <cell r="IW365">
            <v>0</v>
          </cell>
          <cell r="IX365">
            <v>0</v>
          </cell>
          <cell r="IY365">
            <v>0</v>
          </cell>
          <cell r="IZ365">
            <v>0</v>
          </cell>
          <cell r="JA365">
            <v>0</v>
          </cell>
          <cell r="JB365">
            <v>0</v>
          </cell>
          <cell r="JC365">
            <v>0</v>
          </cell>
          <cell r="JD365">
            <v>0</v>
          </cell>
          <cell r="JE365">
            <v>0</v>
          </cell>
        </row>
        <row r="366"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-0.28560659845999936</v>
          </cell>
          <cell r="BS366">
            <v>0</v>
          </cell>
          <cell r="BT366">
            <v>-0.28560659845999936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4.5779922883699991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  <cell r="CM366">
            <v>4.5779922883699999</v>
          </cell>
          <cell r="CN366">
            <v>0</v>
          </cell>
          <cell r="CO366">
            <v>0</v>
          </cell>
          <cell r="CP366">
            <v>0</v>
          </cell>
          <cell r="CQ366">
            <v>0</v>
          </cell>
          <cell r="CR366">
            <v>0</v>
          </cell>
          <cell r="CS366">
            <v>0</v>
          </cell>
          <cell r="CT366">
            <v>0</v>
          </cell>
          <cell r="CU366">
            <v>0</v>
          </cell>
          <cell r="CV366">
            <v>0</v>
          </cell>
          <cell r="CW366">
            <v>0</v>
          </cell>
          <cell r="CX366">
            <v>0</v>
          </cell>
          <cell r="CY366">
            <v>0</v>
          </cell>
          <cell r="CZ366">
            <v>0</v>
          </cell>
          <cell r="DA366">
            <v>0</v>
          </cell>
          <cell r="DB366">
            <v>0</v>
          </cell>
          <cell r="DC366">
            <v>0</v>
          </cell>
          <cell r="DD366">
            <v>0</v>
          </cell>
          <cell r="DE366">
            <v>0</v>
          </cell>
          <cell r="DF366">
            <v>0</v>
          </cell>
          <cell r="DG366">
            <v>0</v>
          </cell>
          <cell r="DH366">
            <v>0</v>
          </cell>
          <cell r="DI366">
            <v>0</v>
          </cell>
          <cell r="DJ366">
            <v>0</v>
          </cell>
          <cell r="DK366">
            <v>0</v>
          </cell>
          <cell r="DL366">
            <v>0</v>
          </cell>
          <cell r="DM366">
            <v>0</v>
          </cell>
          <cell r="DN366">
            <v>0</v>
          </cell>
          <cell r="DO366">
            <v>0</v>
          </cell>
          <cell r="DP366">
            <v>0</v>
          </cell>
          <cell r="DQ366">
            <v>0</v>
          </cell>
          <cell r="DR366">
            <v>0</v>
          </cell>
          <cell r="DS366">
            <v>0</v>
          </cell>
          <cell r="DT366">
            <v>0</v>
          </cell>
          <cell r="DU366">
            <v>0</v>
          </cell>
          <cell r="DV366">
            <v>0</v>
          </cell>
          <cell r="DW366">
            <v>0</v>
          </cell>
          <cell r="DX366">
            <v>0</v>
          </cell>
          <cell r="DY366">
            <v>0</v>
          </cell>
          <cell r="DZ366">
            <v>0</v>
          </cell>
          <cell r="EA366">
            <v>0</v>
          </cell>
          <cell r="EB366">
            <v>0</v>
          </cell>
          <cell r="EC366">
            <v>0</v>
          </cell>
          <cell r="ED366">
            <v>0</v>
          </cell>
          <cell r="EE366">
            <v>0</v>
          </cell>
          <cell r="EF366">
            <v>0</v>
          </cell>
          <cell r="EG366">
            <v>0</v>
          </cell>
          <cell r="EH366">
            <v>0</v>
          </cell>
          <cell r="EI366">
            <v>0</v>
          </cell>
          <cell r="EJ366">
            <v>0</v>
          </cell>
          <cell r="EK366">
            <v>0</v>
          </cell>
          <cell r="EL366">
            <v>0</v>
          </cell>
          <cell r="EM366">
            <v>0</v>
          </cell>
          <cell r="EN366">
            <v>0</v>
          </cell>
          <cell r="EO366">
            <v>0</v>
          </cell>
          <cell r="EP366">
            <v>0</v>
          </cell>
          <cell r="EQ366">
            <v>0</v>
          </cell>
          <cell r="ER366">
            <v>0</v>
          </cell>
          <cell r="ES366">
            <v>0</v>
          </cell>
          <cell r="ET366">
            <v>0</v>
          </cell>
          <cell r="EU366">
            <v>0</v>
          </cell>
          <cell r="EV366">
            <v>0</v>
          </cell>
          <cell r="EW366">
            <v>0</v>
          </cell>
          <cell r="EX366">
            <v>0</v>
          </cell>
          <cell r="EY366">
            <v>0</v>
          </cell>
          <cell r="EZ366">
            <v>0</v>
          </cell>
          <cell r="FA366">
            <v>0</v>
          </cell>
          <cell r="FB366">
            <v>0</v>
          </cell>
          <cell r="FC366">
            <v>0</v>
          </cell>
          <cell r="FD366">
            <v>0</v>
          </cell>
          <cell r="FE366">
            <v>0</v>
          </cell>
          <cell r="FF366">
            <v>0</v>
          </cell>
          <cell r="FG366">
            <v>0</v>
          </cell>
          <cell r="FH366">
            <v>0</v>
          </cell>
          <cell r="FI366">
            <v>0</v>
          </cell>
          <cell r="FJ366">
            <v>0</v>
          </cell>
          <cell r="FK366">
            <v>0</v>
          </cell>
          <cell r="FL366">
            <v>0</v>
          </cell>
          <cell r="FM366">
            <v>0</v>
          </cell>
          <cell r="FN366">
            <v>0</v>
          </cell>
          <cell r="FO366">
            <v>0</v>
          </cell>
          <cell r="FP366">
            <v>0</v>
          </cell>
          <cell r="FQ366">
            <v>0</v>
          </cell>
          <cell r="FR366">
            <v>0</v>
          </cell>
          <cell r="FS366">
            <v>0</v>
          </cell>
          <cell r="FT366">
            <v>0</v>
          </cell>
          <cell r="FU366">
            <v>0</v>
          </cell>
          <cell r="FV366">
            <v>0</v>
          </cell>
          <cell r="FW366">
            <v>0</v>
          </cell>
          <cell r="FX366">
            <v>0</v>
          </cell>
          <cell r="FY366">
            <v>0</v>
          </cell>
          <cell r="FZ366">
            <v>0</v>
          </cell>
          <cell r="GA366">
            <v>0</v>
          </cell>
          <cell r="GB366">
            <v>0</v>
          </cell>
          <cell r="GC366">
            <v>0</v>
          </cell>
          <cell r="GD366">
            <v>0</v>
          </cell>
          <cell r="GE366">
            <v>0</v>
          </cell>
          <cell r="GF366">
            <v>0</v>
          </cell>
          <cell r="GG366">
            <v>0</v>
          </cell>
          <cell r="GH366">
            <v>0</v>
          </cell>
          <cell r="GI366">
            <v>0</v>
          </cell>
          <cell r="GJ366">
            <v>0</v>
          </cell>
          <cell r="GK366">
            <v>0</v>
          </cell>
          <cell r="GL366">
            <v>0</v>
          </cell>
          <cell r="GM366">
            <v>0</v>
          </cell>
          <cell r="GN366">
            <v>0</v>
          </cell>
          <cell r="GO366">
            <v>0</v>
          </cell>
          <cell r="GP366">
            <v>0</v>
          </cell>
          <cell r="GQ366">
            <v>0</v>
          </cell>
          <cell r="GR366">
            <v>-55.197080352770001</v>
          </cell>
          <cell r="GS366">
            <v>0</v>
          </cell>
          <cell r="GT366">
            <v>-55.197080352770001</v>
          </cell>
          <cell r="GU366">
            <v>0</v>
          </cell>
          <cell r="GV366">
            <v>0</v>
          </cell>
          <cell r="GW366">
            <v>0</v>
          </cell>
          <cell r="GX366">
            <v>0</v>
          </cell>
          <cell r="GY366">
            <v>0</v>
          </cell>
          <cell r="GZ366">
            <v>0</v>
          </cell>
          <cell r="HA366">
            <v>0</v>
          </cell>
          <cell r="HB366">
            <v>0</v>
          </cell>
          <cell r="HC366">
            <v>0</v>
          </cell>
          <cell r="HD366">
            <v>0</v>
          </cell>
          <cell r="HE366">
            <v>0</v>
          </cell>
          <cell r="HF366">
            <v>0</v>
          </cell>
          <cell r="HG366">
            <v>0</v>
          </cell>
          <cell r="HH366">
            <v>0</v>
          </cell>
          <cell r="HI366">
            <v>0</v>
          </cell>
          <cell r="HJ366">
            <v>0</v>
          </cell>
          <cell r="HK366">
            <v>0</v>
          </cell>
          <cell r="HL366">
            <v>0</v>
          </cell>
          <cell r="HM366">
            <v>0</v>
          </cell>
          <cell r="HN366">
            <v>0</v>
          </cell>
          <cell r="HO366">
            <v>0</v>
          </cell>
          <cell r="HP366">
            <v>0</v>
          </cell>
          <cell r="HQ366">
            <v>0</v>
          </cell>
          <cell r="HR366">
            <v>0</v>
          </cell>
          <cell r="HS366">
            <v>0</v>
          </cell>
          <cell r="HT366">
            <v>0</v>
          </cell>
          <cell r="HU366">
            <v>0</v>
          </cell>
          <cell r="HV366">
            <v>0</v>
          </cell>
          <cell r="HW366">
            <v>0</v>
          </cell>
          <cell r="HX366">
            <v>0</v>
          </cell>
          <cell r="HY366">
            <v>0</v>
          </cell>
          <cell r="HZ366">
            <v>0</v>
          </cell>
          <cell r="IA366">
            <v>0</v>
          </cell>
          <cell r="IB366">
            <v>0</v>
          </cell>
          <cell r="IC366">
            <v>0</v>
          </cell>
          <cell r="ID366">
            <v>0</v>
          </cell>
          <cell r="IE366">
            <v>0</v>
          </cell>
          <cell r="IF366">
            <v>0</v>
          </cell>
          <cell r="IG366">
            <v>0</v>
          </cell>
          <cell r="IH366">
            <v>0</v>
          </cell>
          <cell r="II366">
            <v>0</v>
          </cell>
          <cell r="IJ366">
            <v>0</v>
          </cell>
          <cell r="IK366">
            <v>0</v>
          </cell>
          <cell r="IL366">
            <v>0</v>
          </cell>
          <cell r="IM366">
            <v>0</v>
          </cell>
          <cell r="IN366">
            <v>0</v>
          </cell>
          <cell r="IO366">
            <v>0</v>
          </cell>
          <cell r="IP366">
            <v>0</v>
          </cell>
          <cell r="IQ366">
            <v>0</v>
          </cell>
          <cell r="IR366">
            <v>59.471715084659998</v>
          </cell>
          <cell r="IS366">
            <v>0</v>
          </cell>
          <cell r="IT366">
            <v>0</v>
          </cell>
          <cell r="IU366">
            <v>59.471715084659998</v>
          </cell>
          <cell r="IV366">
            <v>0</v>
          </cell>
          <cell r="IW366">
            <v>0</v>
          </cell>
          <cell r="IX366">
            <v>0</v>
          </cell>
          <cell r="IY366">
            <v>0</v>
          </cell>
          <cell r="IZ366">
            <v>0</v>
          </cell>
          <cell r="JA366">
            <v>0</v>
          </cell>
          <cell r="JB366">
            <v>0</v>
          </cell>
          <cell r="JC366">
            <v>0</v>
          </cell>
          <cell r="JD366">
            <v>0</v>
          </cell>
          <cell r="JE366">
            <v>0</v>
          </cell>
        </row>
        <row r="367"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1.9797964071900001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  <cell r="CM367">
            <v>1.9797964071900001</v>
          </cell>
          <cell r="CN367">
            <v>0</v>
          </cell>
          <cell r="CO367">
            <v>0</v>
          </cell>
          <cell r="CP367">
            <v>0</v>
          </cell>
          <cell r="CQ367">
            <v>0</v>
          </cell>
          <cell r="CR367">
            <v>0</v>
          </cell>
          <cell r="CS367">
            <v>0</v>
          </cell>
          <cell r="CT367">
            <v>0</v>
          </cell>
          <cell r="CU367">
            <v>0</v>
          </cell>
          <cell r="CV367">
            <v>0</v>
          </cell>
          <cell r="CW367">
            <v>0</v>
          </cell>
          <cell r="CX367">
            <v>0</v>
          </cell>
          <cell r="CY367">
            <v>0</v>
          </cell>
          <cell r="CZ367">
            <v>0</v>
          </cell>
          <cell r="DA367">
            <v>0</v>
          </cell>
          <cell r="DB367">
            <v>0</v>
          </cell>
          <cell r="DC367">
            <v>0</v>
          </cell>
          <cell r="DD367">
            <v>0</v>
          </cell>
          <cell r="DE367">
            <v>0</v>
          </cell>
          <cell r="DF367">
            <v>0</v>
          </cell>
          <cell r="DG367">
            <v>0</v>
          </cell>
          <cell r="DH367">
            <v>0</v>
          </cell>
          <cell r="DI367">
            <v>0</v>
          </cell>
          <cell r="DJ367">
            <v>0</v>
          </cell>
          <cell r="DK367">
            <v>0</v>
          </cell>
          <cell r="DL367">
            <v>0</v>
          </cell>
          <cell r="DM367">
            <v>0</v>
          </cell>
          <cell r="DN367">
            <v>0</v>
          </cell>
          <cell r="DO367">
            <v>0</v>
          </cell>
          <cell r="DP367">
            <v>0</v>
          </cell>
          <cell r="DQ367">
            <v>0</v>
          </cell>
          <cell r="DR367">
            <v>0</v>
          </cell>
          <cell r="DS367">
            <v>0</v>
          </cell>
          <cell r="DT367">
            <v>0</v>
          </cell>
          <cell r="DU367">
            <v>0</v>
          </cell>
          <cell r="DV367">
            <v>0</v>
          </cell>
          <cell r="DW367">
            <v>0</v>
          </cell>
          <cell r="DX367">
            <v>0</v>
          </cell>
          <cell r="DY367">
            <v>0</v>
          </cell>
          <cell r="DZ367">
            <v>0</v>
          </cell>
          <cell r="EA367">
            <v>0</v>
          </cell>
          <cell r="EB367">
            <v>0</v>
          </cell>
          <cell r="EC367">
            <v>0</v>
          </cell>
          <cell r="ED367">
            <v>0</v>
          </cell>
          <cell r="EE367">
            <v>0</v>
          </cell>
          <cell r="EF367">
            <v>0</v>
          </cell>
          <cell r="EG367">
            <v>0</v>
          </cell>
          <cell r="EH367">
            <v>0</v>
          </cell>
          <cell r="EI367">
            <v>0</v>
          </cell>
          <cell r="EJ367">
            <v>0</v>
          </cell>
          <cell r="EK367">
            <v>0</v>
          </cell>
          <cell r="EL367">
            <v>0</v>
          </cell>
          <cell r="EM367">
            <v>0</v>
          </cell>
          <cell r="EN367">
            <v>0</v>
          </cell>
          <cell r="EO367">
            <v>0</v>
          </cell>
          <cell r="EP367">
            <v>0</v>
          </cell>
          <cell r="EQ367">
            <v>0</v>
          </cell>
          <cell r="ER367">
            <v>0</v>
          </cell>
          <cell r="ES367">
            <v>0</v>
          </cell>
          <cell r="ET367">
            <v>0</v>
          </cell>
          <cell r="EU367">
            <v>0</v>
          </cell>
          <cell r="EV367">
            <v>0</v>
          </cell>
          <cell r="EW367">
            <v>0</v>
          </cell>
          <cell r="EX367">
            <v>0</v>
          </cell>
          <cell r="EY367">
            <v>0</v>
          </cell>
          <cell r="EZ367">
            <v>0</v>
          </cell>
          <cell r="FA367">
            <v>0</v>
          </cell>
          <cell r="FB367">
            <v>0</v>
          </cell>
          <cell r="FC367">
            <v>0</v>
          </cell>
          <cell r="FD367">
            <v>0</v>
          </cell>
          <cell r="FE367">
            <v>0</v>
          </cell>
          <cell r="FF367">
            <v>0</v>
          </cell>
          <cell r="FG367">
            <v>0</v>
          </cell>
          <cell r="FH367">
            <v>0</v>
          </cell>
          <cell r="FI367">
            <v>0</v>
          </cell>
          <cell r="FJ367">
            <v>0</v>
          </cell>
          <cell r="FK367">
            <v>0</v>
          </cell>
          <cell r="FL367">
            <v>0</v>
          </cell>
          <cell r="FM367">
            <v>0</v>
          </cell>
          <cell r="FN367">
            <v>0</v>
          </cell>
          <cell r="FO367">
            <v>0</v>
          </cell>
          <cell r="FP367">
            <v>0</v>
          </cell>
          <cell r="FQ367">
            <v>0</v>
          </cell>
          <cell r="FR367">
            <v>0</v>
          </cell>
          <cell r="FS367">
            <v>0</v>
          </cell>
          <cell r="FT367">
            <v>0</v>
          </cell>
          <cell r="FU367">
            <v>0</v>
          </cell>
          <cell r="FV367">
            <v>0</v>
          </cell>
          <cell r="FW367">
            <v>0</v>
          </cell>
          <cell r="FX367">
            <v>0</v>
          </cell>
          <cell r="FY367">
            <v>0</v>
          </cell>
          <cell r="FZ367">
            <v>0</v>
          </cell>
          <cell r="GA367">
            <v>0</v>
          </cell>
          <cell r="GB367">
            <v>0</v>
          </cell>
          <cell r="GC367">
            <v>0</v>
          </cell>
          <cell r="GD367">
            <v>0</v>
          </cell>
          <cell r="GE367">
            <v>0</v>
          </cell>
          <cell r="GF367">
            <v>0</v>
          </cell>
          <cell r="GG367">
            <v>0</v>
          </cell>
          <cell r="GH367">
            <v>0</v>
          </cell>
          <cell r="GI367">
            <v>0</v>
          </cell>
          <cell r="GJ367">
            <v>0</v>
          </cell>
          <cell r="GK367">
            <v>0</v>
          </cell>
          <cell r="GL367">
            <v>0</v>
          </cell>
          <cell r="GM367">
            <v>0</v>
          </cell>
          <cell r="GN367">
            <v>0</v>
          </cell>
          <cell r="GO367">
            <v>0</v>
          </cell>
          <cell r="GP367">
            <v>0</v>
          </cell>
          <cell r="GQ367">
            <v>0</v>
          </cell>
          <cell r="GR367">
            <v>0</v>
          </cell>
          <cell r="GS367">
            <v>0</v>
          </cell>
          <cell r="GT367">
            <v>0</v>
          </cell>
          <cell r="GU367">
            <v>0</v>
          </cell>
          <cell r="GV367">
            <v>0</v>
          </cell>
          <cell r="GW367">
            <v>0</v>
          </cell>
          <cell r="GX367">
            <v>0</v>
          </cell>
          <cell r="GY367">
            <v>0</v>
          </cell>
          <cell r="GZ367">
            <v>0</v>
          </cell>
          <cell r="HA367">
            <v>0</v>
          </cell>
          <cell r="HB367">
            <v>0</v>
          </cell>
          <cell r="HC367">
            <v>0</v>
          </cell>
          <cell r="HD367">
            <v>0</v>
          </cell>
          <cell r="HE367">
            <v>0</v>
          </cell>
          <cell r="HF367">
            <v>0</v>
          </cell>
          <cell r="HG367">
            <v>0</v>
          </cell>
          <cell r="HH367">
            <v>0</v>
          </cell>
          <cell r="HI367">
            <v>0</v>
          </cell>
          <cell r="HJ367">
            <v>0</v>
          </cell>
          <cell r="HK367">
            <v>0</v>
          </cell>
          <cell r="HL367">
            <v>0</v>
          </cell>
          <cell r="HM367">
            <v>0</v>
          </cell>
          <cell r="HN367">
            <v>0</v>
          </cell>
          <cell r="HO367">
            <v>0</v>
          </cell>
          <cell r="HP367">
            <v>0</v>
          </cell>
          <cell r="HQ367">
            <v>0</v>
          </cell>
          <cell r="HR367">
            <v>0</v>
          </cell>
          <cell r="HS367">
            <v>0</v>
          </cell>
          <cell r="HT367">
            <v>0</v>
          </cell>
          <cell r="HU367">
            <v>0</v>
          </cell>
          <cell r="HV367">
            <v>0</v>
          </cell>
          <cell r="HW367">
            <v>0</v>
          </cell>
          <cell r="HX367">
            <v>0</v>
          </cell>
          <cell r="HY367">
            <v>0</v>
          </cell>
          <cell r="HZ367">
            <v>0</v>
          </cell>
          <cell r="IA367">
            <v>0</v>
          </cell>
          <cell r="IB367">
            <v>0</v>
          </cell>
          <cell r="IC367">
            <v>0</v>
          </cell>
          <cell r="ID367">
            <v>0</v>
          </cell>
          <cell r="IE367">
            <v>0</v>
          </cell>
          <cell r="IF367">
            <v>0</v>
          </cell>
          <cell r="IG367">
            <v>0</v>
          </cell>
          <cell r="IH367">
            <v>0</v>
          </cell>
          <cell r="II367">
            <v>0</v>
          </cell>
          <cell r="IJ367">
            <v>0</v>
          </cell>
          <cell r="IK367">
            <v>0</v>
          </cell>
          <cell r="IL367">
            <v>0</v>
          </cell>
          <cell r="IM367">
            <v>0</v>
          </cell>
          <cell r="IN367">
            <v>0</v>
          </cell>
          <cell r="IO367">
            <v>0</v>
          </cell>
          <cell r="IP367">
            <v>0</v>
          </cell>
          <cell r="IQ367">
            <v>0</v>
          </cell>
          <cell r="IR367">
            <v>0</v>
          </cell>
          <cell r="IS367">
            <v>0</v>
          </cell>
          <cell r="IT367">
            <v>0</v>
          </cell>
          <cell r="IU367">
            <v>0</v>
          </cell>
          <cell r="IV367">
            <v>0</v>
          </cell>
          <cell r="IW367">
            <v>0</v>
          </cell>
          <cell r="IX367">
            <v>0</v>
          </cell>
          <cell r="IY367">
            <v>0</v>
          </cell>
          <cell r="IZ367">
            <v>0</v>
          </cell>
          <cell r="JA367">
            <v>0</v>
          </cell>
          <cell r="JB367">
            <v>0</v>
          </cell>
          <cell r="JC367">
            <v>0</v>
          </cell>
          <cell r="JD367">
            <v>0</v>
          </cell>
          <cell r="JE367">
            <v>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3.8936100770001758E-2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3.8936100770001758E-2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0</v>
          </cell>
          <cell r="BN368">
            <v>0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0</v>
          </cell>
          <cell r="BZ368">
            <v>0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4.5907061519900001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  <cell r="CM368">
            <v>4.5907061519900001</v>
          </cell>
          <cell r="CN368">
            <v>0</v>
          </cell>
          <cell r="CO368">
            <v>0</v>
          </cell>
          <cell r="CP368">
            <v>0</v>
          </cell>
          <cell r="CQ368">
            <v>0</v>
          </cell>
          <cell r="CR368">
            <v>0</v>
          </cell>
          <cell r="CS368">
            <v>0</v>
          </cell>
          <cell r="CT368">
            <v>0</v>
          </cell>
          <cell r="CU368">
            <v>0</v>
          </cell>
          <cell r="CV368">
            <v>0</v>
          </cell>
          <cell r="CW368">
            <v>0</v>
          </cell>
          <cell r="CX368">
            <v>0</v>
          </cell>
          <cell r="CY368">
            <v>0</v>
          </cell>
          <cell r="CZ368">
            <v>0</v>
          </cell>
          <cell r="DA368">
            <v>0</v>
          </cell>
          <cell r="DB368">
            <v>0</v>
          </cell>
          <cell r="DC368">
            <v>0</v>
          </cell>
          <cell r="DD368">
            <v>0</v>
          </cell>
          <cell r="DE368">
            <v>0</v>
          </cell>
          <cell r="DF368">
            <v>0</v>
          </cell>
          <cell r="DG368">
            <v>0</v>
          </cell>
          <cell r="DH368">
            <v>0</v>
          </cell>
          <cell r="DI368">
            <v>0</v>
          </cell>
          <cell r="DJ368">
            <v>0</v>
          </cell>
          <cell r="DK368">
            <v>0</v>
          </cell>
          <cell r="DL368">
            <v>0</v>
          </cell>
          <cell r="DM368">
            <v>0</v>
          </cell>
          <cell r="DN368">
            <v>0</v>
          </cell>
          <cell r="DO368">
            <v>0</v>
          </cell>
          <cell r="DP368">
            <v>0</v>
          </cell>
          <cell r="DQ368">
            <v>0</v>
          </cell>
          <cell r="DR368">
            <v>0</v>
          </cell>
          <cell r="DS368">
            <v>0</v>
          </cell>
          <cell r="DT368">
            <v>0</v>
          </cell>
          <cell r="DU368">
            <v>0</v>
          </cell>
          <cell r="DV368">
            <v>0</v>
          </cell>
          <cell r="DW368">
            <v>0</v>
          </cell>
          <cell r="DX368">
            <v>0</v>
          </cell>
          <cell r="DY368">
            <v>0</v>
          </cell>
          <cell r="DZ368">
            <v>0</v>
          </cell>
          <cell r="EA368">
            <v>0</v>
          </cell>
          <cell r="EB368">
            <v>0</v>
          </cell>
          <cell r="EC368">
            <v>0</v>
          </cell>
          <cell r="ED368">
            <v>0</v>
          </cell>
          <cell r="EE368">
            <v>0</v>
          </cell>
          <cell r="EF368">
            <v>0</v>
          </cell>
          <cell r="EG368">
            <v>0</v>
          </cell>
          <cell r="EH368">
            <v>0</v>
          </cell>
          <cell r="EI368">
            <v>0</v>
          </cell>
          <cell r="EJ368">
            <v>0</v>
          </cell>
          <cell r="EK368">
            <v>0</v>
          </cell>
          <cell r="EL368">
            <v>0</v>
          </cell>
          <cell r="EM368">
            <v>0</v>
          </cell>
          <cell r="EN368">
            <v>0</v>
          </cell>
          <cell r="EO368">
            <v>0</v>
          </cell>
          <cell r="EP368">
            <v>0</v>
          </cell>
          <cell r="EQ368">
            <v>0</v>
          </cell>
          <cell r="ER368">
            <v>0</v>
          </cell>
          <cell r="ES368">
            <v>0</v>
          </cell>
          <cell r="ET368">
            <v>0</v>
          </cell>
          <cell r="EU368">
            <v>0</v>
          </cell>
          <cell r="EV368">
            <v>0</v>
          </cell>
          <cell r="EW368">
            <v>0</v>
          </cell>
          <cell r="EX368">
            <v>0</v>
          </cell>
          <cell r="EY368">
            <v>0</v>
          </cell>
          <cell r="EZ368">
            <v>0</v>
          </cell>
          <cell r="FA368">
            <v>0</v>
          </cell>
          <cell r="FB368">
            <v>0</v>
          </cell>
          <cell r="FC368">
            <v>0</v>
          </cell>
          <cell r="FD368">
            <v>0</v>
          </cell>
          <cell r="FE368">
            <v>0</v>
          </cell>
          <cell r="FF368">
            <v>0</v>
          </cell>
          <cell r="FG368">
            <v>0</v>
          </cell>
          <cell r="FH368">
            <v>0</v>
          </cell>
          <cell r="FI368">
            <v>0</v>
          </cell>
          <cell r="FJ368">
            <v>0</v>
          </cell>
          <cell r="FK368">
            <v>0</v>
          </cell>
          <cell r="FL368">
            <v>0</v>
          </cell>
          <cell r="FM368">
            <v>0</v>
          </cell>
          <cell r="FN368">
            <v>0</v>
          </cell>
          <cell r="FO368">
            <v>0</v>
          </cell>
          <cell r="FP368">
            <v>0</v>
          </cell>
          <cell r="FQ368">
            <v>0</v>
          </cell>
          <cell r="FR368">
            <v>0</v>
          </cell>
          <cell r="FS368">
            <v>0</v>
          </cell>
          <cell r="FT368">
            <v>0</v>
          </cell>
          <cell r="FU368">
            <v>0</v>
          </cell>
          <cell r="FV368">
            <v>0</v>
          </cell>
          <cell r="FW368">
            <v>0</v>
          </cell>
          <cell r="FX368">
            <v>0</v>
          </cell>
          <cell r="FY368">
            <v>0</v>
          </cell>
          <cell r="FZ368">
            <v>0</v>
          </cell>
          <cell r="GA368">
            <v>0</v>
          </cell>
          <cell r="GB368">
            <v>0</v>
          </cell>
          <cell r="GC368">
            <v>0</v>
          </cell>
          <cell r="GD368">
            <v>0</v>
          </cell>
          <cell r="GE368">
            <v>0</v>
          </cell>
          <cell r="GF368">
            <v>0</v>
          </cell>
          <cell r="GG368">
            <v>0</v>
          </cell>
          <cell r="GH368">
            <v>0</v>
          </cell>
          <cell r="GI368">
            <v>0</v>
          </cell>
          <cell r="GJ368">
            <v>0</v>
          </cell>
          <cell r="GK368">
            <v>0</v>
          </cell>
          <cell r="GL368">
            <v>0</v>
          </cell>
          <cell r="GM368">
            <v>0</v>
          </cell>
          <cell r="GN368">
            <v>0</v>
          </cell>
          <cell r="GO368">
            <v>0</v>
          </cell>
          <cell r="GP368">
            <v>0</v>
          </cell>
          <cell r="GQ368">
            <v>0</v>
          </cell>
          <cell r="GR368">
            <v>0</v>
          </cell>
          <cell r="GS368">
            <v>0</v>
          </cell>
          <cell r="GT368">
            <v>0</v>
          </cell>
          <cell r="GU368">
            <v>0</v>
          </cell>
          <cell r="GV368">
            <v>0</v>
          </cell>
          <cell r="GW368">
            <v>0</v>
          </cell>
          <cell r="GX368">
            <v>0</v>
          </cell>
          <cell r="GY368">
            <v>0</v>
          </cell>
          <cell r="GZ368">
            <v>0</v>
          </cell>
          <cell r="HA368">
            <v>0</v>
          </cell>
          <cell r="HB368">
            <v>0</v>
          </cell>
          <cell r="HC368">
            <v>0</v>
          </cell>
          <cell r="HD368">
            <v>0</v>
          </cell>
          <cell r="HE368">
            <v>0</v>
          </cell>
          <cell r="HF368">
            <v>0</v>
          </cell>
          <cell r="HG368">
            <v>0</v>
          </cell>
          <cell r="HH368">
            <v>0</v>
          </cell>
          <cell r="HI368">
            <v>0</v>
          </cell>
          <cell r="HJ368">
            <v>0</v>
          </cell>
          <cell r="HK368">
            <v>0</v>
          </cell>
          <cell r="HL368">
            <v>0</v>
          </cell>
          <cell r="HM368">
            <v>0</v>
          </cell>
          <cell r="HN368">
            <v>0</v>
          </cell>
          <cell r="HO368">
            <v>0</v>
          </cell>
          <cell r="HP368">
            <v>0</v>
          </cell>
          <cell r="HQ368">
            <v>0</v>
          </cell>
          <cell r="HR368">
            <v>0</v>
          </cell>
          <cell r="HS368">
            <v>0</v>
          </cell>
          <cell r="HT368">
            <v>0</v>
          </cell>
          <cell r="HU368">
            <v>0</v>
          </cell>
          <cell r="HV368">
            <v>0</v>
          </cell>
          <cell r="HW368">
            <v>0</v>
          </cell>
          <cell r="HX368">
            <v>0</v>
          </cell>
          <cell r="HY368">
            <v>0</v>
          </cell>
          <cell r="HZ368">
            <v>0</v>
          </cell>
          <cell r="IA368">
            <v>0</v>
          </cell>
          <cell r="IB368">
            <v>0</v>
          </cell>
          <cell r="IC368">
            <v>0</v>
          </cell>
          <cell r="ID368">
            <v>0</v>
          </cell>
          <cell r="IE368">
            <v>-10.499153248669998</v>
          </cell>
          <cell r="IF368">
            <v>0</v>
          </cell>
          <cell r="IG368">
            <v>0</v>
          </cell>
          <cell r="IH368">
            <v>-10.499153248669998</v>
          </cell>
          <cell r="II368">
            <v>0</v>
          </cell>
          <cell r="IJ368">
            <v>0</v>
          </cell>
          <cell r="IK368">
            <v>0</v>
          </cell>
          <cell r="IL368">
            <v>0</v>
          </cell>
          <cell r="IM368">
            <v>0</v>
          </cell>
          <cell r="IN368">
            <v>0</v>
          </cell>
          <cell r="IO368">
            <v>0</v>
          </cell>
          <cell r="IP368">
            <v>0</v>
          </cell>
          <cell r="IQ368">
            <v>0</v>
          </cell>
          <cell r="IR368">
            <v>-2.7264164997199885</v>
          </cell>
          <cell r="IS368">
            <v>0</v>
          </cell>
          <cell r="IT368">
            <v>-2.7264164997200027</v>
          </cell>
          <cell r="IU368">
            <v>0</v>
          </cell>
          <cell r="IV368">
            <v>0</v>
          </cell>
          <cell r="IW368">
            <v>0</v>
          </cell>
          <cell r="IX368">
            <v>0</v>
          </cell>
          <cell r="IY368">
            <v>0</v>
          </cell>
          <cell r="IZ368">
            <v>0</v>
          </cell>
          <cell r="JA368">
            <v>0</v>
          </cell>
          <cell r="JB368">
            <v>0</v>
          </cell>
          <cell r="JC368">
            <v>0</v>
          </cell>
          <cell r="JD368">
            <v>0</v>
          </cell>
          <cell r="JE368">
            <v>0</v>
          </cell>
        </row>
        <row r="369"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-0.22382003763999947</v>
          </cell>
          <cell r="BF369">
            <v>0</v>
          </cell>
          <cell r="BG369">
            <v>0</v>
          </cell>
          <cell r="BH369">
            <v>0</v>
          </cell>
          <cell r="BI369">
            <v>-0.22382003764000014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-9.0597741559999889E-2</v>
          </cell>
          <cell r="BS369">
            <v>0</v>
          </cell>
          <cell r="BT369">
            <v>-9.0597741559999889E-2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1.9852946387100003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  <cell r="CM369">
            <v>1.9852946387100001</v>
          </cell>
          <cell r="CN369">
            <v>0</v>
          </cell>
          <cell r="CO369">
            <v>0</v>
          </cell>
          <cell r="CP369">
            <v>0</v>
          </cell>
          <cell r="CQ369">
            <v>0</v>
          </cell>
          <cell r="CR369">
            <v>0</v>
          </cell>
          <cell r="CS369">
            <v>0</v>
          </cell>
          <cell r="CT369">
            <v>0</v>
          </cell>
          <cell r="CU369">
            <v>0</v>
          </cell>
          <cell r="CV369">
            <v>0</v>
          </cell>
          <cell r="CW369">
            <v>0</v>
          </cell>
          <cell r="CX369">
            <v>0</v>
          </cell>
          <cell r="CY369">
            <v>0</v>
          </cell>
          <cell r="CZ369">
            <v>0</v>
          </cell>
          <cell r="DA369">
            <v>0</v>
          </cell>
          <cell r="DB369">
            <v>0</v>
          </cell>
          <cell r="DC369">
            <v>0</v>
          </cell>
          <cell r="DD369">
            <v>0</v>
          </cell>
          <cell r="DE369">
            <v>0</v>
          </cell>
          <cell r="DF369">
            <v>0</v>
          </cell>
          <cell r="DG369">
            <v>0</v>
          </cell>
          <cell r="DH369">
            <v>0</v>
          </cell>
          <cell r="DI369">
            <v>0</v>
          </cell>
          <cell r="DJ369">
            <v>0</v>
          </cell>
          <cell r="DK369">
            <v>0</v>
          </cell>
          <cell r="DL369">
            <v>0</v>
          </cell>
          <cell r="DM369">
            <v>0</v>
          </cell>
          <cell r="DN369">
            <v>0</v>
          </cell>
          <cell r="DO369">
            <v>0</v>
          </cell>
          <cell r="DP369">
            <v>0</v>
          </cell>
          <cell r="DQ369">
            <v>0</v>
          </cell>
          <cell r="DR369">
            <v>0</v>
          </cell>
          <cell r="DS369">
            <v>0</v>
          </cell>
          <cell r="DT369">
            <v>0</v>
          </cell>
          <cell r="DU369">
            <v>0</v>
          </cell>
          <cell r="DV369">
            <v>0</v>
          </cell>
          <cell r="DW369">
            <v>0</v>
          </cell>
          <cell r="DX369">
            <v>0</v>
          </cell>
          <cell r="DY369">
            <v>0</v>
          </cell>
          <cell r="DZ369">
            <v>0</v>
          </cell>
          <cell r="EA369">
            <v>0</v>
          </cell>
          <cell r="EB369">
            <v>0</v>
          </cell>
          <cell r="EC369">
            <v>0</v>
          </cell>
          <cell r="ED369">
            <v>0</v>
          </cell>
          <cell r="EE369">
            <v>0</v>
          </cell>
          <cell r="EF369">
            <v>0</v>
          </cell>
          <cell r="EG369">
            <v>0</v>
          </cell>
          <cell r="EH369">
            <v>0</v>
          </cell>
          <cell r="EI369">
            <v>0</v>
          </cell>
          <cell r="EJ369">
            <v>0</v>
          </cell>
          <cell r="EK369">
            <v>0</v>
          </cell>
          <cell r="EL369">
            <v>0</v>
          </cell>
          <cell r="EM369">
            <v>0</v>
          </cell>
          <cell r="EN369">
            <v>0</v>
          </cell>
          <cell r="EO369">
            <v>0</v>
          </cell>
          <cell r="EP369">
            <v>0</v>
          </cell>
          <cell r="EQ369">
            <v>0</v>
          </cell>
          <cell r="ER369">
            <v>0</v>
          </cell>
          <cell r="ES369">
            <v>0</v>
          </cell>
          <cell r="ET369">
            <v>0</v>
          </cell>
          <cell r="EU369">
            <v>0</v>
          </cell>
          <cell r="EV369">
            <v>0</v>
          </cell>
          <cell r="EW369">
            <v>0</v>
          </cell>
          <cell r="EX369">
            <v>0</v>
          </cell>
          <cell r="EY369">
            <v>0</v>
          </cell>
          <cell r="EZ369">
            <v>0</v>
          </cell>
          <cell r="FA369">
            <v>0</v>
          </cell>
          <cell r="FB369">
            <v>0</v>
          </cell>
          <cell r="FC369">
            <v>0</v>
          </cell>
          <cell r="FD369">
            <v>0</v>
          </cell>
          <cell r="FE369">
            <v>0</v>
          </cell>
          <cell r="FF369">
            <v>0</v>
          </cell>
          <cell r="FG369">
            <v>0</v>
          </cell>
          <cell r="FH369">
            <v>0</v>
          </cell>
          <cell r="FI369">
            <v>0</v>
          </cell>
          <cell r="FJ369">
            <v>0</v>
          </cell>
          <cell r="FK369">
            <v>0</v>
          </cell>
          <cell r="FL369">
            <v>0</v>
          </cell>
          <cell r="FM369">
            <v>0</v>
          </cell>
          <cell r="FN369">
            <v>0</v>
          </cell>
          <cell r="FO369">
            <v>0</v>
          </cell>
          <cell r="FP369">
            <v>0</v>
          </cell>
          <cell r="FQ369">
            <v>0</v>
          </cell>
          <cell r="FR369">
            <v>0</v>
          </cell>
          <cell r="FS369">
            <v>0</v>
          </cell>
          <cell r="FT369">
            <v>0</v>
          </cell>
          <cell r="FU369">
            <v>0</v>
          </cell>
          <cell r="FV369">
            <v>0</v>
          </cell>
          <cell r="FW369">
            <v>0</v>
          </cell>
          <cell r="FX369">
            <v>0</v>
          </cell>
          <cell r="FY369">
            <v>0</v>
          </cell>
          <cell r="FZ369">
            <v>0</v>
          </cell>
          <cell r="GA369">
            <v>0</v>
          </cell>
          <cell r="GB369">
            <v>0</v>
          </cell>
          <cell r="GC369">
            <v>0</v>
          </cell>
          <cell r="GD369">
            <v>0</v>
          </cell>
          <cell r="GE369">
            <v>0</v>
          </cell>
          <cell r="GF369">
            <v>0</v>
          </cell>
          <cell r="GG369">
            <v>0</v>
          </cell>
          <cell r="GH369">
            <v>0</v>
          </cell>
          <cell r="GI369">
            <v>0</v>
          </cell>
          <cell r="GJ369">
            <v>0</v>
          </cell>
          <cell r="GK369">
            <v>0</v>
          </cell>
          <cell r="GL369">
            <v>0</v>
          </cell>
          <cell r="GM369">
            <v>0</v>
          </cell>
          <cell r="GN369">
            <v>0</v>
          </cell>
          <cell r="GO369">
            <v>0</v>
          </cell>
          <cell r="GP369">
            <v>0</v>
          </cell>
          <cell r="GQ369">
            <v>0</v>
          </cell>
          <cell r="GR369">
            <v>0</v>
          </cell>
          <cell r="GS369">
            <v>0</v>
          </cell>
          <cell r="GT369">
            <v>0</v>
          </cell>
          <cell r="GU369">
            <v>0</v>
          </cell>
          <cell r="GV369">
            <v>0</v>
          </cell>
          <cell r="GW369">
            <v>0</v>
          </cell>
          <cell r="GX369">
            <v>0</v>
          </cell>
          <cell r="GY369">
            <v>0</v>
          </cell>
          <cell r="GZ369">
            <v>0</v>
          </cell>
          <cell r="HA369">
            <v>0</v>
          </cell>
          <cell r="HB369">
            <v>0</v>
          </cell>
          <cell r="HC369">
            <v>0</v>
          </cell>
          <cell r="HD369">
            <v>0</v>
          </cell>
          <cell r="HE369">
            <v>0</v>
          </cell>
          <cell r="HF369">
            <v>0</v>
          </cell>
          <cell r="HG369">
            <v>0</v>
          </cell>
          <cell r="HH369">
            <v>0</v>
          </cell>
          <cell r="HI369">
            <v>0</v>
          </cell>
          <cell r="HJ369">
            <v>0</v>
          </cell>
          <cell r="HK369">
            <v>0</v>
          </cell>
          <cell r="HL369">
            <v>0</v>
          </cell>
          <cell r="HM369">
            <v>0</v>
          </cell>
          <cell r="HN369">
            <v>0</v>
          </cell>
          <cell r="HO369">
            <v>0</v>
          </cell>
          <cell r="HP369">
            <v>0</v>
          </cell>
          <cell r="HQ369">
            <v>0</v>
          </cell>
          <cell r="HR369">
            <v>0</v>
          </cell>
          <cell r="HS369">
            <v>0</v>
          </cell>
          <cell r="HT369">
            <v>0</v>
          </cell>
          <cell r="HU369">
            <v>0</v>
          </cell>
          <cell r="HV369">
            <v>0</v>
          </cell>
          <cell r="HW369">
            <v>0</v>
          </cell>
          <cell r="HX369">
            <v>0</v>
          </cell>
          <cell r="HY369">
            <v>0</v>
          </cell>
          <cell r="HZ369">
            <v>0</v>
          </cell>
          <cell r="IA369">
            <v>0</v>
          </cell>
          <cell r="IB369">
            <v>0</v>
          </cell>
          <cell r="IC369">
            <v>0</v>
          </cell>
          <cell r="ID369">
            <v>0</v>
          </cell>
          <cell r="IE369">
            <v>0</v>
          </cell>
          <cell r="IF369">
            <v>0</v>
          </cell>
          <cell r="IG369">
            <v>0</v>
          </cell>
          <cell r="IH369">
            <v>0</v>
          </cell>
          <cell r="II369">
            <v>0</v>
          </cell>
          <cell r="IJ369">
            <v>0</v>
          </cell>
          <cell r="IK369">
            <v>0</v>
          </cell>
          <cell r="IL369">
            <v>0</v>
          </cell>
          <cell r="IM369">
            <v>0</v>
          </cell>
          <cell r="IN369">
            <v>0</v>
          </cell>
          <cell r="IO369">
            <v>0</v>
          </cell>
          <cell r="IP369">
            <v>0</v>
          </cell>
          <cell r="IQ369">
            <v>0</v>
          </cell>
          <cell r="IR369">
            <v>0</v>
          </cell>
          <cell r="IS369">
            <v>0</v>
          </cell>
          <cell r="IT369">
            <v>0</v>
          </cell>
          <cell r="IU369">
            <v>0</v>
          </cell>
          <cell r="IV369">
            <v>0</v>
          </cell>
          <cell r="IW369">
            <v>0</v>
          </cell>
          <cell r="IX369">
            <v>0</v>
          </cell>
          <cell r="IY369">
            <v>0</v>
          </cell>
          <cell r="IZ369">
            <v>0</v>
          </cell>
          <cell r="JA369">
            <v>0</v>
          </cell>
          <cell r="JB369">
            <v>0</v>
          </cell>
          <cell r="JC369">
            <v>0</v>
          </cell>
          <cell r="JD369">
            <v>0</v>
          </cell>
          <cell r="JE369">
            <v>0</v>
          </cell>
        </row>
        <row r="370">
          <cell r="F370">
            <v>2.1444780301999913</v>
          </cell>
          <cell r="G370">
            <v>2.3561620973400039</v>
          </cell>
          <cell r="H370">
            <v>0.45145776468999799</v>
          </cell>
          <cell r="I370">
            <v>0.39774579999000181</v>
          </cell>
          <cell r="J370">
            <v>0</v>
          </cell>
          <cell r="K370">
            <v>0</v>
          </cell>
          <cell r="L370">
            <v>-1.2064354399699653</v>
          </cell>
          <cell r="M370">
            <v>-1.2378952820799896</v>
          </cell>
          <cell r="N370">
            <v>-1.6953305611299783</v>
          </cell>
          <cell r="O370">
            <v>-0.16288437689000546</v>
          </cell>
          <cell r="P370">
            <v>8.2556681699941237E-3</v>
          </cell>
          <cell r="Q370">
            <v>-1.3848330184499957</v>
          </cell>
          <cell r="R370">
            <v>2.1664920214100221</v>
          </cell>
          <cell r="S370">
            <v>0.31915256151000193</v>
          </cell>
          <cell r="T370">
            <v>0</v>
          </cell>
          <cell r="U370">
            <v>2.170986620299999</v>
          </cell>
          <cell r="V370">
            <v>0.12496550527999872</v>
          </cell>
          <cell r="W370">
            <v>0</v>
          </cell>
          <cell r="X370">
            <v>0.47217758470999982</v>
          </cell>
          <cell r="Y370">
            <v>-0.44028102682000281</v>
          </cell>
          <cell r="Z370">
            <v>-0.49552005628000018</v>
          </cell>
          <cell r="AA370">
            <v>1.5010832710000699E-2</v>
          </cell>
          <cell r="AB370">
            <v>0</v>
          </cell>
          <cell r="AC370">
            <v>0</v>
          </cell>
          <cell r="AD370">
            <v>0</v>
          </cell>
          <cell r="AE370">
            <v>-3.1360361574200226</v>
          </cell>
          <cell r="AF370">
            <v>-0.94823307302999993</v>
          </cell>
          <cell r="AG370">
            <v>-1.2873819284100003</v>
          </cell>
          <cell r="AH370">
            <v>0</v>
          </cell>
          <cell r="AI370">
            <v>0</v>
          </cell>
          <cell r="AJ370">
            <v>-0.38007254533000179</v>
          </cell>
          <cell r="AK370">
            <v>-6.2146245099992115E-3</v>
          </cell>
          <cell r="AL370">
            <v>0</v>
          </cell>
          <cell r="AM370">
            <v>-8.1526461400045491E-3</v>
          </cell>
          <cell r="AN370">
            <v>-0.20925552153999938</v>
          </cell>
          <cell r="AO370">
            <v>0.33583768393999991</v>
          </cell>
          <cell r="AP370">
            <v>-0.63256350240000003</v>
          </cell>
          <cell r="AQ370">
            <v>0</v>
          </cell>
          <cell r="AR370">
            <v>-1.638916028509982</v>
          </cell>
          <cell r="AS370">
            <v>0</v>
          </cell>
          <cell r="AT370">
            <v>0</v>
          </cell>
          <cell r="AU370">
            <v>-0.34921053328000085</v>
          </cell>
          <cell r="AV370">
            <v>0</v>
          </cell>
          <cell r="AW370">
            <v>0</v>
          </cell>
          <cell r="AX370">
            <v>0</v>
          </cell>
          <cell r="AY370">
            <v>1.9374990540001136E-2</v>
          </cell>
          <cell r="AZ370">
            <v>-1.3908892596000157</v>
          </cell>
          <cell r="BA370">
            <v>0.66832344609999694</v>
          </cell>
          <cell r="BB370">
            <v>-0.48392971060000001</v>
          </cell>
          <cell r="BC370">
            <v>-0.60855465654000085</v>
          </cell>
          <cell r="BD370">
            <v>0.5059696948700001</v>
          </cell>
          <cell r="BE370">
            <v>16.294807300919842</v>
          </cell>
          <cell r="BF370">
            <v>1.0097069256100006</v>
          </cell>
          <cell r="BG370">
            <v>4.7425517432999982</v>
          </cell>
          <cell r="BH370">
            <v>0.14778300800999844</v>
          </cell>
          <cell r="BI370">
            <v>0.5123751659499991</v>
          </cell>
          <cell r="BJ370">
            <v>4.3353688779999899E-2</v>
          </cell>
          <cell r="BK370">
            <v>0</v>
          </cell>
          <cell r="BL370">
            <v>-0.16847568931001433</v>
          </cell>
          <cell r="BM370">
            <v>11.076207194909898</v>
          </cell>
          <cell r="BN370">
            <v>-1.7904349891799853</v>
          </cell>
          <cell r="BO370">
            <v>0</v>
          </cell>
          <cell r="BP370">
            <v>0.71908275648999975</v>
          </cell>
          <cell r="BQ370">
            <v>2.6574963600012325E-3</v>
          </cell>
          <cell r="BR370">
            <v>-1.5303319686600503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0.11577820464999888</v>
          </cell>
          <cell r="BZ370">
            <v>-0.61224220395001794</v>
          </cell>
          <cell r="CA370">
            <v>-1.0338679693599997</v>
          </cell>
          <cell r="CB370">
            <v>0</v>
          </cell>
          <cell r="CC370">
            <v>0</v>
          </cell>
          <cell r="CD370">
            <v>0</v>
          </cell>
          <cell r="CE370">
            <v>6.0908803225700012</v>
          </cell>
          <cell r="CF370">
            <v>0</v>
          </cell>
          <cell r="CG370">
            <v>0</v>
          </cell>
          <cell r="CH370">
            <v>7.2103070820500079</v>
          </cell>
          <cell r="CI370">
            <v>0</v>
          </cell>
          <cell r="CJ370">
            <v>0</v>
          </cell>
          <cell r="CK370">
            <v>0.74728851956000031</v>
          </cell>
          <cell r="CL370">
            <v>0.14833404582002174</v>
          </cell>
          <cell r="CM370">
            <v>-1.2738616264500138</v>
          </cell>
          <cell r="CN370">
            <v>5.1591210900010509E-3</v>
          </cell>
          <cell r="CO370">
            <v>0</v>
          </cell>
          <cell r="CP370">
            <v>-0.7504007996900004</v>
          </cell>
          <cell r="CQ370">
            <v>4.0539801899992511E-3</v>
          </cell>
          <cell r="CR370">
            <v>-0.57258923064000555</v>
          </cell>
          <cell r="CS370">
            <v>0</v>
          </cell>
          <cell r="CT370">
            <v>1.0943193950001984E-2</v>
          </cell>
          <cell r="CU370">
            <v>-0.93926561261999808</v>
          </cell>
          <cell r="CV370">
            <v>0</v>
          </cell>
          <cell r="CW370">
            <v>0</v>
          </cell>
          <cell r="CX370">
            <v>0</v>
          </cell>
          <cell r="CY370">
            <v>0</v>
          </cell>
          <cell r="CZ370">
            <v>2.7693360939998968E-2</v>
          </cell>
          <cell r="DA370">
            <v>1.0734471831499945</v>
          </cell>
          <cell r="DB370">
            <v>0</v>
          </cell>
          <cell r="DC370">
            <v>-0.73352885206999829</v>
          </cell>
          <cell r="DD370">
            <v>-1.1878503990001121E-2</v>
          </cell>
          <cell r="DE370">
            <v>-8.8972116070010543E-2</v>
          </cell>
          <cell r="DF370">
            <v>0</v>
          </cell>
          <cell r="DG370">
            <v>-3.6292483099913397E-3</v>
          </cell>
          <cell r="DH370">
            <v>0.62422096417000006</v>
          </cell>
          <cell r="DI370">
            <v>0</v>
          </cell>
          <cell r="DJ370">
            <v>0</v>
          </cell>
          <cell r="DK370">
            <v>0</v>
          </cell>
          <cell r="DL370">
            <v>-0.88911240742000075</v>
          </cell>
          <cell r="DM370">
            <v>0.94230885182999913</v>
          </cell>
          <cell r="DN370">
            <v>-0.75754123680999896</v>
          </cell>
          <cell r="DO370">
            <v>0</v>
          </cell>
          <cell r="DP370">
            <v>0</v>
          </cell>
          <cell r="DQ370">
            <v>-5.2190395299902548E-3</v>
          </cell>
          <cell r="DR370">
            <v>-6.5111521835999895</v>
          </cell>
          <cell r="DS370">
            <v>0</v>
          </cell>
          <cell r="DT370">
            <v>0</v>
          </cell>
          <cell r="DU370">
            <v>0</v>
          </cell>
          <cell r="DV370">
            <v>0</v>
          </cell>
          <cell r="DW370">
            <v>0</v>
          </cell>
          <cell r="DX370">
            <v>0</v>
          </cell>
          <cell r="DY370">
            <v>-0.58280611842999974</v>
          </cell>
          <cell r="DZ370">
            <v>0</v>
          </cell>
          <cell r="EA370">
            <v>-4.2638733505199991</v>
          </cell>
          <cell r="EB370">
            <v>-0.78460288312999982</v>
          </cell>
          <cell r="EC370">
            <v>-0.87899572861999964</v>
          </cell>
          <cell r="ED370">
            <v>-8.7410290000278223E-4</v>
          </cell>
          <cell r="EE370">
            <v>-2.9899113483800193</v>
          </cell>
          <cell r="EF370">
            <v>0</v>
          </cell>
          <cell r="EG370">
            <v>0</v>
          </cell>
          <cell r="EH370">
            <v>0.99251505491000103</v>
          </cell>
          <cell r="EI370">
            <v>0</v>
          </cell>
          <cell r="EJ370">
            <v>0</v>
          </cell>
          <cell r="EK370">
            <v>0</v>
          </cell>
          <cell r="EL370">
            <v>0.68932173913999861</v>
          </cell>
          <cell r="EM370">
            <v>1.8629354509997142E-2</v>
          </cell>
          <cell r="EN370">
            <v>0</v>
          </cell>
          <cell r="EO370">
            <v>0</v>
          </cell>
          <cell r="EP370">
            <v>0</v>
          </cell>
          <cell r="EQ370">
            <v>-4.6903774969400018</v>
          </cell>
          <cell r="ER370">
            <v>-0.10460361191002221</v>
          </cell>
          <cell r="ES370">
            <v>0</v>
          </cell>
          <cell r="ET370">
            <v>-0.10460361191000089</v>
          </cell>
          <cell r="EU370">
            <v>0</v>
          </cell>
          <cell r="EV370">
            <v>0</v>
          </cell>
          <cell r="EW370">
            <v>0</v>
          </cell>
          <cell r="EX370">
            <v>0</v>
          </cell>
          <cell r="EY370">
            <v>0</v>
          </cell>
          <cell r="EZ370">
            <v>0</v>
          </cell>
          <cell r="FA370">
            <v>0</v>
          </cell>
          <cell r="FB370">
            <v>0</v>
          </cell>
          <cell r="FC370">
            <v>0</v>
          </cell>
          <cell r="FD370">
            <v>0</v>
          </cell>
          <cell r="FE370">
            <v>1.0653000359400266</v>
          </cell>
          <cell r="FF370">
            <v>0</v>
          </cell>
          <cell r="FG370">
            <v>0</v>
          </cell>
          <cell r="FH370">
            <v>1.2514759236299966</v>
          </cell>
          <cell r="FI370">
            <v>0</v>
          </cell>
          <cell r="FJ370">
            <v>0</v>
          </cell>
          <cell r="FK370">
            <v>0</v>
          </cell>
          <cell r="FL370">
            <v>0</v>
          </cell>
          <cell r="FM370">
            <v>0</v>
          </cell>
          <cell r="FN370">
            <v>-0.18617588768999926</v>
          </cell>
          <cell r="FO370">
            <v>0</v>
          </cell>
          <cell r="FP370">
            <v>0</v>
          </cell>
          <cell r="FQ370">
            <v>0</v>
          </cell>
          <cell r="FR370">
            <v>1.7167298047599786</v>
          </cell>
          <cell r="FS370">
            <v>0</v>
          </cell>
          <cell r="FT370">
            <v>1.7167298047599928</v>
          </cell>
          <cell r="FU370">
            <v>0</v>
          </cell>
          <cell r="FV370">
            <v>0</v>
          </cell>
          <cell r="FW370">
            <v>0</v>
          </cell>
          <cell r="FX370">
            <v>0</v>
          </cell>
          <cell r="FY370">
            <v>0</v>
          </cell>
          <cell r="FZ370">
            <v>0</v>
          </cell>
          <cell r="GA370">
            <v>0</v>
          </cell>
          <cell r="GB370">
            <v>0</v>
          </cell>
          <cell r="GC370">
            <v>0</v>
          </cell>
          <cell r="GD370">
            <v>0</v>
          </cell>
          <cell r="GE370">
            <v>-31.893761491729975</v>
          </cell>
          <cell r="GF370">
            <v>-0.14840143815000051</v>
          </cell>
          <cell r="GG370">
            <v>-31.776944329789998</v>
          </cell>
          <cell r="GH370">
            <v>0</v>
          </cell>
          <cell r="GI370">
            <v>0</v>
          </cell>
          <cell r="GJ370">
            <v>0</v>
          </cell>
          <cell r="GK370">
            <v>0</v>
          </cell>
          <cell r="GL370">
            <v>-0.81183764928000102</v>
          </cell>
          <cell r="GM370">
            <v>0</v>
          </cell>
          <cell r="GN370">
            <v>0</v>
          </cell>
          <cell r="GO370">
            <v>0</v>
          </cell>
          <cell r="GP370">
            <v>0</v>
          </cell>
          <cell r="GQ370">
            <v>0.84342192548999861</v>
          </cell>
          <cell r="GR370">
            <v>0.90663250185997413</v>
          </cell>
          <cell r="GS370">
            <v>0</v>
          </cell>
          <cell r="GT370">
            <v>-0.41310043082000902</v>
          </cell>
          <cell r="GU370">
            <v>0</v>
          </cell>
          <cell r="GV370">
            <v>0</v>
          </cell>
          <cell r="GW370">
            <v>0</v>
          </cell>
          <cell r="GX370">
            <v>0</v>
          </cell>
          <cell r="GY370">
            <v>1.3197329326799991</v>
          </cell>
          <cell r="GZ370">
            <v>0</v>
          </cell>
          <cell r="HA370">
            <v>0</v>
          </cell>
          <cell r="HB370">
            <v>0</v>
          </cell>
          <cell r="HC370">
            <v>0</v>
          </cell>
          <cell r="HD370">
            <v>0</v>
          </cell>
          <cell r="HE370">
            <v>-5.5385692279969589E-2</v>
          </cell>
          <cell r="HF370">
            <v>0</v>
          </cell>
          <cell r="HG370">
            <v>1.6338120672800187</v>
          </cell>
          <cell r="HH370">
            <v>-1.7208703031299999</v>
          </cell>
          <cell r="HI370">
            <v>0</v>
          </cell>
          <cell r="HJ370">
            <v>0</v>
          </cell>
          <cell r="HK370">
            <v>0</v>
          </cell>
          <cell r="HL370">
            <v>0</v>
          </cell>
          <cell r="HM370">
            <v>0</v>
          </cell>
          <cell r="HN370">
            <v>0</v>
          </cell>
          <cell r="HO370">
            <v>0</v>
          </cell>
          <cell r="HP370">
            <v>0</v>
          </cell>
          <cell r="HQ370">
            <v>3.1672543569982281E-2</v>
          </cell>
          <cell r="HR370">
            <v>0</v>
          </cell>
          <cell r="HS370">
            <v>0</v>
          </cell>
          <cell r="HT370">
            <v>0</v>
          </cell>
          <cell r="HU370">
            <v>0</v>
          </cell>
          <cell r="HV370">
            <v>0</v>
          </cell>
          <cell r="HW370">
            <v>0</v>
          </cell>
          <cell r="HX370">
            <v>0</v>
          </cell>
          <cell r="HY370">
            <v>0</v>
          </cell>
          <cell r="HZ370">
            <v>0</v>
          </cell>
          <cell r="IA370">
            <v>0</v>
          </cell>
          <cell r="IB370">
            <v>0</v>
          </cell>
          <cell r="IC370">
            <v>0</v>
          </cell>
          <cell r="ID370">
            <v>0</v>
          </cell>
          <cell r="IE370">
            <v>-0.20654490472998077</v>
          </cell>
          <cell r="IF370">
            <v>0</v>
          </cell>
          <cell r="IG370">
            <v>0</v>
          </cell>
          <cell r="IH370">
            <v>0</v>
          </cell>
          <cell r="II370">
            <v>0</v>
          </cell>
          <cell r="IJ370">
            <v>0</v>
          </cell>
          <cell r="IK370">
            <v>0</v>
          </cell>
          <cell r="IL370">
            <v>0</v>
          </cell>
          <cell r="IM370">
            <v>0</v>
          </cell>
          <cell r="IN370">
            <v>0</v>
          </cell>
          <cell r="IO370">
            <v>0</v>
          </cell>
          <cell r="IP370">
            <v>0</v>
          </cell>
          <cell r="IQ370">
            <v>-0.20654490472998077</v>
          </cell>
          <cell r="IR370">
            <v>19.981599360359951</v>
          </cell>
          <cell r="IS370">
            <v>19.774952486060002</v>
          </cell>
          <cell r="IT370">
            <v>0</v>
          </cell>
          <cell r="IU370">
            <v>0</v>
          </cell>
          <cell r="IV370">
            <v>0</v>
          </cell>
          <cell r="IW370">
            <v>0</v>
          </cell>
          <cell r="IX370">
            <v>0</v>
          </cell>
          <cell r="IY370">
            <v>0</v>
          </cell>
          <cell r="IZ370">
            <v>0</v>
          </cell>
          <cell r="JA370">
            <v>0</v>
          </cell>
          <cell r="JB370">
            <v>0</v>
          </cell>
          <cell r="JC370">
            <v>0</v>
          </cell>
          <cell r="JD370">
            <v>0.2066468742999632</v>
          </cell>
          <cell r="JE370">
            <v>0</v>
          </cell>
        </row>
        <row r="371">
          <cell r="F371">
            <v>0.78829889058000191</v>
          </cell>
          <cell r="G371">
            <v>0.86611710343999881</v>
          </cell>
          <cell r="H371">
            <v>4.3895915089999349E-2</v>
          </cell>
          <cell r="I371">
            <v>0.14620289359999994</v>
          </cell>
          <cell r="J371">
            <v>0</v>
          </cell>
          <cell r="K371">
            <v>0</v>
          </cell>
          <cell r="L371">
            <v>-0.4208511580400085</v>
          </cell>
          <cell r="M371">
            <v>-0.64459092411999563</v>
          </cell>
          <cell r="N371">
            <v>-0.62318559779000182</v>
          </cell>
          <cell r="O371">
            <v>-5.9878720600000435E-2</v>
          </cell>
          <cell r="P371">
            <v>0</v>
          </cell>
          <cell r="Q371">
            <v>-0.50905646182000019</v>
          </cell>
          <cell r="R371">
            <v>0.46939769595999792</v>
          </cell>
          <cell r="S371">
            <v>0.117265545289996</v>
          </cell>
          <cell r="T371">
            <v>0</v>
          </cell>
          <cell r="U371">
            <v>0.79763785939999998</v>
          </cell>
          <cell r="V371">
            <v>4.5915809200000268E-2</v>
          </cell>
          <cell r="W371">
            <v>-0.13476908396999931</v>
          </cell>
          <cell r="X371">
            <v>0.17347682789999963</v>
          </cell>
          <cell r="Y371">
            <v>-0.16175714363999916</v>
          </cell>
          <cell r="Z371">
            <v>-0.37388751647999996</v>
          </cell>
          <cell r="AA371">
            <v>5.515398259999138E-3</v>
          </cell>
          <cell r="AB371">
            <v>0</v>
          </cell>
          <cell r="AC371">
            <v>0</v>
          </cell>
          <cell r="AD371">
            <v>0</v>
          </cell>
          <cell r="AE371">
            <v>-1.2416275720300121</v>
          </cell>
          <cell r="AF371">
            <v>-0.36002079239000029</v>
          </cell>
          <cell r="AG371">
            <v>-0.48879254321999999</v>
          </cell>
          <cell r="AH371">
            <v>0</v>
          </cell>
          <cell r="AI371">
            <v>0</v>
          </cell>
          <cell r="AJ371">
            <v>-2.4288633400004755E-3</v>
          </cell>
          <cell r="AK371">
            <v>0</v>
          </cell>
          <cell r="AL371">
            <v>-0.21927451875000159</v>
          </cell>
          <cell r="AM371">
            <v>-1.1543529429999921E-2</v>
          </cell>
          <cell r="AN371">
            <v>-9.6462284250000252E-2</v>
          </cell>
          <cell r="AO371">
            <v>0.12749980579999998</v>
          </cell>
          <cell r="AP371">
            <v>-0.19060484644999987</v>
          </cell>
          <cell r="AQ371">
            <v>0</v>
          </cell>
          <cell r="AR371">
            <v>1.7944485873699989</v>
          </cell>
          <cell r="AS371">
            <v>1.3497604970699992</v>
          </cell>
          <cell r="AT371">
            <v>0</v>
          </cell>
          <cell r="AU371">
            <v>-4.3784726190000178E-2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0.56661546459000078</v>
          </cell>
          <cell r="BA371">
            <v>-0.19088030584999771</v>
          </cell>
          <cell r="BB371">
            <v>0</v>
          </cell>
          <cell r="BC371">
            <v>-0.23923556276000024</v>
          </cell>
          <cell r="BD371">
            <v>0.35197322051000057</v>
          </cell>
          <cell r="BE371">
            <v>1.2698621906799872</v>
          </cell>
          <cell r="BF371">
            <v>0.41621577945999988</v>
          </cell>
          <cell r="BG371">
            <v>1.7956867237099914</v>
          </cell>
          <cell r="BH371">
            <v>0.20936199342999995</v>
          </cell>
          <cell r="BI371">
            <v>0.23161976687999974</v>
          </cell>
          <cell r="BJ371">
            <v>1.7871687270000103E-2</v>
          </cell>
          <cell r="BK371">
            <v>0</v>
          </cell>
          <cell r="BL371">
            <v>0</v>
          </cell>
          <cell r="BM371">
            <v>-1.710345804710002</v>
          </cell>
          <cell r="BN371">
            <v>1.3040240560002303E-2</v>
          </cell>
          <cell r="BO371">
            <v>0</v>
          </cell>
          <cell r="BP371">
            <v>0.2964118040799999</v>
          </cell>
          <cell r="BQ371">
            <v>0</v>
          </cell>
          <cell r="BR371">
            <v>-0.69891623716000595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7.3369719900000518E-3</v>
          </cell>
          <cell r="BZ371">
            <v>-0.62379109849000258</v>
          </cell>
          <cell r="CA371">
            <v>-8.2462110659999976E-2</v>
          </cell>
          <cell r="CB371">
            <v>0</v>
          </cell>
          <cell r="CC371">
            <v>0</v>
          </cell>
          <cell r="CD371">
            <v>0</v>
          </cell>
          <cell r="CE371">
            <v>4.0437725491399874</v>
          </cell>
          <cell r="CF371">
            <v>0</v>
          </cell>
          <cell r="CG371">
            <v>-9.7476469120000075E-2</v>
          </cell>
          <cell r="CH371">
            <v>3.1181660336199997</v>
          </cell>
          <cell r="CI371">
            <v>0</v>
          </cell>
          <cell r="CJ371">
            <v>0</v>
          </cell>
          <cell r="CK371">
            <v>0.32317204420000012</v>
          </cell>
          <cell r="CL371">
            <v>-0.34563484618000118</v>
          </cell>
          <cell r="CM371">
            <v>1.3302981769400049</v>
          </cell>
          <cell r="CN371">
            <v>0</v>
          </cell>
          <cell r="CO371">
            <v>0</v>
          </cell>
          <cell r="CP371">
            <v>-0.30667619121000023</v>
          </cell>
          <cell r="CQ371">
            <v>2.1923800890000678E-2</v>
          </cell>
          <cell r="CR371">
            <v>-2.7604188620017567E-2</v>
          </cell>
          <cell r="CS371">
            <v>0</v>
          </cell>
          <cell r="CT371">
            <v>0</v>
          </cell>
          <cell r="CU371">
            <v>-0.41006007709999892</v>
          </cell>
          <cell r="CV371">
            <v>0</v>
          </cell>
          <cell r="CW371">
            <v>0</v>
          </cell>
          <cell r="CX371">
            <v>0</v>
          </cell>
          <cell r="CY371">
            <v>0</v>
          </cell>
          <cell r="CZ371">
            <v>1.2090234720000481E-2</v>
          </cell>
          <cell r="DA371">
            <v>0.69060616250999907</v>
          </cell>
          <cell r="DB371">
            <v>0</v>
          </cell>
          <cell r="DC371">
            <v>-0.32024050875000043</v>
          </cell>
          <cell r="DD371">
            <v>0</v>
          </cell>
          <cell r="DE371">
            <v>7.9528455100046358E-3</v>
          </cell>
          <cell r="DF371">
            <v>0</v>
          </cell>
          <cell r="DG371">
            <v>0</v>
          </cell>
          <cell r="DH371">
            <v>0.26663241698000206</v>
          </cell>
          <cell r="DI371">
            <v>0</v>
          </cell>
          <cell r="DJ371">
            <v>0</v>
          </cell>
          <cell r="DK371">
            <v>0</v>
          </cell>
          <cell r="DL371">
            <v>-0.37977928292000129</v>
          </cell>
          <cell r="DM371">
            <v>0.38052791523000096</v>
          </cell>
          <cell r="DN371">
            <v>-0.30123854217000101</v>
          </cell>
          <cell r="DO371">
            <v>0</v>
          </cell>
          <cell r="DP371">
            <v>4.1810338390000368E-2</v>
          </cell>
          <cell r="DQ371">
            <v>0</v>
          </cell>
          <cell r="DR371">
            <v>-2.7131387560300055</v>
          </cell>
          <cell r="DS371">
            <v>0</v>
          </cell>
          <cell r="DT371">
            <v>0</v>
          </cell>
          <cell r="DU371">
            <v>0</v>
          </cell>
          <cell r="DV371">
            <v>0</v>
          </cell>
          <cell r="DW371">
            <v>0</v>
          </cell>
          <cell r="DX371">
            <v>0</v>
          </cell>
          <cell r="DY371">
            <v>0</v>
          </cell>
          <cell r="DZ371">
            <v>0</v>
          </cell>
          <cell r="EA371">
            <v>-1.9984691594100004</v>
          </cell>
          <cell r="EB371">
            <v>-0.33705956594999997</v>
          </cell>
          <cell r="EC371">
            <v>-0.37761003066999965</v>
          </cell>
          <cell r="ED371">
            <v>0</v>
          </cell>
          <cell r="EE371">
            <v>-1.5477542752900035</v>
          </cell>
          <cell r="EF371">
            <v>0</v>
          </cell>
          <cell r="EG371">
            <v>0.15443131928999776</v>
          </cell>
          <cell r="EH371">
            <v>0.42820503513999952</v>
          </cell>
          <cell r="EI371">
            <v>0</v>
          </cell>
          <cell r="EJ371">
            <v>0</v>
          </cell>
          <cell r="EK371">
            <v>0</v>
          </cell>
          <cell r="EL371">
            <v>-7.1635749749999533E-2</v>
          </cell>
          <cell r="EM371">
            <v>-8.120549999546256E-6</v>
          </cell>
          <cell r="EN371">
            <v>0</v>
          </cell>
          <cell r="EO371">
            <v>0</v>
          </cell>
          <cell r="EP371">
            <v>0</v>
          </cell>
          <cell r="EQ371">
            <v>-2.0587467594200008</v>
          </cell>
          <cell r="ER371">
            <v>0</v>
          </cell>
          <cell r="ES371">
            <v>0</v>
          </cell>
          <cell r="ET371">
            <v>0</v>
          </cell>
          <cell r="EU371">
            <v>0</v>
          </cell>
          <cell r="EV371">
            <v>0</v>
          </cell>
          <cell r="EW371">
            <v>0</v>
          </cell>
          <cell r="EX371">
            <v>0</v>
          </cell>
          <cell r="EY371">
            <v>0</v>
          </cell>
          <cell r="EZ371">
            <v>0</v>
          </cell>
          <cell r="FA371">
            <v>0</v>
          </cell>
          <cell r="FB371">
            <v>0</v>
          </cell>
          <cell r="FC371">
            <v>0</v>
          </cell>
          <cell r="FD371">
            <v>0</v>
          </cell>
          <cell r="FE371">
            <v>-1.982869752980001</v>
          </cell>
          <cell r="FF371">
            <v>0</v>
          </cell>
          <cell r="FG371">
            <v>0</v>
          </cell>
          <cell r="FH371">
            <v>-1.5827517980699977</v>
          </cell>
          <cell r="FI371">
            <v>0</v>
          </cell>
          <cell r="FJ371">
            <v>0</v>
          </cell>
          <cell r="FK371">
            <v>0</v>
          </cell>
          <cell r="FL371">
            <v>0</v>
          </cell>
          <cell r="FM371">
            <v>0</v>
          </cell>
          <cell r="FN371">
            <v>-0.4001179549099998</v>
          </cell>
          <cell r="FO371">
            <v>0</v>
          </cell>
          <cell r="FP371">
            <v>0</v>
          </cell>
          <cell r="FQ371">
            <v>0</v>
          </cell>
          <cell r="FR371">
            <v>0.73889858140000797</v>
          </cell>
          <cell r="FS371">
            <v>0</v>
          </cell>
          <cell r="FT371">
            <v>0.73889858139999731</v>
          </cell>
          <cell r="FU371">
            <v>0</v>
          </cell>
          <cell r="FV371">
            <v>0</v>
          </cell>
          <cell r="FW371">
            <v>0</v>
          </cell>
          <cell r="FX371">
            <v>0</v>
          </cell>
          <cell r="FY371">
            <v>0</v>
          </cell>
          <cell r="FZ371">
            <v>0</v>
          </cell>
          <cell r="GA371">
            <v>0</v>
          </cell>
          <cell r="GB371">
            <v>0</v>
          </cell>
          <cell r="GC371">
            <v>0</v>
          </cell>
          <cell r="GD371">
            <v>0</v>
          </cell>
          <cell r="GE371">
            <v>-3.7452290013900154</v>
          </cell>
          <cell r="GF371">
            <v>-0.72009137690000014</v>
          </cell>
          <cell r="GG371">
            <v>-3.0338542722599975</v>
          </cell>
          <cell r="GH371">
            <v>0</v>
          </cell>
          <cell r="GI371">
            <v>0</v>
          </cell>
          <cell r="GJ371">
            <v>0</v>
          </cell>
          <cell r="GK371">
            <v>0</v>
          </cell>
          <cell r="GL371">
            <v>-0.34975578222999992</v>
          </cell>
          <cell r="GM371">
            <v>0</v>
          </cell>
          <cell r="GN371">
            <v>0</v>
          </cell>
          <cell r="GO371">
            <v>0</v>
          </cell>
          <cell r="GP371">
            <v>0</v>
          </cell>
          <cell r="GQ371">
            <v>0.35847242999999906</v>
          </cell>
          <cell r="GR371">
            <v>0</v>
          </cell>
          <cell r="GS371">
            <v>0</v>
          </cell>
          <cell r="GT371">
            <v>0</v>
          </cell>
          <cell r="GU371">
            <v>0</v>
          </cell>
          <cell r="GV371">
            <v>0</v>
          </cell>
          <cell r="GW371">
            <v>0</v>
          </cell>
          <cell r="GX371">
            <v>0</v>
          </cell>
          <cell r="GY371">
            <v>0</v>
          </cell>
          <cell r="GZ371">
            <v>0</v>
          </cell>
          <cell r="HA371">
            <v>0</v>
          </cell>
          <cell r="HB371">
            <v>0</v>
          </cell>
          <cell r="HC371">
            <v>0</v>
          </cell>
          <cell r="HD371">
            <v>0</v>
          </cell>
          <cell r="HE371">
            <v>0</v>
          </cell>
          <cell r="HF371">
            <v>0</v>
          </cell>
          <cell r="HG371">
            <v>0</v>
          </cell>
          <cell r="HH371">
            <v>0</v>
          </cell>
          <cell r="HI371">
            <v>0</v>
          </cell>
          <cell r="HJ371">
            <v>0</v>
          </cell>
          <cell r="HK371">
            <v>0</v>
          </cell>
          <cell r="HL371">
            <v>0</v>
          </cell>
          <cell r="HM371">
            <v>0</v>
          </cell>
          <cell r="HN371">
            <v>0</v>
          </cell>
          <cell r="HO371">
            <v>0</v>
          </cell>
          <cell r="HP371">
            <v>0</v>
          </cell>
          <cell r="HQ371">
            <v>0</v>
          </cell>
          <cell r="HR371">
            <v>0</v>
          </cell>
          <cell r="HS371">
            <v>0</v>
          </cell>
          <cell r="HT371">
            <v>0</v>
          </cell>
          <cell r="HU371">
            <v>0</v>
          </cell>
          <cell r="HV371">
            <v>0</v>
          </cell>
          <cell r="HW371">
            <v>0</v>
          </cell>
          <cell r="HX371">
            <v>0</v>
          </cell>
          <cell r="HY371">
            <v>0</v>
          </cell>
          <cell r="HZ371">
            <v>0</v>
          </cell>
          <cell r="IA371">
            <v>0</v>
          </cell>
          <cell r="IB371">
            <v>0</v>
          </cell>
          <cell r="IC371">
            <v>0</v>
          </cell>
          <cell r="ID371">
            <v>0</v>
          </cell>
          <cell r="IE371">
            <v>0</v>
          </cell>
          <cell r="IF371">
            <v>0</v>
          </cell>
          <cell r="IG371">
            <v>0</v>
          </cell>
          <cell r="IH371">
            <v>0</v>
          </cell>
          <cell r="II371">
            <v>0</v>
          </cell>
          <cell r="IJ371">
            <v>0</v>
          </cell>
          <cell r="IK371">
            <v>0</v>
          </cell>
          <cell r="IL371">
            <v>0</v>
          </cell>
          <cell r="IM371">
            <v>0</v>
          </cell>
          <cell r="IN371">
            <v>0</v>
          </cell>
          <cell r="IO371">
            <v>0</v>
          </cell>
          <cell r="IP371">
            <v>0</v>
          </cell>
          <cell r="IQ371">
            <v>0</v>
          </cell>
          <cell r="IR371">
            <v>0</v>
          </cell>
          <cell r="IS371">
            <v>0</v>
          </cell>
          <cell r="IT371">
            <v>0</v>
          </cell>
          <cell r="IU371">
            <v>0</v>
          </cell>
          <cell r="IV371">
            <v>0</v>
          </cell>
          <cell r="IW371">
            <v>0</v>
          </cell>
          <cell r="IX371">
            <v>0</v>
          </cell>
          <cell r="IY371">
            <v>0</v>
          </cell>
          <cell r="IZ371">
            <v>0</v>
          </cell>
          <cell r="JA371">
            <v>0</v>
          </cell>
          <cell r="JB371">
            <v>0</v>
          </cell>
          <cell r="JC371">
            <v>0</v>
          </cell>
          <cell r="JD371">
            <v>0</v>
          </cell>
          <cell r="JE371">
            <v>0</v>
          </cell>
        </row>
        <row r="372">
          <cell r="F372">
            <v>-12.751842470940119</v>
          </cell>
          <cell r="G372">
            <v>1.3430885057999831</v>
          </cell>
          <cell r="H372">
            <v>-1.5903286951198652</v>
          </cell>
          <cell r="I372">
            <v>-12.55457878371999</v>
          </cell>
          <cell r="J372">
            <v>-2.1874723040100434</v>
          </cell>
          <cell r="K372">
            <v>1.134037667500138</v>
          </cell>
          <cell r="L372">
            <v>-8.089619583719923</v>
          </cell>
          <cell r="M372">
            <v>-5.0663079367595856</v>
          </cell>
          <cell r="N372">
            <v>-30.530281530360298</v>
          </cell>
          <cell r="O372">
            <v>-4.2635557247900806</v>
          </cell>
          <cell r="P372">
            <v>-4.7365548569896418</v>
          </cell>
          <cell r="Q372">
            <v>15.072103442870002</v>
          </cell>
          <cell r="R372">
            <v>31.849938163721163</v>
          </cell>
          <cell r="S372">
            <v>-2.2234007479096363</v>
          </cell>
          <cell r="T372">
            <v>2.9310945754798468</v>
          </cell>
          <cell r="U372">
            <v>14.331103415079951</v>
          </cell>
          <cell r="V372">
            <v>-3.2580335267700775</v>
          </cell>
          <cell r="W372">
            <v>-11.311587949379941</v>
          </cell>
          <cell r="X372">
            <v>-0.13011675162999836</v>
          </cell>
          <cell r="Y372">
            <v>3.7673092696300046</v>
          </cell>
          <cell r="Z372">
            <v>2.8828576083501503</v>
          </cell>
          <cell r="AA372">
            <v>4.7672918392398742</v>
          </cell>
          <cell r="AB372">
            <v>10.736794155519931</v>
          </cell>
          <cell r="AC372">
            <v>8.6688456501497058</v>
          </cell>
          <cell r="AD372">
            <v>0.68778062596004474</v>
          </cell>
          <cell r="AE372">
            <v>8.8214814004695654</v>
          </cell>
          <cell r="AF372">
            <v>-1.0550516660300104</v>
          </cell>
          <cell r="AG372">
            <v>3.5981702306399939</v>
          </cell>
          <cell r="AH372">
            <v>0.7499476422300404</v>
          </cell>
          <cell r="AI372">
            <v>1.6655807964099836</v>
          </cell>
          <cell r="AJ372">
            <v>-2.959074776390139</v>
          </cell>
          <cell r="AK372">
            <v>-5.8958539677598765</v>
          </cell>
          <cell r="AL372">
            <v>0.28990830663997258</v>
          </cell>
          <cell r="AM372">
            <v>18.171079098579867</v>
          </cell>
          <cell r="AN372">
            <v>-6.3331735254497517</v>
          </cell>
          <cell r="AO372">
            <v>-0.58629928060997827</v>
          </cell>
          <cell r="AP372">
            <v>-1.3554245728000183</v>
          </cell>
          <cell r="AQ372">
            <v>2.531673115009994</v>
          </cell>
          <cell r="AR372">
            <v>-53.156935407379024</v>
          </cell>
          <cell r="AS372">
            <v>0.93203639332000421</v>
          </cell>
          <cell r="AT372">
            <v>-2.4791669892700838</v>
          </cell>
          <cell r="AU372">
            <v>2.1784700127700489</v>
          </cell>
          <cell r="AV372">
            <v>1.5904380577101165</v>
          </cell>
          <cell r="AW372">
            <v>0.57897755019999408</v>
          </cell>
          <cell r="AX372">
            <v>-0.2163080809500002</v>
          </cell>
          <cell r="AY372">
            <v>-12.018223407349751</v>
          </cell>
          <cell r="AZ372">
            <v>-20.547110840899904</v>
          </cell>
          <cell r="BA372">
            <v>-4.2541932438703043</v>
          </cell>
          <cell r="BB372">
            <v>-0.92699810510998759</v>
          </cell>
          <cell r="BC372">
            <v>-12.35211738808016</v>
          </cell>
          <cell r="BD372">
            <v>-5.6427393658500478</v>
          </cell>
          <cell r="BE372">
            <v>-4.5386356731596607</v>
          </cell>
          <cell r="BF372">
            <v>1.4363878830699832</v>
          </cell>
          <cell r="BG372">
            <v>-13.29079367464999</v>
          </cell>
          <cell r="BH372">
            <v>-13.040108437340052</v>
          </cell>
          <cell r="BI372">
            <v>0.7053891448000229</v>
          </cell>
          <cell r="BJ372">
            <v>-18.097936747310001</v>
          </cell>
          <cell r="BK372">
            <v>7.3322360296599953</v>
          </cell>
          <cell r="BL372">
            <v>6.3196035424896309</v>
          </cell>
          <cell r="BM372">
            <v>12.957068930459855</v>
          </cell>
          <cell r="BN372">
            <v>-12.483379132070013</v>
          </cell>
          <cell r="BO372">
            <v>-1.9683228166299962</v>
          </cell>
          <cell r="BP372">
            <v>24.793133867859922</v>
          </cell>
          <cell r="BQ372">
            <v>0.7980857365000702</v>
          </cell>
          <cell r="BR372">
            <v>1.892464168380009</v>
          </cell>
          <cell r="BS372">
            <v>0</v>
          </cell>
          <cell r="BT372">
            <v>0</v>
          </cell>
          <cell r="BU372">
            <v>-4.553432333999996E-2</v>
          </cell>
          <cell r="BV372">
            <v>0</v>
          </cell>
          <cell r="BW372">
            <v>0</v>
          </cell>
          <cell r="BX372">
            <v>-5.5729791700000142E-2</v>
          </cell>
          <cell r="BY372">
            <v>-5.4385149149999812E-2</v>
          </cell>
          <cell r="BZ372">
            <v>0</v>
          </cell>
          <cell r="CA372">
            <v>-0.16756141617999987</v>
          </cell>
          <cell r="CB372">
            <v>0</v>
          </cell>
          <cell r="CC372">
            <v>0</v>
          </cell>
          <cell r="CD372">
            <v>2.21567484875</v>
          </cell>
          <cell r="CE372">
            <v>1.3246294627600079</v>
          </cell>
          <cell r="CF372">
            <v>0</v>
          </cell>
          <cell r="CG372">
            <v>0</v>
          </cell>
          <cell r="CH372">
            <v>1.3634009420000481E-2</v>
          </cell>
          <cell r="CI372">
            <v>-0.9502052967800001</v>
          </cell>
          <cell r="CJ372">
            <v>-0.61793757810000116</v>
          </cell>
          <cell r="CK372">
            <v>0</v>
          </cell>
          <cell r="CL372">
            <v>0.69097353754999968</v>
          </cell>
          <cell r="CM372">
            <v>0</v>
          </cell>
          <cell r="CN372">
            <v>0</v>
          </cell>
          <cell r="CO372">
            <v>0</v>
          </cell>
          <cell r="CP372">
            <v>2.1881647906700001</v>
          </cell>
          <cell r="CQ372">
            <v>0</v>
          </cell>
          <cell r="CR372">
            <v>-4.8010157028800222</v>
          </cell>
          <cell r="CS372">
            <v>0</v>
          </cell>
          <cell r="CT372">
            <v>0</v>
          </cell>
          <cell r="CU372">
            <v>-0.70220907909000019</v>
          </cell>
          <cell r="CV372">
            <v>7.3695683249994204E-2</v>
          </cell>
          <cell r="CW372">
            <v>2.1658498150499987</v>
          </cell>
          <cell r="CX372">
            <v>0.49743775163000059</v>
          </cell>
          <cell r="CY372">
            <v>0</v>
          </cell>
          <cell r="CZ372">
            <v>0</v>
          </cell>
          <cell r="DA372">
            <v>3.1081864769999967E-2</v>
          </cell>
          <cell r="DB372">
            <v>-2.7185630886900007</v>
          </cell>
          <cell r="DC372">
            <v>-4.1590987177000001</v>
          </cell>
          <cell r="DD372">
            <v>1.0790067900000366E-2</v>
          </cell>
          <cell r="DE372">
            <v>-2.3826037435299838</v>
          </cell>
          <cell r="DF372">
            <v>0</v>
          </cell>
          <cell r="DG372">
            <v>-3.2394228000001135E-3</v>
          </cell>
          <cell r="DH372">
            <v>-0.32902100844999893</v>
          </cell>
          <cell r="DI372">
            <v>6.4741160899998818E-2</v>
          </cell>
          <cell r="DJ372">
            <v>-4.7709516579999445E-2</v>
          </cell>
          <cell r="DK372">
            <v>-0.99112276231999985</v>
          </cell>
          <cell r="DL372">
            <v>0</v>
          </cell>
          <cell r="DM372">
            <v>0</v>
          </cell>
          <cell r="DN372">
            <v>-1.0095630480900004</v>
          </cell>
          <cell r="DO372">
            <v>-6.668914619000077E-2</v>
          </cell>
          <cell r="DP372">
            <v>0</v>
          </cell>
          <cell r="DQ372">
            <v>0</v>
          </cell>
          <cell r="DR372">
            <v>-3.081766411779995</v>
          </cell>
          <cell r="DS372">
            <v>0</v>
          </cell>
          <cell r="DT372">
            <v>-2.2485189312300005</v>
          </cell>
          <cell r="DU372">
            <v>-0.78943813627000026</v>
          </cell>
          <cell r="DV372">
            <v>0.12442854486999977</v>
          </cell>
          <cell r="DW372">
            <v>1.0710198754599958</v>
          </cell>
          <cell r="DX372">
            <v>-0.94672816300999862</v>
          </cell>
          <cell r="DY372">
            <v>0</v>
          </cell>
          <cell r="DZ372">
            <v>0</v>
          </cell>
          <cell r="EA372">
            <v>3.7571096860000708E-2</v>
          </cell>
          <cell r="EB372">
            <v>1.9758723810001655E-2</v>
          </cell>
          <cell r="EC372">
            <v>-0.34959558421000025</v>
          </cell>
          <cell r="ED372">
            <v>-2.6383806000018772E-4</v>
          </cell>
          <cell r="EE372">
            <v>2.4558723514600018</v>
          </cell>
          <cell r="EF372">
            <v>0</v>
          </cell>
          <cell r="EG372">
            <v>0</v>
          </cell>
          <cell r="EH372">
            <v>-1.8063348920000166E-2</v>
          </cell>
          <cell r="EI372">
            <v>-2.3111887269998022E-2</v>
          </cell>
          <cell r="EJ372">
            <v>1.5734253839999823E-2</v>
          </cell>
          <cell r="EK372">
            <v>-5.896054440000853E-3</v>
          </cell>
          <cell r="EL372">
            <v>0</v>
          </cell>
          <cell r="EM372">
            <v>0</v>
          </cell>
          <cell r="EN372">
            <v>0</v>
          </cell>
          <cell r="EO372">
            <v>0</v>
          </cell>
          <cell r="EP372">
            <v>0</v>
          </cell>
          <cell r="EQ372">
            <v>2.4872093882499997</v>
          </cell>
          <cell r="ER372">
            <v>5.0673844610999765</v>
          </cell>
          <cell r="ES372">
            <v>-0.74729850694000177</v>
          </cell>
          <cell r="ET372">
            <v>8.906311469000002</v>
          </cell>
          <cell r="EU372">
            <v>-1.2162763815099993</v>
          </cell>
          <cell r="EV372">
            <v>-0.31498386238999387</v>
          </cell>
          <cell r="EW372">
            <v>-0.81392343281000001</v>
          </cell>
          <cell r="EX372">
            <v>0.80495010455000049</v>
          </cell>
          <cell r="EY372">
            <v>0</v>
          </cell>
          <cell r="EZ372">
            <v>0</v>
          </cell>
          <cell r="FA372">
            <v>-1.0522378258699998</v>
          </cell>
          <cell r="FB372">
            <v>0</v>
          </cell>
          <cell r="FC372">
            <v>-0.49915710292999904</v>
          </cell>
          <cell r="FD372">
            <v>0</v>
          </cell>
          <cell r="FE372">
            <v>-2.1804077680600358</v>
          </cell>
          <cell r="FF372">
            <v>0</v>
          </cell>
          <cell r="FG372">
            <v>-7.8876356100000322E-2</v>
          </cell>
          <cell r="FH372">
            <v>0</v>
          </cell>
          <cell r="FI372">
            <v>0.76173366864998826</v>
          </cell>
          <cell r="FJ372">
            <v>-1.5618591323300013</v>
          </cell>
          <cell r="FK372">
            <v>-2.2068857490001648E-2</v>
          </cell>
          <cell r="FL372">
            <v>0</v>
          </cell>
          <cell r="FM372">
            <v>1.8141470900001622E-3</v>
          </cell>
          <cell r="FN372">
            <v>-1.3694641151999996</v>
          </cell>
          <cell r="FO372">
            <v>6.4978711990001159E-2</v>
          </cell>
          <cell r="FP372">
            <v>5.5818090100000717E-2</v>
          </cell>
          <cell r="FQ372">
            <v>-3.2483924770000172E-2</v>
          </cell>
          <cell r="FR372">
            <v>-0.84492914103000771</v>
          </cell>
          <cell r="FS372">
            <v>-0.10464876825999969</v>
          </cell>
          <cell r="FT372">
            <v>0</v>
          </cell>
          <cell r="FU372">
            <v>9.8099586099991143E-3</v>
          </cell>
          <cell r="FV372">
            <v>3.3389340179997617E-2</v>
          </cell>
          <cell r="FW372">
            <v>0</v>
          </cell>
          <cell r="FX372">
            <v>0</v>
          </cell>
          <cell r="FY372">
            <v>0</v>
          </cell>
          <cell r="FZ372">
            <v>0</v>
          </cell>
          <cell r="GA372">
            <v>-1.1458237927999999</v>
          </cell>
          <cell r="GB372">
            <v>0</v>
          </cell>
          <cell r="GC372">
            <v>0.36234412123999959</v>
          </cell>
          <cell r="GD372">
            <v>0</v>
          </cell>
          <cell r="GE372">
            <v>-0.98909666756000547</v>
          </cell>
          <cell r="GF372">
            <v>0</v>
          </cell>
          <cell r="GG372">
            <v>-3.3803410959200004</v>
          </cell>
          <cell r="GH372">
            <v>0.88701932553000162</v>
          </cell>
          <cell r="GI372">
            <v>0.58760800227000232</v>
          </cell>
          <cell r="GJ372">
            <v>0.89305014916000025</v>
          </cell>
          <cell r="GK372">
            <v>0</v>
          </cell>
          <cell r="GL372">
            <v>0</v>
          </cell>
          <cell r="GM372">
            <v>0</v>
          </cell>
          <cell r="GN372">
            <v>0</v>
          </cell>
          <cell r="GO372">
            <v>2.3566951399999425E-2</v>
          </cell>
          <cell r="GP372">
            <v>0</v>
          </cell>
          <cell r="GQ372">
            <v>0</v>
          </cell>
          <cell r="GR372">
            <v>1.0942098887900187</v>
          </cell>
          <cell r="GS372">
            <v>0</v>
          </cell>
          <cell r="GT372">
            <v>1.3215773389399992</v>
          </cell>
          <cell r="GU372">
            <v>-9.2808723159997442E-2</v>
          </cell>
          <cell r="GV372">
            <v>8.1074445180000509E-2</v>
          </cell>
          <cell r="GW372">
            <v>0</v>
          </cell>
          <cell r="GX372">
            <v>0</v>
          </cell>
          <cell r="GY372">
            <v>0</v>
          </cell>
          <cell r="GZ372">
            <v>0</v>
          </cell>
          <cell r="HA372">
            <v>-0.20994422036999971</v>
          </cell>
          <cell r="HB372">
            <v>9.1986254099989395E-3</v>
          </cell>
          <cell r="HC372">
            <v>-1.4887577210000003E-2</v>
          </cell>
          <cell r="HD372">
            <v>0</v>
          </cell>
          <cell r="HE372">
            <v>-0.56924797689999451</v>
          </cell>
          <cell r="HF372">
            <v>-0.16632869298999964</v>
          </cell>
          <cell r="HG372">
            <v>0</v>
          </cell>
          <cell r="HH372">
            <v>9.2302970720002264E-2</v>
          </cell>
          <cell r="HI372">
            <v>1.7513368599999524E-3</v>
          </cell>
          <cell r="HJ372">
            <v>-0.49697359148999998</v>
          </cell>
          <cell r="HK372">
            <v>0</v>
          </cell>
          <cell r="HL372">
            <v>0</v>
          </cell>
          <cell r="HM372">
            <v>0</v>
          </cell>
          <cell r="HN372">
            <v>0</v>
          </cell>
          <cell r="HO372">
            <v>0</v>
          </cell>
          <cell r="HP372">
            <v>0</v>
          </cell>
          <cell r="HQ372">
            <v>0</v>
          </cell>
          <cell r="HR372">
            <v>0</v>
          </cell>
          <cell r="HS372">
            <v>0</v>
          </cell>
          <cell r="HT372">
            <v>0</v>
          </cell>
          <cell r="HU372">
            <v>0</v>
          </cell>
          <cell r="HV372">
            <v>0</v>
          </cell>
          <cell r="HW372">
            <v>0</v>
          </cell>
          <cell r="HX372">
            <v>0</v>
          </cell>
          <cell r="HY372">
            <v>0</v>
          </cell>
          <cell r="HZ372">
            <v>0</v>
          </cell>
          <cell r="IA372">
            <v>0</v>
          </cell>
          <cell r="IB372">
            <v>0</v>
          </cell>
          <cell r="IC372">
            <v>0</v>
          </cell>
          <cell r="ID372">
            <v>0</v>
          </cell>
          <cell r="IE372">
            <v>0</v>
          </cell>
          <cell r="IF372">
            <v>0</v>
          </cell>
          <cell r="IG372">
            <v>0</v>
          </cell>
          <cell r="IH372">
            <v>0</v>
          </cell>
          <cell r="II372">
            <v>0</v>
          </cell>
          <cell r="IJ372">
            <v>0</v>
          </cell>
          <cell r="IK372">
            <v>0</v>
          </cell>
          <cell r="IL372">
            <v>0</v>
          </cell>
          <cell r="IM372">
            <v>0</v>
          </cell>
          <cell r="IN372">
            <v>0</v>
          </cell>
          <cell r="IO372">
            <v>0</v>
          </cell>
          <cell r="IP372">
            <v>0</v>
          </cell>
          <cell r="IQ372">
            <v>0</v>
          </cell>
          <cell r="IR372">
            <v>0</v>
          </cell>
          <cell r="IS372">
            <v>0</v>
          </cell>
          <cell r="IT372">
            <v>0</v>
          </cell>
          <cell r="IU372">
            <v>0</v>
          </cell>
          <cell r="IV372">
            <v>0</v>
          </cell>
          <cell r="IW372">
            <v>0</v>
          </cell>
          <cell r="IX372">
            <v>0</v>
          </cell>
          <cell r="IY372">
            <v>0</v>
          </cell>
          <cell r="IZ372">
            <v>0</v>
          </cell>
          <cell r="JA372">
            <v>0</v>
          </cell>
          <cell r="JB372">
            <v>0</v>
          </cell>
          <cell r="JC372">
            <v>0</v>
          </cell>
          <cell r="JD372">
            <v>0</v>
          </cell>
          <cell r="JE372">
            <v>0</v>
          </cell>
        </row>
        <row r="373">
          <cell r="F373">
            <v>-12.006949720600005</v>
          </cell>
          <cell r="G373">
            <v>1.1592075821800449</v>
          </cell>
          <cell r="H373">
            <v>1.4832832032299166</v>
          </cell>
          <cell r="I373">
            <v>-4.0892298201000017</v>
          </cell>
          <cell r="J373">
            <v>-1.5701513570900261</v>
          </cell>
          <cell r="K373">
            <v>-1.344324759070048</v>
          </cell>
          <cell r="L373">
            <v>3.5567602022799747</v>
          </cell>
          <cell r="M373">
            <v>-5.0214692535198537</v>
          </cell>
          <cell r="N373">
            <v>-8.9474468202799358</v>
          </cell>
          <cell r="O373">
            <v>-1.2421208838800055</v>
          </cell>
          <cell r="P373">
            <v>-1.0302319282999974</v>
          </cell>
          <cell r="Q373">
            <v>4.573080615179947</v>
          </cell>
          <cell r="R373">
            <v>-1.877584482369457</v>
          </cell>
          <cell r="S373">
            <v>-1.8151467113499962</v>
          </cell>
          <cell r="T373">
            <v>3.110804059379916</v>
          </cell>
          <cell r="U373">
            <v>5.2021794305400704</v>
          </cell>
          <cell r="V373">
            <v>-2.3132019287099581</v>
          </cell>
          <cell r="W373">
            <v>-4.4611105692499109</v>
          </cell>
          <cell r="X373">
            <v>-5.5168029961999991</v>
          </cell>
          <cell r="Y373">
            <v>-0.29073900552003806</v>
          </cell>
          <cell r="Z373">
            <v>1.3707730520500263</v>
          </cell>
          <cell r="AA373">
            <v>0.77173018605003563</v>
          </cell>
          <cell r="AB373">
            <v>1.1463025991599807</v>
          </cell>
          <cell r="AC373">
            <v>1.3218706327300538</v>
          </cell>
          <cell r="AD373">
            <v>-0.40424323125000683</v>
          </cell>
          <cell r="AE373">
            <v>1.0822814322700651</v>
          </cell>
          <cell r="AF373">
            <v>1.1208245434499986</v>
          </cell>
          <cell r="AG373">
            <v>0.71085642452001707</v>
          </cell>
          <cell r="AH373">
            <v>-1.8508627130299686</v>
          </cell>
          <cell r="AI373">
            <v>-0.49308106532998863</v>
          </cell>
          <cell r="AJ373">
            <v>-0.2450743334899812</v>
          </cell>
          <cell r="AK373">
            <v>3.5224906263399873</v>
          </cell>
          <cell r="AL373">
            <v>0.96740247168997939</v>
          </cell>
          <cell r="AM373">
            <v>-0.41833583911000005</v>
          </cell>
          <cell r="AN373">
            <v>-3.4905883906998838</v>
          </cell>
          <cell r="AO373">
            <v>-2.9334195610005054E-2</v>
          </cell>
          <cell r="AP373">
            <v>-0.95088156251995315</v>
          </cell>
          <cell r="AQ373">
            <v>2.2388654660599911</v>
          </cell>
          <cell r="AR373">
            <v>-22.012736647519887</v>
          </cell>
          <cell r="AS373">
            <v>0.37696658795999838</v>
          </cell>
          <cell r="AT373">
            <v>-1.7430014836199916</v>
          </cell>
          <cell r="AU373">
            <v>-1.7033599769799821</v>
          </cell>
          <cell r="AV373">
            <v>-1.8716193430009298E-2</v>
          </cell>
          <cell r="AW373">
            <v>-0.14875467617000027</v>
          </cell>
          <cell r="AX373">
            <v>-2.1517788119979286E-2</v>
          </cell>
          <cell r="AY373">
            <v>-5.1473117861499986</v>
          </cell>
          <cell r="AZ373">
            <v>-0.71033959407998282</v>
          </cell>
          <cell r="BA373">
            <v>-3.139843220140051</v>
          </cell>
          <cell r="BB373">
            <v>0.20856358536999409</v>
          </cell>
          <cell r="BC373">
            <v>-7.9310488617100532</v>
          </cell>
          <cell r="BD373">
            <v>-2.0343732404500088</v>
          </cell>
          <cell r="BE373">
            <v>-20.355255285319799</v>
          </cell>
          <cell r="BF373">
            <v>3.2532219231299848</v>
          </cell>
          <cell r="BG373">
            <v>-9.4857326889399474</v>
          </cell>
          <cell r="BH373">
            <v>-8.9009990264700036</v>
          </cell>
          <cell r="BI373">
            <v>-0.26776408471000934</v>
          </cell>
          <cell r="BJ373">
            <v>-4.1619500318000036</v>
          </cell>
          <cell r="BK373">
            <v>0.64636016013999154</v>
          </cell>
          <cell r="BL373">
            <v>-6.0676108453000097</v>
          </cell>
          <cell r="BM373">
            <v>-0.4453343455598997</v>
          </cell>
          <cell r="BN373">
            <v>-0.94222296409998307</v>
          </cell>
          <cell r="BO373">
            <v>-1.0497607822200017</v>
          </cell>
          <cell r="BP373">
            <v>7.2443107008100185</v>
          </cell>
          <cell r="BQ373">
            <v>-0.17777330030000371</v>
          </cell>
          <cell r="BR373">
            <v>-2.21567484876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-2.21567484876</v>
          </cell>
          <cell r="CE373">
            <v>-0.68493639315999921</v>
          </cell>
          <cell r="CF373">
            <v>0</v>
          </cell>
          <cell r="CG373">
            <v>0</v>
          </cell>
          <cell r="CH373">
            <v>0</v>
          </cell>
          <cell r="CI373">
            <v>-0.41092533891999983</v>
          </cell>
          <cell r="CJ373">
            <v>-0.27401105423999983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P373">
            <v>0</v>
          </cell>
          <cell r="CQ373">
            <v>0</v>
          </cell>
          <cell r="CR373">
            <v>4.1038718614199894</v>
          </cell>
          <cell r="CS373">
            <v>0</v>
          </cell>
          <cell r="CT373">
            <v>0</v>
          </cell>
          <cell r="CU373">
            <v>0.42138259797000011</v>
          </cell>
          <cell r="CV373">
            <v>-0.49800109412000282</v>
          </cell>
          <cell r="CW373">
            <v>1.6088785450900005</v>
          </cell>
          <cell r="CX373">
            <v>-0.41848388496000055</v>
          </cell>
          <cell r="CY373">
            <v>0</v>
          </cell>
          <cell r="CZ373">
            <v>0</v>
          </cell>
          <cell r="DA373">
            <v>0</v>
          </cell>
          <cell r="DB373">
            <v>-1.1690030202599999</v>
          </cell>
          <cell r="DC373">
            <v>4.1590987177000001</v>
          </cell>
          <cell r="DD373">
            <v>0</v>
          </cell>
          <cell r="DE373">
            <v>-1.0249702139299899</v>
          </cell>
          <cell r="DF373">
            <v>3.5629430360000214E-2</v>
          </cell>
          <cell r="DG373">
            <v>0</v>
          </cell>
          <cell r="DH373">
            <v>0.13754383726999997</v>
          </cell>
          <cell r="DI373">
            <v>0</v>
          </cell>
          <cell r="DJ373">
            <v>-1.0308876039999859E-2</v>
          </cell>
          <cell r="DK373">
            <v>-0.75660551990999991</v>
          </cell>
          <cell r="DL373">
            <v>0</v>
          </cell>
          <cell r="DM373">
            <v>0</v>
          </cell>
          <cell r="DN373">
            <v>-0.43122908561000006</v>
          </cell>
          <cell r="DO373">
            <v>0</v>
          </cell>
          <cell r="DP373">
            <v>0</v>
          </cell>
          <cell r="DQ373">
            <v>0</v>
          </cell>
          <cell r="DR373">
            <v>-0.55249713241999387</v>
          </cell>
          <cell r="DS373">
            <v>0</v>
          </cell>
          <cell r="DT373">
            <v>-0.96594701763000002</v>
          </cell>
          <cell r="DU373">
            <v>0.2659135298100006</v>
          </cell>
          <cell r="DV373">
            <v>-0.29839300851000061</v>
          </cell>
          <cell r="DW373">
            <v>0.73128625110000023</v>
          </cell>
          <cell r="DX373">
            <v>-0.59545533856999988</v>
          </cell>
          <cell r="DY373">
            <v>-0.27817605726000005</v>
          </cell>
          <cell r="DZ373">
            <v>0</v>
          </cell>
          <cell r="EA373">
            <v>0</v>
          </cell>
          <cell r="EB373">
            <v>0</v>
          </cell>
          <cell r="EC373">
            <v>0.58827450864000008</v>
          </cell>
          <cell r="ED373">
            <v>0</v>
          </cell>
          <cell r="EE373">
            <v>0</v>
          </cell>
          <cell r="EF373">
            <v>0</v>
          </cell>
          <cell r="EG373">
            <v>0</v>
          </cell>
          <cell r="EH373">
            <v>0</v>
          </cell>
          <cell r="EI373">
            <v>0</v>
          </cell>
          <cell r="EJ373">
            <v>0</v>
          </cell>
          <cell r="EK373">
            <v>0</v>
          </cell>
          <cell r="EL373">
            <v>0</v>
          </cell>
          <cell r="EM373">
            <v>0</v>
          </cell>
          <cell r="EN373">
            <v>0</v>
          </cell>
          <cell r="EO373">
            <v>0</v>
          </cell>
          <cell r="EP373">
            <v>0</v>
          </cell>
          <cell r="EQ373">
            <v>0</v>
          </cell>
          <cell r="ER373">
            <v>-9.7293295320399835</v>
          </cell>
          <cell r="ES373">
            <v>0.72760276779000144</v>
          </cell>
          <cell r="ET373">
            <v>-9.9358912248899998</v>
          </cell>
          <cell r="EU373">
            <v>-0.35301572394999781</v>
          </cell>
          <cell r="EV373">
            <v>-0.18077983190000069</v>
          </cell>
          <cell r="EW373">
            <v>-0.35098773479999995</v>
          </cell>
          <cell r="EX373">
            <v>0.49071940112999934</v>
          </cell>
          <cell r="EY373">
            <v>0</v>
          </cell>
          <cell r="EZ373">
            <v>0</v>
          </cell>
          <cell r="FA373">
            <v>-0.12697718541999947</v>
          </cell>
          <cell r="FB373">
            <v>0</v>
          </cell>
          <cell r="FC373">
            <v>0</v>
          </cell>
          <cell r="FD373">
            <v>0</v>
          </cell>
          <cell r="FE373">
            <v>-0.76544094017998532</v>
          </cell>
          <cell r="FF373">
            <v>0</v>
          </cell>
          <cell r="FG373">
            <v>0</v>
          </cell>
          <cell r="FH373">
            <v>1.4032779449999921E-2</v>
          </cell>
          <cell r="FI373">
            <v>0.40413125613000034</v>
          </cell>
          <cell r="FJ373">
            <v>-0.67382943311999899</v>
          </cell>
          <cell r="FK373">
            <v>-4.4214434079999698E-2</v>
          </cell>
          <cell r="FL373">
            <v>0</v>
          </cell>
          <cell r="FM373">
            <v>0</v>
          </cell>
          <cell r="FN373">
            <v>-0.46556110855999977</v>
          </cell>
          <cell r="FO373">
            <v>0</v>
          </cell>
          <cell r="FP373">
            <v>0</v>
          </cell>
          <cell r="FQ373">
            <v>0</v>
          </cell>
          <cell r="FR373">
            <v>-0.50433024312999919</v>
          </cell>
          <cell r="FS373">
            <v>0</v>
          </cell>
          <cell r="FT373">
            <v>7.1556409300000956E-3</v>
          </cell>
          <cell r="FU373">
            <v>1.4307584109999993E-2</v>
          </cell>
          <cell r="FV373">
            <v>0</v>
          </cell>
          <cell r="FW373">
            <v>-5.4729991040000092E-2</v>
          </cell>
          <cell r="FX373">
            <v>3.4177945899998008E-3</v>
          </cell>
          <cell r="FY373">
            <v>0</v>
          </cell>
          <cell r="FZ373">
            <v>0</v>
          </cell>
          <cell r="GA373">
            <v>-0.48064409924999985</v>
          </cell>
          <cell r="GB373">
            <v>6.1628275299998592E-3</v>
          </cell>
          <cell r="GC373">
            <v>0</v>
          </cell>
          <cell r="GD373">
            <v>0</v>
          </cell>
          <cell r="GE373">
            <v>4.4414008107200011</v>
          </cell>
          <cell r="GF373">
            <v>0</v>
          </cell>
          <cell r="GG373">
            <v>3.3803410959199995</v>
          </cell>
          <cell r="GH373">
            <v>0.56481768713000058</v>
          </cell>
          <cell r="GI373">
            <v>0</v>
          </cell>
          <cell r="GJ373">
            <v>0.49760508428999994</v>
          </cell>
          <cell r="GK373">
            <v>0</v>
          </cell>
          <cell r="GL373">
            <v>0</v>
          </cell>
          <cell r="GM373">
            <v>0</v>
          </cell>
          <cell r="GN373">
            <v>0</v>
          </cell>
          <cell r="GO373">
            <v>-1.3630566199998029E-3</v>
          </cell>
          <cell r="GP373">
            <v>0</v>
          </cell>
          <cell r="GQ373">
            <v>0</v>
          </cell>
          <cell r="GR373">
            <v>0</v>
          </cell>
          <cell r="GS373">
            <v>0</v>
          </cell>
          <cell r="GT373">
            <v>0</v>
          </cell>
          <cell r="GU373">
            <v>0</v>
          </cell>
          <cell r="GV373">
            <v>0</v>
          </cell>
          <cell r="GW373">
            <v>0</v>
          </cell>
          <cell r="GX373">
            <v>0</v>
          </cell>
          <cell r="GY373">
            <v>0</v>
          </cell>
          <cell r="GZ373">
            <v>0</v>
          </cell>
          <cell r="HA373">
            <v>0</v>
          </cell>
          <cell r="HB373">
            <v>0</v>
          </cell>
          <cell r="HC373">
            <v>0</v>
          </cell>
          <cell r="HD373">
            <v>0</v>
          </cell>
          <cell r="HE373">
            <v>0</v>
          </cell>
          <cell r="HF373">
            <v>0</v>
          </cell>
          <cell r="HG373">
            <v>0</v>
          </cell>
          <cell r="HH373">
            <v>0</v>
          </cell>
          <cell r="HI373">
            <v>0</v>
          </cell>
          <cell r="HJ373">
            <v>0</v>
          </cell>
          <cell r="HK373">
            <v>0</v>
          </cell>
          <cell r="HL373">
            <v>0</v>
          </cell>
          <cell r="HM373">
            <v>0</v>
          </cell>
          <cell r="HN373">
            <v>0</v>
          </cell>
          <cell r="HO373">
            <v>0</v>
          </cell>
          <cell r="HP373">
            <v>0</v>
          </cell>
          <cell r="HQ373">
            <v>0</v>
          </cell>
          <cell r="HR373">
            <v>0</v>
          </cell>
          <cell r="HS373">
            <v>0</v>
          </cell>
          <cell r="HT373">
            <v>0</v>
          </cell>
          <cell r="HU373">
            <v>0</v>
          </cell>
          <cell r="HV373">
            <v>0</v>
          </cell>
          <cell r="HW373">
            <v>0</v>
          </cell>
          <cell r="HX373">
            <v>0</v>
          </cell>
          <cell r="HY373">
            <v>0</v>
          </cell>
          <cell r="HZ373">
            <v>0</v>
          </cell>
          <cell r="IA373">
            <v>0</v>
          </cell>
          <cell r="IB373">
            <v>0</v>
          </cell>
          <cell r="IC373">
            <v>0</v>
          </cell>
          <cell r="ID373">
            <v>0</v>
          </cell>
          <cell r="IE373">
            <v>0</v>
          </cell>
          <cell r="IF373">
            <v>0</v>
          </cell>
          <cell r="IG373">
            <v>0</v>
          </cell>
          <cell r="IH373">
            <v>0</v>
          </cell>
          <cell r="II373">
            <v>0</v>
          </cell>
          <cell r="IJ373">
            <v>0</v>
          </cell>
          <cell r="IK373">
            <v>0</v>
          </cell>
          <cell r="IL373">
            <v>0</v>
          </cell>
          <cell r="IM373">
            <v>0</v>
          </cell>
          <cell r="IN373">
            <v>0</v>
          </cell>
          <cell r="IO373">
            <v>0</v>
          </cell>
          <cell r="IP373">
            <v>0</v>
          </cell>
          <cell r="IQ373">
            <v>0</v>
          </cell>
          <cell r="IR373">
            <v>0</v>
          </cell>
          <cell r="IS373">
            <v>0</v>
          </cell>
          <cell r="IT373">
            <v>0</v>
          </cell>
          <cell r="IU373">
            <v>0</v>
          </cell>
          <cell r="IV373">
            <v>0</v>
          </cell>
          <cell r="IW373">
            <v>0</v>
          </cell>
          <cell r="IX373">
            <v>0</v>
          </cell>
          <cell r="IY373">
            <v>0</v>
          </cell>
          <cell r="IZ373">
            <v>0</v>
          </cell>
          <cell r="JA373">
            <v>0</v>
          </cell>
          <cell r="JB373">
            <v>0</v>
          </cell>
          <cell r="JC373">
            <v>0</v>
          </cell>
          <cell r="JD373">
            <v>0</v>
          </cell>
          <cell r="JE373">
            <v>0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-7.2767768597004761</v>
          </cell>
          <cell r="S374">
            <v>2.1279075656200348</v>
          </cell>
          <cell r="T374">
            <v>-4.9505142616699231</v>
          </cell>
          <cell r="U374">
            <v>-0.87205278350995741</v>
          </cell>
          <cell r="V374">
            <v>-2.1094509955598824</v>
          </cell>
          <cell r="W374">
            <v>-1.7869472146101089</v>
          </cell>
          <cell r="X374">
            <v>14.260188512599882</v>
          </cell>
          <cell r="Y374">
            <v>-4.3013041763201727</v>
          </cell>
          <cell r="Z374">
            <v>-10.03242923583025</v>
          </cell>
          <cell r="AA374">
            <v>-3.9822307934401806</v>
          </cell>
          <cell r="AB374">
            <v>-1.2162147311900071</v>
          </cell>
          <cell r="AC374">
            <v>4.5198264879601311</v>
          </cell>
          <cell r="AD374">
            <v>1.0664447662500152</v>
          </cell>
          <cell r="AE374">
            <v>5.0353778778599008</v>
          </cell>
          <cell r="AF374">
            <v>3.1307995146599978</v>
          </cell>
          <cell r="AG374">
            <v>1.073434372390011</v>
          </cell>
          <cell r="AH374">
            <v>-1.5280935727599285</v>
          </cell>
          <cell r="AI374">
            <v>-4.2190268041299532</v>
          </cell>
          <cell r="AJ374">
            <v>4.6693307695200019</v>
          </cell>
          <cell r="AK374">
            <v>-1.0243509656299921</v>
          </cell>
          <cell r="AL374">
            <v>-5.4623425535398837</v>
          </cell>
          <cell r="AM374">
            <v>10.525563900440602</v>
          </cell>
          <cell r="AN374">
            <v>1.3922780761701006</v>
          </cell>
          <cell r="AO374">
            <v>-0.1477763706499502</v>
          </cell>
          <cell r="AP374">
            <v>2.0763253688101031</v>
          </cell>
          <cell r="AQ374">
            <v>-5.4507638574200428</v>
          </cell>
          <cell r="AR374">
            <v>16.897077003710365</v>
          </cell>
          <cell r="AS374">
            <v>30.627650405790007</v>
          </cell>
          <cell r="AT374">
            <v>-9.5908334941999556</v>
          </cell>
          <cell r="AU374">
            <v>6.577831889360084</v>
          </cell>
          <cell r="AV374">
            <v>1.1679491251298941</v>
          </cell>
          <cell r="AW374">
            <v>0.50494671850998429</v>
          </cell>
          <cell r="AX374">
            <v>0.84306391356000177</v>
          </cell>
          <cell r="AY374">
            <v>-5.9615211165998971</v>
          </cell>
          <cell r="AZ374">
            <v>-6.4371560147499167</v>
          </cell>
          <cell r="BA374">
            <v>0.74543388129984578</v>
          </cell>
          <cell r="BB374">
            <v>-5.347995814379999</v>
          </cell>
          <cell r="BC374">
            <v>0.79844097553007032</v>
          </cell>
          <cell r="BD374">
            <v>2.9692665344600755</v>
          </cell>
          <cell r="BE374">
            <v>36.853628556650619</v>
          </cell>
          <cell r="BF374">
            <v>5.3949222438000106</v>
          </cell>
          <cell r="BG374">
            <v>-19.100881059189874</v>
          </cell>
          <cell r="BH374">
            <v>17.890372748489938</v>
          </cell>
          <cell r="BI374">
            <v>-4.8732559277800078</v>
          </cell>
          <cell r="BJ374">
            <v>5.8805829172499955</v>
          </cell>
          <cell r="BK374">
            <v>1.7232327141199733</v>
          </cell>
          <cell r="BL374">
            <v>9.4594033383400529</v>
          </cell>
          <cell r="BM374">
            <v>2.9850063864898857</v>
          </cell>
          <cell r="BN374">
            <v>9.8844792870899028</v>
          </cell>
          <cell r="BO374">
            <v>2.8451376719499848</v>
          </cell>
          <cell r="BP374">
            <v>1.2561509567400435</v>
          </cell>
          <cell r="BQ374">
            <v>3.5084772793500179</v>
          </cell>
          <cell r="BR374">
            <v>-10.618933045639551</v>
          </cell>
          <cell r="BS374">
            <v>-4.878098085190004</v>
          </cell>
          <cell r="BT374">
            <v>-0.17677903139997397</v>
          </cell>
          <cell r="BU374">
            <v>2.0274240049299976</v>
          </cell>
          <cell r="BV374">
            <v>8.9909780899972702E-3</v>
          </cell>
          <cell r="BW374">
            <v>5.3669100782300063</v>
          </cell>
          <cell r="BX374">
            <v>0</v>
          </cell>
          <cell r="BY374">
            <v>-11.078659519990197</v>
          </cell>
          <cell r="BZ374">
            <v>-8.4523768477799877</v>
          </cell>
          <cell r="CA374">
            <v>2.9965716299097949</v>
          </cell>
          <cell r="CB374">
            <v>-0.13117526366000121</v>
          </cell>
          <cell r="CC374">
            <v>-1.9301624584100239</v>
          </cell>
          <cell r="CD374">
            <v>5.6284214696299841</v>
          </cell>
          <cell r="CE374">
            <v>14.138191777360589</v>
          </cell>
          <cell r="CF374">
            <v>-0.21747913708998112</v>
          </cell>
          <cell r="CG374">
            <v>1.7474259319953944E-2</v>
          </cell>
          <cell r="CH374">
            <v>-1.8786333202200467</v>
          </cell>
          <cell r="CI374">
            <v>0.57962557241003765</v>
          </cell>
          <cell r="CJ374">
            <v>1.8513305458500042</v>
          </cell>
          <cell r="CK374">
            <v>0.50140233320998107</v>
          </cell>
          <cell r="CL374">
            <v>1.7114095564301124</v>
          </cell>
          <cell r="CM374">
            <v>8.3488247098501915</v>
          </cell>
          <cell r="CN374">
            <v>-8.08668012429996</v>
          </cell>
          <cell r="CO374">
            <v>0.19842377737998618</v>
          </cell>
          <cell r="CP374">
            <v>14.123390739309968</v>
          </cell>
          <cell r="CQ374">
            <v>-3.0108971347900706</v>
          </cell>
          <cell r="CR374">
            <v>-14.978941405380283</v>
          </cell>
          <cell r="CS374">
            <v>7.6505714530043178E-2</v>
          </cell>
          <cell r="CT374">
            <v>-6.7976105510600178</v>
          </cell>
          <cell r="CU374">
            <v>0.55564047152995499</v>
          </cell>
          <cell r="CV374">
            <v>-0.13606579322001267</v>
          </cell>
          <cell r="CW374">
            <v>-0.36166323903000119</v>
          </cell>
          <cell r="CX374">
            <v>-3.366653118290003</v>
          </cell>
          <cell r="CY374">
            <v>-5.8841794700015271E-3</v>
          </cell>
          <cell r="CZ374">
            <v>-3.2135822771300582</v>
          </cell>
          <cell r="DA374">
            <v>-9.3055671634000987</v>
          </cell>
          <cell r="DB374">
            <v>-1.7202276130300049</v>
          </cell>
          <cell r="DC374">
            <v>0.24976009297006385</v>
          </cell>
          <cell r="DD374">
            <v>9.0464062502199454</v>
          </cell>
          <cell r="DE374">
            <v>27.480436814110362</v>
          </cell>
          <cell r="DF374">
            <v>3.8713881703299364</v>
          </cell>
          <cell r="DG374">
            <v>-0.54458039667997582</v>
          </cell>
          <cell r="DH374">
            <v>-0.6776495152599864</v>
          </cell>
          <cell r="DI374">
            <v>1.3696290972499838</v>
          </cell>
          <cell r="DJ374">
            <v>0.5758080285200009</v>
          </cell>
          <cell r="DK374">
            <v>4.7883386601000382</v>
          </cell>
          <cell r="DL374">
            <v>-1.5258830301099806</v>
          </cell>
          <cell r="DM374">
            <v>12.728247230080001</v>
          </cell>
          <cell r="DN374">
            <v>10.612299969730032</v>
          </cell>
          <cell r="DO374">
            <v>3.3648149039000259</v>
          </cell>
          <cell r="DP374">
            <v>5.1820473861300229</v>
          </cell>
          <cell r="DQ374">
            <v>-12.264023689880105</v>
          </cell>
          <cell r="DR374">
            <v>-5.0080989278303605</v>
          </cell>
          <cell r="DS374">
            <v>1.908920779959999</v>
          </cell>
          <cell r="DT374">
            <v>2.5111909214700745</v>
          </cell>
          <cell r="DU374">
            <v>-3.3720129761600219</v>
          </cell>
          <cell r="DV374">
            <v>-0.67460038345999607</v>
          </cell>
          <cell r="DW374">
            <v>0.24543505162000301</v>
          </cell>
          <cell r="DX374">
            <v>-1.1622776816599938</v>
          </cell>
          <cell r="DY374">
            <v>-0.32330926941000371</v>
          </cell>
          <cell r="DZ374">
            <v>-1.1676067825400196</v>
          </cell>
          <cell r="EA374">
            <v>-24.511720246899984</v>
          </cell>
          <cell r="EB374">
            <v>6.8110180925099968</v>
          </cell>
          <cell r="EC374">
            <v>-10.270348020019981</v>
          </cell>
          <cell r="ED374">
            <v>24.997211586759931</v>
          </cell>
          <cell r="EE374">
            <v>-26.311341508730038</v>
          </cell>
          <cell r="EF374">
            <v>0.17415845586003798</v>
          </cell>
          <cell r="EG374">
            <v>1.4342833949599481</v>
          </cell>
          <cell r="EH374">
            <v>-2.4597757732099979</v>
          </cell>
          <cell r="EI374">
            <v>3.8937560980002672E-2</v>
          </cell>
          <cell r="EJ374">
            <v>0.30073177874000034</v>
          </cell>
          <cell r="EK374">
            <v>-0.13796705160999778</v>
          </cell>
          <cell r="EL374">
            <v>-4.9850454386900367</v>
          </cell>
          <cell r="EM374">
            <v>0.45597713742006363</v>
          </cell>
          <cell r="EN374">
            <v>-20.379357333020039</v>
          </cell>
          <cell r="EO374">
            <v>0</v>
          </cell>
          <cell r="EP374">
            <v>-3.7878949577499839</v>
          </cell>
          <cell r="EQ374">
            <v>3.0346107175899988</v>
          </cell>
          <cell r="ER374">
            <v>-33.713408876759786</v>
          </cell>
          <cell r="ES374">
            <v>-0.12045125298999437</v>
          </cell>
          <cell r="ET374">
            <v>-0.35669975698004919</v>
          </cell>
          <cell r="EU374">
            <v>0.18218116747002</v>
          </cell>
          <cell r="EV374">
            <v>-0.72072671290000301</v>
          </cell>
          <cell r="EW374">
            <v>0.17803401085999981</v>
          </cell>
          <cell r="EX374">
            <v>-0.43225202098999915</v>
          </cell>
          <cell r="EY374">
            <v>4.1638021629700006</v>
          </cell>
          <cell r="EZ374">
            <v>-2.0596029899991208E-2</v>
          </cell>
          <cell r="FA374">
            <v>-26.427799108839992</v>
          </cell>
          <cell r="FB374">
            <v>0.19804880115999168</v>
          </cell>
          <cell r="FC374">
            <v>-9.3352357725999582</v>
          </cell>
          <cell r="FD374">
            <v>-1.0217143640199993</v>
          </cell>
          <cell r="FE374">
            <v>26.387046878079673</v>
          </cell>
          <cell r="FF374">
            <v>-0.5209465800599844</v>
          </cell>
          <cell r="FG374">
            <v>-2.8463666416899969</v>
          </cell>
          <cell r="FH374">
            <v>20.167980005239997</v>
          </cell>
          <cell r="FI374">
            <v>2.557341560000026E-2</v>
          </cell>
          <cell r="FJ374">
            <v>-1.3629071805800024</v>
          </cell>
          <cell r="FK374">
            <v>-0.15964301260999747</v>
          </cell>
          <cell r="FL374">
            <v>5.5249501060999933</v>
          </cell>
          <cell r="FM374">
            <v>-6.6892329821801013</v>
          </cell>
          <cell r="FN374">
            <v>3.7632212516699894</v>
          </cell>
          <cell r="FO374">
            <v>2.148091336739995</v>
          </cell>
          <cell r="FP374">
            <v>0.917945851699983</v>
          </cell>
          <cell r="FQ374">
            <v>5.4183813081500034</v>
          </cell>
          <cell r="FR374">
            <v>-11.238406382360154</v>
          </cell>
          <cell r="FS374">
            <v>0.18230459494000684</v>
          </cell>
          <cell r="FT374">
            <v>-0.57888475592002919</v>
          </cell>
          <cell r="FU374">
            <v>0.36530580429999304</v>
          </cell>
          <cell r="FV374">
            <v>-2.8886879496400013</v>
          </cell>
          <cell r="FW374">
            <v>0</v>
          </cell>
          <cell r="FX374">
            <v>-4.921718785999829E-2</v>
          </cell>
          <cell r="FY374">
            <v>-0.95036714841999981</v>
          </cell>
          <cell r="FZ374">
            <v>-0.59507809199999429</v>
          </cell>
          <cell r="GA374">
            <v>2.3048840250500007</v>
          </cell>
          <cell r="GB374">
            <v>0</v>
          </cell>
          <cell r="GC374">
            <v>-9.028665672810007</v>
          </cell>
          <cell r="GD374">
            <v>0</v>
          </cell>
          <cell r="GE374">
            <v>-4.2071843852197617</v>
          </cell>
          <cell r="GF374">
            <v>-6.6159252626700038</v>
          </cell>
          <cell r="GG374">
            <v>-2.3006428850100065</v>
          </cell>
          <cell r="GH374">
            <v>-3.0158701795200074</v>
          </cell>
          <cell r="GI374">
            <v>0.20308808619000018</v>
          </cell>
          <cell r="GJ374">
            <v>-0.93611297995999987</v>
          </cell>
          <cell r="GK374">
            <v>0.29824089790999952</v>
          </cell>
          <cell r="GL374">
            <v>3.0525257292100036</v>
          </cell>
          <cell r="GM374">
            <v>9.1076114555900745</v>
          </cell>
          <cell r="GN374">
            <v>1.5159291366899978</v>
          </cell>
          <cell r="GO374">
            <v>-5.9697802779099973</v>
          </cell>
          <cell r="GP374">
            <v>1.5164800872599926</v>
          </cell>
          <cell r="GQ374">
            <v>-1.0627281929999981</v>
          </cell>
          <cell r="GR374">
            <v>27.230426374289436</v>
          </cell>
          <cell r="GS374">
            <v>-13.25358038761</v>
          </cell>
          <cell r="GT374">
            <v>-0.26174441573999729</v>
          </cell>
          <cell r="GU374">
            <v>1.5592166933999891</v>
          </cell>
          <cell r="GV374">
            <v>0</v>
          </cell>
          <cell r="GW374">
            <v>5.857846429E-2</v>
          </cell>
          <cell r="GX374">
            <v>-9.9155753400000046E-2</v>
          </cell>
          <cell r="GY374">
            <v>-1.7594346087499986</v>
          </cell>
          <cell r="GZ374">
            <v>11.210564757149996</v>
          </cell>
          <cell r="HA374">
            <v>37.353088474979984</v>
          </cell>
          <cell r="HB374">
            <v>0</v>
          </cell>
          <cell r="HC374">
            <v>2.0354593778399703</v>
          </cell>
          <cell r="HD374">
            <v>-9.6125662278699338</v>
          </cell>
          <cell r="HE374">
            <v>4.4282021541403083</v>
          </cell>
          <cell r="HF374">
            <v>-2.1687198002500168</v>
          </cell>
          <cell r="HG374">
            <v>6.8047463432100699</v>
          </cell>
          <cell r="HH374">
            <v>1.2795224856999994</v>
          </cell>
          <cell r="HI374">
            <v>0.89223958515000046</v>
          </cell>
          <cell r="HJ374">
            <v>0</v>
          </cell>
          <cell r="HK374">
            <v>0</v>
          </cell>
          <cell r="HL374">
            <v>3.4641952335100008</v>
          </cell>
          <cell r="HM374">
            <v>17.034539611379955</v>
          </cell>
          <cell r="HN374">
            <v>0.92638542283998504</v>
          </cell>
          <cell r="HO374">
            <v>-0.10529613343000044</v>
          </cell>
          <cell r="HP374">
            <v>-10.191323546549995</v>
          </cell>
          <cell r="HQ374">
            <v>-13.508087047419963</v>
          </cell>
          <cell r="HR374">
            <v>29.077075527899524</v>
          </cell>
          <cell r="HS374">
            <v>15.496773794030048</v>
          </cell>
          <cell r="HT374">
            <v>1.8856327715499788</v>
          </cell>
          <cell r="HU374">
            <v>6.0695090185499794</v>
          </cell>
          <cell r="HV374">
            <v>0</v>
          </cell>
          <cell r="HW374">
            <v>0</v>
          </cell>
          <cell r="HX374">
            <v>0</v>
          </cell>
          <cell r="HY374">
            <v>0</v>
          </cell>
          <cell r="HZ374">
            <v>7.5492843569918477E-2</v>
          </cell>
          <cell r="IA374">
            <v>-9.4118746425800026</v>
          </cell>
          <cell r="IB374">
            <v>0</v>
          </cell>
          <cell r="IC374">
            <v>0</v>
          </cell>
          <cell r="ID374">
            <v>14.961541742780014</v>
          </cell>
          <cell r="IE374">
            <v>-52.551205313290211</v>
          </cell>
          <cell r="IF374">
            <v>0</v>
          </cell>
          <cell r="IG374">
            <v>-57.986724925790014</v>
          </cell>
          <cell r="IH374">
            <v>-0.13031069361002778</v>
          </cell>
          <cell r="II374">
            <v>0</v>
          </cell>
          <cell r="IJ374">
            <v>0</v>
          </cell>
          <cell r="IK374">
            <v>0</v>
          </cell>
          <cell r="IL374">
            <v>0</v>
          </cell>
          <cell r="IM374">
            <v>5.6978003173500156</v>
          </cell>
          <cell r="IN374">
            <v>0</v>
          </cell>
          <cell r="IO374">
            <v>0</v>
          </cell>
          <cell r="IP374">
            <v>0</v>
          </cell>
          <cell r="IQ374">
            <v>-0.13197001124001417</v>
          </cell>
          <cell r="IR374">
            <v>-11.957275749060045</v>
          </cell>
          <cell r="IS374">
            <v>-6.3249848243300164</v>
          </cell>
          <cell r="IT374">
            <v>12.838628813340051</v>
          </cell>
          <cell r="IU374">
            <v>0</v>
          </cell>
          <cell r="IV374">
            <v>0</v>
          </cell>
          <cell r="IW374">
            <v>0</v>
          </cell>
          <cell r="IX374">
            <v>0</v>
          </cell>
          <cell r="IY374">
            <v>0</v>
          </cell>
          <cell r="IZ374">
            <v>-16.690851112600058</v>
          </cell>
          <cell r="JA374">
            <v>0</v>
          </cell>
          <cell r="JB374">
            <v>0</v>
          </cell>
          <cell r="JC374">
            <v>-12.275212317890009</v>
          </cell>
          <cell r="JD374">
            <v>10.495143692420015</v>
          </cell>
          <cell r="JE374">
            <v>0</v>
          </cell>
        </row>
        <row r="375"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-5.1591312439495596</v>
          </cell>
          <cell r="S375">
            <v>3.3244644206599787</v>
          </cell>
          <cell r="T375">
            <v>-3.1673940762499342</v>
          </cell>
          <cell r="U375">
            <v>-0.20791506805005611</v>
          </cell>
          <cell r="V375">
            <v>-1.1732653910099202</v>
          </cell>
          <cell r="W375">
            <v>-2.6684780701100408</v>
          </cell>
          <cell r="X375">
            <v>4.0432803427699753</v>
          </cell>
          <cell r="Y375">
            <v>-3.636168266640027</v>
          </cell>
          <cell r="Z375">
            <v>-2.7182183757400935</v>
          </cell>
          <cell r="AA375">
            <v>-0.68628671220000115</v>
          </cell>
          <cell r="AB375">
            <v>-1.2234248184299474</v>
          </cell>
          <cell r="AC375">
            <v>1.6777010562200303</v>
          </cell>
          <cell r="AD375">
            <v>1.2765737148300218</v>
          </cell>
          <cell r="AE375">
            <v>11.452245259930351</v>
          </cell>
          <cell r="AF375">
            <v>0.10376607116998571</v>
          </cell>
          <cell r="AG375">
            <v>0.14516581412001983</v>
          </cell>
          <cell r="AH375">
            <v>8.3669425217000537</v>
          </cell>
          <cell r="AI375">
            <v>-5.4372680040100079</v>
          </cell>
          <cell r="AJ375">
            <v>1.8634651293299953</v>
          </cell>
          <cell r="AK375">
            <v>0.11854762276004749</v>
          </cell>
          <cell r="AL375">
            <v>1.1915026415300645</v>
          </cell>
          <cell r="AM375">
            <v>4.0157692036899562</v>
          </cell>
          <cell r="AN375">
            <v>1.3808049384699643</v>
          </cell>
          <cell r="AO375">
            <v>1.4109285875899786</v>
          </cell>
          <cell r="AP375">
            <v>-0.15891928467002003</v>
          </cell>
          <cell r="AQ375">
            <v>-1.5484599817500566</v>
          </cell>
          <cell r="AR375">
            <v>-25.976045792399873</v>
          </cell>
          <cell r="AS375">
            <v>13.872346670980022</v>
          </cell>
          <cell r="AT375">
            <v>-4.5745823095899141</v>
          </cell>
          <cell r="AU375">
            <v>3.5232507154100858</v>
          </cell>
          <cell r="AV375">
            <v>-0.14714141905000133</v>
          </cell>
          <cell r="AW375">
            <v>-2.3434696772099954</v>
          </cell>
          <cell r="AX375">
            <v>0.27425030418000063</v>
          </cell>
          <cell r="AY375">
            <v>-4.0018188375499903</v>
          </cell>
          <cell r="AZ375">
            <v>-1.0229270456101176</v>
          </cell>
          <cell r="BA375">
            <v>1.8065276390698273</v>
          </cell>
          <cell r="BB375">
            <v>-36.009501972480024</v>
          </cell>
          <cell r="BC375">
            <v>2.3208382034600277</v>
          </cell>
          <cell r="BD375">
            <v>0.32618193599006418</v>
          </cell>
          <cell r="BE375">
            <v>21.087008958059414</v>
          </cell>
          <cell r="BF375">
            <v>5.2340195003999952</v>
          </cell>
          <cell r="BG375">
            <v>-5.4763628588399911</v>
          </cell>
          <cell r="BH375">
            <v>11.438447586069998</v>
          </cell>
          <cell r="BI375">
            <v>-0.30310891991000233</v>
          </cell>
          <cell r="BJ375">
            <v>4.9623243810199966</v>
          </cell>
          <cell r="BK375">
            <v>0.36259097046000477</v>
          </cell>
          <cell r="BL375">
            <v>1.9165759530100104</v>
          </cell>
          <cell r="BM375">
            <v>0.65155636121994576</v>
          </cell>
          <cell r="BN375">
            <v>-1.5106180771300615</v>
          </cell>
          <cell r="BO375">
            <v>1.5719893378199998</v>
          </cell>
          <cell r="BP375">
            <v>1.5563286877399491</v>
          </cell>
          <cell r="BQ375">
            <v>0.68326603619993875</v>
          </cell>
          <cell r="BR375">
            <v>-6.6865845068300587</v>
          </cell>
          <cell r="BS375">
            <v>1.3327872326900021</v>
          </cell>
          <cell r="BT375">
            <v>-1.4551182114400092</v>
          </cell>
          <cell r="BU375">
            <v>8.3453120005572146E-5</v>
          </cell>
          <cell r="BV375">
            <v>5.7472788300003685E-3</v>
          </cell>
          <cell r="BW375">
            <v>1.4827238973799997</v>
          </cell>
          <cell r="BX375">
            <v>0</v>
          </cell>
          <cell r="BY375">
            <v>-0.47268276954997646</v>
          </cell>
          <cell r="BZ375">
            <v>-1.6942684176399325</v>
          </cell>
          <cell r="CA375">
            <v>-9.8076971410080205E-2</v>
          </cell>
          <cell r="CB375">
            <v>-5.6131241630000162E-2</v>
          </cell>
          <cell r="CC375">
            <v>-1.2013537363299776</v>
          </cell>
          <cell r="CD375">
            <v>-4.5302950208499908</v>
          </cell>
          <cell r="CE375">
            <v>-2.0411645591500474</v>
          </cell>
          <cell r="CF375">
            <v>-2.0943590441299875</v>
          </cell>
          <cell r="CG375">
            <v>3.8107575180021058E-2</v>
          </cell>
          <cell r="CH375">
            <v>1.1784182999700192</v>
          </cell>
          <cell r="CI375">
            <v>0.91448078057000259</v>
          </cell>
          <cell r="CJ375">
            <v>0.45376265869999699</v>
          </cell>
          <cell r="CK375">
            <v>-1.8198924852899978</v>
          </cell>
          <cell r="CL375">
            <v>-4.6149923127600232</v>
          </cell>
          <cell r="CM375">
            <v>2.5043673307500285</v>
          </cell>
          <cell r="CN375">
            <v>-2.500998222719943</v>
          </cell>
          <cell r="CO375">
            <v>0</v>
          </cell>
          <cell r="CP375">
            <v>1.8485325581899588</v>
          </cell>
          <cell r="CQ375">
            <v>2.0514083023900014</v>
          </cell>
          <cell r="CR375">
            <v>2.6466370632697362</v>
          </cell>
          <cell r="CS375">
            <v>1.5585245716600014</v>
          </cell>
          <cell r="CT375">
            <v>-0.15451551962001986</v>
          </cell>
          <cell r="CU375">
            <v>-0.66959431882000331</v>
          </cell>
          <cell r="CV375">
            <v>-8.5545353609987274E-2</v>
          </cell>
          <cell r="CW375">
            <v>0.79793747675000049</v>
          </cell>
          <cell r="CX375">
            <v>-1.4579935691000117</v>
          </cell>
          <cell r="CY375">
            <v>0</v>
          </cell>
          <cell r="CZ375">
            <v>1.995954855280047</v>
          </cell>
          <cell r="DA375">
            <v>2.5969747569799893</v>
          </cell>
          <cell r="DB375">
            <v>0</v>
          </cell>
          <cell r="DC375">
            <v>1.519569946449991</v>
          </cell>
          <cell r="DD375">
            <v>-3.4546757827000079</v>
          </cell>
          <cell r="DE375">
            <v>-21.891375449489942</v>
          </cell>
          <cell r="DF375">
            <v>2.4504733344899989</v>
          </cell>
          <cell r="DG375">
            <v>-14.698600575069975</v>
          </cell>
          <cell r="DH375">
            <v>-0.6997575633199915</v>
          </cell>
          <cell r="DI375">
            <v>-3.499399813729994</v>
          </cell>
          <cell r="DJ375">
            <v>0.31415407228999825</v>
          </cell>
          <cell r="DK375">
            <v>1.0300533705400028</v>
          </cell>
          <cell r="DL375">
            <v>-0.3007890196099936</v>
          </cell>
          <cell r="DM375">
            <v>4.4797410688600507</v>
          </cell>
          <cell r="DN375">
            <v>0.43081685797000091</v>
          </cell>
          <cell r="DO375">
            <v>2.4355177550900002</v>
          </cell>
          <cell r="DP375">
            <v>-3.7856804574799696</v>
          </cell>
          <cell r="DQ375">
            <v>-10.047904479519985</v>
          </cell>
          <cell r="DR375">
            <v>-7.7459588175797762</v>
          </cell>
          <cell r="DS375">
            <v>-2.3126355606600129</v>
          </cell>
          <cell r="DT375">
            <v>-5.9896698299999684</v>
          </cell>
          <cell r="DU375">
            <v>1.4110681436900023</v>
          </cell>
          <cell r="DV375">
            <v>-6.2135998239998713E-2</v>
          </cell>
          <cell r="DW375">
            <v>0.5139619824499988</v>
          </cell>
          <cell r="DX375">
            <v>1.303613845640001</v>
          </cell>
          <cell r="DY375">
            <v>-0.22157188543000927</v>
          </cell>
          <cell r="DZ375">
            <v>-0.52510794314991927</v>
          </cell>
          <cell r="EA375">
            <v>-1.2338060612699735</v>
          </cell>
          <cell r="EB375">
            <v>2.498937761010005</v>
          </cell>
          <cell r="EC375">
            <v>1.1086182845700137</v>
          </cell>
          <cell r="ED375">
            <v>-4.2372315561900677</v>
          </cell>
          <cell r="EE375">
            <v>-4.872952278250068</v>
          </cell>
          <cell r="EF375">
            <v>0</v>
          </cell>
          <cell r="EG375">
            <v>1.0703194422600291</v>
          </cell>
          <cell r="EH375">
            <v>2.4671933919599951</v>
          </cell>
          <cell r="EI375">
            <v>-0.1484424604499992</v>
          </cell>
          <cell r="EJ375">
            <v>-0.31200220754999997</v>
          </cell>
          <cell r="EK375">
            <v>0.11835752100000008</v>
          </cell>
          <cell r="EL375">
            <v>-0.87576981388998831</v>
          </cell>
          <cell r="EM375">
            <v>-3.2263787050027304E-2</v>
          </cell>
          <cell r="EN375">
            <v>-9.9748242648000058</v>
          </cell>
          <cell r="EO375">
            <v>1.1228540600001224E-3</v>
          </cell>
          <cell r="EP375">
            <v>-1.7933507055100222</v>
          </cell>
          <cell r="EQ375">
            <v>4.6067077517200232</v>
          </cell>
          <cell r="ER375">
            <v>-2.1882606827200561</v>
          </cell>
          <cell r="ES375">
            <v>-0.30014367393000896</v>
          </cell>
          <cell r="ET375">
            <v>0.67727179532997184</v>
          </cell>
          <cell r="EU375">
            <v>-1.6282575937900035</v>
          </cell>
          <cell r="EV375">
            <v>-0.72478842925000109</v>
          </cell>
          <cell r="EW375">
            <v>0.12002490313999981</v>
          </cell>
          <cell r="EX375">
            <v>-0.18509221567000012</v>
          </cell>
          <cell r="EY375">
            <v>2.2283894718500079</v>
          </cell>
          <cell r="EZ375">
            <v>-0.78204658779999647</v>
          </cell>
          <cell r="FA375">
            <v>-11.63232135953001</v>
          </cell>
          <cell r="FB375">
            <v>-7.92371089000099E-3</v>
          </cell>
          <cell r="FC375">
            <v>8.9769590333399947</v>
          </cell>
          <cell r="FD375">
            <v>1.0696676844799811</v>
          </cell>
          <cell r="FE375">
            <v>-1.6256356402300298</v>
          </cell>
          <cell r="FF375">
            <v>0.13121718451999698</v>
          </cell>
          <cell r="FG375">
            <v>-0.45425721146999365</v>
          </cell>
          <cell r="FH375">
            <v>7.7177822251900068</v>
          </cell>
          <cell r="FI375">
            <v>-0.23613961621000001</v>
          </cell>
          <cell r="FJ375">
            <v>-0.72576327475000113</v>
          </cell>
          <cell r="FK375">
            <v>0</v>
          </cell>
          <cell r="FL375">
            <v>-5.5203949770800023</v>
          </cell>
          <cell r="FM375">
            <v>-5.7969503499000155</v>
          </cell>
          <cell r="FN375">
            <v>0.13999096283000512</v>
          </cell>
          <cell r="FO375">
            <v>0.92634229119000366</v>
          </cell>
          <cell r="FP375">
            <v>0.22479977301999554</v>
          </cell>
          <cell r="FQ375">
            <v>1.9677373524300066</v>
          </cell>
          <cell r="FR375">
            <v>-2.879350409710014</v>
          </cell>
          <cell r="FS375">
            <v>-1.0403095552900012</v>
          </cell>
          <cell r="FT375">
            <v>0</v>
          </cell>
          <cell r="FU375">
            <v>3.8846229300020241E-3</v>
          </cell>
          <cell r="FV375">
            <v>-0.82046138097999943</v>
          </cell>
          <cell r="FW375">
            <v>0</v>
          </cell>
          <cell r="FX375">
            <v>0</v>
          </cell>
          <cell r="FY375">
            <v>1.3481528900030071E-3</v>
          </cell>
          <cell r="FZ375">
            <v>1.336562386230014</v>
          </cell>
          <cell r="GA375">
            <v>-0.44725507476000104</v>
          </cell>
          <cell r="GB375">
            <v>0</v>
          </cell>
          <cell r="GC375">
            <v>-2.067652763849992</v>
          </cell>
          <cell r="GD375">
            <v>0.15453320311999619</v>
          </cell>
          <cell r="GE375">
            <v>3.5852337182500378</v>
          </cell>
          <cell r="GF375">
            <v>-3.3108976290300021</v>
          </cell>
          <cell r="GG375">
            <v>-0.10576594113999249</v>
          </cell>
          <cell r="GH375">
            <v>-0.51230878191999807</v>
          </cell>
          <cell r="GI375">
            <v>0.73691898076999962</v>
          </cell>
          <cell r="GJ375">
            <v>-0.40084769339000004</v>
          </cell>
          <cell r="GK375">
            <v>0</v>
          </cell>
          <cell r="GL375">
            <v>0.84981634330999611</v>
          </cell>
          <cell r="GM375">
            <v>2.8072776128599912</v>
          </cell>
          <cell r="GN375">
            <v>1.2300072345800004</v>
          </cell>
          <cell r="GO375">
            <v>3.3070656219500005</v>
          </cell>
          <cell r="GP375">
            <v>-1.0160320297400034</v>
          </cell>
          <cell r="GQ375">
            <v>0</v>
          </cell>
          <cell r="GR375">
            <v>4.7161042902998815</v>
          </cell>
          <cell r="GS375">
            <v>-5.0546705016200022</v>
          </cell>
          <cell r="GT375">
            <v>0.4709900459599794</v>
          </cell>
          <cell r="GU375">
            <v>-1.1570962556999973</v>
          </cell>
          <cell r="GV375">
            <v>0</v>
          </cell>
          <cell r="GW375">
            <v>-0.12594602149</v>
          </cell>
          <cell r="GX375">
            <v>0</v>
          </cell>
          <cell r="GY375">
            <v>1.0532612453999981</v>
          </cell>
          <cell r="GZ375">
            <v>4.0428973007600177</v>
          </cell>
          <cell r="HA375">
            <v>14.369895668280009</v>
          </cell>
          <cell r="HB375">
            <v>0</v>
          </cell>
          <cell r="HC375">
            <v>-2.3931529733200136</v>
          </cell>
          <cell r="HD375">
            <v>-6.4900742179700046</v>
          </cell>
          <cell r="HE375">
            <v>4.4564119270501124</v>
          </cell>
          <cell r="HF375">
            <v>-0.97775933401000259</v>
          </cell>
          <cell r="HG375">
            <v>0</v>
          </cell>
          <cell r="HH375">
            <v>0.48687563525999877</v>
          </cell>
          <cell r="HI375">
            <v>0.46154995490000017</v>
          </cell>
          <cell r="HJ375">
            <v>0</v>
          </cell>
          <cell r="HK375">
            <v>0</v>
          </cell>
          <cell r="HL375">
            <v>2.6801821123700016</v>
          </cell>
          <cell r="HM375">
            <v>3.8957264117899797</v>
          </cell>
          <cell r="HN375">
            <v>2.4679848802999942</v>
          </cell>
          <cell r="HO375">
            <v>0</v>
          </cell>
          <cell r="HP375">
            <v>-2.7862468199000006</v>
          </cell>
          <cell r="HQ375">
            <v>-1.7719009136600334</v>
          </cell>
          <cell r="HR375">
            <v>15.277647200660113</v>
          </cell>
          <cell r="HS375">
            <v>8.3830001006800217</v>
          </cell>
          <cell r="HT375">
            <v>-9.1050474610000265E-2</v>
          </cell>
          <cell r="HU375">
            <v>-0.71252752716999623</v>
          </cell>
          <cell r="HV375">
            <v>0</v>
          </cell>
          <cell r="HW375">
            <v>0</v>
          </cell>
          <cell r="HX375">
            <v>0</v>
          </cell>
          <cell r="HY375">
            <v>0</v>
          </cell>
          <cell r="HZ375">
            <v>0</v>
          </cell>
          <cell r="IA375">
            <v>-4.0302060990100017</v>
          </cell>
          <cell r="IB375">
            <v>0</v>
          </cell>
          <cell r="IC375">
            <v>0</v>
          </cell>
          <cell r="ID375">
            <v>11.72843120076999</v>
          </cell>
          <cell r="IE375">
            <v>-22.792559927249954</v>
          </cell>
          <cell r="IF375">
            <v>0</v>
          </cell>
          <cell r="IG375">
            <v>-22.903615238610016</v>
          </cell>
          <cell r="IH375">
            <v>3.7885432540001318E-2</v>
          </cell>
          <cell r="II375">
            <v>0</v>
          </cell>
          <cell r="IJ375">
            <v>0</v>
          </cell>
          <cell r="IK375">
            <v>0</v>
          </cell>
          <cell r="IL375">
            <v>0</v>
          </cell>
          <cell r="IM375">
            <v>7.9330505170048582E-2</v>
          </cell>
          <cell r="IN375">
            <v>-6.1606263499989211E-3</v>
          </cell>
          <cell r="IO375">
            <v>0</v>
          </cell>
          <cell r="IP375">
            <v>0</v>
          </cell>
          <cell r="IQ375">
            <v>0</v>
          </cell>
          <cell r="IR375">
            <v>8.0236088032597763</v>
          </cell>
          <cell r="IS375">
            <v>6.3425447854599923</v>
          </cell>
          <cell r="IT375">
            <v>-1.2157293826199975</v>
          </cell>
          <cell r="IU375">
            <v>0</v>
          </cell>
          <cell r="IV375">
            <v>0</v>
          </cell>
          <cell r="IW375">
            <v>0</v>
          </cell>
          <cell r="IX375">
            <v>0</v>
          </cell>
          <cell r="IY375">
            <v>0</v>
          </cell>
          <cell r="IZ375">
            <v>-1.739417160024459E-3</v>
          </cell>
          <cell r="JA375">
            <v>0</v>
          </cell>
          <cell r="JB375">
            <v>0</v>
          </cell>
          <cell r="JC375">
            <v>2.3888797276100036</v>
          </cell>
          <cell r="JD375">
            <v>0.50965308997001557</v>
          </cell>
          <cell r="JE375">
            <v>0</v>
          </cell>
        </row>
        <row r="376"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18.356835182588839</v>
          </cell>
          <cell r="S376">
            <v>4.1713527358297142</v>
          </cell>
          <cell r="T376">
            <v>-4.7762460653802918</v>
          </cell>
          <cell r="U376">
            <v>9.0503867639801001</v>
          </cell>
          <cell r="V376">
            <v>-2.6251431909099665</v>
          </cell>
          <cell r="W376">
            <v>-0.25895222980000199</v>
          </cell>
          <cell r="X376">
            <v>-2.3020717880799566</v>
          </cell>
          <cell r="Y376">
            <v>4.8874150393600075</v>
          </cell>
          <cell r="Z376">
            <v>1.2663494016301229</v>
          </cell>
          <cell r="AA376">
            <v>-2.099686694990055</v>
          </cell>
          <cell r="AB376">
            <v>1.35173759316001</v>
          </cell>
          <cell r="AC376">
            <v>4.1338389966800833</v>
          </cell>
          <cell r="AD376">
            <v>5.557854621109982</v>
          </cell>
          <cell r="AE376">
            <v>-0.87256497995076643</v>
          </cell>
          <cell r="AF376">
            <v>6.0225282548300356</v>
          </cell>
          <cell r="AG376">
            <v>-2.2339179910400162</v>
          </cell>
          <cell r="AH376">
            <v>-6.6427290596099624</v>
          </cell>
          <cell r="AI376">
            <v>-2.0869781222700112</v>
          </cell>
          <cell r="AJ376">
            <v>1.7487504778099492</v>
          </cell>
          <cell r="AK376">
            <v>-1.2127331913099511</v>
          </cell>
          <cell r="AL376">
            <v>0.26217957919027413</v>
          </cell>
          <cell r="AM376">
            <v>7.1990956010301943</v>
          </cell>
          <cell r="AN376">
            <v>-7.8737158705200727</v>
          </cell>
          <cell r="AO376">
            <v>0.43211106648004716</v>
          </cell>
          <cell r="AP376">
            <v>1.2311662664500886</v>
          </cell>
          <cell r="AQ376">
            <v>2.2816780090100224</v>
          </cell>
          <cell r="AR376">
            <v>-16.785782692159046</v>
          </cell>
          <cell r="AS376">
            <v>1.4096896012600837</v>
          </cell>
          <cell r="AT376">
            <v>-3.6490996849800581</v>
          </cell>
          <cell r="AU376">
            <v>-5.1648864088599566</v>
          </cell>
          <cell r="AV376">
            <v>-1.2793861925499641</v>
          </cell>
          <cell r="AW376">
            <v>4.548437897460019</v>
          </cell>
          <cell r="AX376">
            <v>0.67718008304998989</v>
          </cell>
          <cell r="AY376">
            <v>-3.0372615060198314</v>
          </cell>
          <cell r="AZ376">
            <v>-6.3974134735701682</v>
          </cell>
          <cell r="BA376">
            <v>7.6304215974600993</v>
          </cell>
          <cell r="BB376">
            <v>-4.519827627379982</v>
          </cell>
          <cell r="BC376">
            <v>6.7837018944999272</v>
          </cell>
          <cell r="BD376">
            <v>-13.787338872530029</v>
          </cell>
          <cell r="BE376">
            <v>14.914476136319536</v>
          </cell>
          <cell r="BF376">
            <v>0.90691558716997633</v>
          </cell>
          <cell r="BG376">
            <v>-5.7816327760701824</v>
          </cell>
          <cell r="BH376">
            <v>12.540504842519994</v>
          </cell>
          <cell r="BI376">
            <v>-2.181920954680038</v>
          </cell>
          <cell r="BJ376">
            <v>16.755647323570017</v>
          </cell>
          <cell r="BK376">
            <v>-3.1127676204400103</v>
          </cell>
          <cell r="BL376">
            <v>-10.066938798749902</v>
          </cell>
          <cell r="BM376">
            <v>24.114391716780119</v>
          </cell>
          <cell r="BN376">
            <v>-7.3449824692899028</v>
          </cell>
          <cell r="BO376">
            <v>1.2498320829500074</v>
          </cell>
          <cell r="BP376">
            <v>-6.5054352767298269</v>
          </cell>
          <cell r="BQ376">
            <v>-5.6591375207099759</v>
          </cell>
          <cell r="BR376">
            <v>-2.2535207145097047</v>
          </cell>
          <cell r="BS376">
            <v>0</v>
          </cell>
          <cell r="BT376">
            <v>0.33826555822003002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-3.1195063589100158</v>
          </cell>
          <cell r="BZ376">
            <v>-0.78268537575002028</v>
          </cell>
          <cell r="CA376">
            <v>-0.24604067866994228</v>
          </cell>
          <cell r="CB376">
            <v>0</v>
          </cell>
          <cell r="CC376">
            <v>-3.09500401727</v>
          </cell>
          <cell r="CD376">
            <v>4.651450157870002</v>
          </cell>
          <cell r="CE376">
            <v>45.360408113410017</v>
          </cell>
          <cell r="CF376">
            <v>0</v>
          </cell>
          <cell r="CG376">
            <v>0</v>
          </cell>
          <cell r="CH376">
            <v>-0.22780868125002485</v>
          </cell>
          <cell r="CI376">
            <v>0</v>
          </cell>
          <cell r="CJ376">
            <v>0</v>
          </cell>
          <cell r="CK376">
            <v>0</v>
          </cell>
          <cell r="CL376">
            <v>-13.006712897629995</v>
          </cell>
          <cell r="CM376">
            <v>17.049875008589993</v>
          </cell>
          <cell r="CN376">
            <v>22.476132679329993</v>
          </cell>
          <cell r="CO376">
            <v>0</v>
          </cell>
          <cell r="CP376">
            <v>16.625180264659988</v>
          </cell>
          <cell r="CQ376">
            <v>2.4437417397099992</v>
          </cell>
          <cell r="CR376">
            <v>-1.8364369878799494</v>
          </cell>
          <cell r="CS376">
            <v>0</v>
          </cell>
          <cell r="CT376">
            <v>0</v>
          </cell>
          <cell r="CU376">
            <v>-3.0534096158799997</v>
          </cell>
          <cell r="CV376">
            <v>0</v>
          </cell>
          <cell r="CW376">
            <v>0</v>
          </cell>
          <cell r="CX376">
            <v>4.7224345150000006E-2</v>
          </cell>
          <cell r="CY376">
            <v>3.0527551328899989</v>
          </cell>
          <cell r="CZ376">
            <v>-1.4697834034699611</v>
          </cell>
          <cell r="DA376">
            <v>0</v>
          </cell>
          <cell r="DB376">
            <v>-0.41322344657000004</v>
          </cell>
          <cell r="DC376">
            <v>0</v>
          </cell>
          <cell r="DD376">
            <v>0</v>
          </cell>
          <cell r="DE376">
            <v>-11.193125389049897</v>
          </cell>
          <cell r="DF376">
            <v>0</v>
          </cell>
          <cell r="DG376">
            <v>-29.358288773810017</v>
          </cell>
          <cell r="DH376">
            <v>-3.1428090179899968</v>
          </cell>
          <cell r="DI376">
            <v>0.47479729823000005</v>
          </cell>
          <cell r="DJ376">
            <v>0.37437019179000008</v>
          </cell>
          <cell r="DK376">
            <v>0.20153693633</v>
          </cell>
          <cell r="DL376">
            <v>19.747937265579999</v>
          </cell>
          <cell r="DM376">
            <v>3.6571222495700226</v>
          </cell>
          <cell r="DN376">
            <v>0</v>
          </cell>
          <cell r="DO376">
            <v>0</v>
          </cell>
          <cell r="DP376">
            <v>-3.1477915387500062</v>
          </cell>
          <cell r="DQ376">
            <v>0</v>
          </cell>
          <cell r="DR376">
            <v>31.796140989590072</v>
          </cell>
          <cell r="DS376">
            <v>0</v>
          </cell>
          <cell r="DT376">
            <v>1.3665275965399815</v>
          </cell>
          <cell r="DU376">
            <v>1.0487778351300001</v>
          </cell>
          <cell r="DV376">
            <v>-0.51307902449000009</v>
          </cell>
          <cell r="DW376">
            <v>0</v>
          </cell>
          <cell r="DX376">
            <v>0</v>
          </cell>
          <cell r="DY376">
            <v>0</v>
          </cell>
          <cell r="DZ376">
            <v>15.292573184929992</v>
          </cell>
          <cell r="EA376">
            <v>4.7651385987700081</v>
          </cell>
          <cell r="EB376">
            <v>0</v>
          </cell>
          <cell r="EC376">
            <v>3.1944204993800014</v>
          </cell>
          <cell r="ED376">
            <v>6.6417822993300177</v>
          </cell>
          <cell r="EE376">
            <v>-7.3493256402600764</v>
          </cell>
          <cell r="EF376">
            <v>0</v>
          </cell>
          <cell r="EG376">
            <v>4.2715119460599738</v>
          </cell>
          <cell r="EH376">
            <v>0</v>
          </cell>
          <cell r="EI376">
            <v>-0.45188340074</v>
          </cell>
          <cell r="EJ376">
            <v>0</v>
          </cell>
          <cell r="EK376">
            <v>0</v>
          </cell>
          <cell r="EL376">
            <v>0</v>
          </cell>
          <cell r="EM376">
            <v>-2.4277183999856788E-3</v>
          </cell>
          <cell r="EN376">
            <v>-13.765694509999996</v>
          </cell>
          <cell r="EO376">
            <v>0</v>
          </cell>
          <cell r="EP376">
            <v>0</v>
          </cell>
          <cell r="EQ376">
            <v>2.599168042819997</v>
          </cell>
          <cell r="ER376">
            <v>-4.2321719522900025</v>
          </cell>
          <cell r="ES376">
            <v>0</v>
          </cell>
          <cell r="ET376">
            <v>0</v>
          </cell>
          <cell r="EU376">
            <v>0</v>
          </cell>
          <cell r="EV376">
            <v>0.52071303299000005</v>
          </cell>
          <cell r="EW376">
            <v>0.40367957029000001</v>
          </cell>
          <cell r="EX376">
            <v>0</v>
          </cell>
          <cell r="EY376">
            <v>0</v>
          </cell>
          <cell r="EZ376">
            <v>-5.2287517456000003</v>
          </cell>
          <cell r="FA376">
            <v>0.45540289390000005</v>
          </cell>
          <cell r="FB376">
            <v>-0.38321570387000004</v>
          </cell>
          <cell r="FC376">
            <v>0</v>
          </cell>
          <cell r="FD376">
            <v>0</v>
          </cell>
          <cell r="FE376">
            <v>-3.8822989489799937</v>
          </cell>
          <cell r="FF376">
            <v>0</v>
          </cell>
          <cell r="FG376">
            <v>0</v>
          </cell>
          <cell r="FH376">
            <v>-3.9689767583999966</v>
          </cell>
          <cell r="FI376">
            <v>-0.43368127436000004</v>
          </cell>
          <cell r="FJ376">
            <v>0.37122406247</v>
          </cell>
          <cell r="FK376">
            <v>0</v>
          </cell>
          <cell r="FL376">
            <v>0.14913502131</v>
          </cell>
          <cell r="FM376">
            <v>0</v>
          </cell>
          <cell r="FN376">
            <v>0</v>
          </cell>
          <cell r="FO376">
            <v>0</v>
          </cell>
          <cell r="FP376">
            <v>0</v>
          </cell>
          <cell r="FQ376">
            <v>0</v>
          </cell>
          <cell r="FR376">
            <v>-1.7173716280499889</v>
          </cell>
          <cell r="FS376">
            <v>0</v>
          </cell>
          <cell r="FT376">
            <v>-0.36140958661999889</v>
          </cell>
          <cell r="FU376">
            <v>0.39510335858999923</v>
          </cell>
          <cell r="FV376">
            <v>-0.65784261327999993</v>
          </cell>
          <cell r="FW376">
            <v>-0.40614523809999997</v>
          </cell>
          <cell r="FX376">
            <v>0</v>
          </cell>
          <cell r="FY376">
            <v>0</v>
          </cell>
          <cell r="FZ376">
            <v>0</v>
          </cell>
          <cell r="GA376">
            <v>0</v>
          </cell>
          <cell r="GB376">
            <v>0</v>
          </cell>
          <cell r="GC376">
            <v>-0.68707754863999781</v>
          </cell>
          <cell r="GD376">
            <v>0</v>
          </cell>
          <cell r="GE376">
            <v>-27.866430880989981</v>
          </cell>
          <cell r="GF376">
            <v>-0.58635443672999998</v>
          </cell>
          <cell r="GG376">
            <v>0.2010884362700267</v>
          </cell>
          <cell r="GH376">
            <v>0</v>
          </cell>
          <cell r="GI376">
            <v>0</v>
          </cell>
          <cell r="GJ376">
            <v>0</v>
          </cell>
          <cell r="GK376">
            <v>0</v>
          </cell>
          <cell r="GL376">
            <v>0</v>
          </cell>
          <cell r="GM376">
            <v>-23.843989148870001</v>
          </cell>
          <cell r="GN376">
            <v>0</v>
          </cell>
          <cell r="GO376">
            <v>0.62244383568000006</v>
          </cell>
          <cell r="GP376">
            <v>-4.2596195673399961</v>
          </cell>
          <cell r="GQ376">
            <v>0</v>
          </cell>
          <cell r="GR376">
            <v>0.12257970996006406</v>
          </cell>
          <cell r="GS376">
            <v>0.33994363888000001</v>
          </cell>
          <cell r="GT376">
            <v>-7.9335554160799688</v>
          </cell>
          <cell r="GU376">
            <v>0</v>
          </cell>
          <cell r="GV376">
            <v>0.17670883695000006</v>
          </cell>
          <cell r="GW376">
            <v>0</v>
          </cell>
          <cell r="GX376">
            <v>0</v>
          </cell>
          <cell r="GY376">
            <v>0</v>
          </cell>
          <cell r="GZ376">
            <v>0</v>
          </cell>
          <cell r="HA376">
            <v>-0.96736548831000002</v>
          </cell>
          <cell r="HB376">
            <v>0</v>
          </cell>
          <cell r="HC376">
            <v>7.2268034119500015</v>
          </cell>
          <cell r="HD376">
            <v>1.2800447265699972</v>
          </cell>
          <cell r="HE376">
            <v>-11.347530024919934</v>
          </cell>
          <cell r="HF376">
            <v>0</v>
          </cell>
          <cell r="HG376">
            <v>-1.0068318917900569</v>
          </cell>
          <cell r="HH376">
            <v>0.67586427568999996</v>
          </cell>
          <cell r="HI376">
            <v>0</v>
          </cell>
          <cell r="HJ376">
            <v>0</v>
          </cell>
          <cell r="HK376">
            <v>0</v>
          </cell>
          <cell r="HL376">
            <v>0</v>
          </cell>
          <cell r="HM376">
            <v>0</v>
          </cell>
          <cell r="HN376">
            <v>0</v>
          </cell>
          <cell r="HO376">
            <v>0</v>
          </cell>
          <cell r="HP376">
            <v>-6.9632831586500004</v>
          </cell>
          <cell r="HQ376">
            <v>-4.0532792501699646</v>
          </cell>
          <cell r="HR376">
            <v>-1.2564158169598159</v>
          </cell>
          <cell r="HS376">
            <v>4.238765072809997</v>
          </cell>
          <cell r="HT376">
            <v>-15.147432941110011</v>
          </cell>
          <cell r="HU376">
            <v>0</v>
          </cell>
          <cell r="HV376">
            <v>0</v>
          </cell>
          <cell r="HW376">
            <v>0</v>
          </cell>
          <cell r="HX376">
            <v>0</v>
          </cell>
          <cell r="HY376">
            <v>0</v>
          </cell>
          <cell r="HZ376">
            <v>4.8575322859300059</v>
          </cell>
          <cell r="IA376">
            <v>0</v>
          </cell>
          <cell r="IB376">
            <v>0</v>
          </cell>
          <cell r="IC376">
            <v>0</v>
          </cell>
          <cell r="ID376">
            <v>4.7947197654100364</v>
          </cell>
          <cell r="IE376">
            <v>-4.7516086061300484</v>
          </cell>
          <cell r="IF376">
            <v>0</v>
          </cell>
          <cell r="IG376">
            <v>-11.446841937079995</v>
          </cell>
          <cell r="IH376">
            <v>0</v>
          </cell>
          <cell r="II376">
            <v>0</v>
          </cell>
          <cell r="IJ376">
            <v>0</v>
          </cell>
          <cell r="IK376">
            <v>0</v>
          </cell>
          <cell r="IL376">
            <v>0</v>
          </cell>
          <cell r="IM376">
            <v>-4.837549875240029</v>
          </cell>
          <cell r="IN376">
            <v>0</v>
          </cell>
          <cell r="IO376">
            <v>0</v>
          </cell>
          <cell r="IP376">
            <v>15.946670808450001</v>
          </cell>
          <cell r="IQ376">
            <v>-4.4138876022599902</v>
          </cell>
          <cell r="IR376">
            <v>26.286754644859684</v>
          </cell>
          <cell r="IS376">
            <v>-1.6658355499998834E-2</v>
          </cell>
          <cell r="IT376">
            <v>9.7116133607999586</v>
          </cell>
          <cell r="IU376">
            <v>-4.2201871174399912</v>
          </cell>
          <cell r="IV376">
            <v>0</v>
          </cell>
          <cell r="IW376">
            <v>0</v>
          </cell>
          <cell r="IX376">
            <v>0</v>
          </cell>
          <cell r="IY376">
            <v>0</v>
          </cell>
          <cell r="IZ376">
            <v>8.1210618891499848</v>
          </cell>
          <cell r="JA376">
            <v>0</v>
          </cell>
          <cell r="JB376">
            <v>0</v>
          </cell>
          <cell r="JC376">
            <v>-9.4259880559400031</v>
          </cell>
          <cell r="JD376">
            <v>22.116912923789982</v>
          </cell>
          <cell r="JE376">
            <v>0</v>
          </cell>
        </row>
        <row r="377"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-13.864720919040337</v>
          </cell>
          <cell r="S377">
            <v>-0.69969274568006767</v>
          </cell>
          <cell r="T377">
            <v>-2.8008212785199476</v>
          </cell>
          <cell r="U377">
            <v>-3.0420345196199605</v>
          </cell>
          <cell r="V377">
            <v>-2.6967938773499895</v>
          </cell>
          <cell r="W377">
            <v>-0.49910526130008748</v>
          </cell>
          <cell r="X377">
            <v>-3.3432354029000066</v>
          </cell>
          <cell r="Y377">
            <v>-2.8293693554700781</v>
          </cell>
          <cell r="Z377">
            <v>0.98713493346991754</v>
          </cell>
          <cell r="AA377">
            <v>-2.9545849211800146</v>
          </cell>
          <cell r="AB377">
            <v>2.1916281342499815</v>
          </cell>
          <cell r="AC377">
            <v>0.88846947420995548</v>
          </cell>
          <cell r="AD377">
            <v>0.93368390105001708</v>
          </cell>
          <cell r="AE377">
            <v>-0.18429125361035403</v>
          </cell>
          <cell r="AF377">
            <v>1.2959109614099873</v>
          </cell>
          <cell r="AG377">
            <v>0.10780824329000893</v>
          </cell>
          <cell r="AH377">
            <v>1.2023737195300015</v>
          </cell>
          <cell r="AI377">
            <v>1.5836829235900041</v>
          </cell>
          <cell r="AJ377">
            <v>0.75873457128000155</v>
          </cell>
          <cell r="AK377">
            <v>-7.5991392343600523</v>
          </cell>
          <cell r="AL377">
            <v>-4.9905399601601061</v>
          </cell>
          <cell r="AM377">
            <v>5.0693681621601172</v>
          </cell>
          <cell r="AN377">
            <v>-1.888330579090109</v>
          </cell>
          <cell r="AO377">
            <v>0.68133691975000943</v>
          </cell>
          <cell r="AP377">
            <v>1.0862620703400125</v>
          </cell>
          <cell r="AQ377">
            <v>2.5082409486499841</v>
          </cell>
          <cell r="AR377">
            <v>-21.431759047380183</v>
          </cell>
          <cell r="AS377">
            <v>-1.7586280272699639</v>
          </cell>
          <cell r="AT377">
            <v>-5.5426195881200329</v>
          </cell>
          <cell r="AU377">
            <v>-6.8017290027099762</v>
          </cell>
          <cell r="AV377">
            <v>-1.1681328842599896</v>
          </cell>
          <cell r="AW377">
            <v>-0.41370287818999429</v>
          </cell>
          <cell r="AX377">
            <v>0.40244308781998939</v>
          </cell>
          <cell r="AY377">
            <v>-1.2588005183100677</v>
          </cell>
          <cell r="AZ377">
            <v>-2.7126191783202103</v>
          </cell>
          <cell r="BA377">
            <v>2.0971612364900238</v>
          </cell>
          <cell r="BB377">
            <v>0.70458741276999604</v>
          </cell>
          <cell r="BC377">
            <v>4.4765358673000151</v>
          </cell>
          <cell r="BD377">
            <v>-9.4562545745799298</v>
          </cell>
          <cell r="BE377">
            <v>-2.0834909730301661</v>
          </cell>
          <cell r="BF377">
            <v>0.50651560741002299</v>
          </cell>
          <cell r="BG377">
            <v>-10.177740327450067</v>
          </cell>
          <cell r="BH377">
            <v>1.9895550443300039</v>
          </cell>
          <cell r="BI377">
            <v>-3.4379122352099927</v>
          </cell>
          <cell r="BJ377">
            <v>9.8741631682499929</v>
          </cell>
          <cell r="BK377">
            <v>-0.98244076935999658</v>
          </cell>
          <cell r="BL377">
            <v>-3.688023511400047</v>
          </cell>
          <cell r="BM377">
            <v>11.465066270250077</v>
          </cell>
          <cell r="BN377">
            <v>-7.8584078979099559</v>
          </cell>
          <cell r="BO377">
            <v>-0.20037545650999888</v>
          </cell>
          <cell r="BP377">
            <v>2.5586461764600017</v>
          </cell>
          <cell r="BQ377">
            <v>-2.1325370418900036</v>
          </cell>
          <cell r="BR377">
            <v>12.370869379779947</v>
          </cell>
          <cell r="BS377">
            <v>0</v>
          </cell>
          <cell r="BT377">
            <v>0</v>
          </cell>
          <cell r="BU377">
            <v>-0.2969554391</v>
          </cell>
          <cell r="BV377">
            <v>0</v>
          </cell>
          <cell r="BW377">
            <v>0</v>
          </cell>
          <cell r="BX377">
            <v>0</v>
          </cell>
          <cell r="BY377">
            <v>3.3283777912999994</v>
          </cell>
          <cell r="BZ377">
            <v>-0.90833492119999448</v>
          </cell>
          <cell r="CA377">
            <v>11.890308590260013</v>
          </cell>
          <cell r="CB377">
            <v>0</v>
          </cell>
          <cell r="CC377">
            <v>3.0950040172700035</v>
          </cell>
          <cell r="CD377">
            <v>-4.7375306587500017</v>
          </cell>
          <cell r="CE377">
            <v>-11.718490275580024</v>
          </cell>
          <cell r="CF377">
            <v>0</v>
          </cell>
          <cell r="CG377">
            <v>0</v>
          </cell>
          <cell r="CH377">
            <v>0.25937992969999613</v>
          </cell>
          <cell r="CI377">
            <v>0</v>
          </cell>
          <cell r="CJ377">
            <v>0</v>
          </cell>
          <cell r="CK377">
            <v>0</v>
          </cell>
          <cell r="CL377">
            <v>-3.3472160022699953</v>
          </cell>
          <cell r="CM377">
            <v>-3.2191090360799919</v>
          </cell>
          <cell r="CN377">
            <v>-5.8464044259400012</v>
          </cell>
          <cell r="CO377">
            <v>0</v>
          </cell>
          <cell r="CP377">
            <v>2.7459505609699981</v>
          </cell>
          <cell r="CQ377">
            <v>-2.3110913019600012</v>
          </cell>
          <cell r="CR377">
            <v>4.541141615459992</v>
          </cell>
          <cell r="CS377">
            <v>0</v>
          </cell>
          <cell r="CT377">
            <v>0</v>
          </cell>
          <cell r="CU377">
            <v>3.1567201109100012</v>
          </cell>
          <cell r="CV377">
            <v>-0.28966555324000076</v>
          </cell>
          <cell r="CW377">
            <v>0</v>
          </cell>
          <cell r="CX377">
            <v>0</v>
          </cell>
          <cell r="CY377">
            <v>-3.0527551329200016</v>
          </cell>
          <cell r="CZ377">
            <v>4.3136187441400011</v>
          </cell>
          <cell r="DA377">
            <v>0</v>
          </cell>
          <cell r="DB377">
            <v>0.41322344656999999</v>
          </cell>
          <cell r="DC377">
            <v>0</v>
          </cell>
          <cell r="DD377">
            <v>0</v>
          </cell>
          <cell r="DE377">
            <v>3.6004275300300037</v>
          </cell>
          <cell r="DF377">
            <v>0</v>
          </cell>
          <cell r="DG377">
            <v>-4.5869939405400011</v>
          </cell>
          <cell r="DH377">
            <v>3.498207613750008</v>
          </cell>
          <cell r="DI377">
            <v>-0.47479729823000127</v>
          </cell>
          <cell r="DJ377">
            <v>-0.34448638857000002</v>
          </cell>
          <cell r="DK377">
            <v>-0.20153693633000014</v>
          </cell>
          <cell r="DL377">
            <v>5.1071869006400004</v>
          </cell>
          <cell r="DM377">
            <v>2.0979140712800017</v>
          </cell>
          <cell r="DN377">
            <v>-4.7646570355899991</v>
          </cell>
          <cell r="DO377">
            <v>-0.4671388802499985</v>
          </cell>
          <cell r="DP377">
            <v>3.7367294238700008</v>
          </cell>
          <cell r="DQ377">
            <v>0</v>
          </cell>
          <cell r="DR377">
            <v>2.8988273181600164</v>
          </cell>
          <cell r="DS377">
            <v>0</v>
          </cell>
          <cell r="DT377">
            <v>-5.0847519400036845E-3</v>
          </cell>
          <cell r="DU377">
            <v>-1.0487778351300001</v>
          </cell>
          <cell r="DV377">
            <v>0.48901973320999836</v>
          </cell>
          <cell r="DW377">
            <v>-0.4046607311699999</v>
          </cell>
          <cell r="DX377">
            <v>0</v>
          </cell>
          <cell r="DY377">
            <v>-6.6870194160000063E-2</v>
          </cell>
          <cell r="DZ377">
            <v>2.2018536568999991</v>
          </cell>
          <cell r="EA377">
            <v>6.9445747326600014</v>
          </cell>
          <cell r="EB377">
            <v>-7.2436705300003013E-3</v>
          </cell>
          <cell r="EC377">
            <v>-3.1944204993799978</v>
          </cell>
          <cell r="ED377">
            <v>-2.0095631223000012</v>
          </cell>
          <cell r="EE377">
            <v>-2.6143858604599757</v>
          </cell>
          <cell r="EF377">
            <v>0</v>
          </cell>
          <cell r="EG377">
            <v>7.7802824986600143</v>
          </cell>
          <cell r="EH377">
            <v>0.15541958447000015</v>
          </cell>
          <cell r="EI377">
            <v>0.45188340074000166</v>
          </cell>
          <cell r="EJ377">
            <v>0</v>
          </cell>
          <cell r="EK377">
            <v>0</v>
          </cell>
          <cell r="EL377">
            <v>0</v>
          </cell>
          <cell r="EM377">
            <v>-3.6806905539997103E-2</v>
          </cell>
          <cell r="EN377">
            <v>-2.1986703525099998</v>
          </cell>
          <cell r="EO377">
            <v>0</v>
          </cell>
          <cell r="EP377">
            <v>0</v>
          </cell>
          <cell r="EQ377">
            <v>-8.766494086279998</v>
          </cell>
          <cell r="ER377">
            <v>-2.3489390607900162</v>
          </cell>
          <cell r="ES377">
            <v>0</v>
          </cell>
          <cell r="ET377">
            <v>-5.6630177000016602E-3</v>
          </cell>
          <cell r="EU377">
            <v>0</v>
          </cell>
          <cell r="EV377">
            <v>8.2933899800021749E-3</v>
          </cell>
          <cell r="EW377">
            <v>-0.40367957029000001</v>
          </cell>
          <cell r="EX377">
            <v>0.91789595750999986</v>
          </cell>
          <cell r="EY377">
            <v>0</v>
          </cell>
          <cell r="EZ377">
            <v>-2.8534099151600003</v>
          </cell>
          <cell r="FA377">
            <v>-0.45540289390000011</v>
          </cell>
          <cell r="FB377">
            <v>0.37725022098999972</v>
          </cell>
          <cell r="FC377">
            <v>6.5776767780000078E-2</v>
          </cell>
          <cell r="FD377">
            <v>0</v>
          </cell>
          <cell r="FE377">
            <v>3.5436242455600109</v>
          </cell>
          <cell r="FF377">
            <v>0</v>
          </cell>
          <cell r="FG377">
            <v>0</v>
          </cell>
          <cell r="FH377">
            <v>3.8859394405900005</v>
          </cell>
          <cell r="FI377">
            <v>0.41579016472000063</v>
          </cell>
          <cell r="FJ377">
            <v>-0.37122406247000006</v>
          </cell>
          <cell r="FK377">
            <v>0</v>
          </cell>
          <cell r="FL377">
            <v>-0.27447351811999998</v>
          </cell>
          <cell r="FM377">
            <v>0</v>
          </cell>
          <cell r="FN377">
            <v>0</v>
          </cell>
          <cell r="FO377">
            <v>-0.57047001182999946</v>
          </cell>
          <cell r="FP377">
            <v>0.45806223266999879</v>
          </cell>
          <cell r="FQ377">
            <v>0</v>
          </cell>
          <cell r="FR377">
            <v>3.3272220122899938</v>
          </cell>
          <cell r="FS377">
            <v>0</v>
          </cell>
          <cell r="FT377">
            <v>0.36140958675999713</v>
          </cell>
          <cell r="FU377">
            <v>-0.39510335849999834</v>
          </cell>
          <cell r="FV377">
            <v>2.2857655618899999</v>
          </cell>
          <cell r="FW377">
            <v>0.40614523810000003</v>
          </cell>
          <cell r="FX377">
            <v>0</v>
          </cell>
          <cell r="FY377">
            <v>0</v>
          </cell>
          <cell r="FZ377">
            <v>0</v>
          </cell>
          <cell r="GA377">
            <v>0</v>
          </cell>
          <cell r="GB377">
            <v>0</v>
          </cell>
          <cell r="GC377">
            <v>0.66900498404000075</v>
          </cell>
          <cell r="GD377">
            <v>0</v>
          </cell>
          <cell r="GE377">
            <v>-1.2474219620799829</v>
          </cell>
          <cell r="GF377">
            <v>1.18747141068</v>
          </cell>
          <cell r="GG377">
            <v>0</v>
          </cell>
          <cell r="GH377">
            <v>0</v>
          </cell>
          <cell r="GI377">
            <v>0</v>
          </cell>
          <cell r="GJ377">
            <v>0</v>
          </cell>
          <cell r="GK377">
            <v>0</v>
          </cell>
          <cell r="GL377">
            <v>0</v>
          </cell>
          <cell r="GM377">
            <v>-2.7206549133200002</v>
          </cell>
          <cell r="GN377">
            <v>0</v>
          </cell>
          <cell r="GO377">
            <v>-0.62244383567999995</v>
          </cell>
          <cell r="GP377">
            <v>0.90820537623999975</v>
          </cell>
          <cell r="GQ377">
            <v>0</v>
          </cell>
          <cell r="GR377">
            <v>0.93545282155997711</v>
          </cell>
          <cell r="GS377">
            <v>-0.34860965493999996</v>
          </cell>
          <cell r="GT377">
            <v>8.9897536656299906</v>
          </cell>
          <cell r="GU377">
            <v>0</v>
          </cell>
          <cell r="GV377">
            <v>-0.1767088369500005</v>
          </cell>
          <cell r="GW377">
            <v>0</v>
          </cell>
          <cell r="GX377">
            <v>0</v>
          </cell>
          <cell r="GY377">
            <v>0</v>
          </cell>
          <cell r="GZ377">
            <v>0</v>
          </cell>
          <cell r="HA377">
            <v>0.96736548831000002</v>
          </cell>
          <cell r="HB377">
            <v>0</v>
          </cell>
          <cell r="HC377">
            <v>-7.2268034119500015</v>
          </cell>
          <cell r="HD377">
            <v>-1.2695444285400015</v>
          </cell>
          <cell r="HE377">
            <v>11.347530024759976</v>
          </cell>
          <cell r="HF377">
            <v>0</v>
          </cell>
          <cell r="HG377">
            <v>1.0068318916300001</v>
          </cell>
          <cell r="HH377">
            <v>-0.67586427568999996</v>
          </cell>
          <cell r="HI377">
            <v>0</v>
          </cell>
          <cell r="HJ377">
            <v>0</v>
          </cell>
          <cell r="HK377">
            <v>0</v>
          </cell>
          <cell r="HL377">
            <v>0</v>
          </cell>
          <cell r="HM377">
            <v>0</v>
          </cell>
          <cell r="HN377">
            <v>0</v>
          </cell>
          <cell r="HO377">
            <v>0</v>
          </cell>
          <cell r="HP377">
            <v>6.9632831586600012</v>
          </cell>
          <cell r="HQ377">
            <v>4.0532792501599886</v>
          </cell>
          <cell r="HR377">
            <v>4.0696100613099873</v>
          </cell>
          <cell r="HS377">
            <v>13.106075296760002</v>
          </cell>
          <cell r="HT377">
            <v>-2.3432075083400008</v>
          </cell>
          <cell r="HU377">
            <v>0</v>
          </cell>
          <cell r="HV377">
            <v>0</v>
          </cell>
          <cell r="HW377">
            <v>0</v>
          </cell>
          <cell r="HX377">
            <v>0</v>
          </cell>
          <cell r="HY377">
            <v>0.13393874208999978</v>
          </cell>
          <cell r="HZ377">
            <v>-4.9522234639900091</v>
          </cell>
          <cell r="IA377">
            <v>0</v>
          </cell>
          <cell r="IB377">
            <v>0</v>
          </cell>
          <cell r="IC377">
            <v>0</v>
          </cell>
          <cell r="ID377">
            <v>-1.874973005210002</v>
          </cell>
          <cell r="IE377">
            <v>9.9228928272600001</v>
          </cell>
          <cell r="IF377">
            <v>0</v>
          </cell>
          <cell r="IG377">
            <v>6.5488647460299987</v>
          </cell>
          <cell r="IH377">
            <v>0</v>
          </cell>
          <cell r="II377">
            <v>0</v>
          </cell>
          <cell r="IJ377">
            <v>0</v>
          </cell>
          <cell r="IK377">
            <v>0</v>
          </cell>
          <cell r="IL377">
            <v>0</v>
          </cell>
          <cell r="IM377">
            <v>6.0341963539899979</v>
          </cell>
          <cell r="IN377">
            <v>0</v>
          </cell>
          <cell r="IO377">
            <v>0</v>
          </cell>
          <cell r="IP377">
            <v>-3.6468948828300025</v>
          </cell>
          <cell r="IQ377">
            <v>0.98672661007000784</v>
          </cell>
          <cell r="IR377">
            <v>-13.422985869509944</v>
          </cell>
          <cell r="IS377">
            <v>1.6658355500002386E-2</v>
          </cell>
          <cell r="IT377">
            <v>-9.8282905827000207</v>
          </cell>
          <cell r="IU377">
            <v>4.2201871174400019</v>
          </cell>
          <cell r="IV377">
            <v>0</v>
          </cell>
          <cell r="IW377">
            <v>0</v>
          </cell>
          <cell r="IX377">
            <v>0</v>
          </cell>
          <cell r="IY377">
            <v>0</v>
          </cell>
          <cell r="IZ377">
            <v>4.859384108360004</v>
          </cell>
          <cell r="JA377">
            <v>0</v>
          </cell>
          <cell r="JB377">
            <v>0</v>
          </cell>
          <cell r="JC377">
            <v>9.4259880559400031</v>
          </cell>
          <cell r="JD377">
            <v>-22.116912924049998</v>
          </cell>
          <cell r="JE377">
            <v>0</v>
          </cell>
        </row>
        <row r="378">
          <cell r="F378">
            <v>-72.052533579549845</v>
          </cell>
          <cell r="G378">
            <v>19.07072068525008</v>
          </cell>
          <cell r="H378">
            <v>-2.0158383209988529E-2</v>
          </cell>
          <cell r="I378">
            <v>5.461583259310002</v>
          </cell>
          <cell r="J378">
            <v>0</v>
          </cell>
          <cell r="K378">
            <v>-0.12576487425999971</v>
          </cell>
          <cell r="L378">
            <v>191.93585785345022</v>
          </cell>
          <cell r="M378">
            <v>14.396244973100693</v>
          </cell>
          <cell r="N378">
            <v>140.60476003859003</v>
          </cell>
          <cell r="O378">
            <v>0</v>
          </cell>
          <cell r="P378">
            <v>0</v>
          </cell>
          <cell r="Q378">
            <v>-272.40456978646989</v>
          </cell>
          <cell r="R378">
            <v>-262.19502415347961</v>
          </cell>
          <cell r="S378">
            <v>12.931217958050183</v>
          </cell>
          <cell r="T378">
            <v>-58.847284851240147</v>
          </cell>
          <cell r="U378">
            <v>-19.661428147599963</v>
          </cell>
          <cell r="V378">
            <v>0</v>
          </cell>
          <cell r="W378">
            <v>0</v>
          </cell>
          <cell r="X378">
            <v>0</v>
          </cell>
          <cell r="Y378">
            <v>-25.339810856619806</v>
          </cell>
          <cell r="Z378">
            <v>-67.144202247458452</v>
          </cell>
          <cell r="AA378">
            <v>-104.00581134848017</v>
          </cell>
          <cell r="AB378">
            <v>0</v>
          </cell>
          <cell r="AC378">
            <v>0</v>
          </cell>
          <cell r="AD378">
            <v>-0.12770466013000714</v>
          </cell>
          <cell r="AE378">
            <v>-156.41406905498025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-2.2627577482801371</v>
          </cell>
          <cell r="AM378">
            <v>-154.15131130669988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1.4355912092601102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0.55352036262002002</v>
          </cell>
          <cell r="AZ378">
            <v>0.88207084664009017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13.988177393750107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0</v>
          </cell>
          <cell r="BM378">
            <v>13.988177393750107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0.16793462910999324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0.16793462910999324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P378">
            <v>0</v>
          </cell>
          <cell r="CQ378">
            <v>0</v>
          </cell>
          <cell r="CR378">
            <v>0.51644022661002964</v>
          </cell>
          <cell r="CS378">
            <v>0</v>
          </cell>
          <cell r="CT378">
            <v>-0.21627067611996154</v>
          </cell>
          <cell r="CU378">
            <v>0.22057998710000959</v>
          </cell>
          <cell r="CV378">
            <v>0</v>
          </cell>
          <cell r="CW378">
            <v>0</v>
          </cell>
          <cell r="CX378">
            <v>0</v>
          </cell>
          <cell r="CY378">
            <v>0.74110041749000288</v>
          </cell>
          <cell r="CZ378">
            <v>-1.0004441719502211E-11</v>
          </cell>
          <cell r="DA378">
            <v>0</v>
          </cell>
          <cell r="DB378">
            <v>0</v>
          </cell>
          <cell r="DC378">
            <v>-0.5714395109699808</v>
          </cell>
          <cell r="DD378">
            <v>0.34247000912000658</v>
          </cell>
          <cell r="DE378">
            <v>-51.483896379899875</v>
          </cell>
          <cell r="DF378">
            <v>0</v>
          </cell>
          <cell r="DG378">
            <v>-0.39540912501998093</v>
          </cell>
          <cell r="DH378">
            <v>0.18380106808000019</v>
          </cell>
          <cell r="DI378">
            <v>0</v>
          </cell>
          <cell r="DJ378">
            <v>0</v>
          </cell>
          <cell r="DK378">
            <v>0</v>
          </cell>
          <cell r="DL378">
            <v>0</v>
          </cell>
          <cell r="DM378">
            <v>-51.272288322960037</v>
          </cell>
          <cell r="DN378">
            <v>0</v>
          </cell>
          <cell r="DO378">
            <v>0</v>
          </cell>
          <cell r="DP378">
            <v>0</v>
          </cell>
          <cell r="DQ378">
            <v>0</v>
          </cell>
          <cell r="DR378">
            <v>-1.1172890898600372</v>
          </cell>
          <cell r="DS378">
            <v>0</v>
          </cell>
          <cell r="DT378">
            <v>0</v>
          </cell>
          <cell r="DU378">
            <v>0</v>
          </cell>
          <cell r="DV378">
            <v>0</v>
          </cell>
          <cell r="DW378">
            <v>0</v>
          </cell>
          <cell r="DX378">
            <v>0</v>
          </cell>
          <cell r="DY378">
            <v>0</v>
          </cell>
          <cell r="DZ378">
            <v>-1.1172890898599803</v>
          </cell>
          <cell r="EA378">
            <v>0</v>
          </cell>
          <cell r="EB378">
            <v>0</v>
          </cell>
          <cell r="EC378">
            <v>0</v>
          </cell>
          <cell r="ED378">
            <v>0</v>
          </cell>
          <cell r="EE378">
            <v>-0.8990247948599972</v>
          </cell>
          <cell r="EF378">
            <v>0</v>
          </cell>
          <cell r="EG378">
            <v>-0.8990247948599972</v>
          </cell>
          <cell r="EH378">
            <v>0</v>
          </cell>
          <cell r="EI378">
            <v>0</v>
          </cell>
          <cell r="EJ378">
            <v>0</v>
          </cell>
          <cell r="EK378">
            <v>0</v>
          </cell>
          <cell r="EL378">
            <v>0</v>
          </cell>
          <cell r="EM378">
            <v>0</v>
          </cell>
          <cell r="EN378">
            <v>0</v>
          </cell>
          <cell r="EO378">
            <v>0</v>
          </cell>
          <cell r="EP378">
            <v>0</v>
          </cell>
          <cell r="EQ378">
            <v>0</v>
          </cell>
          <cell r="ER378">
            <v>-0.76816927045001648</v>
          </cell>
          <cell r="ES378">
            <v>0</v>
          </cell>
          <cell r="ET378">
            <v>-0.76816927045001648</v>
          </cell>
          <cell r="EU378">
            <v>0</v>
          </cell>
          <cell r="EV378">
            <v>0</v>
          </cell>
          <cell r="EW378">
            <v>0</v>
          </cell>
          <cell r="EX378">
            <v>0</v>
          </cell>
          <cell r="EY378">
            <v>0</v>
          </cell>
          <cell r="EZ378">
            <v>0</v>
          </cell>
          <cell r="FA378">
            <v>0</v>
          </cell>
          <cell r="FB378">
            <v>0</v>
          </cell>
          <cell r="FC378">
            <v>0</v>
          </cell>
          <cell r="FD378">
            <v>0</v>
          </cell>
          <cell r="FE378">
            <v>-6.3627883868299477</v>
          </cell>
          <cell r="FF378">
            <v>0</v>
          </cell>
          <cell r="FG378">
            <v>0</v>
          </cell>
          <cell r="FH378">
            <v>-6.3627883868300046</v>
          </cell>
          <cell r="FI378">
            <v>0</v>
          </cell>
          <cell r="FJ378">
            <v>0</v>
          </cell>
          <cell r="FK378">
            <v>0</v>
          </cell>
          <cell r="FL378">
            <v>0</v>
          </cell>
          <cell r="FM378">
            <v>0</v>
          </cell>
          <cell r="FN378">
            <v>0</v>
          </cell>
          <cell r="FO378">
            <v>0</v>
          </cell>
          <cell r="FP378">
            <v>0</v>
          </cell>
          <cell r="FQ378">
            <v>0</v>
          </cell>
          <cell r="FR378">
            <v>0</v>
          </cell>
          <cell r="FS378">
            <v>0</v>
          </cell>
          <cell r="FT378">
            <v>0</v>
          </cell>
          <cell r="FU378">
            <v>0</v>
          </cell>
          <cell r="FV378">
            <v>0</v>
          </cell>
          <cell r="FW378">
            <v>0</v>
          </cell>
          <cell r="FX378">
            <v>0</v>
          </cell>
          <cell r="FY378">
            <v>0</v>
          </cell>
          <cell r="FZ378">
            <v>0</v>
          </cell>
          <cell r="GA378">
            <v>0</v>
          </cell>
          <cell r="GB378">
            <v>0</v>
          </cell>
          <cell r="GC378">
            <v>0</v>
          </cell>
          <cell r="GD378">
            <v>0</v>
          </cell>
          <cell r="GE378">
            <v>0</v>
          </cell>
          <cell r="GF378">
            <v>0</v>
          </cell>
          <cell r="GG378">
            <v>0</v>
          </cell>
          <cell r="GH378">
            <v>0</v>
          </cell>
          <cell r="GI378">
            <v>0</v>
          </cell>
          <cell r="GJ378">
            <v>0</v>
          </cell>
          <cell r="GK378">
            <v>0</v>
          </cell>
          <cell r="GL378">
            <v>0</v>
          </cell>
          <cell r="GM378">
            <v>0</v>
          </cell>
          <cell r="GN378">
            <v>0</v>
          </cell>
          <cell r="GO378">
            <v>0</v>
          </cell>
          <cell r="GP378">
            <v>0</v>
          </cell>
          <cell r="GQ378">
            <v>0</v>
          </cell>
          <cell r="GR378">
            <v>-0.19541248362997976</v>
          </cell>
          <cell r="GS378">
            <v>0</v>
          </cell>
          <cell r="GT378">
            <v>0</v>
          </cell>
          <cell r="GU378">
            <v>0</v>
          </cell>
          <cell r="GV378">
            <v>0</v>
          </cell>
          <cell r="GW378">
            <v>0</v>
          </cell>
          <cell r="GX378">
            <v>0</v>
          </cell>
          <cell r="GY378">
            <v>0</v>
          </cell>
          <cell r="GZ378">
            <v>0</v>
          </cell>
          <cell r="HA378">
            <v>0</v>
          </cell>
          <cell r="HB378">
            <v>0</v>
          </cell>
          <cell r="HC378">
            <v>0</v>
          </cell>
          <cell r="HD378">
            <v>-0.19541248362997976</v>
          </cell>
          <cell r="HE378">
            <v>-0.67413410103000615</v>
          </cell>
          <cell r="HF378">
            <v>0</v>
          </cell>
          <cell r="HG378">
            <v>0</v>
          </cell>
          <cell r="HH378">
            <v>0</v>
          </cell>
          <cell r="HI378">
            <v>0</v>
          </cell>
          <cell r="HJ378">
            <v>0</v>
          </cell>
          <cell r="HK378">
            <v>0</v>
          </cell>
          <cell r="HL378">
            <v>0</v>
          </cell>
          <cell r="HM378">
            <v>0</v>
          </cell>
          <cell r="HN378">
            <v>0</v>
          </cell>
          <cell r="HO378">
            <v>0</v>
          </cell>
          <cell r="HP378">
            <v>0</v>
          </cell>
          <cell r="HQ378">
            <v>-0.67413410103000615</v>
          </cell>
          <cell r="HR378">
            <v>0</v>
          </cell>
          <cell r="HS378">
            <v>0</v>
          </cell>
          <cell r="HT378">
            <v>0</v>
          </cell>
          <cell r="HU378">
            <v>0</v>
          </cell>
          <cell r="HV378">
            <v>0</v>
          </cell>
          <cell r="HW378">
            <v>0</v>
          </cell>
          <cell r="HX378">
            <v>0</v>
          </cell>
          <cell r="HY378">
            <v>0</v>
          </cell>
          <cell r="HZ378">
            <v>0</v>
          </cell>
          <cell r="IA378">
            <v>0</v>
          </cell>
          <cell r="IB378">
            <v>0</v>
          </cell>
          <cell r="IC378">
            <v>0</v>
          </cell>
          <cell r="ID378">
            <v>0</v>
          </cell>
          <cell r="IE378">
            <v>0</v>
          </cell>
          <cell r="IF378">
            <v>0</v>
          </cell>
          <cell r="IG378">
            <v>0</v>
          </cell>
          <cell r="IH378">
            <v>0</v>
          </cell>
          <cell r="II378">
            <v>0</v>
          </cell>
          <cell r="IJ378">
            <v>0</v>
          </cell>
          <cell r="IK378">
            <v>0</v>
          </cell>
          <cell r="IL378">
            <v>0</v>
          </cell>
          <cell r="IM378">
            <v>0</v>
          </cell>
          <cell r="IN378">
            <v>0</v>
          </cell>
          <cell r="IO378">
            <v>0</v>
          </cell>
          <cell r="IP378">
            <v>0</v>
          </cell>
          <cell r="IQ378">
            <v>0</v>
          </cell>
          <cell r="IR378">
            <v>0</v>
          </cell>
          <cell r="IS378">
            <v>0</v>
          </cell>
          <cell r="IT378">
            <v>0</v>
          </cell>
          <cell r="IU378">
            <v>0</v>
          </cell>
          <cell r="IV378">
            <v>0</v>
          </cell>
          <cell r="IW378">
            <v>0</v>
          </cell>
          <cell r="IX378">
            <v>0</v>
          </cell>
          <cell r="IY378">
            <v>0</v>
          </cell>
          <cell r="IZ378">
            <v>0</v>
          </cell>
          <cell r="JA378">
            <v>0</v>
          </cell>
          <cell r="JB378">
            <v>0</v>
          </cell>
          <cell r="JC378">
            <v>0</v>
          </cell>
          <cell r="JD378">
            <v>0</v>
          </cell>
          <cell r="JE378">
            <v>0</v>
          </cell>
        </row>
        <row r="379">
          <cell r="F379">
            <v>6.2920967032399631</v>
          </cell>
          <cell r="G379">
            <v>-2.5410919604399851</v>
          </cell>
          <cell r="H379">
            <v>1.5757387079993634E-2</v>
          </cell>
          <cell r="I379">
            <v>0</v>
          </cell>
          <cell r="J379">
            <v>-3.9572073115300128</v>
          </cell>
          <cell r="K379">
            <v>-0.72611398898999369</v>
          </cell>
          <cell r="L379">
            <v>-7.6675118964901685</v>
          </cell>
          <cell r="M379">
            <v>11.207401149060161</v>
          </cell>
          <cell r="N379">
            <v>-39.893857181640215</v>
          </cell>
          <cell r="O379">
            <v>0</v>
          </cell>
          <cell r="P379">
            <v>0</v>
          </cell>
          <cell r="Q379">
            <v>129.96682660942975</v>
          </cell>
          <cell r="R379">
            <v>-182.45452443402974</v>
          </cell>
          <cell r="S379">
            <v>2.4309571489993687E-2</v>
          </cell>
          <cell r="T379">
            <v>-0.34660786893027762</v>
          </cell>
          <cell r="U379">
            <v>0.78745608880001328</v>
          </cell>
          <cell r="V379">
            <v>0</v>
          </cell>
          <cell r="W379">
            <v>0</v>
          </cell>
          <cell r="X379">
            <v>0</v>
          </cell>
          <cell r="Y379">
            <v>-107.07105232694016</v>
          </cell>
          <cell r="Z379">
            <v>9.4938302360899343</v>
          </cell>
          <cell r="AA379">
            <v>-85.411822348829901</v>
          </cell>
          <cell r="AB379">
            <v>0</v>
          </cell>
          <cell r="AC379">
            <v>0</v>
          </cell>
          <cell r="AD379">
            <v>6.9362214289981239E-2</v>
          </cell>
          <cell r="AE379">
            <v>-29.612491798379779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-0.34758320726996317</v>
          </cell>
          <cell r="AM379">
            <v>0.69612094610010899</v>
          </cell>
          <cell r="AN379">
            <v>-29.961029537210038</v>
          </cell>
          <cell r="AO379">
            <v>0</v>
          </cell>
          <cell r="AP379">
            <v>0</v>
          </cell>
          <cell r="AQ379">
            <v>0</v>
          </cell>
          <cell r="AR379">
            <v>-18.764001165439936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-18.764001165439936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-2.175139980239976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-2.175139980239976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-5.2998130410999806</v>
          </cell>
          <cell r="BS379">
            <v>0</v>
          </cell>
          <cell r="BT379">
            <v>-5.1378592153599953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-0.1619538257399995</v>
          </cell>
          <cell r="CE379">
            <v>0.53721007597999915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P379">
            <v>0</v>
          </cell>
          <cell r="CQ379">
            <v>0.53721007597999915</v>
          </cell>
          <cell r="CR379">
            <v>-0.39843754177013579</v>
          </cell>
          <cell r="CS379">
            <v>0</v>
          </cell>
          <cell r="CT379">
            <v>0</v>
          </cell>
          <cell r="CU379">
            <v>0</v>
          </cell>
          <cell r="CV379">
            <v>0</v>
          </cell>
          <cell r="CW379">
            <v>0</v>
          </cell>
          <cell r="CX379">
            <v>0</v>
          </cell>
          <cell r="CY379">
            <v>-0.23364719666000155</v>
          </cell>
          <cell r="CZ379">
            <v>0</v>
          </cell>
          <cell r="DA379">
            <v>0</v>
          </cell>
          <cell r="DB379">
            <v>0</v>
          </cell>
          <cell r="DC379">
            <v>-0.12211201038999775</v>
          </cell>
          <cell r="DD379">
            <v>-4.2678334719994382E-2</v>
          </cell>
          <cell r="DE379">
            <v>-9.0923660631399343</v>
          </cell>
          <cell r="DF379">
            <v>0</v>
          </cell>
          <cell r="DG379">
            <v>-6.6456158689987888E-2</v>
          </cell>
          <cell r="DH379">
            <v>0</v>
          </cell>
          <cell r="DI379">
            <v>0</v>
          </cell>
          <cell r="DJ379">
            <v>0</v>
          </cell>
          <cell r="DK379">
            <v>0</v>
          </cell>
          <cell r="DL379">
            <v>0</v>
          </cell>
          <cell r="DM379">
            <v>-6.8529042724699707</v>
          </cell>
          <cell r="DN379">
            <v>-1.6005290091199953</v>
          </cell>
          <cell r="DO379">
            <v>0</v>
          </cell>
          <cell r="DP379">
            <v>-0.57247662285999468</v>
          </cell>
          <cell r="DQ379">
            <v>0</v>
          </cell>
          <cell r="DR379">
            <v>4.6581326619957508E-2</v>
          </cell>
          <cell r="DS379">
            <v>0</v>
          </cell>
          <cell r="DT379">
            <v>0</v>
          </cell>
          <cell r="DU379">
            <v>0</v>
          </cell>
          <cell r="DV379">
            <v>0</v>
          </cell>
          <cell r="DW379">
            <v>0</v>
          </cell>
          <cell r="DX379">
            <v>0</v>
          </cell>
          <cell r="DY379">
            <v>0</v>
          </cell>
          <cell r="DZ379">
            <v>4.6581326619957508E-2</v>
          </cell>
          <cell r="EA379">
            <v>0</v>
          </cell>
          <cell r="EB379">
            <v>0</v>
          </cell>
          <cell r="EC379">
            <v>0</v>
          </cell>
          <cell r="ED379">
            <v>0</v>
          </cell>
          <cell r="EE379">
            <v>-0.15181680904015593</v>
          </cell>
          <cell r="EF379">
            <v>0</v>
          </cell>
          <cell r="EG379">
            <v>0</v>
          </cell>
          <cell r="EH379">
            <v>-0.32501942451999999</v>
          </cell>
          <cell r="EI379">
            <v>0</v>
          </cell>
          <cell r="EJ379">
            <v>0</v>
          </cell>
          <cell r="EK379">
            <v>0</v>
          </cell>
          <cell r="EL379">
            <v>0.79458722270000237</v>
          </cell>
          <cell r="EM379">
            <v>0</v>
          </cell>
          <cell r="EN379">
            <v>0</v>
          </cell>
          <cell r="EO379">
            <v>0</v>
          </cell>
          <cell r="EP379">
            <v>-0.62138460721999422</v>
          </cell>
          <cell r="EQ379">
            <v>0</v>
          </cell>
          <cell r="ER379">
            <v>-1.0912442115999852</v>
          </cell>
          <cell r="ES379">
            <v>0</v>
          </cell>
          <cell r="ET379">
            <v>-2.1317622084999925</v>
          </cell>
          <cell r="EU379">
            <v>0</v>
          </cell>
          <cell r="EV379">
            <v>0</v>
          </cell>
          <cell r="EW379">
            <v>0</v>
          </cell>
          <cell r="EX379">
            <v>0</v>
          </cell>
          <cell r="EY379">
            <v>0</v>
          </cell>
          <cell r="EZ379">
            <v>1.2033983854900043</v>
          </cell>
          <cell r="FA379">
            <v>0</v>
          </cell>
          <cell r="FB379">
            <v>0</v>
          </cell>
          <cell r="FC379">
            <v>0</v>
          </cell>
          <cell r="FD379">
            <v>-0.1628803885900254</v>
          </cell>
          <cell r="FE379">
            <v>-0.62110261064992756</v>
          </cell>
          <cell r="FF379">
            <v>0</v>
          </cell>
          <cell r="FG379">
            <v>0</v>
          </cell>
          <cell r="FH379">
            <v>-0.62110261064999861</v>
          </cell>
          <cell r="FI379">
            <v>0</v>
          </cell>
          <cell r="FJ379">
            <v>0</v>
          </cell>
          <cell r="FK379">
            <v>0</v>
          </cell>
          <cell r="FL379">
            <v>0</v>
          </cell>
          <cell r="FM379">
            <v>0</v>
          </cell>
          <cell r="FN379">
            <v>0</v>
          </cell>
          <cell r="FO379">
            <v>0</v>
          </cell>
          <cell r="FP379">
            <v>0</v>
          </cell>
          <cell r="FQ379">
            <v>0</v>
          </cell>
          <cell r="FR379">
            <v>0</v>
          </cell>
          <cell r="FS379">
            <v>0</v>
          </cell>
          <cell r="FT379">
            <v>0</v>
          </cell>
          <cell r="FU379">
            <v>0</v>
          </cell>
          <cell r="FV379">
            <v>0</v>
          </cell>
          <cell r="FW379">
            <v>0</v>
          </cell>
          <cell r="FX379">
            <v>0</v>
          </cell>
          <cell r="FY379">
            <v>0</v>
          </cell>
          <cell r="FZ379">
            <v>0</v>
          </cell>
          <cell r="GA379">
            <v>0</v>
          </cell>
          <cell r="GB379">
            <v>0</v>
          </cell>
          <cell r="GC379">
            <v>0</v>
          </cell>
          <cell r="GD379">
            <v>0</v>
          </cell>
          <cell r="GE379">
            <v>0</v>
          </cell>
          <cell r="GF379">
            <v>0</v>
          </cell>
          <cell r="GG379">
            <v>0</v>
          </cell>
          <cell r="GH379">
            <v>0</v>
          </cell>
          <cell r="GI379">
            <v>0</v>
          </cell>
          <cell r="GJ379">
            <v>0</v>
          </cell>
          <cell r="GK379">
            <v>0</v>
          </cell>
          <cell r="GL379">
            <v>0</v>
          </cell>
          <cell r="GM379">
            <v>0</v>
          </cell>
          <cell r="GN379">
            <v>0</v>
          </cell>
          <cell r="GO379">
            <v>0</v>
          </cell>
          <cell r="GP379">
            <v>0</v>
          </cell>
          <cell r="GQ379">
            <v>0</v>
          </cell>
          <cell r="GR379">
            <v>0</v>
          </cell>
          <cell r="GS379">
            <v>0</v>
          </cell>
          <cell r="GT379">
            <v>0</v>
          </cell>
          <cell r="GU379">
            <v>0</v>
          </cell>
          <cell r="GV379">
            <v>0</v>
          </cell>
          <cell r="GW379">
            <v>0</v>
          </cell>
          <cell r="GX379">
            <v>0</v>
          </cell>
          <cell r="GY379">
            <v>0</v>
          </cell>
          <cell r="GZ379">
            <v>0</v>
          </cell>
          <cell r="HA379">
            <v>0</v>
          </cell>
          <cell r="HB379">
            <v>0</v>
          </cell>
          <cell r="HC379">
            <v>0</v>
          </cell>
          <cell r="HD379">
            <v>0</v>
          </cell>
          <cell r="HE379">
            <v>0</v>
          </cell>
          <cell r="HF379">
            <v>0</v>
          </cell>
          <cell r="HG379">
            <v>0</v>
          </cell>
          <cell r="HH379">
            <v>0</v>
          </cell>
          <cell r="HI379">
            <v>0</v>
          </cell>
          <cell r="HJ379">
            <v>0</v>
          </cell>
          <cell r="HK379">
            <v>0</v>
          </cell>
          <cell r="HL379">
            <v>0</v>
          </cell>
          <cell r="HM379">
            <v>0</v>
          </cell>
          <cell r="HN379">
            <v>0</v>
          </cell>
          <cell r="HO379">
            <v>0</v>
          </cell>
          <cell r="HP379">
            <v>0</v>
          </cell>
          <cell r="HQ379">
            <v>0</v>
          </cell>
          <cell r="HR379">
            <v>0</v>
          </cell>
          <cell r="HS379">
            <v>0</v>
          </cell>
          <cell r="HT379">
            <v>0</v>
          </cell>
          <cell r="HU379">
            <v>0</v>
          </cell>
          <cell r="HV379">
            <v>0</v>
          </cell>
          <cell r="HW379">
            <v>0</v>
          </cell>
          <cell r="HX379">
            <v>0</v>
          </cell>
          <cell r="HY379">
            <v>0</v>
          </cell>
          <cell r="HZ379">
            <v>0</v>
          </cell>
          <cell r="IA379">
            <v>0</v>
          </cell>
          <cell r="IB379">
            <v>0</v>
          </cell>
          <cell r="IC379">
            <v>0</v>
          </cell>
          <cell r="ID379">
            <v>0</v>
          </cell>
          <cell r="IE379">
            <v>0</v>
          </cell>
          <cell r="IF379">
            <v>0</v>
          </cell>
          <cell r="IG379">
            <v>0</v>
          </cell>
          <cell r="IH379">
            <v>0</v>
          </cell>
          <cell r="II379">
            <v>0</v>
          </cell>
          <cell r="IJ379">
            <v>0</v>
          </cell>
          <cell r="IK379">
            <v>0</v>
          </cell>
          <cell r="IL379">
            <v>0</v>
          </cell>
          <cell r="IM379">
            <v>0</v>
          </cell>
          <cell r="IN379">
            <v>0</v>
          </cell>
          <cell r="IO379">
            <v>0</v>
          </cell>
          <cell r="IP379">
            <v>0</v>
          </cell>
          <cell r="IQ379">
            <v>0</v>
          </cell>
          <cell r="IR379">
            <v>0</v>
          </cell>
          <cell r="IS379">
            <v>0</v>
          </cell>
          <cell r="IT379">
            <v>0</v>
          </cell>
          <cell r="IU379">
            <v>0</v>
          </cell>
          <cell r="IV379">
            <v>0</v>
          </cell>
          <cell r="IW379">
            <v>0</v>
          </cell>
          <cell r="IX379">
            <v>0</v>
          </cell>
          <cell r="IY379">
            <v>0</v>
          </cell>
          <cell r="IZ379">
            <v>0</v>
          </cell>
          <cell r="JA379">
            <v>0</v>
          </cell>
          <cell r="JB379">
            <v>0</v>
          </cell>
          <cell r="JC379">
            <v>0</v>
          </cell>
          <cell r="JD379">
            <v>0</v>
          </cell>
          <cell r="JE379">
            <v>0</v>
          </cell>
        </row>
        <row r="380">
          <cell r="F380">
            <v>1.5618135935601458</v>
          </cell>
          <cell r="G380">
            <v>-19.543455881379487</v>
          </cell>
          <cell r="H380">
            <v>-2.4873816323906794</v>
          </cell>
          <cell r="I380">
            <v>0.377610041279695</v>
          </cell>
          <cell r="J380">
            <v>-1.5116649293104274</v>
          </cell>
          <cell r="K380">
            <v>-6.1808242544998393</v>
          </cell>
          <cell r="L380">
            <v>-17.484683948419843</v>
          </cell>
          <cell r="M380">
            <v>-2.2569754614814883</v>
          </cell>
          <cell r="N380">
            <v>-39.09992852105097</v>
          </cell>
          <cell r="O380">
            <v>-9.5597252285497234</v>
          </cell>
          <cell r="P380">
            <v>-0.49051037027948041</v>
          </cell>
          <cell r="Q380">
            <v>-6.6235033714301608</v>
          </cell>
          <cell r="R380">
            <v>-142.51738469021075</v>
          </cell>
          <cell r="S380">
            <v>-2.1891097891220852</v>
          </cell>
          <cell r="T380">
            <v>5.3201791857400167</v>
          </cell>
          <cell r="U380">
            <v>-8.185853223219965</v>
          </cell>
          <cell r="V380">
            <v>-8.743298513929858</v>
          </cell>
          <cell r="W380">
            <v>-1.1631762108090697</v>
          </cell>
          <cell r="X380">
            <v>-9.7845641026501653</v>
          </cell>
          <cell r="Y380">
            <v>-17.470816806048788</v>
          </cell>
          <cell r="Z380">
            <v>-1.3572766869883708</v>
          </cell>
          <cell r="AA380">
            <v>-51.812806465738504</v>
          </cell>
          <cell r="AB380">
            <v>-6.4613168005889747</v>
          </cell>
          <cell r="AC380">
            <v>-28.82796940793105</v>
          </cell>
          <cell r="AD380">
            <v>-11.841375868921205</v>
          </cell>
          <cell r="AE380">
            <v>-65.257658160786377</v>
          </cell>
          <cell r="AF380">
            <v>-22.787334974540045</v>
          </cell>
          <cell r="AG380">
            <v>-9.4379665927895076</v>
          </cell>
          <cell r="AH380">
            <v>-9.8902285651292914</v>
          </cell>
          <cell r="AI380">
            <v>-12.113457539470801</v>
          </cell>
          <cell r="AJ380">
            <v>6.312371921799695</v>
          </cell>
          <cell r="AK380">
            <v>-5.6267315063396381</v>
          </cell>
          <cell r="AL380">
            <v>-0.20759616481973353</v>
          </cell>
          <cell r="AM380">
            <v>-7.6370523433815833</v>
          </cell>
          <cell r="AN380">
            <v>-3.3829371510691999</v>
          </cell>
          <cell r="AO380">
            <v>-4.3626785900501091</v>
          </cell>
          <cell r="AP380">
            <v>10.174455465830079</v>
          </cell>
          <cell r="AQ380">
            <v>-6.2985021208196486</v>
          </cell>
          <cell r="AR380">
            <v>60.251423980174877</v>
          </cell>
          <cell r="AS380">
            <v>4.5651435438899171</v>
          </cell>
          <cell r="AT380">
            <v>-20.750923107939343</v>
          </cell>
          <cell r="AU380">
            <v>4.1414460637688535</v>
          </cell>
          <cell r="AV380">
            <v>0.94984608233971812</v>
          </cell>
          <cell r="AW380">
            <v>11.659280293880329</v>
          </cell>
          <cell r="AX380">
            <v>-2.0261626707806499</v>
          </cell>
          <cell r="AY380">
            <v>-0.41384790272059035</v>
          </cell>
          <cell r="AZ380">
            <v>-3.7715698226184031</v>
          </cell>
          <cell r="BA380">
            <v>124.4779800767792</v>
          </cell>
          <cell r="BB380">
            <v>-14.459353591950276</v>
          </cell>
          <cell r="BC380">
            <v>-14.779373553108599</v>
          </cell>
          <cell r="BD380">
            <v>-29.341041431370286</v>
          </cell>
          <cell r="BE380">
            <v>-61.086919506939012</v>
          </cell>
          <cell r="BF380">
            <v>20.284086656979525</v>
          </cell>
          <cell r="BG380">
            <v>-0.30046077510905889</v>
          </cell>
          <cell r="BH380">
            <v>-6.9183755325593665</v>
          </cell>
          <cell r="BI380">
            <v>9.8409583109403229</v>
          </cell>
          <cell r="BJ380">
            <v>106.46774659851985</v>
          </cell>
          <cell r="BK380">
            <v>-21.377236057469872</v>
          </cell>
          <cell r="BL380">
            <v>-27.707292412031165</v>
          </cell>
          <cell r="BM380">
            <v>-62.848348630949658</v>
          </cell>
          <cell r="BN380">
            <v>-95.923228430820927</v>
          </cell>
          <cell r="BO380">
            <v>17.511380397100083</v>
          </cell>
          <cell r="BP380">
            <v>-7.680541955749959</v>
          </cell>
          <cell r="BQ380">
            <v>7.5643923242096207</v>
          </cell>
          <cell r="BR380">
            <v>86.688603929564124</v>
          </cell>
          <cell r="BS380">
            <v>-15.613471251169813</v>
          </cell>
          <cell r="BT380">
            <v>15.599505902049714</v>
          </cell>
          <cell r="BU380">
            <v>21.881761671460026</v>
          </cell>
          <cell r="BV380">
            <v>-0.63451428407000776</v>
          </cell>
          <cell r="BW380">
            <v>0</v>
          </cell>
          <cell r="BX380">
            <v>1.5379541257400433</v>
          </cell>
          <cell r="BY380">
            <v>7.6038491115186844</v>
          </cell>
          <cell r="BZ380">
            <v>62.703722912040575</v>
          </cell>
          <cell r="CA380">
            <v>-5.3674851752698487</v>
          </cell>
          <cell r="CB380">
            <v>5.3288895738199926</v>
          </cell>
          <cell r="CC380">
            <v>-1.5237969987797442</v>
          </cell>
          <cell r="CD380">
            <v>-4.8278116577703258</v>
          </cell>
          <cell r="CE380">
            <v>-27.577048701699823</v>
          </cell>
          <cell r="CF380">
            <v>-5.4377362811205785</v>
          </cell>
          <cell r="CG380">
            <v>49.189211161479761</v>
          </cell>
          <cell r="CH380">
            <v>-38.858911261299681</v>
          </cell>
          <cell r="CI380">
            <v>0.74705259141012448</v>
          </cell>
          <cell r="CJ380">
            <v>-5.7398786010001146E-2</v>
          </cell>
          <cell r="CK380">
            <v>-0.90010269598997183</v>
          </cell>
          <cell r="CL380">
            <v>-56.981408935709624</v>
          </cell>
          <cell r="CM380">
            <v>-19.489607481062194</v>
          </cell>
          <cell r="CN380">
            <v>66.02603093612106</v>
          </cell>
          <cell r="CO380">
            <v>-1.4441219460999264</v>
          </cell>
          <cell r="CP380">
            <v>17.59320366951988</v>
          </cell>
          <cell r="CQ380">
            <v>-37.963259672939785</v>
          </cell>
          <cell r="CR380">
            <v>26.361078401441773</v>
          </cell>
          <cell r="CS380">
            <v>-22.960343255480439</v>
          </cell>
          <cell r="CT380">
            <v>166.30545246515976</v>
          </cell>
          <cell r="CU380">
            <v>-9.1859681612199893</v>
          </cell>
          <cell r="CV380">
            <v>-0.77478420093001432</v>
          </cell>
          <cell r="CW380">
            <v>0</v>
          </cell>
          <cell r="CX380">
            <v>-0.48931269632998919</v>
          </cell>
          <cell r="CY380">
            <v>-17.344732563739854</v>
          </cell>
          <cell r="CZ380">
            <v>-78.775388938867763</v>
          </cell>
          <cell r="DA380">
            <v>7.1333568710788313</v>
          </cell>
          <cell r="DB380">
            <v>-6.7163864795500103</v>
          </cell>
          <cell r="DC380">
            <v>1.859776954589961</v>
          </cell>
          <cell r="DD380">
            <v>-12.690591593271165</v>
          </cell>
          <cell r="DE380">
            <v>-78.439316551386582</v>
          </cell>
          <cell r="DF380">
            <v>-15.165268107300562</v>
          </cell>
          <cell r="DG380">
            <v>-14.303317136340411</v>
          </cell>
          <cell r="DH380">
            <v>-12.327379335799833</v>
          </cell>
          <cell r="DI380">
            <v>0</v>
          </cell>
          <cell r="DJ380">
            <v>0</v>
          </cell>
          <cell r="DK380">
            <v>2.8023658855900067</v>
          </cell>
          <cell r="DL380">
            <v>-4.9378279354095866</v>
          </cell>
          <cell r="DM380">
            <v>23.182760807610066</v>
          </cell>
          <cell r="DN380">
            <v>-30.030690087110543</v>
          </cell>
          <cell r="DO380">
            <v>-4.5146861090100288</v>
          </cell>
          <cell r="DP380">
            <v>-14.46072659844981</v>
          </cell>
          <cell r="DQ380">
            <v>-8.6845479351704853</v>
          </cell>
          <cell r="DR380">
            <v>-38.815188022359507</v>
          </cell>
          <cell r="DS380">
            <v>-1.127045930769782</v>
          </cell>
          <cell r="DT380">
            <v>31.044030582100277</v>
          </cell>
          <cell r="DU380">
            <v>-2.9466332538700044</v>
          </cell>
          <cell r="DV380">
            <v>-0.96674465729999959</v>
          </cell>
          <cell r="DW380">
            <v>0</v>
          </cell>
          <cell r="DX380">
            <v>0</v>
          </cell>
          <cell r="DY380">
            <v>4.7191712293497403</v>
          </cell>
          <cell r="DZ380">
            <v>28.37603950941002</v>
          </cell>
          <cell r="EA380">
            <v>-111.98379328027022</v>
          </cell>
          <cell r="EB380">
            <v>-14.930248952910006</v>
          </cell>
          <cell r="EC380">
            <v>21.204230961840267</v>
          </cell>
          <cell r="ED380">
            <v>7.7958057700598147</v>
          </cell>
          <cell r="EE380">
            <v>-1.3754650664777728</v>
          </cell>
          <cell r="EF380">
            <v>-34.484219860390112</v>
          </cell>
          <cell r="EG380">
            <v>4.1625786064196291</v>
          </cell>
          <cell r="EH380">
            <v>-3.8081553383500477</v>
          </cell>
          <cell r="EI380">
            <v>0</v>
          </cell>
          <cell r="EJ380">
            <v>0</v>
          </cell>
          <cell r="EK380">
            <v>0</v>
          </cell>
          <cell r="EL380">
            <v>0.76741986847991939</v>
          </cell>
          <cell r="EM380">
            <v>-6.7605462169922248E-2</v>
          </cell>
          <cell r="EN380">
            <v>34.740670235300513</v>
          </cell>
          <cell r="EO380">
            <v>-0.32946149034000172</v>
          </cell>
          <cell r="EP380">
            <v>41.928801494640084</v>
          </cell>
          <cell r="EQ380">
            <v>-44.285493120069987</v>
          </cell>
          <cell r="ER380">
            <v>16.375339087608154</v>
          </cell>
          <cell r="ES380">
            <v>4.1973956991500927</v>
          </cell>
          <cell r="ET380">
            <v>-6.9649809459597236</v>
          </cell>
          <cell r="EU380">
            <v>0.12533837575995221</v>
          </cell>
          <cell r="EV380">
            <v>0</v>
          </cell>
          <cell r="EW380">
            <v>0</v>
          </cell>
          <cell r="EX380">
            <v>0</v>
          </cell>
          <cell r="EY380">
            <v>33.557512124650088</v>
          </cell>
          <cell r="EZ380">
            <v>4.4677508651398057</v>
          </cell>
          <cell r="FA380">
            <v>-10.973027376239997</v>
          </cell>
          <cell r="FB380">
            <v>0</v>
          </cell>
          <cell r="FC380">
            <v>-3.3267806850400348</v>
          </cell>
          <cell r="FD380">
            <v>-4.7078689698500966</v>
          </cell>
          <cell r="FE380">
            <v>-48.339967124888062</v>
          </cell>
          <cell r="FF380">
            <v>0.19930865658989205</v>
          </cell>
          <cell r="FG380">
            <v>-38.081272535979906</v>
          </cell>
          <cell r="FH380">
            <v>-3.755679411860001</v>
          </cell>
          <cell r="FI380">
            <v>0.67731782366000459</v>
          </cell>
          <cell r="FJ380">
            <v>0</v>
          </cell>
          <cell r="FK380">
            <v>0</v>
          </cell>
          <cell r="FL380">
            <v>-5.3334295479398861</v>
          </cell>
          <cell r="FM380">
            <v>16.157337936890144</v>
          </cell>
          <cell r="FN380">
            <v>-10.474765350689722</v>
          </cell>
          <cell r="FO380">
            <v>0</v>
          </cell>
          <cell r="FP380">
            <v>9.960951247820276</v>
          </cell>
          <cell r="FQ380">
            <v>-17.689735943380128</v>
          </cell>
          <cell r="FR380">
            <v>-53.763353897313209</v>
          </cell>
          <cell r="FS380">
            <v>0.49097741104969828</v>
          </cell>
          <cell r="FT380">
            <v>37.123489377930127</v>
          </cell>
          <cell r="FU380">
            <v>0</v>
          </cell>
          <cell r="FV380">
            <v>0</v>
          </cell>
          <cell r="FW380">
            <v>0</v>
          </cell>
          <cell r="FX380">
            <v>0</v>
          </cell>
          <cell r="FY380">
            <v>-36.100334491160311</v>
          </cell>
          <cell r="FZ380">
            <v>0.57981246985991675</v>
          </cell>
          <cell r="GA380">
            <v>-55.581744252869612</v>
          </cell>
          <cell r="GB380">
            <v>0</v>
          </cell>
          <cell r="GC380">
            <v>0.33048803648011926</v>
          </cell>
          <cell r="GD380">
            <v>-0.6060424485999647</v>
          </cell>
          <cell r="GE380">
            <v>-266.80609988771903</v>
          </cell>
          <cell r="GF380">
            <v>-25.582714285160137</v>
          </cell>
          <cell r="GG380">
            <v>-3.6506677591605694</v>
          </cell>
          <cell r="GH380">
            <v>-8.3298802834399339</v>
          </cell>
          <cell r="GI380">
            <v>0</v>
          </cell>
          <cell r="GJ380">
            <v>0</v>
          </cell>
          <cell r="GK380">
            <v>0</v>
          </cell>
          <cell r="GL380">
            <v>-289.97317634156002</v>
          </cell>
          <cell r="GM380">
            <v>-15.736947622689968</v>
          </cell>
          <cell r="GN380">
            <v>55.264520410350542</v>
          </cell>
          <cell r="GO380">
            <v>0</v>
          </cell>
          <cell r="GP380">
            <v>7.683218431379828</v>
          </cell>
          <cell r="GQ380">
            <v>13.519547562558728</v>
          </cell>
          <cell r="GR380">
            <v>47.514208783646609</v>
          </cell>
          <cell r="GS380">
            <v>-8.6952913983695908</v>
          </cell>
          <cell r="GT380">
            <v>88.092241331190053</v>
          </cell>
          <cell r="GU380">
            <v>-36.084048184220137</v>
          </cell>
          <cell r="GV380">
            <v>0</v>
          </cell>
          <cell r="GW380">
            <v>0</v>
          </cell>
          <cell r="GX380">
            <v>0</v>
          </cell>
          <cell r="GY380">
            <v>21.199855198799924</v>
          </cell>
          <cell r="GZ380">
            <v>-5.1396556417498687</v>
          </cell>
          <cell r="HA380">
            <v>0.21780889325964381</v>
          </cell>
          <cell r="HB380">
            <v>0</v>
          </cell>
          <cell r="HC380">
            <v>-0.56475836033996529</v>
          </cell>
          <cell r="HD380">
            <v>-11.511943054919357</v>
          </cell>
          <cell r="HE380">
            <v>-213.15277584073192</v>
          </cell>
          <cell r="HF380">
            <v>-2.7729216458897099</v>
          </cell>
          <cell r="HG380">
            <v>-25.636288458581475</v>
          </cell>
          <cell r="HH380">
            <v>-0.2284184511499916</v>
          </cell>
          <cell r="HI380">
            <v>0</v>
          </cell>
          <cell r="HJ380">
            <v>0</v>
          </cell>
          <cell r="HK380">
            <v>0</v>
          </cell>
          <cell r="HL380">
            <v>-45.476695591449243</v>
          </cell>
          <cell r="HM380">
            <v>-0.61463578306938871</v>
          </cell>
          <cell r="HN380">
            <v>0.20972071762025735</v>
          </cell>
          <cell r="HO380">
            <v>-0.35398849085000705</v>
          </cell>
          <cell r="HP380">
            <v>-142.40107813029999</v>
          </cell>
          <cell r="HQ380">
            <v>4.1215299929308458</v>
          </cell>
          <cell r="HR380">
            <v>191.55819456776226</v>
          </cell>
          <cell r="HS380">
            <v>82.299857034499837</v>
          </cell>
          <cell r="HT380">
            <v>12.467052636069639</v>
          </cell>
          <cell r="HU380">
            <v>0</v>
          </cell>
          <cell r="HV380">
            <v>0</v>
          </cell>
          <cell r="HW380">
            <v>0</v>
          </cell>
          <cell r="HX380">
            <v>0</v>
          </cell>
          <cell r="HY380">
            <v>71.792239386781148</v>
          </cell>
          <cell r="HZ380">
            <v>-7.4887956872689756</v>
          </cell>
          <cell r="IA380">
            <v>42.314897986800133</v>
          </cell>
          <cell r="IB380">
            <v>-8.4298606249100203</v>
          </cell>
          <cell r="IC380">
            <v>13.898207137419831</v>
          </cell>
          <cell r="ID380">
            <v>-15.295403301640363</v>
          </cell>
          <cell r="IE380">
            <v>-134.19917825061566</v>
          </cell>
          <cell r="IF380">
            <v>10.972689062399695</v>
          </cell>
          <cell r="IG380">
            <v>-44.568917008480639</v>
          </cell>
          <cell r="IH380">
            <v>0</v>
          </cell>
          <cell r="II380">
            <v>-5.3224156673999801</v>
          </cell>
          <cell r="IJ380">
            <v>0</v>
          </cell>
          <cell r="IK380">
            <v>0</v>
          </cell>
          <cell r="IL380">
            <v>-13.81391021708987</v>
          </cell>
          <cell r="IM380">
            <v>-42.601790088550842</v>
          </cell>
          <cell r="IN380">
            <v>-22.136652445031359</v>
          </cell>
          <cell r="IO380">
            <v>0</v>
          </cell>
          <cell r="IP380">
            <v>-10.013362195099944</v>
          </cell>
          <cell r="IQ380">
            <v>-6.7148196913594802</v>
          </cell>
          <cell r="IR380">
            <v>-259.43506958684884</v>
          </cell>
          <cell r="IS380">
            <v>42.678950397340486</v>
          </cell>
          <cell r="IT380">
            <v>-61.550442078709239</v>
          </cell>
          <cell r="IU380">
            <v>-349.19657456789002</v>
          </cell>
          <cell r="IV380">
            <v>0</v>
          </cell>
          <cell r="IW380">
            <v>0</v>
          </cell>
          <cell r="IX380">
            <v>0</v>
          </cell>
          <cell r="IY380">
            <v>82.474637178719604</v>
          </cell>
          <cell r="IZ380">
            <v>39.76115154154013</v>
          </cell>
          <cell r="JA380">
            <v>-36.057912975249565</v>
          </cell>
          <cell r="JB380">
            <v>0</v>
          </cell>
          <cell r="JC380">
            <v>17.859807972180079</v>
          </cell>
          <cell r="JD380">
            <v>4.5953129452082067</v>
          </cell>
          <cell r="JE380">
            <v>0</v>
          </cell>
        </row>
        <row r="381">
          <cell r="F381">
            <v>3.5485866170120062E-2</v>
          </cell>
          <cell r="G381">
            <v>-1.6410035645601511</v>
          </cell>
          <cell r="H381">
            <v>8.3462658407497656</v>
          </cell>
          <cell r="I381">
            <v>-8.2971288345602261</v>
          </cell>
          <cell r="J381">
            <v>-1.5884084892200008</v>
          </cell>
          <cell r="K381">
            <v>-0.98297469428985096</v>
          </cell>
          <cell r="L381">
            <v>-2.1342667120102305</v>
          </cell>
          <cell r="M381">
            <v>-0.55119212007048191</v>
          </cell>
          <cell r="N381">
            <v>-35.591183032010349</v>
          </cell>
          <cell r="O381">
            <v>0.76564693093996539</v>
          </cell>
          <cell r="P381">
            <v>1.2219519999234763E-3</v>
          </cell>
          <cell r="Q381">
            <v>0</v>
          </cell>
          <cell r="R381">
            <v>-45.624741843177617</v>
          </cell>
          <cell r="S381">
            <v>-0.23587363927026672</v>
          </cell>
          <cell r="T381">
            <v>5.2562869029998183E-2</v>
          </cell>
          <cell r="U381">
            <v>0.9551804765601446</v>
          </cell>
          <cell r="V381">
            <v>0.5862963504396248</v>
          </cell>
          <cell r="W381">
            <v>-0.57634613882987651</v>
          </cell>
          <cell r="X381">
            <v>0.61871394978970784</v>
          </cell>
          <cell r="Y381">
            <v>-3.666233537449898</v>
          </cell>
          <cell r="Z381">
            <v>-11.949440073410187</v>
          </cell>
          <cell r="AA381">
            <v>-24.926593279130429</v>
          </cell>
          <cell r="AB381">
            <v>-2.5204202434197214</v>
          </cell>
          <cell r="AC381">
            <v>-2.8301522601000215</v>
          </cell>
          <cell r="AD381">
            <v>-1.1324363173903294</v>
          </cell>
          <cell r="AE381">
            <v>-44.792665167140512</v>
          </cell>
          <cell r="AF381">
            <v>-12.446581363409905</v>
          </cell>
          <cell r="AG381">
            <v>-1.8008227683799305</v>
          </cell>
          <cell r="AH381">
            <v>1.9881896537801822</v>
          </cell>
          <cell r="AI381">
            <v>5.1392777549835955E-2</v>
          </cell>
          <cell r="AJ381">
            <v>-4.9709641427898532</v>
          </cell>
          <cell r="AK381">
            <v>-0.48415159200999369</v>
          </cell>
          <cell r="AL381">
            <v>-2.0542253305297891</v>
          </cell>
          <cell r="AM381">
            <v>3.4441492440237198E-2</v>
          </cell>
          <cell r="AN381">
            <v>-9.2000447063005595</v>
          </cell>
          <cell r="AO381">
            <v>1.473474280659957</v>
          </cell>
          <cell r="AP381">
            <v>-13.262367024170203</v>
          </cell>
          <cell r="AQ381">
            <v>-4.1210064439799226</v>
          </cell>
          <cell r="AR381">
            <v>-74.461930551009573</v>
          </cell>
          <cell r="AS381">
            <v>7.4102385693799988</v>
          </cell>
          <cell r="AT381">
            <v>-2.1367347335403792</v>
          </cell>
          <cell r="AU381">
            <v>0.67909544121016552</v>
          </cell>
          <cell r="AV381">
            <v>-2.7640620495201347</v>
          </cell>
          <cell r="AW381">
            <v>4.6912355877502705</v>
          </cell>
          <cell r="AX381">
            <v>14.894290820639981</v>
          </cell>
          <cell r="AY381">
            <v>1.7271348254798795</v>
          </cell>
          <cell r="AZ381">
            <v>-2.7031001860304968</v>
          </cell>
          <cell r="BA381">
            <v>-2.1597293174199876</v>
          </cell>
          <cell r="BB381">
            <v>2.6022231650601952</v>
          </cell>
          <cell r="BC381">
            <v>-13.935950676019957</v>
          </cell>
          <cell r="BD381">
            <v>-82.766571998000018</v>
          </cell>
          <cell r="BE381">
            <v>58.949001093045808</v>
          </cell>
          <cell r="BF381">
            <v>4.6467238975103555</v>
          </cell>
          <cell r="BG381">
            <v>-0.12753114251972875</v>
          </cell>
          <cell r="BH381">
            <v>6.0311123634899104</v>
          </cell>
          <cell r="BI381">
            <v>-10.008820001249887</v>
          </cell>
          <cell r="BJ381">
            <v>-27.354121977859961</v>
          </cell>
          <cell r="BK381">
            <v>55.472575598940011</v>
          </cell>
          <cell r="BL381">
            <v>15.485886755300271</v>
          </cell>
          <cell r="BM381">
            <v>2.0564489086791582</v>
          </cell>
          <cell r="BN381">
            <v>-1.8878485985592306</v>
          </cell>
          <cell r="BO381">
            <v>11.570920715670013</v>
          </cell>
          <cell r="BP381">
            <v>2.3972708360902288</v>
          </cell>
          <cell r="BQ381">
            <v>0.66638373754994973</v>
          </cell>
          <cell r="BR381">
            <v>121.87781677164094</v>
          </cell>
          <cell r="BS381">
            <v>56.665596537530064</v>
          </cell>
          <cell r="BT381">
            <v>-0.45245051192000574</v>
          </cell>
          <cell r="BU381">
            <v>7.1221102481597427</v>
          </cell>
          <cell r="BV381">
            <v>0</v>
          </cell>
          <cell r="BW381">
            <v>0</v>
          </cell>
          <cell r="BX381">
            <v>11.711030558200036</v>
          </cell>
          <cell r="BY381">
            <v>-8.9198338247297215</v>
          </cell>
          <cell r="BZ381">
            <v>49.568513717939823</v>
          </cell>
          <cell r="CA381">
            <v>2.3278518974002509</v>
          </cell>
          <cell r="CB381">
            <v>0</v>
          </cell>
          <cell r="CC381">
            <v>0.33666201400001228</v>
          </cell>
          <cell r="CD381">
            <v>3.5183361350600535</v>
          </cell>
          <cell r="CE381">
            <v>140.21053815235791</v>
          </cell>
          <cell r="CF381">
            <v>0.39947715977996268</v>
          </cell>
          <cell r="CG381">
            <v>16.429454661110185</v>
          </cell>
          <cell r="CH381">
            <v>3.5553064285099936</v>
          </cell>
          <cell r="CI381">
            <v>0.15517734400003746</v>
          </cell>
          <cell r="CJ381">
            <v>2.6682456370004104E-2</v>
          </cell>
          <cell r="CK381">
            <v>24.530043579350036</v>
          </cell>
          <cell r="CL381">
            <v>1.0556194872497144</v>
          </cell>
          <cell r="CM381">
            <v>4.619079930940643</v>
          </cell>
          <cell r="CN381">
            <v>-0.81548732965984527</v>
          </cell>
          <cell r="CO381">
            <v>8.3663212669932818E-2</v>
          </cell>
          <cell r="CP381">
            <v>94.921295807409933</v>
          </cell>
          <cell r="CQ381">
            <v>-4.7497745853702327</v>
          </cell>
          <cell r="CR381">
            <v>-87.996101457698387</v>
          </cell>
          <cell r="CS381">
            <v>17.033966120359992</v>
          </cell>
          <cell r="CT381">
            <v>-34.234079242750113</v>
          </cell>
          <cell r="CU381">
            <v>3.4828576176801107</v>
          </cell>
          <cell r="CV381">
            <v>-3.8342887977299824</v>
          </cell>
          <cell r="CW381">
            <v>0</v>
          </cell>
          <cell r="CX381">
            <v>-0.74040676090999114</v>
          </cell>
          <cell r="CY381">
            <v>-22.017274621449815</v>
          </cell>
          <cell r="CZ381">
            <v>0.50058493955020822</v>
          </cell>
          <cell r="DA381">
            <v>13.087625345480092</v>
          </cell>
          <cell r="DB381">
            <v>-1.9577032403499857</v>
          </cell>
          <cell r="DC381">
            <v>-5.2764650060701115</v>
          </cell>
          <cell r="DD381">
            <v>-54.040917811509644</v>
          </cell>
          <cell r="DE381">
            <v>-73.812847305131072</v>
          </cell>
          <cell r="DF381">
            <v>-19.963754786160052</v>
          </cell>
          <cell r="DG381">
            <v>-8.7581007110300106</v>
          </cell>
          <cell r="DH381">
            <v>-9.0743751391897831</v>
          </cell>
          <cell r="DI381">
            <v>-3.1457240241199997</v>
          </cell>
          <cell r="DJ381">
            <v>0</v>
          </cell>
          <cell r="DK381">
            <v>0</v>
          </cell>
          <cell r="DL381">
            <v>-48.395606549889635</v>
          </cell>
          <cell r="DM381">
            <v>16.657877558649488</v>
          </cell>
          <cell r="DN381">
            <v>-27.027978523239653</v>
          </cell>
          <cell r="DO381">
            <v>53.039078991040043</v>
          </cell>
          <cell r="DP381">
            <v>8.7736654759964949E-2</v>
          </cell>
          <cell r="DQ381">
            <v>-27.232000775949928</v>
          </cell>
          <cell r="DR381">
            <v>81.429183550399102</v>
          </cell>
          <cell r="DS381">
            <v>35.127258473100028</v>
          </cell>
          <cell r="DT381">
            <v>5.7682980974100246</v>
          </cell>
          <cell r="DU381">
            <v>7.5823989162701082</v>
          </cell>
          <cell r="DV381">
            <v>0</v>
          </cell>
          <cell r="DW381">
            <v>0</v>
          </cell>
          <cell r="DX381">
            <v>-0.13193155871999995</v>
          </cell>
          <cell r="DY381">
            <v>-4.2168584092401034</v>
          </cell>
          <cell r="DZ381">
            <v>47.640033523799957</v>
          </cell>
          <cell r="EA381">
            <v>1.9145225641300385</v>
          </cell>
          <cell r="EB381">
            <v>0</v>
          </cell>
          <cell r="EC381">
            <v>-2.0245562719992449E-2</v>
          </cell>
          <cell r="ED381">
            <v>-12.234292493630164</v>
          </cell>
          <cell r="EE381">
            <v>-209.41690408623072</v>
          </cell>
          <cell r="EF381">
            <v>-16.133292241929894</v>
          </cell>
          <cell r="EG381">
            <v>-48.266628150330007</v>
          </cell>
          <cell r="EH381">
            <v>25.640032153519996</v>
          </cell>
          <cell r="EI381">
            <v>0</v>
          </cell>
          <cell r="EJ381">
            <v>0</v>
          </cell>
          <cell r="EK381">
            <v>0.13200155100999922</v>
          </cell>
          <cell r="EL381">
            <v>10.317295776219908</v>
          </cell>
          <cell r="EM381">
            <v>-0.6449808644301811</v>
          </cell>
          <cell r="EN381">
            <v>-104.07799685554005</v>
          </cell>
          <cell r="EO381">
            <v>0</v>
          </cell>
          <cell r="EP381">
            <v>-65.644896279149862</v>
          </cell>
          <cell r="EQ381">
            <v>-10.738439175599979</v>
          </cell>
          <cell r="ER381">
            <v>-21.550406956620463</v>
          </cell>
          <cell r="ES381">
            <v>1.4693406990318181E-4</v>
          </cell>
          <cell r="ET381">
            <v>0</v>
          </cell>
          <cell r="EU381">
            <v>-8.6600881590015888E-2</v>
          </cell>
          <cell r="EV381">
            <v>0</v>
          </cell>
          <cell r="EW381">
            <v>0</v>
          </cell>
          <cell r="EX381">
            <v>0</v>
          </cell>
          <cell r="EY381">
            <v>-21.496117731320055</v>
          </cell>
          <cell r="EZ381">
            <v>-0.84095188602987037</v>
          </cell>
          <cell r="FA381">
            <v>0.65092648842983181</v>
          </cell>
          <cell r="FB381">
            <v>-0.85505252654999708</v>
          </cell>
          <cell r="FC381">
            <v>1.0761024141500002</v>
          </cell>
          <cell r="FD381">
            <v>1.1402322199955961E-3</v>
          </cell>
          <cell r="FE381">
            <v>52.122675989719937</v>
          </cell>
          <cell r="FF381">
            <v>-6.7735548399241452E-3</v>
          </cell>
          <cell r="FG381">
            <v>-1.0499326954000026</v>
          </cell>
          <cell r="FH381">
            <v>1.5387488221399508</v>
          </cell>
          <cell r="FI381">
            <v>2.2597991630021852E-2</v>
          </cell>
          <cell r="FJ381">
            <v>0</v>
          </cell>
          <cell r="FK381">
            <v>0</v>
          </cell>
          <cell r="FL381">
            <v>-0.1551637301899973</v>
          </cell>
          <cell r="FM381">
            <v>12.199412942930167</v>
          </cell>
          <cell r="FN381">
            <v>40.359793284540046</v>
          </cell>
          <cell r="FO381">
            <v>0</v>
          </cell>
          <cell r="FP381">
            <v>6.782158219948542E-3</v>
          </cell>
          <cell r="FQ381">
            <v>-0.79278922931007401</v>
          </cell>
          <cell r="FR381">
            <v>-22.044952133168408</v>
          </cell>
          <cell r="FS381">
            <v>-0.20946754113992938</v>
          </cell>
          <cell r="FT381">
            <v>-9.8600767641801212</v>
          </cell>
          <cell r="FU381">
            <v>0.15588860042993247</v>
          </cell>
          <cell r="FV381">
            <v>0.46090945403999939</v>
          </cell>
          <cell r="FW381">
            <v>0</v>
          </cell>
          <cell r="FX381">
            <v>0</v>
          </cell>
          <cell r="FY381">
            <v>-24.932455845819732</v>
          </cell>
          <cell r="FZ381">
            <v>-0.77608970822961965</v>
          </cell>
          <cell r="GA381">
            <v>11.580046489350252</v>
          </cell>
          <cell r="GB381">
            <v>0</v>
          </cell>
          <cell r="GC381">
            <v>-0.16440494933999616</v>
          </cell>
          <cell r="GD381">
            <v>1.7006981317201735</v>
          </cell>
          <cell r="GE381">
            <v>-33.341187695719782</v>
          </cell>
          <cell r="GF381">
            <v>19.834537347250034</v>
          </cell>
          <cell r="GG381">
            <v>-4.3900200060079442E-2</v>
          </cell>
          <cell r="GH381">
            <v>-22.83646831663998</v>
          </cell>
          <cell r="GI381">
            <v>0</v>
          </cell>
          <cell r="GJ381">
            <v>0</v>
          </cell>
          <cell r="GK381">
            <v>0</v>
          </cell>
          <cell r="GL381">
            <v>-9.7767302427100731</v>
          </cell>
          <cell r="GM381">
            <v>15.218121593240085</v>
          </cell>
          <cell r="GN381">
            <v>-3.2679442957096398</v>
          </cell>
          <cell r="GO381">
            <v>0</v>
          </cell>
          <cell r="GP381">
            <v>-27.571115810190008</v>
          </cell>
          <cell r="GQ381">
            <v>-4.8976877709001201</v>
          </cell>
          <cell r="GR381">
            <v>0</v>
          </cell>
          <cell r="GS381">
            <v>0</v>
          </cell>
          <cell r="GT381">
            <v>0</v>
          </cell>
          <cell r="GU381">
            <v>0</v>
          </cell>
          <cell r="GV381">
            <v>0</v>
          </cell>
          <cell r="GW381">
            <v>0</v>
          </cell>
          <cell r="GX381">
            <v>0</v>
          </cell>
          <cell r="GY381">
            <v>0</v>
          </cell>
          <cell r="GZ381">
            <v>0</v>
          </cell>
          <cell r="HA381">
            <v>0</v>
          </cell>
          <cell r="HB381">
            <v>0</v>
          </cell>
          <cell r="HC381">
            <v>0</v>
          </cell>
          <cell r="HD381">
            <v>0</v>
          </cell>
          <cell r="HE381">
            <v>0</v>
          </cell>
          <cell r="HF381">
            <v>0</v>
          </cell>
          <cell r="HG381">
            <v>0</v>
          </cell>
          <cell r="HH381">
            <v>0</v>
          </cell>
          <cell r="HI381">
            <v>0</v>
          </cell>
          <cell r="HJ381">
            <v>0</v>
          </cell>
          <cell r="HK381">
            <v>0</v>
          </cell>
          <cell r="HL381">
            <v>0</v>
          </cell>
          <cell r="HM381">
            <v>0</v>
          </cell>
          <cell r="HN381">
            <v>0</v>
          </cell>
          <cell r="HO381">
            <v>0</v>
          </cell>
          <cell r="HP381">
            <v>0</v>
          </cell>
          <cell r="HQ381">
            <v>0</v>
          </cell>
          <cell r="HR381">
            <v>0</v>
          </cell>
          <cell r="HS381">
            <v>0</v>
          </cell>
          <cell r="HT381">
            <v>0</v>
          </cell>
          <cell r="HU381">
            <v>0</v>
          </cell>
          <cell r="HV381">
            <v>0</v>
          </cell>
          <cell r="HW381">
            <v>0</v>
          </cell>
          <cell r="HX381">
            <v>0</v>
          </cell>
          <cell r="HY381">
            <v>0</v>
          </cell>
          <cell r="HZ381">
            <v>0</v>
          </cell>
          <cell r="IA381">
            <v>0</v>
          </cell>
          <cell r="IB381">
            <v>0</v>
          </cell>
          <cell r="IC381">
            <v>0</v>
          </cell>
          <cell r="ID381">
            <v>0</v>
          </cell>
          <cell r="IE381">
            <v>0</v>
          </cell>
          <cell r="IF381">
            <v>0</v>
          </cell>
          <cell r="IG381">
            <v>0</v>
          </cell>
          <cell r="IH381">
            <v>0</v>
          </cell>
          <cell r="II381">
            <v>0</v>
          </cell>
          <cell r="IJ381">
            <v>0</v>
          </cell>
          <cell r="IK381">
            <v>0</v>
          </cell>
          <cell r="IL381">
            <v>0</v>
          </cell>
          <cell r="IM381">
            <v>0</v>
          </cell>
          <cell r="IN381">
            <v>0</v>
          </cell>
          <cell r="IO381">
            <v>0</v>
          </cell>
          <cell r="IP381">
            <v>0</v>
          </cell>
          <cell r="IQ381">
            <v>0</v>
          </cell>
          <cell r="IR381">
            <v>0</v>
          </cell>
          <cell r="IS381">
            <v>0</v>
          </cell>
          <cell r="IT381">
            <v>0</v>
          </cell>
          <cell r="IU381">
            <v>0</v>
          </cell>
          <cell r="IV381">
            <v>0</v>
          </cell>
          <cell r="IW381">
            <v>0</v>
          </cell>
          <cell r="IX381">
            <v>0</v>
          </cell>
          <cell r="IY381">
            <v>0</v>
          </cell>
          <cell r="IZ381">
            <v>0</v>
          </cell>
          <cell r="JA381">
            <v>0</v>
          </cell>
          <cell r="JB381">
            <v>0</v>
          </cell>
          <cell r="JC381">
            <v>0</v>
          </cell>
          <cell r="JD381">
            <v>0</v>
          </cell>
          <cell r="JE381">
            <v>0</v>
          </cell>
        </row>
        <row r="382">
          <cell r="F382">
            <v>-7.4602815556297628</v>
          </cell>
          <cell r="G382">
            <v>-6.7399509444101113</v>
          </cell>
          <cell r="H382">
            <v>2.0831085923302908</v>
          </cell>
          <cell r="I382">
            <v>-2.5249380342602308</v>
          </cell>
          <cell r="J382">
            <v>-0.57274018175985475</v>
          </cell>
          <cell r="K382">
            <v>1.4494101501200021</v>
          </cell>
          <cell r="L382">
            <v>2.8089538600397645E-3</v>
          </cell>
          <cell r="M382">
            <v>1.3364166775199919</v>
          </cell>
          <cell r="N382">
            <v>-1.1836401834702883</v>
          </cell>
          <cell r="O382">
            <v>-3.0610184733905044</v>
          </cell>
          <cell r="P382">
            <v>-4.881503242620056</v>
          </cell>
          <cell r="Q382">
            <v>6.2105580837501293</v>
          </cell>
          <cell r="R382">
            <v>-32.358837596573721</v>
          </cell>
          <cell r="S382">
            <v>-4.3883711079197383</v>
          </cell>
          <cell r="T382">
            <v>5.7788318012703712</v>
          </cell>
          <cell r="U382">
            <v>4.0301199925193032</v>
          </cell>
          <cell r="V382">
            <v>0.28094741999984763</v>
          </cell>
          <cell r="W382">
            <v>-0.27067524296990086</v>
          </cell>
          <cell r="X382">
            <v>-17.376425615680546</v>
          </cell>
          <cell r="Y382">
            <v>-5.9903327187198556</v>
          </cell>
          <cell r="Z382">
            <v>0</v>
          </cell>
          <cell r="AA382">
            <v>-0.99974790055966878</v>
          </cell>
          <cell r="AB382">
            <v>-1.3878048157002922</v>
          </cell>
          <cell r="AC382">
            <v>-7.8796764160997554</v>
          </cell>
          <cell r="AD382">
            <v>-4.1557029927098483</v>
          </cell>
          <cell r="AE382">
            <v>3.7049828512790555</v>
          </cell>
          <cell r="AF382">
            <v>-0.25716722578044937</v>
          </cell>
          <cell r="AG382">
            <v>5.2250504986300257</v>
          </cell>
          <cell r="AH382">
            <v>3.4105847071898552</v>
          </cell>
          <cell r="AI382">
            <v>0.25868264799987628</v>
          </cell>
          <cell r="AJ382">
            <v>-2.7462258219302385</v>
          </cell>
          <cell r="AK382">
            <v>-1.3850951086301393</v>
          </cell>
          <cell r="AL382">
            <v>0</v>
          </cell>
          <cell r="AM382">
            <v>0</v>
          </cell>
          <cell r="AN382">
            <v>0</v>
          </cell>
          <cell r="AO382">
            <v>-1.0044909281800756</v>
          </cell>
          <cell r="AP382">
            <v>0.20364408198020101</v>
          </cell>
          <cell r="AQ382">
            <v>0</v>
          </cell>
          <cell r="AR382">
            <v>-92.774280387253384</v>
          </cell>
          <cell r="AS382">
            <v>-37.822070088769578</v>
          </cell>
          <cell r="AT382">
            <v>3.679223670369538</v>
          </cell>
          <cell r="AU382">
            <v>-4.4815467580096993</v>
          </cell>
          <cell r="AV382">
            <v>-3.2794926861497515</v>
          </cell>
          <cell r="AW382">
            <v>1.3657892056901346</v>
          </cell>
          <cell r="AX382">
            <v>-0.67949062730986043</v>
          </cell>
          <cell r="AY382">
            <v>0.78087796701038314</v>
          </cell>
          <cell r="AZ382">
            <v>0</v>
          </cell>
          <cell r="BA382">
            <v>-61.41878229349004</v>
          </cell>
          <cell r="BB382">
            <v>9.6437815299850627E-2</v>
          </cell>
          <cell r="BC382">
            <v>12.189325586169616</v>
          </cell>
          <cell r="BD382">
            <v>-3.2045521780601121</v>
          </cell>
          <cell r="BE382">
            <v>-51.908941659479751</v>
          </cell>
          <cell r="BF382">
            <v>-10.010699296619805</v>
          </cell>
          <cell r="BG382">
            <v>-5.5551653895199706</v>
          </cell>
          <cell r="BH382">
            <v>21.353678511719863</v>
          </cell>
          <cell r="BI382">
            <v>9.0586234478300867</v>
          </cell>
          <cell r="BJ382">
            <v>-32.888498566849876</v>
          </cell>
          <cell r="BK382">
            <v>-5.0650479715000074</v>
          </cell>
          <cell r="BL382">
            <v>3.1590128178004306</v>
          </cell>
          <cell r="BM382">
            <v>9.3155061899597058</v>
          </cell>
          <cell r="BN382">
            <v>-28.504574693450195</v>
          </cell>
          <cell r="BO382">
            <v>-21.550935688549998</v>
          </cell>
          <cell r="BP382">
            <v>12.441732400549881</v>
          </cell>
          <cell r="BQ382">
            <v>-3.6625734208500944</v>
          </cell>
          <cell r="BR382">
            <v>-6.5372971168544609</v>
          </cell>
          <cell r="BS382">
            <v>12.246389191489925</v>
          </cell>
          <cell r="BT382">
            <v>-10.487086133139655</v>
          </cell>
          <cell r="BU382">
            <v>1.7317970904100548</v>
          </cell>
          <cell r="BV382">
            <v>-1.6820745453099732</v>
          </cell>
          <cell r="BW382">
            <v>20.422869946400056</v>
          </cell>
          <cell r="BX382">
            <v>-0.33604369072986628</v>
          </cell>
          <cell r="BY382">
            <v>18.346908056680149</v>
          </cell>
          <cell r="BZ382">
            <v>-5.1340920748602912</v>
          </cell>
          <cell r="CA382">
            <v>-3.7106150890199388</v>
          </cell>
          <cell r="CB382">
            <v>1.4188766564598154</v>
          </cell>
          <cell r="CC382">
            <v>-27.984571151140699</v>
          </cell>
          <cell r="CD382">
            <v>-11.369655374090144</v>
          </cell>
          <cell r="CE382">
            <v>282.31829213488163</v>
          </cell>
          <cell r="CF382">
            <v>-4.7348364138811121</v>
          </cell>
          <cell r="CG382">
            <v>156.02657199824989</v>
          </cell>
          <cell r="CH382">
            <v>-1.6766041131602378</v>
          </cell>
          <cell r="CI382">
            <v>-18.653797014250074</v>
          </cell>
          <cell r="CJ382">
            <v>0</v>
          </cell>
          <cell r="CK382">
            <v>-70.950346966320012</v>
          </cell>
          <cell r="CL382">
            <v>2.3056772724803523</v>
          </cell>
          <cell r="CM382">
            <v>56.539543580679947</v>
          </cell>
          <cell r="CN382">
            <v>96.382246015989949</v>
          </cell>
          <cell r="CO382">
            <v>77.954288418360193</v>
          </cell>
          <cell r="CP382">
            <v>-5.5926863212603166</v>
          </cell>
          <cell r="CQ382">
            <v>-5.2817643220100763</v>
          </cell>
          <cell r="CR382">
            <v>42.707061294142477</v>
          </cell>
          <cell r="CS382">
            <v>-11.462283452409793</v>
          </cell>
          <cell r="CT382">
            <v>-5.701993273160042</v>
          </cell>
          <cell r="CU382">
            <v>0.22219419225984893</v>
          </cell>
          <cell r="CV382">
            <v>-1.4111628948400607</v>
          </cell>
          <cell r="CW382">
            <v>1.8089326369995717E-2</v>
          </cell>
          <cell r="CX382">
            <v>-0.38135483806001957</v>
          </cell>
          <cell r="CY382">
            <v>-7.7261687772402183</v>
          </cell>
          <cell r="CZ382">
            <v>42.892473797220191</v>
          </cell>
          <cell r="DA382">
            <v>55.512008768009991</v>
          </cell>
          <cell r="DB382">
            <v>4.1945666955699608</v>
          </cell>
          <cell r="DC382">
            <v>-34.504367029890091</v>
          </cell>
          <cell r="DD382">
            <v>1.0550587803090821</v>
          </cell>
          <cell r="DE382">
            <v>-29.15957747766879</v>
          </cell>
          <cell r="DF382">
            <v>21.577313240329659</v>
          </cell>
          <cell r="DG382">
            <v>1.8920363529500719</v>
          </cell>
          <cell r="DH382">
            <v>-2.4357132090800633</v>
          </cell>
          <cell r="DI382">
            <v>2.7494897200000423E-2</v>
          </cell>
          <cell r="DJ382">
            <v>0</v>
          </cell>
          <cell r="DK382">
            <v>-3.1076093324099929</v>
          </cell>
          <cell r="DL382">
            <v>-1.3658422775502004</v>
          </cell>
          <cell r="DM382">
            <v>-53.111441186309548</v>
          </cell>
          <cell r="DN382">
            <v>-0.1523487691599712</v>
          </cell>
          <cell r="DO382">
            <v>0</v>
          </cell>
          <cell r="DP382">
            <v>50.294998650869729</v>
          </cell>
          <cell r="DQ382">
            <v>-42.77846584451072</v>
          </cell>
          <cell r="DR382">
            <v>75.497018979283894</v>
          </cell>
          <cell r="DS382">
            <v>-46.394903299860289</v>
          </cell>
          <cell r="DT382">
            <v>20.803763829159834</v>
          </cell>
          <cell r="DU382">
            <v>-10.40733849926005</v>
          </cell>
          <cell r="DV382">
            <v>0</v>
          </cell>
          <cell r="DW382">
            <v>0</v>
          </cell>
          <cell r="DX382">
            <v>-5.1796107850900057</v>
          </cell>
          <cell r="DY382">
            <v>3.005529264409688</v>
          </cell>
          <cell r="DZ382">
            <v>0.47614172561952728</v>
          </cell>
          <cell r="EA382">
            <v>90.723547926279934</v>
          </cell>
          <cell r="EB382">
            <v>0.62595889042995623</v>
          </cell>
          <cell r="EC382">
            <v>-6.1325995472002433</v>
          </cell>
          <cell r="ED382">
            <v>27.976529474799918</v>
          </cell>
          <cell r="EE382">
            <v>26.842609693583654</v>
          </cell>
          <cell r="EF382">
            <v>2.4338041392597916</v>
          </cell>
          <cell r="EG382">
            <v>19.622995126670048</v>
          </cell>
          <cell r="EH382">
            <v>5.2081087776998629</v>
          </cell>
          <cell r="EI382">
            <v>0</v>
          </cell>
          <cell r="EJ382">
            <v>0</v>
          </cell>
          <cell r="EK382">
            <v>0</v>
          </cell>
          <cell r="EL382">
            <v>38.18557830132022</v>
          </cell>
          <cell r="EM382">
            <v>2.5360666176097766</v>
          </cell>
          <cell r="EN382">
            <v>-20.580833736940122</v>
          </cell>
          <cell r="EO382">
            <v>18.778002147769996</v>
          </cell>
          <cell r="EP382">
            <v>-33.200651734679695</v>
          </cell>
          <cell r="EQ382">
            <v>-6.1404599451298054</v>
          </cell>
          <cell r="ER382">
            <v>0.10301671159140824</v>
          </cell>
          <cell r="ES382">
            <v>-3.0176441448400055</v>
          </cell>
          <cell r="ET382">
            <v>9.0676550365703861</v>
          </cell>
          <cell r="EU382">
            <v>15.7297987588301</v>
          </cell>
          <cell r="EV382">
            <v>0</v>
          </cell>
          <cell r="EW382">
            <v>0</v>
          </cell>
          <cell r="EX382">
            <v>0</v>
          </cell>
          <cell r="EY382">
            <v>-7.9547543785400876</v>
          </cell>
          <cell r="EZ382">
            <v>-3.5963326951200543</v>
          </cell>
          <cell r="FA382">
            <v>-6.0344775646099151</v>
          </cell>
          <cell r="FB382">
            <v>0</v>
          </cell>
          <cell r="FC382">
            <v>-4.1710758971699988</v>
          </cell>
          <cell r="FD382">
            <v>7.9847596470244753E-2</v>
          </cell>
          <cell r="FE382">
            <v>9.1202025876282278</v>
          </cell>
          <cell r="FF382">
            <v>-0.89454160818991113</v>
          </cell>
          <cell r="FG382">
            <v>-62.18393185774994</v>
          </cell>
          <cell r="FH382">
            <v>4.396364979540067</v>
          </cell>
          <cell r="FI382">
            <v>9.8417797299816812E-3</v>
          </cell>
          <cell r="FJ382">
            <v>0</v>
          </cell>
          <cell r="FK382">
            <v>0</v>
          </cell>
          <cell r="FL382">
            <v>-1.2722332125301818</v>
          </cell>
          <cell r="FM382">
            <v>14.744539225380095</v>
          </cell>
          <cell r="FN382">
            <v>10.623267377490038</v>
          </cell>
          <cell r="FO382">
            <v>-0.50431645807998393</v>
          </cell>
          <cell r="FP382">
            <v>27.008293249709823</v>
          </cell>
          <cell r="FQ382">
            <v>17.192919112329946</v>
          </cell>
          <cell r="FR382">
            <v>-86.803423382163601</v>
          </cell>
          <cell r="FS382">
            <v>-0.52839750984003331</v>
          </cell>
          <cell r="FT382">
            <v>11.910374121770019</v>
          </cell>
          <cell r="FU382">
            <v>0</v>
          </cell>
          <cell r="FV382">
            <v>1.6675254269983952E-2</v>
          </cell>
          <cell r="FW382">
            <v>0</v>
          </cell>
          <cell r="FX382">
            <v>0</v>
          </cell>
          <cell r="FY382">
            <v>-59.687313989050153</v>
          </cell>
          <cell r="FZ382">
            <v>-4.8686248923399944</v>
          </cell>
          <cell r="GA382">
            <v>-26.469415707660119</v>
          </cell>
          <cell r="GB382">
            <v>-6.1236004614200112</v>
          </cell>
          <cell r="GC382">
            <v>-0.65395171620980364</v>
          </cell>
          <cell r="GD382">
            <v>-0.39916848167968055</v>
          </cell>
          <cell r="GE382">
            <v>41.296266154809928</v>
          </cell>
          <cell r="GF382">
            <v>-7.4383082809499683</v>
          </cell>
          <cell r="GG382">
            <v>74.932170576189947</v>
          </cell>
          <cell r="GH382">
            <v>0</v>
          </cell>
          <cell r="GI382">
            <v>0</v>
          </cell>
          <cell r="GJ382">
            <v>0</v>
          </cell>
          <cell r="GK382">
            <v>0</v>
          </cell>
          <cell r="GL382">
            <v>-14.547507679639921</v>
          </cell>
          <cell r="GM382">
            <v>0</v>
          </cell>
          <cell r="GN382">
            <v>-0.51121324037012528</v>
          </cell>
          <cell r="GO382">
            <v>-9.3936106535900166</v>
          </cell>
          <cell r="GP382">
            <v>-1.5985423758897923</v>
          </cell>
          <cell r="GQ382">
            <v>-0.14672219093972672</v>
          </cell>
          <cell r="GR382">
            <v>-39.33738400009679</v>
          </cell>
          <cell r="GS382">
            <v>-0.77313868235023619</v>
          </cell>
          <cell r="GT382">
            <v>103.66690090754992</v>
          </cell>
          <cell r="GU382">
            <v>0.53663346843006821</v>
          </cell>
          <cell r="GV382">
            <v>0</v>
          </cell>
          <cell r="GW382">
            <v>0</v>
          </cell>
          <cell r="GX382">
            <v>-32.067889571320002</v>
          </cell>
          <cell r="GY382">
            <v>-65.99046657100962</v>
          </cell>
          <cell r="GZ382">
            <v>-2.6558638308001719</v>
          </cell>
          <cell r="HA382">
            <v>9.5964733939199505</v>
          </cell>
          <cell r="HB382">
            <v>0.93542774039000065</v>
          </cell>
          <cell r="HC382">
            <v>-2.1037172039996221E-2</v>
          </cell>
          <cell r="HD382">
            <v>-52.564423682869347</v>
          </cell>
          <cell r="HE382">
            <v>222.63662408087839</v>
          </cell>
          <cell r="HF382">
            <v>-31.349906109509902</v>
          </cell>
          <cell r="HG382">
            <v>186.91406934002998</v>
          </cell>
          <cell r="HH382">
            <v>1.1641279984301036</v>
          </cell>
          <cell r="HI382">
            <v>0</v>
          </cell>
          <cell r="HJ382">
            <v>0</v>
          </cell>
          <cell r="HK382">
            <v>0</v>
          </cell>
          <cell r="HL382">
            <v>9.5185740105098375</v>
          </cell>
          <cell r="HM382">
            <v>56.062091378150399</v>
          </cell>
          <cell r="HN382">
            <v>0</v>
          </cell>
          <cell r="HO382">
            <v>0.67684070695997889</v>
          </cell>
          <cell r="HP382">
            <v>-0.34917324368961999</v>
          </cell>
          <cell r="HQ382">
            <v>0</v>
          </cell>
          <cell r="HR382">
            <v>107.0981750989813</v>
          </cell>
          <cell r="HS382">
            <v>-119.20257261323059</v>
          </cell>
          <cell r="HT382">
            <v>204.76431344924094</v>
          </cell>
          <cell r="HU382">
            <v>2.8572347119961705E-2</v>
          </cell>
          <cell r="HV382">
            <v>0</v>
          </cell>
          <cell r="HW382">
            <v>0</v>
          </cell>
          <cell r="HX382">
            <v>-8.6847404199943412E-3</v>
          </cell>
          <cell r="HY382">
            <v>4.3160738050573855E-2</v>
          </cell>
          <cell r="HZ382">
            <v>0.15317987376965903</v>
          </cell>
          <cell r="IA382">
            <v>0</v>
          </cell>
          <cell r="IB382">
            <v>0</v>
          </cell>
          <cell r="IC382">
            <v>18.115229867739799</v>
          </cell>
          <cell r="ID382">
            <v>3.2049761767084419</v>
          </cell>
          <cell r="IE382">
            <v>210.01296215369803</v>
          </cell>
          <cell r="IF382">
            <v>0</v>
          </cell>
          <cell r="IG382">
            <v>300.36822835956991</v>
          </cell>
          <cell r="IH382">
            <v>0</v>
          </cell>
          <cell r="II382">
            <v>0</v>
          </cell>
          <cell r="IJ382">
            <v>0</v>
          </cell>
          <cell r="IK382">
            <v>0</v>
          </cell>
          <cell r="IL382">
            <v>-43.776395839339784</v>
          </cell>
          <cell r="IM382">
            <v>-98.888361633699333</v>
          </cell>
          <cell r="IN382">
            <v>23.365226483919741</v>
          </cell>
          <cell r="IO382">
            <v>0</v>
          </cell>
          <cell r="IP382">
            <v>19.277936548460275</v>
          </cell>
          <cell r="IQ382">
            <v>9.6663282347890345</v>
          </cell>
          <cell r="IR382">
            <v>405.53588955652958</v>
          </cell>
          <cell r="IS382">
            <v>-7.0469625362402439</v>
          </cell>
          <cell r="IT382">
            <v>418.97612620511927</v>
          </cell>
          <cell r="IU382">
            <v>2.8032562310700087</v>
          </cell>
          <cell r="IV382">
            <v>0.44075366910999492</v>
          </cell>
          <cell r="IW382">
            <v>0</v>
          </cell>
          <cell r="IX382">
            <v>0</v>
          </cell>
          <cell r="IY382">
            <v>-12.096097989709961</v>
          </cell>
          <cell r="IZ382">
            <v>20.690289536480122</v>
          </cell>
          <cell r="JA382">
            <v>-23.06504591833027</v>
          </cell>
          <cell r="JB382">
            <v>2.2664153238099516</v>
          </cell>
          <cell r="JC382">
            <v>8.3563218110202797</v>
          </cell>
          <cell r="JD382">
            <v>-5.7891667757994583</v>
          </cell>
          <cell r="JE382">
            <v>0</v>
          </cell>
        </row>
        <row r="383">
          <cell r="F383">
            <v>-3.4460390611799312</v>
          </cell>
          <cell r="G383">
            <v>2.0640174069299064</v>
          </cell>
          <cell r="H383">
            <v>0.46448360572992442</v>
          </cell>
          <cell r="I383">
            <v>-0.6909395796900526</v>
          </cell>
          <cell r="J383">
            <v>-4.5921173337000027</v>
          </cell>
          <cell r="K383">
            <v>0.97232511490005891</v>
          </cell>
          <cell r="L383">
            <v>1.2964018495899836</v>
          </cell>
          <cell r="M383">
            <v>-4.7408069600578528E-3</v>
          </cell>
          <cell r="N383">
            <v>-0.32088166144012575</v>
          </cell>
          <cell r="O383">
            <v>0.47362955166988741</v>
          </cell>
          <cell r="P383">
            <v>-1.9073495216198353</v>
          </cell>
          <cell r="Q383">
            <v>0.31990752495983088</v>
          </cell>
          <cell r="R383">
            <v>-4.6359496534605569</v>
          </cell>
          <cell r="S383">
            <v>-0.12980850995995752</v>
          </cell>
          <cell r="T383">
            <v>0.65274216278987751</v>
          </cell>
          <cell r="U383">
            <v>-0.44964251188002891</v>
          </cell>
          <cell r="V383">
            <v>0.64432265707011993</v>
          </cell>
          <cell r="W383">
            <v>1.0603717299773052E-2</v>
          </cell>
          <cell r="X383">
            <v>-2.3720493999499013</v>
          </cell>
          <cell r="Y383">
            <v>-0.29653061088004051</v>
          </cell>
          <cell r="Z383">
            <v>0</v>
          </cell>
          <cell r="AA383">
            <v>-0.46615252186995804</v>
          </cell>
          <cell r="AB383">
            <v>0.11495864374990106</v>
          </cell>
          <cell r="AC383">
            <v>-1.0875645518499368</v>
          </cell>
          <cell r="AD383">
            <v>-1.2568287279798369</v>
          </cell>
          <cell r="AE383">
            <v>-13.497687743010829</v>
          </cell>
          <cell r="AF383">
            <v>-6.6776671234999867</v>
          </cell>
          <cell r="AG383">
            <v>1.9532335800249712E-3</v>
          </cell>
          <cell r="AH383">
            <v>-6.9699990525400608</v>
          </cell>
          <cell r="AI383">
            <v>-0.33119513993995042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0.48843050995992598</v>
          </cell>
          <cell r="AP383">
            <v>-9.2101705699860759E-3</v>
          </cell>
          <cell r="AQ383">
            <v>0</v>
          </cell>
          <cell r="AR383">
            <v>-23.048278905023835</v>
          </cell>
          <cell r="AS383">
            <v>-7.9044333456001823</v>
          </cell>
          <cell r="AT383">
            <v>3.6842212436201862</v>
          </cell>
          <cell r="AU383">
            <v>-4.2718689713899494</v>
          </cell>
          <cell r="AV383">
            <v>-1.2726293362300112</v>
          </cell>
          <cell r="AW383">
            <v>1.0898701449200416</v>
          </cell>
          <cell r="AX383">
            <v>-11.158075865579804</v>
          </cell>
          <cell r="AY383">
            <v>0</v>
          </cell>
          <cell r="AZ383">
            <v>0</v>
          </cell>
          <cell r="BA383">
            <v>-2.3626223496999046</v>
          </cell>
          <cell r="BB383">
            <v>-0.61765455785007362</v>
          </cell>
          <cell r="BC383">
            <v>-0.23508586721004576</v>
          </cell>
          <cell r="BD383">
            <v>0</v>
          </cell>
          <cell r="BE383">
            <v>-44.582495724089313</v>
          </cell>
          <cell r="BF383">
            <v>-9.6698952433293925</v>
          </cell>
          <cell r="BG383">
            <v>13.39078640218986</v>
          </cell>
          <cell r="BH383">
            <v>-8.6864251987001353</v>
          </cell>
          <cell r="BI383">
            <v>0.64486621554004842</v>
          </cell>
          <cell r="BJ383">
            <v>-40.731385835659978</v>
          </cell>
          <cell r="BK383">
            <v>-1.7192166597299092</v>
          </cell>
          <cell r="BL383">
            <v>0</v>
          </cell>
          <cell r="BM383">
            <v>6.8828059799795938</v>
          </cell>
          <cell r="BN383">
            <v>-2.7419061395999051</v>
          </cell>
          <cell r="BO383">
            <v>0</v>
          </cell>
          <cell r="BP383">
            <v>-0.6275003431001096</v>
          </cell>
          <cell r="BQ383">
            <v>-1.3246249016799538</v>
          </cell>
          <cell r="BR383">
            <v>6.1153505650781881</v>
          </cell>
          <cell r="BS383">
            <v>2.6006385938599124</v>
          </cell>
          <cell r="BT383">
            <v>-1.5740653184600433</v>
          </cell>
          <cell r="BU383">
            <v>0.43961651542997515</v>
          </cell>
          <cell r="BV383">
            <v>0.33177658024999346</v>
          </cell>
          <cell r="BW383">
            <v>-4.3839028197299683</v>
          </cell>
          <cell r="BX383">
            <v>-0.47103944516004503</v>
          </cell>
          <cell r="BY383">
            <v>15.423606765360091</v>
          </cell>
          <cell r="BZ383">
            <v>-5.9097792770198794</v>
          </cell>
          <cell r="CA383">
            <v>3.5921034617699661</v>
          </cell>
          <cell r="CB383">
            <v>-1.0661677052499954</v>
          </cell>
          <cell r="CC383">
            <v>-2.8674367859698577</v>
          </cell>
          <cell r="CD383">
            <v>0</v>
          </cell>
          <cell r="CE383">
            <v>27.462949654229305</v>
          </cell>
          <cell r="CF383">
            <v>5.0402408519858E-2</v>
          </cell>
          <cell r="CG383">
            <v>22.696422831069981</v>
          </cell>
          <cell r="CH383">
            <v>-4.0228083760098343E-2</v>
          </cell>
          <cell r="CI383">
            <v>0</v>
          </cell>
          <cell r="CJ383">
            <v>0</v>
          </cell>
          <cell r="CK383">
            <v>-0.2288199441800316</v>
          </cell>
          <cell r="CL383">
            <v>0</v>
          </cell>
          <cell r="CM383">
            <v>1.6369939496000825</v>
          </cell>
          <cell r="CN383">
            <v>5.0084381186597966</v>
          </cell>
          <cell r="CO383">
            <v>-2.6605813748299738</v>
          </cell>
          <cell r="CP383">
            <v>8.6324995263203164</v>
          </cell>
          <cell r="CQ383">
            <v>-7.6321777771699999</v>
          </cell>
          <cell r="CR383">
            <v>-4.7703060226613161</v>
          </cell>
          <cell r="CS383">
            <v>-4.1000122089296838</v>
          </cell>
          <cell r="CT383">
            <v>-0.94577259669995328</v>
          </cell>
          <cell r="CU383">
            <v>0</v>
          </cell>
          <cell r="CV383">
            <v>0.8595740419600304</v>
          </cell>
          <cell r="CW383">
            <v>0</v>
          </cell>
          <cell r="CX383">
            <v>0</v>
          </cell>
          <cell r="CY383">
            <v>-3.34986310667</v>
          </cell>
          <cell r="CZ383">
            <v>7.8932254370897681</v>
          </cell>
          <cell r="DA383">
            <v>21.727781333170014</v>
          </cell>
          <cell r="DB383">
            <v>0.85957190363001246</v>
          </cell>
          <cell r="DC383">
            <v>-0.17441893708996759</v>
          </cell>
          <cell r="DD383">
            <v>-27.540391889120201</v>
          </cell>
          <cell r="DE383">
            <v>-52.094413937531499</v>
          </cell>
          <cell r="DF383">
            <v>-6.6376697074701951</v>
          </cell>
          <cell r="DG383">
            <v>0</v>
          </cell>
          <cell r="DH383">
            <v>-5.0281315476800046</v>
          </cell>
          <cell r="DI383">
            <v>2.1961212770001737E-2</v>
          </cell>
          <cell r="DJ383">
            <v>0</v>
          </cell>
          <cell r="DK383">
            <v>-5.2688282439987688E-2</v>
          </cell>
          <cell r="DL383">
            <v>6.4792381969937196E-2</v>
          </cell>
          <cell r="DM383">
            <v>-18.651440882110137</v>
          </cell>
          <cell r="DN383">
            <v>-1.1605619210058649E-2</v>
          </cell>
          <cell r="DO383">
            <v>1.3768175940799949</v>
          </cell>
          <cell r="DP383">
            <v>-23.176449087440005</v>
          </cell>
          <cell r="DQ383">
            <v>0</v>
          </cell>
          <cell r="DR383">
            <v>23.744668602010279</v>
          </cell>
          <cell r="DS383">
            <v>30.375524775280155</v>
          </cell>
          <cell r="DT383">
            <v>4.579817492309985</v>
          </cell>
          <cell r="DU383">
            <v>-14.586377818360006</v>
          </cell>
          <cell r="DV383">
            <v>0.60906054908000229</v>
          </cell>
          <cell r="DW383">
            <v>0</v>
          </cell>
          <cell r="DX383">
            <v>-1.8929805596699794</v>
          </cell>
          <cell r="DY383">
            <v>-4.737476239580019</v>
          </cell>
          <cell r="DZ383">
            <v>-0.14206877251001515</v>
          </cell>
          <cell r="EA383">
            <v>28.162127706039882</v>
          </cell>
          <cell r="EB383">
            <v>-1.2928611999899431</v>
          </cell>
          <cell r="EC383">
            <v>-17.308104390799826</v>
          </cell>
          <cell r="ED383">
            <v>-2.1992939790152377E-2</v>
          </cell>
          <cell r="EE383">
            <v>2.5450152494286158</v>
          </cell>
          <cell r="EF383">
            <v>-16.052807603290148</v>
          </cell>
          <cell r="EG383">
            <v>0</v>
          </cell>
          <cell r="EH383">
            <v>0</v>
          </cell>
          <cell r="EI383">
            <v>-6.3926798200029111E-3</v>
          </cell>
          <cell r="EJ383">
            <v>0</v>
          </cell>
          <cell r="EK383">
            <v>0</v>
          </cell>
          <cell r="EL383">
            <v>23.256185834360167</v>
          </cell>
          <cell r="EM383">
            <v>7.1982141600074101E-2</v>
          </cell>
          <cell r="EN383">
            <v>-8.8531361528599746</v>
          </cell>
          <cell r="EO383">
            <v>-2.6082564699549948E-3</v>
          </cell>
          <cell r="EP383">
            <v>16.211377223560021</v>
          </cell>
          <cell r="EQ383">
            <v>-12.079585257650251</v>
          </cell>
          <cell r="ER383">
            <v>-20.480534751650339</v>
          </cell>
          <cell r="ES383">
            <v>-5.1082524630600119</v>
          </cell>
          <cell r="ET383">
            <v>4.0561314502999721</v>
          </cell>
          <cell r="EU383">
            <v>0.52443557167998733</v>
          </cell>
          <cell r="EV383">
            <v>-1.8593932439999961E-2</v>
          </cell>
          <cell r="EW383">
            <v>0</v>
          </cell>
          <cell r="EX383">
            <v>0</v>
          </cell>
          <cell r="EY383">
            <v>0.11517740713003377</v>
          </cell>
          <cell r="EZ383">
            <v>-13.280350335669937</v>
          </cell>
          <cell r="FA383">
            <v>-6.8053212527900087</v>
          </cell>
          <cell r="FB383">
            <v>0</v>
          </cell>
          <cell r="FC383">
            <v>-3.2095607097199945</v>
          </cell>
          <cell r="FD383">
            <v>3.2457995129200299</v>
          </cell>
          <cell r="FE383">
            <v>-28.943323952339597</v>
          </cell>
          <cell r="FF383">
            <v>0.69164307866003583</v>
          </cell>
          <cell r="FG383">
            <v>-19.038359262979952</v>
          </cell>
          <cell r="FH383">
            <v>0</v>
          </cell>
          <cell r="FI383">
            <v>0</v>
          </cell>
          <cell r="FJ383">
            <v>0</v>
          </cell>
          <cell r="FK383">
            <v>0</v>
          </cell>
          <cell r="FL383">
            <v>0</v>
          </cell>
          <cell r="FM383">
            <v>-10.150843623239894</v>
          </cell>
          <cell r="FN383">
            <v>-0.41104099183996823</v>
          </cell>
          <cell r="FO383">
            <v>0.42791648604000443</v>
          </cell>
          <cell r="FP383">
            <v>-0.40033087184997385</v>
          </cell>
          <cell r="FQ383">
            <v>-6.2308767130161868E-2</v>
          </cell>
          <cell r="FR383">
            <v>12.560348080559379</v>
          </cell>
          <cell r="FS383">
            <v>0</v>
          </cell>
          <cell r="FT383">
            <v>5.1732204513799616</v>
          </cell>
          <cell r="FU383">
            <v>0.81776480027997422</v>
          </cell>
          <cell r="FV383">
            <v>0</v>
          </cell>
          <cell r="FW383">
            <v>0</v>
          </cell>
          <cell r="FX383">
            <v>0</v>
          </cell>
          <cell r="FY383">
            <v>4.4649140800174791E-3</v>
          </cell>
          <cell r="FZ383">
            <v>-0.4263355630400838</v>
          </cell>
          <cell r="GA383">
            <v>-16.367297196919708</v>
          </cell>
          <cell r="GB383">
            <v>14.165648818240001</v>
          </cell>
          <cell r="GC383">
            <v>9.104138329390139</v>
          </cell>
          <cell r="GD383">
            <v>8.8743527150199952E-2</v>
          </cell>
          <cell r="GE383">
            <v>-16.11349854241962</v>
          </cell>
          <cell r="GF383">
            <v>1.0125937139946473E-2</v>
          </cell>
          <cell r="GG383">
            <v>5.1273991495600058</v>
          </cell>
          <cell r="GH383">
            <v>0</v>
          </cell>
          <cell r="GI383">
            <v>0</v>
          </cell>
          <cell r="GJ383">
            <v>0</v>
          </cell>
          <cell r="GK383">
            <v>0</v>
          </cell>
          <cell r="GL383">
            <v>-10.436984669740127</v>
          </cell>
          <cell r="GM383">
            <v>-14.103997395620013</v>
          </cell>
          <cell r="GN383">
            <v>-4.7747492063199388</v>
          </cell>
          <cell r="GO383">
            <v>8.064707642560009</v>
          </cell>
          <cell r="GP383">
            <v>0</v>
          </cell>
          <cell r="GQ383">
            <v>0</v>
          </cell>
          <cell r="GR383">
            <v>0</v>
          </cell>
          <cell r="GS383">
            <v>0</v>
          </cell>
          <cell r="GT383">
            <v>0</v>
          </cell>
          <cell r="GU383">
            <v>0</v>
          </cell>
          <cell r="GV383">
            <v>0</v>
          </cell>
          <cell r="GW383">
            <v>0</v>
          </cell>
          <cell r="GX383">
            <v>0</v>
          </cell>
          <cell r="GY383">
            <v>0</v>
          </cell>
          <cell r="GZ383">
            <v>0</v>
          </cell>
          <cell r="HA383">
            <v>0</v>
          </cell>
          <cell r="HB383">
            <v>0</v>
          </cell>
          <cell r="HC383">
            <v>0</v>
          </cell>
          <cell r="HD383">
            <v>0</v>
          </cell>
          <cell r="HE383">
            <v>0</v>
          </cell>
          <cell r="HF383">
            <v>0</v>
          </cell>
          <cell r="HG383">
            <v>0</v>
          </cell>
          <cell r="HH383">
            <v>0</v>
          </cell>
          <cell r="HI383">
            <v>0</v>
          </cell>
          <cell r="HJ383">
            <v>0</v>
          </cell>
          <cell r="HK383">
            <v>0</v>
          </cell>
          <cell r="HL383">
            <v>0</v>
          </cell>
          <cell r="HM383">
            <v>0</v>
          </cell>
          <cell r="HN383">
            <v>0</v>
          </cell>
          <cell r="HO383">
            <v>0</v>
          </cell>
          <cell r="HP383">
            <v>0</v>
          </cell>
          <cell r="HQ383">
            <v>0</v>
          </cell>
          <cell r="HR383">
            <v>0</v>
          </cell>
          <cell r="HS383">
            <v>0</v>
          </cell>
          <cell r="HT383">
            <v>0</v>
          </cell>
          <cell r="HU383">
            <v>0</v>
          </cell>
          <cell r="HV383">
            <v>0</v>
          </cell>
          <cell r="HW383">
            <v>0</v>
          </cell>
          <cell r="HX383">
            <v>0</v>
          </cell>
          <cell r="HY383">
            <v>0</v>
          </cell>
          <cell r="HZ383">
            <v>0</v>
          </cell>
          <cell r="IA383">
            <v>0</v>
          </cell>
          <cell r="IB383">
            <v>0</v>
          </cell>
          <cell r="IC383">
            <v>0</v>
          </cell>
          <cell r="ID383">
            <v>0</v>
          </cell>
          <cell r="IE383">
            <v>0</v>
          </cell>
          <cell r="IF383">
            <v>0</v>
          </cell>
          <cell r="IG383">
            <v>0</v>
          </cell>
          <cell r="IH383">
            <v>0</v>
          </cell>
          <cell r="II383">
            <v>0</v>
          </cell>
          <cell r="IJ383">
            <v>0</v>
          </cell>
          <cell r="IK383">
            <v>0</v>
          </cell>
          <cell r="IL383">
            <v>0</v>
          </cell>
          <cell r="IM383">
            <v>0</v>
          </cell>
          <cell r="IN383">
            <v>0</v>
          </cell>
          <cell r="IO383">
            <v>0</v>
          </cell>
          <cell r="IP383">
            <v>0</v>
          </cell>
          <cell r="IQ383">
            <v>0</v>
          </cell>
          <cell r="IR383">
            <v>0</v>
          </cell>
          <cell r="IS383">
            <v>0</v>
          </cell>
          <cell r="IT383">
            <v>0</v>
          </cell>
          <cell r="IU383">
            <v>0</v>
          </cell>
          <cell r="IV383">
            <v>0</v>
          </cell>
          <cell r="IW383">
            <v>0</v>
          </cell>
          <cell r="IX383">
            <v>0</v>
          </cell>
          <cell r="IY383">
            <v>0</v>
          </cell>
          <cell r="IZ383">
            <v>0</v>
          </cell>
          <cell r="JA383">
            <v>0</v>
          </cell>
          <cell r="JB383">
            <v>0</v>
          </cell>
          <cell r="JC383">
            <v>0</v>
          </cell>
          <cell r="JD383">
            <v>0</v>
          </cell>
          <cell r="JE383">
            <v>0</v>
          </cell>
        </row>
        <row r="384">
          <cell r="F384">
            <v>8.0003973578704972</v>
          </cell>
          <cell r="G384">
            <v>39.752472216690876</v>
          </cell>
          <cell r="H384">
            <v>6.2036056977794942</v>
          </cell>
          <cell r="I384">
            <v>6.5701760099273088E-2</v>
          </cell>
          <cell r="J384">
            <v>0.8616937868300738</v>
          </cell>
          <cell r="K384">
            <v>3.0270269701400139</v>
          </cell>
          <cell r="L384">
            <v>1.412708660059252</v>
          </cell>
          <cell r="M384">
            <v>4.2412429815894939</v>
          </cell>
          <cell r="N384">
            <v>-29.262170795800557</v>
          </cell>
          <cell r="O384">
            <v>-3.482561610690027</v>
          </cell>
          <cell r="P384">
            <v>-11.685953997259276</v>
          </cell>
          <cell r="Q384">
            <v>33.632553907059446</v>
          </cell>
          <cell r="R384">
            <v>25.550082339934306</v>
          </cell>
          <cell r="S384">
            <v>-13.17240824864075</v>
          </cell>
          <cell r="T384">
            <v>75.591558589620035</v>
          </cell>
          <cell r="U384">
            <v>-33.223131719920275</v>
          </cell>
          <cell r="V384">
            <v>8.9136397660900002</v>
          </cell>
          <cell r="W384">
            <v>1.7723443089207649</v>
          </cell>
          <cell r="X384">
            <v>7.2217370225002924</v>
          </cell>
          <cell r="Y384">
            <v>3.1059975474099701</v>
          </cell>
          <cell r="Z384">
            <v>-13.681893345550634</v>
          </cell>
          <cell r="AA384">
            <v>-19.598674191970531</v>
          </cell>
          <cell r="AB384">
            <v>8.6611576431796493</v>
          </cell>
          <cell r="AC384">
            <v>-2.2560621459397225</v>
          </cell>
          <cell r="AD384">
            <v>2.2158171142500578</v>
          </cell>
          <cell r="AE384">
            <v>-76.636767326999689</v>
          </cell>
          <cell r="AF384">
            <v>-19.665062125719032</v>
          </cell>
          <cell r="AG384">
            <v>-13.059357161250318</v>
          </cell>
          <cell r="AH384">
            <v>-5.1467872026510122</v>
          </cell>
          <cell r="AI384">
            <v>-2.0853257689100246</v>
          </cell>
          <cell r="AJ384">
            <v>-2.2464651339296324</v>
          </cell>
          <cell r="AK384">
            <v>0.62430181193985845</v>
          </cell>
          <cell r="AL384">
            <v>6.1741715490397837</v>
          </cell>
          <cell r="AM384">
            <v>-1.6946087790302045</v>
          </cell>
          <cell r="AN384">
            <v>-1.1217724612188249</v>
          </cell>
          <cell r="AO384">
            <v>-20.456736419670506</v>
          </cell>
          <cell r="AP384">
            <v>-15.553591082009916</v>
          </cell>
          <cell r="AQ384">
            <v>-2.4055345535898596</v>
          </cell>
          <cell r="AR384">
            <v>-93.387910921017465</v>
          </cell>
          <cell r="AS384">
            <v>-47.479392939940226</v>
          </cell>
          <cell r="AT384">
            <v>-2.0034491768601583</v>
          </cell>
          <cell r="AU384">
            <v>6.9047402114201759</v>
          </cell>
          <cell r="AV384">
            <v>-7.7679094643203825</v>
          </cell>
          <cell r="AW384">
            <v>9.0621900288097095</v>
          </cell>
          <cell r="AX384">
            <v>-1.9132533944298302</v>
          </cell>
          <cell r="AY384">
            <v>47.887620031619917</v>
          </cell>
          <cell r="AZ384">
            <v>-18.019805143519989</v>
          </cell>
          <cell r="BA384">
            <v>-34.670782880370098</v>
          </cell>
          <cell r="BB384">
            <v>-67.700523703389536</v>
          </cell>
          <cell r="BC384">
            <v>-6.3949000011189128</v>
          </cell>
          <cell r="BD384">
            <v>28.707555511069586</v>
          </cell>
          <cell r="BE384">
            <v>-229.19481467335572</v>
          </cell>
          <cell r="BF384">
            <v>4.3837521364403074</v>
          </cell>
          <cell r="BG384">
            <v>-15.711263785919982</v>
          </cell>
          <cell r="BH384">
            <v>-7.1876295244201174</v>
          </cell>
          <cell r="BI384">
            <v>-4.6986572337300458</v>
          </cell>
          <cell r="BJ384">
            <v>0</v>
          </cell>
          <cell r="BK384">
            <v>-127.15375034279987</v>
          </cell>
          <cell r="BL384">
            <v>3.6118491780489421</v>
          </cell>
          <cell r="BM384">
            <v>-16.476097880939051</v>
          </cell>
          <cell r="BN384">
            <v>-46.128109673408289</v>
          </cell>
          <cell r="BO384">
            <v>-34.266377991260242</v>
          </cell>
          <cell r="BP384">
            <v>15.715514827930747</v>
          </cell>
          <cell r="BQ384">
            <v>-1.2840443832892561</v>
          </cell>
          <cell r="BR384">
            <v>-143.92525497276802</v>
          </cell>
          <cell r="BS384">
            <v>5.0476966990700021</v>
          </cell>
          <cell r="BT384">
            <v>-4.7144745370906094</v>
          </cell>
          <cell r="BU384">
            <v>-40.517366601330082</v>
          </cell>
          <cell r="BV384">
            <v>0</v>
          </cell>
          <cell r="BW384">
            <v>0</v>
          </cell>
          <cell r="BX384">
            <v>0</v>
          </cell>
          <cell r="BY384">
            <v>-9.0475537874317524</v>
          </cell>
          <cell r="BZ384">
            <v>-110.09476296567937</v>
          </cell>
          <cell r="CA384">
            <v>-2.243931554039591E-2</v>
          </cell>
          <cell r="CB384">
            <v>-14.700824138470125</v>
          </cell>
          <cell r="CC384">
            <v>24.511509462389768</v>
          </cell>
          <cell r="CD384">
            <v>5.6129602113105648</v>
          </cell>
          <cell r="CE384">
            <v>362.04893934082065</v>
          </cell>
          <cell r="CF384">
            <v>197.25963402805974</v>
          </cell>
          <cell r="CG384">
            <v>19.074094052250075</v>
          </cell>
          <cell r="CH384">
            <v>10.46770102660048</v>
          </cell>
          <cell r="CI384">
            <v>0</v>
          </cell>
          <cell r="CJ384">
            <v>0</v>
          </cell>
          <cell r="CK384">
            <v>0</v>
          </cell>
          <cell r="CL384">
            <v>-6.8038275941798929</v>
          </cell>
          <cell r="CM384">
            <v>-27.539339922859654</v>
          </cell>
          <cell r="CN384">
            <v>-9.1031587497500368</v>
          </cell>
          <cell r="CO384">
            <v>-4.5918690175300299</v>
          </cell>
          <cell r="CP384">
            <v>-1.4003798699695835</v>
          </cell>
          <cell r="CQ384">
            <v>184.68608538819899</v>
          </cell>
          <cell r="CR384">
            <v>-111.5608560473338</v>
          </cell>
          <cell r="CS384">
            <v>-0.64418861350031875</v>
          </cell>
          <cell r="CT384">
            <v>2.935538334480043</v>
          </cell>
          <cell r="CU384">
            <v>2.5836645010999746</v>
          </cell>
          <cell r="CV384">
            <v>9.5186853410199888</v>
          </cell>
          <cell r="CW384">
            <v>0</v>
          </cell>
          <cell r="CX384">
            <v>0</v>
          </cell>
          <cell r="CY384">
            <v>8.3750149424104166</v>
          </cell>
          <cell r="CZ384">
            <v>-52.650731279179126</v>
          </cell>
          <cell r="DA384">
            <v>-59.687365582219172</v>
          </cell>
          <cell r="DB384">
            <v>0</v>
          </cell>
          <cell r="DC384">
            <v>-9.1087060189101976</v>
          </cell>
          <cell r="DD384">
            <v>-12.882767672530463</v>
          </cell>
          <cell r="DE384">
            <v>-161.52064555501056</v>
          </cell>
          <cell r="DF384">
            <v>-5.4012389667304888</v>
          </cell>
          <cell r="DG384">
            <v>-51.575748136679977</v>
          </cell>
          <cell r="DH384">
            <v>8.3861964220400296</v>
          </cell>
          <cell r="DI384">
            <v>0</v>
          </cell>
          <cell r="DJ384">
            <v>0</v>
          </cell>
          <cell r="DK384">
            <v>0</v>
          </cell>
          <cell r="DL384">
            <v>-6.1276246733505104</v>
          </cell>
          <cell r="DM384">
            <v>-81.708238275290569</v>
          </cell>
          <cell r="DN384">
            <v>26.639713435679823</v>
          </cell>
          <cell r="DO384">
            <v>0.16794899352998982</v>
          </cell>
          <cell r="DP384">
            <v>-46.615895307409573</v>
          </cell>
          <cell r="DQ384">
            <v>-5.285759046799285</v>
          </cell>
          <cell r="DR384">
            <v>-83.653847657362348</v>
          </cell>
          <cell r="DS384">
            <v>11.710276722329581</v>
          </cell>
          <cell r="DT384">
            <v>-9.9203553646002547</v>
          </cell>
          <cell r="DU384">
            <v>0</v>
          </cell>
          <cell r="DV384">
            <v>0</v>
          </cell>
          <cell r="DW384">
            <v>0</v>
          </cell>
          <cell r="DX384">
            <v>0</v>
          </cell>
          <cell r="DY384">
            <v>-39.848373073010407</v>
          </cell>
          <cell r="DZ384">
            <v>26.787016894770659</v>
          </cell>
          <cell r="EA384">
            <v>-76.912265843199748</v>
          </cell>
          <cell r="EB384">
            <v>1.1911569794900032</v>
          </cell>
          <cell r="EC384">
            <v>0.94123008110000228</v>
          </cell>
          <cell r="ED384">
            <v>2.3974659457589951</v>
          </cell>
          <cell r="EE384">
            <v>83.154342668942263</v>
          </cell>
          <cell r="EF384">
            <v>-5.7343954654897971</v>
          </cell>
          <cell r="EG384">
            <v>-11.884614182508813</v>
          </cell>
          <cell r="EH384">
            <v>-4.1782719647500244</v>
          </cell>
          <cell r="EI384">
            <v>0</v>
          </cell>
          <cell r="EJ384">
            <v>0</v>
          </cell>
          <cell r="EK384">
            <v>0</v>
          </cell>
          <cell r="EL384">
            <v>-30.910619834040517</v>
          </cell>
          <cell r="EM384">
            <v>-0.85152973573985946</v>
          </cell>
          <cell r="EN384">
            <v>14.646956952089567</v>
          </cell>
          <cell r="EO384">
            <v>0</v>
          </cell>
          <cell r="EP384">
            <v>98.345450085099856</v>
          </cell>
          <cell r="EQ384">
            <v>23.721366814279463</v>
          </cell>
          <cell r="ER384">
            <v>32.060049863879613</v>
          </cell>
          <cell r="ES384">
            <v>3.8644522776500025</v>
          </cell>
          <cell r="ET384">
            <v>-0.34270789901029275</v>
          </cell>
          <cell r="EU384">
            <v>-1.2919254919978584E-2</v>
          </cell>
          <cell r="EV384">
            <v>0</v>
          </cell>
          <cell r="EW384">
            <v>0</v>
          </cell>
          <cell r="EX384">
            <v>0</v>
          </cell>
          <cell r="EY384">
            <v>18.911970088429939</v>
          </cell>
          <cell r="EZ384">
            <v>-0.15497664375970999</v>
          </cell>
          <cell r="FA384">
            <v>7.4654773152001326</v>
          </cell>
          <cell r="FB384">
            <v>0.1770256008799862</v>
          </cell>
          <cell r="FC384">
            <v>4.3110327528499965</v>
          </cell>
          <cell r="FD384">
            <v>-2.1593043734401363</v>
          </cell>
          <cell r="FE384">
            <v>26.065545112229302</v>
          </cell>
          <cell r="FF384">
            <v>20.099632415730184</v>
          </cell>
          <cell r="FG384">
            <v>1.668733585006521E-2</v>
          </cell>
          <cell r="FH384">
            <v>-0.85311803508000139</v>
          </cell>
          <cell r="FI384">
            <v>0</v>
          </cell>
          <cell r="FJ384">
            <v>0</v>
          </cell>
          <cell r="FK384">
            <v>0</v>
          </cell>
          <cell r="FL384">
            <v>-1.1395559217399978</v>
          </cell>
          <cell r="FM384">
            <v>-1.4018696235802963</v>
          </cell>
          <cell r="FN384">
            <v>15.84151243015981</v>
          </cell>
          <cell r="FO384">
            <v>0</v>
          </cell>
          <cell r="FP384">
            <v>-0.44716838567001105</v>
          </cell>
          <cell r="FQ384">
            <v>-6.050575103439769</v>
          </cell>
          <cell r="FR384">
            <v>83.217918646301769</v>
          </cell>
          <cell r="FS384">
            <v>-11.77401770272013</v>
          </cell>
          <cell r="FT384">
            <v>43.861587213890061</v>
          </cell>
          <cell r="FU384">
            <v>0</v>
          </cell>
          <cell r="FV384">
            <v>0</v>
          </cell>
          <cell r="FW384">
            <v>0</v>
          </cell>
          <cell r="FX384">
            <v>0</v>
          </cell>
          <cell r="FY384">
            <v>5.2035402592200626</v>
          </cell>
          <cell r="FZ384">
            <v>0.17942420277040583</v>
          </cell>
          <cell r="GA384">
            <v>34.424991338419886</v>
          </cell>
          <cell r="GB384">
            <v>0</v>
          </cell>
          <cell r="GC384">
            <v>11.183014153439672</v>
          </cell>
          <cell r="GD384">
            <v>0.13937918127976445</v>
          </cell>
          <cell r="GE384">
            <v>-51.860254842667928</v>
          </cell>
          <cell r="GF384">
            <v>-21.415349798419925</v>
          </cell>
          <cell r="GG384">
            <v>-73.698589718160292</v>
          </cell>
          <cell r="GH384">
            <v>5.2693355001200075</v>
          </cell>
          <cell r="GI384">
            <v>0</v>
          </cell>
          <cell r="GJ384">
            <v>0</v>
          </cell>
          <cell r="GK384">
            <v>0</v>
          </cell>
          <cell r="GL384">
            <v>99.48309458256</v>
          </cell>
          <cell r="GM384">
            <v>0.4837023045101887</v>
          </cell>
          <cell r="GN384">
            <v>-33.298838226799944</v>
          </cell>
          <cell r="GO384">
            <v>0</v>
          </cell>
          <cell r="GP384">
            <v>-29.529036841310244</v>
          </cell>
          <cell r="GQ384">
            <v>0.84542735483046272</v>
          </cell>
          <cell r="GR384">
            <v>182.49750831508572</v>
          </cell>
          <cell r="GS384">
            <v>-44.605201761270109</v>
          </cell>
          <cell r="GT384">
            <v>-64.774605296010122</v>
          </cell>
          <cell r="GU384">
            <v>-36.065104062820069</v>
          </cell>
          <cell r="GV384">
            <v>0</v>
          </cell>
          <cell r="GW384">
            <v>0</v>
          </cell>
          <cell r="GX384">
            <v>0</v>
          </cell>
          <cell r="GY384">
            <v>225.97419799647969</v>
          </cell>
          <cell r="GZ384">
            <v>-1.1412210017306279</v>
          </cell>
          <cell r="HA384">
            <v>96.631089301919928</v>
          </cell>
          <cell r="HB384">
            <v>0</v>
          </cell>
          <cell r="HC384">
            <v>-0.41744023261981056</v>
          </cell>
          <cell r="HD384">
            <v>6.8957933711408259</v>
          </cell>
          <cell r="HE384">
            <v>-106.35362935516605</v>
          </cell>
          <cell r="HF384">
            <v>-36.171694506229869</v>
          </cell>
          <cell r="HG384">
            <v>-32.549014508399523</v>
          </cell>
          <cell r="HH384">
            <v>0</v>
          </cell>
          <cell r="HI384">
            <v>0</v>
          </cell>
          <cell r="HJ384">
            <v>0</v>
          </cell>
          <cell r="HK384">
            <v>0</v>
          </cell>
          <cell r="HL384">
            <v>-11.524974584930078</v>
          </cell>
          <cell r="HM384">
            <v>-32.359761567591704</v>
          </cell>
          <cell r="HN384">
            <v>23.262449326431124</v>
          </cell>
          <cell r="HO384">
            <v>-2.1185088132999965</v>
          </cell>
          <cell r="HP384">
            <v>0.11427977126004407</v>
          </cell>
          <cell r="HQ384">
            <v>-15.006404472400391</v>
          </cell>
          <cell r="HR384">
            <v>-242.10591261583613</v>
          </cell>
          <cell r="HS384">
            <v>-156.44178588268096</v>
          </cell>
          <cell r="HT384">
            <v>-87.340981899269536</v>
          </cell>
          <cell r="HU384">
            <v>0</v>
          </cell>
          <cell r="HV384">
            <v>1.2406484402163187E-3</v>
          </cell>
          <cell r="HW384">
            <v>0</v>
          </cell>
          <cell r="HX384">
            <v>0</v>
          </cell>
          <cell r="HY384">
            <v>9.830828743289203</v>
          </cell>
          <cell r="HZ384">
            <v>6.9726266054403823</v>
          </cell>
          <cell r="IA384">
            <v>16.054491843699907</v>
          </cell>
          <cell r="IB384">
            <v>0</v>
          </cell>
          <cell r="IC384">
            <v>-4.0689748388922453</v>
          </cell>
          <cell r="ID384">
            <v>-27.11335783585946</v>
          </cell>
          <cell r="IE384">
            <v>72.926836178587109</v>
          </cell>
          <cell r="IF384">
            <v>-102.88833435221022</v>
          </cell>
          <cell r="IG384">
            <v>-70.093126779839622</v>
          </cell>
          <cell r="IH384">
            <v>0</v>
          </cell>
          <cell r="II384">
            <v>0.16680269488000476</v>
          </cell>
          <cell r="IJ384">
            <v>0</v>
          </cell>
          <cell r="IK384">
            <v>0</v>
          </cell>
          <cell r="IL384">
            <v>-7.2023833069397369</v>
          </cell>
          <cell r="IM384">
            <v>28.865730457649988</v>
          </cell>
          <cell r="IN384">
            <v>162.52199179585841</v>
          </cell>
          <cell r="IO384">
            <v>0</v>
          </cell>
          <cell r="IP384">
            <v>67.438170824930239</v>
          </cell>
          <cell r="IQ384">
            <v>-5.8820151557392819</v>
          </cell>
          <cell r="IR384">
            <v>-474.61250897045829</v>
          </cell>
          <cell r="IS384">
            <v>-6.9512475041583457</v>
          </cell>
          <cell r="IT384">
            <v>-60.693476841550364</v>
          </cell>
          <cell r="IU384">
            <v>-267.29023233793009</v>
          </cell>
          <cell r="IV384">
            <v>0</v>
          </cell>
          <cell r="IW384">
            <v>0</v>
          </cell>
          <cell r="IX384">
            <v>0</v>
          </cell>
          <cell r="IY384">
            <v>-198.15932544966927</v>
          </cell>
          <cell r="IZ384">
            <v>39.122138135508976</v>
          </cell>
          <cell r="JA384">
            <v>122.8898935451698</v>
          </cell>
          <cell r="JB384">
            <v>0</v>
          </cell>
          <cell r="JC384">
            <v>-29.352332277490859</v>
          </cell>
          <cell r="JD384">
            <v>-74.17792624033973</v>
          </cell>
          <cell r="JE384">
            <v>0</v>
          </cell>
        </row>
        <row r="385">
          <cell r="F385">
            <v>-38.573766392549715</v>
          </cell>
          <cell r="G385">
            <v>-2.4380283136902108</v>
          </cell>
          <cell r="H385">
            <v>2.0458698699599154</v>
          </cell>
          <cell r="I385">
            <v>-1.2478663286899518</v>
          </cell>
          <cell r="J385">
            <v>-0.53607682946017121</v>
          </cell>
          <cell r="K385">
            <v>4.3306012649964032E-2</v>
          </cell>
          <cell r="L385">
            <v>-0.30645223940996402</v>
          </cell>
          <cell r="M385">
            <v>-1.5022207932893252</v>
          </cell>
          <cell r="N385">
            <v>-1.445508146830889</v>
          </cell>
          <cell r="O385">
            <v>-1.7343783895000797</v>
          </cell>
          <cell r="P385">
            <v>-6.9371188259499377</v>
          </cell>
          <cell r="Q385">
            <v>-40.484059312110276</v>
          </cell>
          <cell r="R385">
            <v>-37.744620640085486</v>
          </cell>
          <cell r="S385">
            <v>-8.9588717998403808</v>
          </cell>
          <cell r="T385">
            <v>-27.967563987059748</v>
          </cell>
          <cell r="U385">
            <v>-1.0355809869599852</v>
          </cell>
          <cell r="V385">
            <v>-1.5719877824399191</v>
          </cell>
          <cell r="W385">
            <v>1.1396290086902354</v>
          </cell>
          <cell r="X385">
            <v>-0.75272480066007574</v>
          </cell>
          <cell r="Y385">
            <v>-2.2860512729948823E-2</v>
          </cell>
          <cell r="Z385">
            <v>-0.14029047104986603</v>
          </cell>
          <cell r="AA385">
            <v>-0.26033269751997068</v>
          </cell>
          <cell r="AB385">
            <v>0.17520717509978567</v>
          </cell>
          <cell r="AC385">
            <v>2.7063366880199737</v>
          </cell>
          <cell r="AD385">
            <v>-1.0555804736400205</v>
          </cell>
          <cell r="AE385">
            <v>-52.19201276664171</v>
          </cell>
          <cell r="AF385">
            <v>-8.2377414285197119</v>
          </cell>
          <cell r="AG385">
            <v>-23.578359921110177</v>
          </cell>
          <cell r="AH385">
            <v>-1.1756837920397629</v>
          </cell>
          <cell r="AI385">
            <v>-8.7744777280001927</v>
          </cell>
          <cell r="AJ385">
            <v>-1.8099607070698767</v>
          </cell>
          <cell r="AK385">
            <v>-5.5510032690000344</v>
          </cell>
          <cell r="AL385">
            <v>-0.70174984341019808</v>
          </cell>
          <cell r="AM385">
            <v>-0.18433333434995802</v>
          </cell>
          <cell r="AN385">
            <v>-7.1464836975496837</v>
          </cell>
          <cell r="AO385">
            <v>30.900010357969904</v>
          </cell>
          <cell r="AP385">
            <v>-6.7008588178803166</v>
          </cell>
          <cell r="AQ385">
            <v>-19.231370585679542</v>
          </cell>
          <cell r="AR385">
            <v>-314.10543808844159</v>
          </cell>
          <cell r="AS385">
            <v>-13.912926024189801</v>
          </cell>
          <cell r="AT385">
            <v>3.7248854799399851</v>
          </cell>
          <cell r="AU385">
            <v>0.37685075225999753</v>
          </cell>
          <cell r="AV385">
            <v>12.563753218249985</v>
          </cell>
          <cell r="AW385">
            <v>-40.380645613879551</v>
          </cell>
          <cell r="AX385">
            <v>-0.15467385662998367</v>
          </cell>
          <cell r="AY385">
            <v>-8.3115796845499972</v>
          </cell>
          <cell r="AZ385">
            <v>0</v>
          </cell>
          <cell r="BA385">
            <v>-241.01905274694946</v>
          </cell>
          <cell r="BB385">
            <v>-0.4087741354398986</v>
          </cell>
          <cell r="BC385">
            <v>-20.44808289689081</v>
          </cell>
          <cell r="BD385">
            <v>-6.1351925803701306</v>
          </cell>
          <cell r="BE385">
            <v>-49.951643883665383</v>
          </cell>
          <cell r="BF385">
            <v>-47.486285776970362</v>
          </cell>
          <cell r="BG385">
            <v>-4.2341279809202206</v>
          </cell>
          <cell r="BH385">
            <v>24.380240327860065</v>
          </cell>
          <cell r="BI385">
            <v>-2.3324247784198633</v>
          </cell>
          <cell r="BJ385">
            <v>1.5220050077199971</v>
          </cell>
          <cell r="BK385">
            <v>-10.412325894479864</v>
          </cell>
          <cell r="BL385">
            <v>1.386135302960156</v>
          </cell>
          <cell r="BM385">
            <v>12.230306013739664</v>
          </cell>
          <cell r="BN385">
            <v>8.4510686919197724</v>
          </cell>
          <cell r="BO385">
            <v>0</v>
          </cell>
          <cell r="BP385">
            <v>-14.837897570079804</v>
          </cell>
          <cell r="BQ385">
            <v>-18.618337226999756</v>
          </cell>
          <cell r="BR385">
            <v>-59.743798710060219</v>
          </cell>
          <cell r="BS385">
            <v>5.9960146184296264</v>
          </cell>
          <cell r="BT385">
            <v>1.654024427100012</v>
          </cell>
          <cell r="BU385">
            <v>-0.98771992660999786</v>
          </cell>
          <cell r="BV385">
            <v>0</v>
          </cell>
          <cell r="BW385">
            <v>0</v>
          </cell>
          <cell r="BX385">
            <v>0</v>
          </cell>
          <cell r="BY385">
            <v>-4.0975856352997653</v>
          </cell>
          <cell r="BZ385">
            <v>-79.362269080740134</v>
          </cell>
          <cell r="CA385">
            <v>0</v>
          </cell>
          <cell r="CB385">
            <v>0</v>
          </cell>
          <cell r="CC385">
            <v>28.596784899609702</v>
          </cell>
          <cell r="CD385">
            <v>-11.543048012550116</v>
          </cell>
          <cell r="CE385">
            <v>-44.3646247382203</v>
          </cell>
          <cell r="CF385">
            <v>-3.0651673807296902</v>
          </cell>
          <cell r="CG385">
            <v>2.02938772753987</v>
          </cell>
          <cell r="CH385">
            <v>12.389078162290048</v>
          </cell>
          <cell r="CI385">
            <v>0.50230028601998811</v>
          </cell>
          <cell r="CJ385">
            <v>0</v>
          </cell>
          <cell r="CK385">
            <v>0</v>
          </cell>
          <cell r="CL385">
            <v>-8.9518318239697692E-2</v>
          </cell>
          <cell r="CM385">
            <v>-0.74050825246968088</v>
          </cell>
          <cell r="CN385">
            <v>7.3526967006600898</v>
          </cell>
          <cell r="CO385">
            <v>0</v>
          </cell>
          <cell r="CP385">
            <v>-56.356127005640246</v>
          </cell>
          <cell r="CQ385">
            <v>-6.3867666576497868</v>
          </cell>
          <cell r="CR385">
            <v>17.237458795887505</v>
          </cell>
          <cell r="CS385">
            <v>135.83167902369951</v>
          </cell>
          <cell r="CT385">
            <v>-4.3595619876800811</v>
          </cell>
          <cell r="CU385">
            <v>0</v>
          </cell>
          <cell r="CV385">
            <v>-2.1553706973200235</v>
          </cell>
          <cell r="CW385">
            <v>0</v>
          </cell>
          <cell r="CX385">
            <v>0</v>
          </cell>
          <cell r="CY385">
            <v>-3.8863094190219272E-2</v>
          </cell>
          <cell r="CZ385">
            <v>-19.824542693680087</v>
          </cell>
          <cell r="DA385">
            <v>-66.285016970580273</v>
          </cell>
          <cell r="DB385">
            <v>-1.2437963500246951E-3</v>
          </cell>
          <cell r="DC385">
            <v>-9.1144330864103722</v>
          </cell>
          <cell r="DD385">
            <v>-16.815187901600439</v>
          </cell>
          <cell r="DE385">
            <v>-82.065947772394793</v>
          </cell>
          <cell r="DF385">
            <v>-32.998394552519812</v>
          </cell>
          <cell r="DG385">
            <v>-8.9843156976999126</v>
          </cell>
          <cell r="DH385">
            <v>18.388034460309996</v>
          </cell>
          <cell r="DI385">
            <v>0</v>
          </cell>
          <cell r="DJ385">
            <v>0</v>
          </cell>
          <cell r="DK385">
            <v>0</v>
          </cell>
          <cell r="DL385">
            <v>0.40800707342987153</v>
          </cell>
          <cell r="DM385">
            <v>-15.489789040180312</v>
          </cell>
          <cell r="DN385">
            <v>0.36174695361978593</v>
          </cell>
          <cell r="DO385">
            <v>0</v>
          </cell>
          <cell r="DP385">
            <v>1.4405873115199483</v>
          </cell>
          <cell r="DQ385">
            <v>-45.191824280870605</v>
          </cell>
          <cell r="DR385">
            <v>-118.9621911828599</v>
          </cell>
          <cell r="DS385">
            <v>12.966974679220357</v>
          </cell>
          <cell r="DT385">
            <v>-27.520802168150112</v>
          </cell>
          <cell r="DU385">
            <v>5.0982683645400186</v>
          </cell>
          <cell r="DV385">
            <v>0</v>
          </cell>
          <cell r="DW385">
            <v>0</v>
          </cell>
          <cell r="DX385">
            <v>0</v>
          </cell>
          <cell r="DY385">
            <v>-3.6482861130025412E-2</v>
          </cell>
          <cell r="DZ385">
            <v>0.28018150782008888</v>
          </cell>
          <cell r="EA385">
            <v>-109.40061901754007</v>
          </cell>
          <cell r="EB385">
            <v>0</v>
          </cell>
          <cell r="EC385">
            <v>1.1407642967401443</v>
          </cell>
          <cell r="ED385">
            <v>-1.4904759843598185</v>
          </cell>
          <cell r="EE385">
            <v>37.644356353870535</v>
          </cell>
          <cell r="EF385">
            <v>46.271941130749838</v>
          </cell>
          <cell r="EG385">
            <v>-7.4466872244397564</v>
          </cell>
          <cell r="EH385">
            <v>0</v>
          </cell>
          <cell r="EI385">
            <v>0</v>
          </cell>
          <cell r="EJ385">
            <v>0</v>
          </cell>
          <cell r="EK385">
            <v>0</v>
          </cell>
          <cell r="EL385">
            <v>42.898712282800034</v>
          </cell>
          <cell r="EM385">
            <v>-63.536966971839547</v>
          </cell>
          <cell r="EN385">
            <v>3.0372018500902414</v>
          </cell>
          <cell r="EO385">
            <v>0</v>
          </cell>
          <cell r="EP385">
            <v>16.42015528651018</v>
          </cell>
          <cell r="EQ385">
            <v>0</v>
          </cell>
          <cell r="ER385">
            <v>-16.225362284559196</v>
          </cell>
          <cell r="ES385">
            <v>-9.742182578649988</v>
          </cell>
          <cell r="ET385">
            <v>0</v>
          </cell>
          <cell r="EU385">
            <v>2.0829711999681422E-3</v>
          </cell>
          <cell r="EV385">
            <v>0</v>
          </cell>
          <cell r="EW385">
            <v>0</v>
          </cell>
          <cell r="EX385">
            <v>0</v>
          </cell>
          <cell r="EY385">
            <v>0.33643857378001485</v>
          </cell>
          <cell r="EZ385">
            <v>-1.013781576140218</v>
          </cell>
          <cell r="FA385">
            <v>-2.6658667663599545</v>
          </cell>
          <cell r="FB385">
            <v>0</v>
          </cell>
          <cell r="FC385">
            <v>-3.162844469539948</v>
          </cell>
          <cell r="FD385">
            <v>2.0791561149962945E-2</v>
          </cell>
          <cell r="FE385">
            <v>52.297746115938935</v>
          </cell>
          <cell r="FF385">
            <v>-1.9560613553200028</v>
          </cell>
          <cell r="FG385">
            <v>-7.4460473738099608</v>
          </cell>
          <cell r="FH385">
            <v>0</v>
          </cell>
          <cell r="FI385">
            <v>0</v>
          </cell>
          <cell r="FJ385">
            <v>0</v>
          </cell>
          <cell r="FK385">
            <v>0</v>
          </cell>
          <cell r="FL385">
            <v>-1.6470346527800075</v>
          </cell>
          <cell r="FM385">
            <v>53.062428961570049</v>
          </cell>
          <cell r="FN385">
            <v>12.534015665679817</v>
          </cell>
          <cell r="FO385">
            <v>0</v>
          </cell>
          <cell r="FP385">
            <v>-2.2102645325901449</v>
          </cell>
          <cell r="FQ385">
            <v>-3.9290596809905765E-2</v>
          </cell>
          <cell r="FR385">
            <v>38.950270137638654</v>
          </cell>
          <cell r="FS385">
            <v>0</v>
          </cell>
          <cell r="FT385">
            <v>5.5486822119999033</v>
          </cell>
          <cell r="FU385">
            <v>0</v>
          </cell>
          <cell r="FV385">
            <v>0</v>
          </cell>
          <cell r="FW385">
            <v>0</v>
          </cell>
          <cell r="FX385">
            <v>0</v>
          </cell>
          <cell r="FY385">
            <v>7.5128079946400703</v>
          </cell>
          <cell r="FZ385">
            <v>0.73316641125984461</v>
          </cell>
          <cell r="GA385">
            <v>2.0325390881098429</v>
          </cell>
          <cell r="GB385">
            <v>0</v>
          </cell>
          <cell r="GC385">
            <v>0</v>
          </cell>
          <cell r="GD385">
            <v>23.123074431629902</v>
          </cell>
          <cell r="GE385">
            <v>-15.856682015821207</v>
          </cell>
          <cell r="GF385">
            <v>-8.0338006190499982</v>
          </cell>
          <cell r="GG385">
            <v>0</v>
          </cell>
          <cell r="GH385">
            <v>0</v>
          </cell>
          <cell r="GI385">
            <v>0</v>
          </cell>
          <cell r="GJ385">
            <v>0</v>
          </cell>
          <cell r="GK385">
            <v>0</v>
          </cell>
          <cell r="GL385">
            <v>0</v>
          </cell>
          <cell r="GM385">
            <v>-3.6139671772198199</v>
          </cell>
          <cell r="GN385">
            <v>0</v>
          </cell>
          <cell r="GO385">
            <v>0</v>
          </cell>
          <cell r="GP385">
            <v>1.0635065115498037</v>
          </cell>
          <cell r="GQ385">
            <v>-5.2724207311002829</v>
          </cell>
          <cell r="GR385">
            <v>0</v>
          </cell>
          <cell r="GS385">
            <v>0</v>
          </cell>
          <cell r="GT385">
            <v>0</v>
          </cell>
          <cell r="GU385">
            <v>0</v>
          </cell>
          <cell r="GV385">
            <v>0</v>
          </cell>
          <cell r="GW385">
            <v>0</v>
          </cell>
          <cell r="GX385">
            <v>0</v>
          </cell>
          <cell r="GY385">
            <v>0</v>
          </cell>
          <cell r="GZ385">
            <v>0</v>
          </cell>
          <cell r="HA385">
            <v>0</v>
          </cell>
          <cell r="HB385">
            <v>0</v>
          </cell>
          <cell r="HC385">
            <v>0</v>
          </cell>
          <cell r="HD385">
            <v>0</v>
          </cell>
          <cell r="HE385">
            <v>0</v>
          </cell>
          <cell r="HF385">
            <v>0</v>
          </cell>
          <cell r="HG385">
            <v>0</v>
          </cell>
          <cell r="HH385">
            <v>0</v>
          </cell>
          <cell r="HI385">
            <v>0</v>
          </cell>
          <cell r="HJ385">
            <v>0</v>
          </cell>
          <cell r="HK385">
            <v>0</v>
          </cell>
          <cell r="HL385">
            <v>0</v>
          </cell>
          <cell r="HM385">
            <v>0</v>
          </cell>
          <cell r="HN385">
            <v>0</v>
          </cell>
          <cell r="HO385">
            <v>0</v>
          </cell>
          <cell r="HP385">
            <v>0</v>
          </cell>
          <cell r="HQ385">
            <v>0</v>
          </cell>
          <cell r="HR385">
            <v>0</v>
          </cell>
          <cell r="HS385">
            <v>0</v>
          </cell>
          <cell r="HT385">
            <v>0</v>
          </cell>
          <cell r="HU385">
            <v>0</v>
          </cell>
          <cell r="HV385">
            <v>0</v>
          </cell>
          <cell r="HW385">
            <v>0</v>
          </cell>
          <cell r="HX385">
            <v>0</v>
          </cell>
          <cell r="HY385">
            <v>0</v>
          </cell>
          <cell r="HZ385">
            <v>0</v>
          </cell>
          <cell r="IA385">
            <v>0</v>
          </cell>
          <cell r="IB385">
            <v>0</v>
          </cell>
          <cell r="IC385">
            <v>0</v>
          </cell>
          <cell r="ID385">
            <v>0</v>
          </cell>
          <cell r="IE385">
            <v>0</v>
          </cell>
          <cell r="IF385">
            <v>0</v>
          </cell>
          <cell r="IG385">
            <v>0</v>
          </cell>
          <cell r="IH385">
            <v>0</v>
          </cell>
          <cell r="II385">
            <v>0</v>
          </cell>
          <cell r="IJ385">
            <v>0</v>
          </cell>
          <cell r="IK385">
            <v>0</v>
          </cell>
          <cell r="IL385">
            <v>0</v>
          </cell>
          <cell r="IM385">
            <v>0</v>
          </cell>
          <cell r="IN385">
            <v>0</v>
          </cell>
          <cell r="IO385">
            <v>0</v>
          </cell>
          <cell r="IP385">
            <v>0</v>
          </cell>
          <cell r="IQ385">
            <v>0</v>
          </cell>
          <cell r="IR385">
            <v>0</v>
          </cell>
          <cell r="IS385">
            <v>0</v>
          </cell>
          <cell r="IT385">
            <v>0</v>
          </cell>
          <cell r="IU385">
            <v>0</v>
          </cell>
          <cell r="IV385">
            <v>0</v>
          </cell>
          <cell r="IW385">
            <v>0</v>
          </cell>
          <cell r="IX385">
            <v>0</v>
          </cell>
          <cell r="IY385">
            <v>0</v>
          </cell>
          <cell r="IZ385">
            <v>0</v>
          </cell>
          <cell r="JA385">
            <v>0</v>
          </cell>
          <cell r="JB385">
            <v>0</v>
          </cell>
          <cell r="JC385">
            <v>0</v>
          </cell>
          <cell r="JD385">
            <v>0</v>
          </cell>
          <cell r="JE385">
            <v>0</v>
          </cell>
        </row>
        <row r="386">
          <cell r="F386">
            <v>7.1169954339984542</v>
          </cell>
          <cell r="G386">
            <v>-11.87745966402008</v>
          </cell>
          <cell r="H386">
            <v>-10.180697821919694</v>
          </cell>
          <cell r="I386">
            <v>-7.0926131144906321</v>
          </cell>
          <cell r="J386">
            <v>2.0426010835603847</v>
          </cell>
          <cell r="K386">
            <v>-6.288933235580771</v>
          </cell>
          <cell r="L386">
            <v>-9.1474895766268673</v>
          </cell>
          <cell r="M386">
            <v>4.1201202630900298</v>
          </cell>
          <cell r="N386">
            <v>-83.386573951631362</v>
          </cell>
          <cell r="O386">
            <v>-4.6854738169604389</v>
          </cell>
          <cell r="P386">
            <v>0.66926412660995993</v>
          </cell>
          <cell r="Q386">
            <v>2.1163313640499837</v>
          </cell>
          <cell r="R386">
            <v>49.716333191710874</v>
          </cell>
          <cell r="S386">
            <v>-4.8379421340887347</v>
          </cell>
          <cell r="T386">
            <v>-11.6449642610105</v>
          </cell>
          <cell r="U386">
            <v>12.179674517318745</v>
          </cell>
          <cell r="V386">
            <v>1.7880100166198645</v>
          </cell>
          <cell r="W386">
            <v>1.4126010579188915</v>
          </cell>
          <cell r="X386">
            <v>-3.2477383072309749</v>
          </cell>
          <cell r="Y386">
            <v>-27.787178806249358</v>
          </cell>
          <cell r="Z386">
            <v>-15.674240653863308</v>
          </cell>
          <cell r="AA386">
            <v>94.114189036579774</v>
          </cell>
          <cell r="AB386">
            <v>3.2288946127682721</v>
          </cell>
          <cell r="AC386">
            <v>5.7448088713499601</v>
          </cell>
          <cell r="AD386">
            <v>-5.5597807583972099</v>
          </cell>
          <cell r="AE386">
            <v>53.839141450785974</v>
          </cell>
          <cell r="AF386">
            <v>-9.1140640525190975</v>
          </cell>
          <cell r="AG386">
            <v>127.50535037813916</v>
          </cell>
          <cell r="AH386">
            <v>-3.8718602859698876</v>
          </cell>
          <cell r="AI386">
            <v>1.4066503743397334</v>
          </cell>
          <cell r="AJ386">
            <v>-1.1321636048096479</v>
          </cell>
          <cell r="AK386">
            <v>-11.660015986510189</v>
          </cell>
          <cell r="AL386">
            <v>-3.7944913241281029</v>
          </cell>
          <cell r="AM386">
            <v>-2.0713959830800377</v>
          </cell>
          <cell r="AN386">
            <v>-2.6685373199707101</v>
          </cell>
          <cell r="AO386">
            <v>-21.199423405248126</v>
          </cell>
          <cell r="AP386">
            <v>-20.883847209319356</v>
          </cell>
          <cell r="AQ386">
            <v>1.3229398698704244</v>
          </cell>
          <cell r="AR386">
            <v>0.77342625660821795</v>
          </cell>
          <cell r="AS386">
            <v>-27.694704158750028</v>
          </cell>
          <cell r="AT386">
            <v>-52.137509478229731</v>
          </cell>
          <cell r="AU386">
            <v>8.5050375298023937</v>
          </cell>
          <cell r="AV386">
            <v>-10.900208531958924</v>
          </cell>
          <cell r="AW386">
            <v>14.956521504609555</v>
          </cell>
          <cell r="AX386">
            <v>-0.86397682989991154</v>
          </cell>
          <cell r="AY386">
            <v>-3.6003169579216774</v>
          </cell>
          <cell r="AZ386">
            <v>5.4220509085898811</v>
          </cell>
          <cell r="BA386">
            <v>-1.2162493394116609</v>
          </cell>
          <cell r="BB386">
            <v>4.7082032377402356</v>
          </cell>
          <cell r="BC386">
            <v>17.252812029139932</v>
          </cell>
          <cell r="BD386">
            <v>46.341766342899064</v>
          </cell>
          <cell r="BE386">
            <v>-160.50362329346535</v>
          </cell>
          <cell r="BF386">
            <v>-2.7223013846587492</v>
          </cell>
          <cell r="BG386">
            <v>-116.02980656964883</v>
          </cell>
          <cell r="BH386">
            <v>18.200585105771097</v>
          </cell>
          <cell r="BI386">
            <v>-0.44771566966073806</v>
          </cell>
          <cell r="BJ386">
            <v>-4.2066409771200597</v>
          </cell>
          <cell r="BK386">
            <v>11.112520627150843</v>
          </cell>
          <cell r="BL386">
            <v>12.646201056808422</v>
          </cell>
          <cell r="BM386">
            <v>-19.314539941791736</v>
          </cell>
          <cell r="BN386">
            <v>-18.777836343491799</v>
          </cell>
          <cell r="BO386">
            <v>0.67345149626999046</v>
          </cell>
          <cell r="BP386">
            <v>-16.70244061005269</v>
          </cell>
          <cell r="BQ386">
            <v>-24.935100083048383</v>
          </cell>
          <cell r="BR386">
            <v>-11.364560685615288</v>
          </cell>
          <cell r="BS386">
            <v>201.61598768850035</v>
          </cell>
          <cell r="BT386">
            <v>-32.953618382030982</v>
          </cell>
          <cell r="BU386">
            <v>23.207612736229748</v>
          </cell>
          <cell r="BV386">
            <v>13.597345362009946</v>
          </cell>
          <cell r="BW386">
            <v>-159.58299753042007</v>
          </cell>
          <cell r="BX386">
            <v>-41.054824112740334</v>
          </cell>
          <cell r="BY386">
            <v>-98.392888925869556</v>
          </cell>
          <cell r="BZ386">
            <v>12.291700835679876</v>
          </cell>
          <cell r="CA386">
            <v>52.780195749020095</v>
          </cell>
          <cell r="CB386">
            <v>-0.24732907278030325</v>
          </cell>
          <cell r="CC386">
            <v>10.431895987269854</v>
          </cell>
          <cell r="CD386">
            <v>6.9423589795105727</v>
          </cell>
          <cell r="CE386">
            <v>1.541859074292006</v>
          </cell>
          <cell r="CF386">
            <v>-39.752890705380196</v>
          </cell>
          <cell r="CG386">
            <v>3.1324622889887905</v>
          </cell>
          <cell r="CH386">
            <v>1.6297598334695067</v>
          </cell>
          <cell r="CI386">
            <v>-18.863544498170086</v>
          </cell>
          <cell r="CJ386">
            <v>-4.0962602469900276</v>
          </cell>
          <cell r="CK386">
            <v>14.633035348229896</v>
          </cell>
          <cell r="CL386">
            <v>15.081698303809389</v>
          </cell>
          <cell r="CM386">
            <v>-74.341554698141408</v>
          </cell>
          <cell r="CN386">
            <v>41.690001750569536</v>
          </cell>
          <cell r="CO386">
            <v>5.816519139059892</v>
          </cell>
          <cell r="CP386">
            <v>57.401052277688905</v>
          </cell>
          <cell r="CQ386">
            <v>-0.78841971885412931</v>
          </cell>
          <cell r="CR386">
            <v>-307.30162140445464</v>
          </cell>
          <cell r="CS386">
            <v>-12.259057903031135</v>
          </cell>
          <cell r="CT386">
            <v>-93.732406399169122</v>
          </cell>
          <cell r="CU386">
            <v>-37.603406188449753</v>
          </cell>
          <cell r="CV386">
            <v>-11.329825779359453</v>
          </cell>
          <cell r="CW386">
            <v>-29.819374155759931</v>
          </cell>
          <cell r="CX386">
            <v>0.22036690694994832</v>
          </cell>
          <cell r="CY386">
            <v>0.4781842406209762</v>
          </cell>
          <cell r="CZ386">
            <v>-19.933061912560333</v>
          </cell>
          <cell r="DA386">
            <v>-100.2341159207499</v>
          </cell>
          <cell r="DB386">
            <v>37.33263718966009</v>
          </cell>
          <cell r="DC386">
            <v>-41.29866039197077</v>
          </cell>
          <cell r="DD386">
            <v>0.87709890936002921</v>
          </cell>
          <cell r="DE386">
            <v>-19.949264779708756</v>
          </cell>
          <cell r="DF386">
            <v>5.5949697900205138</v>
          </cell>
          <cell r="DG386">
            <v>-39.890080356289218</v>
          </cell>
          <cell r="DH386">
            <v>-20.812304429819505</v>
          </cell>
          <cell r="DI386">
            <v>-11.576980898649936</v>
          </cell>
          <cell r="DJ386">
            <v>-0.12479166803001362</v>
          </cell>
          <cell r="DK386">
            <v>12.864120666699932</v>
          </cell>
          <cell r="DL386">
            <v>-11.275270334459492</v>
          </cell>
          <cell r="DM386">
            <v>-13.931009417871792</v>
          </cell>
          <cell r="DN386">
            <v>-5.4576534389698281</v>
          </cell>
          <cell r="DO386">
            <v>24.97772542566986</v>
          </cell>
          <cell r="DP386">
            <v>28.559500593710254</v>
          </cell>
          <cell r="DQ386">
            <v>11.12250928829053</v>
          </cell>
          <cell r="DR386">
            <v>444.97754045848706</v>
          </cell>
          <cell r="DS386">
            <v>117.04363257381192</v>
          </cell>
          <cell r="DT386">
            <v>253.93368017921966</v>
          </cell>
          <cell r="DU386">
            <v>-15.530055453709792</v>
          </cell>
          <cell r="DV386">
            <v>-16.207727866639971</v>
          </cell>
          <cell r="DW386">
            <v>0.14324495748000388</v>
          </cell>
          <cell r="DX386">
            <v>-2.471843086810054</v>
          </cell>
          <cell r="DY386">
            <v>56.539946937608875</v>
          </cell>
          <cell r="DZ386">
            <v>-0.59479529744839965</v>
          </cell>
          <cell r="EA386">
            <v>75.162572067939436</v>
          </cell>
          <cell r="EB386">
            <v>-26.558683972180006</v>
          </cell>
          <cell r="EC386">
            <v>27.293284120871249</v>
          </cell>
          <cell r="ED386">
            <v>-23.775714701658217</v>
          </cell>
          <cell r="EE386">
            <v>186.11824200161209</v>
          </cell>
          <cell r="EF386">
            <v>-8.4646172769798795</v>
          </cell>
          <cell r="EG386">
            <v>245.72166488623043</v>
          </cell>
          <cell r="EH386">
            <v>-2.5925208079006552</v>
          </cell>
          <cell r="EI386">
            <v>-18.35701188001002</v>
          </cell>
          <cell r="EJ386">
            <v>0</v>
          </cell>
          <cell r="EK386">
            <v>-0.82800546819998999</v>
          </cell>
          <cell r="EL386">
            <v>12.30060279674035</v>
          </cell>
          <cell r="EM386">
            <v>6.2148547262513603</v>
          </cell>
          <cell r="EN386">
            <v>-13.68766041786057</v>
          </cell>
          <cell r="EO386">
            <v>-22.903335698730189</v>
          </cell>
          <cell r="EP386">
            <v>-5.8390383376399768</v>
          </cell>
          <cell r="EQ386">
            <v>-5.4466905202880298</v>
          </cell>
          <cell r="ER386">
            <v>-213.07533810822861</v>
          </cell>
          <cell r="ES386">
            <v>0.70389463395031271</v>
          </cell>
          <cell r="ET386">
            <v>-14.403215182619533</v>
          </cell>
          <cell r="EU386">
            <v>-10.606619070950046</v>
          </cell>
          <cell r="EV386">
            <v>5.9278156879299786</v>
          </cell>
          <cell r="EW386">
            <v>0</v>
          </cell>
          <cell r="EX386">
            <v>-6.735766948760002</v>
          </cell>
          <cell r="EY386">
            <v>-7.3710623457286601</v>
          </cell>
          <cell r="EZ386">
            <v>-92.436990968409191</v>
          </cell>
          <cell r="FA386">
            <v>-88.513401038900156</v>
          </cell>
          <cell r="FB386">
            <v>12.296136953019982</v>
          </cell>
          <cell r="FC386">
            <v>-2.2388091154198264</v>
          </cell>
          <cell r="FD386">
            <v>-9.6973207123505745</v>
          </cell>
          <cell r="FE386">
            <v>-82.820263268644339</v>
          </cell>
          <cell r="FF386">
            <v>-143.24018077398068</v>
          </cell>
          <cell r="FG386">
            <v>134.64489162316977</v>
          </cell>
          <cell r="FH386">
            <v>6.2396284297597049</v>
          </cell>
          <cell r="FI386">
            <v>-0.3095851213199694</v>
          </cell>
          <cell r="FJ386">
            <v>11.051408560759999</v>
          </cell>
          <cell r="FK386">
            <v>0</v>
          </cell>
          <cell r="FL386">
            <v>-47.700848423040043</v>
          </cell>
          <cell r="FM386">
            <v>25.007085986449056</v>
          </cell>
          <cell r="FN386">
            <v>-93.736988617339193</v>
          </cell>
          <cell r="FO386">
            <v>-5.2337602825300564</v>
          </cell>
          <cell r="FP386">
            <v>29.211442936279127</v>
          </cell>
          <cell r="FQ386">
            <v>1.2466424131503118</v>
          </cell>
          <cell r="FR386">
            <v>50.056624073855346</v>
          </cell>
          <cell r="FS386">
            <v>3.4969949226201607</v>
          </cell>
          <cell r="FT386">
            <v>196.95065004070966</v>
          </cell>
          <cell r="FU386">
            <v>3.285594688209585</v>
          </cell>
          <cell r="FV386">
            <v>-5.8302073852798912</v>
          </cell>
          <cell r="FW386">
            <v>1.3888434160800001</v>
          </cell>
          <cell r="FX386">
            <v>-2.5380574595100001</v>
          </cell>
          <cell r="FY386">
            <v>-45.951936677050981</v>
          </cell>
          <cell r="FZ386">
            <v>-2.3996036353300951</v>
          </cell>
          <cell r="GA386">
            <v>-106.32825776714981</v>
          </cell>
          <cell r="GB386">
            <v>-0.46523455003989511</v>
          </cell>
          <cell r="GC386">
            <v>10.370568141479453</v>
          </cell>
          <cell r="GD386">
            <v>-1.9227296608805773</v>
          </cell>
          <cell r="GE386">
            <v>-40.832688008675177</v>
          </cell>
          <cell r="GF386">
            <v>4.2906130012297581</v>
          </cell>
          <cell r="GG386">
            <v>0.12053235943039908</v>
          </cell>
          <cell r="GH386">
            <v>16.205488952309679</v>
          </cell>
          <cell r="GI386">
            <v>0</v>
          </cell>
          <cell r="GJ386">
            <v>0</v>
          </cell>
          <cell r="GK386">
            <v>0</v>
          </cell>
          <cell r="GL386">
            <v>75.789599789770364</v>
          </cell>
          <cell r="GM386">
            <v>6.295383857390334</v>
          </cell>
          <cell r="GN386">
            <v>-63.900205865670614</v>
          </cell>
          <cell r="GO386">
            <v>-12.601231790299948</v>
          </cell>
          <cell r="GP386">
            <v>-13.55572212377956</v>
          </cell>
          <cell r="GQ386">
            <v>-53.477146189050472</v>
          </cell>
          <cell r="GR386">
            <v>-333.16836180390237</v>
          </cell>
          <cell r="GS386">
            <v>-31.345491952447446</v>
          </cell>
          <cell r="GT386">
            <v>-43.674402475051465</v>
          </cell>
          <cell r="GU386">
            <v>-3.6554942274897257</v>
          </cell>
          <cell r="GV386">
            <v>0.1424070159700932</v>
          </cell>
          <cell r="GW386">
            <v>0</v>
          </cell>
          <cell r="GX386">
            <v>9.4518737690009402E-2</v>
          </cell>
          <cell r="GY386">
            <v>40.467144900158019</v>
          </cell>
          <cell r="GZ386">
            <v>5.2745697672889946</v>
          </cell>
          <cell r="HA386">
            <v>-248.26174145968071</v>
          </cell>
          <cell r="HB386">
            <v>-0.75249083529999439</v>
          </cell>
          <cell r="HC386">
            <v>-11.234071479830163</v>
          </cell>
          <cell r="HD386">
            <v>-40.223309795210298</v>
          </cell>
          <cell r="HE386">
            <v>50.366273561958224</v>
          </cell>
          <cell r="HF386">
            <v>-41.541569275588699</v>
          </cell>
          <cell r="HG386">
            <v>120.01811006878052</v>
          </cell>
          <cell r="HH386">
            <v>74.912741144210031</v>
          </cell>
          <cell r="HI386">
            <v>-8.7825562400016821E-3</v>
          </cell>
          <cell r="HJ386">
            <v>0</v>
          </cell>
          <cell r="HK386">
            <v>31.941100995069974</v>
          </cell>
          <cell r="HL386">
            <v>-15.0841902497923</v>
          </cell>
          <cell r="HM386">
            <v>-2.6181514486197557</v>
          </cell>
          <cell r="HN386">
            <v>0.24493135614011408</v>
          </cell>
          <cell r="HO386">
            <v>0.12001274271000284</v>
          </cell>
          <cell r="HP386">
            <v>-66.120640649779489</v>
          </cell>
          <cell r="HQ386">
            <v>-51.497288564933115</v>
          </cell>
          <cell r="HR386">
            <v>532.42429107951466</v>
          </cell>
          <cell r="HS386">
            <v>-21.749743802807643</v>
          </cell>
          <cell r="HT386">
            <v>607.64221112698579</v>
          </cell>
          <cell r="HU386">
            <v>59.955066124530276</v>
          </cell>
          <cell r="HV386">
            <v>0.10854418971007362</v>
          </cell>
          <cell r="HW386">
            <v>0</v>
          </cell>
          <cell r="HX386">
            <v>0</v>
          </cell>
          <cell r="HY386">
            <v>-8.192267820759298</v>
          </cell>
          <cell r="HZ386">
            <v>-71.207362844677846</v>
          </cell>
          <cell r="IA386">
            <v>19.986863757569154</v>
          </cell>
          <cell r="IB386">
            <v>-12.419805848289798</v>
          </cell>
          <cell r="IC386">
            <v>-9.6559286144401995</v>
          </cell>
          <cell r="ID386">
            <v>-32.04328518831062</v>
          </cell>
          <cell r="IE386">
            <v>-147.44154805083235</v>
          </cell>
          <cell r="IF386">
            <v>-87.171919892523874</v>
          </cell>
          <cell r="IG386">
            <v>-98.732508528570179</v>
          </cell>
          <cell r="IH386">
            <v>17.76358079594047</v>
          </cell>
          <cell r="II386">
            <v>0.11057569227011754</v>
          </cell>
          <cell r="IJ386">
            <v>0</v>
          </cell>
          <cell r="IK386">
            <v>0</v>
          </cell>
          <cell r="IL386">
            <v>37.921003928668142</v>
          </cell>
          <cell r="IM386">
            <v>-44.671416592333117</v>
          </cell>
          <cell r="IN386">
            <v>-36.927051114560527</v>
          </cell>
          <cell r="IO386">
            <v>0</v>
          </cell>
          <cell r="IP386">
            <v>-50.060119076557385</v>
          </cell>
          <cell r="IQ386">
            <v>114.3263067368498</v>
          </cell>
          <cell r="IR386">
            <v>127.66123857712955</v>
          </cell>
          <cell r="IS386">
            <v>-91.940262097345112</v>
          </cell>
          <cell r="IT386">
            <v>35.602865994289459</v>
          </cell>
          <cell r="IU386">
            <v>296.94023191655924</v>
          </cell>
          <cell r="IV386">
            <v>3.5319992029982927E-2</v>
          </cell>
          <cell r="IW386">
            <v>0</v>
          </cell>
          <cell r="IX386">
            <v>0</v>
          </cell>
          <cell r="IY386">
            <v>-184.7828878126511</v>
          </cell>
          <cell r="IZ386">
            <v>48.121789944671036</v>
          </cell>
          <cell r="JA386">
            <v>-59.01516365497082</v>
          </cell>
          <cell r="JB386">
            <v>-4.2616276989299422</v>
          </cell>
          <cell r="JC386">
            <v>57.364666851874063</v>
          </cell>
          <cell r="JD386">
            <v>29.596305141607445</v>
          </cell>
          <cell r="JE386">
            <v>0</v>
          </cell>
        </row>
        <row r="387">
          <cell r="F387">
            <v>-0.96452990599004806</v>
          </cell>
          <cell r="G387">
            <v>-5.1517446298903451</v>
          </cell>
          <cell r="H387">
            <v>-1.118240571669503</v>
          </cell>
          <cell r="I387">
            <v>7.2960256993101211</v>
          </cell>
          <cell r="J387">
            <v>-3.5297311326405634</v>
          </cell>
          <cell r="K387">
            <v>0.17795072909029841</v>
          </cell>
          <cell r="L387">
            <v>-2.5425785001798431</v>
          </cell>
          <cell r="M387">
            <v>0.30761858486948768</v>
          </cell>
          <cell r="N387">
            <v>11.859313306840249</v>
          </cell>
          <cell r="O387">
            <v>-1.056021275199555</v>
          </cell>
          <cell r="P387">
            <v>3.7737485603304322</v>
          </cell>
          <cell r="Q387">
            <v>-8.3039745893202053</v>
          </cell>
          <cell r="R387">
            <v>-21.624025775694463</v>
          </cell>
          <cell r="S387">
            <v>-1.7084338963686605</v>
          </cell>
          <cell r="T387">
            <v>5.5496243999641592E-2</v>
          </cell>
          <cell r="U387">
            <v>0.64074289416021202</v>
          </cell>
          <cell r="V387">
            <v>-1.1588105835899114</v>
          </cell>
          <cell r="W387">
            <v>1.0188541454901952</v>
          </cell>
          <cell r="X387">
            <v>-8.1212612559399986</v>
          </cell>
          <cell r="Y387">
            <v>-16.693856373269682</v>
          </cell>
          <cell r="Z387">
            <v>0.75853885732976778</v>
          </cell>
          <cell r="AA387">
            <v>13.847936684929664</v>
          </cell>
          <cell r="AB387">
            <v>-2.1289843089502938</v>
          </cell>
          <cell r="AC387">
            <v>-1.355848395369776</v>
          </cell>
          <cell r="AD387">
            <v>-6.7783997881197138</v>
          </cell>
          <cell r="AE387">
            <v>-7.1369992289692163</v>
          </cell>
          <cell r="AF387">
            <v>-0.63622851171930961</v>
          </cell>
          <cell r="AG387">
            <v>6.4630346507497052</v>
          </cell>
          <cell r="AH387">
            <v>-1.7132055336999201</v>
          </cell>
          <cell r="AI387">
            <v>-1.1157800058697376</v>
          </cell>
          <cell r="AJ387">
            <v>1.1091234110301684</v>
          </cell>
          <cell r="AK387">
            <v>-1.6267286604099809</v>
          </cell>
          <cell r="AL387">
            <v>-0.26083005500004219</v>
          </cell>
          <cell r="AM387">
            <v>1.8128322247498545</v>
          </cell>
          <cell r="AN387">
            <v>-5.7352978200001417</v>
          </cell>
          <cell r="AO387">
            <v>1.0303837536303035</v>
          </cell>
          <cell r="AP387">
            <v>-0.75005646752015309</v>
          </cell>
          <cell r="AQ387">
            <v>-5.7142462149099629</v>
          </cell>
          <cell r="AR387">
            <v>-35.862561337169609</v>
          </cell>
          <cell r="AS387">
            <v>-1.7636078552500294</v>
          </cell>
          <cell r="AT387">
            <v>4.6047303563500463</v>
          </cell>
          <cell r="AU387">
            <v>-12.054526408019683</v>
          </cell>
          <cell r="AV387">
            <v>0.35536117234050835</v>
          </cell>
          <cell r="AW387">
            <v>4.3423943416396469</v>
          </cell>
          <cell r="AX387">
            <v>-7.6436175058797744</v>
          </cell>
          <cell r="AY387">
            <v>-3.2862513339196084</v>
          </cell>
          <cell r="AZ387">
            <v>-0.13466554658998575</v>
          </cell>
          <cell r="BA387">
            <v>-2.3396071980696433</v>
          </cell>
          <cell r="BB387">
            <v>-2.7600480092298767</v>
          </cell>
          <cell r="BC387">
            <v>-7.2675595736400282</v>
          </cell>
          <cell r="BD387">
            <v>-7.9151637768995897</v>
          </cell>
          <cell r="BE387">
            <v>-2.5832306821248494</v>
          </cell>
          <cell r="BF387">
            <v>1.3263529406103771</v>
          </cell>
          <cell r="BG387">
            <v>9.507105998390216</v>
          </cell>
          <cell r="BH387">
            <v>-2.4695027143197876</v>
          </cell>
          <cell r="BI387">
            <v>13.736874890179706</v>
          </cell>
          <cell r="BJ387">
            <v>-34.949023891630077</v>
          </cell>
          <cell r="BK387">
            <v>7.3903520975500214</v>
          </cell>
          <cell r="BL387">
            <v>-8.075978326159202</v>
          </cell>
          <cell r="BM387">
            <v>-10.693124884259305</v>
          </cell>
          <cell r="BN387">
            <v>-6.6138620331198581</v>
          </cell>
          <cell r="BO387">
            <v>14.406253767539965</v>
          </cell>
          <cell r="BP387">
            <v>19.064049192479615</v>
          </cell>
          <cell r="BQ387">
            <v>-5.2127277193885675</v>
          </cell>
          <cell r="BR387">
            <v>-132.69602558476981</v>
          </cell>
          <cell r="BS387">
            <v>-36.715521273260038</v>
          </cell>
          <cell r="BT387">
            <v>-10.742333403459725</v>
          </cell>
          <cell r="BU387">
            <v>-0.71732433712986676</v>
          </cell>
          <cell r="BV387">
            <v>-0.44284637035991636</v>
          </cell>
          <cell r="BW387">
            <v>-59.17614705645002</v>
          </cell>
          <cell r="BX387">
            <v>1.1849245921200691</v>
          </cell>
          <cell r="BY387">
            <v>-33.654457216530318</v>
          </cell>
          <cell r="BZ387">
            <v>-0.51129102772938495</v>
          </cell>
          <cell r="CA387">
            <v>33.904233810990263</v>
          </cell>
          <cell r="CB387">
            <v>-23.669900105519901</v>
          </cell>
          <cell r="CC387">
            <v>1.0700685597898882</v>
          </cell>
          <cell r="CD387">
            <v>-3.2254317572314903</v>
          </cell>
          <cell r="CE387">
            <v>-32.962563431174203</v>
          </cell>
          <cell r="CF387">
            <v>-4.0394128467305563</v>
          </cell>
          <cell r="CG387">
            <v>-14.028395497829933</v>
          </cell>
          <cell r="CH387">
            <v>-2.6085949975304175</v>
          </cell>
          <cell r="CI387">
            <v>2.5364542810498278</v>
          </cell>
          <cell r="CJ387">
            <v>-12.172901338239967</v>
          </cell>
          <cell r="CK387">
            <v>1.0590177476701683</v>
          </cell>
          <cell r="CL387">
            <v>-1.6972100929506269</v>
          </cell>
          <cell r="CM387">
            <v>-29.841526383329438</v>
          </cell>
          <cell r="CN387">
            <v>24.39967340432986</v>
          </cell>
          <cell r="CO387">
            <v>-10.081807059229959</v>
          </cell>
          <cell r="CP387">
            <v>3.0433885865900265</v>
          </cell>
          <cell r="CQ387">
            <v>10.468750765021468</v>
          </cell>
          <cell r="CR387">
            <v>-61.920683096512221</v>
          </cell>
          <cell r="CS387">
            <v>-4.1829939531903619</v>
          </cell>
          <cell r="CT387">
            <v>24.49559231981948</v>
          </cell>
          <cell r="CU387">
            <v>-1.7006812708400503</v>
          </cell>
          <cell r="CV387">
            <v>-17.761045459619822</v>
          </cell>
          <cell r="CW387">
            <v>3.6316021677299659</v>
          </cell>
          <cell r="CX387">
            <v>3.9344226775501738</v>
          </cell>
          <cell r="CY387">
            <v>-8.8746357065901975</v>
          </cell>
          <cell r="CZ387">
            <v>-43.376655547310293</v>
          </cell>
          <cell r="DA387">
            <v>-44.432478491160509</v>
          </cell>
          <cell r="DB387">
            <v>0.79960435549992326</v>
          </cell>
          <cell r="DC387">
            <v>16.88947516845974</v>
          </cell>
          <cell r="DD387">
            <v>8.6571106431401859</v>
          </cell>
          <cell r="DE387">
            <v>42.059917959108134</v>
          </cell>
          <cell r="DF387">
            <v>-10.383321949329911</v>
          </cell>
          <cell r="DG387">
            <v>114.20727984406039</v>
          </cell>
          <cell r="DH387">
            <v>-8.8553149614604081</v>
          </cell>
          <cell r="DI387">
            <v>-11.723159955620076</v>
          </cell>
          <cell r="DJ387">
            <v>3.6938941659997226E-2</v>
          </cell>
          <cell r="DK387">
            <v>-9.2437662178199389</v>
          </cell>
          <cell r="DL387">
            <v>-4.5141087459505798</v>
          </cell>
          <cell r="DM387">
            <v>-48.032491137818852</v>
          </cell>
          <cell r="DN387">
            <v>30.623399355979927</v>
          </cell>
          <cell r="DO387">
            <v>7.6651404143300397</v>
          </cell>
          <cell r="DP387">
            <v>-1.9859671956201055</v>
          </cell>
          <cell r="DQ387">
            <v>-15.734710433299369</v>
          </cell>
          <cell r="DR387">
            <v>33.433568704422214</v>
          </cell>
          <cell r="DS387">
            <v>-1.9741217390696875</v>
          </cell>
          <cell r="DT387">
            <v>192.98993819394036</v>
          </cell>
          <cell r="DU387">
            <v>4.5036831396500929</v>
          </cell>
          <cell r="DV387">
            <v>0.49632462557002555</v>
          </cell>
          <cell r="DW387">
            <v>12.058972992509993</v>
          </cell>
          <cell r="DX387">
            <v>-2.7250637516700635</v>
          </cell>
          <cell r="DY387">
            <v>-4.8315143756503858</v>
          </cell>
          <cell r="DZ387">
            <v>-0.52195792277052533</v>
          </cell>
          <cell r="EA387">
            <v>-19.121421741060203</v>
          </cell>
          <cell r="EB387">
            <v>-10.534117579170015</v>
          </cell>
          <cell r="EC387">
            <v>-28.729164628129183</v>
          </cell>
          <cell r="ED387">
            <v>-108.1779885097294</v>
          </cell>
          <cell r="EE387">
            <v>-34.815245587462414</v>
          </cell>
          <cell r="EF387">
            <v>-22.153130412200881</v>
          </cell>
          <cell r="EG387">
            <v>-6.7831142981603989</v>
          </cell>
          <cell r="EH387">
            <v>21.54123113857986</v>
          </cell>
          <cell r="EI387">
            <v>-0.42841518804999623</v>
          </cell>
          <cell r="EJ387">
            <v>0</v>
          </cell>
          <cell r="EK387">
            <v>-7.424626709359984</v>
          </cell>
          <cell r="EL387">
            <v>-14.774625472480238</v>
          </cell>
          <cell r="EM387">
            <v>8.5343624417496358</v>
          </cell>
          <cell r="EN387">
            <v>-48.486716846500258</v>
          </cell>
          <cell r="EO387">
            <v>37.541683568909889</v>
          </cell>
          <cell r="EP387">
            <v>-0.20463664340013565</v>
          </cell>
          <cell r="EQ387">
            <v>-2.1772571665578653</v>
          </cell>
          <cell r="ER387">
            <v>-141.62992389850115</v>
          </cell>
          <cell r="ES387">
            <v>3.3889643450499989</v>
          </cell>
          <cell r="ET387">
            <v>-4.1513884668099763</v>
          </cell>
          <cell r="EU387">
            <v>1.3713132429401185</v>
          </cell>
          <cell r="EV387">
            <v>-5.739371469002208E-2</v>
          </cell>
          <cell r="EW387">
            <v>0</v>
          </cell>
          <cell r="EX387">
            <v>-1.6652026671399938</v>
          </cell>
          <cell r="EY387">
            <v>-121.33157149061981</v>
          </cell>
          <cell r="EZ387">
            <v>-6.259131017119671</v>
          </cell>
          <cell r="FA387">
            <v>-1.2408799062402522</v>
          </cell>
          <cell r="FB387">
            <v>-5.1763087489973714E-2</v>
          </cell>
          <cell r="FC387">
            <v>-6.2740962997401084</v>
          </cell>
          <cell r="FD387">
            <v>-5.3587748366398955</v>
          </cell>
          <cell r="FE387">
            <v>-166.21580046315103</v>
          </cell>
          <cell r="FF387">
            <v>-5.4314361556996573</v>
          </cell>
          <cell r="FG387">
            <v>4.1291786283900365</v>
          </cell>
          <cell r="FH387">
            <v>-5.1697521424199522</v>
          </cell>
          <cell r="FI387">
            <v>-2.0712960439601034</v>
          </cell>
          <cell r="FJ387">
            <v>1.5739076999921053E-4</v>
          </cell>
          <cell r="FK387">
            <v>0</v>
          </cell>
          <cell r="FL387">
            <v>-20.186671008519625</v>
          </cell>
          <cell r="FM387">
            <v>8.1386649876603769</v>
          </cell>
          <cell r="FN387">
            <v>-139.84795702983024</v>
          </cell>
          <cell r="FO387">
            <v>-7.3510089042699747</v>
          </cell>
          <cell r="FP387">
            <v>11.23791646564996</v>
          </cell>
          <cell r="FQ387">
            <v>-9.6635966509199989</v>
          </cell>
          <cell r="FR387">
            <v>185.13129919130006</v>
          </cell>
          <cell r="FS387">
            <v>-1.7059228996702132</v>
          </cell>
          <cell r="FT387">
            <v>214.21316331153025</v>
          </cell>
          <cell r="FU387">
            <v>2.1302911075999873</v>
          </cell>
          <cell r="FV387">
            <v>-4.5938628230999825</v>
          </cell>
          <cell r="FW387">
            <v>10.267888922059999</v>
          </cell>
          <cell r="FX387">
            <v>-9.3980755749981881E-2</v>
          </cell>
          <cell r="FY387">
            <v>-1.3520869499402579</v>
          </cell>
          <cell r="FZ387">
            <v>1.3617108723201454</v>
          </cell>
          <cell r="GA387">
            <v>-10.912454921420021</v>
          </cell>
          <cell r="GB387">
            <v>-4.0396497559099771</v>
          </cell>
          <cell r="GC387">
            <v>-2.690662402720136</v>
          </cell>
          <cell r="GD387">
            <v>-17.453134513700206</v>
          </cell>
          <cell r="GE387">
            <v>-9.7680804143128626</v>
          </cell>
          <cell r="GF387">
            <v>-1.6844435179000357</v>
          </cell>
          <cell r="GG387">
            <v>-20.891781277169912</v>
          </cell>
          <cell r="GH387">
            <v>-11.333466157570115</v>
          </cell>
          <cell r="GI387">
            <v>6.3981757679997031E-2</v>
          </cell>
          <cell r="GJ387">
            <v>0</v>
          </cell>
          <cell r="GK387">
            <v>-5.4177240219999589E-2</v>
          </cell>
          <cell r="GL387">
            <v>37.239696681189798</v>
          </cell>
          <cell r="GM387">
            <v>2.781992390529922</v>
          </cell>
          <cell r="GN387">
            <v>0</v>
          </cell>
          <cell r="GO387">
            <v>-9.5030200350009864E-2</v>
          </cell>
          <cell r="GP387">
            <v>9.788487738030426</v>
          </cell>
          <cell r="GQ387">
            <v>-25.583340588529609</v>
          </cell>
          <cell r="GR387">
            <v>0</v>
          </cell>
          <cell r="GS387">
            <v>0</v>
          </cell>
          <cell r="GT387">
            <v>0</v>
          </cell>
          <cell r="GU387">
            <v>0</v>
          </cell>
          <cell r="GV387">
            <v>0</v>
          </cell>
          <cell r="GW387">
            <v>0</v>
          </cell>
          <cell r="GX387">
            <v>0</v>
          </cell>
          <cell r="GY387">
            <v>0</v>
          </cell>
          <cell r="GZ387">
            <v>0</v>
          </cell>
          <cell r="HA387">
            <v>0</v>
          </cell>
          <cell r="HB387">
            <v>0</v>
          </cell>
          <cell r="HC387">
            <v>0</v>
          </cell>
          <cell r="HD387">
            <v>0</v>
          </cell>
          <cell r="HE387">
            <v>0</v>
          </cell>
          <cell r="HF387">
            <v>0</v>
          </cell>
          <cell r="HG387">
            <v>0</v>
          </cell>
          <cell r="HH387">
            <v>0</v>
          </cell>
          <cell r="HI387">
            <v>0</v>
          </cell>
          <cell r="HJ387">
            <v>0</v>
          </cell>
          <cell r="HK387">
            <v>0</v>
          </cell>
          <cell r="HL387">
            <v>0</v>
          </cell>
          <cell r="HM387">
            <v>0</v>
          </cell>
          <cell r="HN387">
            <v>0</v>
          </cell>
          <cell r="HO387">
            <v>0</v>
          </cell>
          <cell r="HP387">
            <v>0</v>
          </cell>
          <cell r="HQ387">
            <v>0</v>
          </cell>
          <cell r="HR387">
            <v>0</v>
          </cell>
          <cell r="HS387">
            <v>0</v>
          </cell>
          <cell r="HT387">
            <v>0</v>
          </cell>
          <cell r="HU387">
            <v>0</v>
          </cell>
          <cell r="HV387">
            <v>0</v>
          </cell>
          <cell r="HW387">
            <v>0</v>
          </cell>
          <cell r="HX387">
            <v>0</v>
          </cell>
          <cell r="HY387">
            <v>0</v>
          </cell>
          <cell r="HZ387">
            <v>0</v>
          </cell>
          <cell r="IA387">
            <v>0</v>
          </cell>
          <cell r="IB387">
            <v>0</v>
          </cell>
          <cell r="IC387">
            <v>0</v>
          </cell>
          <cell r="ID387">
            <v>0</v>
          </cell>
          <cell r="IE387">
            <v>0</v>
          </cell>
          <cell r="IF387">
            <v>0</v>
          </cell>
          <cell r="IG387">
            <v>0</v>
          </cell>
          <cell r="IH387">
            <v>0</v>
          </cell>
          <cell r="II387">
            <v>0</v>
          </cell>
          <cell r="IJ387">
            <v>0</v>
          </cell>
          <cell r="IK387">
            <v>0</v>
          </cell>
          <cell r="IL387">
            <v>0</v>
          </cell>
          <cell r="IM387">
            <v>0</v>
          </cell>
          <cell r="IN387">
            <v>0</v>
          </cell>
          <cell r="IO387">
            <v>0</v>
          </cell>
          <cell r="IP387">
            <v>0</v>
          </cell>
          <cell r="IQ387">
            <v>0</v>
          </cell>
          <cell r="IR387">
            <v>0</v>
          </cell>
          <cell r="IS387">
            <v>0</v>
          </cell>
          <cell r="IT387">
            <v>0</v>
          </cell>
          <cell r="IU387">
            <v>0</v>
          </cell>
          <cell r="IV387">
            <v>0</v>
          </cell>
          <cell r="IW387">
            <v>0</v>
          </cell>
          <cell r="IX387">
            <v>0</v>
          </cell>
          <cell r="IY387">
            <v>0</v>
          </cell>
          <cell r="IZ387">
            <v>0</v>
          </cell>
          <cell r="JA387">
            <v>0</v>
          </cell>
          <cell r="JB387">
            <v>0</v>
          </cell>
          <cell r="JC387">
            <v>0</v>
          </cell>
          <cell r="JD387">
            <v>0</v>
          </cell>
          <cell r="JE387">
            <v>0</v>
          </cell>
        </row>
        <row r="388">
          <cell r="F388">
            <v>0.54901692689998072</v>
          </cell>
          <cell r="G388">
            <v>0</v>
          </cell>
          <cell r="H388">
            <v>0</v>
          </cell>
          <cell r="I388">
            <v>-5.2740352373400015</v>
          </cell>
          <cell r="J388">
            <v>-0.69532673561002412</v>
          </cell>
          <cell r="K388">
            <v>-1.7223660897200119</v>
          </cell>
          <cell r="L388">
            <v>-1.1402639230400098</v>
          </cell>
          <cell r="M388">
            <v>-2.2129949600014243E-2</v>
          </cell>
          <cell r="N388">
            <v>-1.6604144131300131</v>
          </cell>
          <cell r="O388">
            <v>4.9247976174100074</v>
          </cell>
          <cell r="P388">
            <v>1.5236805049700024</v>
          </cell>
          <cell r="Q388">
            <v>-1.8088843538399715</v>
          </cell>
          <cell r="R388">
            <v>0.91269775669002229</v>
          </cell>
          <cell r="S388">
            <v>6.4181658901400169</v>
          </cell>
          <cell r="T388">
            <v>0</v>
          </cell>
          <cell r="U388">
            <v>0.82835838548999163</v>
          </cell>
          <cell r="V388">
            <v>3.1044531378499869</v>
          </cell>
          <cell r="W388">
            <v>4.4083792620000395E-2</v>
          </cell>
          <cell r="X388">
            <v>0</v>
          </cell>
          <cell r="Y388">
            <v>-7.301635992419989</v>
          </cell>
          <cell r="Z388">
            <v>5.6623350439991782E-2</v>
          </cell>
          <cell r="AA388">
            <v>-2.2373508074300013</v>
          </cell>
          <cell r="AB388">
            <v>0</v>
          </cell>
          <cell r="AC388">
            <v>0</v>
          </cell>
          <cell r="AD388">
            <v>0</v>
          </cell>
          <cell r="AE388">
            <v>0.14922363504999225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0.41836476231000574</v>
          </cell>
          <cell r="AM388">
            <v>-0.26914112725999928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0.45706443502001548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9.7120062439998378E-2</v>
          </cell>
          <cell r="AZ388">
            <v>0.35994437258000289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2.0919123536799873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2.0919123536799873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8.4790690920016232E-2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8.4790690920002021E-2</v>
          </cell>
          <cell r="CM388">
            <v>0</v>
          </cell>
          <cell r="CN388">
            <v>0</v>
          </cell>
          <cell r="CO388">
            <v>0</v>
          </cell>
          <cell r="CP388">
            <v>0</v>
          </cell>
          <cell r="CQ388">
            <v>0</v>
          </cell>
          <cell r="CR388">
            <v>0.77134428457000581</v>
          </cell>
          <cell r="CS388">
            <v>0</v>
          </cell>
          <cell r="CT388">
            <v>0.17223433063000115</v>
          </cell>
          <cell r="CU388">
            <v>0</v>
          </cell>
          <cell r="CV388">
            <v>0</v>
          </cell>
          <cell r="CW388">
            <v>0</v>
          </cell>
          <cell r="CX388">
            <v>0</v>
          </cell>
          <cell r="CY388">
            <v>0</v>
          </cell>
          <cell r="CZ388">
            <v>6.3484731320002652E-2</v>
          </cell>
          <cell r="DA388">
            <v>0.53562522262000201</v>
          </cell>
          <cell r="DB388">
            <v>0</v>
          </cell>
          <cell r="DC388">
            <v>0</v>
          </cell>
          <cell r="DD388">
            <v>0</v>
          </cell>
          <cell r="DE388">
            <v>-2.2788729218799801</v>
          </cell>
          <cell r="DF388">
            <v>0</v>
          </cell>
          <cell r="DG388">
            <v>-2.2232684716400009</v>
          </cell>
          <cell r="DH388">
            <v>0</v>
          </cell>
          <cell r="DI388">
            <v>0</v>
          </cell>
          <cell r="DJ388">
            <v>0</v>
          </cell>
          <cell r="DK388">
            <v>0</v>
          </cell>
          <cell r="DL388">
            <v>0</v>
          </cell>
          <cell r="DM388">
            <v>0</v>
          </cell>
          <cell r="DN388">
            <v>0</v>
          </cell>
          <cell r="DO388">
            <v>0</v>
          </cell>
          <cell r="DP388">
            <v>0</v>
          </cell>
          <cell r="DQ388">
            <v>-5.560445023999705E-2</v>
          </cell>
          <cell r="DR388">
            <v>-0.97399676850999839</v>
          </cell>
          <cell r="DS388">
            <v>0</v>
          </cell>
          <cell r="DT388">
            <v>0</v>
          </cell>
          <cell r="DU388">
            <v>0</v>
          </cell>
          <cell r="DV388">
            <v>0</v>
          </cell>
          <cell r="DW388">
            <v>0</v>
          </cell>
          <cell r="DX388">
            <v>0</v>
          </cell>
          <cell r="DY388">
            <v>0</v>
          </cell>
          <cell r="DZ388">
            <v>-0.97399676850999839</v>
          </cell>
          <cell r="EA388">
            <v>0</v>
          </cell>
          <cell r="EB388">
            <v>0</v>
          </cell>
          <cell r="EC388">
            <v>0</v>
          </cell>
          <cell r="ED388">
            <v>0</v>
          </cell>
          <cell r="EE388">
            <v>0</v>
          </cell>
          <cell r="EF388">
            <v>0</v>
          </cell>
          <cell r="EG388">
            <v>0</v>
          </cell>
          <cell r="EH388">
            <v>0</v>
          </cell>
          <cell r="EI388">
            <v>0</v>
          </cell>
          <cell r="EJ388">
            <v>0</v>
          </cell>
          <cell r="EK388">
            <v>0</v>
          </cell>
          <cell r="EL388">
            <v>0</v>
          </cell>
          <cell r="EM388">
            <v>0</v>
          </cell>
          <cell r="EN388">
            <v>0</v>
          </cell>
          <cell r="EO388">
            <v>0</v>
          </cell>
          <cell r="EP388">
            <v>0</v>
          </cell>
          <cell r="EQ388">
            <v>0</v>
          </cell>
          <cell r="ER388">
            <v>0</v>
          </cell>
          <cell r="ES388">
            <v>0</v>
          </cell>
          <cell r="ET388">
            <v>0</v>
          </cell>
          <cell r="EU388">
            <v>0</v>
          </cell>
          <cell r="EV388">
            <v>0</v>
          </cell>
          <cell r="EW388">
            <v>0</v>
          </cell>
          <cell r="EX388">
            <v>0</v>
          </cell>
          <cell r="EY388">
            <v>0</v>
          </cell>
          <cell r="EZ388">
            <v>0</v>
          </cell>
          <cell r="FA388">
            <v>0</v>
          </cell>
          <cell r="FB388">
            <v>0</v>
          </cell>
          <cell r="FC388">
            <v>0</v>
          </cell>
          <cell r="FD388">
            <v>0</v>
          </cell>
          <cell r="FE388">
            <v>0</v>
          </cell>
          <cell r="FF388">
            <v>0</v>
          </cell>
          <cell r="FG388">
            <v>0</v>
          </cell>
          <cell r="FH388">
            <v>0</v>
          </cell>
          <cell r="FI388">
            <v>0</v>
          </cell>
          <cell r="FJ388">
            <v>0</v>
          </cell>
          <cell r="FK388">
            <v>0</v>
          </cell>
          <cell r="FL388">
            <v>0</v>
          </cell>
          <cell r="FM388">
            <v>0</v>
          </cell>
          <cell r="FN388">
            <v>0</v>
          </cell>
          <cell r="FO388">
            <v>0</v>
          </cell>
          <cell r="FP388">
            <v>0</v>
          </cell>
          <cell r="FQ388">
            <v>0</v>
          </cell>
          <cell r="FR388">
            <v>0</v>
          </cell>
          <cell r="FS388">
            <v>0</v>
          </cell>
          <cell r="FT388">
            <v>0</v>
          </cell>
          <cell r="FU388">
            <v>0</v>
          </cell>
          <cell r="FV388">
            <v>0</v>
          </cell>
          <cell r="FW388">
            <v>0</v>
          </cell>
          <cell r="FX388">
            <v>0</v>
          </cell>
          <cell r="FY388">
            <v>0</v>
          </cell>
          <cell r="FZ388">
            <v>0</v>
          </cell>
          <cell r="GA388">
            <v>0</v>
          </cell>
          <cell r="GB388">
            <v>0</v>
          </cell>
          <cell r="GC388">
            <v>0</v>
          </cell>
          <cell r="GD388">
            <v>0</v>
          </cell>
          <cell r="GE388">
            <v>0</v>
          </cell>
          <cell r="GF388">
            <v>0</v>
          </cell>
          <cell r="GG388">
            <v>0</v>
          </cell>
          <cell r="GH388">
            <v>0</v>
          </cell>
          <cell r="GI388">
            <v>0</v>
          </cell>
          <cell r="GJ388">
            <v>0</v>
          </cell>
          <cell r="GK388">
            <v>0</v>
          </cell>
          <cell r="GL388">
            <v>0</v>
          </cell>
          <cell r="GM388">
            <v>0</v>
          </cell>
          <cell r="GN388">
            <v>0</v>
          </cell>
          <cell r="GO388">
            <v>0</v>
          </cell>
          <cell r="GP388">
            <v>0</v>
          </cell>
          <cell r="GQ388">
            <v>0</v>
          </cell>
          <cell r="GR388">
            <v>0</v>
          </cell>
          <cell r="GS388">
            <v>0</v>
          </cell>
          <cell r="GT388">
            <v>0</v>
          </cell>
          <cell r="GU388">
            <v>0</v>
          </cell>
          <cell r="GV388">
            <v>0</v>
          </cell>
          <cell r="GW388">
            <v>0</v>
          </cell>
          <cell r="GX388">
            <v>0</v>
          </cell>
          <cell r="GY388">
            <v>0</v>
          </cell>
          <cell r="GZ388">
            <v>0</v>
          </cell>
          <cell r="HA388">
            <v>0</v>
          </cell>
          <cell r="HB388">
            <v>0</v>
          </cell>
          <cell r="HC388">
            <v>0</v>
          </cell>
          <cell r="HD388">
            <v>0</v>
          </cell>
          <cell r="HE388">
            <v>-0.19651254386999994</v>
          </cell>
          <cell r="HF388">
            <v>0</v>
          </cell>
          <cell r="HG388">
            <v>0</v>
          </cell>
          <cell r="HH388">
            <v>0</v>
          </cell>
          <cell r="HI388">
            <v>0</v>
          </cell>
          <cell r="HJ388">
            <v>0</v>
          </cell>
          <cell r="HK388">
            <v>0</v>
          </cell>
          <cell r="HL388">
            <v>0</v>
          </cell>
          <cell r="HM388">
            <v>0</v>
          </cell>
          <cell r="HN388">
            <v>0</v>
          </cell>
          <cell r="HO388">
            <v>0</v>
          </cell>
          <cell r="HP388">
            <v>0</v>
          </cell>
          <cell r="HQ388">
            <v>-0.1965125438700035</v>
          </cell>
          <cell r="HR388">
            <v>0</v>
          </cell>
          <cell r="HS388">
            <v>0</v>
          </cell>
          <cell r="HT388">
            <v>0</v>
          </cell>
          <cell r="HU388">
            <v>0</v>
          </cell>
          <cell r="HV388">
            <v>0</v>
          </cell>
          <cell r="HW388">
            <v>0</v>
          </cell>
          <cell r="HX388">
            <v>0</v>
          </cell>
          <cell r="HY388">
            <v>0</v>
          </cell>
          <cell r="HZ388">
            <v>0</v>
          </cell>
          <cell r="IA388">
            <v>0</v>
          </cell>
          <cell r="IB388">
            <v>0</v>
          </cell>
          <cell r="IC388">
            <v>0</v>
          </cell>
          <cell r="ID388">
            <v>0</v>
          </cell>
          <cell r="IE388">
            <v>0</v>
          </cell>
          <cell r="IF388">
            <v>0</v>
          </cell>
          <cell r="IG388">
            <v>0</v>
          </cell>
          <cell r="IH388">
            <v>0</v>
          </cell>
          <cell r="II388">
            <v>0</v>
          </cell>
          <cell r="IJ388">
            <v>0</v>
          </cell>
          <cell r="IK388">
            <v>0</v>
          </cell>
          <cell r="IL388">
            <v>0</v>
          </cell>
          <cell r="IM388">
            <v>0</v>
          </cell>
          <cell r="IN388">
            <v>0</v>
          </cell>
          <cell r="IO388">
            <v>0</v>
          </cell>
          <cell r="IP388">
            <v>0</v>
          </cell>
          <cell r="IQ388">
            <v>0</v>
          </cell>
          <cell r="IR388">
            <v>0</v>
          </cell>
          <cell r="IS388">
            <v>0</v>
          </cell>
          <cell r="IT388">
            <v>0</v>
          </cell>
          <cell r="IU388">
            <v>0</v>
          </cell>
          <cell r="IV388">
            <v>0</v>
          </cell>
          <cell r="IW388">
            <v>0</v>
          </cell>
          <cell r="IX388">
            <v>0</v>
          </cell>
          <cell r="IY388">
            <v>0</v>
          </cell>
          <cell r="IZ388">
            <v>0</v>
          </cell>
          <cell r="JA388">
            <v>0</v>
          </cell>
          <cell r="JB388">
            <v>0</v>
          </cell>
          <cell r="JC388">
            <v>0</v>
          </cell>
          <cell r="JD388">
            <v>0</v>
          </cell>
          <cell r="JE388">
            <v>0</v>
          </cell>
        </row>
        <row r="389">
          <cell r="F389">
            <v>-0.48308821122999746</v>
          </cell>
          <cell r="G389">
            <v>0</v>
          </cell>
          <cell r="H389">
            <v>0</v>
          </cell>
          <cell r="I389">
            <v>-5.3855684439994889E-2</v>
          </cell>
          <cell r="J389">
            <v>-0.11770205704999626</v>
          </cell>
          <cell r="K389">
            <v>8.776658580003982E-3</v>
          </cell>
          <cell r="L389">
            <v>-0.54280888420998963</v>
          </cell>
          <cell r="M389">
            <v>-7.931915318999927E-2</v>
          </cell>
          <cell r="N389">
            <v>0</v>
          </cell>
          <cell r="O389">
            <v>-2.4724056669800021</v>
          </cell>
          <cell r="P389">
            <v>0</v>
          </cell>
          <cell r="Q389">
            <v>0</v>
          </cell>
          <cell r="R389">
            <v>-0.58751493312990988</v>
          </cell>
          <cell r="S389">
            <v>-0.40012737832000767</v>
          </cell>
          <cell r="T389">
            <v>-0.4322848939499977</v>
          </cell>
          <cell r="U389">
            <v>0</v>
          </cell>
          <cell r="V389">
            <v>0.90645182131000013</v>
          </cell>
          <cell r="W389">
            <v>3.1425567130000331E-2</v>
          </cell>
          <cell r="X389">
            <v>-0.12234318606999928</v>
          </cell>
          <cell r="Y389">
            <v>-0.38957470389999571</v>
          </cell>
          <cell r="Z389">
            <v>5.4314484990001688E-2</v>
          </cell>
          <cell r="AA389">
            <v>0</v>
          </cell>
          <cell r="AB389">
            <v>0</v>
          </cell>
          <cell r="AC389">
            <v>0</v>
          </cell>
          <cell r="AD389">
            <v>-0.23537664431999872</v>
          </cell>
          <cell r="AE389">
            <v>0.15879042091999906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0.15879042091999906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-0.86156035160000499</v>
          </cell>
          <cell r="AS389">
            <v>0</v>
          </cell>
          <cell r="AT389">
            <v>-1.0300168465999999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0.16845649499999737</v>
          </cell>
          <cell r="BE389">
            <v>1.5851600034499995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1.5851600034500066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P389">
            <v>0</v>
          </cell>
          <cell r="CQ389">
            <v>0</v>
          </cell>
          <cell r="CR389">
            <v>0.28289724513999204</v>
          </cell>
          <cell r="CS389">
            <v>0</v>
          </cell>
          <cell r="CT389">
            <v>0</v>
          </cell>
          <cell r="CU389">
            <v>0</v>
          </cell>
          <cell r="CV389">
            <v>0</v>
          </cell>
          <cell r="CW389">
            <v>0</v>
          </cell>
          <cell r="CX389">
            <v>0</v>
          </cell>
          <cell r="CY389">
            <v>-8.4962143000666401E-4</v>
          </cell>
          <cell r="CZ389">
            <v>0</v>
          </cell>
          <cell r="DA389">
            <v>0.28374686657000048</v>
          </cell>
          <cell r="DB389">
            <v>0</v>
          </cell>
          <cell r="DC389">
            <v>0</v>
          </cell>
          <cell r="DD389">
            <v>0</v>
          </cell>
          <cell r="DE389">
            <v>0</v>
          </cell>
          <cell r="DF389">
            <v>0</v>
          </cell>
          <cell r="DG389">
            <v>0</v>
          </cell>
          <cell r="DH389">
            <v>0</v>
          </cell>
          <cell r="DI389">
            <v>0</v>
          </cell>
          <cell r="DJ389">
            <v>0</v>
          </cell>
          <cell r="DK389">
            <v>0</v>
          </cell>
          <cell r="DL389">
            <v>0</v>
          </cell>
          <cell r="DM389">
            <v>0</v>
          </cell>
          <cell r="DN389">
            <v>0</v>
          </cell>
          <cell r="DO389">
            <v>0</v>
          </cell>
          <cell r="DP389">
            <v>0</v>
          </cell>
          <cell r="DQ389">
            <v>0</v>
          </cell>
          <cell r="DR389">
            <v>-2.9497411674299983</v>
          </cell>
          <cell r="DS389">
            <v>0</v>
          </cell>
          <cell r="DT389">
            <v>0</v>
          </cell>
          <cell r="DU389">
            <v>0</v>
          </cell>
          <cell r="DV389">
            <v>0</v>
          </cell>
          <cell r="DW389">
            <v>0</v>
          </cell>
          <cell r="DX389">
            <v>0</v>
          </cell>
          <cell r="DY389">
            <v>0</v>
          </cell>
          <cell r="DZ389">
            <v>-2.9497411674300018</v>
          </cell>
          <cell r="EA389">
            <v>0</v>
          </cell>
          <cell r="EB389">
            <v>0</v>
          </cell>
          <cell r="EC389">
            <v>0</v>
          </cell>
          <cell r="ED389">
            <v>0</v>
          </cell>
          <cell r="EE389">
            <v>0</v>
          </cell>
          <cell r="EF389">
            <v>0</v>
          </cell>
          <cell r="EG389">
            <v>0</v>
          </cell>
          <cell r="EH389">
            <v>0</v>
          </cell>
          <cell r="EI389">
            <v>0</v>
          </cell>
          <cell r="EJ389">
            <v>0</v>
          </cell>
          <cell r="EK389">
            <v>0</v>
          </cell>
          <cell r="EL389">
            <v>0</v>
          </cell>
          <cell r="EM389">
            <v>0</v>
          </cell>
          <cell r="EN389">
            <v>0</v>
          </cell>
          <cell r="EO389">
            <v>0</v>
          </cell>
          <cell r="EP389">
            <v>0</v>
          </cell>
          <cell r="EQ389">
            <v>0</v>
          </cell>
          <cell r="ER389">
            <v>-0.36699436365000082</v>
          </cell>
          <cell r="ES389">
            <v>0</v>
          </cell>
          <cell r="ET389">
            <v>0</v>
          </cell>
          <cell r="EU389">
            <v>0</v>
          </cell>
          <cell r="EV389">
            <v>0</v>
          </cell>
          <cell r="EW389">
            <v>0</v>
          </cell>
          <cell r="EX389">
            <v>0</v>
          </cell>
          <cell r="EY389">
            <v>0</v>
          </cell>
          <cell r="EZ389">
            <v>-0.36699436364999993</v>
          </cell>
          <cell r="FA389">
            <v>0</v>
          </cell>
          <cell r="FB389">
            <v>0</v>
          </cell>
          <cell r="FC389">
            <v>0</v>
          </cell>
          <cell r="FD389">
            <v>0</v>
          </cell>
          <cell r="FE389">
            <v>8.3556081480001154E-2</v>
          </cell>
          <cell r="FF389">
            <v>0</v>
          </cell>
          <cell r="FG389">
            <v>0</v>
          </cell>
          <cell r="FH389">
            <v>0</v>
          </cell>
          <cell r="FI389">
            <v>0</v>
          </cell>
          <cell r="FJ389">
            <v>0</v>
          </cell>
          <cell r="FK389">
            <v>0</v>
          </cell>
          <cell r="FL389">
            <v>0</v>
          </cell>
          <cell r="FM389">
            <v>0</v>
          </cell>
          <cell r="FN389">
            <v>0</v>
          </cell>
          <cell r="FO389">
            <v>0</v>
          </cell>
          <cell r="FP389">
            <v>0</v>
          </cell>
          <cell r="FQ389">
            <v>8.3556081479999378E-2</v>
          </cell>
          <cell r="FR389">
            <v>0</v>
          </cell>
          <cell r="FS389">
            <v>0</v>
          </cell>
          <cell r="FT389">
            <v>0</v>
          </cell>
          <cell r="FU389">
            <v>0</v>
          </cell>
          <cell r="FV389">
            <v>0</v>
          </cell>
          <cell r="FW389">
            <v>0</v>
          </cell>
          <cell r="FX389">
            <v>0</v>
          </cell>
          <cell r="FY389">
            <v>0</v>
          </cell>
          <cell r="FZ389">
            <v>0</v>
          </cell>
          <cell r="GA389">
            <v>0</v>
          </cell>
          <cell r="GB389">
            <v>0</v>
          </cell>
          <cell r="GC389">
            <v>0</v>
          </cell>
          <cell r="GD389">
            <v>0</v>
          </cell>
          <cell r="GE389">
            <v>0</v>
          </cell>
          <cell r="GF389">
            <v>0</v>
          </cell>
          <cell r="GG389">
            <v>0</v>
          </cell>
          <cell r="GH389">
            <v>0</v>
          </cell>
          <cell r="GI389">
            <v>0</v>
          </cell>
          <cell r="GJ389">
            <v>0</v>
          </cell>
          <cell r="GK389">
            <v>0</v>
          </cell>
          <cell r="GL389">
            <v>0</v>
          </cell>
          <cell r="GM389">
            <v>0</v>
          </cell>
          <cell r="GN389">
            <v>0</v>
          </cell>
          <cell r="GO389">
            <v>0</v>
          </cell>
          <cell r="GP389">
            <v>0</v>
          </cell>
          <cell r="GQ389">
            <v>0</v>
          </cell>
          <cell r="GR389">
            <v>0</v>
          </cell>
          <cell r="GS389">
            <v>0</v>
          </cell>
          <cell r="GT389">
            <v>0</v>
          </cell>
          <cell r="GU389">
            <v>0</v>
          </cell>
          <cell r="GV389">
            <v>0</v>
          </cell>
          <cell r="GW389">
            <v>0</v>
          </cell>
          <cell r="GX389">
            <v>0</v>
          </cell>
          <cell r="GY389">
            <v>0</v>
          </cell>
          <cell r="GZ389">
            <v>0</v>
          </cell>
          <cell r="HA389">
            <v>0</v>
          </cell>
          <cell r="HB389">
            <v>0</v>
          </cell>
          <cell r="HC389">
            <v>0</v>
          </cell>
          <cell r="HD389">
            <v>0</v>
          </cell>
          <cell r="HE389">
            <v>0</v>
          </cell>
          <cell r="HF389">
            <v>0</v>
          </cell>
          <cell r="HG389">
            <v>0</v>
          </cell>
          <cell r="HH389">
            <v>0</v>
          </cell>
          <cell r="HI389">
            <v>0</v>
          </cell>
          <cell r="HJ389">
            <v>0</v>
          </cell>
          <cell r="HK389">
            <v>0</v>
          </cell>
          <cell r="HL389">
            <v>0</v>
          </cell>
          <cell r="HM389">
            <v>0</v>
          </cell>
          <cell r="HN389">
            <v>0</v>
          </cell>
          <cell r="HO389">
            <v>0</v>
          </cell>
          <cell r="HP389">
            <v>0</v>
          </cell>
          <cell r="HQ389">
            <v>0</v>
          </cell>
          <cell r="HR389">
            <v>0</v>
          </cell>
          <cell r="HS389">
            <v>0</v>
          </cell>
          <cell r="HT389">
            <v>0</v>
          </cell>
          <cell r="HU389">
            <v>0</v>
          </cell>
          <cell r="HV389">
            <v>0</v>
          </cell>
          <cell r="HW389">
            <v>0</v>
          </cell>
          <cell r="HX389">
            <v>0</v>
          </cell>
          <cell r="HY389">
            <v>0</v>
          </cell>
          <cell r="HZ389">
            <v>0</v>
          </cell>
          <cell r="IA389">
            <v>0</v>
          </cell>
          <cell r="IB389">
            <v>0</v>
          </cell>
          <cell r="IC389">
            <v>0</v>
          </cell>
          <cell r="ID389">
            <v>0</v>
          </cell>
          <cell r="IE389">
            <v>0</v>
          </cell>
          <cell r="IF389">
            <v>0</v>
          </cell>
          <cell r="IG389">
            <v>0</v>
          </cell>
          <cell r="IH389">
            <v>0</v>
          </cell>
          <cell r="II389">
            <v>0</v>
          </cell>
          <cell r="IJ389">
            <v>0</v>
          </cell>
          <cell r="IK389">
            <v>0</v>
          </cell>
          <cell r="IL389">
            <v>0</v>
          </cell>
          <cell r="IM389">
            <v>0</v>
          </cell>
          <cell r="IN389">
            <v>0</v>
          </cell>
          <cell r="IO389">
            <v>0</v>
          </cell>
          <cell r="IP389">
            <v>0</v>
          </cell>
          <cell r="IQ389">
            <v>0</v>
          </cell>
          <cell r="IR389">
            <v>0</v>
          </cell>
          <cell r="IS389">
            <v>0</v>
          </cell>
          <cell r="IT389">
            <v>0</v>
          </cell>
          <cell r="IU389">
            <v>0</v>
          </cell>
          <cell r="IV389">
            <v>0</v>
          </cell>
          <cell r="IW389">
            <v>0</v>
          </cell>
          <cell r="IX389">
            <v>0</v>
          </cell>
          <cell r="IY389">
            <v>0</v>
          </cell>
          <cell r="IZ389">
            <v>0</v>
          </cell>
          <cell r="JA389">
            <v>0</v>
          </cell>
          <cell r="JB389">
            <v>0</v>
          </cell>
          <cell r="JC389">
            <v>0</v>
          </cell>
          <cell r="JD389">
            <v>0</v>
          </cell>
          <cell r="JE389">
            <v>0</v>
          </cell>
        </row>
        <row r="390">
          <cell r="F390">
            <v>1.0649262930002124E-2</v>
          </cell>
          <cell r="G390">
            <v>0.82814458196997975</v>
          </cell>
          <cell r="H390">
            <v>-0.2230523532799964</v>
          </cell>
          <cell r="I390">
            <v>0.41550895926000919</v>
          </cell>
          <cell r="J390">
            <v>1.6149261941399971</v>
          </cell>
          <cell r="K390">
            <v>-1.3878233360400145</v>
          </cell>
          <cell r="L390">
            <v>9.1506870823299664</v>
          </cell>
          <cell r="M390">
            <v>2.9005339962799894</v>
          </cell>
          <cell r="N390">
            <v>-4.8968394972900171</v>
          </cell>
          <cell r="O390">
            <v>0.67410150631999954</v>
          </cell>
          <cell r="P390">
            <v>-9.0591514054900699</v>
          </cell>
          <cell r="Q390">
            <v>14.745011296100017</v>
          </cell>
          <cell r="R390">
            <v>-3.7018563617900782</v>
          </cell>
          <cell r="S390">
            <v>0</v>
          </cell>
          <cell r="T390">
            <v>-1.78509893298002</v>
          </cell>
          <cell r="U390">
            <v>0.1298981967599957</v>
          </cell>
          <cell r="V390">
            <v>0.16023849602999007</v>
          </cell>
          <cell r="W390">
            <v>-4.2707995074100324</v>
          </cell>
          <cell r="X390">
            <v>0</v>
          </cell>
          <cell r="Y390">
            <v>0.54477679145999502</v>
          </cell>
          <cell r="Z390">
            <v>1.5671426104199782</v>
          </cell>
          <cell r="AA390">
            <v>-4.8014016069998888E-2</v>
          </cell>
          <cell r="AB390">
            <v>0</v>
          </cell>
          <cell r="AC390">
            <v>0</v>
          </cell>
          <cell r="AD390">
            <v>0</v>
          </cell>
          <cell r="AE390">
            <v>0.27810636853000403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0.27810636853000403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1.2799487345800173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9.5385518000057345E-3</v>
          </cell>
          <cell r="AZ390">
            <v>1.3764270208100129</v>
          </cell>
          <cell r="BA390">
            <v>-0.10601683802999951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9.6959077919990477E-2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  <cell r="CM390">
            <v>-4.1638641849992553E-2</v>
          </cell>
          <cell r="CN390">
            <v>0</v>
          </cell>
          <cell r="CO390">
            <v>0</v>
          </cell>
          <cell r="CP390">
            <v>0.13859771976999991</v>
          </cell>
          <cell r="CQ390">
            <v>0</v>
          </cell>
          <cell r="CR390">
            <v>-0.17917723729001978</v>
          </cell>
          <cell r="CS390">
            <v>0</v>
          </cell>
          <cell r="CT390">
            <v>0</v>
          </cell>
          <cell r="CU390">
            <v>0</v>
          </cell>
          <cell r="CV390">
            <v>0</v>
          </cell>
          <cell r="CW390">
            <v>0</v>
          </cell>
          <cell r="CX390">
            <v>0</v>
          </cell>
          <cell r="CY390">
            <v>-0.23757277742999605</v>
          </cell>
          <cell r="CZ390">
            <v>5.8395540139997593E-2</v>
          </cell>
          <cell r="DA390">
            <v>0</v>
          </cell>
          <cell r="DB390">
            <v>0</v>
          </cell>
          <cell r="DC390">
            <v>0</v>
          </cell>
          <cell r="DD390">
            <v>0</v>
          </cell>
          <cell r="DE390">
            <v>-1.3896774662599967</v>
          </cell>
          <cell r="DF390">
            <v>0</v>
          </cell>
          <cell r="DG390">
            <v>-1.3896774662599984</v>
          </cell>
          <cell r="DH390">
            <v>0</v>
          </cell>
          <cell r="DI390">
            <v>0</v>
          </cell>
          <cell r="DJ390">
            <v>0</v>
          </cell>
          <cell r="DK390">
            <v>0</v>
          </cell>
          <cell r="DL390">
            <v>0</v>
          </cell>
          <cell r="DM390">
            <v>0</v>
          </cell>
          <cell r="DN390">
            <v>0</v>
          </cell>
          <cell r="DO390">
            <v>0</v>
          </cell>
          <cell r="DP390">
            <v>0</v>
          </cell>
          <cell r="DQ390">
            <v>0</v>
          </cell>
          <cell r="DR390">
            <v>0</v>
          </cell>
          <cell r="DS390">
            <v>0</v>
          </cell>
          <cell r="DT390">
            <v>0</v>
          </cell>
          <cell r="DU390">
            <v>0</v>
          </cell>
          <cell r="DV390">
            <v>0</v>
          </cell>
          <cell r="DW390">
            <v>0</v>
          </cell>
          <cell r="DX390">
            <v>0</v>
          </cell>
          <cell r="DY390">
            <v>0</v>
          </cell>
          <cell r="DZ390">
            <v>0</v>
          </cell>
          <cell r="EA390">
            <v>0</v>
          </cell>
          <cell r="EB390">
            <v>0</v>
          </cell>
          <cell r="EC390">
            <v>0</v>
          </cell>
          <cell r="ED390">
            <v>0</v>
          </cell>
          <cell r="EE390">
            <v>-0.12232142988999328</v>
          </cell>
          <cell r="EF390">
            <v>0</v>
          </cell>
          <cell r="EG390">
            <v>0</v>
          </cell>
          <cell r="EH390">
            <v>-0.12798498316999929</v>
          </cell>
          <cell r="EI390">
            <v>0</v>
          </cell>
          <cell r="EJ390">
            <v>0</v>
          </cell>
          <cell r="EK390">
            <v>0</v>
          </cell>
          <cell r="EL390">
            <v>0</v>
          </cell>
          <cell r="EM390">
            <v>5.6635532800015653E-3</v>
          </cell>
          <cell r="EN390">
            <v>0</v>
          </cell>
          <cell r="EO390">
            <v>0</v>
          </cell>
          <cell r="EP390">
            <v>0</v>
          </cell>
          <cell r="EQ390">
            <v>0</v>
          </cell>
          <cell r="ER390">
            <v>0</v>
          </cell>
          <cell r="ES390">
            <v>0</v>
          </cell>
          <cell r="ET390">
            <v>0</v>
          </cell>
          <cell r="EU390">
            <v>0</v>
          </cell>
          <cell r="EV390">
            <v>0</v>
          </cell>
          <cell r="EW390">
            <v>0</v>
          </cell>
          <cell r="EX390">
            <v>0</v>
          </cell>
          <cell r="EY390">
            <v>0</v>
          </cell>
          <cell r="EZ390">
            <v>0</v>
          </cell>
          <cell r="FA390">
            <v>0</v>
          </cell>
          <cell r="FB390">
            <v>0</v>
          </cell>
          <cell r="FC390">
            <v>0</v>
          </cell>
          <cell r="FD390">
            <v>0</v>
          </cell>
          <cell r="FE390">
            <v>0</v>
          </cell>
          <cell r="FF390">
            <v>0</v>
          </cell>
          <cell r="FG390">
            <v>0</v>
          </cell>
          <cell r="FH390">
            <v>0</v>
          </cell>
          <cell r="FI390">
            <v>0</v>
          </cell>
          <cell r="FJ390">
            <v>0</v>
          </cell>
          <cell r="FK390">
            <v>0</v>
          </cell>
          <cell r="FL390">
            <v>0</v>
          </cell>
          <cell r="FM390">
            <v>0</v>
          </cell>
          <cell r="FN390">
            <v>0</v>
          </cell>
          <cell r="FO390">
            <v>0</v>
          </cell>
          <cell r="FP390">
            <v>0</v>
          </cell>
          <cell r="FQ390">
            <v>0</v>
          </cell>
          <cell r="FR390">
            <v>0</v>
          </cell>
          <cell r="FS390">
            <v>0</v>
          </cell>
          <cell r="FT390">
            <v>0</v>
          </cell>
          <cell r="FU390">
            <v>0</v>
          </cell>
          <cell r="FV390">
            <v>0</v>
          </cell>
          <cell r="FW390">
            <v>0</v>
          </cell>
          <cell r="FX390">
            <v>0</v>
          </cell>
          <cell r="FY390">
            <v>0</v>
          </cell>
          <cell r="FZ390">
            <v>0</v>
          </cell>
          <cell r="GA390">
            <v>0</v>
          </cell>
          <cell r="GB390">
            <v>0</v>
          </cell>
          <cell r="GC390">
            <v>0</v>
          </cell>
          <cell r="GD390">
            <v>0</v>
          </cell>
          <cell r="GE390">
            <v>0</v>
          </cell>
          <cell r="GF390">
            <v>0</v>
          </cell>
          <cell r="GG390">
            <v>0</v>
          </cell>
          <cell r="GH390">
            <v>0</v>
          </cell>
          <cell r="GI390">
            <v>0</v>
          </cell>
          <cell r="GJ390">
            <v>0</v>
          </cell>
          <cell r="GK390">
            <v>0</v>
          </cell>
          <cell r="GL390">
            <v>0</v>
          </cell>
          <cell r="GM390">
            <v>0</v>
          </cell>
          <cell r="GN390">
            <v>0</v>
          </cell>
          <cell r="GO390">
            <v>0</v>
          </cell>
          <cell r="GP390">
            <v>0</v>
          </cell>
          <cell r="GQ390">
            <v>0</v>
          </cell>
          <cell r="GR390">
            <v>0</v>
          </cell>
          <cell r="GS390">
            <v>0</v>
          </cell>
          <cell r="GT390">
            <v>0</v>
          </cell>
          <cell r="GU390">
            <v>0</v>
          </cell>
          <cell r="GV390">
            <v>0</v>
          </cell>
          <cell r="GW390">
            <v>0</v>
          </cell>
          <cell r="GX390">
            <v>0</v>
          </cell>
          <cell r="GY390">
            <v>0</v>
          </cell>
          <cell r="GZ390">
            <v>0</v>
          </cell>
          <cell r="HA390">
            <v>0</v>
          </cell>
          <cell r="HB390">
            <v>0</v>
          </cell>
          <cell r="HC390">
            <v>0</v>
          </cell>
          <cell r="HD390">
            <v>0</v>
          </cell>
          <cell r="HE390">
            <v>0</v>
          </cell>
          <cell r="HF390">
            <v>0</v>
          </cell>
          <cell r="HG390">
            <v>0</v>
          </cell>
          <cell r="HH390">
            <v>0</v>
          </cell>
          <cell r="HI390">
            <v>0</v>
          </cell>
          <cell r="HJ390">
            <v>0</v>
          </cell>
          <cell r="HK390">
            <v>0</v>
          </cell>
          <cell r="HL390">
            <v>0</v>
          </cell>
          <cell r="HM390">
            <v>0</v>
          </cell>
          <cell r="HN390">
            <v>0</v>
          </cell>
          <cell r="HO390">
            <v>0</v>
          </cell>
          <cell r="HP390">
            <v>0</v>
          </cell>
          <cell r="HQ390">
            <v>0</v>
          </cell>
          <cell r="HR390">
            <v>0</v>
          </cell>
          <cell r="HS390">
            <v>0</v>
          </cell>
          <cell r="HT390">
            <v>0</v>
          </cell>
          <cell r="HU390">
            <v>0</v>
          </cell>
          <cell r="HV390">
            <v>0</v>
          </cell>
          <cell r="HW390">
            <v>0</v>
          </cell>
          <cell r="HX390">
            <v>0</v>
          </cell>
          <cell r="HY390">
            <v>0</v>
          </cell>
          <cell r="HZ390">
            <v>0</v>
          </cell>
          <cell r="IA390">
            <v>0</v>
          </cell>
          <cell r="IB390">
            <v>0</v>
          </cell>
          <cell r="IC390">
            <v>0</v>
          </cell>
          <cell r="ID390">
            <v>0</v>
          </cell>
          <cell r="IE390">
            <v>0</v>
          </cell>
          <cell r="IF390">
            <v>0</v>
          </cell>
          <cell r="IG390">
            <v>0</v>
          </cell>
          <cell r="IH390">
            <v>0</v>
          </cell>
          <cell r="II390">
            <v>0</v>
          </cell>
          <cell r="IJ390">
            <v>0</v>
          </cell>
          <cell r="IK390">
            <v>0</v>
          </cell>
          <cell r="IL390">
            <v>0</v>
          </cell>
          <cell r="IM390">
            <v>0</v>
          </cell>
          <cell r="IN390">
            <v>0</v>
          </cell>
          <cell r="IO390">
            <v>0</v>
          </cell>
          <cell r="IP390">
            <v>0</v>
          </cell>
          <cell r="IQ390">
            <v>0</v>
          </cell>
          <cell r="IR390">
            <v>0</v>
          </cell>
          <cell r="IS390">
            <v>0</v>
          </cell>
          <cell r="IT390">
            <v>0</v>
          </cell>
          <cell r="IU390">
            <v>0</v>
          </cell>
          <cell r="IV390">
            <v>0</v>
          </cell>
          <cell r="IW390">
            <v>0</v>
          </cell>
          <cell r="IX390">
            <v>0</v>
          </cell>
          <cell r="IY390">
            <v>0</v>
          </cell>
          <cell r="IZ390">
            <v>0</v>
          </cell>
          <cell r="JA390">
            <v>0</v>
          </cell>
          <cell r="JB390">
            <v>0</v>
          </cell>
          <cell r="JC390">
            <v>0</v>
          </cell>
          <cell r="JD390">
            <v>0</v>
          </cell>
          <cell r="JE390">
            <v>0</v>
          </cell>
        </row>
        <row r="391">
          <cell r="F391">
            <v>-1.3518591985099988</v>
          </cell>
          <cell r="G391">
            <v>0</v>
          </cell>
          <cell r="H391">
            <v>-0.13015374832999527</v>
          </cell>
          <cell r="I391">
            <v>0.15404217358999972</v>
          </cell>
          <cell r="J391">
            <v>-1.5600824054199975</v>
          </cell>
          <cell r="K391">
            <v>-1.2866648853299978</v>
          </cell>
          <cell r="L391">
            <v>3.3541628326200055</v>
          </cell>
          <cell r="M391">
            <v>1.0659918399699961</v>
          </cell>
          <cell r="N391">
            <v>-1.797432089179992</v>
          </cell>
          <cell r="O391">
            <v>0.16316769212999915</v>
          </cell>
          <cell r="P391">
            <v>-5.1720791642700021</v>
          </cell>
          <cell r="Q391">
            <v>0</v>
          </cell>
          <cell r="R391">
            <v>-2.5166422146299965</v>
          </cell>
          <cell r="S391">
            <v>-5.7246561130028795E-2</v>
          </cell>
          <cell r="T391">
            <v>-3.6322987629199872</v>
          </cell>
          <cell r="U391">
            <v>0.36624376547000281</v>
          </cell>
          <cell r="V391">
            <v>0.41976927849000845</v>
          </cell>
          <cell r="W391">
            <v>0</v>
          </cell>
          <cell r="X391">
            <v>-5.0262731900000079E-2</v>
          </cell>
          <cell r="Y391">
            <v>0.33788907775999633</v>
          </cell>
          <cell r="Z391">
            <v>0.83379934829000035</v>
          </cell>
          <cell r="AA391">
            <v>3.074216429999943E-2</v>
          </cell>
          <cell r="AB391">
            <v>0</v>
          </cell>
          <cell r="AC391">
            <v>0</v>
          </cell>
          <cell r="AD391">
            <v>-0.76527779299000187</v>
          </cell>
          <cell r="AE391">
            <v>5.1463201890001642E-2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0.16411897753999938</v>
          </cell>
          <cell r="AM391">
            <v>-0.11265577564999774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-1.0502313858000036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-0.9879560943600012</v>
          </cell>
          <cell r="AZ391">
            <v>0</v>
          </cell>
          <cell r="BA391">
            <v>-6.2275291439999769E-2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P391">
            <v>0</v>
          </cell>
          <cell r="CQ391">
            <v>0</v>
          </cell>
          <cell r="CR391">
            <v>-1.7629095405600026</v>
          </cell>
          <cell r="CS391">
            <v>0</v>
          </cell>
          <cell r="CT391">
            <v>0</v>
          </cell>
          <cell r="CU391">
            <v>0</v>
          </cell>
          <cell r="CV391">
            <v>0</v>
          </cell>
          <cell r="CW391">
            <v>0</v>
          </cell>
          <cell r="CX391">
            <v>0</v>
          </cell>
          <cell r="CY391">
            <v>-1.7629095405600008</v>
          </cell>
          <cell r="CZ391">
            <v>0</v>
          </cell>
          <cell r="DA391">
            <v>0</v>
          </cell>
          <cell r="DB391">
            <v>0</v>
          </cell>
          <cell r="DC391">
            <v>0</v>
          </cell>
          <cell r="DD391">
            <v>0</v>
          </cell>
          <cell r="DE391">
            <v>-0.59352873651999971</v>
          </cell>
          <cell r="DF391">
            <v>0</v>
          </cell>
          <cell r="DG391">
            <v>-0.59352873651999971</v>
          </cell>
          <cell r="DH391">
            <v>0</v>
          </cell>
          <cell r="DI391">
            <v>0</v>
          </cell>
          <cell r="DJ391">
            <v>0</v>
          </cell>
          <cell r="DK391">
            <v>0</v>
          </cell>
          <cell r="DL391">
            <v>0</v>
          </cell>
          <cell r="DM391">
            <v>0</v>
          </cell>
          <cell r="DN391">
            <v>0</v>
          </cell>
          <cell r="DO391">
            <v>0</v>
          </cell>
          <cell r="DP391">
            <v>0</v>
          </cell>
          <cell r="DQ391">
            <v>0</v>
          </cell>
          <cell r="DR391">
            <v>0</v>
          </cell>
          <cell r="DS391">
            <v>0</v>
          </cell>
          <cell r="DT391">
            <v>0</v>
          </cell>
          <cell r="DU391">
            <v>0</v>
          </cell>
          <cell r="DV391">
            <v>0</v>
          </cell>
          <cell r="DW391">
            <v>0</v>
          </cell>
          <cell r="DX391">
            <v>0</v>
          </cell>
          <cell r="DY391">
            <v>0</v>
          </cell>
          <cell r="DZ391">
            <v>0</v>
          </cell>
          <cell r="EA391">
            <v>0</v>
          </cell>
          <cell r="EB391">
            <v>0</v>
          </cell>
          <cell r="EC391">
            <v>0</v>
          </cell>
          <cell r="ED391">
            <v>0</v>
          </cell>
          <cell r="EE391">
            <v>-0.31411034919999992</v>
          </cell>
          <cell r="EF391">
            <v>0</v>
          </cell>
          <cell r="EG391">
            <v>0</v>
          </cell>
          <cell r="EH391">
            <v>0</v>
          </cell>
          <cell r="EI391">
            <v>0</v>
          </cell>
          <cell r="EJ391">
            <v>0</v>
          </cell>
          <cell r="EK391">
            <v>0</v>
          </cell>
          <cell r="EL391">
            <v>-0.31411034919999992</v>
          </cell>
          <cell r="EM391">
            <v>0</v>
          </cell>
          <cell r="EN391">
            <v>0</v>
          </cell>
          <cell r="EO391">
            <v>0</v>
          </cell>
          <cell r="EP391">
            <v>0</v>
          </cell>
          <cell r="EQ391">
            <v>0</v>
          </cell>
          <cell r="ER391">
            <v>0</v>
          </cell>
          <cell r="ES391">
            <v>0</v>
          </cell>
          <cell r="ET391">
            <v>0</v>
          </cell>
          <cell r="EU391">
            <v>0</v>
          </cell>
          <cell r="EV391">
            <v>0</v>
          </cell>
          <cell r="EW391">
            <v>0</v>
          </cell>
          <cell r="EX391">
            <v>0</v>
          </cell>
          <cell r="EY391">
            <v>0</v>
          </cell>
          <cell r="EZ391">
            <v>0</v>
          </cell>
          <cell r="FA391">
            <v>0</v>
          </cell>
          <cell r="FB391">
            <v>0</v>
          </cell>
          <cell r="FC391">
            <v>0</v>
          </cell>
          <cell r="FD391">
            <v>0</v>
          </cell>
          <cell r="FE391">
            <v>0</v>
          </cell>
          <cell r="FF391">
            <v>0</v>
          </cell>
          <cell r="FG391">
            <v>0</v>
          </cell>
          <cell r="FH391">
            <v>0</v>
          </cell>
          <cell r="FI391">
            <v>0</v>
          </cell>
          <cell r="FJ391">
            <v>0</v>
          </cell>
          <cell r="FK391">
            <v>0</v>
          </cell>
          <cell r="FL391">
            <v>0</v>
          </cell>
          <cell r="FM391">
            <v>0</v>
          </cell>
          <cell r="FN391">
            <v>0</v>
          </cell>
          <cell r="FO391">
            <v>0</v>
          </cell>
          <cell r="FP391">
            <v>0</v>
          </cell>
          <cell r="FQ391">
            <v>0</v>
          </cell>
          <cell r="FR391">
            <v>0</v>
          </cell>
          <cell r="FS391">
            <v>0</v>
          </cell>
          <cell r="FT391">
            <v>0</v>
          </cell>
          <cell r="FU391">
            <v>0</v>
          </cell>
          <cell r="FV391">
            <v>0</v>
          </cell>
          <cell r="FW391">
            <v>0</v>
          </cell>
          <cell r="FX391">
            <v>0</v>
          </cell>
          <cell r="FY391">
            <v>0</v>
          </cell>
          <cell r="FZ391">
            <v>0</v>
          </cell>
          <cell r="GA391">
            <v>0</v>
          </cell>
          <cell r="GB391">
            <v>0</v>
          </cell>
          <cell r="GC391">
            <v>0</v>
          </cell>
          <cell r="GD391">
            <v>0</v>
          </cell>
          <cell r="GE391">
            <v>0</v>
          </cell>
          <cell r="GF391">
            <v>0</v>
          </cell>
          <cell r="GG391">
            <v>0</v>
          </cell>
          <cell r="GH391">
            <v>0</v>
          </cell>
          <cell r="GI391">
            <v>0</v>
          </cell>
          <cell r="GJ391">
            <v>0</v>
          </cell>
          <cell r="GK391">
            <v>0</v>
          </cell>
          <cell r="GL391">
            <v>0</v>
          </cell>
          <cell r="GM391">
            <v>0</v>
          </cell>
          <cell r="GN391">
            <v>0</v>
          </cell>
          <cell r="GO391">
            <v>0</v>
          </cell>
          <cell r="GP391">
            <v>0</v>
          </cell>
          <cell r="GQ391">
            <v>0</v>
          </cell>
          <cell r="GR391">
            <v>0</v>
          </cell>
          <cell r="GS391">
            <v>0</v>
          </cell>
          <cell r="GT391">
            <v>0</v>
          </cell>
          <cell r="GU391">
            <v>0</v>
          </cell>
          <cell r="GV391">
            <v>0</v>
          </cell>
          <cell r="GW391">
            <v>0</v>
          </cell>
          <cell r="GX391">
            <v>0</v>
          </cell>
          <cell r="GY391">
            <v>0</v>
          </cell>
          <cell r="GZ391">
            <v>0</v>
          </cell>
          <cell r="HA391">
            <v>0</v>
          </cell>
          <cell r="HB391">
            <v>0</v>
          </cell>
          <cell r="HC391">
            <v>0</v>
          </cell>
          <cell r="HD391">
            <v>0</v>
          </cell>
          <cell r="HE391">
            <v>0</v>
          </cell>
          <cell r="HF391">
            <v>0</v>
          </cell>
          <cell r="HG391">
            <v>0</v>
          </cell>
          <cell r="HH391">
            <v>0</v>
          </cell>
          <cell r="HI391">
            <v>0</v>
          </cell>
          <cell r="HJ391">
            <v>0</v>
          </cell>
          <cell r="HK391">
            <v>0</v>
          </cell>
          <cell r="HL391">
            <v>0</v>
          </cell>
          <cell r="HM391">
            <v>0</v>
          </cell>
          <cell r="HN391">
            <v>0</v>
          </cell>
          <cell r="HO391">
            <v>0</v>
          </cell>
          <cell r="HP391">
            <v>0</v>
          </cell>
          <cell r="HQ391">
            <v>0</v>
          </cell>
          <cell r="HR391">
            <v>0</v>
          </cell>
          <cell r="HS391">
            <v>0</v>
          </cell>
          <cell r="HT391">
            <v>0</v>
          </cell>
          <cell r="HU391">
            <v>0</v>
          </cell>
          <cell r="HV391">
            <v>0</v>
          </cell>
          <cell r="HW391">
            <v>0</v>
          </cell>
          <cell r="HX391">
            <v>0</v>
          </cell>
          <cell r="HY391">
            <v>0</v>
          </cell>
          <cell r="HZ391">
            <v>0</v>
          </cell>
          <cell r="IA391">
            <v>0</v>
          </cell>
          <cell r="IB391">
            <v>0</v>
          </cell>
          <cell r="IC391">
            <v>0</v>
          </cell>
          <cell r="ID391">
            <v>0</v>
          </cell>
          <cell r="IE391">
            <v>0</v>
          </cell>
          <cell r="IF391">
            <v>0</v>
          </cell>
          <cell r="IG391">
            <v>0</v>
          </cell>
          <cell r="IH391">
            <v>0</v>
          </cell>
          <cell r="II391">
            <v>0</v>
          </cell>
          <cell r="IJ391">
            <v>0</v>
          </cell>
          <cell r="IK391">
            <v>0</v>
          </cell>
          <cell r="IL391">
            <v>0</v>
          </cell>
          <cell r="IM391">
            <v>0</v>
          </cell>
          <cell r="IN391">
            <v>0</v>
          </cell>
          <cell r="IO391">
            <v>0</v>
          </cell>
          <cell r="IP391">
            <v>0</v>
          </cell>
          <cell r="IQ391">
            <v>0</v>
          </cell>
          <cell r="IR391">
            <v>0</v>
          </cell>
          <cell r="IS391">
            <v>0</v>
          </cell>
          <cell r="IT391">
            <v>0</v>
          </cell>
          <cell r="IU391">
            <v>0</v>
          </cell>
          <cell r="IV391">
            <v>0</v>
          </cell>
          <cell r="IW391">
            <v>0</v>
          </cell>
          <cell r="IX391">
            <v>0</v>
          </cell>
          <cell r="IY391">
            <v>0</v>
          </cell>
          <cell r="IZ391">
            <v>0</v>
          </cell>
          <cell r="JA391">
            <v>0</v>
          </cell>
          <cell r="JB391">
            <v>0</v>
          </cell>
          <cell r="JC391">
            <v>0</v>
          </cell>
          <cell r="JD391">
            <v>0</v>
          </cell>
          <cell r="JE391">
            <v>0</v>
          </cell>
        </row>
        <row r="392">
          <cell r="F392">
            <v>3.6038513082700092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-0.85267263474000288</v>
          </cell>
          <cell r="L392">
            <v>-3.9733784406600137</v>
          </cell>
          <cell r="M392">
            <v>-0.82498629437003501</v>
          </cell>
          <cell r="N392">
            <v>-0.27096530732001156</v>
          </cell>
          <cell r="O392">
            <v>0.12746222025999998</v>
          </cell>
          <cell r="P392">
            <v>1.1887535788600019</v>
          </cell>
          <cell r="Q392">
            <v>15.941041598909976</v>
          </cell>
          <cell r="R392">
            <v>-0.12716199799979222</v>
          </cell>
          <cell r="S392">
            <v>-0.15038362479992884</v>
          </cell>
          <cell r="T392">
            <v>8.3448848686999781</v>
          </cell>
          <cell r="U392">
            <v>0</v>
          </cell>
          <cell r="V392">
            <v>0</v>
          </cell>
          <cell r="W392">
            <v>0</v>
          </cell>
          <cell r="X392">
            <v>-4.3819076402199979</v>
          </cell>
          <cell r="Y392">
            <v>-0.22421200113998907</v>
          </cell>
          <cell r="Z392">
            <v>-0.26945396982000602</v>
          </cell>
          <cell r="AA392">
            <v>-3.4127959637499963</v>
          </cell>
          <cell r="AB392">
            <v>0</v>
          </cell>
          <cell r="AC392">
            <v>0</v>
          </cell>
          <cell r="AD392">
            <v>-3.3293666969996139E-2</v>
          </cell>
          <cell r="AE392">
            <v>1.999941108000769E-2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1.999941108000769E-2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-8.3944956389984782E-2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-3.9704186339996284E-2</v>
          </cell>
          <cell r="AZ392">
            <v>5.7008881000797373E-4</v>
          </cell>
          <cell r="BA392">
            <v>-4.4810858860000913E-2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P392">
            <v>0</v>
          </cell>
          <cell r="CQ392">
            <v>0</v>
          </cell>
          <cell r="CR392">
            <v>-0.35082449770999347</v>
          </cell>
          <cell r="CS392">
            <v>0</v>
          </cell>
          <cell r="CT392">
            <v>0</v>
          </cell>
          <cell r="CU392">
            <v>0</v>
          </cell>
          <cell r="CV392">
            <v>0</v>
          </cell>
          <cell r="CW392">
            <v>0</v>
          </cell>
          <cell r="CX392">
            <v>0</v>
          </cell>
          <cell r="CY392">
            <v>-0.35082449771000057</v>
          </cell>
          <cell r="CZ392">
            <v>0</v>
          </cell>
          <cell r="DA392">
            <v>0</v>
          </cell>
          <cell r="DB392">
            <v>0</v>
          </cell>
          <cell r="DC392">
            <v>0</v>
          </cell>
          <cell r="DD392">
            <v>0</v>
          </cell>
          <cell r="DE392">
            <v>0</v>
          </cell>
          <cell r="DF392">
            <v>0</v>
          </cell>
          <cell r="DG392">
            <v>0</v>
          </cell>
          <cell r="DH392">
            <v>0</v>
          </cell>
          <cell r="DI392">
            <v>0</v>
          </cell>
          <cell r="DJ392">
            <v>0</v>
          </cell>
          <cell r="DK392">
            <v>0</v>
          </cell>
          <cell r="DL392">
            <v>0</v>
          </cell>
          <cell r="DM392">
            <v>0</v>
          </cell>
          <cell r="DN392">
            <v>0</v>
          </cell>
          <cell r="DO392">
            <v>0</v>
          </cell>
          <cell r="DP392">
            <v>0</v>
          </cell>
          <cell r="DQ392">
            <v>0</v>
          </cell>
          <cell r="DR392">
            <v>0</v>
          </cell>
          <cell r="DS392">
            <v>0</v>
          </cell>
          <cell r="DT392">
            <v>0</v>
          </cell>
          <cell r="DU392">
            <v>0</v>
          </cell>
          <cell r="DV392">
            <v>0</v>
          </cell>
          <cell r="DW392">
            <v>0</v>
          </cell>
          <cell r="DX392">
            <v>0</v>
          </cell>
          <cell r="DY392">
            <v>0</v>
          </cell>
          <cell r="DZ392">
            <v>0</v>
          </cell>
          <cell r="EA392">
            <v>0</v>
          </cell>
          <cell r="EB392">
            <v>0</v>
          </cell>
          <cell r="EC392">
            <v>0</v>
          </cell>
          <cell r="ED392">
            <v>0</v>
          </cell>
          <cell r="EE392">
            <v>0.24690787974999751</v>
          </cell>
          <cell r="EF392">
            <v>0</v>
          </cell>
          <cell r="EG392">
            <v>0</v>
          </cell>
          <cell r="EH392">
            <v>0</v>
          </cell>
          <cell r="EI392">
            <v>0</v>
          </cell>
          <cell r="EJ392">
            <v>0</v>
          </cell>
          <cell r="EK392">
            <v>0</v>
          </cell>
          <cell r="EL392">
            <v>0</v>
          </cell>
          <cell r="EM392">
            <v>0.24690787974999751</v>
          </cell>
          <cell r="EN392">
            <v>0</v>
          </cell>
          <cell r="EO392">
            <v>0</v>
          </cell>
          <cell r="EP392">
            <v>0</v>
          </cell>
          <cell r="EQ392">
            <v>0</v>
          </cell>
          <cell r="ER392">
            <v>-7.7258811570001029E-2</v>
          </cell>
          <cell r="ES392">
            <v>0</v>
          </cell>
          <cell r="ET392">
            <v>0</v>
          </cell>
          <cell r="EU392">
            <v>0</v>
          </cell>
          <cell r="EV392">
            <v>0</v>
          </cell>
          <cell r="EW392">
            <v>0</v>
          </cell>
          <cell r="EX392">
            <v>0</v>
          </cell>
          <cell r="EY392">
            <v>0</v>
          </cell>
          <cell r="EZ392">
            <v>0</v>
          </cell>
          <cell r="FA392">
            <v>0</v>
          </cell>
          <cell r="FB392">
            <v>0</v>
          </cell>
          <cell r="FC392">
            <v>0</v>
          </cell>
          <cell r="FD392">
            <v>-7.7258811570001029E-2</v>
          </cell>
          <cell r="FE392">
            <v>0.11007461819000497</v>
          </cell>
          <cell r="FF392">
            <v>0</v>
          </cell>
          <cell r="FG392">
            <v>0</v>
          </cell>
          <cell r="FH392">
            <v>0</v>
          </cell>
          <cell r="FI392">
            <v>0</v>
          </cell>
          <cell r="FJ392">
            <v>0</v>
          </cell>
          <cell r="FK392">
            <v>0</v>
          </cell>
          <cell r="FL392">
            <v>0</v>
          </cell>
          <cell r="FM392">
            <v>0.11007461818999964</v>
          </cell>
          <cell r="FN392">
            <v>0</v>
          </cell>
          <cell r="FO392">
            <v>0</v>
          </cell>
          <cell r="FP392">
            <v>0</v>
          </cell>
          <cell r="FQ392">
            <v>0</v>
          </cell>
          <cell r="FR392">
            <v>0</v>
          </cell>
          <cell r="FS392">
            <v>0</v>
          </cell>
          <cell r="FT392">
            <v>0</v>
          </cell>
          <cell r="FU392">
            <v>0</v>
          </cell>
          <cell r="FV392">
            <v>0</v>
          </cell>
          <cell r="FW392">
            <v>0</v>
          </cell>
          <cell r="FX392">
            <v>0</v>
          </cell>
          <cell r="FY392">
            <v>0</v>
          </cell>
          <cell r="FZ392">
            <v>0</v>
          </cell>
          <cell r="GA392">
            <v>0</v>
          </cell>
          <cell r="GB392">
            <v>0</v>
          </cell>
          <cell r="GC392">
            <v>0</v>
          </cell>
          <cell r="GD392">
            <v>0</v>
          </cell>
          <cell r="GE392">
            <v>0</v>
          </cell>
          <cell r="GF392">
            <v>0</v>
          </cell>
          <cell r="GG392">
            <v>0</v>
          </cell>
          <cell r="GH392">
            <v>0</v>
          </cell>
          <cell r="GI392">
            <v>0</v>
          </cell>
          <cell r="GJ392">
            <v>0</v>
          </cell>
          <cell r="GK392">
            <v>0</v>
          </cell>
          <cell r="GL392">
            <v>0</v>
          </cell>
          <cell r="GM392">
            <v>0</v>
          </cell>
          <cell r="GN392">
            <v>0</v>
          </cell>
          <cell r="GO392">
            <v>0</v>
          </cell>
          <cell r="GP392">
            <v>0</v>
          </cell>
          <cell r="GQ392">
            <v>0</v>
          </cell>
          <cell r="GR392">
            <v>0</v>
          </cell>
          <cell r="GS392">
            <v>0</v>
          </cell>
          <cell r="GT392">
            <v>0</v>
          </cell>
          <cell r="GU392">
            <v>0</v>
          </cell>
          <cell r="GV392">
            <v>0</v>
          </cell>
          <cell r="GW392">
            <v>0</v>
          </cell>
          <cell r="GX392">
            <v>0</v>
          </cell>
          <cell r="GY392">
            <v>0</v>
          </cell>
          <cell r="GZ392">
            <v>0</v>
          </cell>
          <cell r="HA392">
            <v>0</v>
          </cell>
          <cell r="HB392">
            <v>0</v>
          </cell>
          <cell r="HC392">
            <v>0</v>
          </cell>
          <cell r="HD392">
            <v>0</v>
          </cell>
          <cell r="HE392">
            <v>0</v>
          </cell>
          <cell r="HF392">
            <v>0</v>
          </cell>
          <cell r="HG392">
            <v>0</v>
          </cell>
          <cell r="HH392">
            <v>0</v>
          </cell>
          <cell r="HI392">
            <v>0</v>
          </cell>
          <cell r="HJ392">
            <v>0</v>
          </cell>
          <cell r="HK392">
            <v>0</v>
          </cell>
          <cell r="HL392">
            <v>0</v>
          </cell>
          <cell r="HM392">
            <v>0</v>
          </cell>
          <cell r="HN392">
            <v>0</v>
          </cell>
          <cell r="HO392">
            <v>0</v>
          </cell>
          <cell r="HP392">
            <v>0</v>
          </cell>
          <cell r="HQ392">
            <v>0</v>
          </cell>
          <cell r="HR392">
            <v>0</v>
          </cell>
          <cell r="HS392">
            <v>0</v>
          </cell>
          <cell r="HT392">
            <v>0</v>
          </cell>
          <cell r="HU392">
            <v>0</v>
          </cell>
          <cell r="HV392">
            <v>0</v>
          </cell>
          <cell r="HW392">
            <v>0</v>
          </cell>
          <cell r="HX392">
            <v>0</v>
          </cell>
          <cell r="HY392">
            <v>0</v>
          </cell>
          <cell r="HZ392">
            <v>0</v>
          </cell>
          <cell r="IA392">
            <v>0</v>
          </cell>
          <cell r="IB392">
            <v>0</v>
          </cell>
          <cell r="IC392">
            <v>0</v>
          </cell>
          <cell r="ID392">
            <v>0</v>
          </cell>
          <cell r="IE392">
            <v>0</v>
          </cell>
          <cell r="IF392">
            <v>0</v>
          </cell>
          <cell r="IG392">
            <v>0</v>
          </cell>
          <cell r="IH392">
            <v>0</v>
          </cell>
          <cell r="II392">
            <v>0</v>
          </cell>
          <cell r="IJ392">
            <v>0</v>
          </cell>
          <cell r="IK392">
            <v>0</v>
          </cell>
          <cell r="IL392">
            <v>0</v>
          </cell>
          <cell r="IM392">
            <v>0</v>
          </cell>
          <cell r="IN392">
            <v>0</v>
          </cell>
          <cell r="IO392">
            <v>0</v>
          </cell>
          <cell r="IP392">
            <v>0</v>
          </cell>
          <cell r="IQ392">
            <v>0</v>
          </cell>
          <cell r="IR392">
            <v>25.219169640569987</v>
          </cell>
          <cell r="IS392">
            <v>0</v>
          </cell>
          <cell r="IT392">
            <v>25.219169640569994</v>
          </cell>
          <cell r="IU392">
            <v>0</v>
          </cell>
          <cell r="IV392">
            <v>0</v>
          </cell>
          <cell r="IW392">
            <v>0</v>
          </cell>
          <cell r="IX392">
            <v>0</v>
          </cell>
          <cell r="IY392">
            <v>0</v>
          </cell>
          <cell r="IZ392">
            <v>0</v>
          </cell>
          <cell r="JA392">
            <v>0</v>
          </cell>
          <cell r="JB392">
            <v>0</v>
          </cell>
          <cell r="JC392">
            <v>0</v>
          </cell>
          <cell r="JD392">
            <v>0</v>
          </cell>
          <cell r="JE392">
            <v>0</v>
          </cell>
        </row>
        <row r="393">
          <cell r="F393">
            <v>-6.1391727319800253</v>
          </cell>
          <cell r="G393">
            <v>0</v>
          </cell>
          <cell r="H393">
            <v>0</v>
          </cell>
          <cell r="I393">
            <v>0</v>
          </cell>
          <cell r="J393">
            <v>-2.1002156280000239E-2</v>
          </cell>
          <cell r="K393">
            <v>-1.1604545262900032</v>
          </cell>
          <cell r="L393">
            <v>-4.0683431535600079</v>
          </cell>
          <cell r="M393">
            <v>-0.13653745965999065</v>
          </cell>
          <cell r="N393">
            <v>0</v>
          </cell>
          <cell r="O393">
            <v>0.50545392245999921</v>
          </cell>
          <cell r="P393">
            <v>-0.79354185306999625</v>
          </cell>
          <cell r="Q393">
            <v>-0.14379414882000674</v>
          </cell>
          <cell r="R393">
            <v>-3.7016004968900234</v>
          </cell>
          <cell r="S393">
            <v>0</v>
          </cell>
          <cell r="T393">
            <v>-0.39726741690999745</v>
          </cell>
          <cell r="U393">
            <v>0</v>
          </cell>
          <cell r="V393">
            <v>0</v>
          </cell>
          <cell r="W393">
            <v>0</v>
          </cell>
          <cell r="X393">
            <v>-1.5220026296900002</v>
          </cell>
          <cell r="Y393">
            <v>-0.587153286770004</v>
          </cell>
          <cell r="Z393">
            <v>-1.5858008899982678E-3</v>
          </cell>
          <cell r="AA393">
            <v>-1.1935913626299985</v>
          </cell>
          <cell r="AB393">
            <v>0</v>
          </cell>
          <cell r="AC393">
            <v>0</v>
          </cell>
          <cell r="AD393">
            <v>0</v>
          </cell>
          <cell r="AE393">
            <v>0.15690605062000174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0.15690605062000174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0.15470041396000056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AY393">
            <v>0.15470041396000056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0</v>
          </cell>
          <cell r="BI393">
            <v>0</v>
          </cell>
          <cell r="BJ393">
            <v>0</v>
          </cell>
          <cell r="BK393">
            <v>0</v>
          </cell>
          <cell r="BL393">
            <v>0</v>
          </cell>
          <cell r="BM393">
            <v>0</v>
          </cell>
          <cell r="BN393">
            <v>0</v>
          </cell>
          <cell r="BO393">
            <v>0</v>
          </cell>
          <cell r="BP393">
            <v>0</v>
          </cell>
          <cell r="BQ393">
            <v>0</v>
          </cell>
          <cell r="BR393">
            <v>-0.15071240389999474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0</v>
          </cell>
          <cell r="BZ393">
            <v>0</v>
          </cell>
          <cell r="CA393">
            <v>0</v>
          </cell>
          <cell r="CB393">
            <v>0</v>
          </cell>
          <cell r="CC393">
            <v>0</v>
          </cell>
          <cell r="CD393">
            <v>-0.15071240389999918</v>
          </cell>
          <cell r="CE393">
            <v>-0.65171993670000461</v>
          </cell>
          <cell r="CF393">
            <v>0</v>
          </cell>
          <cell r="CG393">
            <v>-0.68982181883999982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  <cell r="CL393">
            <v>0</v>
          </cell>
          <cell r="CM393">
            <v>3.8101882140001209E-2</v>
          </cell>
          <cell r="CN393">
            <v>0</v>
          </cell>
          <cell r="CO393">
            <v>0</v>
          </cell>
          <cell r="CP393">
            <v>0</v>
          </cell>
          <cell r="CQ393">
            <v>0</v>
          </cell>
          <cell r="CR393">
            <v>8.0926975669996182E-2</v>
          </cell>
          <cell r="CS393">
            <v>0</v>
          </cell>
          <cell r="CT393">
            <v>0</v>
          </cell>
          <cell r="CU393">
            <v>0</v>
          </cell>
          <cell r="CV393">
            <v>0</v>
          </cell>
          <cell r="CW393">
            <v>0</v>
          </cell>
          <cell r="CX393">
            <v>0</v>
          </cell>
          <cell r="CY393">
            <v>0</v>
          </cell>
          <cell r="CZ393">
            <v>8.0926975670003287E-2</v>
          </cell>
          <cell r="DA393">
            <v>0</v>
          </cell>
          <cell r="DB393">
            <v>0</v>
          </cell>
          <cell r="DC393">
            <v>0</v>
          </cell>
          <cell r="DD393">
            <v>0</v>
          </cell>
          <cell r="DE393">
            <v>1.0324998469997126E-2</v>
          </cell>
          <cell r="DF393">
            <v>0</v>
          </cell>
          <cell r="DG393">
            <v>1.0324998470000679E-2</v>
          </cell>
          <cell r="DH393">
            <v>0</v>
          </cell>
          <cell r="DI393">
            <v>0</v>
          </cell>
          <cell r="DJ393">
            <v>0</v>
          </cell>
          <cell r="DK393">
            <v>0</v>
          </cell>
          <cell r="DL393">
            <v>0</v>
          </cell>
          <cell r="DM393">
            <v>0</v>
          </cell>
          <cell r="DN393">
            <v>0</v>
          </cell>
          <cell r="DO393">
            <v>0</v>
          </cell>
          <cell r="DP393">
            <v>0</v>
          </cell>
          <cell r="DQ393">
            <v>0</v>
          </cell>
          <cell r="DR393">
            <v>0</v>
          </cell>
          <cell r="DS393">
            <v>0</v>
          </cell>
          <cell r="DT393">
            <v>0</v>
          </cell>
          <cell r="DU393">
            <v>0</v>
          </cell>
          <cell r="DV393">
            <v>0</v>
          </cell>
          <cell r="DW393">
            <v>0</v>
          </cell>
          <cell r="DX393">
            <v>0</v>
          </cell>
          <cell r="DY393">
            <v>0</v>
          </cell>
          <cell r="DZ393">
            <v>0</v>
          </cell>
          <cell r="EA393">
            <v>0</v>
          </cell>
          <cell r="EB393">
            <v>0</v>
          </cell>
          <cell r="EC393">
            <v>0</v>
          </cell>
          <cell r="ED393">
            <v>0</v>
          </cell>
          <cell r="EE393">
            <v>-0.20085948167999845</v>
          </cell>
          <cell r="EF393">
            <v>0</v>
          </cell>
          <cell r="EG393">
            <v>0</v>
          </cell>
          <cell r="EH393">
            <v>0</v>
          </cell>
          <cell r="EI393">
            <v>0</v>
          </cell>
          <cell r="EJ393">
            <v>0</v>
          </cell>
          <cell r="EK393">
            <v>0</v>
          </cell>
          <cell r="EL393">
            <v>0</v>
          </cell>
          <cell r="EM393">
            <v>0</v>
          </cell>
          <cell r="EN393">
            <v>0</v>
          </cell>
          <cell r="EO393">
            <v>0</v>
          </cell>
          <cell r="EP393">
            <v>0</v>
          </cell>
          <cell r="EQ393">
            <v>-0.20085948168000023</v>
          </cell>
          <cell r="ER393">
            <v>0</v>
          </cell>
          <cell r="ES393">
            <v>0</v>
          </cell>
          <cell r="ET393">
            <v>0</v>
          </cell>
          <cell r="EU393">
            <v>0</v>
          </cell>
          <cell r="EV393">
            <v>0</v>
          </cell>
          <cell r="EW393">
            <v>0</v>
          </cell>
          <cell r="EX393">
            <v>0</v>
          </cell>
          <cell r="EY393">
            <v>0</v>
          </cell>
          <cell r="EZ393">
            <v>0</v>
          </cell>
          <cell r="FA393">
            <v>0</v>
          </cell>
          <cell r="FB393">
            <v>0</v>
          </cell>
          <cell r="FC393">
            <v>0</v>
          </cell>
          <cell r="FD393">
            <v>0</v>
          </cell>
          <cell r="FE393">
            <v>0</v>
          </cell>
          <cell r="FF393">
            <v>0</v>
          </cell>
          <cell r="FG393">
            <v>0</v>
          </cell>
          <cell r="FH393">
            <v>0</v>
          </cell>
          <cell r="FI393">
            <v>0</v>
          </cell>
          <cell r="FJ393">
            <v>0</v>
          </cell>
          <cell r="FK393">
            <v>0</v>
          </cell>
          <cell r="FL393">
            <v>0</v>
          </cell>
          <cell r="FM393">
            <v>0</v>
          </cell>
          <cell r="FN393">
            <v>0</v>
          </cell>
          <cell r="FO393">
            <v>0</v>
          </cell>
          <cell r="FP393">
            <v>0</v>
          </cell>
          <cell r="FQ393">
            <v>0</v>
          </cell>
          <cell r="FR393">
            <v>5.3077760900004378E-3</v>
          </cell>
          <cell r="FS393">
            <v>0</v>
          </cell>
          <cell r="FT393">
            <v>5.3077760899999937E-3</v>
          </cell>
          <cell r="FU393">
            <v>0</v>
          </cell>
          <cell r="FV393">
            <v>0</v>
          </cell>
          <cell r="FW393">
            <v>0</v>
          </cell>
          <cell r="FX393">
            <v>0</v>
          </cell>
          <cell r="FY393">
            <v>0</v>
          </cell>
          <cell r="FZ393">
            <v>0</v>
          </cell>
          <cell r="GA393">
            <v>0</v>
          </cell>
          <cell r="GB393">
            <v>0</v>
          </cell>
          <cell r="GC393">
            <v>0</v>
          </cell>
          <cell r="GD393">
            <v>0</v>
          </cell>
          <cell r="GE393">
            <v>0</v>
          </cell>
          <cell r="GF393">
            <v>0</v>
          </cell>
          <cell r="GG393">
            <v>0</v>
          </cell>
          <cell r="GH393">
            <v>0</v>
          </cell>
          <cell r="GI393">
            <v>0</v>
          </cell>
          <cell r="GJ393">
            <v>0</v>
          </cell>
          <cell r="GK393">
            <v>0</v>
          </cell>
          <cell r="GL393">
            <v>0</v>
          </cell>
          <cell r="GM393">
            <v>0</v>
          </cell>
          <cell r="GN393">
            <v>0</v>
          </cell>
          <cell r="GO393">
            <v>0</v>
          </cell>
          <cell r="GP393">
            <v>0</v>
          </cell>
          <cell r="GQ393">
            <v>0</v>
          </cell>
          <cell r="GR393">
            <v>0</v>
          </cell>
          <cell r="GS393">
            <v>0</v>
          </cell>
          <cell r="GT393">
            <v>0</v>
          </cell>
          <cell r="GU393">
            <v>0</v>
          </cell>
          <cell r="GV393">
            <v>0</v>
          </cell>
          <cell r="GW393">
            <v>0</v>
          </cell>
          <cell r="GX393">
            <v>0</v>
          </cell>
          <cell r="GY393">
            <v>0</v>
          </cell>
          <cell r="GZ393">
            <v>0</v>
          </cell>
          <cell r="HA393">
            <v>0</v>
          </cell>
          <cell r="HB393">
            <v>0</v>
          </cell>
          <cell r="HC393">
            <v>0</v>
          </cell>
          <cell r="HD393">
            <v>0</v>
          </cell>
          <cell r="HE393">
            <v>0</v>
          </cell>
          <cell r="HF393">
            <v>0</v>
          </cell>
          <cell r="HG393">
            <v>0</v>
          </cell>
          <cell r="HH393">
            <v>0</v>
          </cell>
          <cell r="HI393">
            <v>0</v>
          </cell>
          <cell r="HJ393">
            <v>0</v>
          </cell>
          <cell r="HK393">
            <v>0</v>
          </cell>
          <cell r="HL393">
            <v>0</v>
          </cell>
          <cell r="HM393">
            <v>0</v>
          </cell>
          <cell r="HN393">
            <v>0</v>
          </cell>
          <cell r="HO393">
            <v>0</v>
          </cell>
          <cell r="HP393">
            <v>0</v>
          </cell>
          <cell r="HQ393">
            <v>0</v>
          </cell>
          <cell r="HR393">
            <v>0</v>
          </cell>
          <cell r="HS393">
            <v>0</v>
          </cell>
          <cell r="HT393">
            <v>0</v>
          </cell>
          <cell r="HU393">
            <v>0</v>
          </cell>
          <cell r="HV393">
            <v>0</v>
          </cell>
          <cell r="HW393">
            <v>0</v>
          </cell>
          <cell r="HX393">
            <v>0</v>
          </cell>
          <cell r="HY393">
            <v>0</v>
          </cell>
          <cell r="HZ393">
            <v>0</v>
          </cell>
          <cell r="IA393">
            <v>0</v>
          </cell>
          <cell r="IB393">
            <v>0</v>
          </cell>
          <cell r="IC393">
            <v>0</v>
          </cell>
          <cell r="ID393">
            <v>0</v>
          </cell>
          <cell r="IE393">
            <v>0</v>
          </cell>
          <cell r="IF393">
            <v>0</v>
          </cell>
          <cell r="IG393">
            <v>0</v>
          </cell>
          <cell r="IH393">
            <v>0</v>
          </cell>
          <cell r="II393">
            <v>0</v>
          </cell>
          <cell r="IJ393">
            <v>0</v>
          </cell>
          <cell r="IK393">
            <v>0</v>
          </cell>
          <cell r="IL393">
            <v>0</v>
          </cell>
          <cell r="IM393">
            <v>0</v>
          </cell>
          <cell r="IN393">
            <v>0</v>
          </cell>
          <cell r="IO393">
            <v>0</v>
          </cell>
          <cell r="IP393">
            <v>0</v>
          </cell>
          <cell r="IQ393">
            <v>0</v>
          </cell>
          <cell r="IR393">
            <v>0</v>
          </cell>
          <cell r="IS393">
            <v>0</v>
          </cell>
          <cell r="IT393">
            <v>0</v>
          </cell>
          <cell r="IU393">
            <v>0</v>
          </cell>
          <cell r="IV393">
            <v>0</v>
          </cell>
          <cell r="IW393">
            <v>0</v>
          </cell>
          <cell r="IX393">
            <v>0</v>
          </cell>
          <cell r="IY393">
            <v>0</v>
          </cell>
          <cell r="IZ393">
            <v>0</v>
          </cell>
          <cell r="JA393">
            <v>0</v>
          </cell>
          <cell r="JB393">
            <v>0</v>
          </cell>
          <cell r="JC393">
            <v>0</v>
          </cell>
          <cell r="JD393">
            <v>0</v>
          </cell>
          <cell r="JE393">
            <v>0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-8.6126416000000816E-3</v>
          </cell>
          <cell r="AS394">
            <v>0</v>
          </cell>
          <cell r="AT394">
            <v>0</v>
          </cell>
          <cell r="AU394">
            <v>-1.688804930000001E-3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5.4948976699999985E-3</v>
          </cell>
          <cell r="BB394">
            <v>0</v>
          </cell>
          <cell r="BC394">
            <v>-4.6409926899999843E-3</v>
          </cell>
          <cell r="BD394">
            <v>-7.7777416500000029E-3</v>
          </cell>
          <cell r="BE394">
            <v>-10.549346733439734</v>
          </cell>
          <cell r="BF394">
            <v>-0.14919892708000759</v>
          </cell>
          <cell r="BG394">
            <v>1.413728304000017E-2</v>
          </cell>
          <cell r="BH394">
            <v>0</v>
          </cell>
          <cell r="BI394">
            <v>0.34492843606999912</v>
          </cell>
          <cell r="BJ394">
            <v>0</v>
          </cell>
          <cell r="BK394">
            <v>0</v>
          </cell>
          <cell r="BL394">
            <v>-4.4191413211900112</v>
          </cell>
          <cell r="BM394">
            <v>-0.16327525829996148</v>
          </cell>
          <cell r="BN394">
            <v>0.57930250377000903</v>
          </cell>
          <cell r="BO394">
            <v>0</v>
          </cell>
          <cell r="BP394">
            <v>-6.0748354063599947</v>
          </cell>
          <cell r="BQ394">
            <v>-0.68126404339002988</v>
          </cell>
          <cell r="BR394">
            <v>-9.6843798536900749</v>
          </cell>
          <cell r="BS394">
            <v>4.0903549899997671E-3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2.47229886806997</v>
          </cell>
          <cell r="CA394">
            <v>0</v>
          </cell>
          <cell r="CB394">
            <v>0</v>
          </cell>
          <cell r="CC394">
            <v>-12.10473915651</v>
          </cell>
          <cell r="CD394">
            <v>-5.6029920240007414E-2</v>
          </cell>
          <cell r="CE394">
            <v>3.5828356464500075</v>
          </cell>
          <cell r="CF394">
            <v>0</v>
          </cell>
          <cell r="CG394">
            <v>0</v>
          </cell>
          <cell r="CH394">
            <v>1.6885895826600006</v>
          </cell>
          <cell r="CI394">
            <v>0.18072692423000003</v>
          </cell>
          <cell r="CJ394">
            <v>-1.0065984699999753E-2</v>
          </cell>
          <cell r="CK394">
            <v>0</v>
          </cell>
          <cell r="CL394">
            <v>2.9395734349975555E-2</v>
          </cell>
          <cell r="CM394">
            <v>2.7992003362400055</v>
          </cell>
          <cell r="CN394">
            <v>-0.7332648856299997</v>
          </cell>
          <cell r="CO394">
            <v>0</v>
          </cell>
          <cell r="CP394">
            <v>-0.17570725258001119</v>
          </cell>
          <cell r="CQ394">
            <v>-0.19603880812000796</v>
          </cell>
          <cell r="CR394">
            <v>-6.2866734314900441</v>
          </cell>
          <cell r="CS394">
            <v>2.1317996140300011</v>
          </cell>
          <cell r="CT394">
            <v>-1.3850035227700062</v>
          </cell>
          <cell r="CU394">
            <v>-0.69547850063000283</v>
          </cell>
          <cell r="CV394">
            <v>-8.4360298762400028</v>
          </cell>
          <cell r="CW394">
            <v>0</v>
          </cell>
          <cell r="CX394">
            <v>0</v>
          </cell>
          <cell r="CY394">
            <v>0.96666764017001583</v>
          </cell>
          <cell r="CZ394">
            <v>1.7389768598800117</v>
          </cell>
          <cell r="DA394">
            <v>-1.3607330209999944</v>
          </cell>
          <cell r="DB394">
            <v>0</v>
          </cell>
          <cell r="DC394">
            <v>2.2200485112599893</v>
          </cell>
          <cell r="DD394">
            <v>-1.4669211361900238</v>
          </cell>
          <cell r="DE394">
            <v>6.6273998694699685</v>
          </cell>
          <cell r="DF394">
            <v>0</v>
          </cell>
          <cell r="DG394">
            <v>19.213583518189978</v>
          </cell>
          <cell r="DH394">
            <v>0</v>
          </cell>
          <cell r="DI394">
            <v>3.4197473680000812E-2</v>
          </cell>
          <cell r="DJ394">
            <v>0</v>
          </cell>
          <cell r="DK394">
            <v>0</v>
          </cell>
          <cell r="DL394">
            <v>-0.37725843535999104</v>
          </cell>
          <cell r="DM394">
            <v>-9.8772581965399979</v>
          </cell>
          <cell r="DN394">
            <v>0</v>
          </cell>
          <cell r="DO394">
            <v>0</v>
          </cell>
          <cell r="DP394">
            <v>-0.3853362398200062</v>
          </cell>
          <cell r="DQ394">
            <v>-1.9805282506799813</v>
          </cell>
          <cell r="DR394">
            <v>20.170330286870012</v>
          </cell>
          <cell r="DS394">
            <v>0</v>
          </cell>
          <cell r="DT394">
            <v>13.312909562120012</v>
          </cell>
          <cell r="DU394">
            <v>0</v>
          </cell>
          <cell r="DV394">
            <v>0</v>
          </cell>
          <cell r="DW394">
            <v>0</v>
          </cell>
          <cell r="DX394">
            <v>0</v>
          </cell>
          <cell r="DY394">
            <v>0.22021748671000552</v>
          </cell>
          <cell r="DZ394">
            <v>-0.89009777644997712</v>
          </cell>
          <cell r="EA394">
            <v>4.4885915278899979</v>
          </cell>
          <cell r="EB394">
            <v>0</v>
          </cell>
          <cell r="EC394">
            <v>6.9014177496299993</v>
          </cell>
          <cell r="ED394">
            <v>-3.8627082630300151</v>
          </cell>
          <cell r="EE394">
            <v>-2.1526654785499204</v>
          </cell>
          <cell r="EF394">
            <v>0</v>
          </cell>
          <cell r="EG394">
            <v>2.3379986240299928</v>
          </cell>
          <cell r="EH394">
            <v>0</v>
          </cell>
          <cell r="EI394">
            <v>0</v>
          </cell>
          <cell r="EJ394">
            <v>0</v>
          </cell>
          <cell r="EK394">
            <v>0</v>
          </cell>
          <cell r="EL394">
            <v>6.8330003219998048E-2</v>
          </cell>
          <cell r="EM394">
            <v>-1.9857031166799999</v>
          </cell>
          <cell r="EN394">
            <v>0</v>
          </cell>
          <cell r="EO394">
            <v>0</v>
          </cell>
          <cell r="EP394">
            <v>-2.5732909891199967</v>
          </cell>
          <cell r="EQ394">
            <v>0</v>
          </cell>
          <cell r="ER394">
            <v>3.8571534507800607</v>
          </cell>
          <cell r="ES394">
            <v>0.38881810524000215</v>
          </cell>
          <cell r="ET394">
            <v>0</v>
          </cell>
          <cell r="EU394">
            <v>0</v>
          </cell>
          <cell r="EV394">
            <v>0</v>
          </cell>
          <cell r="EW394">
            <v>0</v>
          </cell>
          <cell r="EX394">
            <v>0</v>
          </cell>
          <cell r="EY394">
            <v>-4.2298128219997011E-2</v>
          </cell>
          <cell r="EZ394">
            <v>0</v>
          </cell>
          <cell r="FA394">
            <v>2.8928505975099981</v>
          </cell>
          <cell r="FB394">
            <v>0</v>
          </cell>
          <cell r="FC394">
            <v>0</v>
          </cell>
          <cell r="FD394">
            <v>0.61778287624998995</v>
          </cell>
          <cell r="FE394">
            <v>-4.1192512348299601</v>
          </cell>
          <cell r="FF394">
            <v>-2.3257615206699995</v>
          </cell>
          <cell r="FG394">
            <v>0</v>
          </cell>
          <cell r="FH394">
            <v>1.5432078424399975</v>
          </cell>
          <cell r="FI394">
            <v>0.43554844687000038</v>
          </cell>
          <cell r="FJ394">
            <v>0</v>
          </cell>
          <cell r="FK394">
            <v>0</v>
          </cell>
          <cell r="FL394">
            <v>0</v>
          </cell>
          <cell r="FM394">
            <v>0.33039195214999495</v>
          </cell>
          <cell r="FN394">
            <v>0</v>
          </cell>
          <cell r="FO394">
            <v>0</v>
          </cell>
          <cell r="FP394">
            <v>-4.102637955619997</v>
          </cell>
          <cell r="FQ394">
            <v>0</v>
          </cell>
          <cell r="FR394">
            <v>5.1497550742700469</v>
          </cell>
          <cell r="FS394">
            <v>5.7843397232499996</v>
          </cell>
          <cell r="FT394">
            <v>-4.7479694239996206E-2</v>
          </cell>
          <cell r="FU394">
            <v>0</v>
          </cell>
          <cell r="FV394">
            <v>0</v>
          </cell>
          <cell r="FW394">
            <v>0</v>
          </cell>
          <cell r="FX394">
            <v>0</v>
          </cell>
          <cell r="FY394">
            <v>-0.17819923719999764</v>
          </cell>
          <cell r="FZ394">
            <v>-2.3585789589300035</v>
          </cell>
          <cell r="GA394">
            <v>0</v>
          </cell>
          <cell r="GB394">
            <v>0</v>
          </cell>
          <cell r="GC394">
            <v>1.9095661045200103</v>
          </cell>
          <cell r="GD394">
            <v>4.0107136870005888E-2</v>
          </cell>
          <cell r="GE394">
            <v>6.1060519803600073</v>
          </cell>
          <cell r="GF394">
            <v>0</v>
          </cell>
          <cell r="GG394">
            <v>0</v>
          </cell>
          <cell r="GH394">
            <v>0</v>
          </cell>
          <cell r="GI394">
            <v>0</v>
          </cell>
          <cell r="GJ394">
            <v>0</v>
          </cell>
          <cell r="GK394">
            <v>0</v>
          </cell>
          <cell r="GL394">
            <v>-0.41224523029000082</v>
          </cell>
          <cell r="GM394">
            <v>7.5871112510000671E-2</v>
          </cell>
          <cell r="GN394">
            <v>0</v>
          </cell>
          <cell r="GO394">
            <v>0</v>
          </cell>
          <cell r="GP394">
            <v>0</v>
          </cell>
          <cell r="GQ394">
            <v>6.4424260981400039</v>
          </cell>
          <cell r="GR394">
            <v>-3.3114614690400117</v>
          </cell>
          <cell r="GS394">
            <v>0</v>
          </cell>
          <cell r="GT394">
            <v>0</v>
          </cell>
          <cell r="GU394">
            <v>0</v>
          </cell>
          <cell r="GV394">
            <v>0</v>
          </cell>
          <cell r="GW394">
            <v>0</v>
          </cell>
          <cell r="GX394">
            <v>0</v>
          </cell>
          <cell r="GY394">
            <v>0</v>
          </cell>
          <cell r="GZ394">
            <v>0</v>
          </cell>
          <cell r="HA394">
            <v>0</v>
          </cell>
          <cell r="HB394">
            <v>0</v>
          </cell>
          <cell r="HC394">
            <v>0</v>
          </cell>
          <cell r="HD394">
            <v>-3.3114614690400117</v>
          </cell>
          <cell r="HE394">
            <v>-46.808435275709996</v>
          </cell>
          <cell r="HF394">
            <v>0</v>
          </cell>
          <cell r="HG394">
            <v>-41.152593465200027</v>
          </cell>
          <cell r="HH394">
            <v>0</v>
          </cell>
          <cell r="HI394">
            <v>0</v>
          </cell>
          <cell r="HJ394">
            <v>0</v>
          </cell>
          <cell r="HK394">
            <v>0</v>
          </cell>
          <cell r="HL394">
            <v>0</v>
          </cell>
          <cell r="HM394">
            <v>0</v>
          </cell>
          <cell r="HN394">
            <v>0</v>
          </cell>
          <cell r="HO394">
            <v>0</v>
          </cell>
          <cell r="HP394">
            <v>0</v>
          </cell>
          <cell r="HQ394">
            <v>-5.655841810509969</v>
          </cell>
          <cell r="HR394">
            <v>3.6595640127600007</v>
          </cell>
          <cell r="HS394">
            <v>0</v>
          </cell>
          <cell r="HT394">
            <v>0</v>
          </cell>
          <cell r="HU394">
            <v>0</v>
          </cell>
          <cell r="HV394">
            <v>0</v>
          </cell>
          <cell r="HW394">
            <v>0</v>
          </cell>
          <cell r="HX394">
            <v>0</v>
          </cell>
          <cell r="HY394">
            <v>0</v>
          </cell>
          <cell r="HZ394">
            <v>3.6595640127600007</v>
          </cell>
          <cell r="IA394">
            <v>0</v>
          </cell>
          <cell r="IB394">
            <v>0</v>
          </cell>
          <cell r="IC394">
            <v>0</v>
          </cell>
          <cell r="ID394">
            <v>0</v>
          </cell>
          <cell r="IE394">
            <v>12.488707531009993</v>
          </cell>
          <cell r="IF394">
            <v>0</v>
          </cell>
          <cell r="IG394">
            <v>0</v>
          </cell>
          <cell r="IH394">
            <v>0</v>
          </cell>
          <cell r="II394">
            <v>0</v>
          </cell>
          <cell r="IJ394">
            <v>0</v>
          </cell>
          <cell r="IK394">
            <v>0</v>
          </cell>
          <cell r="IL394">
            <v>0</v>
          </cell>
          <cell r="IM394">
            <v>0</v>
          </cell>
          <cell r="IN394">
            <v>0</v>
          </cell>
          <cell r="IO394">
            <v>0</v>
          </cell>
          <cell r="IP394">
            <v>12.48870753101</v>
          </cell>
          <cell r="IQ394">
            <v>0</v>
          </cell>
          <cell r="IR394">
            <v>-9.2575946858398765</v>
          </cell>
          <cell r="IS394">
            <v>0</v>
          </cell>
          <cell r="IT394">
            <v>0</v>
          </cell>
          <cell r="IU394">
            <v>0</v>
          </cell>
          <cell r="IV394">
            <v>0</v>
          </cell>
          <cell r="IW394">
            <v>0</v>
          </cell>
          <cell r="IX394">
            <v>0</v>
          </cell>
          <cell r="IY394">
            <v>0</v>
          </cell>
          <cell r="IZ394">
            <v>0</v>
          </cell>
          <cell r="JA394">
            <v>0</v>
          </cell>
          <cell r="JB394">
            <v>0</v>
          </cell>
          <cell r="JC394">
            <v>-11.420934775779997</v>
          </cell>
          <cell r="JD394">
            <v>2.163340089939993</v>
          </cell>
          <cell r="JE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-1.0004356379999857E-2</v>
          </cell>
          <cell r="AS395">
            <v>-1.4398169100000024E-3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-2.4981949300000028E-3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-6.0663445399999905E-3</v>
          </cell>
          <cell r="BE395">
            <v>11.702262444529879</v>
          </cell>
          <cell r="BF395">
            <v>1.2751015009900044</v>
          </cell>
          <cell r="BG395">
            <v>-0.81429269679000527</v>
          </cell>
          <cell r="BH395">
            <v>-0.23865322825999868</v>
          </cell>
          <cell r="BI395">
            <v>0</v>
          </cell>
          <cell r="BJ395">
            <v>0</v>
          </cell>
          <cell r="BK395">
            <v>0.46383509381999999</v>
          </cell>
          <cell r="BL395">
            <v>-1.8346761384499928</v>
          </cell>
          <cell r="BM395">
            <v>7.9794284099599508</v>
          </cell>
          <cell r="BN395">
            <v>1.7423848213700097</v>
          </cell>
          <cell r="BO395">
            <v>0</v>
          </cell>
          <cell r="BP395">
            <v>-4.5092630009599901</v>
          </cell>
          <cell r="BQ395">
            <v>7.638397682849984</v>
          </cell>
          <cell r="BR395">
            <v>-7.8030488900100181</v>
          </cell>
          <cell r="BS395">
            <v>1.0266422007200013</v>
          </cell>
          <cell r="BT395">
            <v>-2.4347635734499988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-3.0975139502600015</v>
          </cell>
          <cell r="BZ395">
            <v>-0.78269109093002953</v>
          </cell>
          <cell r="CA395">
            <v>-2.5147224760899998</v>
          </cell>
          <cell r="CB395">
            <v>0</v>
          </cell>
          <cell r="CC395">
            <v>0</v>
          </cell>
          <cell r="CD395">
            <v>0</v>
          </cell>
          <cell r="CE395">
            <v>11.729061340199905</v>
          </cell>
          <cell r="CF395">
            <v>-1.8119909671700043</v>
          </cell>
          <cell r="CG395">
            <v>0</v>
          </cell>
          <cell r="CH395">
            <v>2.9879835968900039</v>
          </cell>
          <cell r="CI395">
            <v>0</v>
          </cell>
          <cell r="CJ395">
            <v>0</v>
          </cell>
          <cell r="CK395">
            <v>0</v>
          </cell>
          <cell r="CL395">
            <v>-6.0515440223900043</v>
          </cell>
          <cell r="CM395">
            <v>7.4557866891800302</v>
          </cell>
          <cell r="CN395">
            <v>0</v>
          </cell>
          <cell r="CO395">
            <v>0</v>
          </cell>
          <cell r="CP395">
            <v>7.5826255992100187</v>
          </cell>
          <cell r="CQ395">
            <v>1.5662004444799891</v>
          </cell>
          <cell r="CR395">
            <v>3.9563841464100733</v>
          </cell>
          <cell r="CS395">
            <v>-3.5486865999700967E-4</v>
          </cell>
          <cell r="CT395">
            <v>5.0014945225599661</v>
          </cell>
          <cell r="CU395">
            <v>4.2700363137199986</v>
          </cell>
          <cell r="CV395">
            <v>0</v>
          </cell>
          <cell r="CW395">
            <v>0</v>
          </cell>
          <cell r="CX395">
            <v>0</v>
          </cell>
          <cell r="CY395">
            <v>1.9037463988100001</v>
          </cell>
          <cell r="CZ395">
            <v>-1.4392321351000419</v>
          </cell>
          <cell r="DA395">
            <v>-3.7562985926100012</v>
          </cell>
          <cell r="DB395">
            <v>0</v>
          </cell>
          <cell r="DC395">
            <v>-1.3495680732799826</v>
          </cell>
          <cell r="DD395">
            <v>-0.67343941903001792</v>
          </cell>
          <cell r="DE395">
            <v>-3.2794822134999322</v>
          </cell>
          <cell r="DF395">
            <v>1.0760880642800004</v>
          </cell>
          <cell r="DG395">
            <v>0.59366646813998614</v>
          </cell>
          <cell r="DH395">
            <v>0</v>
          </cell>
          <cell r="DI395">
            <v>0</v>
          </cell>
          <cell r="DJ395">
            <v>0</v>
          </cell>
          <cell r="DK395">
            <v>0</v>
          </cell>
          <cell r="DL395">
            <v>-0.3899517501800176</v>
          </cell>
          <cell r="DM395">
            <v>0.40141736601000844</v>
          </cell>
          <cell r="DN395">
            <v>-0.96282652733999896</v>
          </cell>
          <cell r="DO395">
            <v>0</v>
          </cell>
          <cell r="DP395">
            <v>-6.3803418802900183</v>
          </cell>
          <cell r="DQ395">
            <v>2.3824660458800508</v>
          </cell>
          <cell r="DR395">
            <v>1.3946031025500361</v>
          </cell>
          <cell r="DS395">
            <v>0</v>
          </cell>
          <cell r="DT395">
            <v>0.60942341308000891</v>
          </cell>
          <cell r="DU395">
            <v>0</v>
          </cell>
          <cell r="DV395">
            <v>0.42084159020000023</v>
          </cell>
          <cell r="DW395">
            <v>0</v>
          </cell>
          <cell r="DX395">
            <v>3.4501056859999997E-2</v>
          </cell>
          <cell r="DY395">
            <v>0</v>
          </cell>
          <cell r="DZ395">
            <v>0</v>
          </cell>
          <cell r="EA395">
            <v>7.2508594990001285E-2</v>
          </cell>
          <cell r="EB395">
            <v>-1.27035336449</v>
          </cell>
          <cell r="EC395">
            <v>-0.56623565040999324</v>
          </cell>
          <cell r="ED395">
            <v>2.0939174623200074</v>
          </cell>
          <cell r="EE395">
            <v>-18.582014778859957</v>
          </cell>
          <cell r="EF395">
            <v>-3.3911980980001033E-2</v>
          </cell>
          <cell r="EG395">
            <v>-18.350637417800002</v>
          </cell>
          <cell r="EH395">
            <v>-1.8226500891499953</v>
          </cell>
          <cell r="EI395">
            <v>0</v>
          </cell>
          <cell r="EJ395">
            <v>0</v>
          </cell>
          <cell r="EK395">
            <v>0</v>
          </cell>
          <cell r="EL395">
            <v>0.11303556256000036</v>
          </cell>
          <cell r="EM395">
            <v>0.23350063259999843</v>
          </cell>
          <cell r="EN395">
            <v>0</v>
          </cell>
          <cell r="EO395">
            <v>0.44788667719999964</v>
          </cell>
          <cell r="EP395">
            <v>-1.8702837530000238E-2</v>
          </cell>
          <cell r="EQ395">
            <v>0.84946467423998229</v>
          </cell>
          <cell r="ER395">
            <v>-13.274512895889984</v>
          </cell>
          <cell r="ES395">
            <v>0</v>
          </cell>
          <cell r="ET395">
            <v>0.89991237312999317</v>
          </cell>
          <cell r="EU395">
            <v>0</v>
          </cell>
          <cell r="EV395">
            <v>-7.8331389167000003</v>
          </cell>
          <cell r="EW395">
            <v>0</v>
          </cell>
          <cell r="EX395">
            <v>0</v>
          </cell>
          <cell r="EY395">
            <v>-6.9326363008400023</v>
          </cell>
          <cell r="EZ395">
            <v>2.9610734739989653E-2</v>
          </cell>
          <cell r="FA395">
            <v>0</v>
          </cell>
          <cell r="FB395">
            <v>0</v>
          </cell>
          <cell r="FC395">
            <v>0</v>
          </cell>
          <cell r="FD395">
            <v>0.56173921377998681</v>
          </cell>
          <cell r="FE395">
            <v>-0.27243341755001893</v>
          </cell>
          <cell r="FF395">
            <v>-9.6994135500096945E-3</v>
          </cell>
          <cell r="FG395">
            <v>-1.3104548870800024</v>
          </cell>
          <cell r="FH395">
            <v>0</v>
          </cell>
          <cell r="FI395">
            <v>0</v>
          </cell>
          <cell r="FJ395">
            <v>0</v>
          </cell>
          <cell r="FK395">
            <v>0</v>
          </cell>
          <cell r="FL395">
            <v>0.96009390163000319</v>
          </cell>
          <cell r="FM395">
            <v>0</v>
          </cell>
          <cell r="FN395">
            <v>0</v>
          </cell>
          <cell r="FO395">
            <v>0</v>
          </cell>
          <cell r="FP395">
            <v>0</v>
          </cell>
          <cell r="FQ395">
            <v>8.7626981450000585E-2</v>
          </cell>
          <cell r="FR395">
            <v>4.4826307844300572</v>
          </cell>
          <cell r="FS395">
            <v>-2.3483406707900016</v>
          </cell>
          <cell r="FT395">
            <v>7.9471754829899908</v>
          </cell>
          <cell r="FU395">
            <v>-0.88121215384000351</v>
          </cell>
          <cell r="FV395">
            <v>0</v>
          </cell>
          <cell r="FW395">
            <v>0</v>
          </cell>
          <cell r="FX395">
            <v>0</v>
          </cell>
          <cell r="FY395">
            <v>0</v>
          </cell>
          <cell r="FZ395">
            <v>0</v>
          </cell>
          <cell r="GA395">
            <v>0</v>
          </cell>
          <cell r="GB395">
            <v>0</v>
          </cell>
          <cell r="GC395">
            <v>0</v>
          </cell>
          <cell r="GD395">
            <v>-0.23499187392999943</v>
          </cell>
          <cell r="GE395">
            <v>-8.1638828278000801</v>
          </cell>
          <cell r="GF395">
            <v>0</v>
          </cell>
          <cell r="GG395">
            <v>0</v>
          </cell>
          <cell r="GH395">
            <v>0</v>
          </cell>
          <cell r="GI395">
            <v>0</v>
          </cell>
          <cell r="GJ395">
            <v>0</v>
          </cell>
          <cell r="GK395">
            <v>0</v>
          </cell>
          <cell r="GL395">
            <v>-7.8405655171000035</v>
          </cell>
          <cell r="GM395">
            <v>-0.28935545422999809</v>
          </cell>
          <cell r="GN395">
            <v>0</v>
          </cell>
          <cell r="GO395">
            <v>0</v>
          </cell>
          <cell r="GP395">
            <v>0</v>
          </cell>
          <cell r="GQ395">
            <v>-3.3961856470000384E-2</v>
          </cell>
          <cell r="GR395">
            <v>0.34851321408001468</v>
          </cell>
          <cell r="GS395">
            <v>0</v>
          </cell>
          <cell r="GT395">
            <v>2.8518970249990616E-2</v>
          </cell>
          <cell r="GU395">
            <v>0</v>
          </cell>
          <cell r="GV395">
            <v>0</v>
          </cell>
          <cell r="GW395">
            <v>0</v>
          </cell>
          <cell r="GX395">
            <v>0</v>
          </cell>
          <cell r="GY395">
            <v>0</v>
          </cell>
          <cell r="GZ395">
            <v>0</v>
          </cell>
          <cell r="HA395">
            <v>0</v>
          </cell>
          <cell r="HB395">
            <v>0</v>
          </cell>
          <cell r="HC395">
            <v>0</v>
          </cell>
          <cell r="HD395">
            <v>0.31999424382999564</v>
          </cell>
          <cell r="HE395">
            <v>12.425429408819923</v>
          </cell>
          <cell r="HF395">
            <v>12.64391373058</v>
          </cell>
          <cell r="HG395">
            <v>-1.6089199898099764</v>
          </cell>
          <cell r="HH395">
            <v>0</v>
          </cell>
          <cell r="HI395">
            <v>0</v>
          </cell>
          <cell r="HJ395">
            <v>0</v>
          </cell>
          <cell r="HK395">
            <v>0</v>
          </cell>
          <cell r="HL395">
            <v>0</v>
          </cell>
          <cell r="HM395">
            <v>0</v>
          </cell>
          <cell r="HN395">
            <v>0</v>
          </cell>
          <cell r="HO395">
            <v>0</v>
          </cell>
          <cell r="HP395">
            <v>0</v>
          </cell>
          <cell r="HQ395">
            <v>1.3904356680499745</v>
          </cell>
          <cell r="HR395">
            <v>0</v>
          </cell>
          <cell r="HS395">
            <v>0</v>
          </cell>
          <cell r="HT395">
            <v>0</v>
          </cell>
          <cell r="HU395">
            <v>0</v>
          </cell>
          <cell r="HV395">
            <v>0</v>
          </cell>
          <cell r="HW395">
            <v>0</v>
          </cell>
          <cell r="HX395">
            <v>0</v>
          </cell>
          <cell r="HY395">
            <v>0</v>
          </cell>
          <cell r="HZ395">
            <v>0</v>
          </cell>
          <cell r="IA395">
            <v>0</v>
          </cell>
          <cell r="IB395">
            <v>0</v>
          </cell>
          <cell r="IC395">
            <v>0</v>
          </cell>
          <cell r="ID395">
            <v>0</v>
          </cell>
          <cell r="IE395">
            <v>5.8659729645600009</v>
          </cell>
          <cell r="IF395">
            <v>0</v>
          </cell>
          <cell r="IG395">
            <v>0</v>
          </cell>
          <cell r="IH395">
            <v>0</v>
          </cell>
          <cell r="II395">
            <v>0</v>
          </cell>
          <cell r="IJ395">
            <v>0</v>
          </cell>
          <cell r="IK395">
            <v>0</v>
          </cell>
          <cell r="IL395">
            <v>0</v>
          </cell>
          <cell r="IM395">
            <v>0</v>
          </cell>
          <cell r="IN395">
            <v>0</v>
          </cell>
          <cell r="IO395">
            <v>0</v>
          </cell>
          <cell r="IP395">
            <v>5.8659729645599867</v>
          </cell>
          <cell r="IQ395">
            <v>0</v>
          </cell>
          <cell r="IR395">
            <v>5.4830206204799197</v>
          </cell>
          <cell r="IS395">
            <v>7.9270147585500013</v>
          </cell>
          <cell r="IT395">
            <v>0</v>
          </cell>
          <cell r="IU395">
            <v>0</v>
          </cell>
          <cell r="IV395">
            <v>0</v>
          </cell>
          <cell r="IW395">
            <v>0</v>
          </cell>
          <cell r="IX395">
            <v>0</v>
          </cell>
          <cell r="IY395">
            <v>0</v>
          </cell>
          <cell r="IZ395">
            <v>0</v>
          </cell>
          <cell r="JA395">
            <v>0</v>
          </cell>
          <cell r="JB395">
            <v>0</v>
          </cell>
          <cell r="JC395">
            <v>-2.4439941380699963</v>
          </cell>
          <cell r="JD395">
            <v>0</v>
          </cell>
          <cell r="JE395">
            <v>0</v>
          </cell>
        </row>
        <row r="396"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-10.357801224950038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-10.227511533869986</v>
          </cell>
          <cell r="BM396">
            <v>0.32548884414998724</v>
          </cell>
          <cell r="BN396">
            <v>0.70772152570999936</v>
          </cell>
          <cell r="BO396">
            <v>0</v>
          </cell>
          <cell r="BP396">
            <v>-2.6006245565599997</v>
          </cell>
          <cell r="BQ396">
            <v>1.4371244956199973</v>
          </cell>
          <cell r="BR396">
            <v>-6.9607738638499939</v>
          </cell>
          <cell r="BS396">
            <v>-2.06183434151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0.78705869942000106</v>
          </cell>
          <cell r="CA396">
            <v>0</v>
          </cell>
          <cell r="CB396">
            <v>0</v>
          </cell>
          <cell r="CC396">
            <v>-5.9639741448900025</v>
          </cell>
          <cell r="CD396">
            <v>0.27797592313001473</v>
          </cell>
          <cell r="CE396">
            <v>4.2429902448599819</v>
          </cell>
          <cell r="CF396">
            <v>0</v>
          </cell>
          <cell r="CG396">
            <v>-0.10047474162000114</v>
          </cell>
          <cell r="CH396">
            <v>-0.26330449387999977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  <cell r="CM396">
            <v>0.14826535279000552</v>
          </cell>
          <cell r="CN396">
            <v>0</v>
          </cell>
          <cell r="CO396">
            <v>0</v>
          </cell>
          <cell r="CP396">
            <v>4.0311553169599961</v>
          </cell>
          <cell r="CQ396">
            <v>0.42734881060999896</v>
          </cell>
          <cell r="CR396">
            <v>6.7395541370499927</v>
          </cell>
          <cell r="CS396">
            <v>0</v>
          </cell>
          <cell r="CT396">
            <v>9.6991421038199945</v>
          </cell>
          <cell r="CU396">
            <v>0</v>
          </cell>
          <cell r="CV396">
            <v>0.43841927193999997</v>
          </cell>
          <cell r="CW396">
            <v>0</v>
          </cell>
          <cell r="CX396">
            <v>0</v>
          </cell>
          <cell r="CY396">
            <v>0</v>
          </cell>
          <cell r="CZ396">
            <v>-0.43216406947000507</v>
          </cell>
          <cell r="DA396">
            <v>-1.6902298493299988</v>
          </cell>
          <cell r="DB396">
            <v>0</v>
          </cell>
          <cell r="DC396">
            <v>-2.0422059437299964</v>
          </cell>
          <cell r="DD396">
            <v>0.76659262382000293</v>
          </cell>
          <cell r="DE396">
            <v>-1.2744799866700305</v>
          </cell>
          <cell r="DF396">
            <v>0</v>
          </cell>
          <cell r="DG396">
            <v>5.118072483109998</v>
          </cell>
          <cell r="DH396">
            <v>0</v>
          </cell>
          <cell r="DI396">
            <v>0</v>
          </cell>
          <cell r="DJ396">
            <v>0</v>
          </cell>
          <cell r="DK396">
            <v>0</v>
          </cell>
          <cell r="DL396">
            <v>0</v>
          </cell>
          <cell r="DM396">
            <v>-4.0015680217000025</v>
          </cell>
          <cell r="DN396">
            <v>-0.41596862896999909</v>
          </cell>
          <cell r="DO396">
            <v>0</v>
          </cell>
          <cell r="DP396">
            <v>-5.2854134950003129E-2</v>
          </cell>
          <cell r="DQ396">
            <v>-1.9221616841600166</v>
          </cell>
          <cell r="DR396">
            <v>6.3090412112899799</v>
          </cell>
          <cell r="DS396">
            <v>0</v>
          </cell>
          <cell r="DT396">
            <v>5.5583301818399988</v>
          </cell>
          <cell r="DU396">
            <v>0</v>
          </cell>
          <cell r="DV396">
            <v>0</v>
          </cell>
          <cell r="DW396">
            <v>0</v>
          </cell>
          <cell r="DX396">
            <v>0</v>
          </cell>
          <cell r="DY396">
            <v>0.15572244573000305</v>
          </cell>
          <cell r="DZ396">
            <v>1.2203526835900007</v>
          </cell>
          <cell r="EA396">
            <v>0</v>
          </cell>
          <cell r="EB396">
            <v>0</v>
          </cell>
          <cell r="EC396">
            <v>0</v>
          </cell>
          <cell r="ED396">
            <v>-0.62536409986999786</v>
          </cell>
          <cell r="EE396">
            <v>-2.6993439850400023</v>
          </cell>
          <cell r="EF396">
            <v>0</v>
          </cell>
          <cell r="EG396">
            <v>-3.897117293299992</v>
          </cell>
          <cell r="EH396">
            <v>0</v>
          </cell>
          <cell r="EI396">
            <v>0</v>
          </cell>
          <cell r="EJ396">
            <v>0</v>
          </cell>
          <cell r="EK396">
            <v>0</v>
          </cell>
          <cell r="EL396">
            <v>1.2237810475599993</v>
          </cell>
          <cell r="EM396">
            <v>-2.6007739299998889E-2</v>
          </cell>
          <cell r="EN396">
            <v>0</v>
          </cell>
          <cell r="EO396">
            <v>0</v>
          </cell>
          <cell r="EP396">
            <v>0</v>
          </cell>
          <cell r="EQ396">
            <v>0</v>
          </cell>
          <cell r="ER396">
            <v>-0.52897378305999609</v>
          </cell>
          <cell r="ES396">
            <v>0</v>
          </cell>
          <cell r="ET396">
            <v>0</v>
          </cell>
          <cell r="EU396">
            <v>0</v>
          </cell>
          <cell r="EV396">
            <v>0</v>
          </cell>
          <cell r="EW396">
            <v>0</v>
          </cell>
          <cell r="EX396">
            <v>0</v>
          </cell>
          <cell r="EY396">
            <v>0.16388477502000143</v>
          </cell>
          <cell r="EZ396">
            <v>-0.10929612374000186</v>
          </cell>
          <cell r="FA396">
            <v>0</v>
          </cell>
          <cell r="FB396">
            <v>-2.1983447749999829E-2</v>
          </cell>
          <cell r="FC396">
            <v>0</v>
          </cell>
          <cell r="FD396">
            <v>-0.56157898659000693</v>
          </cell>
          <cell r="FE396">
            <v>2.8404367703099922</v>
          </cell>
          <cell r="FF396">
            <v>0</v>
          </cell>
          <cell r="FG396">
            <v>0</v>
          </cell>
          <cell r="FH396">
            <v>-3.1779279360000245E-2</v>
          </cell>
          <cell r="FI396">
            <v>0</v>
          </cell>
          <cell r="FJ396">
            <v>0</v>
          </cell>
          <cell r="FK396">
            <v>0</v>
          </cell>
          <cell r="FL396">
            <v>0</v>
          </cell>
          <cell r="FM396">
            <v>-0.91015844058999917</v>
          </cell>
          <cell r="FN396">
            <v>0</v>
          </cell>
          <cell r="FO396">
            <v>0</v>
          </cell>
          <cell r="FP396">
            <v>4.3388918582999949</v>
          </cell>
          <cell r="FQ396">
            <v>-0.55651736804000507</v>
          </cell>
          <cell r="FR396">
            <v>-1.4654317385200102</v>
          </cell>
          <cell r="FS396">
            <v>0</v>
          </cell>
          <cell r="FT396">
            <v>0</v>
          </cell>
          <cell r="FU396">
            <v>0</v>
          </cell>
          <cell r="FV396">
            <v>0</v>
          </cell>
          <cell r="FW396">
            <v>0</v>
          </cell>
          <cell r="FX396">
            <v>0</v>
          </cell>
          <cell r="FY396">
            <v>0</v>
          </cell>
          <cell r="FZ396">
            <v>2.085878000340001</v>
          </cell>
          <cell r="GA396">
            <v>0</v>
          </cell>
          <cell r="GB396">
            <v>0</v>
          </cell>
          <cell r="GC396">
            <v>-3.5513097388599988</v>
          </cell>
          <cell r="GD396">
            <v>0</v>
          </cell>
          <cell r="GE396">
            <v>-0.75047083156002259</v>
          </cell>
          <cell r="GF396">
            <v>0</v>
          </cell>
          <cell r="GG396">
            <v>0</v>
          </cell>
          <cell r="GH396">
            <v>0</v>
          </cell>
          <cell r="GI396">
            <v>0</v>
          </cell>
          <cell r="GJ396">
            <v>0</v>
          </cell>
          <cell r="GK396">
            <v>0</v>
          </cell>
          <cell r="GL396">
            <v>0</v>
          </cell>
          <cell r="GM396">
            <v>0</v>
          </cell>
          <cell r="GN396">
            <v>0</v>
          </cell>
          <cell r="GO396">
            <v>0</v>
          </cell>
          <cell r="GP396">
            <v>-3.507571871859998</v>
          </cell>
          <cell r="GQ396">
            <v>2.757101040299986</v>
          </cell>
          <cell r="GR396">
            <v>-4.0130356346500093</v>
          </cell>
          <cell r="GS396">
            <v>0</v>
          </cell>
          <cell r="GT396">
            <v>-2.4515460247699998</v>
          </cell>
          <cell r="GU396">
            <v>0</v>
          </cell>
          <cell r="GV396">
            <v>0</v>
          </cell>
          <cell r="GW396">
            <v>0</v>
          </cell>
          <cell r="GX396">
            <v>0</v>
          </cell>
          <cell r="GY396">
            <v>0</v>
          </cell>
          <cell r="GZ396">
            <v>-0.33985595232999799</v>
          </cell>
          <cell r="HA396">
            <v>0</v>
          </cell>
          <cell r="HB396">
            <v>0</v>
          </cell>
          <cell r="HC396">
            <v>0</v>
          </cell>
          <cell r="HD396">
            <v>-1.2216336575500009</v>
          </cell>
          <cell r="HE396">
            <v>-11.692650162390009</v>
          </cell>
          <cell r="HF396">
            <v>0</v>
          </cell>
          <cell r="HG396">
            <v>-9.2721757784300038</v>
          </cell>
          <cell r="HH396">
            <v>0</v>
          </cell>
          <cell r="HI396">
            <v>0</v>
          </cell>
          <cell r="HJ396">
            <v>0</v>
          </cell>
          <cell r="HK396">
            <v>0</v>
          </cell>
          <cell r="HL396">
            <v>0</v>
          </cell>
          <cell r="HM396">
            <v>0</v>
          </cell>
          <cell r="HN396">
            <v>0</v>
          </cell>
          <cell r="HO396">
            <v>0</v>
          </cell>
          <cell r="HP396">
            <v>0</v>
          </cell>
          <cell r="HQ396">
            <v>-2.4204743839599985</v>
          </cell>
          <cell r="HR396">
            <v>-0.71041397671999817</v>
          </cell>
          <cell r="HS396">
            <v>0</v>
          </cell>
          <cell r="HT396">
            <v>0</v>
          </cell>
          <cell r="HU396">
            <v>0</v>
          </cell>
          <cell r="HV396">
            <v>0</v>
          </cell>
          <cell r="HW396">
            <v>0</v>
          </cell>
          <cell r="HX396">
            <v>0</v>
          </cell>
          <cell r="HY396">
            <v>0</v>
          </cell>
          <cell r="HZ396">
            <v>-0.71041397671999995</v>
          </cell>
          <cell r="IA396">
            <v>0</v>
          </cell>
          <cell r="IB396">
            <v>0</v>
          </cell>
          <cell r="IC396">
            <v>0</v>
          </cell>
          <cell r="ID396">
            <v>0</v>
          </cell>
          <cell r="IE396">
            <v>9.3661590722400092</v>
          </cell>
          <cell r="IF396">
            <v>0</v>
          </cell>
          <cell r="IG396">
            <v>0</v>
          </cell>
          <cell r="IH396">
            <v>0</v>
          </cell>
          <cell r="II396">
            <v>0</v>
          </cell>
          <cell r="IJ396">
            <v>0</v>
          </cell>
          <cell r="IK396">
            <v>0</v>
          </cell>
          <cell r="IL396">
            <v>0</v>
          </cell>
          <cell r="IM396">
            <v>0</v>
          </cell>
          <cell r="IN396">
            <v>0</v>
          </cell>
          <cell r="IO396">
            <v>0</v>
          </cell>
          <cell r="IP396">
            <v>9.3661590722400003</v>
          </cell>
          <cell r="IQ396">
            <v>0</v>
          </cell>
          <cell r="IR396">
            <v>-5.3683841561800136</v>
          </cell>
          <cell r="IS396">
            <v>0</v>
          </cell>
          <cell r="IT396">
            <v>0</v>
          </cell>
          <cell r="IU396">
            <v>0</v>
          </cell>
          <cell r="IV396">
            <v>0</v>
          </cell>
          <cell r="IW396">
            <v>0</v>
          </cell>
          <cell r="IX396">
            <v>0</v>
          </cell>
          <cell r="IY396">
            <v>0</v>
          </cell>
          <cell r="IZ396">
            <v>0</v>
          </cell>
          <cell r="JA396">
            <v>0</v>
          </cell>
          <cell r="JB396">
            <v>0</v>
          </cell>
          <cell r="JC396">
            <v>-5.510570051280002</v>
          </cell>
          <cell r="JD396">
            <v>0.14218589509999902</v>
          </cell>
          <cell r="JE396">
            <v>0</v>
          </cell>
        </row>
        <row r="397"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-3.2351822502699861</v>
          </cell>
          <cell r="BF397">
            <v>-0.91110534649999408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-2.8247784401999922</v>
          </cell>
          <cell r="BM397">
            <v>0.15437384013999633</v>
          </cell>
          <cell r="BN397">
            <v>1.1206300318199993</v>
          </cell>
          <cell r="BO397">
            <v>0</v>
          </cell>
          <cell r="BP397">
            <v>-9.1375453100006609E-2</v>
          </cell>
          <cell r="BQ397">
            <v>-0.68292688243002431</v>
          </cell>
          <cell r="BR397">
            <v>-1.8087998639998659E-2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-0.5522971912300001</v>
          </cell>
          <cell r="BZ397">
            <v>0.53420919258999788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2.5850878198700116</v>
          </cell>
          <cell r="CF397">
            <v>-0.77557039462999811</v>
          </cell>
          <cell r="CG397">
            <v>0</v>
          </cell>
          <cell r="CH397">
            <v>2.1792071597700016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  <cell r="CM397">
            <v>0.99319932291000157</v>
          </cell>
          <cell r="CN397">
            <v>0</v>
          </cell>
          <cell r="CO397">
            <v>0</v>
          </cell>
          <cell r="CP397">
            <v>0</v>
          </cell>
          <cell r="CQ397">
            <v>0.18825173181998878</v>
          </cell>
          <cell r="CR397">
            <v>-1.2304299860898595</v>
          </cell>
          <cell r="CS397">
            <v>0</v>
          </cell>
          <cell r="CT397">
            <v>0.43166662409001333</v>
          </cell>
          <cell r="CU397">
            <v>0.64477917234000159</v>
          </cell>
          <cell r="CV397">
            <v>0</v>
          </cell>
          <cell r="CW397">
            <v>0</v>
          </cell>
          <cell r="CX397">
            <v>0</v>
          </cell>
          <cell r="CY397">
            <v>0.23328677183000934</v>
          </cell>
          <cell r="CZ397">
            <v>-1.9854160061199977</v>
          </cell>
          <cell r="DA397">
            <v>0</v>
          </cell>
          <cell r="DB397">
            <v>-0.42088612889000032</v>
          </cell>
          <cell r="DC397">
            <v>0.16276502520000236</v>
          </cell>
          <cell r="DD397">
            <v>-0.29662544453999828</v>
          </cell>
          <cell r="DE397">
            <v>-5.3502196922299845</v>
          </cell>
          <cell r="DF397">
            <v>0.89418987182000365</v>
          </cell>
          <cell r="DG397">
            <v>0.63722497630000419</v>
          </cell>
          <cell r="DH397">
            <v>0</v>
          </cell>
          <cell r="DI397">
            <v>0</v>
          </cell>
          <cell r="DJ397">
            <v>0</v>
          </cell>
          <cell r="DK397">
            <v>0</v>
          </cell>
          <cell r="DL397">
            <v>0</v>
          </cell>
          <cell r="DM397">
            <v>-4.1101889515399961</v>
          </cell>
          <cell r="DN397">
            <v>0</v>
          </cell>
          <cell r="DO397">
            <v>0</v>
          </cell>
          <cell r="DP397">
            <v>-2.7829436114100048</v>
          </cell>
          <cell r="DQ397">
            <v>1.1498022599994329E-2</v>
          </cell>
          <cell r="DR397">
            <v>10.838002864980069</v>
          </cell>
          <cell r="DS397">
            <v>0</v>
          </cell>
          <cell r="DT397">
            <v>8.596033495520004</v>
          </cell>
          <cell r="DU397">
            <v>0</v>
          </cell>
          <cell r="DV397">
            <v>0</v>
          </cell>
          <cell r="DW397">
            <v>0</v>
          </cell>
          <cell r="DX397">
            <v>0</v>
          </cell>
          <cell r="DY397">
            <v>0</v>
          </cell>
          <cell r="DZ397">
            <v>0</v>
          </cell>
          <cell r="EA397">
            <v>2.8244763979000007</v>
          </cell>
          <cell r="EB397">
            <v>0</v>
          </cell>
          <cell r="EC397">
            <v>-0.15369945906000027</v>
          </cell>
          <cell r="ED397">
            <v>-0.42880756938001241</v>
          </cell>
          <cell r="EE397">
            <v>-10.498102036939997</v>
          </cell>
          <cell r="EF397">
            <v>0</v>
          </cell>
          <cell r="EG397">
            <v>-7.0632984861800026</v>
          </cell>
          <cell r="EH397">
            <v>0</v>
          </cell>
          <cell r="EI397">
            <v>0</v>
          </cell>
          <cell r="EJ397">
            <v>0</v>
          </cell>
          <cell r="EK397">
            <v>0</v>
          </cell>
          <cell r="EL397">
            <v>0</v>
          </cell>
          <cell r="EM397">
            <v>0.16332726076999649</v>
          </cell>
          <cell r="EN397">
            <v>0</v>
          </cell>
          <cell r="EO397">
            <v>-0.42711872467000012</v>
          </cell>
          <cell r="EP397">
            <v>0</v>
          </cell>
          <cell r="EQ397">
            <v>-3.1710120868600029</v>
          </cell>
          <cell r="ER397">
            <v>-8.354104183770005</v>
          </cell>
          <cell r="ES397">
            <v>0</v>
          </cell>
          <cell r="ET397">
            <v>-0.9752527100099968</v>
          </cell>
          <cell r="EU397">
            <v>-2.8878059260899995</v>
          </cell>
          <cell r="EV397">
            <v>0</v>
          </cell>
          <cell r="EW397">
            <v>0</v>
          </cell>
          <cell r="EX397">
            <v>0</v>
          </cell>
          <cell r="EY397">
            <v>0</v>
          </cell>
          <cell r="EZ397">
            <v>-3.7860872929699951</v>
          </cell>
          <cell r="FA397">
            <v>-0.70495825469999929</v>
          </cell>
          <cell r="FB397">
            <v>0</v>
          </cell>
          <cell r="FC397">
            <v>0</v>
          </cell>
          <cell r="FD397">
            <v>0</v>
          </cell>
          <cell r="FE397">
            <v>-1.5623261850299741</v>
          </cell>
          <cell r="FF397">
            <v>9.5281349899998702E-2</v>
          </cell>
          <cell r="FG397">
            <v>-1.3866200467599992</v>
          </cell>
          <cell r="FH397">
            <v>0</v>
          </cell>
          <cell r="FI397">
            <v>-0.27265147436000015</v>
          </cell>
          <cell r="FJ397">
            <v>0</v>
          </cell>
          <cell r="FK397">
            <v>0</v>
          </cell>
          <cell r="FL397">
            <v>1.6639861899996333E-3</v>
          </cell>
          <cell r="FM397">
            <v>0</v>
          </cell>
          <cell r="FN397">
            <v>0</v>
          </cell>
          <cell r="FO397">
            <v>0</v>
          </cell>
          <cell r="FP397">
            <v>0</v>
          </cell>
          <cell r="FQ397">
            <v>0</v>
          </cell>
          <cell r="FR397">
            <v>0.27869434057001286</v>
          </cell>
          <cell r="FS397">
            <v>-5.2821707820001507E-2</v>
          </cell>
          <cell r="FT397">
            <v>0.11606160138999755</v>
          </cell>
          <cell r="FU397">
            <v>0</v>
          </cell>
          <cell r="FV397">
            <v>0</v>
          </cell>
          <cell r="FW397">
            <v>0</v>
          </cell>
          <cell r="FX397">
            <v>0</v>
          </cell>
          <cell r="FY397">
            <v>0</v>
          </cell>
          <cell r="FZ397">
            <v>0</v>
          </cell>
          <cell r="GA397">
            <v>0</v>
          </cell>
          <cell r="GB397">
            <v>0</v>
          </cell>
          <cell r="GC397">
            <v>0</v>
          </cell>
          <cell r="GD397">
            <v>0.21545444699999905</v>
          </cell>
          <cell r="GE397">
            <v>-9.1418954179999901E-2</v>
          </cell>
          <cell r="GF397">
            <v>0</v>
          </cell>
          <cell r="GG397">
            <v>0</v>
          </cell>
          <cell r="GH397">
            <v>0</v>
          </cell>
          <cell r="GI397">
            <v>0</v>
          </cell>
          <cell r="GJ397">
            <v>0</v>
          </cell>
          <cell r="GK397">
            <v>0</v>
          </cell>
          <cell r="GL397">
            <v>-9.1418954180000789E-2</v>
          </cell>
          <cell r="GM397">
            <v>0</v>
          </cell>
          <cell r="GN397">
            <v>0</v>
          </cell>
          <cell r="GO397">
            <v>0</v>
          </cell>
          <cell r="GP397">
            <v>0</v>
          </cell>
          <cell r="GQ397">
            <v>0</v>
          </cell>
          <cell r="GR397">
            <v>0</v>
          </cell>
          <cell r="GS397">
            <v>0</v>
          </cell>
          <cell r="GT397">
            <v>0</v>
          </cell>
          <cell r="GU397">
            <v>0</v>
          </cell>
          <cell r="GV397">
            <v>0</v>
          </cell>
          <cell r="GW397">
            <v>0</v>
          </cell>
          <cell r="GX397">
            <v>0</v>
          </cell>
          <cell r="GY397">
            <v>0</v>
          </cell>
          <cell r="GZ397">
            <v>0</v>
          </cell>
          <cell r="HA397">
            <v>0</v>
          </cell>
          <cell r="HB397">
            <v>0</v>
          </cell>
          <cell r="HC397">
            <v>0</v>
          </cell>
          <cell r="HD397">
            <v>0</v>
          </cell>
          <cell r="HE397">
            <v>0.34121510996999405</v>
          </cell>
          <cell r="HF397">
            <v>0</v>
          </cell>
          <cell r="HG397">
            <v>0</v>
          </cell>
          <cell r="HH397">
            <v>0</v>
          </cell>
          <cell r="HI397">
            <v>0</v>
          </cell>
          <cell r="HJ397">
            <v>0</v>
          </cell>
          <cell r="HK397">
            <v>0</v>
          </cell>
          <cell r="HL397">
            <v>0</v>
          </cell>
          <cell r="HM397">
            <v>0</v>
          </cell>
          <cell r="HN397">
            <v>0</v>
          </cell>
          <cell r="HO397">
            <v>0</v>
          </cell>
          <cell r="HP397">
            <v>0</v>
          </cell>
          <cell r="HQ397">
            <v>0.34121510997000826</v>
          </cell>
          <cell r="HR397">
            <v>1.4951791331899926</v>
          </cell>
          <cell r="HS397">
            <v>0</v>
          </cell>
          <cell r="HT397">
            <v>0</v>
          </cell>
          <cell r="HU397">
            <v>0</v>
          </cell>
          <cell r="HV397">
            <v>0</v>
          </cell>
          <cell r="HW397">
            <v>0</v>
          </cell>
          <cell r="HX397">
            <v>0</v>
          </cell>
          <cell r="HY397">
            <v>0</v>
          </cell>
          <cell r="HZ397">
            <v>0</v>
          </cell>
          <cell r="IA397">
            <v>0</v>
          </cell>
          <cell r="IB397">
            <v>0</v>
          </cell>
          <cell r="IC397">
            <v>0</v>
          </cell>
          <cell r="ID397">
            <v>1.4951791331899997</v>
          </cell>
          <cell r="IE397">
            <v>1.5615846670899884</v>
          </cell>
          <cell r="IF397">
            <v>0</v>
          </cell>
          <cell r="IG397">
            <v>0</v>
          </cell>
          <cell r="IH397">
            <v>0</v>
          </cell>
          <cell r="II397">
            <v>0</v>
          </cell>
          <cell r="IJ397">
            <v>0</v>
          </cell>
          <cell r="IK397">
            <v>0</v>
          </cell>
          <cell r="IL397">
            <v>0</v>
          </cell>
          <cell r="IM397">
            <v>0</v>
          </cell>
          <cell r="IN397">
            <v>0</v>
          </cell>
          <cell r="IO397">
            <v>0</v>
          </cell>
          <cell r="IP397">
            <v>0</v>
          </cell>
          <cell r="IQ397">
            <v>1.5615846670899955</v>
          </cell>
          <cell r="IR397">
            <v>3.7810138803099562</v>
          </cell>
          <cell r="IS397">
            <v>3.392929701189999</v>
          </cell>
          <cell r="IT397">
            <v>0</v>
          </cell>
          <cell r="IU397">
            <v>0</v>
          </cell>
          <cell r="IV397">
            <v>0</v>
          </cell>
          <cell r="IW397">
            <v>0</v>
          </cell>
          <cell r="IX397">
            <v>0</v>
          </cell>
          <cell r="IY397">
            <v>0</v>
          </cell>
          <cell r="IZ397">
            <v>0</v>
          </cell>
          <cell r="JA397">
            <v>0</v>
          </cell>
          <cell r="JB397">
            <v>0</v>
          </cell>
          <cell r="JC397">
            <v>0</v>
          </cell>
          <cell r="JD397">
            <v>0.38808417911999982</v>
          </cell>
          <cell r="JE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7.3211332199999868E-2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0.10371310412000001</v>
          </cell>
          <cell r="CA398">
            <v>-3.050177192E-2</v>
          </cell>
          <cell r="CB398">
            <v>0</v>
          </cell>
          <cell r="CC398">
            <v>0</v>
          </cell>
          <cell r="CD398">
            <v>0</v>
          </cell>
          <cell r="CE398">
            <v>2.4853148840000339E-2</v>
          </cell>
          <cell r="CF398">
            <v>1.3709554499999992E-3</v>
          </cell>
          <cell r="CG398">
            <v>0</v>
          </cell>
          <cell r="CH398">
            <v>0</v>
          </cell>
          <cell r="CI398">
            <v>0</v>
          </cell>
          <cell r="CJ398">
            <v>2.8905724600000009E-3</v>
          </cell>
          <cell r="CK398">
            <v>0</v>
          </cell>
          <cell r="CL398">
            <v>-2.6399302799999941E-3</v>
          </cell>
          <cell r="CM398">
            <v>0</v>
          </cell>
          <cell r="CN398">
            <v>0</v>
          </cell>
          <cell r="CO398">
            <v>0</v>
          </cell>
          <cell r="CP398">
            <v>2.1230760230000003E-2</v>
          </cell>
          <cell r="CQ398">
            <v>2.0007909800000001E-3</v>
          </cell>
          <cell r="CR398">
            <v>5.3863274529999838E-2</v>
          </cell>
          <cell r="CS398">
            <v>0</v>
          </cell>
          <cell r="CT398">
            <v>1.2662856040000003E-2</v>
          </cell>
          <cell r="CU398">
            <v>3.9405917499999998E-3</v>
          </cell>
          <cell r="CV398">
            <v>4.7846871799999968E-3</v>
          </cell>
          <cell r="CW398">
            <v>0</v>
          </cell>
          <cell r="CX398">
            <v>0</v>
          </cell>
          <cell r="CY398">
            <v>1.3782880500000094E-3</v>
          </cell>
          <cell r="CZ398">
            <v>3.3950864359999944E-2</v>
          </cell>
          <cell r="DA398">
            <v>-2.3825587100000101E-3</v>
          </cell>
          <cell r="DB398">
            <v>0</v>
          </cell>
          <cell r="DC398">
            <v>2.21752779999973E-4</v>
          </cell>
          <cell r="DD398">
            <v>-6.9320691999999462E-4</v>
          </cell>
          <cell r="DE398">
            <v>-2.333198099999878E-3</v>
          </cell>
          <cell r="DF398">
            <v>0</v>
          </cell>
          <cell r="DG398">
            <v>-1.3281688999999819E-4</v>
          </cell>
          <cell r="DH398">
            <v>0</v>
          </cell>
          <cell r="DI398">
            <v>-4.8413416700000024E-3</v>
          </cell>
          <cell r="DJ398">
            <v>0</v>
          </cell>
          <cell r="DK398">
            <v>0</v>
          </cell>
          <cell r="DL398">
            <v>0</v>
          </cell>
          <cell r="DM398">
            <v>-1.515986909999989E-3</v>
          </cell>
          <cell r="DN398">
            <v>-3.6077921600000049E-3</v>
          </cell>
          <cell r="DO398">
            <v>0</v>
          </cell>
          <cell r="DP398">
            <v>2.1928128600000041E-3</v>
          </cell>
          <cell r="DQ398">
            <v>5.5719266700000047E-3</v>
          </cell>
          <cell r="DR398">
            <v>5.3760561600000312E-3</v>
          </cell>
          <cell r="DS398">
            <v>0</v>
          </cell>
          <cell r="DT398">
            <v>3.2294034400000005E-3</v>
          </cell>
          <cell r="DU398">
            <v>0</v>
          </cell>
          <cell r="DV398">
            <v>2.8454294000000019E-4</v>
          </cell>
          <cell r="DW398">
            <v>0</v>
          </cell>
          <cell r="DX398">
            <v>0</v>
          </cell>
          <cell r="DY398">
            <v>0</v>
          </cell>
          <cell r="DZ398">
            <v>0</v>
          </cell>
          <cell r="EA398">
            <v>1.8621097799999958E-3</v>
          </cell>
          <cell r="EB398">
            <v>0</v>
          </cell>
          <cell r="EC398">
            <v>0</v>
          </cell>
          <cell r="ED398">
            <v>0</v>
          </cell>
          <cell r="EE398">
            <v>-8.2595052900000798E-3</v>
          </cell>
          <cell r="EF398">
            <v>0</v>
          </cell>
          <cell r="EG398">
            <v>0</v>
          </cell>
          <cell r="EH398">
            <v>0</v>
          </cell>
          <cell r="EI398">
            <v>0</v>
          </cell>
          <cell r="EJ398">
            <v>0</v>
          </cell>
          <cell r="EK398">
            <v>0</v>
          </cell>
          <cell r="EL398">
            <v>-4.0568374700000048E-3</v>
          </cell>
          <cell r="EM398">
            <v>0</v>
          </cell>
          <cell r="EN398">
            <v>-4.2026678200000004E-3</v>
          </cell>
          <cell r="EO398">
            <v>0</v>
          </cell>
          <cell r="EP398">
            <v>0</v>
          </cell>
          <cell r="EQ398">
            <v>0</v>
          </cell>
          <cell r="ER398">
            <v>-4.9657665700000297E-3</v>
          </cell>
          <cell r="ES398">
            <v>0</v>
          </cell>
          <cell r="ET398">
            <v>0</v>
          </cell>
          <cell r="EU398">
            <v>0</v>
          </cell>
          <cell r="EV398">
            <v>0</v>
          </cell>
          <cell r="EW398">
            <v>0</v>
          </cell>
          <cell r="EX398">
            <v>0</v>
          </cell>
          <cell r="EY398">
            <v>-2.4985660700000065E-3</v>
          </cell>
          <cell r="EZ398">
            <v>-2.4672005000000163E-3</v>
          </cell>
          <cell r="FA398">
            <v>0</v>
          </cell>
          <cell r="FB398">
            <v>0</v>
          </cell>
          <cell r="FC398">
            <v>0</v>
          </cell>
          <cell r="FD398">
            <v>0</v>
          </cell>
          <cell r="FE398">
            <v>-4.993693389999998E-3</v>
          </cell>
          <cell r="FF398">
            <v>0</v>
          </cell>
          <cell r="FG398">
            <v>0</v>
          </cell>
          <cell r="FH398">
            <v>0</v>
          </cell>
          <cell r="FI398">
            <v>0</v>
          </cell>
          <cell r="FJ398">
            <v>0</v>
          </cell>
          <cell r="FK398">
            <v>0</v>
          </cell>
          <cell r="FL398">
            <v>0</v>
          </cell>
          <cell r="FM398">
            <v>-1.8836617000000944E-4</v>
          </cell>
          <cell r="FN398">
            <v>-4.8053272199999999E-3</v>
          </cell>
          <cell r="FO398">
            <v>0</v>
          </cell>
          <cell r="FP398">
            <v>0</v>
          </cell>
          <cell r="FQ398">
            <v>0</v>
          </cell>
          <cell r="FR398">
            <v>-5.7015049999998846E-3</v>
          </cell>
          <cell r="FS398">
            <v>0</v>
          </cell>
          <cell r="FT398">
            <v>-1.9912200400000052E-3</v>
          </cell>
          <cell r="FU398">
            <v>0</v>
          </cell>
          <cell r="FV398">
            <v>0</v>
          </cell>
          <cell r="FW398">
            <v>0</v>
          </cell>
          <cell r="FX398">
            <v>0</v>
          </cell>
          <cell r="FY398">
            <v>0</v>
          </cell>
          <cell r="FZ398">
            <v>-3.7102849599999974E-3</v>
          </cell>
          <cell r="GA398">
            <v>0</v>
          </cell>
          <cell r="GB398">
            <v>0</v>
          </cell>
          <cell r="GC398">
            <v>0</v>
          </cell>
          <cell r="GD398">
            <v>0</v>
          </cell>
          <cell r="GE398">
            <v>0</v>
          </cell>
          <cell r="GF398">
            <v>0</v>
          </cell>
          <cell r="GG398">
            <v>0</v>
          </cell>
          <cell r="GH398">
            <v>0</v>
          </cell>
          <cell r="GI398">
            <v>0</v>
          </cell>
          <cell r="GJ398">
            <v>0</v>
          </cell>
          <cell r="GK398">
            <v>0</v>
          </cell>
          <cell r="GL398">
            <v>0</v>
          </cell>
          <cell r="GM398">
            <v>0</v>
          </cell>
          <cell r="GN398">
            <v>0</v>
          </cell>
          <cell r="GO398">
            <v>0</v>
          </cell>
          <cell r="GP398">
            <v>0</v>
          </cell>
          <cell r="GQ398">
            <v>0</v>
          </cell>
          <cell r="GR398">
            <v>-1.0584294509999981E-2</v>
          </cell>
          <cell r="GS398">
            <v>-3.7833587100000038E-3</v>
          </cell>
          <cell r="GT398">
            <v>0</v>
          </cell>
          <cell r="GU398">
            <v>0</v>
          </cell>
          <cell r="GV398">
            <v>-1.9156474200000013E-3</v>
          </cell>
          <cell r="GW398">
            <v>0</v>
          </cell>
          <cell r="GX398">
            <v>0</v>
          </cell>
          <cell r="GY398">
            <v>-4.8852883800000009E-3</v>
          </cell>
          <cell r="GZ398">
            <v>0</v>
          </cell>
          <cell r="HA398">
            <v>0</v>
          </cell>
          <cell r="HB398">
            <v>0</v>
          </cell>
          <cell r="HC398">
            <v>0</v>
          </cell>
          <cell r="HD398">
            <v>0</v>
          </cell>
          <cell r="HE398">
            <v>-5.2751998379999998E-2</v>
          </cell>
          <cell r="HF398">
            <v>0</v>
          </cell>
          <cell r="HG398">
            <v>-5.1326041039999937E-2</v>
          </cell>
          <cell r="HH398">
            <v>0</v>
          </cell>
          <cell r="HI398">
            <v>0</v>
          </cell>
          <cell r="HJ398">
            <v>0</v>
          </cell>
          <cell r="HK398">
            <v>0</v>
          </cell>
          <cell r="HL398">
            <v>0</v>
          </cell>
          <cell r="HM398">
            <v>0</v>
          </cell>
          <cell r="HN398">
            <v>0</v>
          </cell>
          <cell r="HO398">
            <v>0</v>
          </cell>
          <cell r="HP398">
            <v>0</v>
          </cell>
          <cell r="HQ398">
            <v>-1.4259573400000058E-3</v>
          </cell>
          <cell r="HR398">
            <v>0</v>
          </cell>
          <cell r="HS398">
            <v>0</v>
          </cell>
          <cell r="HT398">
            <v>0</v>
          </cell>
          <cell r="HU398">
            <v>0</v>
          </cell>
          <cell r="HV398">
            <v>0</v>
          </cell>
          <cell r="HW398">
            <v>0</v>
          </cell>
          <cell r="HX398">
            <v>0</v>
          </cell>
          <cell r="HY398">
            <v>0</v>
          </cell>
          <cell r="HZ398">
            <v>0</v>
          </cell>
          <cell r="IA398">
            <v>0</v>
          </cell>
          <cell r="IB398">
            <v>0</v>
          </cell>
          <cell r="IC398">
            <v>0</v>
          </cell>
          <cell r="ID398">
            <v>0</v>
          </cell>
          <cell r="IE398">
            <v>0</v>
          </cell>
          <cell r="IF398">
            <v>0</v>
          </cell>
          <cell r="IG398">
            <v>0</v>
          </cell>
          <cell r="IH398">
            <v>0</v>
          </cell>
          <cell r="II398">
            <v>0</v>
          </cell>
          <cell r="IJ398">
            <v>0</v>
          </cell>
          <cell r="IK398">
            <v>0</v>
          </cell>
          <cell r="IL398">
            <v>0</v>
          </cell>
          <cell r="IM398">
            <v>0</v>
          </cell>
          <cell r="IN398">
            <v>0</v>
          </cell>
          <cell r="IO398">
            <v>0</v>
          </cell>
          <cell r="IP398">
            <v>0</v>
          </cell>
          <cell r="IQ398">
            <v>0</v>
          </cell>
          <cell r="IR398">
            <v>-3.9235411710000001E-2</v>
          </cell>
          <cell r="IS398">
            <v>1.3794659979999999E-2</v>
          </cell>
          <cell r="IT398">
            <v>0</v>
          </cell>
          <cell r="IU398">
            <v>0</v>
          </cell>
          <cell r="IV398">
            <v>0</v>
          </cell>
          <cell r="IW398">
            <v>0</v>
          </cell>
          <cell r="IX398">
            <v>0</v>
          </cell>
          <cell r="IY398">
            <v>0</v>
          </cell>
          <cell r="IZ398">
            <v>0</v>
          </cell>
          <cell r="JA398">
            <v>0</v>
          </cell>
          <cell r="JB398">
            <v>0</v>
          </cell>
          <cell r="JC398">
            <v>0</v>
          </cell>
          <cell r="JD398">
            <v>-5.3030071689999958E-2</v>
          </cell>
          <cell r="JE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0</v>
          </cell>
          <cell r="BF399">
            <v>0</v>
          </cell>
          <cell r="BG399">
            <v>0</v>
          </cell>
          <cell r="BH399">
            <v>0</v>
          </cell>
          <cell r="BI399">
            <v>0</v>
          </cell>
          <cell r="BJ399">
            <v>0</v>
          </cell>
          <cell r="BK399">
            <v>0</v>
          </cell>
          <cell r="BL399">
            <v>0</v>
          </cell>
          <cell r="BM399">
            <v>0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1.0423548909999747E-2</v>
          </cell>
          <cell r="BS399">
            <v>2.8074422399999997E-3</v>
          </cell>
          <cell r="BT399">
            <v>0</v>
          </cell>
          <cell r="BU399">
            <v>0</v>
          </cell>
          <cell r="BV399">
            <v>3.2444846799999996E-3</v>
          </cell>
          <cell r="BW399">
            <v>0</v>
          </cell>
          <cell r="BX399">
            <v>0</v>
          </cell>
          <cell r="BY399">
            <v>2.0561674500000002E-3</v>
          </cell>
          <cell r="BZ399">
            <v>1.5684163580000021E-2</v>
          </cell>
          <cell r="CA399">
            <v>-1.3368709040000093E-2</v>
          </cell>
          <cell r="CB399">
            <v>0</v>
          </cell>
          <cell r="CC399">
            <v>0</v>
          </cell>
          <cell r="CD399">
            <v>0</v>
          </cell>
          <cell r="CE399">
            <v>-2.087625498000012E-2</v>
          </cell>
          <cell r="CF399">
            <v>3.3817447000000084E-3</v>
          </cell>
          <cell r="CG399">
            <v>-4.2577013200000013E-3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  <cell r="CL399">
            <v>0</v>
          </cell>
          <cell r="CM399">
            <v>-1.524938525999997E-2</v>
          </cell>
          <cell r="CN399">
            <v>-4.750913099999976E-3</v>
          </cell>
          <cell r="CO399">
            <v>0</v>
          </cell>
          <cell r="CP399">
            <v>0</v>
          </cell>
          <cell r="CQ399">
            <v>0</v>
          </cell>
          <cell r="CR399">
            <v>-1.6190885000000321E-3</v>
          </cell>
          <cell r="CS399">
            <v>0</v>
          </cell>
          <cell r="CT399">
            <v>0</v>
          </cell>
          <cell r="CU399">
            <v>-5.0430158700000005E-3</v>
          </cell>
          <cell r="CV399">
            <v>0</v>
          </cell>
          <cell r="CW399">
            <v>0</v>
          </cell>
          <cell r="CX399">
            <v>0</v>
          </cell>
          <cell r="CY399">
            <v>0</v>
          </cell>
          <cell r="CZ399">
            <v>-1.9785937899999828E-3</v>
          </cell>
          <cell r="DA399">
            <v>5.9403316099999881E-3</v>
          </cell>
          <cell r="DB399">
            <v>0</v>
          </cell>
          <cell r="DC399">
            <v>-5.3781044999999528E-4</v>
          </cell>
          <cell r="DD399">
            <v>0</v>
          </cell>
          <cell r="DE399">
            <v>2.5645961020000052E-2</v>
          </cell>
          <cell r="DF399">
            <v>0</v>
          </cell>
          <cell r="DG399">
            <v>0</v>
          </cell>
          <cell r="DH399">
            <v>0</v>
          </cell>
          <cell r="DI399">
            <v>-5.7343955999999974E-4</v>
          </cell>
          <cell r="DJ399">
            <v>0</v>
          </cell>
          <cell r="DK399">
            <v>0</v>
          </cell>
          <cell r="DL399">
            <v>0</v>
          </cell>
          <cell r="DM399">
            <v>-1.8580273000001757E-4</v>
          </cell>
          <cell r="DN399">
            <v>2.6405203310000014E-2</v>
          </cell>
          <cell r="DO399">
            <v>0</v>
          </cell>
          <cell r="DP399">
            <v>0</v>
          </cell>
          <cell r="DQ399">
            <v>0</v>
          </cell>
          <cell r="DR399">
            <v>1.0984862759999992E-2</v>
          </cell>
          <cell r="DS399">
            <v>0</v>
          </cell>
          <cell r="DT399">
            <v>0</v>
          </cell>
          <cell r="DU399">
            <v>-2.6510978300000043E-3</v>
          </cell>
          <cell r="DV399">
            <v>2.2142115499999976E-3</v>
          </cell>
          <cell r="DW399">
            <v>0</v>
          </cell>
          <cell r="DX399">
            <v>0</v>
          </cell>
          <cell r="DY399">
            <v>0</v>
          </cell>
          <cell r="DZ399">
            <v>6.0471183699999931E-3</v>
          </cell>
          <cell r="EA399">
            <v>5.3746306699999913E-3</v>
          </cell>
          <cell r="EB399">
            <v>0</v>
          </cell>
          <cell r="EC399">
            <v>0</v>
          </cell>
          <cell r="ED399">
            <v>0</v>
          </cell>
          <cell r="EE399">
            <v>3.5160771400000179E-3</v>
          </cell>
          <cell r="EF399">
            <v>0</v>
          </cell>
          <cell r="EG399">
            <v>0</v>
          </cell>
          <cell r="EH399">
            <v>1.6655135060000006E-2</v>
          </cell>
          <cell r="EI399">
            <v>0</v>
          </cell>
          <cell r="EJ399">
            <v>0</v>
          </cell>
          <cell r="EK399">
            <v>0</v>
          </cell>
          <cell r="EL399">
            <v>0</v>
          </cell>
          <cell r="EM399">
            <v>0</v>
          </cell>
          <cell r="EN399">
            <v>-1.3139057920000002E-2</v>
          </cell>
          <cell r="EO399">
            <v>0</v>
          </cell>
          <cell r="EP399">
            <v>0</v>
          </cell>
          <cell r="EQ399">
            <v>0</v>
          </cell>
          <cell r="ER399">
            <v>7.7043354000000397E-4</v>
          </cell>
          <cell r="ES399">
            <v>0</v>
          </cell>
          <cell r="ET399">
            <v>0</v>
          </cell>
          <cell r="EU399">
            <v>-1.6904221599999963E-3</v>
          </cell>
          <cell r="EV399">
            <v>0</v>
          </cell>
          <cell r="EW399">
            <v>0</v>
          </cell>
          <cell r="EX399">
            <v>0</v>
          </cell>
          <cell r="EY399">
            <v>0</v>
          </cell>
          <cell r="EZ399">
            <v>-1.2422084100000008E-3</v>
          </cell>
          <cell r="FA399">
            <v>3.7030641100000011E-3</v>
          </cell>
          <cell r="FB399">
            <v>0</v>
          </cell>
          <cell r="FC399">
            <v>0</v>
          </cell>
          <cell r="FD399">
            <v>0</v>
          </cell>
          <cell r="FE399">
            <v>-1.0397089459999953E-2</v>
          </cell>
          <cell r="FF399">
            <v>0</v>
          </cell>
          <cell r="FG399">
            <v>0</v>
          </cell>
          <cell r="FH399">
            <v>0</v>
          </cell>
          <cell r="FI399">
            <v>5.6646884000000064E-4</v>
          </cell>
          <cell r="FJ399">
            <v>0</v>
          </cell>
          <cell r="FK399">
            <v>0</v>
          </cell>
          <cell r="FL399">
            <v>0</v>
          </cell>
          <cell r="FM399">
            <v>-6.1615219900000157E-3</v>
          </cell>
          <cell r="FN399">
            <v>-4.8020363100000005E-3</v>
          </cell>
          <cell r="FO399">
            <v>0</v>
          </cell>
          <cell r="FP399">
            <v>0</v>
          </cell>
          <cell r="FQ399">
            <v>0</v>
          </cell>
          <cell r="FR399">
            <v>-3.7853504199999444E-3</v>
          </cell>
          <cell r="FS399">
            <v>0</v>
          </cell>
          <cell r="FT399">
            <v>0</v>
          </cell>
          <cell r="FU399">
            <v>0</v>
          </cell>
          <cell r="FV399">
            <v>-3.7853504199999999E-3</v>
          </cell>
          <cell r="FW399">
            <v>0</v>
          </cell>
          <cell r="FX399">
            <v>0</v>
          </cell>
          <cell r="FY399">
            <v>0</v>
          </cell>
          <cell r="FZ399">
            <v>0</v>
          </cell>
          <cell r="GA399">
            <v>0</v>
          </cell>
          <cell r="GB399">
            <v>0</v>
          </cell>
          <cell r="GC399">
            <v>0</v>
          </cell>
          <cell r="GD399">
            <v>0</v>
          </cell>
          <cell r="GE399">
            <v>-1.9724997029999997E-2</v>
          </cell>
          <cell r="GF399">
            <v>0</v>
          </cell>
          <cell r="GG399">
            <v>0</v>
          </cell>
          <cell r="GH399">
            <v>0</v>
          </cell>
          <cell r="GI399">
            <v>0</v>
          </cell>
          <cell r="GJ399">
            <v>0</v>
          </cell>
          <cell r="GK399">
            <v>0</v>
          </cell>
          <cell r="GL399">
            <v>0</v>
          </cell>
          <cell r="GM399">
            <v>-1.972499703000001E-2</v>
          </cell>
          <cell r="GN399">
            <v>0</v>
          </cell>
          <cell r="GO399">
            <v>0</v>
          </cell>
          <cell r="GP399">
            <v>0</v>
          </cell>
          <cell r="GQ399">
            <v>0</v>
          </cell>
          <cell r="GR399">
            <v>-2.0857551499999794E-3</v>
          </cell>
          <cell r="GS399">
            <v>0</v>
          </cell>
          <cell r="GT399">
            <v>0</v>
          </cell>
          <cell r="GU399">
            <v>0</v>
          </cell>
          <cell r="GV399">
            <v>-2.0857551500000036E-3</v>
          </cell>
          <cell r="GW399">
            <v>0</v>
          </cell>
          <cell r="GX399">
            <v>0</v>
          </cell>
          <cell r="GY399">
            <v>0</v>
          </cell>
          <cell r="GZ399">
            <v>0</v>
          </cell>
          <cell r="HA399">
            <v>0</v>
          </cell>
          <cell r="HB399">
            <v>0</v>
          </cell>
          <cell r="HC399">
            <v>0</v>
          </cell>
          <cell r="HD399">
            <v>0</v>
          </cell>
          <cell r="HE399">
            <v>1.0775729299999981E-2</v>
          </cell>
          <cell r="HF399">
            <v>9.8937244100000057E-3</v>
          </cell>
          <cell r="HG399">
            <v>8.8200489000000298E-4</v>
          </cell>
          <cell r="HH399">
            <v>0</v>
          </cell>
          <cell r="HI399">
            <v>0</v>
          </cell>
          <cell r="HJ399">
            <v>0</v>
          </cell>
          <cell r="HK399">
            <v>0</v>
          </cell>
          <cell r="HL399">
            <v>0</v>
          </cell>
          <cell r="HM399">
            <v>0</v>
          </cell>
          <cell r="HN399">
            <v>0</v>
          </cell>
          <cell r="HO399">
            <v>0</v>
          </cell>
          <cell r="HP399">
            <v>0</v>
          </cell>
          <cell r="HQ399">
            <v>0</v>
          </cell>
          <cell r="HR399">
            <v>-3.3674330720000034E-2</v>
          </cell>
          <cell r="HS399">
            <v>1.275871033000002E-2</v>
          </cell>
          <cell r="HT399">
            <v>-4.6433041049999998E-2</v>
          </cell>
          <cell r="HU399">
            <v>0</v>
          </cell>
          <cell r="HV399">
            <v>0</v>
          </cell>
          <cell r="HW399">
            <v>0</v>
          </cell>
          <cell r="HX399">
            <v>0</v>
          </cell>
          <cell r="HY399">
            <v>0</v>
          </cell>
          <cell r="HZ399">
            <v>0</v>
          </cell>
          <cell r="IA399">
            <v>0</v>
          </cell>
          <cell r="IB399">
            <v>0</v>
          </cell>
          <cell r="IC399">
            <v>0</v>
          </cell>
          <cell r="ID399">
            <v>0</v>
          </cell>
          <cell r="IE399">
            <v>-2.4218853999999901E-3</v>
          </cell>
          <cell r="IF399">
            <v>0</v>
          </cell>
          <cell r="IG399">
            <v>-2.4218854099999979E-3</v>
          </cell>
          <cell r="IH399">
            <v>0</v>
          </cell>
          <cell r="II399">
            <v>0</v>
          </cell>
          <cell r="IJ399">
            <v>0</v>
          </cell>
          <cell r="IK399">
            <v>0</v>
          </cell>
          <cell r="IL399">
            <v>0</v>
          </cell>
          <cell r="IM399">
            <v>1.000000082740371E-11</v>
          </cell>
          <cell r="IN399">
            <v>0</v>
          </cell>
          <cell r="IO399">
            <v>0</v>
          </cell>
          <cell r="IP399">
            <v>0</v>
          </cell>
          <cell r="IQ399">
            <v>0</v>
          </cell>
          <cell r="IR399">
            <v>6.5149008100000572E-3</v>
          </cell>
          <cell r="IS399">
            <v>6.5149008100000017E-3</v>
          </cell>
          <cell r="IT399">
            <v>0</v>
          </cell>
          <cell r="IU399">
            <v>0</v>
          </cell>
          <cell r="IV399">
            <v>0</v>
          </cell>
          <cell r="IW399">
            <v>0</v>
          </cell>
          <cell r="IX399">
            <v>0</v>
          </cell>
          <cell r="IY399">
            <v>0</v>
          </cell>
          <cell r="IZ399">
            <v>0</v>
          </cell>
          <cell r="JA399">
            <v>0</v>
          </cell>
          <cell r="JB399">
            <v>0</v>
          </cell>
          <cell r="JC399">
            <v>0</v>
          </cell>
          <cell r="JD399">
            <v>0</v>
          </cell>
          <cell r="JE399">
            <v>0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P400">
            <v>0</v>
          </cell>
          <cell r="CQ400">
            <v>0</v>
          </cell>
          <cell r="CR400">
            <v>0</v>
          </cell>
          <cell r="CS400">
            <v>0</v>
          </cell>
          <cell r="CT400">
            <v>0</v>
          </cell>
          <cell r="CU400">
            <v>0</v>
          </cell>
          <cell r="CV400">
            <v>0</v>
          </cell>
          <cell r="CW400">
            <v>0</v>
          </cell>
          <cell r="CX400">
            <v>0</v>
          </cell>
          <cell r="CY400">
            <v>0</v>
          </cell>
          <cell r="CZ400">
            <v>0</v>
          </cell>
          <cell r="DA400">
            <v>0</v>
          </cell>
          <cell r="DB400">
            <v>0</v>
          </cell>
          <cell r="DC400">
            <v>0</v>
          </cell>
          <cell r="DD400">
            <v>0</v>
          </cell>
          <cell r="DE400">
            <v>0</v>
          </cell>
          <cell r="DF400">
            <v>0</v>
          </cell>
          <cell r="DG400">
            <v>0</v>
          </cell>
          <cell r="DH400">
            <v>0</v>
          </cell>
          <cell r="DI400">
            <v>0</v>
          </cell>
          <cell r="DJ400">
            <v>0</v>
          </cell>
          <cell r="DK400">
            <v>0</v>
          </cell>
          <cell r="DL400">
            <v>0</v>
          </cell>
          <cell r="DM400">
            <v>0</v>
          </cell>
          <cell r="DN400">
            <v>0</v>
          </cell>
          <cell r="DO400">
            <v>0</v>
          </cell>
          <cell r="DP400">
            <v>0</v>
          </cell>
          <cell r="DQ400">
            <v>0</v>
          </cell>
          <cell r="DR400">
            <v>0</v>
          </cell>
          <cell r="DS400">
            <v>0</v>
          </cell>
          <cell r="DT400">
            <v>0</v>
          </cell>
          <cell r="DU400">
            <v>0</v>
          </cell>
          <cell r="DV400">
            <v>0</v>
          </cell>
          <cell r="DW400">
            <v>0</v>
          </cell>
          <cell r="DX400">
            <v>0</v>
          </cell>
          <cell r="DY400">
            <v>0</v>
          </cell>
          <cell r="DZ400">
            <v>0</v>
          </cell>
          <cell r="EA400">
            <v>0</v>
          </cell>
          <cell r="EB400">
            <v>0</v>
          </cell>
          <cell r="EC400">
            <v>0</v>
          </cell>
          <cell r="ED400">
            <v>0</v>
          </cell>
          <cell r="EE400">
            <v>0</v>
          </cell>
          <cell r="EF400">
            <v>0</v>
          </cell>
          <cell r="EG400">
            <v>0</v>
          </cell>
          <cell r="EH400">
            <v>0</v>
          </cell>
          <cell r="EI400">
            <v>0</v>
          </cell>
          <cell r="EJ400">
            <v>0</v>
          </cell>
          <cell r="EK400">
            <v>0</v>
          </cell>
          <cell r="EL400">
            <v>0</v>
          </cell>
          <cell r="EM400">
            <v>0</v>
          </cell>
          <cell r="EN400">
            <v>0</v>
          </cell>
          <cell r="EO400">
            <v>0</v>
          </cell>
          <cell r="EP400">
            <v>0</v>
          </cell>
          <cell r="EQ400">
            <v>0</v>
          </cell>
          <cell r="ER400">
            <v>0</v>
          </cell>
          <cell r="ES400">
            <v>0</v>
          </cell>
          <cell r="ET400">
            <v>0</v>
          </cell>
          <cell r="EU400">
            <v>0</v>
          </cell>
          <cell r="EV400">
            <v>0</v>
          </cell>
          <cell r="EW400">
            <v>0</v>
          </cell>
          <cell r="EX400">
            <v>0</v>
          </cell>
          <cell r="EY400">
            <v>0</v>
          </cell>
          <cell r="EZ400">
            <v>0</v>
          </cell>
          <cell r="FA400">
            <v>0</v>
          </cell>
          <cell r="FB400">
            <v>0</v>
          </cell>
          <cell r="FC400">
            <v>0</v>
          </cell>
          <cell r="FD400">
            <v>0</v>
          </cell>
          <cell r="FE400">
            <v>0</v>
          </cell>
          <cell r="FF400">
            <v>0</v>
          </cell>
          <cell r="FG400">
            <v>0</v>
          </cell>
          <cell r="FH400">
            <v>0</v>
          </cell>
          <cell r="FI400">
            <v>0</v>
          </cell>
          <cell r="FJ400">
            <v>0</v>
          </cell>
          <cell r="FK400">
            <v>0</v>
          </cell>
          <cell r="FL400">
            <v>0</v>
          </cell>
          <cell r="FM400">
            <v>0</v>
          </cell>
          <cell r="FN400">
            <v>0</v>
          </cell>
          <cell r="FO400">
            <v>0</v>
          </cell>
          <cell r="FP400">
            <v>0</v>
          </cell>
          <cell r="FQ400">
            <v>0</v>
          </cell>
          <cell r="FR400">
            <v>0</v>
          </cell>
          <cell r="FS400">
            <v>0</v>
          </cell>
          <cell r="FT400">
            <v>0</v>
          </cell>
          <cell r="FU400">
            <v>0</v>
          </cell>
          <cell r="FV400">
            <v>0</v>
          </cell>
          <cell r="FW400">
            <v>0</v>
          </cell>
          <cell r="FX400">
            <v>0</v>
          </cell>
          <cell r="FY400">
            <v>0</v>
          </cell>
          <cell r="FZ400">
            <v>0</v>
          </cell>
          <cell r="GA400">
            <v>0</v>
          </cell>
          <cell r="GB400">
            <v>0</v>
          </cell>
          <cell r="GC400">
            <v>0</v>
          </cell>
          <cell r="GD400">
            <v>0</v>
          </cell>
          <cell r="GE400">
            <v>0</v>
          </cell>
          <cell r="GF400">
            <v>0</v>
          </cell>
          <cell r="GG400">
            <v>0</v>
          </cell>
          <cell r="GH400">
            <v>0</v>
          </cell>
          <cell r="GI400">
            <v>0</v>
          </cell>
          <cell r="GJ400">
            <v>0</v>
          </cell>
          <cell r="GK400">
            <v>0</v>
          </cell>
          <cell r="GL400">
            <v>0</v>
          </cell>
          <cell r="GM400">
            <v>0</v>
          </cell>
          <cell r="GN400">
            <v>0</v>
          </cell>
          <cell r="GO400">
            <v>0</v>
          </cell>
          <cell r="GP400">
            <v>0</v>
          </cell>
          <cell r="GQ400">
            <v>0</v>
          </cell>
          <cell r="GR400">
            <v>0</v>
          </cell>
          <cell r="GS400">
            <v>0</v>
          </cell>
          <cell r="GT400">
            <v>0</v>
          </cell>
          <cell r="GU400">
            <v>0</v>
          </cell>
          <cell r="GV400">
            <v>0</v>
          </cell>
          <cell r="GW400">
            <v>0</v>
          </cell>
          <cell r="GX400">
            <v>0</v>
          </cell>
          <cell r="GY400">
            <v>0</v>
          </cell>
          <cell r="GZ400">
            <v>0</v>
          </cell>
          <cell r="HA400">
            <v>0</v>
          </cell>
          <cell r="HB400">
            <v>0</v>
          </cell>
          <cell r="HC400">
            <v>0</v>
          </cell>
          <cell r="HD400">
            <v>0</v>
          </cell>
          <cell r="HE400">
            <v>0</v>
          </cell>
          <cell r="HF400">
            <v>0</v>
          </cell>
          <cell r="HG400">
            <v>0</v>
          </cell>
          <cell r="HH400">
            <v>0</v>
          </cell>
          <cell r="HI400">
            <v>0</v>
          </cell>
          <cell r="HJ400">
            <v>0</v>
          </cell>
          <cell r="HK400">
            <v>0</v>
          </cell>
          <cell r="HL400">
            <v>0</v>
          </cell>
          <cell r="HM400">
            <v>0</v>
          </cell>
          <cell r="HN400">
            <v>0</v>
          </cell>
          <cell r="HO400">
            <v>0</v>
          </cell>
          <cell r="HP400">
            <v>0</v>
          </cell>
          <cell r="HQ400">
            <v>0</v>
          </cell>
          <cell r="HR400">
            <v>0</v>
          </cell>
          <cell r="HS400">
            <v>0</v>
          </cell>
          <cell r="HT400">
            <v>0</v>
          </cell>
          <cell r="HU400">
            <v>0</v>
          </cell>
          <cell r="HV400">
            <v>0</v>
          </cell>
          <cell r="HW400">
            <v>0</v>
          </cell>
          <cell r="HX400">
            <v>0</v>
          </cell>
          <cell r="HY400">
            <v>0</v>
          </cell>
          <cell r="HZ400">
            <v>0</v>
          </cell>
          <cell r="IA400">
            <v>0</v>
          </cell>
          <cell r="IB400">
            <v>0</v>
          </cell>
          <cell r="IC400">
            <v>0</v>
          </cell>
          <cell r="ID400">
            <v>0</v>
          </cell>
          <cell r="IE400">
            <v>0</v>
          </cell>
          <cell r="IF400">
            <v>0</v>
          </cell>
          <cell r="IG400">
            <v>0</v>
          </cell>
          <cell r="IH400">
            <v>0</v>
          </cell>
          <cell r="II400">
            <v>0</v>
          </cell>
          <cell r="IJ400">
            <v>0</v>
          </cell>
          <cell r="IK400">
            <v>0</v>
          </cell>
          <cell r="IL400">
            <v>0</v>
          </cell>
          <cell r="IM400">
            <v>0</v>
          </cell>
          <cell r="IN400">
            <v>0</v>
          </cell>
          <cell r="IO400">
            <v>0</v>
          </cell>
          <cell r="IP400">
            <v>0</v>
          </cell>
          <cell r="IQ400">
            <v>0</v>
          </cell>
          <cell r="IR400">
            <v>0</v>
          </cell>
          <cell r="IS400">
            <v>0</v>
          </cell>
          <cell r="IT400">
            <v>0</v>
          </cell>
          <cell r="IU400">
            <v>0</v>
          </cell>
          <cell r="IV400">
            <v>0</v>
          </cell>
          <cell r="IW400">
            <v>0</v>
          </cell>
          <cell r="IX400">
            <v>0</v>
          </cell>
          <cell r="IY400">
            <v>0</v>
          </cell>
          <cell r="IZ400">
            <v>0</v>
          </cell>
          <cell r="JA400">
            <v>0</v>
          </cell>
          <cell r="JB400">
            <v>0</v>
          </cell>
          <cell r="JC400">
            <v>0</v>
          </cell>
          <cell r="JD400">
            <v>0</v>
          </cell>
          <cell r="JE400">
            <v>0</v>
          </cell>
        </row>
        <row r="401"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0</v>
          </cell>
          <cell r="BM401">
            <v>0</v>
          </cell>
          <cell r="BN401">
            <v>0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0</v>
          </cell>
          <cell r="BZ401">
            <v>0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P401">
            <v>0</v>
          </cell>
          <cell r="CQ401">
            <v>0</v>
          </cell>
          <cell r="CR401">
            <v>0</v>
          </cell>
          <cell r="CS401">
            <v>0</v>
          </cell>
          <cell r="CT401">
            <v>0</v>
          </cell>
          <cell r="CU401">
            <v>0</v>
          </cell>
          <cell r="CV401">
            <v>0</v>
          </cell>
          <cell r="CW401">
            <v>0</v>
          </cell>
          <cell r="CX401">
            <v>0</v>
          </cell>
          <cell r="CY401">
            <v>0</v>
          </cell>
          <cell r="CZ401">
            <v>0</v>
          </cell>
          <cell r="DA401">
            <v>0</v>
          </cell>
          <cell r="DB401">
            <v>0</v>
          </cell>
          <cell r="DC401">
            <v>0</v>
          </cell>
          <cell r="DD401">
            <v>0</v>
          </cell>
          <cell r="DE401">
            <v>0</v>
          </cell>
          <cell r="DF401">
            <v>0</v>
          </cell>
          <cell r="DG401">
            <v>0</v>
          </cell>
          <cell r="DH401">
            <v>0</v>
          </cell>
          <cell r="DI401">
            <v>0</v>
          </cell>
          <cell r="DJ401">
            <v>0</v>
          </cell>
          <cell r="DK401">
            <v>0</v>
          </cell>
          <cell r="DL401">
            <v>0</v>
          </cell>
          <cell r="DM401">
            <v>0</v>
          </cell>
          <cell r="DN401">
            <v>0</v>
          </cell>
          <cell r="DO401">
            <v>0</v>
          </cell>
          <cell r="DP401">
            <v>0</v>
          </cell>
          <cell r="DQ401">
            <v>0</v>
          </cell>
          <cell r="DR401">
            <v>0</v>
          </cell>
          <cell r="DS401">
            <v>0</v>
          </cell>
          <cell r="DT401">
            <v>0</v>
          </cell>
          <cell r="DU401">
            <v>0</v>
          </cell>
          <cell r="DV401">
            <v>0</v>
          </cell>
          <cell r="DW401">
            <v>0</v>
          </cell>
          <cell r="DX401">
            <v>0</v>
          </cell>
          <cell r="DY401">
            <v>0</v>
          </cell>
          <cell r="DZ401">
            <v>0</v>
          </cell>
          <cell r="EA401">
            <v>0</v>
          </cell>
          <cell r="EB401">
            <v>0</v>
          </cell>
          <cell r="EC401">
            <v>0</v>
          </cell>
          <cell r="ED401">
            <v>0</v>
          </cell>
          <cell r="EE401">
            <v>0</v>
          </cell>
          <cell r="EF401">
            <v>0</v>
          </cell>
          <cell r="EG401">
            <v>0</v>
          </cell>
          <cell r="EH401">
            <v>0</v>
          </cell>
          <cell r="EI401">
            <v>0</v>
          </cell>
          <cell r="EJ401">
            <v>0</v>
          </cell>
          <cell r="EK401">
            <v>0</v>
          </cell>
          <cell r="EL401">
            <v>0</v>
          </cell>
          <cell r="EM401">
            <v>0</v>
          </cell>
          <cell r="EN401">
            <v>0</v>
          </cell>
          <cell r="EO401">
            <v>0</v>
          </cell>
          <cell r="EP401">
            <v>0</v>
          </cell>
          <cell r="EQ401">
            <v>0</v>
          </cell>
          <cell r="ER401">
            <v>0</v>
          </cell>
          <cell r="ES401">
            <v>0</v>
          </cell>
          <cell r="ET401">
            <v>0</v>
          </cell>
          <cell r="EU401">
            <v>0</v>
          </cell>
          <cell r="EV401">
            <v>0</v>
          </cell>
          <cell r="EW401">
            <v>0</v>
          </cell>
          <cell r="EX401">
            <v>0</v>
          </cell>
          <cell r="EY401">
            <v>0</v>
          </cell>
          <cell r="EZ401">
            <v>0</v>
          </cell>
          <cell r="FA401">
            <v>0</v>
          </cell>
          <cell r="FB401">
            <v>0</v>
          </cell>
          <cell r="FC401">
            <v>0</v>
          </cell>
          <cell r="FD401">
            <v>0</v>
          </cell>
          <cell r="FE401">
            <v>0</v>
          </cell>
          <cell r="FF401">
            <v>0</v>
          </cell>
          <cell r="FG401">
            <v>0</v>
          </cell>
          <cell r="FH401">
            <v>0</v>
          </cell>
          <cell r="FI401">
            <v>0</v>
          </cell>
          <cell r="FJ401">
            <v>0</v>
          </cell>
          <cell r="FK401">
            <v>0</v>
          </cell>
          <cell r="FL401">
            <v>0</v>
          </cell>
          <cell r="FM401">
            <v>0</v>
          </cell>
          <cell r="FN401">
            <v>0</v>
          </cell>
          <cell r="FO401">
            <v>0</v>
          </cell>
          <cell r="FP401">
            <v>0</v>
          </cell>
          <cell r="FQ401">
            <v>0</v>
          </cell>
          <cell r="FR401">
            <v>0</v>
          </cell>
          <cell r="FS401">
            <v>0</v>
          </cell>
          <cell r="FT401">
            <v>0</v>
          </cell>
          <cell r="FU401">
            <v>0</v>
          </cell>
          <cell r="FV401">
            <v>0</v>
          </cell>
          <cell r="FW401">
            <v>0</v>
          </cell>
          <cell r="FX401">
            <v>0</v>
          </cell>
          <cell r="FY401">
            <v>0</v>
          </cell>
          <cell r="FZ401">
            <v>0</v>
          </cell>
          <cell r="GA401">
            <v>0</v>
          </cell>
          <cell r="GB401">
            <v>0</v>
          </cell>
          <cell r="GC401">
            <v>0</v>
          </cell>
          <cell r="GD401">
            <v>0</v>
          </cell>
          <cell r="GE401">
            <v>0</v>
          </cell>
          <cell r="GF401">
            <v>0</v>
          </cell>
          <cell r="GG401">
            <v>0</v>
          </cell>
          <cell r="GH401">
            <v>0</v>
          </cell>
          <cell r="GI401">
            <v>0</v>
          </cell>
          <cell r="GJ401">
            <v>0</v>
          </cell>
          <cell r="GK401">
            <v>0</v>
          </cell>
          <cell r="GL401">
            <v>0</v>
          </cell>
          <cell r="GM401">
            <v>0</v>
          </cell>
          <cell r="GN401">
            <v>0</v>
          </cell>
          <cell r="GO401">
            <v>0</v>
          </cell>
          <cell r="GP401">
            <v>0</v>
          </cell>
          <cell r="GQ401">
            <v>0</v>
          </cell>
          <cell r="GR401">
            <v>0</v>
          </cell>
          <cell r="GS401">
            <v>0</v>
          </cell>
          <cell r="GT401">
            <v>0</v>
          </cell>
          <cell r="GU401">
            <v>0</v>
          </cell>
          <cell r="GV401">
            <v>0</v>
          </cell>
          <cell r="GW401">
            <v>0</v>
          </cell>
          <cell r="GX401">
            <v>0</v>
          </cell>
          <cell r="GY401">
            <v>0</v>
          </cell>
          <cell r="GZ401">
            <v>0</v>
          </cell>
          <cell r="HA401">
            <v>0</v>
          </cell>
          <cell r="HB401">
            <v>0</v>
          </cell>
          <cell r="HC401">
            <v>0</v>
          </cell>
          <cell r="HD401">
            <v>0</v>
          </cell>
          <cell r="HE401">
            <v>0</v>
          </cell>
          <cell r="HF401">
            <v>0</v>
          </cell>
          <cell r="HG401">
            <v>0</v>
          </cell>
          <cell r="HH401">
            <v>0</v>
          </cell>
          <cell r="HI401">
            <v>0</v>
          </cell>
          <cell r="HJ401">
            <v>0</v>
          </cell>
          <cell r="HK401">
            <v>0</v>
          </cell>
          <cell r="HL401">
            <v>0</v>
          </cell>
          <cell r="HM401">
            <v>0</v>
          </cell>
          <cell r="HN401">
            <v>0</v>
          </cell>
          <cell r="HO401">
            <v>0</v>
          </cell>
          <cell r="HP401">
            <v>0</v>
          </cell>
          <cell r="HQ401">
            <v>0</v>
          </cell>
          <cell r="HR401">
            <v>0</v>
          </cell>
          <cell r="HS401">
            <v>0</v>
          </cell>
          <cell r="HT401">
            <v>0</v>
          </cell>
          <cell r="HU401">
            <v>0</v>
          </cell>
          <cell r="HV401">
            <v>0</v>
          </cell>
          <cell r="HW401">
            <v>0</v>
          </cell>
          <cell r="HX401">
            <v>0</v>
          </cell>
          <cell r="HY401">
            <v>0</v>
          </cell>
          <cell r="HZ401">
            <v>0</v>
          </cell>
          <cell r="IA401">
            <v>0</v>
          </cell>
          <cell r="IB401">
            <v>0</v>
          </cell>
          <cell r="IC401">
            <v>0</v>
          </cell>
          <cell r="ID401">
            <v>0</v>
          </cell>
          <cell r="IE401">
            <v>0</v>
          </cell>
          <cell r="IF401">
            <v>0</v>
          </cell>
          <cell r="IG401">
            <v>0</v>
          </cell>
          <cell r="IH401">
            <v>0</v>
          </cell>
          <cell r="II401">
            <v>0</v>
          </cell>
          <cell r="IJ401">
            <v>0</v>
          </cell>
          <cell r="IK401">
            <v>0</v>
          </cell>
          <cell r="IL401">
            <v>0</v>
          </cell>
          <cell r="IM401">
            <v>0</v>
          </cell>
          <cell r="IN401">
            <v>0</v>
          </cell>
          <cell r="IO401">
            <v>0</v>
          </cell>
          <cell r="IP401">
            <v>0</v>
          </cell>
          <cell r="IQ401">
            <v>0</v>
          </cell>
          <cell r="IR401">
            <v>0</v>
          </cell>
          <cell r="IS401">
            <v>0</v>
          </cell>
          <cell r="IT401">
            <v>0</v>
          </cell>
          <cell r="IU401">
            <v>0</v>
          </cell>
          <cell r="IV401">
            <v>0</v>
          </cell>
          <cell r="IW401">
            <v>0</v>
          </cell>
          <cell r="IX401">
            <v>0</v>
          </cell>
          <cell r="IY401">
            <v>0</v>
          </cell>
          <cell r="IZ401">
            <v>0</v>
          </cell>
          <cell r="JA401">
            <v>0</v>
          </cell>
          <cell r="JB401">
            <v>0</v>
          </cell>
          <cell r="JC401">
            <v>0</v>
          </cell>
          <cell r="JD401">
            <v>0</v>
          </cell>
          <cell r="JE401">
            <v>0</v>
          </cell>
        </row>
        <row r="402"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0</v>
          </cell>
          <cell r="BM402">
            <v>0</v>
          </cell>
          <cell r="BN402">
            <v>0</v>
          </cell>
          <cell r="BO402">
            <v>0</v>
          </cell>
          <cell r="BP402">
            <v>0</v>
          </cell>
          <cell r="BQ402">
            <v>0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0</v>
          </cell>
          <cell r="BZ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P402">
            <v>0</v>
          </cell>
          <cell r="CQ402">
            <v>0</v>
          </cell>
          <cell r="CR402">
            <v>0</v>
          </cell>
          <cell r="CS402">
            <v>0</v>
          </cell>
          <cell r="CT402">
            <v>0</v>
          </cell>
          <cell r="CU402">
            <v>0</v>
          </cell>
          <cell r="CV402">
            <v>0</v>
          </cell>
          <cell r="CW402">
            <v>0</v>
          </cell>
          <cell r="CX402">
            <v>0</v>
          </cell>
          <cell r="CY402">
            <v>0</v>
          </cell>
          <cell r="CZ402">
            <v>0</v>
          </cell>
          <cell r="DA402">
            <v>0</v>
          </cell>
          <cell r="DB402">
            <v>0</v>
          </cell>
          <cell r="DC402">
            <v>0</v>
          </cell>
          <cell r="DD402">
            <v>0</v>
          </cell>
          <cell r="DE402">
            <v>0</v>
          </cell>
          <cell r="DF402">
            <v>0</v>
          </cell>
          <cell r="DG402">
            <v>0</v>
          </cell>
          <cell r="DH402">
            <v>0</v>
          </cell>
          <cell r="DI402">
            <v>0</v>
          </cell>
          <cell r="DJ402">
            <v>0</v>
          </cell>
          <cell r="DK402">
            <v>0</v>
          </cell>
          <cell r="DL402">
            <v>0</v>
          </cell>
          <cell r="DM402">
            <v>0</v>
          </cell>
          <cell r="DN402">
            <v>0</v>
          </cell>
          <cell r="DO402">
            <v>0</v>
          </cell>
          <cell r="DP402">
            <v>0</v>
          </cell>
          <cell r="DQ402">
            <v>0</v>
          </cell>
          <cell r="DR402">
            <v>0</v>
          </cell>
          <cell r="DS402">
            <v>0</v>
          </cell>
          <cell r="DT402">
            <v>0</v>
          </cell>
          <cell r="DU402">
            <v>0</v>
          </cell>
          <cell r="DV402">
            <v>0</v>
          </cell>
          <cell r="DW402">
            <v>0</v>
          </cell>
          <cell r="DX402">
            <v>0</v>
          </cell>
          <cell r="DY402">
            <v>0</v>
          </cell>
          <cell r="DZ402">
            <v>0</v>
          </cell>
          <cell r="EA402">
            <v>0</v>
          </cell>
          <cell r="EB402">
            <v>0</v>
          </cell>
          <cell r="EC402">
            <v>0</v>
          </cell>
          <cell r="ED402">
            <v>0</v>
          </cell>
          <cell r="EE402">
            <v>-3.4489544159999969E-2</v>
          </cell>
          <cell r="EF402">
            <v>0</v>
          </cell>
          <cell r="EG402">
            <v>0</v>
          </cell>
          <cell r="EH402">
            <v>-3.4489544160000003E-2</v>
          </cell>
          <cell r="EI402">
            <v>0</v>
          </cell>
          <cell r="EJ402">
            <v>0</v>
          </cell>
          <cell r="EK402">
            <v>0</v>
          </cell>
          <cell r="EL402">
            <v>0</v>
          </cell>
          <cell r="EM402">
            <v>0</v>
          </cell>
          <cell r="EN402">
            <v>0</v>
          </cell>
          <cell r="EO402">
            <v>0</v>
          </cell>
          <cell r="EP402">
            <v>0</v>
          </cell>
          <cell r="EQ402">
            <v>0</v>
          </cell>
          <cell r="ER402">
            <v>0</v>
          </cell>
          <cell r="ES402">
            <v>0</v>
          </cell>
          <cell r="ET402">
            <v>0</v>
          </cell>
          <cell r="EU402">
            <v>0</v>
          </cell>
          <cell r="EV402">
            <v>0</v>
          </cell>
          <cell r="EW402">
            <v>0</v>
          </cell>
          <cell r="EX402">
            <v>0</v>
          </cell>
          <cell r="EY402">
            <v>0</v>
          </cell>
          <cell r="EZ402">
            <v>0</v>
          </cell>
          <cell r="FA402">
            <v>0</v>
          </cell>
          <cell r="FB402">
            <v>0</v>
          </cell>
          <cell r="FC402">
            <v>0</v>
          </cell>
          <cell r="FD402">
            <v>0</v>
          </cell>
          <cell r="FE402">
            <v>0</v>
          </cell>
          <cell r="FF402">
            <v>0</v>
          </cell>
          <cell r="FG402">
            <v>0</v>
          </cell>
          <cell r="FH402">
            <v>0</v>
          </cell>
          <cell r="FI402">
            <v>0</v>
          </cell>
          <cell r="FJ402">
            <v>0</v>
          </cell>
          <cell r="FK402">
            <v>0</v>
          </cell>
          <cell r="FL402">
            <v>0</v>
          </cell>
          <cell r="FM402">
            <v>0</v>
          </cell>
          <cell r="FN402">
            <v>0</v>
          </cell>
          <cell r="FO402">
            <v>0</v>
          </cell>
          <cell r="FP402">
            <v>0</v>
          </cell>
          <cell r="FQ402">
            <v>0</v>
          </cell>
          <cell r="FR402">
            <v>0</v>
          </cell>
          <cell r="FS402">
            <v>0</v>
          </cell>
          <cell r="FT402">
            <v>0</v>
          </cell>
          <cell r="FU402">
            <v>0</v>
          </cell>
          <cell r="FV402">
            <v>0</v>
          </cell>
          <cell r="FW402">
            <v>0</v>
          </cell>
          <cell r="FX402">
            <v>0</v>
          </cell>
          <cell r="FY402">
            <v>0</v>
          </cell>
          <cell r="FZ402">
            <v>0</v>
          </cell>
          <cell r="GA402">
            <v>0</v>
          </cell>
          <cell r="GB402">
            <v>0</v>
          </cell>
          <cell r="GC402">
            <v>0</v>
          </cell>
          <cell r="GD402">
            <v>0</v>
          </cell>
          <cell r="GE402">
            <v>0</v>
          </cell>
          <cell r="GF402">
            <v>0</v>
          </cell>
          <cell r="GG402">
            <v>0</v>
          </cell>
          <cell r="GH402">
            <v>0</v>
          </cell>
          <cell r="GI402">
            <v>0</v>
          </cell>
          <cell r="GJ402">
            <v>0</v>
          </cell>
          <cell r="GK402">
            <v>0</v>
          </cell>
          <cell r="GL402">
            <v>0</v>
          </cell>
          <cell r="GM402">
            <v>0</v>
          </cell>
          <cell r="GN402">
            <v>0</v>
          </cell>
          <cell r="GO402">
            <v>0</v>
          </cell>
          <cell r="GP402">
            <v>0</v>
          </cell>
          <cell r="GQ402">
            <v>0</v>
          </cell>
          <cell r="GR402">
            <v>0</v>
          </cell>
          <cell r="GS402">
            <v>0</v>
          </cell>
          <cell r="GT402">
            <v>0</v>
          </cell>
          <cell r="GU402">
            <v>0</v>
          </cell>
          <cell r="GV402">
            <v>0</v>
          </cell>
          <cell r="GW402">
            <v>0</v>
          </cell>
          <cell r="GX402">
            <v>0</v>
          </cell>
          <cell r="GY402">
            <v>0</v>
          </cell>
          <cell r="GZ402">
            <v>0</v>
          </cell>
          <cell r="HA402">
            <v>0</v>
          </cell>
          <cell r="HB402">
            <v>0</v>
          </cell>
          <cell r="HC402">
            <v>0</v>
          </cell>
          <cell r="HD402">
            <v>0</v>
          </cell>
          <cell r="HE402">
            <v>0</v>
          </cell>
          <cell r="HF402">
            <v>0</v>
          </cell>
          <cell r="HG402">
            <v>0</v>
          </cell>
          <cell r="HH402">
            <v>0</v>
          </cell>
          <cell r="HI402">
            <v>0</v>
          </cell>
          <cell r="HJ402">
            <v>0</v>
          </cell>
          <cell r="HK402">
            <v>0</v>
          </cell>
          <cell r="HL402">
            <v>0</v>
          </cell>
          <cell r="HM402">
            <v>0</v>
          </cell>
          <cell r="HN402">
            <v>0</v>
          </cell>
          <cell r="HO402">
            <v>0</v>
          </cell>
          <cell r="HP402">
            <v>0</v>
          </cell>
          <cell r="HQ402">
            <v>0</v>
          </cell>
          <cell r="HR402">
            <v>0</v>
          </cell>
          <cell r="HS402">
            <v>0</v>
          </cell>
          <cell r="HT402">
            <v>0</v>
          </cell>
          <cell r="HU402">
            <v>0</v>
          </cell>
          <cell r="HV402">
            <v>0</v>
          </cell>
          <cell r="HW402">
            <v>0</v>
          </cell>
          <cell r="HX402">
            <v>0</v>
          </cell>
          <cell r="HY402">
            <v>0</v>
          </cell>
          <cell r="HZ402">
            <v>0</v>
          </cell>
          <cell r="IA402">
            <v>0</v>
          </cell>
          <cell r="IB402">
            <v>0</v>
          </cell>
          <cell r="IC402">
            <v>0</v>
          </cell>
          <cell r="ID402">
            <v>0</v>
          </cell>
          <cell r="IE402">
            <v>0</v>
          </cell>
          <cell r="IF402">
            <v>0</v>
          </cell>
          <cell r="IG402">
            <v>0</v>
          </cell>
          <cell r="IH402">
            <v>0</v>
          </cell>
          <cell r="II402">
            <v>0</v>
          </cell>
          <cell r="IJ402">
            <v>0</v>
          </cell>
          <cell r="IK402">
            <v>0</v>
          </cell>
          <cell r="IL402">
            <v>0</v>
          </cell>
          <cell r="IM402">
            <v>0</v>
          </cell>
          <cell r="IN402">
            <v>0</v>
          </cell>
          <cell r="IO402">
            <v>0</v>
          </cell>
          <cell r="IP402">
            <v>0</v>
          </cell>
          <cell r="IQ402">
            <v>0</v>
          </cell>
          <cell r="IR402">
            <v>0</v>
          </cell>
          <cell r="IS402">
            <v>0</v>
          </cell>
          <cell r="IT402">
            <v>0</v>
          </cell>
          <cell r="IU402">
            <v>0</v>
          </cell>
          <cell r="IV402">
            <v>0</v>
          </cell>
          <cell r="IW402">
            <v>0</v>
          </cell>
          <cell r="IX402">
            <v>0</v>
          </cell>
          <cell r="IY402">
            <v>0</v>
          </cell>
          <cell r="IZ402">
            <v>0</v>
          </cell>
          <cell r="JA402">
            <v>0</v>
          </cell>
          <cell r="JB402">
            <v>0</v>
          </cell>
          <cell r="JC402">
            <v>0</v>
          </cell>
          <cell r="JD402">
            <v>0</v>
          </cell>
          <cell r="JE402">
            <v>0</v>
          </cell>
        </row>
        <row r="403"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P403">
            <v>0</v>
          </cell>
          <cell r="CQ403">
            <v>0</v>
          </cell>
          <cell r="CR403">
            <v>0</v>
          </cell>
          <cell r="CS403">
            <v>0</v>
          </cell>
          <cell r="CT403">
            <v>0</v>
          </cell>
          <cell r="CU403">
            <v>0</v>
          </cell>
          <cell r="CV403">
            <v>0</v>
          </cell>
          <cell r="CW403">
            <v>0</v>
          </cell>
          <cell r="CX403">
            <v>0</v>
          </cell>
          <cell r="CY403">
            <v>0</v>
          </cell>
          <cell r="CZ403">
            <v>0</v>
          </cell>
          <cell r="DA403">
            <v>0</v>
          </cell>
          <cell r="DB403">
            <v>0</v>
          </cell>
          <cell r="DC403">
            <v>0</v>
          </cell>
          <cell r="DD403">
            <v>0</v>
          </cell>
          <cell r="DE403">
            <v>0</v>
          </cell>
          <cell r="DF403">
            <v>0</v>
          </cell>
          <cell r="DG403">
            <v>0</v>
          </cell>
          <cell r="DH403">
            <v>0</v>
          </cell>
          <cell r="DI403">
            <v>0</v>
          </cell>
          <cell r="DJ403">
            <v>0</v>
          </cell>
          <cell r="DK403">
            <v>0</v>
          </cell>
          <cell r="DL403">
            <v>0</v>
          </cell>
          <cell r="DM403">
            <v>0</v>
          </cell>
          <cell r="DN403">
            <v>0</v>
          </cell>
          <cell r="DO403">
            <v>0</v>
          </cell>
          <cell r="DP403">
            <v>0</v>
          </cell>
          <cell r="DQ403">
            <v>0</v>
          </cell>
          <cell r="DR403">
            <v>0</v>
          </cell>
          <cell r="DS403">
            <v>0</v>
          </cell>
          <cell r="DT403">
            <v>0</v>
          </cell>
          <cell r="DU403">
            <v>0</v>
          </cell>
          <cell r="DV403">
            <v>0</v>
          </cell>
          <cell r="DW403">
            <v>0</v>
          </cell>
          <cell r="DX403">
            <v>0</v>
          </cell>
          <cell r="DY403">
            <v>0</v>
          </cell>
          <cell r="DZ403">
            <v>0</v>
          </cell>
          <cell r="EA403">
            <v>0</v>
          </cell>
          <cell r="EB403">
            <v>0</v>
          </cell>
          <cell r="EC403">
            <v>0</v>
          </cell>
          <cell r="ED403">
            <v>0</v>
          </cell>
          <cell r="EE403">
            <v>0</v>
          </cell>
          <cell r="EF403">
            <v>0</v>
          </cell>
          <cell r="EG403">
            <v>0</v>
          </cell>
          <cell r="EH403">
            <v>0</v>
          </cell>
          <cell r="EI403">
            <v>0</v>
          </cell>
          <cell r="EJ403">
            <v>0</v>
          </cell>
          <cell r="EK403">
            <v>0</v>
          </cell>
          <cell r="EL403">
            <v>0</v>
          </cell>
          <cell r="EM403">
            <v>0</v>
          </cell>
          <cell r="EN403">
            <v>0</v>
          </cell>
          <cell r="EO403">
            <v>0</v>
          </cell>
          <cell r="EP403">
            <v>0</v>
          </cell>
          <cell r="EQ403">
            <v>0</v>
          </cell>
          <cell r="ER403">
            <v>0</v>
          </cell>
          <cell r="ES403">
            <v>0</v>
          </cell>
          <cell r="ET403">
            <v>0</v>
          </cell>
          <cell r="EU403">
            <v>0</v>
          </cell>
          <cell r="EV403">
            <v>0</v>
          </cell>
          <cell r="EW403">
            <v>0</v>
          </cell>
          <cell r="EX403">
            <v>0</v>
          </cell>
          <cell r="EY403">
            <v>0</v>
          </cell>
          <cell r="EZ403">
            <v>0</v>
          </cell>
          <cell r="FA403">
            <v>0</v>
          </cell>
          <cell r="FB403">
            <v>0</v>
          </cell>
          <cell r="FC403">
            <v>0</v>
          </cell>
          <cell r="FD403">
            <v>0</v>
          </cell>
          <cell r="FE403">
            <v>0</v>
          </cell>
          <cell r="FF403">
            <v>0</v>
          </cell>
          <cell r="FG403">
            <v>0</v>
          </cell>
          <cell r="FH403">
            <v>0</v>
          </cell>
          <cell r="FI403">
            <v>0</v>
          </cell>
          <cell r="FJ403">
            <v>0</v>
          </cell>
          <cell r="FK403">
            <v>0</v>
          </cell>
          <cell r="FL403">
            <v>0</v>
          </cell>
          <cell r="FM403">
            <v>0</v>
          </cell>
          <cell r="FN403">
            <v>0</v>
          </cell>
          <cell r="FO403">
            <v>0</v>
          </cell>
          <cell r="FP403">
            <v>0</v>
          </cell>
          <cell r="FQ403">
            <v>0</v>
          </cell>
          <cell r="FR403">
            <v>0</v>
          </cell>
          <cell r="FS403">
            <v>0</v>
          </cell>
          <cell r="FT403">
            <v>0</v>
          </cell>
          <cell r="FU403">
            <v>0</v>
          </cell>
          <cell r="FV403">
            <v>0</v>
          </cell>
          <cell r="FW403">
            <v>0</v>
          </cell>
          <cell r="FX403">
            <v>0</v>
          </cell>
          <cell r="FY403">
            <v>0</v>
          </cell>
          <cell r="FZ403">
            <v>0</v>
          </cell>
          <cell r="GA403">
            <v>0</v>
          </cell>
          <cell r="GB403">
            <v>0</v>
          </cell>
          <cell r="GC403">
            <v>0</v>
          </cell>
          <cell r="GD403">
            <v>0</v>
          </cell>
          <cell r="GE403">
            <v>0</v>
          </cell>
          <cell r="GF403">
            <v>0</v>
          </cell>
          <cell r="GG403">
            <v>0</v>
          </cell>
          <cell r="GH403">
            <v>0</v>
          </cell>
          <cell r="GI403">
            <v>0</v>
          </cell>
          <cell r="GJ403">
            <v>0</v>
          </cell>
          <cell r="GK403">
            <v>0</v>
          </cell>
          <cell r="GL403">
            <v>0</v>
          </cell>
          <cell r="GM403">
            <v>0</v>
          </cell>
          <cell r="GN403">
            <v>0</v>
          </cell>
          <cell r="GO403">
            <v>0</v>
          </cell>
          <cell r="GP403">
            <v>0</v>
          </cell>
          <cell r="GQ403">
            <v>0</v>
          </cell>
          <cell r="GR403">
            <v>0</v>
          </cell>
          <cell r="GS403">
            <v>0</v>
          </cell>
          <cell r="GT403">
            <v>0</v>
          </cell>
          <cell r="GU403">
            <v>0</v>
          </cell>
          <cell r="GV403">
            <v>0</v>
          </cell>
          <cell r="GW403">
            <v>0</v>
          </cell>
          <cell r="GX403">
            <v>0</v>
          </cell>
          <cell r="GY403">
            <v>0</v>
          </cell>
          <cell r="GZ403">
            <v>0</v>
          </cell>
          <cell r="HA403">
            <v>0</v>
          </cell>
          <cell r="HB403">
            <v>0</v>
          </cell>
          <cell r="HC403">
            <v>0</v>
          </cell>
          <cell r="HD403">
            <v>0</v>
          </cell>
          <cell r="HE403">
            <v>0</v>
          </cell>
          <cell r="HF403">
            <v>0</v>
          </cell>
          <cell r="HG403">
            <v>0</v>
          </cell>
          <cell r="HH403">
            <v>0</v>
          </cell>
          <cell r="HI403">
            <v>0</v>
          </cell>
          <cell r="HJ403">
            <v>0</v>
          </cell>
          <cell r="HK403">
            <v>0</v>
          </cell>
          <cell r="HL403">
            <v>0</v>
          </cell>
          <cell r="HM403">
            <v>0</v>
          </cell>
          <cell r="HN403">
            <v>0</v>
          </cell>
          <cell r="HO403">
            <v>0</v>
          </cell>
          <cell r="HP403">
            <v>0</v>
          </cell>
          <cell r="HQ403">
            <v>0</v>
          </cell>
          <cell r="HR403">
            <v>0</v>
          </cell>
          <cell r="HS403">
            <v>0</v>
          </cell>
          <cell r="HT403">
            <v>0</v>
          </cell>
          <cell r="HU403">
            <v>0</v>
          </cell>
          <cell r="HV403">
            <v>0</v>
          </cell>
          <cell r="HW403">
            <v>0</v>
          </cell>
          <cell r="HX403">
            <v>0</v>
          </cell>
          <cell r="HY403">
            <v>0</v>
          </cell>
          <cell r="HZ403">
            <v>0</v>
          </cell>
          <cell r="IA403">
            <v>0</v>
          </cell>
          <cell r="IB403">
            <v>0</v>
          </cell>
          <cell r="IC403">
            <v>0</v>
          </cell>
          <cell r="ID403">
            <v>0</v>
          </cell>
          <cell r="IE403">
            <v>0</v>
          </cell>
          <cell r="IF403">
            <v>0</v>
          </cell>
          <cell r="IG403">
            <v>0</v>
          </cell>
          <cell r="IH403">
            <v>0</v>
          </cell>
          <cell r="II403">
            <v>0</v>
          </cell>
          <cell r="IJ403">
            <v>0</v>
          </cell>
          <cell r="IK403">
            <v>0</v>
          </cell>
          <cell r="IL403">
            <v>0</v>
          </cell>
          <cell r="IM403">
            <v>0</v>
          </cell>
          <cell r="IN403">
            <v>0</v>
          </cell>
          <cell r="IO403">
            <v>0</v>
          </cell>
          <cell r="IP403">
            <v>0</v>
          </cell>
          <cell r="IQ403">
            <v>0</v>
          </cell>
          <cell r="IR403">
            <v>0</v>
          </cell>
          <cell r="IS403">
            <v>0</v>
          </cell>
          <cell r="IT403">
            <v>0</v>
          </cell>
          <cell r="IU403">
            <v>0</v>
          </cell>
          <cell r="IV403">
            <v>0</v>
          </cell>
          <cell r="IW403">
            <v>0</v>
          </cell>
          <cell r="IX403">
            <v>0</v>
          </cell>
          <cell r="IY403">
            <v>0</v>
          </cell>
          <cell r="IZ403">
            <v>0</v>
          </cell>
          <cell r="JA403">
            <v>0</v>
          </cell>
          <cell r="JB403">
            <v>0</v>
          </cell>
          <cell r="JC403">
            <v>0</v>
          </cell>
          <cell r="JD403">
            <v>0</v>
          </cell>
          <cell r="JE403">
            <v>0</v>
          </cell>
        </row>
        <row r="404"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P404">
            <v>0</v>
          </cell>
          <cell r="CQ404">
            <v>0</v>
          </cell>
          <cell r="CR404">
            <v>0</v>
          </cell>
          <cell r="CS404">
            <v>0</v>
          </cell>
          <cell r="CT404">
            <v>0</v>
          </cell>
          <cell r="CU404">
            <v>0</v>
          </cell>
          <cell r="CV404">
            <v>0</v>
          </cell>
          <cell r="CW404">
            <v>0</v>
          </cell>
          <cell r="CX404">
            <v>0</v>
          </cell>
          <cell r="CY404">
            <v>0</v>
          </cell>
          <cell r="CZ404">
            <v>0</v>
          </cell>
          <cell r="DA404">
            <v>0</v>
          </cell>
          <cell r="DB404">
            <v>0</v>
          </cell>
          <cell r="DC404">
            <v>0</v>
          </cell>
          <cell r="DD404">
            <v>0</v>
          </cell>
          <cell r="DE404">
            <v>0</v>
          </cell>
          <cell r="DF404">
            <v>0</v>
          </cell>
          <cell r="DG404">
            <v>0</v>
          </cell>
          <cell r="DH404">
            <v>0</v>
          </cell>
          <cell r="DI404">
            <v>0</v>
          </cell>
          <cell r="DJ404">
            <v>0</v>
          </cell>
          <cell r="DK404">
            <v>0</v>
          </cell>
          <cell r="DL404">
            <v>0</v>
          </cell>
          <cell r="DM404">
            <v>0</v>
          </cell>
          <cell r="DN404">
            <v>0</v>
          </cell>
          <cell r="DO404">
            <v>0</v>
          </cell>
          <cell r="DP404">
            <v>0</v>
          </cell>
          <cell r="DQ404">
            <v>0</v>
          </cell>
          <cell r="DR404">
            <v>0</v>
          </cell>
          <cell r="DS404">
            <v>0</v>
          </cell>
          <cell r="DT404">
            <v>0</v>
          </cell>
          <cell r="DU404">
            <v>0</v>
          </cell>
          <cell r="DV404">
            <v>0</v>
          </cell>
          <cell r="DW404">
            <v>0</v>
          </cell>
          <cell r="DX404">
            <v>0</v>
          </cell>
          <cell r="DY404">
            <v>0</v>
          </cell>
          <cell r="DZ404">
            <v>0</v>
          </cell>
          <cell r="EA404">
            <v>0</v>
          </cell>
          <cell r="EB404">
            <v>0</v>
          </cell>
          <cell r="EC404">
            <v>0</v>
          </cell>
          <cell r="ED404">
            <v>0</v>
          </cell>
          <cell r="EE404">
            <v>-2.9381169720000003E-2</v>
          </cell>
          <cell r="EF404">
            <v>0</v>
          </cell>
          <cell r="EG404">
            <v>0</v>
          </cell>
          <cell r="EH404">
            <v>-2.9381169719999999E-2</v>
          </cell>
          <cell r="EI404">
            <v>0</v>
          </cell>
          <cell r="EJ404">
            <v>0</v>
          </cell>
          <cell r="EK404">
            <v>0</v>
          </cell>
          <cell r="EL404">
            <v>0</v>
          </cell>
          <cell r="EM404">
            <v>0</v>
          </cell>
          <cell r="EN404">
            <v>0</v>
          </cell>
          <cell r="EO404">
            <v>0</v>
          </cell>
          <cell r="EP404">
            <v>0</v>
          </cell>
          <cell r="EQ404">
            <v>0</v>
          </cell>
          <cell r="ER404">
            <v>0</v>
          </cell>
          <cell r="ES404">
            <v>0</v>
          </cell>
          <cell r="ET404">
            <v>0</v>
          </cell>
          <cell r="EU404">
            <v>0</v>
          </cell>
          <cell r="EV404">
            <v>0</v>
          </cell>
          <cell r="EW404">
            <v>0</v>
          </cell>
          <cell r="EX404">
            <v>0</v>
          </cell>
          <cell r="EY404">
            <v>0</v>
          </cell>
          <cell r="EZ404">
            <v>0</v>
          </cell>
          <cell r="FA404">
            <v>0</v>
          </cell>
          <cell r="FB404">
            <v>0</v>
          </cell>
          <cell r="FC404">
            <v>0</v>
          </cell>
          <cell r="FD404">
            <v>0</v>
          </cell>
          <cell r="FE404">
            <v>0</v>
          </cell>
          <cell r="FF404">
            <v>0</v>
          </cell>
          <cell r="FG404">
            <v>0</v>
          </cell>
          <cell r="FH404">
            <v>0</v>
          </cell>
          <cell r="FI404">
            <v>0</v>
          </cell>
          <cell r="FJ404">
            <v>0</v>
          </cell>
          <cell r="FK404">
            <v>0</v>
          </cell>
          <cell r="FL404">
            <v>0</v>
          </cell>
          <cell r="FM404">
            <v>0</v>
          </cell>
          <cell r="FN404">
            <v>0</v>
          </cell>
          <cell r="FO404">
            <v>0</v>
          </cell>
          <cell r="FP404">
            <v>0</v>
          </cell>
          <cell r="FQ404">
            <v>0</v>
          </cell>
          <cell r="FR404">
            <v>0</v>
          </cell>
          <cell r="FS404">
            <v>0</v>
          </cell>
          <cell r="FT404">
            <v>0</v>
          </cell>
          <cell r="FU404">
            <v>0</v>
          </cell>
          <cell r="FV404">
            <v>0</v>
          </cell>
          <cell r="FW404">
            <v>0</v>
          </cell>
          <cell r="FX404">
            <v>0</v>
          </cell>
          <cell r="FY404">
            <v>0</v>
          </cell>
          <cell r="FZ404">
            <v>0</v>
          </cell>
          <cell r="GA404">
            <v>0</v>
          </cell>
          <cell r="GB404">
            <v>0</v>
          </cell>
          <cell r="GC404">
            <v>0</v>
          </cell>
          <cell r="GD404">
            <v>0</v>
          </cell>
          <cell r="GE404">
            <v>0</v>
          </cell>
          <cell r="GF404">
            <v>0</v>
          </cell>
          <cell r="GG404">
            <v>0</v>
          </cell>
          <cell r="GH404">
            <v>0</v>
          </cell>
          <cell r="GI404">
            <v>0</v>
          </cell>
          <cell r="GJ404">
            <v>0</v>
          </cell>
          <cell r="GK404">
            <v>0</v>
          </cell>
          <cell r="GL404">
            <v>0</v>
          </cell>
          <cell r="GM404">
            <v>0</v>
          </cell>
          <cell r="GN404">
            <v>0</v>
          </cell>
          <cell r="GO404">
            <v>0</v>
          </cell>
          <cell r="GP404">
            <v>0</v>
          </cell>
          <cell r="GQ404">
            <v>0</v>
          </cell>
          <cell r="GR404">
            <v>0</v>
          </cell>
          <cell r="GS404">
            <v>0</v>
          </cell>
          <cell r="GT404">
            <v>0</v>
          </cell>
          <cell r="GU404">
            <v>0</v>
          </cell>
          <cell r="GV404">
            <v>0</v>
          </cell>
          <cell r="GW404">
            <v>0</v>
          </cell>
          <cell r="GX404">
            <v>0</v>
          </cell>
          <cell r="GY404">
            <v>0</v>
          </cell>
          <cell r="GZ404">
            <v>0</v>
          </cell>
          <cell r="HA404">
            <v>0</v>
          </cell>
          <cell r="HB404">
            <v>0</v>
          </cell>
          <cell r="HC404">
            <v>0</v>
          </cell>
          <cell r="HD404">
            <v>0</v>
          </cell>
          <cell r="HE404">
            <v>0</v>
          </cell>
          <cell r="HF404">
            <v>0</v>
          </cell>
          <cell r="HG404">
            <v>0</v>
          </cell>
          <cell r="HH404">
            <v>0</v>
          </cell>
          <cell r="HI404">
            <v>0</v>
          </cell>
          <cell r="HJ404">
            <v>0</v>
          </cell>
          <cell r="HK404">
            <v>0</v>
          </cell>
          <cell r="HL404">
            <v>0</v>
          </cell>
          <cell r="HM404">
            <v>0</v>
          </cell>
          <cell r="HN404">
            <v>0</v>
          </cell>
          <cell r="HO404">
            <v>0</v>
          </cell>
          <cell r="HP404">
            <v>0</v>
          </cell>
          <cell r="HQ404">
            <v>0</v>
          </cell>
          <cell r="HR404">
            <v>0</v>
          </cell>
          <cell r="HS404">
            <v>0</v>
          </cell>
          <cell r="HT404">
            <v>0</v>
          </cell>
          <cell r="HU404">
            <v>0</v>
          </cell>
          <cell r="HV404">
            <v>0</v>
          </cell>
          <cell r="HW404">
            <v>0</v>
          </cell>
          <cell r="HX404">
            <v>0</v>
          </cell>
          <cell r="HY404">
            <v>0</v>
          </cell>
          <cell r="HZ404">
            <v>0</v>
          </cell>
          <cell r="IA404">
            <v>0</v>
          </cell>
          <cell r="IB404">
            <v>0</v>
          </cell>
          <cell r="IC404">
            <v>0</v>
          </cell>
          <cell r="ID404">
            <v>0</v>
          </cell>
          <cell r="IE404">
            <v>0</v>
          </cell>
          <cell r="IF404">
            <v>0</v>
          </cell>
          <cell r="IG404">
            <v>0</v>
          </cell>
          <cell r="IH404">
            <v>0</v>
          </cell>
          <cell r="II404">
            <v>0</v>
          </cell>
          <cell r="IJ404">
            <v>0</v>
          </cell>
          <cell r="IK404">
            <v>0</v>
          </cell>
          <cell r="IL404">
            <v>0</v>
          </cell>
          <cell r="IM404">
            <v>0</v>
          </cell>
          <cell r="IN404">
            <v>0</v>
          </cell>
          <cell r="IO404">
            <v>0</v>
          </cell>
          <cell r="IP404">
            <v>0</v>
          </cell>
          <cell r="IQ404">
            <v>0</v>
          </cell>
          <cell r="IR404">
            <v>0</v>
          </cell>
          <cell r="IS404">
            <v>0</v>
          </cell>
          <cell r="IT404">
            <v>0</v>
          </cell>
          <cell r="IU404">
            <v>0</v>
          </cell>
          <cell r="IV404">
            <v>0</v>
          </cell>
          <cell r="IW404">
            <v>0</v>
          </cell>
          <cell r="IX404">
            <v>0</v>
          </cell>
          <cell r="IY404">
            <v>0</v>
          </cell>
          <cell r="IZ404">
            <v>0</v>
          </cell>
          <cell r="JA404">
            <v>0</v>
          </cell>
          <cell r="JB404">
            <v>0</v>
          </cell>
          <cell r="JC404">
            <v>0</v>
          </cell>
          <cell r="JD404">
            <v>0</v>
          </cell>
          <cell r="JE404">
            <v>0</v>
          </cell>
        </row>
        <row r="405"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-6.60073836999997E-3</v>
          </cell>
          <cell r="BS405">
            <v>-6.6020084200000065E-3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-4.6381481100000177E-3</v>
          </cell>
          <cell r="CD405">
            <v>4.6394181599999917E-3</v>
          </cell>
          <cell r="CE405">
            <v>2.1279064210000032E-2</v>
          </cell>
          <cell r="CF405">
            <v>1.4904639250000018E-2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  <cell r="CL405">
            <v>0</v>
          </cell>
          <cell r="CM405">
            <v>5.6238145900000007E-3</v>
          </cell>
          <cell r="CN405">
            <v>0</v>
          </cell>
          <cell r="CO405">
            <v>0</v>
          </cell>
          <cell r="CP405">
            <v>0</v>
          </cell>
          <cell r="CQ405">
            <v>7.5061036999998776E-4</v>
          </cell>
          <cell r="CR405">
            <v>1.0983523929999905E-2</v>
          </cell>
          <cell r="CS405">
            <v>0</v>
          </cell>
          <cell r="CT405">
            <v>0</v>
          </cell>
          <cell r="CU405">
            <v>-4.6515226000000062E-4</v>
          </cell>
          <cell r="CV405">
            <v>4.4665526599999908E-3</v>
          </cell>
          <cell r="CW405">
            <v>0</v>
          </cell>
          <cell r="CX405">
            <v>0</v>
          </cell>
          <cell r="CY405">
            <v>0</v>
          </cell>
          <cell r="CZ405">
            <v>2.470147839999999E-3</v>
          </cell>
          <cell r="DA405">
            <v>0</v>
          </cell>
          <cell r="DB405">
            <v>0</v>
          </cell>
          <cell r="DC405">
            <v>0</v>
          </cell>
          <cell r="DD405">
            <v>4.511975690000003E-3</v>
          </cell>
          <cell r="DE405">
            <v>1.8457643490000009E-2</v>
          </cell>
          <cell r="DF405">
            <v>1.9466388050000019E-2</v>
          </cell>
          <cell r="DG405">
            <v>0</v>
          </cell>
          <cell r="DH405">
            <v>0</v>
          </cell>
          <cell r="DI405">
            <v>1.3738546200000035E-3</v>
          </cell>
          <cell r="DJ405">
            <v>0</v>
          </cell>
          <cell r="DK405">
            <v>0</v>
          </cell>
          <cell r="DL405">
            <v>0</v>
          </cell>
          <cell r="DM405">
            <v>-2.3825991800000001E-3</v>
          </cell>
          <cell r="DN405">
            <v>0</v>
          </cell>
          <cell r="DO405">
            <v>0</v>
          </cell>
          <cell r="DP405">
            <v>0</v>
          </cell>
          <cell r="DQ405">
            <v>0</v>
          </cell>
          <cell r="DR405">
            <v>-5.317410860000038E-3</v>
          </cell>
          <cell r="DS405">
            <v>-2.7164380799999943E-3</v>
          </cell>
          <cell r="DT405">
            <v>0</v>
          </cell>
          <cell r="DU405">
            <v>0</v>
          </cell>
          <cell r="DV405">
            <v>3.1198433499999983E-3</v>
          </cell>
          <cell r="DW405">
            <v>0</v>
          </cell>
          <cell r="DX405">
            <v>0</v>
          </cell>
          <cell r="DY405">
            <v>0</v>
          </cell>
          <cell r="DZ405">
            <v>0</v>
          </cell>
          <cell r="EA405">
            <v>0</v>
          </cell>
          <cell r="EB405">
            <v>-5.7208161300000004E-3</v>
          </cell>
          <cell r="EC405">
            <v>0</v>
          </cell>
          <cell r="ED405">
            <v>0</v>
          </cell>
          <cell r="EE405">
            <v>3.7331598159999979E-2</v>
          </cell>
          <cell r="EF405">
            <v>0</v>
          </cell>
          <cell r="EG405">
            <v>0</v>
          </cell>
          <cell r="EH405">
            <v>0</v>
          </cell>
          <cell r="EI405">
            <v>0</v>
          </cell>
          <cell r="EJ405">
            <v>0</v>
          </cell>
          <cell r="EK405">
            <v>0</v>
          </cell>
          <cell r="EL405">
            <v>0</v>
          </cell>
          <cell r="EM405">
            <v>0</v>
          </cell>
          <cell r="EN405">
            <v>0</v>
          </cell>
          <cell r="EO405">
            <v>0</v>
          </cell>
          <cell r="EP405">
            <v>0</v>
          </cell>
          <cell r="EQ405">
            <v>3.7331598159999979E-2</v>
          </cell>
          <cell r="ER405">
            <v>4.1375783400000032E-3</v>
          </cell>
          <cell r="ES405">
            <v>0</v>
          </cell>
          <cell r="ET405">
            <v>0</v>
          </cell>
          <cell r="EU405">
            <v>0</v>
          </cell>
          <cell r="EV405">
            <v>0</v>
          </cell>
          <cell r="EW405">
            <v>0</v>
          </cell>
          <cell r="EX405">
            <v>0</v>
          </cell>
          <cell r="EY405">
            <v>0</v>
          </cell>
          <cell r="EZ405">
            <v>0</v>
          </cell>
          <cell r="FA405">
            <v>0</v>
          </cell>
          <cell r="FB405">
            <v>4.1375783400000015E-3</v>
          </cell>
          <cell r="FC405">
            <v>0</v>
          </cell>
          <cell r="FD405">
            <v>0</v>
          </cell>
          <cell r="FE405">
            <v>3.795188170000019E-3</v>
          </cell>
          <cell r="FF405">
            <v>0</v>
          </cell>
          <cell r="FG405">
            <v>0</v>
          </cell>
          <cell r="FH405">
            <v>0</v>
          </cell>
          <cell r="FI405">
            <v>9.7454527999999915E-4</v>
          </cell>
          <cell r="FJ405">
            <v>0</v>
          </cell>
          <cell r="FK405">
            <v>0</v>
          </cell>
          <cell r="FL405">
            <v>0</v>
          </cell>
          <cell r="FM405">
            <v>0</v>
          </cell>
          <cell r="FN405">
            <v>0</v>
          </cell>
          <cell r="FO405">
            <v>0</v>
          </cell>
          <cell r="FP405">
            <v>2.8206428900000025E-3</v>
          </cell>
          <cell r="FQ405">
            <v>0</v>
          </cell>
          <cell r="FR405">
            <v>8.911791970000027E-3</v>
          </cell>
          <cell r="FS405">
            <v>3.767542100000007E-3</v>
          </cell>
          <cell r="FT405">
            <v>0</v>
          </cell>
          <cell r="FU405">
            <v>0</v>
          </cell>
          <cell r="FV405">
            <v>0</v>
          </cell>
          <cell r="FW405">
            <v>0</v>
          </cell>
          <cell r="FX405">
            <v>0</v>
          </cell>
          <cell r="FY405">
            <v>0</v>
          </cell>
          <cell r="FZ405">
            <v>0</v>
          </cell>
          <cell r="GA405">
            <v>0</v>
          </cell>
          <cell r="GB405">
            <v>0</v>
          </cell>
          <cell r="GC405">
            <v>5.1442498700000061E-3</v>
          </cell>
          <cell r="GD405">
            <v>0</v>
          </cell>
          <cell r="GE405">
            <v>0</v>
          </cell>
          <cell r="GF405">
            <v>0</v>
          </cell>
          <cell r="GG405">
            <v>0</v>
          </cell>
          <cell r="GH405">
            <v>0</v>
          </cell>
          <cell r="GI405">
            <v>0</v>
          </cell>
          <cell r="GJ405">
            <v>0</v>
          </cell>
          <cell r="GK405">
            <v>0</v>
          </cell>
          <cell r="GL405">
            <v>0</v>
          </cell>
          <cell r="GM405">
            <v>0</v>
          </cell>
          <cell r="GN405">
            <v>0</v>
          </cell>
          <cell r="GO405">
            <v>0</v>
          </cell>
          <cell r="GP405">
            <v>0</v>
          </cell>
          <cell r="GQ405">
            <v>0</v>
          </cell>
          <cell r="GR405">
            <v>-1.5843991880000019E-2</v>
          </cell>
          <cell r="GS405">
            <v>0</v>
          </cell>
          <cell r="GT405">
            <v>0</v>
          </cell>
          <cell r="GU405">
            <v>0</v>
          </cell>
          <cell r="GV405">
            <v>-3.56670366E-3</v>
          </cell>
          <cell r="GW405">
            <v>0</v>
          </cell>
          <cell r="GX405">
            <v>0</v>
          </cell>
          <cell r="GY405">
            <v>0</v>
          </cell>
          <cell r="GZ405">
            <v>0</v>
          </cell>
          <cell r="HA405">
            <v>0</v>
          </cell>
          <cell r="HB405">
            <v>0</v>
          </cell>
          <cell r="HC405">
            <v>0</v>
          </cell>
          <cell r="HD405">
            <v>-1.2277288220000002E-2</v>
          </cell>
          <cell r="HE405">
            <v>5.8189666299999776E-3</v>
          </cell>
          <cell r="HF405">
            <v>0</v>
          </cell>
          <cell r="HG405">
            <v>0</v>
          </cell>
          <cell r="HH405">
            <v>0</v>
          </cell>
          <cell r="HI405">
            <v>0</v>
          </cell>
          <cell r="HJ405">
            <v>0</v>
          </cell>
          <cell r="HK405">
            <v>0</v>
          </cell>
          <cell r="HL405">
            <v>0</v>
          </cell>
          <cell r="HM405">
            <v>0</v>
          </cell>
          <cell r="HN405">
            <v>0</v>
          </cell>
          <cell r="HO405">
            <v>0</v>
          </cell>
          <cell r="HP405">
            <v>0</v>
          </cell>
          <cell r="HQ405">
            <v>5.8189666300000054E-3</v>
          </cell>
          <cell r="HR405">
            <v>1.2341254030000082E-2</v>
          </cell>
          <cell r="HS405">
            <v>-6.7547565000000698E-4</v>
          </cell>
          <cell r="HT405">
            <v>0</v>
          </cell>
          <cell r="HU405">
            <v>0</v>
          </cell>
          <cell r="HV405">
            <v>0</v>
          </cell>
          <cell r="HW405">
            <v>0</v>
          </cell>
          <cell r="HX405">
            <v>0</v>
          </cell>
          <cell r="HY405">
            <v>0</v>
          </cell>
          <cell r="HZ405">
            <v>0</v>
          </cell>
          <cell r="IA405">
            <v>0</v>
          </cell>
          <cell r="IB405">
            <v>0</v>
          </cell>
          <cell r="IC405">
            <v>6.8739319500000021E-3</v>
          </cell>
          <cell r="ID405">
            <v>6.1427977300000103E-3</v>
          </cell>
          <cell r="IE405">
            <v>6.4155198099999922E-3</v>
          </cell>
          <cell r="IF405">
            <v>0</v>
          </cell>
          <cell r="IG405">
            <v>0</v>
          </cell>
          <cell r="IH405">
            <v>0</v>
          </cell>
          <cell r="II405">
            <v>0</v>
          </cell>
          <cell r="IJ405">
            <v>0</v>
          </cell>
          <cell r="IK405">
            <v>0</v>
          </cell>
          <cell r="IL405">
            <v>0</v>
          </cell>
          <cell r="IM405">
            <v>0</v>
          </cell>
          <cell r="IN405">
            <v>0</v>
          </cell>
          <cell r="IO405">
            <v>0</v>
          </cell>
          <cell r="IP405">
            <v>0</v>
          </cell>
          <cell r="IQ405">
            <v>6.4155198099999922E-3</v>
          </cell>
          <cell r="IR405">
            <v>0</v>
          </cell>
          <cell r="IS405">
            <v>0</v>
          </cell>
          <cell r="IT405">
            <v>0</v>
          </cell>
          <cell r="IU405">
            <v>0</v>
          </cell>
          <cell r="IV405">
            <v>0</v>
          </cell>
          <cell r="IW405">
            <v>0</v>
          </cell>
          <cell r="IX405">
            <v>0</v>
          </cell>
          <cell r="IY405">
            <v>0</v>
          </cell>
          <cell r="IZ405">
            <v>0</v>
          </cell>
          <cell r="JA405">
            <v>0</v>
          </cell>
          <cell r="JB405">
            <v>0</v>
          </cell>
          <cell r="JC405">
            <v>0</v>
          </cell>
          <cell r="JD405">
            <v>0</v>
          </cell>
          <cell r="JE405">
            <v>0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P406">
            <v>0</v>
          </cell>
          <cell r="CQ406">
            <v>0</v>
          </cell>
          <cell r="CR406">
            <v>0</v>
          </cell>
          <cell r="CS406">
            <v>0</v>
          </cell>
          <cell r="CT406">
            <v>0</v>
          </cell>
          <cell r="CU406">
            <v>0</v>
          </cell>
          <cell r="CV406">
            <v>0</v>
          </cell>
          <cell r="CW406">
            <v>0</v>
          </cell>
          <cell r="CX406">
            <v>0</v>
          </cell>
          <cell r="CY406">
            <v>0</v>
          </cell>
          <cell r="CZ406">
            <v>0</v>
          </cell>
          <cell r="DA406">
            <v>0</v>
          </cell>
          <cell r="DB406">
            <v>0</v>
          </cell>
          <cell r="DC406">
            <v>0</v>
          </cell>
          <cell r="DD406">
            <v>0</v>
          </cell>
          <cell r="DE406">
            <v>0</v>
          </cell>
          <cell r="DF406">
            <v>0</v>
          </cell>
          <cell r="DG406">
            <v>0</v>
          </cell>
          <cell r="DH406">
            <v>0</v>
          </cell>
          <cell r="DI406">
            <v>0</v>
          </cell>
          <cell r="DJ406">
            <v>0</v>
          </cell>
          <cell r="DK406">
            <v>0</v>
          </cell>
          <cell r="DL406">
            <v>0</v>
          </cell>
          <cell r="DM406">
            <v>0</v>
          </cell>
          <cell r="DN406">
            <v>0</v>
          </cell>
          <cell r="DO406">
            <v>0</v>
          </cell>
          <cell r="DP406">
            <v>0</v>
          </cell>
          <cell r="DQ406">
            <v>0</v>
          </cell>
          <cell r="DR406">
            <v>0</v>
          </cell>
          <cell r="DS406">
            <v>0</v>
          </cell>
          <cell r="DT406">
            <v>0</v>
          </cell>
          <cell r="DU406">
            <v>0</v>
          </cell>
          <cell r="DV406">
            <v>0</v>
          </cell>
          <cell r="DW406">
            <v>0</v>
          </cell>
          <cell r="DX406">
            <v>0</v>
          </cell>
          <cell r="DY406">
            <v>0</v>
          </cell>
          <cell r="DZ406">
            <v>0</v>
          </cell>
          <cell r="EA406">
            <v>0</v>
          </cell>
          <cell r="EB406">
            <v>0</v>
          </cell>
          <cell r="EC406">
            <v>0</v>
          </cell>
          <cell r="ED406">
            <v>0</v>
          </cell>
          <cell r="EE406">
            <v>0</v>
          </cell>
          <cell r="EF406">
            <v>0</v>
          </cell>
          <cell r="EG406">
            <v>0</v>
          </cell>
          <cell r="EH406">
            <v>0</v>
          </cell>
          <cell r="EI406">
            <v>0</v>
          </cell>
          <cell r="EJ406">
            <v>0</v>
          </cell>
          <cell r="EK406">
            <v>0</v>
          </cell>
          <cell r="EL406">
            <v>0</v>
          </cell>
          <cell r="EM406">
            <v>0</v>
          </cell>
          <cell r="EN406">
            <v>0</v>
          </cell>
          <cell r="EO406">
            <v>0</v>
          </cell>
          <cell r="EP406">
            <v>0</v>
          </cell>
          <cell r="EQ406">
            <v>0</v>
          </cell>
          <cell r="ER406">
            <v>0</v>
          </cell>
          <cell r="ES406">
            <v>0</v>
          </cell>
          <cell r="ET406">
            <v>0</v>
          </cell>
          <cell r="EU406">
            <v>0</v>
          </cell>
          <cell r="EV406">
            <v>0</v>
          </cell>
          <cell r="EW406">
            <v>0</v>
          </cell>
          <cell r="EX406">
            <v>0</v>
          </cell>
          <cell r="EY406">
            <v>0</v>
          </cell>
          <cell r="EZ406">
            <v>0</v>
          </cell>
          <cell r="FA406">
            <v>0</v>
          </cell>
          <cell r="FB406">
            <v>0</v>
          </cell>
          <cell r="FC406">
            <v>0</v>
          </cell>
          <cell r="FD406">
            <v>0</v>
          </cell>
          <cell r="FE406">
            <v>0</v>
          </cell>
          <cell r="FF406">
            <v>0</v>
          </cell>
          <cell r="FG406">
            <v>0</v>
          </cell>
          <cell r="FH406">
            <v>0</v>
          </cell>
          <cell r="FI406">
            <v>0</v>
          </cell>
          <cell r="FJ406">
            <v>0</v>
          </cell>
          <cell r="FK406">
            <v>0</v>
          </cell>
          <cell r="FL406">
            <v>0</v>
          </cell>
          <cell r="FM406">
            <v>0</v>
          </cell>
          <cell r="FN406">
            <v>0</v>
          </cell>
          <cell r="FO406">
            <v>0</v>
          </cell>
          <cell r="FP406">
            <v>0</v>
          </cell>
          <cell r="FQ406">
            <v>0</v>
          </cell>
          <cell r="FR406">
            <v>0</v>
          </cell>
          <cell r="FS406">
            <v>0</v>
          </cell>
          <cell r="FT406">
            <v>0</v>
          </cell>
          <cell r="FU406">
            <v>0</v>
          </cell>
          <cell r="FV406">
            <v>0</v>
          </cell>
          <cell r="FW406">
            <v>0</v>
          </cell>
          <cell r="FX406">
            <v>0</v>
          </cell>
          <cell r="FY406">
            <v>0</v>
          </cell>
          <cell r="FZ406">
            <v>0</v>
          </cell>
          <cell r="GA406">
            <v>0</v>
          </cell>
          <cell r="GB406">
            <v>0</v>
          </cell>
          <cell r="GC406">
            <v>0</v>
          </cell>
          <cell r="GD406">
            <v>0</v>
          </cell>
          <cell r="GE406">
            <v>0</v>
          </cell>
          <cell r="GF406">
            <v>0</v>
          </cell>
          <cell r="GG406">
            <v>0</v>
          </cell>
          <cell r="GH406">
            <v>0</v>
          </cell>
          <cell r="GI406">
            <v>0</v>
          </cell>
          <cell r="GJ406">
            <v>0</v>
          </cell>
          <cell r="GK406">
            <v>0</v>
          </cell>
          <cell r="GL406">
            <v>0</v>
          </cell>
          <cell r="GM406">
            <v>0</v>
          </cell>
          <cell r="GN406">
            <v>0</v>
          </cell>
          <cell r="GO406">
            <v>0</v>
          </cell>
          <cell r="GP406">
            <v>0</v>
          </cell>
          <cell r="GQ406">
            <v>0</v>
          </cell>
          <cell r="GR406">
            <v>0</v>
          </cell>
          <cell r="GS406">
            <v>0</v>
          </cell>
          <cell r="GT406">
            <v>0</v>
          </cell>
          <cell r="GU406">
            <v>0</v>
          </cell>
          <cell r="GV406">
            <v>0</v>
          </cell>
          <cell r="GW406">
            <v>0</v>
          </cell>
          <cell r="GX406">
            <v>0</v>
          </cell>
          <cell r="GY406">
            <v>0</v>
          </cell>
          <cell r="GZ406">
            <v>0</v>
          </cell>
          <cell r="HA406">
            <v>0</v>
          </cell>
          <cell r="HB406">
            <v>0</v>
          </cell>
          <cell r="HC406">
            <v>0</v>
          </cell>
          <cell r="HD406">
            <v>0</v>
          </cell>
          <cell r="HE406">
            <v>0</v>
          </cell>
          <cell r="HF406">
            <v>0</v>
          </cell>
          <cell r="HG406">
            <v>0</v>
          </cell>
          <cell r="HH406">
            <v>0</v>
          </cell>
          <cell r="HI406">
            <v>0</v>
          </cell>
          <cell r="HJ406">
            <v>0</v>
          </cell>
          <cell r="HK406">
            <v>0</v>
          </cell>
          <cell r="HL406">
            <v>0</v>
          </cell>
          <cell r="HM406">
            <v>0</v>
          </cell>
          <cell r="HN406">
            <v>0</v>
          </cell>
          <cell r="HO406">
            <v>0</v>
          </cell>
          <cell r="HP406">
            <v>0</v>
          </cell>
          <cell r="HQ406">
            <v>0</v>
          </cell>
          <cell r="HR406">
            <v>0</v>
          </cell>
          <cell r="HS406">
            <v>0</v>
          </cell>
          <cell r="HT406">
            <v>0</v>
          </cell>
          <cell r="HU406">
            <v>0</v>
          </cell>
          <cell r="HV406">
            <v>0</v>
          </cell>
          <cell r="HW406">
            <v>0</v>
          </cell>
          <cell r="HX406">
            <v>0</v>
          </cell>
          <cell r="HY406">
            <v>0</v>
          </cell>
          <cell r="HZ406">
            <v>0</v>
          </cell>
          <cell r="IA406">
            <v>0</v>
          </cell>
          <cell r="IB406">
            <v>0</v>
          </cell>
          <cell r="IC406">
            <v>0</v>
          </cell>
          <cell r="ID406">
            <v>0</v>
          </cell>
          <cell r="IE406">
            <v>0</v>
          </cell>
          <cell r="IF406">
            <v>0</v>
          </cell>
          <cell r="IG406">
            <v>0</v>
          </cell>
          <cell r="IH406">
            <v>0</v>
          </cell>
          <cell r="II406">
            <v>0</v>
          </cell>
          <cell r="IJ406">
            <v>0</v>
          </cell>
          <cell r="IK406">
            <v>0</v>
          </cell>
          <cell r="IL406">
            <v>0</v>
          </cell>
          <cell r="IM406">
            <v>0</v>
          </cell>
          <cell r="IN406">
            <v>0</v>
          </cell>
          <cell r="IO406">
            <v>0</v>
          </cell>
          <cell r="IP406">
            <v>0</v>
          </cell>
          <cell r="IQ406">
            <v>0</v>
          </cell>
          <cell r="IR406">
            <v>0</v>
          </cell>
          <cell r="IS406">
            <v>0</v>
          </cell>
          <cell r="IT406">
            <v>0</v>
          </cell>
          <cell r="IU406">
            <v>0</v>
          </cell>
          <cell r="IV406">
            <v>0</v>
          </cell>
          <cell r="IW406">
            <v>0</v>
          </cell>
          <cell r="IX406">
            <v>0</v>
          </cell>
          <cell r="IY406">
            <v>0</v>
          </cell>
          <cell r="IZ406">
            <v>0</v>
          </cell>
          <cell r="JA406">
            <v>0</v>
          </cell>
          <cell r="JB406">
            <v>0</v>
          </cell>
          <cell r="JC406">
            <v>0</v>
          </cell>
          <cell r="JD406">
            <v>0</v>
          </cell>
          <cell r="JE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P407">
            <v>0</v>
          </cell>
          <cell r="CQ407">
            <v>0</v>
          </cell>
          <cell r="CR407">
            <v>0</v>
          </cell>
          <cell r="CS407">
            <v>0</v>
          </cell>
          <cell r="CT407">
            <v>0</v>
          </cell>
          <cell r="CU407">
            <v>0</v>
          </cell>
          <cell r="CV407">
            <v>0</v>
          </cell>
          <cell r="CW407">
            <v>0</v>
          </cell>
          <cell r="CX407">
            <v>0</v>
          </cell>
          <cell r="CY407">
            <v>0</v>
          </cell>
          <cell r="CZ407">
            <v>0</v>
          </cell>
          <cell r="DA407">
            <v>0</v>
          </cell>
          <cell r="DB407">
            <v>0</v>
          </cell>
          <cell r="DC407">
            <v>0</v>
          </cell>
          <cell r="DD407">
            <v>0</v>
          </cell>
          <cell r="DE407">
            <v>0</v>
          </cell>
          <cell r="DF407">
            <v>0</v>
          </cell>
          <cell r="DG407">
            <v>0</v>
          </cell>
          <cell r="DH407">
            <v>0</v>
          </cell>
          <cell r="DI407">
            <v>0</v>
          </cell>
          <cell r="DJ407">
            <v>0</v>
          </cell>
          <cell r="DK407">
            <v>0</v>
          </cell>
          <cell r="DL407">
            <v>0</v>
          </cell>
          <cell r="DM407">
            <v>0</v>
          </cell>
          <cell r="DN407">
            <v>0</v>
          </cell>
          <cell r="DO407">
            <v>0</v>
          </cell>
          <cell r="DP407">
            <v>0</v>
          </cell>
          <cell r="DQ407">
            <v>0</v>
          </cell>
          <cell r="DR407">
            <v>0</v>
          </cell>
          <cell r="DS407">
            <v>0</v>
          </cell>
          <cell r="DT407">
            <v>0</v>
          </cell>
          <cell r="DU407">
            <v>0</v>
          </cell>
          <cell r="DV407">
            <v>0</v>
          </cell>
          <cell r="DW407">
            <v>0</v>
          </cell>
          <cell r="DX407">
            <v>0</v>
          </cell>
          <cell r="DY407">
            <v>0</v>
          </cell>
          <cell r="DZ407">
            <v>0</v>
          </cell>
          <cell r="EA407">
            <v>0</v>
          </cell>
          <cell r="EB407">
            <v>0</v>
          </cell>
          <cell r="EC407">
            <v>0</v>
          </cell>
          <cell r="ED407">
            <v>0</v>
          </cell>
          <cell r="EE407">
            <v>0</v>
          </cell>
          <cell r="EF407">
            <v>0</v>
          </cell>
          <cell r="EG407">
            <v>0</v>
          </cell>
          <cell r="EH407">
            <v>0</v>
          </cell>
          <cell r="EI407">
            <v>0</v>
          </cell>
          <cell r="EJ407">
            <v>0</v>
          </cell>
          <cell r="EK407">
            <v>0</v>
          </cell>
          <cell r="EL407">
            <v>0</v>
          </cell>
          <cell r="EM407">
            <v>0</v>
          </cell>
          <cell r="EN407">
            <v>0</v>
          </cell>
          <cell r="EO407">
            <v>0</v>
          </cell>
          <cell r="EP407">
            <v>0</v>
          </cell>
          <cell r="EQ407">
            <v>0</v>
          </cell>
          <cell r="ER407">
            <v>0</v>
          </cell>
          <cell r="ES407">
            <v>0</v>
          </cell>
          <cell r="ET407">
            <v>0</v>
          </cell>
          <cell r="EU407">
            <v>0</v>
          </cell>
          <cell r="EV407">
            <v>0</v>
          </cell>
          <cell r="EW407">
            <v>0</v>
          </cell>
          <cell r="EX407">
            <v>0</v>
          </cell>
          <cell r="EY407">
            <v>0</v>
          </cell>
          <cell r="EZ407">
            <v>0</v>
          </cell>
          <cell r="FA407">
            <v>0</v>
          </cell>
          <cell r="FB407">
            <v>0</v>
          </cell>
          <cell r="FC407">
            <v>0</v>
          </cell>
          <cell r="FD407">
            <v>0</v>
          </cell>
          <cell r="FE407">
            <v>0</v>
          </cell>
          <cell r="FF407">
            <v>0</v>
          </cell>
          <cell r="FG407">
            <v>0</v>
          </cell>
          <cell r="FH407">
            <v>0</v>
          </cell>
          <cell r="FI407">
            <v>0</v>
          </cell>
          <cell r="FJ407">
            <v>0</v>
          </cell>
          <cell r="FK407">
            <v>0</v>
          </cell>
          <cell r="FL407">
            <v>0</v>
          </cell>
          <cell r="FM407">
            <v>0</v>
          </cell>
          <cell r="FN407">
            <v>0</v>
          </cell>
          <cell r="FO407">
            <v>0</v>
          </cell>
          <cell r="FP407">
            <v>0</v>
          </cell>
          <cell r="FQ407">
            <v>0</v>
          </cell>
          <cell r="FR407">
            <v>0</v>
          </cell>
          <cell r="FS407">
            <v>0</v>
          </cell>
          <cell r="FT407">
            <v>0</v>
          </cell>
          <cell r="FU407">
            <v>0</v>
          </cell>
          <cell r="FV407">
            <v>0</v>
          </cell>
          <cell r="FW407">
            <v>0</v>
          </cell>
          <cell r="FX407">
            <v>0</v>
          </cell>
          <cell r="FY407">
            <v>0</v>
          </cell>
          <cell r="FZ407">
            <v>0</v>
          </cell>
          <cell r="GA407">
            <v>0</v>
          </cell>
          <cell r="GB407">
            <v>0</v>
          </cell>
          <cell r="GC407">
            <v>0</v>
          </cell>
          <cell r="GD407">
            <v>0</v>
          </cell>
          <cell r="GE407">
            <v>0</v>
          </cell>
          <cell r="GF407">
            <v>0</v>
          </cell>
          <cell r="GG407">
            <v>0</v>
          </cell>
          <cell r="GH407">
            <v>0</v>
          </cell>
          <cell r="GI407">
            <v>0</v>
          </cell>
          <cell r="GJ407">
            <v>0</v>
          </cell>
          <cell r="GK407">
            <v>0</v>
          </cell>
          <cell r="GL407">
            <v>0</v>
          </cell>
          <cell r="GM407">
            <v>0</v>
          </cell>
          <cell r="GN407">
            <v>0</v>
          </cell>
          <cell r="GO407">
            <v>0</v>
          </cell>
          <cell r="GP407">
            <v>0</v>
          </cell>
          <cell r="GQ407">
            <v>0</v>
          </cell>
          <cell r="GR407">
            <v>0</v>
          </cell>
          <cell r="GS407">
            <v>0</v>
          </cell>
          <cell r="GT407">
            <v>0</v>
          </cell>
          <cell r="GU407">
            <v>0</v>
          </cell>
          <cell r="GV407">
            <v>0</v>
          </cell>
          <cell r="GW407">
            <v>0</v>
          </cell>
          <cell r="GX407">
            <v>0</v>
          </cell>
          <cell r="GY407">
            <v>0</v>
          </cell>
          <cell r="GZ407">
            <v>0</v>
          </cell>
          <cell r="HA407">
            <v>0</v>
          </cell>
          <cell r="HB407">
            <v>0</v>
          </cell>
          <cell r="HC407">
            <v>0</v>
          </cell>
          <cell r="HD407">
            <v>0</v>
          </cell>
          <cell r="HE407">
            <v>0</v>
          </cell>
          <cell r="HF407">
            <v>0</v>
          </cell>
          <cell r="HG407">
            <v>0</v>
          </cell>
          <cell r="HH407">
            <v>0</v>
          </cell>
          <cell r="HI407">
            <v>0</v>
          </cell>
          <cell r="HJ407">
            <v>0</v>
          </cell>
          <cell r="HK407">
            <v>0</v>
          </cell>
          <cell r="HL407">
            <v>0</v>
          </cell>
          <cell r="HM407">
            <v>0</v>
          </cell>
          <cell r="HN407">
            <v>0</v>
          </cell>
          <cell r="HO407">
            <v>0</v>
          </cell>
          <cell r="HP407">
            <v>0</v>
          </cell>
          <cell r="HQ407">
            <v>0</v>
          </cell>
          <cell r="HR407">
            <v>0</v>
          </cell>
          <cell r="HS407">
            <v>0</v>
          </cell>
          <cell r="HT407">
            <v>0</v>
          </cell>
          <cell r="HU407">
            <v>0</v>
          </cell>
          <cell r="HV407">
            <v>0</v>
          </cell>
          <cell r="HW407">
            <v>0</v>
          </cell>
          <cell r="HX407">
            <v>0</v>
          </cell>
          <cell r="HY407">
            <v>0</v>
          </cell>
          <cell r="HZ407">
            <v>0</v>
          </cell>
          <cell r="IA407">
            <v>0</v>
          </cell>
          <cell r="IB407">
            <v>0</v>
          </cell>
          <cell r="IC407">
            <v>0</v>
          </cell>
          <cell r="ID407">
            <v>0</v>
          </cell>
          <cell r="IE407">
            <v>0</v>
          </cell>
          <cell r="IF407">
            <v>0</v>
          </cell>
          <cell r="IG407">
            <v>0</v>
          </cell>
          <cell r="IH407">
            <v>0</v>
          </cell>
          <cell r="II407">
            <v>0</v>
          </cell>
          <cell r="IJ407">
            <v>0</v>
          </cell>
          <cell r="IK407">
            <v>0</v>
          </cell>
          <cell r="IL407">
            <v>0</v>
          </cell>
          <cell r="IM407">
            <v>0</v>
          </cell>
          <cell r="IN407">
            <v>0</v>
          </cell>
          <cell r="IO407">
            <v>0</v>
          </cell>
          <cell r="IP407">
            <v>0</v>
          </cell>
          <cell r="IQ407">
            <v>0</v>
          </cell>
          <cell r="IR407">
            <v>0</v>
          </cell>
          <cell r="IS407">
            <v>0</v>
          </cell>
          <cell r="IT407">
            <v>0</v>
          </cell>
          <cell r="IU407">
            <v>0</v>
          </cell>
          <cell r="IV407">
            <v>0</v>
          </cell>
          <cell r="IW407">
            <v>0</v>
          </cell>
          <cell r="IX407">
            <v>0</v>
          </cell>
          <cell r="IY407">
            <v>0</v>
          </cell>
          <cell r="IZ407">
            <v>0</v>
          </cell>
          <cell r="JA407">
            <v>0</v>
          </cell>
          <cell r="JB407">
            <v>0</v>
          </cell>
          <cell r="JC407">
            <v>0</v>
          </cell>
          <cell r="JD407">
            <v>0</v>
          </cell>
          <cell r="JE407">
            <v>0</v>
          </cell>
        </row>
        <row r="408"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P408">
            <v>0</v>
          </cell>
          <cell r="CQ408">
            <v>0</v>
          </cell>
          <cell r="CR408">
            <v>0</v>
          </cell>
          <cell r="CS408">
            <v>0</v>
          </cell>
          <cell r="CT408">
            <v>0</v>
          </cell>
          <cell r="CU408">
            <v>0</v>
          </cell>
          <cell r="CV408">
            <v>0</v>
          </cell>
          <cell r="CW408">
            <v>0</v>
          </cell>
          <cell r="CX408">
            <v>0</v>
          </cell>
          <cell r="CY408">
            <v>0</v>
          </cell>
          <cell r="CZ408">
            <v>0</v>
          </cell>
          <cell r="DA408">
            <v>0</v>
          </cell>
          <cell r="DB408">
            <v>0</v>
          </cell>
          <cell r="DC408">
            <v>0</v>
          </cell>
          <cell r="DD408">
            <v>0</v>
          </cell>
          <cell r="DE408">
            <v>0</v>
          </cell>
          <cell r="DF408">
            <v>0</v>
          </cell>
          <cell r="DG408">
            <v>0</v>
          </cell>
          <cell r="DH408">
            <v>0</v>
          </cell>
          <cell r="DI408">
            <v>0</v>
          </cell>
          <cell r="DJ408">
            <v>0</v>
          </cell>
          <cell r="DK408">
            <v>0</v>
          </cell>
          <cell r="DL408">
            <v>0</v>
          </cell>
          <cell r="DM408">
            <v>0</v>
          </cell>
          <cell r="DN408">
            <v>0</v>
          </cell>
          <cell r="DO408">
            <v>0</v>
          </cell>
          <cell r="DP408">
            <v>0</v>
          </cell>
          <cell r="DQ408">
            <v>0</v>
          </cell>
          <cell r="DR408">
            <v>0</v>
          </cell>
          <cell r="DS408">
            <v>0</v>
          </cell>
          <cell r="DT408">
            <v>0</v>
          </cell>
          <cell r="DU408">
            <v>0</v>
          </cell>
          <cell r="DV408">
            <v>0</v>
          </cell>
          <cell r="DW408">
            <v>0</v>
          </cell>
          <cell r="DX408">
            <v>0</v>
          </cell>
          <cell r="DY408">
            <v>0</v>
          </cell>
          <cell r="DZ408">
            <v>0</v>
          </cell>
          <cell r="EA408">
            <v>0</v>
          </cell>
          <cell r="EB408">
            <v>0</v>
          </cell>
          <cell r="EC408">
            <v>0</v>
          </cell>
          <cell r="ED408">
            <v>0</v>
          </cell>
          <cell r="EE408">
            <v>0</v>
          </cell>
          <cell r="EF408">
            <v>0</v>
          </cell>
          <cell r="EG408">
            <v>0</v>
          </cell>
          <cell r="EH408">
            <v>0</v>
          </cell>
          <cell r="EI408">
            <v>0</v>
          </cell>
          <cell r="EJ408">
            <v>0</v>
          </cell>
          <cell r="EK408">
            <v>0</v>
          </cell>
          <cell r="EL408">
            <v>0</v>
          </cell>
          <cell r="EM408">
            <v>0</v>
          </cell>
          <cell r="EN408">
            <v>0</v>
          </cell>
          <cell r="EO408">
            <v>0</v>
          </cell>
          <cell r="EP408">
            <v>0</v>
          </cell>
          <cell r="EQ408">
            <v>0</v>
          </cell>
          <cell r="ER408">
            <v>0</v>
          </cell>
          <cell r="ES408">
            <v>0</v>
          </cell>
          <cell r="ET408">
            <v>0</v>
          </cell>
          <cell r="EU408">
            <v>0</v>
          </cell>
          <cell r="EV408">
            <v>0</v>
          </cell>
          <cell r="EW408">
            <v>0</v>
          </cell>
          <cell r="EX408">
            <v>0</v>
          </cell>
          <cell r="EY408">
            <v>0</v>
          </cell>
          <cell r="EZ408">
            <v>0</v>
          </cell>
          <cell r="FA408">
            <v>0</v>
          </cell>
          <cell r="FB408">
            <v>0</v>
          </cell>
          <cell r="FC408">
            <v>0</v>
          </cell>
          <cell r="FD408">
            <v>0</v>
          </cell>
          <cell r="FE408">
            <v>0</v>
          </cell>
          <cell r="FF408">
            <v>0</v>
          </cell>
          <cell r="FG408">
            <v>0</v>
          </cell>
          <cell r="FH408">
            <v>0</v>
          </cell>
          <cell r="FI408">
            <v>0</v>
          </cell>
          <cell r="FJ408">
            <v>0</v>
          </cell>
          <cell r="FK408">
            <v>0</v>
          </cell>
          <cell r="FL408">
            <v>0</v>
          </cell>
          <cell r="FM408">
            <v>0</v>
          </cell>
          <cell r="FN408">
            <v>0</v>
          </cell>
          <cell r="FO408">
            <v>0</v>
          </cell>
          <cell r="FP408">
            <v>0</v>
          </cell>
          <cell r="FQ408">
            <v>0</v>
          </cell>
          <cell r="FR408">
            <v>0</v>
          </cell>
          <cell r="FS408">
            <v>0</v>
          </cell>
          <cell r="FT408">
            <v>0</v>
          </cell>
          <cell r="FU408">
            <v>0</v>
          </cell>
          <cell r="FV408">
            <v>0</v>
          </cell>
          <cell r="FW408">
            <v>0</v>
          </cell>
          <cell r="FX408">
            <v>0</v>
          </cell>
          <cell r="FY408">
            <v>0</v>
          </cell>
          <cell r="FZ408">
            <v>0</v>
          </cell>
          <cell r="GA408">
            <v>0</v>
          </cell>
          <cell r="GB408">
            <v>0</v>
          </cell>
          <cell r="GC408">
            <v>0</v>
          </cell>
          <cell r="GD408">
            <v>0</v>
          </cell>
          <cell r="GE408">
            <v>0</v>
          </cell>
          <cell r="GF408">
            <v>0</v>
          </cell>
          <cell r="GG408">
            <v>0</v>
          </cell>
          <cell r="GH408">
            <v>0</v>
          </cell>
          <cell r="GI408">
            <v>0</v>
          </cell>
          <cell r="GJ408">
            <v>0</v>
          </cell>
          <cell r="GK408">
            <v>0</v>
          </cell>
          <cell r="GL408">
            <v>0</v>
          </cell>
          <cell r="GM408">
            <v>0</v>
          </cell>
          <cell r="GN408">
            <v>0</v>
          </cell>
          <cell r="GO408">
            <v>0</v>
          </cell>
          <cell r="GP408">
            <v>0</v>
          </cell>
          <cell r="GQ408">
            <v>0</v>
          </cell>
          <cell r="GR408">
            <v>0</v>
          </cell>
          <cell r="GS408">
            <v>0</v>
          </cell>
          <cell r="GT408">
            <v>0</v>
          </cell>
          <cell r="GU408">
            <v>0</v>
          </cell>
          <cell r="GV408">
            <v>0</v>
          </cell>
          <cell r="GW408">
            <v>0</v>
          </cell>
          <cell r="GX408">
            <v>0</v>
          </cell>
          <cell r="GY408">
            <v>0</v>
          </cell>
          <cell r="GZ408">
            <v>0</v>
          </cell>
          <cell r="HA408">
            <v>0</v>
          </cell>
          <cell r="HB408">
            <v>0</v>
          </cell>
          <cell r="HC408">
            <v>0</v>
          </cell>
          <cell r="HD408">
            <v>0</v>
          </cell>
          <cell r="HE408">
            <v>0</v>
          </cell>
          <cell r="HF408">
            <v>0</v>
          </cell>
          <cell r="HG408">
            <v>0</v>
          </cell>
          <cell r="HH408">
            <v>0</v>
          </cell>
          <cell r="HI408">
            <v>0</v>
          </cell>
          <cell r="HJ408">
            <v>0</v>
          </cell>
          <cell r="HK408">
            <v>0</v>
          </cell>
          <cell r="HL408">
            <v>0</v>
          </cell>
          <cell r="HM408">
            <v>0</v>
          </cell>
          <cell r="HN408">
            <v>0</v>
          </cell>
          <cell r="HO408">
            <v>0</v>
          </cell>
          <cell r="HP408">
            <v>0</v>
          </cell>
          <cell r="HQ408">
            <v>0</v>
          </cell>
          <cell r="HR408">
            <v>0</v>
          </cell>
          <cell r="HS408">
            <v>0</v>
          </cell>
          <cell r="HT408">
            <v>0</v>
          </cell>
          <cell r="HU408">
            <v>0</v>
          </cell>
          <cell r="HV408">
            <v>0</v>
          </cell>
          <cell r="HW408">
            <v>0</v>
          </cell>
          <cell r="HX408">
            <v>0</v>
          </cell>
          <cell r="HY408">
            <v>0</v>
          </cell>
          <cell r="HZ408">
            <v>0</v>
          </cell>
          <cell r="IA408">
            <v>0</v>
          </cell>
          <cell r="IB408">
            <v>0</v>
          </cell>
          <cell r="IC408">
            <v>0</v>
          </cell>
          <cell r="ID408">
            <v>0</v>
          </cell>
          <cell r="IE408">
            <v>0</v>
          </cell>
          <cell r="IF408">
            <v>0</v>
          </cell>
          <cell r="IG408">
            <v>0</v>
          </cell>
          <cell r="IH408">
            <v>0</v>
          </cell>
          <cell r="II408">
            <v>0</v>
          </cell>
          <cell r="IJ408">
            <v>0</v>
          </cell>
          <cell r="IK408">
            <v>0</v>
          </cell>
          <cell r="IL408">
            <v>0</v>
          </cell>
          <cell r="IM408">
            <v>0</v>
          </cell>
          <cell r="IN408">
            <v>0</v>
          </cell>
          <cell r="IO408">
            <v>0</v>
          </cell>
          <cell r="IP408">
            <v>0</v>
          </cell>
          <cell r="IQ408">
            <v>0</v>
          </cell>
          <cell r="IR408">
            <v>0</v>
          </cell>
          <cell r="IS408">
            <v>0</v>
          </cell>
          <cell r="IT408">
            <v>0</v>
          </cell>
          <cell r="IU408">
            <v>0</v>
          </cell>
          <cell r="IV408">
            <v>0</v>
          </cell>
          <cell r="IW408">
            <v>0</v>
          </cell>
          <cell r="IX408">
            <v>0</v>
          </cell>
          <cell r="IY408">
            <v>0</v>
          </cell>
          <cell r="IZ408">
            <v>0</v>
          </cell>
          <cell r="JA408">
            <v>0</v>
          </cell>
          <cell r="JB408">
            <v>0</v>
          </cell>
          <cell r="JC408">
            <v>0</v>
          </cell>
          <cell r="JD408">
            <v>0</v>
          </cell>
          <cell r="JE408">
            <v>0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0</v>
          </cell>
          <cell r="BD409">
            <v>0</v>
          </cell>
          <cell r="BE409">
            <v>0</v>
          </cell>
          <cell r="BF409">
            <v>0</v>
          </cell>
          <cell r="BG409">
            <v>0</v>
          </cell>
          <cell r="BH409">
            <v>0</v>
          </cell>
          <cell r="BI409">
            <v>0</v>
          </cell>
          <cell r="BJ409">
            <v>0</v>
          </cell>
          <cell r="BK409">
            <v>0</v>
          </cell>
          <cell r="BL409">
            <v>0</v>
          </cell>
          <cell r="BM409">
            <v>0</v>
          </cell>
          <cell r="BN409">
            <v>0</v>
          </cell>
          <cell r="BO409">
            <v>0</v>
          </cell>
          <cell r="BP409">
            <v>0</v>
          </cell>
          <cell r="BQ409">
            <v>0</v>
          </cell>
          <cell r="BR409">
            <v>0</v>
          </cell>
          <cell r="BS409">
            <v>0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0</v>
          </cell>
          <cell r="BY409">
            <v>0</v>
          </cell>
          <cell r="BZ409">
            <v>0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P409">
            <v>0</v>
          </cell>
          <cell r="CQ409">
            <v>0</v>
          </cell>
          <cell r="CR409">
            <v>0</v>
          </cell>
          <cell r="CS409">
            <v>0</v>
          </cell>
          <cell r="CT409">
            <v>0</v>
          </cell>
          <cell r="CU409">
            <v>0</v>
          </cell>
          <cell r="CV409">
            <v>0</v>
          </cell>
          <cell r="CW409">
            <v>0</v>
          </cell>
          <cell r="CX409">
            <v>0</v>
          </cell>
          <cell r="CY409">
            <v>0</v>
          </cell>
          <cell r="CZ409">
            <v>0</v>
          </cell>
          <cell r="DA409">
            <v>0</v>
          </cell>
          <cell r="DB409">
            <v>0</v>
          </cell>
          <cell r="DC409">
            <v>0</v>
          </cell>
          <cell r="DD409">
            <v>0</v>
          </cell>
          <cell r="DE409">
            <v>0</v>
          </cell>
          <cell r="DF409">
            <v>0</v>
          </cell>
          <cell r="DG409">
            <v>0</v>
          </cell>
          <cell r="DH409">
            <v>0</v>
          </cell>
          <cell r="DI409">
            <v>0</v>
          </cell>
          <cell r="DJ409">
            <v>0</v>
          </cell>
          <cell r="DK409">
            <v>0</v>
          </cell>
          <cell r="DL409">
            <v>0</v>
          </cell>
          <cell r="DM409">
            <v>0</v>
          </cell>
          <cell r="DN409">
            <v>0</v>
          </cell>
          <cell r="DO409">
            <v>0</v>
          </cell>
          <cell r="DP409">
            <v>0</v>
          </cell>
          <cell r="DQ409">
            <v>0</v>
          </cell>
          <cell r="DR409">
            <v>0</v>
          </cell>
          <cell r="DS409">
            <v>0</v>
          </cell>
          <cell r="DT409">
            <v>0</v>
          </cell>
          <cell r="DU409">
            <v>0</v>
          </cell>
          <cell r="DV409">
            <v>0</v>
          </cell>
          <cell r="DW409">
            <v>0</v>
          </cell>
          <cell r="DX409">
            <v>0</v>
          </cell>
          <cell r="DY409">
            <v>0</v>
          </cell>
          <cell r="DZ409">
            <v>0</v>
          </cell>
          <cell r="EA409">
            <v>0</v>
          </cell>
          <cell r="EB409">
            <v>0</v>
          </cell>
          <cell r="EC409">
            <v>0</v>
          </cell>
          <cell r="ED409">
            <v>0</v>
          </cell>
          <cell r="EE409">
            <v>0</v>
          </cell>
          <cell r="EF409">
            <v>0</v>
          </cell>
          <cell r="EG409">
            <v>0</v>
          </cell>
          <cell r="EH409">
            <v>0</v>
          </cell>
          <cell r="EI409">
            <v>0</v>
          </cell>
          <cell r="EJ409">
            <v>0</v>
          </cell>
          <cell r="EK409">
            <v>0</v>
          </cell>
          <cell r="EL409">
            <v>0</v>
          </cell>
          <cell r="EM409">
            <v>0</v>
          </cell>
          <cell r="EN409">
            <v>0</v>
          </cell>
          <cell r="EO409">
            <v>0</v>
          </cell>
          <cell r="EP409">
            <v>0</v>
          </cell>
          <cell r="EQ409">
            <v>0</v>
          </cell>
          <cell r="ER409">
            <v>0</v>
          </cell>
          <cell r="ES409">
            <v>0</v>
          </cell>
          <cell r="ET409">
            <v>0</v>
          </cell>
          <cell r="EU409">
            <v>0</v>
          </cell>
          <cell r="EV409">
            <v>0</v>
          </cell>
          <cell r="EW409">
            <v>0</v>
          </cell>
          <cell r="EX409">
            <v>0</v>
          </cell>
          <cell r="EY409">
            <v>0</v>
          </cell>
          <cell r="EZ409">
            <v>0</v>
          </cell>
          <cell r="FA409">
            <v>0</v>
          </cell>
          <cell r="FB409">
            <v>0</v>
          </cell>
          <cell r="FC409">
            <v>0</v>
          </cell>
          <cell r="FD409">
            <v>0</v>
          </cell>
          <cell r="FE409">
            <v>0</v>
          </cell>
          <cell r="FF409">
            <v>0</v>
          </cell>
          <cell r="FG409">
            <v>0</v>
          </cell>
          <cell r="FH409">
            <v>0</v>
          </cell>
          <cell r="FI409">
            <v>0</v>
          </cell>
          <cell r="FJ409">
            <v>0</v>
          </cell>
          <cell r="FK409">
            <v>0</v>
          </cell>
          <cell r="FL409">
            <v>0</v>
          </cell>
          <cell r="FM409">
            <v>0</v>
          </cell>
          <cell r="FN409">
            <v>0</v>
          </cell>
          <cell r="FO409">
            <v>0</v>
          </cell>
          <cell r="FP409">
            <v>0</v>
          </cell>
          <cell r="FQ409">
            <v>0</v>
          </cell>
          <cell r="FR409">
            <v>0</v>
          </cell>
          <cell r="FS409">
            <v>0</v>
          </cell>
          <cell r="FT409">
            <v>0</v>
          </cell>
          <cell r="FU409">
            <v>0</v>
          </cell>
          <cell r="FV409">
            <v>0</v>
          </cell>
          <cell r="FW409">
            <v>0</v>
          </cell>
          <cell r="FX409">
            <v>0</v>
          </cell>
          <cell r="FY409">
            <v>0</v>
          </cell>
          <cell r="FZ409">
            <v>0</v>
          </cell>
          <cell r="GA409">
            <v>0</v>
          </cell>
          <cell r="GB409">
            <v>0</v>
          </cell>
          <cell r="GC409">
            <v>0</v>
          </cell>
          <cell r="GD409">
            <v>0</v>
          </cell>
          <cell r="GE409">
            <v>0</v>
          </cell>
          <cell r="GF409">
            <v>0</v>
          </cell>
          <cell r="GG409">
            <v>0</v>
          </cell>
          <cell r="GH409">
            <v>0</v>
          </cell>
          <cell r="GI409">
            <v>0</v>
          </cell>
          <cell r="GJ409">
            <v>0</v>
          </cell>
          <cell r="GK409">
            <v>0</v>
          </cell>
          <cell r="GL409">
            <v>0</v>
          </cell>
          <cell r="GM409">
            <v>0</v>
          </cell>
          <cell r="GN409">
            <v>0</v>
          </cell>
          <cell r="GO409">
            <v>0</v>
          </cell>
          <cell r="GP409">
            <v>0</v>
          </cell>
          <cell r="GQ409">
            <v>0</v>
          </cell>
          <cell r="GR409">
            <v>0</v>
          </cell>
          <cell r="GS409">
            <v>0</v>
          </cell>
          <cell r="GT409">
            <v>0</v>
          </cell>
          <cell r="GU409">
            <v>0</v>
          </cell>
          <cell r="GV409">
            <v>0</v>
          </cell>
          <cell r="GW409">
            <v>0</v>
          </cell>
          <cell r="GX409">
            <v>0</v>
          </cell>
          <cell r="GY409">
            <v>0</v>
          </cell>
          <cell r="GZ409">
            <v>0</v>
          </cell>
          <cell r="HA409">
            <v>0</v>
          </cell>
          <cell r="HB409">
            <v>0</v>
          </cell>
          <cell r="HC409">
            <v>0</v>
          </cell>
          <cell r="HD409">
            <v>0</v>
          </cell>
          <cell r="HE409">
            <v>0</v>
          </cell>
          <cell r="HF409">
            <v>0</v>
          </cell>
          <cell r="HG409">
            <v>0</v>
          </cell>
          <cell r="HH409">
            <v>0</v>
          </cell>
          <cell r="HI409">
            <v>0</v>
          </cell>
          <cell r="HJ409">
            <v>0</v>
          </cell>
          <cell r="HK409">
            <v>0</v>
          </cell>
          <cell r="HL409">
            <v>0</v>
          </cell>
          <cell r="HM409">
            <v>0</v>
          </cell>
          <cell r="HN409">
            <v>0</v>
          </cell>
          <cell r="HO409">
            <v>0</v>
          </cell>
          <cell r="HP409">
            <v>0</v>
          </cell>
          <cell r="HQ409">
            <v>0</v>
          </cell>
          <cell r="HR409">
            <v>0</v>
          </cell>
          <cell r="HS409">
            <v>0</v>
          </cell>
          <cell r="HT409">
            <v>0</v>
          </cell>
          <cell r="HU409">
            <v>0</v>
          </cell>
          <cell r="HV409">
            <v>0</v>
          </cell>
          <cell r="HW409">
            <v>0</v>
          </cell>
          <cell r="HX409">
            <v>0</v>
          </cell>
          <cell r="HY409">
            <v>0</v>
          </cell>
          <cell r="HZ409">
            <v>0</v>
          </cell>
          <cell r="IA409">
            <v>0</v>
          </cell>
          <cell r="IB409">
            <v>0</v>
          </cell>
          <cell r="IC409">
            <v>0</v>
          </cell>
          <cell r="ID409">
            <v>0</v>
          </cell>
          <cell r="IE409">
            <v>0</v>
          </cell>
          <cell r="IF409">
            <v>0</v>
          </cell>
          <cell r="IG409">
            <v>0</v>
          </cell>
          <cell r="IH409">
            <v>0</v>
          </cell>
          <cell r="II409">
            <v>0</v>
          </cell>
          <cell r="IJ409">
            <v>0</v>
          </cell>
          <cell r="IK409">
            <v>0</v>
          </cell>
          <cell r="IL409">
            <v>0</v>
          </cell>
          <cell r="IM409">
            <v>0</v>
          </cell>
          <cell r="IN409">
            <v>0</v>
          </cell>
          <cell r="IO409">
            <v>0</v>
          </cell>
          <cell r="IP409">
            <v>0</v>
          </cell>
          <cell r="IQ409">
            <v>0</v>
          </cell>
          <cell r="IR409">
            <v>0</v>
          </cell>
          <cell r="IS409">
            <v>0</v>
          </cell>
          <cell r="IT409">
            <v>0</v>
          </cell>
          <cell r="IU409">
            <v>0</v>
          </cell>
          <cell r="IV409">
            <v>0</v>
          </cell>
          <cell r="IW409">
            <v>0</v>
          </cell>
          <cell r="IX409">
            <v>0</v>
          </cell>
          <cell r="IY409">
            <v>0</v>
          </cell>
          <cell r="IZ409">
            <v>0</v>
          </cell>
          <cell r="JA409">
            <v>0</v>
          </cell>
          <cell r="JB409">
            <v>0</v>
          </cell>
          <cell r="JC409">
            <v>0</v>
          </cell>
          <cell r="JD409">
            <v>0</v>
          </cell>
          <cell r="JE409">
            <v>0</v>
          </cell>
        </row>
        <row r="410"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P410">
            <v>0</v>
          </cell>
          <cell r="CQ410">
            <v>0</v>
          </cell>
          <cell r="CR410">
            <v>0</v>
          </cell>
          <cell r="CS410">
            <v>0</v>
          </cell>
          <cell r="CT410">
            <v>0</v>
          </cell>
          <cell r="CU410">
            <v>0</v>
          </cell>
          <cell r="CV410">
            <v>0</v>
          </cell>
          <cell r="CW410">
            <v>0</v>
          </cell>
          <cell r="CX410">
            <v>0</v>
          </cell>
          <cell r="CY410">
            <v>0</v>
          </cell>
          <cell r="CZ410">
            <v>0</v>
          </cell>
          <cell r="DA410">
            <v>0</v>
          </cell>
          <cell r="DB410">
            <v>0</v>
          </cell>
          <cell r="DC410">
            <v>0</v>
          </cell>
          <cell r="DD410">
            <v>0</v>
          </cell>
          <cell r="DE410">
            <v>0</v>
          </cell>
          <cell r="DF410">
            <v>0</v>
          </cell>
          <cell r="DG410">
            <v>0</v>
          </cell>
          <cell r="DH410">
            <v>0</v>
          </cell>
          <cell r="DI410">
            <v>0</v>
          </cell>
          <cell r="DJ410">
            <v>0</v>
          </cell>
          <cell r="DK410">
            <v>0</v>
          </cell>
          <cell r="DL410">
            <v>0</v>
          </cell>
          <cell r="DM410">
            <v>0</v>
          </cell>
          <cell r="DN410">
            <v>0</v>
          </cell>
          <cell r="DO410">
            <v>0</v>
          </cell>
          <cell r="DP410">
            <v>0</v>
          </cell>
          <cell r="DQ410">
            <v>0</v>
          </cell>
          <cell r="DR410">
            <v>0</v>
          </cell>
          <cell r="DS410">
            <v>0</v>
          </cell>
          <cell r="DT410">
            <v>0</v>
          </cell>
          <cell r="DU410">
            <v>0</v>
          </cell>
          <cell r="DV410">
            <v>0</v>
          </cell>
          <cell r="DW410">
            <v>0</v>
          </cell>
          <cell r="DX410">
            <v>0</v>
          </cell>
          <cell r="DY410">
            <v>0</v>
          </cell>
          <cell r="DZ410">
            <v>0</v>
          </cell>
          <cell r="EA410">
            <v>0</v>
          </cell>
          <cell r="EB410">
            <v>0</v>
          </cell>
          <cell r="EC410">
            <v>0</v>
          </cell>
          <cell r="ED410">
            <v>0</v>
          </cell>
          <cell r="EE410">
            <v>0</v>
          </cell>
          <cell r="EF410">
            <v>0</v>
          </cell>
          <cell r="EG410">
            <v>0</v>
          </cell>
          <cell r="EH410">
            <v>0</v>
          </cell>
          <cell r="EI410">
            <v>0</v>
          </cell>
          <cell r="EJ410">
            <v>0</v>
          </cell>
          <cell r="EK410">
            <v>0</v>
          </cell>
          <cell r="EL410">
            <v>0</v>
          </cell>
          <cell r="EM410">
            <v>0</v>
          </cell>
          <cell r="EN410">
            <v>0</v>
          </cell>
          <cell r="EO410">
            <v>0</v>
          </cell>
          <cell r="EP410">
            <v>0</v>
          </cell>
          <cell r="EQ410">
            <v>0</v>
          </cell>
          <cell r="ER410">
            <v>0</v>
          </cell>
          <cell r="ES410">
            <v>0</v>
          </cell>
          <cell r="ET410">
            <v>0</v>
          </cell>
          <cell r="EU410">
            <v>0</v>
          </cell>
          <cell r="EV410">
            <v>0</v>
          </cell>
          <cell r="EW410">
            <v>0</v>
          </cell>
          <cell r="EX410">
            <v>0</v>
          </cell>
          <cell r="EY410">
            <v>0</v>
          </cell>
          <cell r="EZ410">
            <v>0</v>
          </cell>
          <cell r="FA410">
            <v>0</v>
          </cell>
          <cell r="FB410">
            <v>0</v>
          </cell>
          <cell r="FC410">
            <v>0</v>
          </cell>
          <cell r="FD410">
            <v>0</v>
          </cell>
          <cell r="FE410">
            <v>0</v>
          </cell>
          <cell r="FF410">
            <v>0</v>
          </cell>
          <cell r="FG410">
            <v>0</v>
          </cell>
          <cell r="FH410">
            <v>0</v>
          </cell>
          <cell r="FI410">
            <v>0</v>
          </cell>
          <cell r="FJ410">
            <v>0</v>
          </cell>
          <cell r="FK410">
            <v>0</v>
          </cell>
          <cell r="FL410">
            <v>0</v>
          </cell>
          <cell r="FM410">
            <v>0</v>
          </cell>
          <cell r="FN410">
            <v>0</v>
          </cell>
          <cell r="FO410">
            <v>0</v>
          </cell>
          <cell r="FP410">
            <v>0</v>
          </cell>
          <cell r="FQ410">
            <v>0</v>
          </cell>
          <cell r="FR410">
            <v>0</v>
          </cell>
          <cell r="FS410">
            <v>0</v>
          </cell>
          <cell r="FT410">
            <v>0</v>
          </cell>
          <cell r="FU410">
            <v>0</v>
          </cell>
          <cell r="FV410">
            <v>0</v>
          </cell>
          <cell r="FW410">
            <v>0</v>
          </cell>
          <cell r="FX410">
            <v>0</v>
          </cell>
          <cell r="FY410">
            <v>0</v>
          </cell>
          <cell r="FZ410">
            <v>0</v>
          </cell>
          <cell r="GA410">
            <v>0</v>
          </cell>
          <cell r="GB410">
            <v>0</v>
          </cell>
          <cell r="GC410">
            <v>0</v>
          </cell>
          <cell r="GD410">
            <v>0</v>
          </cell>
          <cell r="GE410">
            <v>0</v>
          </cell>
          <cell r="GF410">
            <v>0</v>
          </cell>
          <cell r="GG410">
            <v>0</v>
          </cell>
          <cell r="GH410">
            <v>0</v>
          </cell>
          <cell r="GI410">
            <v>0</v>
          </cell>
          <cell r="GJ410">
            <v>0</v>
          </cell>
          <cell r="GK410">
            <v>0</v>
          </cell>
          <cell r="GL410">
            <v>0</v>
          </cell>
          <cell r="GM410">
            <v>0</v>
          </cell>
          <cell r="GN410">
            <v>0</v>
          </cell>
          <cell r="GO410">
            <v>0</v>
          </cell>
          <cell r="GP410">
            <v>0</v>
          </cell>
          <cell r="GQ410">
            <v>0</v>
          </cell>
          <cell r="GR410">
            <v>0</v>
          </cell>
          <cell r="GS410">
            <v>0</v>
          </cell>
          <cell r="GT410">
            <v>0</v>
          </cell>
          <cell r="GU410">
            <v>0</v>
          </cell>
          <cell r="GV410">
            <v>0</v>
          </cell>
          <cell r="GW410">
            <v>0</v>
          </cell>
          <cell r="GX410">
            <v>0</v>
          </cell>
          <cell r="GY410">
            <v>0</v>
          </cell>
          <cell r="GZ410">
            <v>0</v>
          </cell>
          <cell r="HA410">
            <v>0</v>
          </cell>
          <cell r="HB410">
            <v>0</v>
          </cell>
          <cell r="HC410">
            <v>0</v>
          </cell>
          <cell r="HD410">
            <v>0</v>
          </cell>
          <cell r="HE410">
            <v>0</v>
          </cell>
          <cell r="HF410">
            <v>0</v>
          </cell>
          <cell r="HG410">
            <v>0</v>
          </cell>
          <cell r="HH410">
            <v>0</v>
          </cell>
          <cell r="HI410">
            <v>0</v>
          </cell>
          <cell r="HJ410">
            <v>0</v>
          </cell>
          <cell r="HK410">
            <v>0</v>
          </cell>
          <cell r="HL410">
            <v>0</v>
          </cell>
          <cell r="HM410">
            <v>0</v>
          </cell>
          <cell r="HN410">
            <v>0</v>
          </cell>
          <cell r="HO410">
            <v>0</v>
          </cell>
          <cell r="HP410">
            <v>0</v>
          </cell>
          <cell r="HQ410">
            <v>0</v>
          </cell>
          <cell r="HR410">
            <v>0</v>
          </cell>
          <cell r="HS410">
            <v>0</v>
          </cell>
          <cell r="HT410">
            <v>0</v>
          </cell>
          <cell r="HU410">
            <v>0</v>
          </cell>
          <cell r="HV410">
            <v>0</v>
          </cell>
          <cell r="HW410">
            <v>0</v>
          </cell>
          <cell r="HX410">
            <v>0</v>
          </cell>
          <cell r="HY410">
            <v>0</v>
          </cell>
          <cell r="HZ410">
            <v>0</v>
          </cell>
          <cell r="IA410">
            <v>0</v>
          </cell>
          <cell r="IB410">
            <v>0</v>
          </cell>
          <cell r="IC410">
            <v>0</v>
          </cell>
          <cell r="ID410">
            <v>0</v>
          </cell>
          <cell r="IE410">
            <v>0</v>
          </cell>
          <cell r="IF410">
            <v>0</v>
          </cell>
          <cell r="IG410">
            <v>0</v>
          </cell>
          <cell r="IH410">
            <v>0</v>
          </cell>
          <cell r="II410">
            <v>0</v>
          </cell>
          <cell r="IJ410">
            <v>0</v>
          </cell>
          <cell r="IK410">
            <v>0</v>
          </cell>
          <cell r="IL410">
            <v>0</v>
          </cell>
          <cell r="IM410">
            <v>0</v>
          </cell>
          <cell r="IN410">
            <v>0</v>
          </cell>
          <cell r="IO410">
            <v>0</v>
          </cell>
          <cell r="IP410">
            <v>0</v>
          </cell>
          <cell r="IQ410">
            <v>0</v>
          </cell>
          <cell r="IR410">
            <v>0</v>
          </cell>
          <cell r="IS410">
            <v>0</v>
          </cell>
          <cell r="IT410">
            <v>0</v>
          </cell>
          <cell r="IU410">
            <v>0</v>
          </cell>
          <cell r="IV410">
            <v>0</v>
          </cell>
          <cell r="IW410">
            <v>0</v>
          </cell>
          <cell r="IX410">
            <v>0</v>
          </cell>
          <cell r="IY410">
            <v>0</v>
          </cell>
          <cell r="IZ410">
            <v>0</v>
          </cell>
          <cell r="JA410">
            <v>0</v>
          </cell>
          <cell r="JB410">
            <v>0</v>
          </cell>
          <cell r="JC410">
            <v>0</v>
          </cell>
          <cell r="JD410">
            <v>0</v>
          </cell>
          <cell r="JE410">
            <v>0</v>
          </cell>
        </row>
        <row r="411"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0</v>
          </cell>
          <cell r="BI411">
            <v>0</v>
          </cell>
          <cell r="BJ411">
            <v>0</v>
          </cell>
          <cell r="BK411">
            <v>0</v>
          </cell>
          <cell r="BL411">
            <v>0</v>
          </cell>
          <cell r="BM411">
            <v>0</v>
          </cell>
          <cell r="BN411">
            <v>0</v>
          </cell>
          <cell r="BO411">
            <v>0</v>
          </cell>
          <cell r="BP411">
            <v>0</v>
          </cell>
          <cell r="BQ411">
            <v>0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P411">
            <v>0</v>
          </cell>
          <cell r="CQ411">
            <v>0</v>
          </cell>
          <cell r="CR411">
            <v>0</v>
          </cell>
          <cell r="CS411">
            <v>0</v>
          </cell>
          <cell r="CT411">
            <v>0</v>
          </cell>
          <cell r="CU411">
            <v>0</v>
          </cell>
          <cell r="CV411">
            <v>0</v>
          </cell>
          <cell r="CW411">
            <v>0</v>
          </cell>
          <cell r="CX411">
            <v>0</v>
          </cell>
          <cell r="CY411">
            <v>0</v>
          </cell>
          <cell r="CZ411">
            <v>0</v>
          </cell>
          <cell r="DA411">
            <v>0</v>
          </cell>
          <cell r="DB411">
            <v>0</v>
          </cell>
          <cell r="DC411">
            <v>0</v>
          </cell>
          <cell r="DD411">
            <v>0</v>
          </cell>
          <cell r="DE411">
            <v>0</v>
          </cell>
          <cell r="DF411">
            <v>0</v>
          </cell>
          <cell r="DG411">
            <v>0</v>
          </cell>
          <cell r="DH411">
            <v>0</v>
          </cell>
          <cell r="DI411">
            <v>0</v>
          </cell>
          <cell r="DJ411">
            <v>0</v>
          </cell>
          <cell r="DK411">
            <v>0</v>
          </cell>
          <cell r="DL411">
            <v>0</v>
          </cell>
          <cell r="DM411">
            <v>0</v>
          </cell>
          <cell r="DN411">
            <v>0</v>
          </cell>
          <cell r="DO411">
            <v>0</v>
          </cell>
          <cell r="DP411">
            <v>0</v>
          </cell>
          <cell r="DQ411">
            <v>0</v>
          </cell>
          <cell r="DR411">
            <v>0</v>
          </cell>
          <cell r="DS411">
            <v>0</v>
          </cell>
          <cell r="DT411">
            <v>0</v>
          </cell>
          <cell r="DU411">
            <v>0</v>
          </cell>
          <cell r="DV411">
            <v>0</v>
          </cell>
          <cell r="DW411">
            <v>0</v>
          </cell>
          <cell r="DX411">
            <v>0</v>
          </cell>
          <cell r="DY411">
            <v>0</v>
          </cell>
          <cell r="DZ411">
            <v>0</v>
          </cell>
          <cell r="EA411">
            <v>0</v>
          </cell>
          <cell r="EB411">
            <v>0</v>
          </cell>
          <cell r="EC411">
            <v>0</v>
          </cell>
          <cell r="ED411">
            <v>0</v>
          </cell>
          <cell r="EE411">
            <v>0</v>
          </cell>
          <cell r="EF411">
            <v>0</v>
          </cell>
          <cell r="EG411">
            <v>0</v>
          </cell>
          <cell r="EH411">
            <v>0</v>
          </cell>
          <cell r="EI411">
            <v>0</v>
          </cell>
          <cell r="EJ411">
            <v>0</v>
          </cell>
          <cell r="EK411">
            <v>0</v>
          </cell>
          <cell r="EL411">
            <v>0</v>
          </cell>
          <cell r="EM411">
            <v>0</v>
          </cell>
          <cell r="EN411">
            <v>0</v>
          </cell>
          <cell r="EO411">
            <v>0</v>
          </cell>
          <cell r="EP411">
            <v>0</v>
          </cell>
          <cell r="EQ411">
            <v>0</v>
          </cell>
          <cell r="ER411">
            <v>0</v>
          </cell>
          <cell r="ES411">
            <v>0</v>
          </cell>
          <cell r="ET411">
            <v>0</v>
          </cell>
          <cell r="EU411">
            <v>0</v>
          </cell>
          <cell r="EV411">
            <v>0</v>
          </cell>
          <cell r="EW411">
            <v>0</v>
          </cell>
          <cell r="EX411">
            <v>0</v>
          </cell>
          <cell r="EY411">
            <v>0</v>
          </cell>
          <cell r="EZ411">
            <v>0</v>
          </cell>
          <cell r="FA411">
            <v>0</v>
          </cell>
          <cell r="FB411">
            <v>0</v>
          </cell>
          <cell r="FC411">
            <v>0</v>
          </cell>
          <cell r="FD411">
            <v>0</v>
          </cell>
          <cell r="FE411">
            <v>0</v>
          </cell>
          <cell r="FF411">
            <v>0</v>
          </cell>
          <cell r="FG411">
            <v>0</v>
          </cell>
          <cell r="FH411">
            <v>0</v>
          </cell>
          <cell r="FI411">
            <v>0</v>
          </cell>
          <cell r="FJ411">
            <v>0</v>
          </cell>
          <cell r="FK411">
            <v>0</v>
          </cell>
          <cell r="FL411">
            <v>0</v>
          </cell>
          <cell r="FM411">
            <v>0</v>
          </cell>
          <cell r="FN411">
            <v>0</v>
          </cell>
          <cell r="FO411">
            <v>0</v>
          </cell>
          <cell r="FP411">
            <v>0</v>
          </cell>
          <cell r="FQ411">
            <v>0</v>
          </cell>
          <cell r="FR411">
            <v>0</v>
          </cell>
          <cell r="FS411">
            <v>0</v>
          </cell>
          <cell r="FT411">
            <v>0</v>
          </cell>
          <cell r="FU411">
            <v>0</v>
          </cell>
          <cell r="FV411">
            <v>0</v>
          </cell>
          <cell r="FW411">
            <v>0</v>
          </cell>
          <cell r="FX411">
            <v>0</v>
          </cell>
          <cell r="FY411">
            <v>0</v>
          </cell>
          <cell r="FZ411">
            <v>0</v>
          </cell>
          <cell r="GA411">
            <v>0</v>
          </cell>
          <cell r="GB411">
            <v>0</v>
          </cell>
          <cell r="GC411">
            <v>0</v>
          </cell>
          <cell r="GD411">
            <v>0</v>
          </cell>
          <cell r="GE411">
            <v>0</v>
          </cell>
          <cell r="GF411">
            <v>0</v>
          </cell>
          <cell r="GG411">
            <v>0</v>
          </cell>
          <cell r="GH411">
            <v>0</v>
          </cell>
          <cell r="GI411">
            <v>0</v>
          </cell>
          <cell r="GJ411">
            <v>0</v>
          </cell>
          <cell r="GK411">
            <v>0</v>
          </cell>
          <cell r="GL411">
            <v>0</v>
          </cell>
          <cell r="GM411">
            <v>0</v>
          </cell>
          <cell r="GN411">
            <v>0</v>
          </cell>
          <cell r="GO411">
            <v>0</v>
          </cell>
          <cell r="GP411">
            <v>0</v>
          </cell>
          <cell r="GQ411">
            <v>0</v>
          </cell>
          <cell r="GR411">
            <v>0</v>
          </cell>
          <cell r="GS411">
            <v>0</v>
          </cell>
          <cell r="GT411">
            <v>0</v>
          </cell>
          <cell r="GU411">
            <v>0</v>
          </cell>
          <cell r="GV411">
            <v>0</v>
          </cell>
          <cell r="GW411">
            <v>0</v>
          </cell>
          <cell r="GX411">
            <v>0</v>
          </cell>
          <cell r="GY411">
            <v>0</v>
          </cell>
          <cell r="GZ411">
            <v>0</v>
          </cell>
          <cell r="HA411">
            <v>0</v>
          </cell>
          <cell r="HB411">
            <v>0</v>
          </cell>
          <cell r="HC411">
            <v>0</v>
          </cell>
          <cell r="HD411">
            <v>0</v>
          </cell>
          <cell r="HE411">
            <v>0</v>
          </cell>
          <cell r="HF411">
            <v>0</v>
          </cell>
          <cell r="HG411">
            <v>0</v>
          </cell>
          <cell r="HH411">
            <v>0</v>
          </cell>
          <cell r="HI411">
            <v>0</v>
          </cell>
          <cell r="HJ411">
            <v>0</v>
          </cell>
          <cell r="HK411">
            <v>0</v>
          </cell>
          <cell r="HL411">
            <v>0</v>
          </cell>
          <cell r="HM411">
            <v>0</v>
          </cell>
          <cell r="HN411">
            <v>0</v>
          </cell>
          <cell r="HO411">
            <v>0</v>
          </cell>
          <cell r="HP411">
            <v>0</v>
          </cell>
          <cell r="HQ411">
            <v>0</v>
          </cell>
          <cell r="HR411">
            <v>0</v>
          </cell>
          <cell r="HS411">
            <v>0</v>
          </cell>
          <cell r="HT411">
            <v>0</v>
          </cell>
          <cell r="HU411">
            <v>0</v>
          </cell>
          <cell r="HV411">
            <v>0</v>
          </cell>
          <cell r="HW411">
            <v>0</v>
          </cell>
          <cell r="HX411">
            <v>0</v>
          </cell>
          <cell r="HY411">
            <v>0</v>
          </cell>
          <cell r="HZ411">
            <v>0</v>
          </cell>
          <cell r="IA411">
            <v>0</v>
          </cell>
          <cell r="IB411">
            <v>0</v>
          </cell>
          <cell r="IC411">
            <v>0</v>
          </cell>
          <cell r="ID411">
            <v>0</v>
          </cell>
          <cell r="IE411">
            <v>0</v>
          </cell>
          <cell r="IF411">
            <v>0</v>
          </cell>
          <cell r="IG411">
            <v>0</v>
          </cell>
          <cell r="IH411">
            <v>0</v>
          </cell>
          <cell r="II411">
            <v>0</v>
          </cell>
          <cell r="IJ411">
            <v>0</v>
          </cell>
          <cell r="IK411">
            <v>0</v>
          </cell>
          <cell r="IL411">
            <v>0</v>
          </cell>
          <cell r="IM411">
            <v>0</v>
          </cell>
          <cell r="IN411">
            <v>0</v>
          </cell>
          <cell r="IO411">
            <v>0</v>
          </cell>
          <cell r="IP411">
            <v>0</v>
          </cell>
          <cell r="IQ411">
            <v>0</v>
          </cell>
          <cell r="IR411">
            <v>0</v>
          </cell>
          <cell r="IS411">
            <v>0</v>
          </cell>
          <cell r="IT411">
            <v>0</v>
          </cell>
          <cell r="IU411">
            <v>0</v>
          </cell>
          <cell r="IV411">
            <v>0</v>
          </cell>
          <cell r="IW411">
            <v>0</v>
          </cell>
          <cell r="IX411">
            <v>0</v>
          </cell>
          <cell r="IY411">
            <v>0</v>
          </cell>
          <cell r="IZ411">
            <v>0</v>
          </cell>
          <cell r="JA411">
            <v>0</v>
          </cell>
          <cell r="JB411">
            <v>0</v>
          </cell>
          <cell r="JC411">
            <v>0</v>
          </cell>
          <cell r="JD411">
            <v>0</v>
          </cell>
          <cell r="JE411">
            <v>0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0</v>
          </cell>
          <cell r="BF412">
            <v>0</v>
          </cell>
          <cell r="BG412">
            <v>0</v>
          </cell>
          <cell r="BH412">
            <v>0</v>
          </cell>
          <cell r="BI412">
            <v>0</v>
          </cell>
          <cell r="BJ412">
            <v>0</v>
          </cell>
          <cell r="BK412">
            <v>0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P412">
            <v>0</v>
          </cell>
          <cell r="CQ412">
            <v>0</v>
          </cell>
          <cell r="CR412">
            <v>0</v>
          </cell>
          <cell r="CS412">
            <v>0</v>
          </cell>
          <cell r="CT412">
            <v>0</v>
          </cell>
          <cell r="CU412">
            <v>0</v>
          </cell>
          <cell r="CV412">
            <v>0</v>
          </cell>
          <cell r="CW412">
            <v>0</v>
          </cell>
          <cell r="CX412">
            <v>0</v>
          </cell>
          <cell r="CY412">
            <v>0</v>
          </cell>
          <cell r="CZ412">
            <v>0</v>
          </cell>
          <cell r="DA412">
            <v>0</v>
          </cell>
          <cell r="DB412">
            <v>0</v>
          </cell>
          <cell r="DC412">
            <v>0</v>
          </cell>
          <cell r="DD412">
            <v>0</v>
          </cell>
          <cell r="DE412">
            <v>0</v>
          </cell>
          <cell r="DF412">
            <v>0</v>
          </cell>
          <cell r="DG412">
            <v>0</v>
          </cell>
          <cell r="DH412">
            <v>0</v>
          </cell>
          <cell r="DI412">
            <v>0</v>
          </cell>
          <cell r="DJ412">
            <v>0</v>
          </cell>
          <cell r="DK412">
            <v>0</v>
          </cell>
          <cell r="DL412">
            <v>0</v>
          </cell>
          <cell r="DM412">
            <v>0</v>
          </cell>
          <cell r="DN412">
            <v>0</v>
          </cell>
          <cell r="DO412">
            <v>0</v>
          </cell>
          <cell r="DP412">
            <v>0</v>
          </cell>
          <cell r="DQ412">
            <v>0</v>
          </cell>
          <cell r="DR412">
            <v>0</v>
          </cell>
          <cell r="DS412">
            <v>0</v>
          </cell>
          <cell r="DT412">
            <v>0</v>
          </cell>
          <cell r="DU412">
            <v>0</v>
          </cell>
          <cell r="DV412">
            <v>0</v>
          </cell>
          <cell r="DW412">
            <v>0</v>
          </cell>
          <cell r="DX412">
            <v>0</v>
          </cell>
          <cell r="DY412">
            <v>0</v>
          </cell>
          <cell r="DZ412">
            <v>0</v>
          </cell>
          <cell r="EA412">
            <v>0</v>
          </cell>
          <cell r="EB412">
            <v>0</v>
          </cell>
          <cell r="EC412">
            <v>0</v>
          </cell>
          <cell r="ED412">
            <v>0</v>
          </cell>
          <cell r="EE412">
            <v>0</v>
          </cell>
          <cell r="EF412">
            <v>0</v>
          </cell>
          <cell r="EG412">
            <v>0</v>
          </cell>
          <cell r="EH412">
            <v>0</v>
          </cell>
          <cell r="EI412">
            <v>0</v>
          </cell>
          <cell r="EJ412">
            <v>0</v>
          </cell>
          <cell r="EK412">
            <v>0</v>
          </cell>
          <cell r="EL412">
            <v>0</v>
          </cell>
          <cell r="EM412">
            <v>0</v>
          </cell>
          <cell r="EN412">
            <v>0</v>
          </cell>
          <cell r="EO412">
            <v>0</v>
          </cell>
          <cell r="EP412">
            <v>0</v>
          </cell>
          <cell r="EQ412">
            <v>0</v>
          </cell>
          <cell r="ER412">
            <v>0</v>
          </cell>
          <cell r="ES412">
            <v>0</v>
          </cell>
          <cell r="ET412">
            <v>0</v>
          </cell>
          <cell r="EU412">
            <v>0</v>
          </cell>
          <cell r="EV412">
            <v>0</v>
          </cell>
          <cell r="EW412">
            <v>0</v>
          </cell>
          <cell r="EX412">
            <v>0</v>
          </cell>
          <cell r="EY412">
            <v>0</v>
          </cell>
          <cell r="EZ412">
            <v>0</v>
          </cell>
          <cell r="FA412">
            <v>0</v>
          </cell>
          <cell r="FB412">
            <v>0</v>
          </cell>
          <cell r="FC412">
            <v>0</v>
          </cell>
          <cell r="FD412">
            <v>0</v>
          </cell>
          <cell r="FE412">
            <v>0</v>
          </cell>
          <cell r="FF412">
            <v>0</v>
          </cell>
          <cell r="FG412">
            <v>0</v>
          </cell>
          <cell r="FH412">
            <v>0</v>
          </cell>
          <cell r="FI412">
            <v>0</v>
          </cell>
          <cell r="FJ412">
            <v>0</v>
          </cell>
          <cell r="FK412">
            <v>0</v>
          </cell>
          <cell r="FL412">
            <v>0</v>
          </cell>
          <cell r="FM412">
            <v>0</v>
          </cell>
          <cell r="FN412">
            <v>0</v>
          </cell>
          <cell r="FO412">
            <v>0</v>
          </cell>
          <cell r="FP412">
            <v>0</v>
          </cell>
          <cell r="FQ412">
            <v>0</v>
          </cell>
          <cell r="FR412">
            <v>0</v>
          </cell>
          <cell r="FS412">
            <v>0</v>
          </cell>
          <cell r="FT412">
            <v>0</v>
          </cell>
          <cell r="FU412">
            <v>0</v>
          </cell>
          <cell r="FV412">
            <v>0</v>
          </cell>
          <cell r="FW412">
            <v>0</v>
          </cell>
          <cell r="FX412">
            <v>0</v>
          </cell>
          <cell r="FY412">
            <v>0</v>
          </cell>
          <cell r="FZ412">
            <v>0</v>
          </cell>
          <cell r="GA412">
            <v>0</v>
          </cell>
          <cell r="GB412">
            <v>0</v>
          </cell>
          <cell r="GC412">
            <v>0</v>
          </cell>
          <cell r="GD412">
            <v>0</v>
          </cell>
          <cell r="GE412">
            <v>0</v>
          </cell>
          <cell r="GF412">
            <v>0</v>
          </cell>
          <cell r="GG412">
            <v>0</v>
          </cell>
          <cell r="GH412">
            <v>0</v>
          </cell>
          <cell r="GI412">
            <v>0</v>
          </cell>
          <cell r="GJ412">
            <v>0</v>
          </cell>
          <cell r="GK412">
            <v>0</v>
          </cell>
          <cell r="GL412">
            <v>0</v>
          </cell>
          <cell r="GM412">
            <v>0</v>
          </cell>
          <cell r="GN412">
            <v>0</v>
          </cell>
          <cell r="GO412">
            <v>0</v>
          </cell>
          <cell r="GP412">
            <v>0</v>
          </cell>
          <cell r="GQ412">
            <v>0</v>
          </cell>
          <cell r="GR412">
            <v>0</v>
          </cell>
          <cell r="GS412">
            <v>0</v>
          </cell>
          <cell r="GT412">
            <v>0</v>
          </cell>
          <cell r="GU412">
            <v>0</v>
          </cell>
          <cell r="GV412">
            <v>0</v>
          </cell>
          <cell r="GW412">
            <v>0</v>
          </cell>
          <cell r="GX412">
            <v>0</v>
          </cell>
          <cell r="GY412">
            <v>0</v>
          </cell>
          <cell r="GZ412">
            <v>0</v>
          </cell>
          <cell r="HA412">
            <v>0</v>
          </cell>
          <cell r="HB412">
            <v>0</v>
          </cell>
          <cell r="HC412">
            <v>0</v>
          </cell>
          <cell r="HD412">
            <v>0</v>
          </cell>
          <cell r="HE412">
            <v>0</v>
          </cell>
          <cell r="HF412">
            <v>0</v>
          </cell>
          <cell r="HG412">
            <v>0</v>
          </cell>
          <cell r="HH412">
            <v>0</v>
          </cell>
          <cell r="HI412">
            <v>0</v>
          </cell>
          <cell r="HJ412">
            <v>0</v>
          </cell>
          <cell r="HK412">
            <v>0</v>
          </cell>
          <cell r="HL412">
            <v>0</v>
          </cell>
          <cell r="HM412">
            <v>0</v>
          </cell>
          <cell r="HN412">
            <v>0</v>
          </cell>
          <cell r="HO412">
            <v>0</v>
          </cell>
          <cell r="HP412">
            <v>0</v>
          </cell>
          <cell r="HQ412">
            <v>0</v>
          </cell>
          <cell r="HR412">
            <v>0</v>
          </cell>
          <cell r="HS412">
            <v>0</v>
          </cell>
          <cell r="HT412">
            <v>0</v>
          </cell>
          <cell r="HU412">
            <v>0</v>
          </cell>
          <cell r="HV412">
            <v>0</v>
          </cell>
          <cell r="HW412">
            <v>0</v>
          </cell>
          <cell r="HX412">
            <v>0</v>
          </cell>
          <cell r="HY412">
            <v>0</v>
          </cell>
          <cell r="HZ412">
            <v>0</v>
          </cell>
          <cell r="IA412">
            <v>0</v>
          </cell>
          <cell r="IB412">
            <v>0</v>
          </cell>
          <cell r="IC412">
            <v>0</v>
          </cell>
          <cell r="ID412">
            <v>0</v>
          </cell>
          <cell r="IE412">
            <v>0</v>
          </cell>
          <cell r="IF412">
            <v>0</v>
          </cell>
          <cell r="IG412">
            <v>0</v>
          </cell>
          <cell r="IH412">
            <v>0</v>
          </cell>
          <cell r="II412">
            <v>0</v>
          </cell>
          <cell r="IJ412">
            <v>0</v>
          </cell>
          <cell r="IK412">
            <v>0</v>
          </cell>
          <cell r="IL412">
            <v>0</v>
          </cell>
          <cell r="IM412">
            <v>0</v>
          </cell>
          <cell r="IN412">
            <v>0</v>
          </cell>
          <cell r="IO412">
            <v>0</v>
          </cell>
          <cell r="IP412">
            <v>0</v>
          </cell>
          <cell r="IQ412">
            <v>0</v>
          </cell>
          <cell r="IR412">
            <v>0</v>
          </cell>
          <cell r="IS412">
            <v>0</v>
          </cell>
          <cell r="IT412">
            <v>0</v>
          </cell>
          <cell r="IU412">
            <v>0</v>
          </cell>
          <cell r="IV412">
            <v>0</v>
          </cell>
          <cell r="IW412">
            <v>0</v>
          </cell>
          <cell r="IX412">
            <v>0</v>
          </cell>
          <cell r="IY412">
            <v>0</v>
          </cell>
          <cell r="IZ412">
            <v>0</v>
          </cell>
          <cell r="JA412">
            <v>0</v>
          </cell>
          <cell r="JB412">
            <v>0</v>
          </cell>
          <cell r="JC412">
            <v>0</v>
          </cell>
          <cell r="JD412">
            <v>0</v>
          </cell>
          <cell r="JE412">
            <v>0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P413">
            <v>0</v>
          </cell>
          <cell r="CQ413">
            <v>0</v>
          </cell>
          <cell r="CR413">
            <v>0</v>
          </cell>
          <cell r="CS413">
            <v>0</v>
          </cell>
          <cell r="CT413">
            <v>0</v>
          </cell>
          <cell r="CU413">
            <v>0</v>
          </cell>
          <cell r="CV413">
            <v>0</v>
          </cell>
          <cell r="CW413">
            <v>0</v>
          </cell>
          <cell r="CX413">
            <v>0</v>
          </cell>
          <cell r="CY413">
            <v>0</v>
          </cell>
          <cell r="CZ413">
            <v>0</v>
          </cell>
          <cell r="DA413">
            <v>0</v>
          </cell>
          <cell r="DB413">
            <v>0</v>
          </cell>
          <cell r="DC413">
            <v>0</v>
          </cell>
          <cell r="DD413">
            <v>0</v>
          </cell>
          <cell r="DE413">
            <v>0</v>
          </cell>
          <cell r="DF413">
            <v>0</v>
          </cell>
          <cell r="DG413">
            <v>0</v>
          </cell>
          <cell r="DH413">
            <v>0</v>
          </cell>
          <cell r="DI413">
            <v>0</v>
          </cell>
          <cell r="DJ413">
            <v>0</v>
          </cell>
          <cell r="DK413">
            <v>0</v>
          </cell>
          <cell r="DL413">
            <v>0</v>
          </cell>
          <cell r="DM413">
            <v>0</v>
          </cell>
          <cell r="DN413">
            <v>0</v>
          </cell>
          <cell r="DO413">
            <v>0</v>
          </cell>
          <cell r="DP413">
            <v>0</v>
          </cell>
          <cell r="DQ413">
            <v>0</v>
          </cell>
          <cell r="DR413">
            <v>0</v>
          </cell>
          <cell r="DS413">
            <v>0</v>
          </cell>
          <cell r="DT413">
            <v>0</v>
          </cell>
          <cell r="DU413">
            <v>0</v>
          </cell>
          <cell r="DV413">
            <v>0</v>
          </cell>
          <cell r="DW413">
            <v>0</v>
          </cell>
          <cell r="DX413">
            <v>0</v>
          </cell>
          <cell r="DY413">
            <v>0</v>
          </cell>
          <cell r="DZ413">
            <v>0</v>
          </cell>
          <cell r="EA413">
            <v>0</v>
          </cell>
          <cell r="EB413">
            <v>0</v>
          </cell>
          <cell r="EC413">
            <v>0</v>
          </cell>
          <cell r="ED413">
            <v>0</v>
          </cell>
          <cell r="EE413">
            <v>0</v>
          </cell>
          <cell r="EF413">
            <v>0</v>
          </cell>
          <cell r="EG413">
            <v>0</v>
          </cell>
          <cell r="EH413">
            <v>0</v>
          </cell>
          <cell r="EI413">
            <v>0</v>
          </cell>
          <cell r="EJ413">
            <v>0</v>
          </cell>
          <cell r="EK413">
            <v>0</v>
          </cell>
          <cell r="EL413">
            <v>0</v>
          </cell>
          <cell r="EM413">
            <v>0</v>
          </cell>
          <cell r="EN413">
            <v>0</v>
          </cell>
          <cell r="EO413">
            <v>0</v>
          </cell>
          <cell r="EP413">
            <v>0</v>
          </cell>
          <cell r="EQ413">
            <v>0</v>
          </cell>
          <cell r="ER413">
            <v>0</v>
          </cell>
          <cell r="ES413">
            <v>0</v>
          </cell>
          <cell r="ET413">
            <v>0</v>
          </cell>
          <cell r="EU413">
            <v>0</v>
          </cell>
          <cell r="EV413">
            <v>0</v>
          </cell>
          <cell r="EW413">
            <v>0</v>
          </cell>
          <cell r="EX413">
            <v>0</v>
          </cell>
          <cell r="EY413">
            <v>0</v>
          </cell>
          <cell r="EZ413">
            <v>0</v>
          </cell>
          <cell r="FA413">
            <v>0</v>
          </cell>
          <cell r="FB413">
            <v>0</v>
          </cell>
          <cell r="FC413">
            <v>0</v>
          </cell>
          <cell r="FD413">
            <v>0</v>
          </cell>
          <cell r="FE413">
            <v>0</v>
          </cell>
          <cell r="FF413">
            <v>0</v>
          </cell>
          <cell r="FG413">
            <v>0</v>
          </cell>
          <cell r="FH413">
            <v>0</v>
          </cell>
          <cell r="FI413">
            <v>0</v>
          </cell>
          <cell r="FJ413">
            <v>0</v>
          </cell>
          <cell r="FK413">
            <v>0</v>
          </cell>
          <cell r="FL413">
            <v>0</v>
          </cell>
          <cell r="FM413">
            <v>0</v>
          </cell>
          <cell r="FN413">
            <v>0</v>
          </cell>
          <cell r="FO413">
            <v>0</v>
          </cell>
          <cell r="FP413">
            <v>0</v>
          </cell>
          <cell r="FQ413">
            <v>0</v>
          </cell>
          <cell r="FR413">
            <v>0</v>
          </cell>
          <cell r="FS413">
            <v>0</v>
          </cell>
          <cell r="FT413">
            <v>0</v>
          </cell>
          <cell r="FU413">
            <v>0</v>
          </cell>
          <cell r="FV413">
            <v>0</v>
          </cell>
          <cell r="FW413">
            <v>0</v>
          </cell>
          <cell r="FX413">
            <v>0</v>
          </cell>
          <cell r="FY413">
            <v>0</v>
          </cell>
          <cell r="FZ413">
            <v>0</v>
          </cell>
          <cell r="GA413">
            <v>0</v>
          </cell>
          <cell r="GB413">
            <v>0</v>
          </cell>
          <cell r="GC413">
            <v>0</v>
          </cell>
          <cell r="GD413">
            <v>0</v>
          </cell>
          <cell r="GE413">
            <v>0</v>
          </cell>
          <cell r="GF413">
            <v>0</v>
          </cell>
          <cell r="GG413">
            <v>0</v>
          </cell>
          <cell r="GH413">
            <v>0</v>
          </cell>
          <cell r="GI413">
            <v>0</v>
          </cell>
          <cell r="GJ413">
            <v>0</v>
          </cell>
          <cell r="GK413">
            <v>0</v>
          </cell>
          <cell r="GL413">
            <v>0</v>
          </cell>
          <cell r="GM413">
            <v>0</v>
          </cell>
          <cell r="GN413">
            <v>0</v>
          </cell>
          <cell r="GO413">
            <v>0</v>
          </cell>
          <cell r="GP413">
            <v>0</v>
          </cell>
          <cell r="GQ413">
            <v>0</v>
          </cell>
          <cell r="GR413">
            <v>0</v>
          </cell>
          <cell r="GS413">
            <v>0</v>
          </cell>
          <cell r="GT413">
            <v>0</v>
          </cell>
          <cell r="GU413">
            <v>0</v>
          </cell>
          <cell r="GV413">
            <v>0</v>
          </cell>
          <cell r="GW413">
            <v>0</v>
          </cell>
          <cell r="GX413">
            <v>0</v>
          </cell>
          <cell r="GY413">
            <v>0</v>
          </cell>
          <cell r="GZ413">
            <v>0</v>
          </cell>
          <cell r="HA413">
            <v>0</v>
          </cell>
          <cell r="HB413">
            <v>0</v>
          </cell>
          <cell r="HC413">
            <v>0</v>
          </cell>
          <cell r="HD413">
            <v>0</v>
          </cell>
          <cell r="HE413">
            <v>0</v>
          </cell>
          <cell r="HF413">
            <v>0</v>
          </cell>
          <cell r="HG413">
            <v>0</v>
          </cell>
          <cell r="HH413">
            <v>0</v>
          </cell>
          <cell r="HI413">
            <v>0</v>
          </cell>
          <cell r="HJ413">
            <v>0</v>
          </cell>
          <cell r="HK413">
            <v>0</v>
          </cell>
          <cell r="HL413">
            <v>0</v>
          </cell>
          <cell r="HM413">
            <v>0</v>
          </cell>
          <cell r="HN413">
            <v>0</v>
          </cell>
          <cell r="HO413">
            <v>0</v>
          </cell>
          <cell r="HP413">
            <v>0</v>
          </cell>
          <cell r="HQ413">
            <v>0</v>
          </cell>
          <cell r="HR413">
            <v>0</v>
          </cell>
          <cell r="HS413">
            <v>0</v>
          </cell>
          <cell r="HT413">
            <v>0</v>
          </cell>
          <cell r="HU413">
            <v>0</v>
          </cell>
          <cell r="HV413">
            <v>0</v>
          </cell>
          <cell r="HW413">
            <v>0</v>
          </cell>
          <cell r="HX413">
            <v>0</v>
          </cell>
          <cell r="HY413">
            <v>0</v>
          </cell>
          <cell r="HZ413">
            <v>0</v>
          </cell>
          <cell r="IA413">
            <v>0</v>
          </cell>
          <cell r="IB413">
            <v>0</v>
          </cell>
          <cell r="IC413">
            <v>0</v>
          </cell>
          <cell r="ID413">
            <v>0</v>
          </cell>
          <cell r="IE413">
            <v>0</v>
          </cell>
          <cell r="IF413">
            <v>0</v>
          </cell>
          <cell r="IG413">
            <v>0</v>
          </cell>
          <cell r="IH413">
            <v>0</v>
          </cell>
          <cell r="II413">
            <v>0</v>
          </cell>
          <cell r="IJ413">
            <v>0</v>
          </cell>
          <cell r="IK413">
            <v>0</v>
          </cell>
          <cell r="IL413">
            <v>0</v>
          </cell>
          <cell r="IM413">
            <v>0</v>
          </cell>
          <cell r="IN413">
            <v>0</v>
          </cell>
          <cell r="IO413">
            <v>0</v>
          </cell>
          <cell r="IP413">
            <v>0</v>
          </cell>
          <cell r="IQ413">
            <v>0</v>
          </cell>
          <cell r="IR413">
            <v>0</v>
          </cell>
          <cell r="IS413">
            <v>0</v>
          </cell>
          <cell r="IT413">
            <v>0</v>
          </cell>
          <cell r="IU413">
            <v>0</v>
          </cell>
          <cell r="IV413">
            <v>0</v>
          </cell>
          <cell r="IW413">
            <v>0</v>
          </cell>
          <cell r="IX413">
            <v>0</v>
          </cell>
          <cell r="IY413">
            <v>0</v>
          </cell>
          <cell r="IZ413">
            <v>0</v>
          </cell>
          <cell r="JA413">
            <v>0</v>
          </cell>
          <cell r="JB413">
            <v>0</v>
          </cell>
          <cell r="JC413">
            <v>0</v>
          </cell>
          <cell r="JD413">
            <v>0</v>
          </cell>
          <cell r="JE413">
            <v>0</v>
          </cell>
        </row>
        <row r="414">
          <cell r="F414">
            <v>-124.97860987851891</v>
          </cell>
          <cell r="G414">
            <v>17.622411982778431</v>
          </cell>
          <cell r="H414">
            <v>5.3001472206015023</v>
          </cell>
          <cell r="I414">
            <v>-27.83092763600871</v>
          </cell>
          <cell r="J414">
            <v>-21.655249643503339</v>
          </cell>
          <cell r="K414">
            <v>-14.666695878211613</v>
          </cell>
          <cell r="L414">
            <v>153.30425481488055</v>
          </cell>
          <cell r="M414">
            <v>-19.316312249720795</v>
          </cell>
          <cell r="N414">
            <v>-162.71803742700286</v>
          </cell>
          <cell r="O414">
            <v>-25.511109740342363</v>
          </cell>
          <cell r="P414">
            <v>-63.827218668960995</v>
          </cell>
          <cell r="Q414">
            <v>-171.60683450153738</v>
          </cell>
          <cell r="R414">
            <v>-800.35786626720801</v>
          </cell>
          <cell r="S414">
            <v>-26.189096680493094</v>
          </cell>
          <cell r="T414">
            <v>-10.956589047709713</v>
          </cell>
          <cell r="U414">
            <v>-42.764260989315517</v>
          </cell>
          <cell r="V414">
            <v>-5.4797957285154553</v>
          </cell>
          <cell r="W414">
            <v>-17.95289757768478</v>
          </cell>
          <cell r="X414">
            <v>-46.027894290051336</v>
          </cell>
          <cell r="Y414">
            <v>-231.07026289748319</v>
          </cell>
          <cell r="Z414">
            <v>-178.69469864714483</v>
          </cell>
          <cell r="AA414">
            <v>-207.60200553679897</v>
          </cell>
          <cell r="AB414">
            <v>14.495952361652598</v>
          </cell>
          <cell r="AC414">
            <v>-25.528984068085265</v>
          </cell>
          <cell r="AD414">
            <v>-22.587333165636664</v>
          </cell>
          <cell r="AE414">
            <v>-397.92399202653905</v>
          </cell>
          <cell r="AF414">
            <v>-71.583381495929643</v>
          </cell>
          <cell r="AG414">
            <v>81.347878088348807</v>
          </cell>
          <cell r="AH414">
            <v>-26.557100788570096</v>
          </cell>
          <cell r="AI414">
            <v>-28.253394679672056</v>
          </cell>
          <cell r="AJ414">
            <v>-12.27641318006863</v>
          </cell>
          <cell r="AK414">
            <v>-53.524816057091812</v>
          </cell>
          <cell r="AL414">
            <v>-12.101817893417319</v>
          </cell>
          <cell r="AM414">
            <v>-76.577492723336036</v>
          </cell>
          <cell r="AN414">
            <v>-80.273304356465815</v>
          </cell>
          <cell r="AO414">
            <v>-7.5208658444571483</v>
          </cell>
          <cell r="AP414">
            <v>-74.329691194936458</v>
          </cell>
          <cell r="AQ414">
            <v>-36.273591900862812</v>
          </cell>
          <cell r="AR414">
            <v>-766.21659135341179</v>
          </cell>
          <cell r="AS414">
            <v>-90.526013667345978</v>
          </cell>
          <cell r="AT414">
            <v>-59.748066607699002</v>
          </cell>
          <cell r="AU414">
            <v>-0.16105585654440802</v>
          </cell>
          <cell r="AV414">
            <v>-20.282389494233939</v>
          </cell>
          <cell r="AW414">
            <v>12.897935179073102</v>
          </cell>
          <cell r="AX414">
            <v>-7.4029764893748506</v>
          </cell>
          <cell r="AY414">
            <v>-36.962458948539279</v>
          </cell>
          <cell r="AZ414">
            <v>-74.938242804520996</v>
          </cell>
          <cell r="BA414">
            <v>-246.57443642387807</v>
          </cell>
          <cell r="BB414">
            <v>-145.72208811730889</v>
          </cell>
          <cell r="BC414">
            <v>-33.692730257789663</v>
          </cell>
          <cell r="BD414">
            <v>-63.104067865344405</v>
          </cell>
          <cell r="BE414">
            <v>-407.74480970809236</v>
          </cell>
          <cell r="BF414">
            <v>-22.255558911321714</v>
          </cell>
          <cell r="BG414">
            <v>-162.26053537359985</v>
          </cell>
          <cell r="BH414">
            <v>144.01964006693379</v>
          </cell>
          <cell r="BI414">
            <v>3.2132934776745969</v>
          </cell>
          <cell r="BJ414">
            <v>-28.125841994359689</v>
          </cell>
          <cell r="BK414">
            <v>-85.76559966719833</v>
          </cell>
          <cell r="BL414">
            <v>-38.972111455062986</v>
          </cell>
          <cell r="BM414">
            <v>49.972876295098104</v>
          </cell>
          <cell r="BN414">
            <v>-262.44476434702665</v>
          </cell>
          <cell r="BO414">
            <v>-9.8784593721411511</v>
          </cell>
          <cell r="BP414">
            <v>31.298385629474069</v>
          </cell>
          <cell r="BQ414">
            <v>-26.546134056574374</v>
          </cell>
          <cell r="BR414">
            <v>-222.99326608027332</v>
          </cell>
          <cell r="BS414">
            <v>226.50094828046349</v>
          </cell>
          <cell r="BT414">
            <v>-63.920352020519204</v>
          </cell>
          <cell r="BU414">
            <v>16.292806495208424</v>
          </cell>
          <cell r="BV414">
            <v>9.8129644700406971</v>
          </cell>
          <cell r="BW414">
            <v>-198.54162060308977</v>
          </cell>
          <cell r="BX414">
            <v>-28.113760889069454</v>
          </cell>
          <cell r="BY414">
            <v>-124.0023683100444</v>
          </cell>
          <cell r="BZ414">
            <v>-89.408718739381584</v>
          </cell>
          <cell r="CA414">
            <v>101.61750836095962</v>
          </cell>
          <cell r="CB414">
            <v>-33.185433781440224</v>
          </cell>
          <cell r="CC414">
            <v>-8.1926021031176788</v>
          </cell>
          <cell r="CD414">
            <v>-31.852637240226613</v>
          </cell>
          <cell r="CE414">
            <v>744.11441174702486</v>
          </cell>
          <cell r="CF414">
            <v>137.56476420255785</v>
          </cell>
          <cell r="CG414">
            <v>221.8870243990641</v>
          </cell>
          <cell r="CH414">
            <v>1.6673954991274513</v>
          </cell>
          <cell r="CI414">
            <v>-29.080892129741187</v>
          </cell>
          <cell r="CJ414">
            <v>-9.5737566337202225</v>
          </cell>
          <cell r="CK414">
            <v>-38.581921515209615</v>
          </cell>
          <cell r="CL414">
            <v>-74.793577776676102</v>
          </cell>
          <cell r="CM414">
            <v>-34.254112286267627</v>
          </cell>
          <cell r="CN414">
            <v>179.15933749244869</v>
          </cell>
          <cell r="CO414">
            <v>57.916405880109778</v>
          </cell>
          <cell r="CP414">
            <v>200.94453129358226</v>
          </cell>
          <cell r="CQ414">
            <v>131.25921332171129</v>
          </cell>
          <cell r="CR414">
            <v>-366.38261826845701</v>
          </cell>
          <cell r="CS414">
            <v>91.704212567783543</v>
          </cell>
          <cell r="CT414">
            <v>35.291400380123378</v>
          </cell>
          <cell r="CU414">
            <v>-50.671152792667272</v>
          </cell>
          <cell r="CV414">
            <v>-36.882000775117376</v>
          </cell>
          <cell r="CW414">
            <v>-23.345513632780012</v>
          </cell>
          <cell r="CX414">
            <v>-1.9389970986494518</v>
          </cell>
          <cell r="CY414">
            <v>-35.507518546750362</v>
          </cell>
          <cell r="CZ414">
            <v>-83.290244738018373</v>
          </cell>
          <cell r="DA414">
            <v>-143.401924635873</v>
          </cell>
          <cell r="DB414">
            <v>27.708116453190087</v>
          </cell>
          <cell r="DC414">
            <v>-63.083622619164089</v>
          </cell>
          <cell r="DD414">
            <v>-82.965372830542037</v>
          </cell>
          <cell r="DE414">
            <v>-460.81295714894077</v>
          </cell>
          <cell r="DF414">
            <v>-57.938093313136051</v>
          </cell>
          <cell r="DG414">
            <v>-38.202498699294665</v>
          </cell>
          <cell r="DH414">
            <v>-30.596083124699362</v>
          </cell>
          <cell r="DI414">
            <v>-16.65488156354013</v>
          </cell>
          <cell r="DJ414">
            <v>0.77397478503996808</v>
          </cell>
          <cell r="DK414">
            <v>8.2236710913898605</v>
          </cell>
          <cell r="DL414">
            <v>-44.669980408252741</v>
          </cell>
          <cell r="DM414">
            <v>-267.92592814420641</v>
          </cell>
          <cell r="DN414">
            <v>54.830914082001982</v>
          </cell>
          <cell r="DO414">
            <v>101.62917435394138</v>
          </cell>
          <cell r="DP414">
            <v>-17.09599876754146</v>
          </cell>
          <cell r="DQ414">
            <v>-153.18722744059778</v>
          </cell>
          <cell r="DR414">
            <v>497.75386568604154</v>
          </cell>
          <cell r="DS414">
            <v>154.60133992420378</v>
          </cell>
          <cell r="DT414">
            <v>485.94055851372468</v>
          </cell>
          <cell r="DU414">
            <v>-37.475371753471336</v>
          </cell>
          <cell r="DV414">
            <v>-17.050604136010179</v>
          </cell>
          <cell r="DW414">
            <v>14.359260379449978</v>
          </cell>
          <cell r="DX414">
            <v>-13.594607463450075</v>
          </cell>
          <cell r="DY414">
            <v>10.550928999389726</v>
          </cell>
          <cell r="DZ414">
            <v>190.60296393623503</v>
          </cell>
          <cell r="EA414">
            <v>-155.16571380121968</v>
          </cell>
          <cell r="EB414">
            <v>-46.076873240300301</v>
          </cell>
          <cell r="EC414">
            <v>-10.845813275522232</v>
          </cell>
          <cell r="ED414">
            <v>-78.092202396961511</v>
          </cell>
          <cell r="EE414">
            <v>-60.021035616577137</v>
          </cell>
          <cell r="EF414">
            <v>-56.167735338505736</v>
          </cell>
          <cell r="EG414">
            <v>187.44910107399483</v>
          </cell>
          <cell r="EH414">
            <v>41.274447880419757</v>
          </cell>
          <cell r="EI414">
            <v>-23.588734404909928</v>
          </cell>
          <cell r="EJ414">
            <v>4.4638250300010895E-3</v>
          </cell>
          <cell r="EK414">
            <v>-8.6788275663699324</v>
          </cell>
          <cell r="EL414">
            <v>45.226722917279403</v>
          </cell>
          <cell r="EM414">
            <v>-55.630290111657814</v>
          </cell>
          <cell r="EN414">
            <v>-186.34641910981736</v>
          </cell>
          <cell r="EO414">
            <v>13.116805944100179</v>
          </cell>
          <cell r="EP414">
            <v>32.249056143744383</v>
          </cell>
          <cell r="EQ414">
            <v>-48.929626869852655</v>
          </cell>
          <cell r="ER414">
            <v>-368.61240716492466</v>
          </cell>
          <cell r="ES414">
            <v>-0.55105387623007118</v>
          </cell>
          <cell r="ET414">
            <v>-16.749939869558148</v>
          </cell>
          <cell r="EU414">
            <v>20.334906426049201</v>
          </cell>
          <cell r="EV414">
            <v>-0.25805365547000747</v>
          </cell>
          <cell r="EW414">
            <v>-0.86685225361000029</v>
          </cell>
          <cell r="EX414">
            <v>-1.5992898779500138</v>
          </cell>
          <cell r="EY414">
            <v>-108.87443355879077</v>
          </cell>
          <cell r="EZ414">
            <v>-134.60853101907196</v>
          </cell>
          <cell r="FA414">
            <v>-135.89067603750118</v>
          </cell>
          <cell r="FB414">
            <v>10.947595931140313</v>
          </cell>
          <cell r="FC414">
            <v>17.749732872250206</v>
          </cell>
          <cell r="FD414">
            <v>-18.245812246172136</v>
          </cell>
          <cell r="FE414">
            <v>-295.40074440289754</v>
          </cell>
          <cell r="FF414">
            <v>-134.93961044752723</v>
          </cell>
          <cell r="FG414">
            <v>-24.192946633682368</v>
          </cell>
          <cell r="FH414">
            <v>39.798202058369498</v>
          </cell>
          <cell r="FI414">
            <v>-0.66638594810910945</v>
          </cell>
          <cell r="FJ414">
            <v>6.7272069307499862</v>
          </cell>
          <cell r="FK414">
            <v>-0.22592630418000681</v>
          </cell>
          <cell r="FL414">
            <v>-76.247679010288266</v>
          </cell>
          <cell r="FM414">
            <v>-59.247047224012931</v>
          </cell>
          <cell r="FN414">
            <v>-162.95726891034974</v>
          </cell>
          <cell r="FO414">
            <v>2.6395971021599962</v>
          </cell>
          <cell r="FP414">
            <v>121.92537729917058</v>
          </cell>
          <cell r="FQ414">
            <v>-8.0142633151917835</v>
          </cell>
          <cell r="FR414">
            <v>156.47601578911417</v>
          </cell>
          <cell r="FS414">
            <v>-3.4383573254890507</v>
          </cell>
          <cell r="FT414">
            <v>504.72892796670203</v>
          </cell>
          <cell r="FU414">
            <v>-18.174032680780329</v>
          </cell>
          <cell r="FV414">
            <v>-17.480954929920017</v>
          </cell>
          <cell r="FW414">
            <v>11.602002347099997</v>
          </cell>
          <cell r="FX414">
            <v>-2.617099882820014</v>
          </cell>
          <cell r="FY414">
            <v>-158.54234646135956</v>
          </cell>
          <cell r="FZ414">
            <v>-5.6734739163402992</v>
          </cell>
          <cell r="GA414">
            <v>-173.5557756975395</v>
          </cell>
          <cell r="GB414">
            <v>3.4220658977801577</v>
          </cell>
          <cell r="GC414">
            <v>17.63281600683149</v>
          </cell>
          <cell r="GD414">
            <v>-1.427755535034521</v>
          </cell>
          <cell r="GE414">
            <v>-588.52255500588217</v>
          </cell>
          <cell r="GF414">
            <v>-51.817936519879368</v>
          </cell>
          <cell r="GG414">
            <v>-54.709846492420183</v>
          </cell>
          <cell r="GH414">
            <v>-23.093725400260155</v>
          </cell>
          <cell r="GI414">
            <v>1.5035661194899603</v>
          </cell>
          <cell r="GJ414">
            <v>5.3694560100000288E-2</v>
          </cell>
          <cell r="GK414">
            <v>0.24406365768999905</v>
          </cell>
          <cell r="GL414">
            <v>-99.256461038019552</v>
          </cell>
          <cell r="GM414">
            <v>-114.86120800358185</v>
          </cell>
          <cell r="GN414">
            <v>-50.432216272402002</v>
          </cell>
          <cell r="GO414">
            <v>-35.306643435100113</v>
          </cell>
          <cell r="GP414">
            <v>-78.935918477927771</v>
          </cell>
          <cell r="GQ414">
            <v>-81.909923703566164</v>
          </cell>
          <cell r="GR414">
            <v>-48.977818156010471</v>
          </cell>
          <cell r="GS414">
            <v>-79.948259631200926</v>
          </cell>
          <cell r="GT414">
            <v>-9.0580937424201693</v>
          </cell>
          <cell r="GU414">
            <v>-78.25784767651021</v>
          </cell>
          <cell r="GV414">
            <v>-8.5679022998898517</v>
          </cell>
          <cell r="GW414">
            <v>-6.7367557200000011E-2</v>
          </cell>
          <cell r="GX414">
            <v>-32.072526587029998</v>
          </cell>
          <cell r="GY414">
            <v>219.9162674440995</v>
          </cell>
          <cell r="GZ414">
            <v>-22.591242918031639</v>
          </cell>
          <cell r="HA414">
            <v>85.432902093642042</v>
          </cell>
          <cell r="HB414">
            <v>0.19213553050002474</v>
          </cell>
          <cell r="HC414">
            <v>-6.4067855318808142</v>
          </cell>
          <cell r="HD414">
            <v>-117.54909728010534</v>
          </cell>
          <cell r="HE414">
            <v>-184.70186059374828</v>
          </cell>
          <cell r="HF414">
            <v>-103.46669799341907</v>
          </cell>
          <cell r="HG414">
            <v>212.91058893939044</v>
          </cell>
          <cell r="HH414">
            <v>75.986281480040816</v>
          </cell>
          <cell r="HI414">
            <v>1.3467583206700056</v>
          </cell>
          <cell r="HJ414">
            <v>-0.49697359148999998</v>
          </cell>
          <cell r="HK414">
            <v>31.941100995069974</v>
          </cell>
          <cell r="HL414">
            <v>-53.423165730531764</v>
          </cell>
          <cell r="HM414">
            <v>50.458786156748829</v>
          </cell>
          <cell r="HN414">
            <v>12.237866361130727</v>
          </cell>
          <cell r="HO414">
            <v>-1.8468512736000093</v>
          </cell>
          <cell r="HP414">
            <v>-223.19853494993004</v>
          </cell>
          <cell r="HQ414">
            <v>-187.15101930784294</v>
          </cell>
          <cell r="HR414">
            <v>523.34681828811881</v>
          </cell>
          <cell r="HS414">
            <v>-303.50167611301003</v>
          </cell>
          <cell r="HT414">
            <v>721.79010411946729</v>
          </cell>
          <cell r="HU414">
            <v>77.047100144680371</v>
          </cell>
          <cell r="HV414">
            <v>0.10978483815051732</v>
          </cell>
          <cell r="HW414">
            <v>0</v>
          </cell>
          <cell r="HX414">
            <v>-8.6847404199943412E-3</v>
          </cell>
          <cell r="HY414">
            <v>73.581121686416736</v>
          </cell>
          <cell r="HZ414">
            <v>-69.219304248032131</v>
          </cell>
          <cell r="IA414">
            <v>64.914172846478323</v>
          </cell>
          <cell r="IB414">
            <v>-20.849666473200159</v>
          </cell>
          <cell r="IC414">
            <v>56.664168104805867</v>
          </cell>
          <cell r="ID414">
            <v>-77.180301877197053</v>
          </cell>
          <cell r="IE414">
            <v>-153.85024114252883</v>
          </cell>
          <cell r="IF414">
            <v>-179.27210777744767</v>
          </cell>
          <cell r="IG414">
            <v>6.7422524722060189</v>
          </cell>
          <cell r="IH414">
            <v>15.909897824010841</v>
          </cell>
          <cell r="II414">
            <v>-5.0450372802497441</v>
          </cell>
          <cell r="IJ414">
            <v>0</v>
          </cell>
          <cell r="IK414">
            <v>0</v>
          </cell>
          <cell r="IL414">
            <v>-30.698019814517465</v>
          </cell>
          <cell r="IM414">
            <v>-286.04726011135426</v>
          </cell>
          <cell r="IN414">
            <v>126.81735409383691</v>
          </cell>
          <cell r="IO414">
            <v>0</v>
          </cell>
          <cell r="IP414">
            <v>88.039078285186406</v>
          </cell>
          <cell r="IQ414">
            <v>109.70360116581287</v>
          </cell>
          <cell r="IR414">
            <v>-207.79440783109749</v>
          </cell>
          <cell r="IS414">
            <v>-32.711851024680072</v>
          </cell>
          <cell r="IT414">
            <v>361.63348914132803</v>
          </cell>
          <cell r="IU414">
            <v>-257.27160367352917</v>
          </cell>
          <cell r="IV414">
            <v>0.47607366113999205</v>
          </cell>
          <cell r="IW414">
            <v>0</v>
          </cell>
          <cell r="IX414">
            <v>0</v>
          </cell>
          <cell r="IY414">
            <v>-312.56367407331345</v>
          </cell>
          <cell r="IZ414">
            <v>6.8565268661477603</v>
          </cell>
          <cell r="JA414">
            <v>27.14290403913401</v>
          </cell>
          <cell r="JB414">
            <v>-1.9952123751199906</v>
          </cell>
          <cell r="JC414">
            <v>24.96663280217399</v>
          </cell>
          <cell r="JD414">
            <v>-24.327693194332824</v>
          </cell>
          <cell r="JE414">
            <v>0</v>
          </cell>
        </row>
        <row r="416">
          <cell r="F416">
            <v>2.7923945090002178E-2</v>
          </cell>
          <cell r="G416">
            <v>-0.15875435928999337</v>
          </cell>
          <cell r="H416">
            <v>-3.3543290890001742E-2</v>
          </cell>
          <cell r="I416">
            <v>3.3882123030004152E-2</v>
          </cell>
          <cell r="J416">
            <v>2.9164428870004144E-2</v>
          </cell>
          <cell r="K416">
            <v>-2.009813694999707E-2</v>
          </cell>
          <cell r="L416">
            <v>0</v>
          </cell>
          <cell r="M416">
            <v>0</v>
          </cell>
          <cell r="N416">
            <v>-9.859381319998306E-3</v>
          </cell>
          <cell r="O416">
            <v>-1.1008762899962221E-3</v>
          </cell>
          <cell r="P416">
            <v>-6.1315554709999276E-2</v>
          </cell>
          <cell r="Q416">
            <v>-4.2971049049995713E-2</v>
          </cell>
          <cell r="R416">
            <v>-0.3319056826301221</v>
          </cell>
          <cell r="S416">
            <v>-1.9376103980000892E-2</v>
          </cell>
          <cell r="T416">
            <v>-7.6924959929996817E-2</v>
          </cell>
          <cell r="U416">
            <v>0</v>
          </cell>
          <cell r="V416">
            <v>-5.5048086500022464E-3</v>
          </cell>
          <cell r="W416">
            <v>-3.6521878169999411E-2</v>
          </cell>
          <cell r="X416">
            <v>-2.0586233759999573E-2</v>
          </cell>
          <cell r="Y416">
            <v>-1.0605042819996413E-2</v>
          </cell>
          <cell r="Z416">
            <v>0</v>
          </cell>
          <cell r="AA416">
            <v>0</v>
          </cell>
          <cell r="AB416">
            <v>-4.5471227770001121E-2</v>
          </cell>
          <cell r="AC416">
            <v>-0.11451231850000454</v>
          </cell>
          <cell r="AD416">
            <v>-2.4031090500002961E-3</v>
          </cell>
          <cell r="AE416">
            <v>-0.12648689325999385</v>
          </cell>
          <cell r="AF416">
            <v>-3.0939851859997702E-2</v>
          </cell>
          <cell r="AG416">
            <v>0</v>
          </cell>
          <cell r="AH416">
            <v>-4.4455627780003226E-2</v>
          </cell>
          <cell r="AI416">
            <v>-3.0947689710004056E-2</v>
          </cell>
          <cell r="AJ416">
            <v>0</v>
          </cell>
          <cell r="AK416">
            <v>-2.0143723910003075E-2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-0.14135783739993713</v>
          </cell>
          <cell r="AS416">
            <v>0</v>
          </cell>
          <cell r="AT416">
            <v>-1.9137501999999529E-2</v>
          </cell>
          <cell r="AU416">
            <v>-1.8057586300002981E-2</v>
          </cell>
          <cell r="AV416">
            <v>0</v>
          </cell>
          <cell r="AW416">
            <v>-5.8858417820005116E-2</v>
          </cell>
          <cell r="AX416">
            <v>-2.8354217669999571E-2</v>
          </cell>
          <cell r="AY416">
            <v>0</v>
          </cell>
          <cell r="AZ416">
            <v>0</v>
          </cell>
          <cell r="BA416">
            <v>0</v>
          </cell>
          <cell r="BB416">
            <v>-1.6950113610000983E-2</v>
          </cell>
          <cell r="BC416">
            <v>0</v>
          </cell>
          <cell r="BD416">
            <v>0</v>
          </cell>
          <cell r="BE416">
            <v>-1.2520956870048394E-2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1.2998056219998944E-2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-2.55190130899976E-2</v>
          </cell>
          <cell r="BQ416">
            <v>0</v>
          </cell>
          <cell r="BR416">
            <v>-7.6336135400651983E-3</v>
          </cell>
          <cell r="BS416">
            <v>0</v>
          </cell>
          <cell r="BT416">
            <v>0</v>
          </cell>
          <cell r="BU416">
            <v>0</v>
          </cell>
          <cell r="BV416">
            <v>-7.633613539994144E-3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2.289212220000536E-2</v>
          </cell>
          <cell r="CF416">
            <v>0</v>
          </cell>
          <cell r="CG416">
            <v>0</v>
          </cell>
          <cell r="CH416">
            <v>0</v>
          </cell>
          <cell r="CI416">
            <v>2.2892122199998255E-2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P416">
            <v>0</v>
          </cell>
          <cell r="CQ416">
            <v>0</v>
          </cell>
          <cell r="CR416">
            <v>-7.4225166008545784E-4</v>
          </cell>
          <cell r="CS416">
            <v>0</v>
          </cell>
          <cell r="CT416">
            <v>0</v>
          </cell>
          <cell r="CU416">
            <v>0</v>
          </cell>
          <cell r="CV416">
            <v>1.952788786999804E-2</v>
          </cell>
          <cell r="CW416">
            <v>-7.4962025400040488E-3</v>
          </cell>
          <cell r="CX416">
            <v>0</v>
          </cell>
          <cell r="CY416">
            <v>0</v>
          </cell>
          <cell r="CZ416">
            <v>0</v>
          </cell>
          <cell r="DA416">
            <v>0</v>
          </cell>
          <cell r="DB416">
            <v>-1.2773936990001289E-2</v>
          </cell>
          <cell r="DC416">
            <v>0</v>
          </cell>
          <cell r="DD416">
            <v>0</v>
          </cell>
          <cell r="DE416">
            <v>-2.0954214559992579E-2</v>
          </cell>
          <cell r="DF416">
            <v>0</v>
          </cell>
          <cell r="DG416">
            <v>-6.3072214279998207E-2</v>
          </cell>
          <cell r="DH416">
            <v>0</v>
          </cell>
          <cell r="DI416">
            <v>6.0782381719995726E-2</v>
          </cell>
          <cell r="DJ416">
            <v>-1.8664381999997204E-2</v>
          </cell>
          <cell r="DK416">
            <v>0</v>
          </cell>
          <cell r="DL416">
            <v>0</v>
          </cell>
          <cell r="DM416">
            <v>0</v>
          </cell>
          <cell r="DN416">
            <v>0</v>
          </cell>
          <cell r="DO416">
            <v>0</v>
          </cell>
          <cell r="DP416">
            <v>0</v>
          </cell>
          <cell r="DQ416">
            <v>0</v>
          </cell>
          <cell r="DR416">
            <v>-0.533409885640026</v>
          </cell>
          <cell r="DS416">
            <v>0</v>
          </cell>
          <cell r="DT416">
            <v>0</v>
          </cell>
          <cell r="DU416">
            <v>-8.2433296329995187E-2</v>
          </cell>
          <cell r="DV416">
            <v>-7.174349280999337E-2</v>
          </cell>
          <cell r="DW416">
            <v>-0.38631993586000135</v>
          </cell>
          <cell r="DX416">
            <v>0</v>
          </cell>
          <cell r="DY416">
            <v>0</v>
          </cell>
          <cell r="DZ416">
            <v>0</v>
          </cell>
          <cell r="EA416">
            <v>0</v>
          </cell>
          <cell r="EB416">
            <v>7.0868393599994306E-3</v>
          </cell>
          <cell r="EC416">
            <v>0</v>
          </cell>
          <cell r="ED416">
            <v>0</v>
          </cell>
          <cell r="EE416">
            <v>0.10490483413013862</v>
          </cell>
          <cell r="EF416">
            <v>0</v>
          </cell>
          <cell r="EG416">
            <v>0</v>
          </cell>
          <cell r="EH416">
            <v>-7.5391057300002728E-2</v>
          </cell>
          <cell r="EI416">
            <v>9.4592478099997379E-3</v>
          </cell>
          <cell r="EJ416">
            <v>6.4884907530000646E-2</v>
          </cell>
          <cell r="EK416">
            <v>0.10595173609000597</v>
          </cell>
          <cell r="EL416">
            <v>0</v>
          </cell>
          <cell r="EM416">
            <v>0</v>
          </cell>
          <cell r="EN416">
            <v>0</v>
          </cell>
          <cell r="EO416">
            <v>0</v>
          </cell>
          <cell r="EP416">
            <v>0</v>
          </cell>
          <cell r="EQ416">
            <v>0</v>
          </cell>
          <cell r="ER416">
            <v>-0.15689879221008596</v>
          </cell>
          <cell r="ES416">
            <v>0</v>
          </cell>
          <cell r="ET416">
            <v>-1.5341535710000187E-2</v>
          </cell>
          <cell r="EU416">
            <v>-1.1370413409991897E-2</v>
          </cell>
          <cell r="EV416">
            <v>0</v>
          </cell>
          <cell r="EW416">
            <v>-4.5173031600036495E-3</v>
          </cell>
          <cell r="EX416">
            <v>-0.137377843080003</v>
          </cell>
          <cell r="EY416">
            <v>-4.3687282299984531E-3</v>
          </cell>
          <cell r="EZ416">
            <v>0</v>
          </cell>
          <cell r="FA416">
            <v>0</v>
          </cell>
          <cell r="FB416">
            <v>1.6077031380000051E-2</v>
          </cell>
          <cell r="FC416">
            <v>0</v>
          </cell>
          <cell r="FD416">
            <v>0</v>
          </cell>
          <cell r="FE416">
            <v>0.19443281450003269</v>
          </cell>
          <cell r="FF416">
            <v>0</v>
          </cell>
          <cell r="FG416">
            <v>7.3060059799985311E-3</v>
          </cell>
          <cell r="FH416">
            <v>4.0676614900000629E-2</v>
          </cell>
          <cell r="FI416">
            <v>5.2051420950000704E-2</v>
          </cell>
          <cell r="FJ416">
            <v>0</v>
          </cell>
          <cell r="FK416">
            <v>1.0678667000007636E-2</v>
          </cell>
          <cell r="FL416">
            <v>-0.11452020049000566</v>
          </cell>
          <cell r="FM416">
            <v>-4.0892854799992051E-3</v>
          </cell>
          <cell r="FN416">
            <v>-1.9006211399997142E-2</v>
          </cell>
          <cell r="FO416">
            <v>0.22133580303999167</v>
          </cell>
          <cell r="FP416">
            <v>0</v>
          </cell>
          <cell r="FQ416">
            <v>0</v>
          </cell>
          <cell r="FR416">
            <v>0</v>
          </cell>
          <cell r="FS416">
            <v>0</v>
          </cell>
          <cell r="FT416">
            <v>0</v>
          </cell>
          <cell r="FU416">
            <v>0</v>
          </cell>
          <cell r="FV416">
            <v>0</v>
          </cell>
          <cell r="FW416">
            <v>0</v>
          </cell>
          <cell r="FX416">
            <v>0</v>
          </cell>
          <cell r="FY416">
            <v>0</v>
          </cell>
          <cell r="FZ416">
            <v>0</v>
          </cell>
          <cell r="GA416">
            <v>0</v>
          </cell>
          <cell r="GB416">
            <v>0</v>
          </cell>
          <cell r="GC416">
            <v>0</v>
          </cell>
          <cell r="GD416">
            <v>0</v>
          </cell>
          <cell r="GE416">
            <v>0</v>
          </cell>
          <cell r="GF416">
            <v>0</v>
          </cell>
          <cell r="GG416">
            <v>0</v>
          </cell>
          <cell r="GH416">
            <v>0</v>
          </cell>
          <cell r="GI416">
            <v>0</v>
          </cell>
          <cell r="GJ416">
            <v>0</v>
          </cell>
          <cell r="GK416">
            <v>0</v>
          </cell>
          <cell r="GL416">
            <v>0</v>
          </cell>
          <cell r="GM416">
            <v>0</v>
          </cell>
          <cell r="GN416">
            <v>0</v>
          </cell>
          <cell r="GO416">
            <v>0</v>
          </cell>
          <cell r="GP416">
            <v>0</v>
          </cell>
          <cell r="GQ416">
            <v>0</v>
          </cell>
          <cell r="GR416">
            <v>0</v>
          </cell>
          <cell r="GS416">
            <v>0</v>
          </cell>
          <cell r="GT416">
            <v>0</v>
          </cell>
          <cell r="GU416">
            <v>0</v>
          </cell>
          <cell r="GV416">
            <v>0</v>
          </cell>
          <cell r="GW416">
            <v>0</v>
          </cell>
          <cell r="GX416">
            <v>0</v>
          </cell>
          <cell r="GY416">
            <v>0</v>
          </cell>
          <cell r="GZ416">
            <v>0</v>
          </cell>
          <cell r="HA416">
            <v>0</v>
          </cell>
          <cell r="HB416">
            <v>0</v>
          </cell>
          <cell r="HC416">
            <v>0</v>
          </cell>
          <cell r="HD416">
            <v>0</v>
          </cell>
          <cell r="HE416">
            <v>0</v>
          </cell>
          <cell r="HF416">
            <v>0</v>
          </cell>
          <cell r="HG416">
            <v>0</v>
          </cell>
          <cell r="HH416">
            <v>0</v>
          </cell>
          <cell r="HI416">
            <v>0</v>
          </cell>
          <cell r="HJ416">
            <v>0</v>
          </cell>
          <cell r="HK416">
            <v>0</v>
          </cell>
          <cell r="HL416">
            <v>0</v>
          </cell>
          <cell r="HM416">
            <v>0</v>
          </cell>
          <cell r="HN416">
            <v>0</v>
          </cell>
          <cell r="HO416">
            <v>0</v>
          </cell>
          <cell r="HP416">
            <v>0</v>
          </cell>
          <cell r="HQ416">
            <v>0</v>
          </cell>
          <cell r="HR416">
            <v>0</v>
          </cell>
          <cell r="HS416">
            <v>0</v>
          </cell>
          <cell r="HT416">
            <v>0</v>
          </cell>
          <cell r="HU416">
            <v>0</v>
          </cell>
          <cell r="HV416">
            <v>0</v>
          </cell>
          <cell r="HW416">
            <v>0</v>
          </cell>
          <cell r="HX416">
            <v>0</v>
          </cell>
          <cell r="HY416">
            <v>0</v>
          </cell>
          <cell r="HZ416">
            <v>0</v>
          </cell>
          <cell r="IA416">
            <v>0</v>
          </cell>
          <cell r="IB416">
            <v>0</v>
          </cell>
          <cell r="IC416">
            <v>0</v>
          </cell>
          <cell r="ID416">
            <v>0</v>
          </cell>
          <cell r="IE416">
            <v>0</v>
          </cell>
          <cell r="IF416">
            <v>0</v>
          </cell>
          <cell r="IG416">
            <v>0</v>
          </cell>
          <cell r="IH416">
            <v>0</v>
          </cell>
          <cell r="II416">
            <v>0</v>
          </cell>
          <cell r="IJ416">
            <v>0</v>
          </cell>
          <cell r="IK416">
            <v>0</v>
          </cell>
          <cell r="IL416">
            <v>0</v>
          </cell>
          <cell r="IM416">
            <v>0</v>
          </cell>
          <cell r="IN416">
            <v>0</v>
          </cell>
          <cell r="IO416">
            <v>0</v>
          </cell>
          <cell r="IP416">
            <v>0</v>
          </cell>
          <cell r="IQ416">
            <v>0</v>
          </cell>
          <cell r="IR416">
            <v>0</v>
          </cell>
          <cell r="IS416">
            <v>0</v>
          </cell>
          <cell r="IT416">
            <v>0</v>
          </cell>
          <cell r="IU416">
            <v>0</v>
          </cell>
          <cell r="IV416">
            <v>0</v>
          </cell>
          <cell r="IW416">
            <v>0</v>
          </cell>
          <cell r="IX416">
            <v>0</v>
          </cell>
          <cell r="IY416">
            <v>0</v>
          </cell>
          <cell r="IZ416">
            <v>0</v>
          </cell>
          <cell r="JA416">
            <v>0</v>
          </cell>
          <cell r="JB416">
            <v>0</v>
          </cell>
          <cell r="JC416">
            <v>0</v>
          </cell>
          <cell r="JD416">
            <v>0</v>
          </cell>
          <cell r="JE416">
            <v>0</v>
          </cell>
        </row>
        <row r="417">
          <cell r="F417">
            <v>1.1173263199999894E-2</v>
          </cell>
          <cell r="G417">
            <v>-4.0758979510002291E-2</v>
          </cell>
          <cell r="H417">
            <v>-1.1731346139999488E-2</v>
          </cell>
          <cell r="I417">
            <v>1.3686749120001451E-2</v>
          </cell>
          <cell r="J417">
            <v>1.3686749110000562E-2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-1.2679033770002235E-2</v>
          </cell>
          <cell r="P417">
            <v>-2.4368452519997419E-2</v>
          </cell>
          <cell r="Q417">
            <v>9.9749792799990189E-3</v>
          </cell>
          <cell r="R417">
            <v>-4.6454426359957779E-2</v>
          </cell>
          <cell r="S417">
            <v>0</v>
          </cell>
          <cell r="T417">
            <v>-1.3880944349999425E-2</v>
          </cell>
          <cell r="U417">
            <v>0</v>
          </cell>
          <cell r="V417">
            <v>-1.3880944349999425E-2</v>
          </cell>
          <cell r="W417">
            <v>0</v>
          </cell>
          <cell r="X417">
            <v>0</v>
          </cell>
          <cell r="Y417">
            <v>-1.3880944339998535E-2</v>
          </cell>
          <cell r="Z417">
            <v>0</v>
          </cell>
          <cell r="AA417">
            <v>0</v>
          </cell>
          <cell r="AB417">
            <v>1.4426595100001549E-2</v>
          </cell>
          <cell r="AC417">
            <v>-1.9238188420001023E-2</v>
          </cell>
          <cell r="AD417">
            <v>0</v>
          </cell>
          <cell r="AE417">
            <v>-1.8222417979984584E-2</v>
          </cell>
          <cell r="AF417">
            <v>-1.4075158389999842E-2</v>
          </cell>
          <cell r="AG417">
            <v>0</v>
          </cell>
          <cell r="AH417">
            <v>9.9278988000008894E-3</v>
          </cell>
          <cell r="AI417">
            <v>-1.4075158389999842E-2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-2.8538778459989089E-2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-1.426938923000165E-2</v>
          </cell>
          <cell r="AX417">
            <v>-1.426938923000165E-2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-7.5891936299967711E-3</v>
          </cell>
          <cell r="CF417">
            <v>0</v>
          </cell>
          <cell r="CG417">
            <v>0</v>
          </cell>
          <cell r="CH417">
            <v>0</v>
          </cell>
          <cell r="CI417">
            <v>-7.5891936300003238E-3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P417">
            <v>0</v>
          </cell>
          <cell r="CQ417">
            <v>0</v>
          </cell>
          <cell r="CR417">
            <v>2.3173020829972302E-2</v>
          </cell>
          <cell r="CS417">
            <v>0</v>
          </cell>
          <cell r="CT417">
            <v>0</v>
          </cell>
          <cell r="CU417">
            <v>0</v>
          </cell>
          <cell r="CV417">
            <v>2.7290209200000248E-2</v>
          </cell>
          <cell r="CW417">
            <v>7.4962025400004961E-3</v>
          </cell>
          <cell r="CX417">
            <v>-1.1613390910000021E-2</v>
          </cell>
          <cell r="CY417">
            <v>0</v>
          </cell>
          <cell r="CZ417">
            <v>0</v>
          </cell>
          <cell r="DA417">
            <v>0</v>
          </cell>
          <cell r="DB417">
            <v>0</v>
          </cell>
          <cell r="DC417">
            <v>0</v>
          </cell>
          <cell r="DD417">
            <v>0</v>
          </cell>
          <cell r="DE417">
            <v>-4.0383680720026405E-2</v>
          </cell>
          <cell r="DF417">
            <v>0</v>
          </cell>
          <cell r="DG417">
            <v>-1.5290964449999223E-2</v>
          </cell>
          <cell r="DH417">
            <v>0</v>
          </cell>
          <cell r="DI417">
            <v>-1.1688968129998756E-2</v>
          </cell>
          <cell r="DJ417">
            <v>-1.2221682110002519E-2</v>
          </cell>
          <cell r="DK417">
            <v>0</v>
          </cell>
          <cell r="DL417">
            <v>0</v>
          </cell>
          <cell r="DM417">
            <v>0</v>
          </cell>
          <cell r="DN417">
            <v>0</v>
          </cell>
          <cell r="DO417">
            <v>-1.1820660300010388E-3</v>
          </cell>
          <cell r="DP417">
            <v>0</v>
          </cell>
          <cell r="DQ417">
            <v>0</v>
          </cell>
          <cell r="DR417">
            <v>-0.14863455388001512</v>
          </cell>
          <cell r="DS417">
            <v>0</v>
          </cell>
          <cell r="DT417">
            <v>0</v>
          </cell>
          <cell r="DU417">
            <v>-3.1016936899998626E-2</v>
          </cell>
          <cell r="DV417">
            <v>-2.4566806290000187E-2</v>
          </cell>
          <cell r="DW417">
            <v>-9.3050810689998542E-2</v>
          </cell>
          <cell r="DX417">
            <v>0</v>
          </cell>
          <cell r="DY417">
            <v>0</v>
          </cell>
          <cell r="DZ417">
            <v>0</v>
          </cell>
          <cell r="EA417">
            <v>0</v>
          </cell>
          <cell r="EB417">
            <v>0</v>
          </cell>
          <cell r="EC417">
            <v>0</v>
          </cell>
          <cell r="ED417">
            <v>0</v>
          </cell>
          <cell r="EE417">
            <v>3.2341926569984025E-2</v>
          </cell>
          <cell r="EF417">
            <v>0</v>
          </cell>
          <cell r="EG417">
            <v>0</v>
          </cell>
          <cell r="EH417">
            <v>-1.5730426239997541E-2</v>
          </cell>
          <cell r="EI417">
            <v>8.8107407999871157E-4</v>
          </cell>
          <cell r="EJ417">
            <v>1.5730426240001094E-2</v>
          </cell>
          <cell r="EK417">
            <v>3.1460852490003077E-2</v>
          </cell>
          <cell r="EL417">
            <v>0</v>
          </cell>
          <cell r="EM417">
            <v>0</v>
          </cell>
          <cell r="EN417">
            <v>0</v>
          </cell>
          <cell r="EO417">
            <v>0</v>
          </cell>
          <cell r="EP417">
            <v>0</v>
          </cell>
          <cell r="EQ417">
            <v>0</v>
          </cell>
          <cell r="ER417">
            <v>-4.9411337510036901E-2</v>
          </cell>
          <cell r="ES417">
            <v>0</v>
          </cell>
          <cell r="ET417">
            <v>0</v>
          </cell>
          <cell r="EU417">
            <v>1.7091679899969847E-3</v>
          </cell>
          <cell r="EV417">
            <v>0</v>
          </cell>
          <cell r="EW417">
            <v>0</v>
          </cell>
          <cell r="EX417">
            <v>-4.7857132419999004E-2</v>
          </cell>
          <cell r="EY417">
            <v>-3.2633730799993543E-3</v>
          </cell>
          <cell r="EZ417">
            <v>0</v>
          </cell>
          <cell r="FA417">
            <v>0</v>
          </cell>
          <cell r="FB417">
            <v>0</v>
          </cell>
          <cell r="FC417">
            <v>0</v>
          </cell>
          <cell r="FD417">
            <v>0</v>
          </cell>
          <cell r="FE417">
            <v>4.882335970998497E-2</v>
          </cell>
          <cell r="FF417">
            <v>0</v>
          </cell>
          <cell r="FG417">
            <v>0</v>
          </cell>
          <cell r="FH417">
            <v>3.2697082479998585E-2</v>
          </cell>
          <cell r="FI417">
            <v>1.2619129309999977E-2</v>
          </cell>
          <cell r="FJ417">
            <v>0</v>
          </cell>
          <cell r="FK417">
            <v>-1.2619129309999977E-2</v>
          </cell>
          <cell r="FL417">
            <v>-3.4620443579999716E-2</v>
          </cell>
          <cell r="FM417">
            <v>1.2619129299999088E-2</v>
          </cell>
          <cell r="FN417">
            <v>0</v>
          </cell>
          <cell r="FO417">
            <v>3.8127591510001224E-2</v>
          </cell>
          <cell r="FP417">
            <v>0</v>
          </cell>
          <cell r="FQ417">
            <v>0</v>
          </cell>
          <cell r="FR417">
            <v>0</v>
          </cell>
          <cell r="FS417">
            <v>0</v>
          </cell>
          <cell r="FT417">
            <v>0</v>
          </cell>
          <cell r="FU417">
            <v>0</v>
          </cell>
          <cell r="FV417">
            <v>0</v>
          </cell>
          <cell r="FW417">
            <v>0</v>
          </cell>
          <cell r="FX417">
            <v>0</v>
          </cell>
          <cell r="FY417">
            <v>0</v>
          </cell>
          <cell r="FZ417">
            <v>0</v>
          </cell>
          <cell r="GA417">
            <v>0</v>
          </cell>
          <cell r="GB417">
            <v>0</v>
          </cell>
          <cell r="GC417">
            <v>0</v>
          </cell>
          <cell r="GD417">
            <v>0</v>
          </cell>
          <cell r="GE417">
            <v>0</v>
          </cell>
          <cell r="GF417">
            <v>0</v>
          </cell>
          <cell r="GG417">
            <v>0</v>
          </cell>
          <cell r="GH417">
            <v>0</v>
          </cell>
          <cell r="GI417">
            <v>0</v>
          </cell>
          <cell r="GJ417">
            <v>0</v>
          </cell>
          <cell r="GK417">
            <v>0</v>
          </cell>
          <cell r="GL417">
            <v>0</v>
          </cell>
          <cell r="GM417">
            <v>0</v>
          </cell>
          <cell r="GN417">
            <v>0</v>
          </cell>
          <cell r="GO417">
            <v>0</v>
          </cell>
          <cell r="GP417">
            <v>0</v>
          </cell>
          <cell r="GQ417">
            <v>0</v>
          </cell>
          <cell r="GR417">
            <v>0</v>
          </cell>
          <cell r="GS417">
            <v>0</v>
          </cell>
          <cell r="GT417">
            <v>0</v>
          </cell>
          <cell r="GU417">
            <v>0</v>
          </cell>
          <cell r="GV417">
            <v>0</v>
          </cell>
          <cell r="GW417">
            <v>0</v>
          </cell>
          <cell r="GX417">
            <v>0</v>
          </cell>
          <cell r="GY417">
            <v>0</v>
          </cell>
          <cell r="GZ417">
            <v>0</v>
          </cell>
          <cell r="HA417">
            <v>0</v>
          </cell>
          <cell r="HB417">
            <v>0</v>
          </cell>
          <cell r="HC417">
            <v>0</v>
          </cell>
          <cell r="HD417">
            <v>0</v>
          </cell>
          <cell r="HE417">
            <v>0</v>
          </cell>
          <cell r="HF417">
            <v>0</v>
          </cell>
          <cell r="HG417">
            <v>0</v>
          </cell>
          <cell r="HH417">
            <v>0</v>
          </cell>
          <cell r="HI417">
            <v>0</v>
          </cell>
          <cell r="HJ417">
            <v>0</v>
          </cell>
          <cell r="HK417">
            <v>0</v>
          </cell>
          <cell r="HL417">
            <v>0</v>
          </cell>
          <cell r="HM417">
            <v>0</v>
          </cell>
          <cell r="HN417">
            <v>0</v>
          </cell>
          <cell r="HO417">
            <v>0</v>
          </cell>
          <cell r="HP417">
            <v>0</v>
          </cell>
          <cell r="HQ417">
            <v>0</v>
          </cell>
          <cell r="HR417">
            <v>0</v>
          </cell>
          <cell r="HS417">
            <v>0</v>
          </cell>
          <cell r="HT417">
            <v>0</v>
          </cell>
          <cell r="HU417">
            <v>0</v>
          </cell>
          <cell r="HV417">
            <v>0</v>
          </cell>
          <cell r="HW417">
            <v>0</v>
          </cell>
          <cell r="HX417">
            <v>0</v>
          </cell>
          <cell r="HY417">
            <v>0</v>
          </cell>
          <cell r="HZ417">
            <v>0</v>
          </cell>
          <cell r="IA417">
            <v>0</v>
          </cell>
          <cell r="IB417">
            <v>0</v>
          </cell>
          <cell r="IC417">
            <v>0</v>
          </cell>
          <cell r="ID417">
            <v>0</v>
          </cell>
          <cell r="IE417">
            <v>0</v>
          </cell>
          <cell r="IF417">
            <v>0</v>
          </cell>
          <cell r="IG417">
            <v>0</v>
          </cell>
          <cell r="IH417">
            <v>0</v>
          </cell>
          <cell r="II417">
            <v>0</v>
          </cell>
          <cell r="IJ417">
            <v>0</v>
          </cell>
          <cell r="IK417">
            <v>0</v>
          </cell>
          <cell r="IL417">
            <v>0</v>
          </cell>
          <cell r="IM417">
            <v>0</v>
          </cell>
          <cell r="IN417">
            <v>0</v>
          </cell>
          <cell r="IO417">
            <v>0</v>
          </cell>
          <cell r="IP417">
            <v>0</v>
          </cell>
          <cell r="IQ417">
            <v>0</v>
          </cell>
          <cell r="IR417">
            <v>0</v>
          </cell>
          <cell r="IS417">
            <v>0</v>
          </cell>
          <cell r="IT417">
            <v>0</v>
          </cell>
          <cell r="IU417">
            <v>0</v>
          </cell>
          <cell r="IV417">
            <v>0</v>
          </cell>
          <cell r="IW417">
            <v>0</v>
          </cell>
          <cell r="IX417">
            <v>0</v>
          </cell>
          <cell r="IY417">
            <v>0</v>
          </cell>
          <cell r="IZ417">
            <v>0</v>
          </cell>
          <cell r="JA417">
            <v>0</v>
          </cell>
          <cell r="JB417">
            <v>0</v>
          </cell>
          <cell r="JC417">
            <v>0</v>
          </cell>
          <cell r="JD417">
            <v>0</v>
          </cell>
          <cell r="JE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0</v>
          </cell>
          <cell r="BI418">
            <v>0</v>
          </cell>
          <cell r="BJ418">
            <v>0</v>
          </cell>
          <cell r="BK418">
            <v>0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P418">
            <v>0</v>
          </cell>
          <cell r="CQ418">
            <v>0</v>
          </cell>
          <cell r="CR418">
            <v>0</v>
          </cell>
          <cell r="CS418">
            <v>0</v>
          </cell>
          <cell r="CT418">
            <v>0</v>
          </cell>
          <cell r="CU418">
            <v>0</v>
          </cell>
          <cell r="CV418">
            <v>0</v>
          </cell>
          <cell r="CW418">
            <v>0</v>
          </cell>
          <cell r="CX418">
            <v>0</v>
          </cell>
          <cell r="CY418">
            <v>0</v>
          </cell>
          <cell r="CZ418">
            <v>0</v>
          </cell>
          <cell r="DA418">
            <v>0</v>
          </cell>
          <cell r="DB418">
            <v>0</v>
          </cell>
          <cell r="DC418">
            <v>0</v>
          </cell>
          <cell r="DD418">
            <v>0</v>
          </cell>
          <cell r="DE418">
            <v>0</v>
          </cell>
          <cell r="DF418">
            <v>0</v>
          </cell>
          <cell r="DG418">
            <v>0</v>
          </cell>
          <cell r="DH418">
            <v>0</v>
          </cell>
          <cell r="DI418">
            <v>0</v>
          </cell>
          <cell r="DJ418">
            <v>0</v>
          </cell>
          <cell r="DK418">
            <v>0</v>
          </cell>
          <cell r="DL418">
            <v>0</v>
          </cell>
          <cell r="DM418">
            <v>0</v>
          </cell>
          <cell r="DN418">
            <v>0</v>
          </cell>
          <cell r="DO418">
            <v>0</v>
          </cell>
          <cell r="DP418">
            <v>0</v>
          </cell>
          <cell r="DQ418">
            <v>0</v>
          </cell>
          <cell r="DR418">
            <v>0</v>
          </cell>
          <cell r="DS418">
            <v>0</v>
          </cell>
          <cell r="DT418">
            <v>0</v>
          </cell>
          <cell r="DU418">
            <v>0</v>
          </cell>
          <cell r="DV418">
            <v>0</v>
          </cell>
          <cell r="DW418">
            <v>0</v>
          </cell>
          <cell r="DX418">
            <v>0</v>
          </cell>
          <cell r="DY418">
            <v>0</v>
          </cell>
          <cell r="DZ418">
            <v>0</v>
          </cell>
          <cell r="EA418">
            <v>0</v>
          </cell>
          <cell r="EB418">
            <v>0</v>
          </cell>
          <cell r="EC418">
            <v>0</v>
          </cell>
          <cell r="ED418">
            <v>0</v>
          </cell>
          <cell r="EE418">
            <v>0</v>
          </cell>
          <cell r="EF418">
            <v>0</v>
          </cell>
          <cell r="EG418">
            <v>0</v>
          </cell>
          <cell r="EH418">
            <v>0</v>
          </cell>
          <cell r="EI418">
            <v>0</v>
          </cell>
          <cell r="EJ418">
            <v>0</v>
          </cell>
          <cell r="EK418">
            <v>0</v>
          </cell>
          <cell r="EL418">
            <v>0</v>
          </cell>
          <cell r="EM418">
            <v>0</v>
          </cell>
          <cell r="EN418">
            <v>0</v>
          </cell>
          <cell r="EO418">
            <v>0</v>
          </cell>
          <cell r="EP418">
            <v>0</v>
          </cell>
          <cell r="EQ418">
            <v>0</v>
          </cell>
          <cell r="ER418">
            <v>0</v>
          </cell>
          <cell r="ES418">
            <v>0</v>
          </cell>
          <cell r="ET418">
            <v>0</v>
          </cell>
          <cell r="EU418">
            <v>0</v>
          </cell>
          <cell r="EV418">
            <v>0</v>
          </cell>
          <cell r="EW418">
            <v>0</v>
          </cell>
          <cell r="EX418">
            <v>0</v>
          </cell>
          <cell r="EY418">
            <v>0</v>
          </cell>
          <cell r="EZ418">
            <v>0</v>
          </cell>
          <cell r="FA418">
            <v>0</v>
          </cell>
          <cell r="FB418">
            <v>0</v>
          </cell>
          <cell r="FC418">
            <v>0</v>
          </cell>
          <cell r="FD418">
            <v>0</v>
          </cell>
          <cell r="FE418">
            <v>0</v>
          </cell>
          <cell r="FF418">
            <v>0</v>
          </cell>
          <cell r="FG418">
            <v>0</v>
          </cell>
          <cell r="FH418">
            <v>0</v>
          </cell>
          <cell r="FI418">
            <v>0</v>
          </cell>
          <cell r="FJ418">
            <v>0</v>
          </cell>
          <cell r="FK418">
            <v>0</v>
          </cell>
          <cell r="FL418">
            <v>0</v>
          </cell>
          <cell r="FM418">
            <v>0</v>
          </cell>
          <cell r="FN418">
            <v>0</v>
          </cell>
          <cell r="FO418">
            <v>0</v>
          </cell>
          <cell r="FP418">
            <v>0</v>
          </cell>
          <cell r="FQ418">
            <v>0</v>
          </cell>
          <cell r="FR418">
            <v>0</v>
          </cell>
          <cell r="FS418">
            <v>0</v>
          </cell>
          <cell r="FT418">
            <v>0</v>
          </cell>
          <cell r="FU418">
            <v>0</v>
          </cell>
          <cell r="FV418">
            <v>0</v>
          </cell>
          <cell r="FW418">
            <v>0</v>
          </cell>
          <cell r="FX418">
            <v>0</v>
          </cell>
          <cell r="FY418">
            <v>0</v>
          </cell>
          <cell r="FZ418">
            <v>0</v>
          </cell>
          <cell r="GA418">
            <v>0</v>
          </cell>
          <cell r="GB418">
            <v>0</v>
          </cell>
          <cell r="GC418">
            <v>0</v>
          </cell>
          <cell r="GD418">
            <v>0</v>
          </cell>
          <cell r="GE418">
            <v>0</v>
          </cell>
          <cell r="GF418">
            <v>0</v>
          </cell>
          <cell r="GG418">
            <v>0</v>
          </cell>
          <cell r="GH418">
            <v>0</v>
          </cell>
          <cell r="GI418">
            <v>0</v>
          </cell>
          <cell r="GJ418">
            <v>0</v>
          </cell>
          <cell r="GK418">
            <v>0</v>
          </cell>
          <cell r="GL418">
            <v>0</v>
          </cell>
          <cell r="GM418">
            <v>0</v>
          </cell>
          <cell r="GN418">
            <v>0</v>
          </cell>
          <cell r="GO418">
            <v>0</v>
          </cell>
          <cell r="GP418">
            <v>0</v>
          </cell>
          <cell r="GQ418">
            <v>0</v>
          </cell>
          <cell r="GR418">
            <v>0</v>
          </cell>
          <cell r="GS418">
            <v>0</v>
          </cell>
          <cell r="GT418">
            <v>0</v>
          </cell>
          <cell r="GU418">
            <v>0</v>
          </cell>
          <cell r="GV418">
            <v>0</v>
          </cell>
          <cell r="GW418">
            <v>0</v>
          </cell>
          <cell r="GX418">
            <v>0</v>
          </cell>
          <cell r="GY418">
            <v>0</v>
          </cell>
          <cell r="GZ418">
            <v>0</v>
          </cell>
          <cell r="HA418">
            <v>0</v>
          </cell>
          <cell r="HB418">
            <v>0</v>
          </cell>
          <cell r="HC418">
            <v>0</v>
          </cell>
          <cell r="HD418">
            <v>0</v>
          </cell>
          <cell r="HE418">
            <v>0</v>
          </cell>
          <cell r="HF418">
            <v>0</v>
          </cell>
          <cell r="HG418">
            <v>0</v>
          </cell>
          <cell r="HH418">
            <v>0</v>
          </cell>
          <cell r="HI418">
            <v>0</v>
          </cell>
          <cell r="HJ418">
            <v>0</v>
          </cell>
          <cell r="HK418">
            <v>0</v>
          </cell>
          <cell r="HL418">
            <v>0</v>
          </cell>
          <cell r="HM418">
            <v>0</v>
          </cell>
          <cell r="HN418">
            <v>0</v>
          </cell>
          <cell r="HO418">
            <v>0</v>
          </cell>
          <cell r="HP418">
            <v>0</v>
          </cell>
          <cell r="HQ418">
            <v>0</v>
          </cell>
          <cell r="HR418">
            <v>0</v>
          </cell>
          <cell r="HS418">
            <v>0</v>
          </cell>
          <cell r="HT418">
            <v>0</v>
          </cell>
          <cell r="HU418">
            <v>0</v>
          </cell>
          <cell r="HV418">
            <v>0</v>
          </cell>
          <cell r="HW418">
            <v>0</v>
          </cell>
          <cell r="HX418">
            <v>0</v>
          </cell>
          <cell r="HY418">
            <v>0</v>
          </cell>
          <cell r="HZ418">
            <v>0</v>
          </cell>
          <cell r="IA418">
            <v>0</v>
          </cell>
          <cell r="IB418">
            <v>0</v>
          </cell>
          <cell r="IC418">
            <v>0</v>
          </cell>
          <cell r="ID418">
            <v>0</v>
          </cell>
          <cell r="IE418">
            <v>0</v>
          </cell>
          <cell r="IF418">
            <v>0</v>
          </cell>
          <cell r="IG418">
            <v>0</v>
          </cell>
          <cell r="IH418">
            <v>0</v>
          </cell>
          <cell r="II418">
            <v>0</v>
          </cell>
          <cell r="IJ418">
            <v>0</v>
          </cell>
          <cell r="IK418">
            <v>0</v>
          </cell>
          <cell r="IL418">
            <v>0</v>
          </cell>
          <cell r="IM418">
            <v>0</v>
          </cell>
          <cell r="IN418">
            <v>0</v>
          </cell>
          <cell r="IO418">
            <v>0</v>
          </cell>
          <cell r="IP418">
            <v>0</v>
          </cell>
          <cell r="IQ418">
            <v>0</v>
          </cell>
          <cell r="IR418">
            <v>0</v>
          </cell>
          <cell r="IS418">
            <v>0</v>
          </cell>
          <cell r="IT418">
            <v>0</v>
          </cell>
          <cell r="IU418">
            <v>0</v>
          </cell>
          <cell r="IV418">
            <v>0</v>
          </cell>
          <cell r="IW418">
            <v>0</v>
          </cell>
          <cell r="IX418">
            <v>0</v>
          </cell>
          <cell r="IY418">
            <v>0</v>
          </cell>
          <cell r="IZ418">
            <v>0</v>
          </cell>
          <cell r="JA418">
            <v>0</v>
          </cell>
          <cell r="JB418">
            <v>0</v>
          </cell>
          <cell r="JC418">
            <v>0</v>
          </cell>
          <cell r="JD418">
            <v>0</v>
          </cell>
          <cell r="JE418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1.6903688101592707E-3</v>
          </cell>
          <cell r="BS420">
            <v>0</v>
          </cell>
          <cell r="BT420">
            <v>0</v>
          </cell>
          <cell r="BU420">
            <v>9.6737590000006701E-5</v>
          </cell>
          <cell r="BV420">
            <v>1.3863708499999849E-3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2.0726036999998976E-4</v>
          </cell>
          <cell r="CC420">
            <v>0</v>
          </cell>
          <cell r="CD420">
            <v>0</v>
          </cell>
          <cell r="CE420">
            <v>-1.2181445300001315E-3</v>
          </cell>
          <cell r="CF420">
            <v>0</v>
          </cell>
          <cell r="CG420">
            <v>0</v>
          </cell>
          <cell r="CH420">
            <v>1.4819699000001574E-4</v>
          </cell>
          <cell r="CI420">
            <v>8.5626070999997306E-4</v>
          </cell>
          <cell r="CJ420">
            <v>-2.2226022300000092E-3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P420">
            <v>0</v>
          </cell>
          <cell r="CQ420">
            <v>0</v>
          </cell>
          <cell r="CR420">
            <v>3.4298225599997956E-3</v>
          </cell>
          <cell r="CS420">
            <v>0</v>
          </cell>
          <cell r="CT420">
            <v>6.2331145999999782E-4</v>
          </cell>
          <cell r="CU420">
            <v>-8.3064499999951913E-6</v>
          </cell>
          <cell r="CV420">
            <v>7.617898099999687E-4</v>
          </cell>
          <cell r="CW420">
            <v>6.3517740000046397E-5</v>
          </cell>
          <cell r="CX420">
            <v>1.5998053500000109E-3</v>
          </cell>
          <cell r="CY420">
            <v>0</v>
          </cell>
          <cell r="CZ420">
            <v>0</v>
          </cell>
          <cell r="DA420">
            <v>0</v>
          </cell>
          <cell r="DB420">
            <v>3.8970464999998899E-4</v>
          </cell>
          <cell r="DC420">
            <v>0</v>
          </cell>
          <cell r="DD420">
            <v>0</v>
          </cell>
          <cell r="DE420">
            <v>7.2078918999993746E-3</v>
          </cell>
          <cell r="DF420">
            <v>0</v>
          </cell>
          <cell r="DG420">
            <v>0</v>
          </cell>
          <cell r="DH420">
            <v>-1.7229729799999871E-3</v>
          </cell>
          <cell r="DI420">
            <v>-1.6088651999998649E-4</v>
          </cell>
          <cell r="DJ420">
            <v>1.3259197700000169E-3</v>
          </cell>
          <cell r="DK420">
            <v>8.9687420000011953E-5</v>
          </cell>
          <cell r="DL420">
            <v>6.4329236400000045E-3</v>
          </cell>
          <cell r="DM420">
            <v>1.2432205700000087E-3</v>
          </cell>
          <cell r="DN420">
            <v>0</v>
          </cell>
          <cell r="DO420">
            <v>0</v>
          </cell>
          <cell r="DP420">
            <v>0</v>
          </cell>
          <cell r="DQ420">
            <v>0</v>
          </cell>
          <cell r="DR420">
            <v>5.4930605400000942E-3</v>
          </cell>
          <cell r="DS420">
            <v>0</v>
          </cell>
          <cell r="DT420">
            <v>2.682689410000022E-3</v>
          </cell>
          <cell r="DU420">
            <v>4.2901488999996795E-4</v>
          </cell>
          <cell r="DV420">
            <v>4.1599781300000194E-3</v>
          </cell>
          <cell r="DW420">
            <v>5.4424810999997852E-4</v>
          </cell>
          <cell r="DX420">
            <v>-1.4143647700000095E-3</v>
          </cell>
          <cell r="DY420">
            <v>-1.2043734599999911E-3</v>
          </cell>
          <cell r="DZ420">
            <v>2.9586822999999596E-4</v>
          </cell>
          <cell r="EA420">
            <v>0</v>
          </cell>
          <cell r="EB420">
            <v>0</v>
          </cell>
          <cell r="EC420">
            <v>0</v>
          </cell>
          <cell r="ED420">
            <v>0</v>
          </cell>
          <cell r="EE420">
            <v>-4.5525549899996243E-3</v>
          </cell>
          <cell r="EF420">
            <v>0</v>
          </cell>
          <cell r="EG420">
            <v>0</v>
          </cell>
          <cell r="EH420">
            <v>2.0105503200000263E-3</v>
          </cell>
          <cell r="EI420">
            <v>-2.395829300000013E-3</v>
          </cell>
          <cell r="EJ420">
            <v>-3.6832486199999959E-3</v>
          </cell>
          <cell r="EK420">
            <v>-4.840273900000025E-4</v>
          </cell>
          <cell r="EL420">
            <v>0</v>
          </cell>
          <cell r="EM420">
            <v>0</v>
          </cell>
          <cell r="EN420">
            <v>0</v>
          </cell>
          <cell r="EO420">
            <v>0</v>
          </cell>
          <cell r="EP420">
            <v>0</v>
          </cell>
          <cell r="EQ420">
            <v>0</v>
          </cell>
          <cell r="ER420">
            <v>4.4772700000001997E-3</v>
          </cell>
          <cell r="ES420">
            <v>0</v>
          </cell>
          <cell r="ET420">
            <v>-5.0242583000001395E-4</v>
          </cell>
          <cell r="EU420">
            <v>0</v>
          </cell>
          <cell r="EV420">
            <v>1.5972489400000178E-3</v>
          </cell>
          <cell r="EW420">
            <v>-9.2260531999999174E-4</v>
          </cell>
          <cell r="EX420">
            <v>-1.3950819999997144E-5</v>
          </cell>
          <cell r="EY420">
            <v>3.515124700000094E-4</v>
          </cell>
          <cell r="EZ420">
            <v>-6.4356830000000809E-5</v>
          </cell>
          <cell r="FA420">
            <v>1.1834994599999871E-3</v>
          </cell>
          <cell r="FB420">
            <v>2.8483479299999948E-3</v>
          </cell>
          <cell r="FC420">
            <v>0</v>
          </cell>
          <cell r="FD420">
            <v>0</v>
          </cell>
          <cell r="FE420">
            <v>-6.2878947700002463E-3</v>
          </cell>
          <cell r="FF420">
            <v>0</v>
          </cell>
          <cell r="FG420">
            <v>-5.3195917000001258E-4</v>
          </cell>
          <cell r="FH420">
            <v>0</v>
          </cell>
          <cell r="FI420">
            <v>-8.5492272999995733E-4</v>
          </cell>
          <cell r="FJ420">
            <v>1.755612099999998E-3</v>
          </cell>
          <cell r="FK420">
            <v>-2.0107889000001156E-4</v>
          </cell>
          <cell r="FL420">
            <v>-4.6357408400000133E-3</v>
          </cell>
          <cell r="FM420">
            <v>-1.4347200000014437E-5</v>
          </cell>
          <cell r="FN420">
            <v>6.8584988000003344E-4</v>
          </cell>
          <cell r="FO420">
            <v>-2.4913079200000465E-3</v>
          </cell>
          <cell r="FP420">
            <v>0</v>
          </cell>
          <cell r="FQ420">
            <v>0</v>
          </cell>
          <cell r="FR420">
            <v>8.7016141399995917E-3</v>
          </cell>
          <cell r="FS420">
            <v>0</v>
          </cell>
          <cell r="FT420">
            <v>0</v>
          </cell>
          <cell r="FU420">
            <v>-5.6377607000002161E-4</v>
          </cell>
          <cell r="FV420">
            <v>7.9628613000004567E-4</v>
          </cell>
          <cell r="FW420">
            <v>-3.2442900000012598E-5</v>
          </cell>
          <cell r="FX420">
            <v>3.1480813800000007E-3</v>
          </cell>
          <cell r="FY420">
            <v>2.8801573399999947E-3</v>
          </cell>
          <cell r="FZ420">
            <v>-1.5109999000001428E-4</v>
          </cell>
          <cell r="GA420">
            <v>-4.8848908000001523E-4</v>
          </cell>
          <cell r="GB420">
            <v>3.1128973299999751E-3</v>
          </cell>
          <cell r="GC420">
            <v>0</v>
          </cell>
          <cell r="GD420">
            <v>0</v>
          </cell>
          <cell r="GE420">
            <v>-5.0366316800003474E-3</v>
          </cell>
          <cell r="GF420">
            <v>0</v>
          </cell>
          <cell r="GG420">
            <v>0</v>
          </cell>
          <cell r="GH420">
            <v>-4.5150228000001569E-4</v>
          </cell>
          <cell r="GI420">
            <v>3.2377079999978964E-5</v>
          </cell>
          <cell r="GJ420">
            <v>3.3859299999999815E-4</v>
          </cell>
          <cell r="GK420">
            <v>-2.3960506000000881E-4</v>
          </cell>
          <cell r="GL420">
            <v>-9.6379277000002705E-4</v>
          </cell>
          <cell r="GM420">
            <v>-3.7598932800000373E-3</v>
          </cell>
          <cell r="GN420">
            <v>0</v>
          </cell>
          <cell r="GO420">
            <v>7.1916300000141042E-6</v>
          </cell>
          <cell r="GP420">
            <v>0</v>
          </cell>
          <cell r="GQ420">
            <v>0</v>
          </cell>
          <cell r="GR420">
            <v>-9.3566379999998617E-4</v>
          </cell>
          <cell r="GS420">
            <v>0</v>
          </cell>
          <cell r="GT420">
            <v>2.2661768999999998E-3</v>
          </cell>
          <cell r="GU420">
            <v>6.4270612000000282E-4</v>
          </cell>
          <cell r="GV420">
            <v>-4.5912710800000145E-3</v>
          </cell>
          <cell r="GW420">
            <v>7.7772599999803571E-6</v>
          </cell>
          <cell r="GX420">
            <v>-3.7313714000000719E-4</v>
          </cell>
          <cell r="GY420">
            <v>1.1350470299999749E-3</v>
          </cell>
          <cell r="GZ420">
            <v>3.2756509999981587E-5</v>
          </cell>
          <cell r="HA420">
            <v>-5.5719400000014963E-5</v>
          </cell>
          <cell r="HB420">
            <v>0</v>
          </cell>
          <cell r="HC420">
            <v>0</v>
          </cell>
          <cell r="HD420">
            <v>0</v>
          </cell>
          <cell r="HE420">
            <v>2.94143558999993E-3</v>
          </cell>
          <cell r="HF420">
            <v>0</v>
          </cell>
          <cell r="HG420">
            <v>0</v>
          </cell>
          <cell r="HH420">
            <v>0</v>
          </cell>
          <cell r="HI420">
            <v>4.5831315699999819E-3</v>
          </cell>
          <cell r="HJ420">
            <v>-6.5890361000001119E-4</v>
          </cell>
          <cell r="HK420">
            <v>-4.4030255999999435E-4</v>
          </cell>
          <cell r="HL420">
            <v>-5.6103875000002024E-4</v>
          </cell>
          <cell r="HM420">
            <v>4.1979755999999036E-4</v>
          </cell>
          <cell r="HN420">
            <v>-3.7389734000004005E-4</v>
          </cell>
          <cell r="HO420">
            <v>-2.7351280000004197E-5</v>
          </cell>
          <cell r="HP420">
            <v>0</v>
          </cell>
          <cell r="HQ420">
            <v>0</v>
          </cell>
          <cell r="HR420">
            <v>9.7880258999998304E-3</v>
          </cell>
          <cell r="HS420">
            <v>0</v>
          </cell>
          <cell r="HT420">
            <v>0</v>
          </cell>
          <cell r="HU420">
            <v>3.8152187899999634E-3</v>
          </cell>
          <cell r="HV420">
            <v>2.2161490000000006E-3</v>
          </cell>
          <cell r="HW420">
            <v>8.6548138999997803E-4</v>
          </cell>
          <cell r="HX420">
            <v>-4.3426739400000136E-3</v>
          </cell>
          <cell r="HY420">
            <v>0</v>
          </cell>
          <cell r="HZ420">
            <v>7.2338506599999852E-3</v>
          </cell>
          <cell r="IA420">
            <v>0</v>
          </cell>
          <cell r="IB420">
            <v>0</v>
          </cell>
          <cell r="IC420">
            <v>0</v>
          </cell>
          <cell r="ID420">
            <v>0</v>
          </cell>
          <cell r="IE420">
            <v>-6.1220387300000567E-3</v>
          </cell>
          <cell r="IF420">
            <v>0</v>
          </cell>
          <cell r="IG420">
            <v>0</v>
          </cell>
          <cell r="IH420">
            <v>2.1829789599999705E-3</v>
          </cell>
          <cell r="II420">
            <v>-5.3068633199999937E-3</v>
          </cell>
          <cell r="IJ420">
            <v>-2.3971305100000395E-3</v>
          </cell>
          <cell r="IK420">
            <v>-1.0826316000001057E-4</v>
          </cell>
          <cell r="IL420">
            <v>-4.927606999999834E-4</v>
          </cell>
          <cell r="IM420">
            <v>0</v>
          </cell>
          <cell r="IN420">
            <v>0</v>
          </cell>
          <cell r="IO420">
            <v>0</v>
          </cell>
          <cell r="IP420">
            <v>0</v>
          </cell>
          <cell r="IQ420">
            <v>0</v>
          </cell>
          <cell r="IR420">
            <v>-1.1325730200000272E-3</v>
          </cell>
          <cell r="IS420">
            <v>0</v>
          </cell>
          <cell r="IT420">
            <v>0</v>
          </cell>
          <cell r="IU420">
            <v>-9.4633615700000506E-3</v>
          </cell>
          <cell r="IV420">
            <v>8.1532149899999351E-3</v>
          </cell>
          <cell r="IW420">
            <v>1.8039083999998873E-4</v>
          </cell>
          <cell r="IX420">
            <v>-2.8172800000114684E-6</v>
          </cell>
          <cell r="IY420">
            <v>0</v>
          </cell>
          <cell r="IZ420">
            <v>0</v>
          </cell>
          <cell r="JA420">
            <v>0</v>
          </cell>
          <cell r="JB420">
            <v>0</v>
          </cell>
          <cell r="JC420">
            <v>0</v>
          </cell>
          <cell r="JD420">
            <v>0</v>
          </cell>
          <cell r="JE420">
            <v>0</v>
          </cell>
        </row>
        <row r="421"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1.4499851502023375E-3</v>
          </cell>
          <cell r="BS421">
            <v>0</v>
          </cell>
          <cell r="BT421">
            <v>0</v>
          </cell>
          <cell r="BU421">
            <v>6.5075676999998278E-4</v>
          </cell>
          <cell r="BV421">
            <v>6.6916520000001589E-5</v>
          </cell>
          <cell r="BW421">
            <v>6.6739560000000919E-5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6.6557230000000023E-4</v>
          </cell>
          <cell r="CC421">
            <v>0</v>
          </cell>
          <cell r="CD421">
            <v>0</v>
          </cell>
          <cell r="CE421">
            <v>-8.7960418000010421E-4</v>
          </cell>
          <cell r="CF421">
            <v>0</v>
          </cell>
          <cell r="CG421">
            <v>0</v>
          </cell>
          <cell r="CH421">
            <v>3.8697070000009992E-5</v>
          </cell>
          <cell r="CI421">
            <v>1.4032087000000193E-4</v>
          </cell>
          <cell r="CJ421">
            <v>-1.0586221199999912E-3</v>
          </cell>
          <cell r="CK421">
            <v>0</v>
          </cell>
          <cell r="CL421">
            <v>0</v>
          </cell>
          <cell r="CM421">
            <v>0</v>
          </cell>
          <cell r="CN421">
            <v>0</v>
          </cell>
          <cell r="CO421">
            <v>0</v>
          </cell>
          <cell r="CP421">
            <v>0</v>
          </cell>
          <cell r="CQ421">
            <v>0</v>
          </cell>
          <cell r="CR421">
            <v>-9.3474878999999511E-4</v>
          </cell>
          <cell r="CS421">
            <v>0</v>
          </cell>
          <cell r="CT421">
            <v>-4.6824465000000481E-4</v>
          </cell>
          <cell r="CU421">
            <v>-6.4218799000000104E-4</v>
          </cell>
          <cell r="CV421">
            <v>-3.0449328999999914E-4</v>
          </cell>
          <cell r="CW421">
            <v>-7.734214000000017E-4</v>
          </cell>
          <cell r="CX421">
            <v>7.236372399999913E-4</v>
          </cell>
          <cell r="CY421">
            <v>0</v>
          </cell>
          <cell r="CZ421">
            <v>0</v>
          </cell>
          <cell r="DA421">
            <v>0</v>
          </cell>
          <cell r="DB421">
            <v>5.2996130000000641E-4</v>
          </cell>
          <cell r="DC421">
            <v>0</v>
          </cell>
          <cell r="DD421">
            <v>0</v>
          </cell>
          <cell r="DE421">
            <v>5.777860609999852E-3</v>
          </cell>
          <cell r="DF421">
            <v>0</v>
          </cell>
          <cell r="DG421">
            <v>1.3735716999999092E-4</v>
          </cell>
          <cell r="DH421">
            <v>-1.0289672600000133E-3</v>
          </cell>
          <cell r="DI421">
            <v>1.550383999998628E-5</v>
          </cell>
          <cell r="DJ421">
            <v>1.3852585499999903E-3</v>
          </cell>
          <cell r="DK421">
            <v>-9.917973999999663E-5</v>
          </cell>
          <cell r="DL421">
            <v>3.5376028099999984E-3</v>
          </cell>
          <cell r="DM421">
            <v>1.8302852400000208E-3</v>
          </cell>
          <cell r="DN421">
            <v>0</v>
          </cell>
          <cell r="DO421">
            <v>0</v>
          </cell>
          <cell r="DP421">
            <v>0</v>
          </cell>
          <cell r="DQ421">
            <v>0</v>
          </cell>
          <cell r="DR421">
            <v>1.7133872599999211E-3</v>
          </cell>
          <cell r="DS421">
            <v>0</v>
          </cell>
          <cell r="DT421">
            <v>1.5779461100000058E-3</v>
          </cell>
          <cell r="DU421">
            <v>-1.7866016000001039E-4</v>
          </cell>
          <cell r="DV421">
            <v>8.787592100000241E-4</v>
          </cell>
          <cell r="DW421">
            <v>5.3427678999999617E-4</v>
          </cell>
          <cell r="DX421">
            <v>-4.9601502999999103E-4</v>
          </cell>
          <cell r="DY421">
            <v>-7.5085377000000397E-4</v>
          </cell>
          <cell r="DZ421">
            <v>1.4793410999999757E-4</v>
          </cell>
          <cell r="EA421">
            <v>0</v>
          </cell>
          <cell r="EB421">
            <v>0</v>
          </cell>
          <cell r="EC421">
            <v>0</v>
          </cell>
          <cell r="ED421">
            <v>0</v>
          </cell>
          <cell r="EE421">
            <v>-1.6654465000001117E-3</v>
          </cell>
          <cell r="EF421">
            <v>0</v>
          </cell>
          <cell r="EG421">
            <v>0</v>
          </cell>
          <cell r="EH421">
            <v>2.8911664000000337E-4</v>
          </cell>
          <cell r="EI421">
            <v>-9.3848516000000215E-4</v>
          </cell>
          <cell r="EJ421">
            <v>-1.5784459599999939E-3</v>
          </cell>
          <cell r="EK421">
            <v>5.62367979999992E-4</v>
          </cell>
          <cell r="EL421">
            <v>0</v>
          </cell>
          <cell r="EM421">
            <v>0</v>
          </cell>
          <cell r="EN421">
            <v>0</v>
          </cell>
          <cell r="EO421">
            <v>0</v>
          </cell>
          <cell r="EP421">
            <v>0</v>
          </cell>
          <cell r="EQ421">
            <v>0</v>
          </cell>
          <cell r="ER421">
            <v>2.5415242099999791E-3</v>
          </cell>
          <cell r="ES421">
            <v>0</v>
          </cell>
          <cell r="ET421">
            <v>0</v>
          </cell>
          <cell r="EU421">
            <v>0</v>
          </cell>
          <cell r="EV421">
            <v>7.6671842000000656E-4</v>
          </cell>
          <cell r="EW421">
            <v>6.3915207999999668E-4</v>
          </cell>
          <cell r="EX421">
            <v>1.3612830000009346E-5</v>
          </cell>
          <cell r="EY421">
            <v>7.0844999999764013E-7</v>
          </cell>
          <cell r="EZ421">
            <v>-1.0573842999998806E-4</v>
          </cell>
          <cell r="FA421">
            <v>-6.0907860000000702E-5</v>
          </cell>
          <cell r="FB421">
            <v>1.2879787199999992E-3</v>
          </cell>
          <cell r="FC421">
            <v>0</v>
          </cell>
          <cell r="FD421">
            <v>0</v>
          </cell>
          <cell r="FE421">
            <v>-3.7595023499998881E-3</v>
          </cell>
          <cell r="FF421">
            <v>0</v>
          </cell>
          <cell r="FG421">
            <v>-8.3555240000005027E-5</v>
          </cell>
          <cell r="FH421">
            <v>2.3852537999999313E-4</v>
          </cell>
          <cell r="FI421">
            <v>-1.1769111400000143E-3</v>
          </cell>
          <cell r="FJ421">
            <v>4.9527523999999545E-4</v>
          </cell>
          <cell r="FK421">
            <v>-1.239046999999896E-4</v>
          </cell>
          <cell r="FL421">
            <v>-2.1124797799999956E-3</v>
          </cell>
          <cell r="FM421">
            <v>-3.9427039999999358E-4</v>
          </cell>
          <cell r="FN421">
            <v>1.3766004000001497E-4</v>
          </cell>
          <cell r="FO421">
            <v>-7.3984175000001151E-4</v>
          </cell>
          <cell r="FP421">
            <v>0</v>
          </cell>
          <cell r="FQ421">
            <v>0</v>
          </cell>
          <cell r="FR421">
            <v>1.9609794599997343E-3</v>
          </cell>
          <cell r="FS421">
            <v>0</v>
          </cell>
          <cell r="FT421">
            <v>0</v>
          </cell>
          <cell r="FU421">
            <v>-7.9262671000002172E-4</v>
          </cell>
          <cell r="FV421">
            <v>-2.3749520000004853E-5</v>
          </cell>
          <cell r="FW421">
            <v>-3.8034853999999174E-4</v>
          </cell>
          <cell r="FX421">
            <v>2.6836368000000832E-4</v>
          </cell>
          <cell r="FY421">
            <v>1.5326646400000143E-3</v>
          </cell>
          <cell r="FZ421">
            <v>1.5109999000000041E-4</v>
          </cell>
          <cell r="GA421">
            <v>-3.5087274999999474E-4</v>
          </cell>
          <cell r="GB421">
            <v>1.556448669999988E-3</v>
          </cell>
          <cell r="GC421">
            <v>0</v>
          </cell>
          <cell r="GD421">
            <v>0</v>
          </cell>
          <cell r="GE421">
            <v>-2.8099507099998977E-3</v>
          </cell>
          <cell r="GF421">
            <v>0</v>
          </cell>
          <cell r="GG421">
            <v>0</v>
          </cell>
          <cell r="GH421">
            <v>-2.2575114000000784E-4</v>
          </cell>
          <cell r="GI421">
            <v>2.6766896999999568E-4</v>
          </cell>
          <cell r="GJ421">
            <v>-3.3859299999999815E-4</v>
          </cell>
          <cell r="GK421">
            <v>0</v>
          </cell>
          <cell r="GL421">
            <v>-5.7906951000000206E-4</v>
          </cell>
          <cell r="GM421">
            <v>-1.9270143900000092E-3</v>
          </cell>
          <cell r="GN421">
            <v>0</v>
          </cell>
          <cell r="GO421">
            <v>-7.1916400000010539E-6</v>
          </cell>
          <cell r="GP421">
            <v>0</v>
          </cell>
          <cell r="GQ421">
            <v>0</v>
          </cell>
          <cell r="GR421">
            <v>2.0571480999986846E-4</v>
          </cell>
          <cell r="GS421">
            <v>0</v>
          </cell>
          <cell r="GT421">
            <v>1.1330884499999999E-3</v>
          </cell>
          <cell r="GU421">
            <v>0</v>
          </cell>
          <cell r="GV421">
            <v>-2.5932233300000052E-3</v>
          </cell>
          <cell r="GW421">
            <v>1.6140969999994814E-5</v>
          </cell>
          <cell r="GX421">
            <v>-3.4488181000000284E-4</v>
          </cell>
          <cell r="GY421">
            <v>1.8480648000000072E-3</v>
          </cell>
          <cell r="GZ421">
            <v>1.8691398000000858E-4</v>
          </cell>
          <cell r="HA421">
            <v>-4.0388250000009118E-5</v>
          </cell>
          <cell r="HB421">
            <v>0</v>
          </cell>
          <cell r="HC421">
            <v>0</v>
          </cell>
          <cell r="HD421">
            <v>0</v>
          </cell>
          <cell r="HE421">
            <v>1.9323763400000971E-3</v>
          </cell>
          <cell r="HF421">
            <v>0</v>
          </cell>
          <cell r="HG421">
            <v>0</v>
          </cell>
          <cell r="HH421">
            <v>-6.1099679999995771E-5</v>
          </cell>
          <cell r="HI421">
            <v>1.4954979599999946E-3</v>
          </cell>
          <cell r="HJ421">
            <v>-6.6982840000007204E-5</v>
          </cell>
          <cell r="HK421">
            <v>3.2348683000001099E-4</v>
          </cell>
          <cell r="HL421">
            <v>5.1478572000000777E-4</v>
          </cell>
          <cell r="HM421">
            <v>-4.0105874999998847E-4</v>
          </cell>
          <cell r="HN421">
            <v>1.003958199999877E-4</v>
          </cell>
          <cell r="HO421">
            <v>2.7351279999990319E-5</v>
          </cell>
          <cell r="HP421">
            <v>0</v>
          </cell>
          <cell r="HQ421">
            <v>0</v>
          </cell>
          <cell r="HR421">
            <v>4.1116457899998959E-3</v>
          </cell>
          <cell r="HS421">
            <v>0</v>
          </cell>
          <cell r="HT421">
            <v>0</v>
          </cell>
          <cell r="HU421">
            <v>1.8862422299999737E-3</v>
          </cell>
          <cell r="HV421">
            <v>1.9780923600000028E-3</v>
          </cell>
          <cell r="HW421">
            <v>6.4767931000001E-4</v>
          </cell>
          <cell r="HX421">
            <v>-2.7152430000000061E-3</v>
          </cell>
          <cell r="HY421">
            <v>0</v>
          </cell>
          <cell r="HZ421">
            <v>2.3148748899999988E-3</v>
          </cell>
          <cell r="IA421">
            <v>0</v>
          </cell>
          <cell r="IB421">
            <v>0</v>
          </cell>
          <cell r="IC421">
            <v>0</v>
          </cell>
          <cell r="ID421">
            <v>0</v>
          </cell>
          <cell r="IE421">
            <v>-2.8931806299996587E-3</v>
          </cell>
          <cell r="IF421">
            <v>0</v>
          </cell>
          <cell r="IG421">
            <v>0</v>
          </cell>
          <cell r="IH421">
            <v>3.1700804000003857E-4</v>
          </cell>
          <cell r="II421">
            <v>-2.7304054099999975E-3</v>
          </cell>
          <cell r="IJ421">
            <v>-3.4539097000001184E-4</v>
          </cell>
          <cell r="IK421">
            <v>1.0826315999999669E-4</v>
          </cell>
          <cell r="IL421">
            <v>-2.4265544999999E-4</v>
          </cell>
          <cell r="IM421">
            <v>0</v>
          </cell>
          <cell r="IN421">
            <v>0</v>
          </cell>
          <cell r="IO421">
            <v>0</v>
          </cell>
          <cell r="IP421">
            <v>0</v>
          </cell>
          <cell r="IQ421">
            <v>0</v>
          </cell>
          <cell r="IR421">
            <v>-1.8802466499998616E-3</v>
          </cell>
          <cell r="IS421">
            <v>0</v>
          </cell>
          <cell r="IT421">
            <v>0</v>
          </cell>
          <cell r="IU421">
            <v>-5.0156238800000141E-3</v>
          </cell>
          <cell r="IV421">
            <v>3.8833147799999801E-3</v>
          </cell>
          <cell r="IW421">
            <v>8.9228390000001268E-5</v>
          </cell>
          <cell r="IX421">
            <v>-8.3716593999999533E-4</v>
          </cell>
          <cell r="IY421">
            <v>0</v>
          </cell>
          <cell r="IZ421">
            <v>0</v>
          </cell>
          <cell r="JA421">
            <v>0</v>
          </cell>
          <cell r="JB421">
            <v>0</v>
          </cell>
          <cell r="JC421">
            <v>0</v>
          </cell>
          <cell r="JD421">
            <v>0</v>
          </cell>
          <cell r="JE421">
            <v>0</v>
          </cell>
        </row>
        <row r="422"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0.14047072419998585</v>
          </cell>
          <cell r="S422">
            <v>2.5443764389819989E-2</v>
          </cell>
          <cell r="T422">
            <v>0</v>
          </cell>
          <cell r="U422">
            <v>0.48191959302994292</v>
          </cell>
          <cell r="V422">
            <v>7.8209695489931619E-2</v>
          </cell>
          <cell r="W422">
            <v>0.30635929169011433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-0.751461620399823</v>
          </cell>
          <cell r="AC422">
            <v>0</v>
          </cell>
          <cell r="AD422">
            <v>0</v>
          </cell>
          <cell r="AE422">
            <v>-31.738372346597316</v>
          </cell>
          <cell r="AF422">
            <v>0.52721813805965212</v>
          </cell>
          <cell r="AG422">
            <v>-8.0232488198817009E-3</v>
          </cell>
          <cell r="AH422">
            <v>3.8088592251501723</v>
          </cell>
          <cell r="AI422">
            <v>-9.2869345254598556</v>
          </cell>
          <cell r="AJ422">
            <v>-1.227556939799797</v>
          </cell>
          <cell r="AK422">
            <v>0.68594489358997635</v>
          </cell>
          <cell r="AL422">
            <v>0</v>
          </cell>
          <cell r="AM422">
            <v>0</v>
          </cell>
          <cell r="AN422">
            <v>-21.90333028312989</v>
          </cell>
          <cell r="AO422">
            <v>0</v>
          </cell>
          <cell r="AP422">
            <v>0</v>
          </cell>
          <cell r="AQ422">
            <v>-4.334549606190194</v>
          </cell>
          <cell r="AR422">
            <v>-93.606699100269907</v>
          </cell>
          <cell r="AS422">
            <v>-15.174682113419749</v>
          </cell>
          <cell r="AT422">
            <v>-4.6004327587002081</v>
          </cell>
          <cell r="AU422">
            <v>-7.8714476948600804</v>
          </cell>
          <cell r="AV422">
            <v>-6.753998234680239</v>
          </cell>
          <cell r="AW422">
            <v>-2.5624623494400112</v>
          </cell>
          <cell r="AX422">
            <v>-7.4348219958501431</v>
          </cell>
          <cell r="AY422">
            <v>-0.74162214483999378</v>
          </cell>
          <cell r="AZ422">
            <v>-0.79647194760991624</v>
          </cell>
          <cell r="BA422">
            <v>-1.1901550916900305</v>
          </cell>
          <cell r="BB422">
            <v>-10.774164225329969</v>
          </cell>
          <cell r="BC422">
            <v>-21.072964167840382</v>
          </cell>
          <cell r="BD422">
            <v>-14.633476376009639</v>
          </cell>
          <cell r="BE422">
            <v>-64.801866800939024</v>
          </cell>
          <cell r="BF422">
            <v>-7.2905403719603328</v>
          </cell>
          <cell r="BG422">
            <v>-2.9138330798500647</v>
          </cell>
          <cell r="BH422">
            <v>-1.0951040567499604</v>
          </cell>
          <cell r="BI422">
            <v>-4.9186494928096636</v>
          </cell>
          <cell r="BJ422">
            <v>-1.285916142570386</v>
          </cell>
          <cell r="BK422">
            <v>-1.7284836298299524</v>
          </cell>
          <cell r="BL422">
            <v>-1.6819541862696497</v>
          </cell>
          <cell r="BM422">
            <v>-1.8035326159201759</v>
          </cell>
          <cell r="BN422">
            <v>-5.4360639665299004</v>
          </cell>
          <cell r="BO422">
            <v>-10.850994268970226</v>
          </cell>
          <cell r="BP422">
            <v>-11.454629352909933</v>
          </cell>
          <cell r="BQ422">
            <v>-14.342165636569916</v>
          </cell>
          <cell r="BR422">
            <v>-36.921842234760334</v>
          </cell>
          <cell r="BS422">
            <v>-3.021006896889844</v>
          </cell>
          <cell r="BT422">
            <v>-2.0968776339200303</v>
          </cell>
          <cell r="BU422">
            <v>-4.1938696408901706</v>
          </cell>
          <cell r="BV422">
            <v>-5.1515016118901258</v>
          </cell>
          <cell r="BW422">
            <v>-2.0595360359498045</v>
          </cell>
          <cell r="BX422">
            <v>-1.9187735669297581</v>
          </cell>
          <cell r="BY422">
            <v>-1.490659514329991</v>
          </cell>
          <cell r="BZ422">
            <v>-1.5868210528901727</v>
          </cell>
          <cell r="CA422">
            <v>-0.96011783321000621</v>
          </cell>
          <cell r="CB422">
            <v>-7.7987367101102336</v>
          </cell>
          <cell r="CC422">
            <v>-3.7473980248100816</v>
          </cell>
          <cell r="CD422">
            <v>-2.89654371294003</v>
          </cell>
          <cell r="CE422">
            <v>0.98892967108002949</v>
          </cell>
          <cell r="CF422">
            <v>0.15463278296999405</v>
          </cell>
          <cell r="CG422">
            <v>6.372660207999914E-2</v>
          </cell>
          <cell r="CH422">
            <v>6.4809568379995852E-2</v>
          </cell>
          <cell r="CI422">
            <v>9.8606035250000446E-2</v>
          </cell>
          <cell r="CJ422">
            <v>4.3163445250002042E-2</v>
          </cell>
          <cell r="CK422">
            <v>5.9745188810001792E-2</v>
          </cell>
          <cell r="CL422">
            <v>1.6102873390000383E-2</v>
          </cell>
          <cell r="CM422">
            <v>3.0701738610002138E-2</v>
          </cell>
          <cell r="CN422">
            <v>1.2175653450000823E-2</v>
          </cell>
          <cell r="CO422">
            <v>0.13433312765999261</v>
          </cell>
          <cell r="CP422">
            <v>0.2009210464000013</v>
          </cell>
          <cell r="CQ422">
            <v>0.11001160882999983</v>
          </cell>
          <cell r="CR422">
            <v>0.73805413672005216</v>
          </cell>
          <cell r="CS422">
            <v>0.1145670598600006</v>
          </cell>
          <cell r="CT422">
            <v>1.9920714299999531E-2</v>
          </cell>
          <cell r="CU422">
            <v>6.7182371100003024E-2</v>
          </cell>
          <cell r="CV422">
            <v>9.6471044219999413E-2</v>
          </cell>
          <cell r="CW422">
            <v>7.5176778599999494E-2</v>
          </cell>
          <cell r="CX422">
            <v>8.1358123529998494E-2</v>
          </cell>
          <cell r="CY422">
            <v>3.6594688500002803E-2</v>
          </cell>
          <cell r="CZ422">
            <v>3.7026164779998538E-2</v>
          </cell>
          <cell r="DA422">
            <v>7.5475533400002348E-3</v>
          </cell>
          <cell r="DB422">
            <v>3.5337777499968581E-3</v>
          </cell>
          <cell r="DC422">
            <v>0.10548187604000248</v>
          </cell>
          <cell r="DD422">
            <v>9.3193984700008059E-2</v>
          </cell>
          <cell r="DE422">
            <v>0.94665227025996046</v>
          </cell>
          <cell r="DF422">
            <v>8.8468823609996861E-2</v>
          </cell>
          <cell r="DG422">
            <v>9.0653481299938221E-3</v>
          </cell>
          <cell r="DH422">
            <v>4.6811191750002479E-2</v>
          </cell>
          <cell r="DI422">
            <v>7.7874788670001749E-2</v>
          </cell>
          <cell r="DJ422">
            <v>0.43907749259000184</v>
          </cell>
          <cell r="DK422">
            <v>-8.4938359460000612E-2</v>
          </cell>
          <cell r="DL422">
            <v>2.3030883629999721E-2</v>
          </cell>
          <cell r="DM422">
            <v>5.0716815819995986E-2</v>
          </cell>
          <cell r="DN422">
            <v>1.1434817150007603E-2</v>
          </cell>
          <cell r="DO422">
            <v>7.0780358800000442E-2</v>
          </cell>
          <cell r="DP422">
            <v>0.10411331036999982</v>
          </cell>
          <cell r="DQ422">
            <v>0.11021679919999627</v>
          </cell>
          <cell r="DR422">
            <v>0.45335793813995906</v>
          </cell>
          <cell r="DS422">
            <v>9.7769926119998019E-2</v>
          </cell>
          <cell r="DT422">
            <v>1.6051441069997452E-2</v>
          </cell>
          <cell r="DU422">
            <v>4.1703884069995922E-2</v>
          </cell>
          <cell r="DV422">
            <v>-1.608705794000187E-2</v>
          </cell>
          <cell r="DW422">
            <v>5.6749408030000836E-2</v>
          </cell>
          <cell r="DX422">
            <v>4.5000779009999547E-2</v>
          </cell>
          <cell r="DY422">
            <v>2.2588442129997333E-2</v>
          </cell>
          <cell r="DZ422">
            <v>0.12243942789999451</v>
          </cell>
          <cell r="EA422">
            <v>3.2724058510002152E-2</v>
          </cell>
          <cell r="EB422">
            <v>-0.15136538191999449</v>
          </cell>
          <cell r="EC422">
            <v>0.10458229898000582</v>
          </cell>
          <cell r="ED422">
            <v>8.1200712179995804E-2</v>
          </cell>
          <cell r="EE422">
            <v>0.68349402684998495</v>
          </cell>
          <cell r="EF422">
            <v>7.1259955249999507E-2</v>
          </cell>
          <cell r="EG422">
            <v>4.9447010690002458E-2</v>
          </cell>
          <cell r="EH422">
            <v>5.9422103099997514E-2</v>
          </cell>
          <cell r="EI422">
            <v>5.0902339450004774E-2</v>
          </cell>
          <cell r="EJ422">
            <v>4.9853554749994089E-2</v>
          </cell>
          <cell r="EK422">
            <v>2.4447066549999619E-2</v>
          </cell>
          <cell r="EL422">
            <v>3.2158596799998662E-2</v>
          </cell>
          <cell r="EM422">
            <v>1.7092892400000892E-2</v>
          </cell>
          <cell r="EN422">
            <v>2.1090751570000066E-2</v>
          </cell>
          <cell r="EO422">
            <v>3.6439219860000094E-2</v>
          </cell>
          <cell r="EP422">
            <v>0.11721587145000001</v>
          </cell>
          <cell r="EQ422">
            <v>0.15416466498000148</v>
          </cell>
          <cell r="ER422">
            <v>-0.15816634089003401</v>
          </cell>
          <cell r="ES422">
            <v>1.6194914069998845E-2</v>
          </cell>
          <cell r="ET422">
            <v>-1.216174623999855E-2</v>
          </cell>
          <cell r="EU422">
            <v>3.0410341910000582E-2</v>
          </cell>
          <cell r="EV422">
            <v>6.4732339900004376E-3</v>
          </cell>
          <cell r="EW422">
            <v>-7.7706452660002867E-2</v>
          </cell>
          <cell r="EX422">
            <v>1.3738817280003701E-2</v>
          </cell>
          <cell r="EY422">
            <v>3.0237725429994811E-2</v>
          </cell>
          <cell r="EZ422">
            <v>4.7854815399936967E-3</v>
          </cell>
          <cell r="FA422">
            <v>-0.16967133973000159</v>
          </cell>
          <cell r="FB422">
            <v>-1.1549361429999294E-2</v>
          </cell>
          <cell r="FC422">
            <v>2.685681900000958E-3</v>
          </cell>
          <cell r="FD422">
            <v>8.3963630500001329E-3</v>
          </cell>
          <cell r="FE422">
            <v>6.0997884150026493E-2</v>
          </cell>
          <cell r="FF422">
            <v>2.07626854799976E-2</v>
          </cell>
          <cell r="FG422">
            <v>1.0138914849999736E-2</v>
          </cell>
          <cell r="FH422">
            <v>5.2766515099982314E-3</v>
          </cell>
          <cell r="FI422">
            <v>1.1863675849999922E-2</v>
          </cell>
          <cell r="FJ422">
            <v>1.9368673880002518E-2</v>
          </cell>
          <cell r="FK422">
            <v>2.0543849620000998E-2</v>
          </cell>
          <cell r="FL422">
            <v>2.7699351100004321E-2</v>
          </cell>
          <cell r="FM422">
            <v>2.582492980999973E-2</v>
          </cell>
          <cell r="FN422">
            <v>-0.11837109854000261</v>
          </cell>
          <cell r="FO422">
            <v>2.316361342999862E-2</v>
          </cell>
          <cell r="FP422">
            <v>4.8732021100015288E-3</v>
          </cell>
          <cell r="FQ422">
            <v>9.8534350500028012E-3</v>
          </cell>
          <cell r="FR422">
            <v>0.15366042825996828</v>
          </cell>
          <cell r="FS422">
            <v>1.9972154660003127E-2</v>
          </cell>
          <cell r="FT422">
            <v>1.0402191360000757E-2</v>
          </cell>
          <cell r="FU422">
            <v>4.3517444870001754E-2</v>
          </cell>
          <cell r="FV422">
            <v>-2.4083189779998904E-2</v>
          </cell>
          <cell r="FW422">
            <v>1.1555498140001674E-2</v>
          </cell>
          <cell r="FX422">
            <v>2.6563636440002369E-2</v>
          </cell>
          <cell r="FY422">
            <v>2.8156604250000328E-2</v>
          </cell>
          <cell r="FZ422">
            <v>-5.2629620600015414E-3</v>
          </cell>
          <cell r="GA422">
            <v>0.11664260828999673</v>
          </cell>
          <cell r="GB422">
            <v>-8.5163944250002288E-2</v>
          </cell>
          <cell r="GC422">
            <v>5.54340216000071E-3</v>
          </cell>
          <cell r="GD422">
            <v>5.8169841800008726E-3</v>
          </cell>
          <cell r="GE422">
            <v>0.11545721123002295</v>
          </cell>
          <cell r="GF422">
            <v>2.4173661429998106E-2</v>
          </cell>
          <cell r="GG422">
            <v>1.5298944110000434E-2</v>
          </cell>
          <cell r="GH422">
            <v>1.9976466860001096E-2</v>
          </cell>
          <cell r="GI422">
            <v>2.6007127500005112E-3</v>
          </cell>
          <cell r="GJ422">
            <v>-2.8258301719997547E-2</v>
          </cell>
          <cell r="GK422">
            <v>1.7259816510001968E-2</v>
          </cell>
          <cell r="GL422">
            <v>3.3837669180002194E-2</v>
          </cell>
          <cell r="GM422">
            <v>1.7307413140002836E-2</v>
          </cell>
          <cell r="GN422">
            <v>4.825008200022296E-4</v>
          </cell>
          <cell r="GO422">
            <v>2.0418843000058473E-4</v>
          </cell>
          <cell r="GP422">
            <v>7.6044170300022529E-3</v>
          </cell>
          <cell r="GQ422">
            <v>4.9697226899994007E-3</v>
          </cell>
          <cell r="GR422">
            <v>0.16525277677993699</v>
          </cell>
          <cell r="GS422">
            <v>3.0918054389999838E-2</v>
          </cell>
          <cell r="GT422">
            <v>1.5298972450001003E-2</v>
          </cell>
          <cell r="GU422">
            <v>2.2776677739997808E-2</v>
          </cell>
          <cell r="GV422">
            <v>4.6041447639998623E-2</v>
          </cell>
          <cell r="GW422">
            <v>4.0116767900002515E-3</v>
          </cell>
          <cell r="GX422">
            <v>-6.2822301789999813E-2</v>
          </cell>
          <cell r="GY422">
            <v>3.0059997200002186E-2</v>
          </cell>
          <cell r="GZ422">
            <v>2.9349528620002729E-2</v>
          </cell>
          <cell r="HA422">
            <v>6.5269319000016424E-3</v>
          </cell>
          <cell r="HB422">
            <v>2.5614170850001727E-2</v>
          </cell>
          <cell r="HC422">
            <v>1.1658543719999415E-2</v>
          </cell>
          <cell r="HD422">
            <v>5.8190772700008608E-3</v>
          </cell>
          <cell r="HE422">
            <v>-6.5783214079999652E-2</v>
          </cell>
          <cell r="HF422">
            <v>7.3716032399993026E-3</v>
          </cell>
          <cell r="HG422">
            <v>7.2359879500005775E-3</v>
          </cell>
          <cell r="HH422">
            <v>3.9565796500003358E-2</v>
          </cell>
          <cell r="HI422">
            <v>0.12269468041999332</v>
          </cell>
          <cell r="HJ422">
            <v>2.4084816420000266E-2</v>
          </cell>
          <cell r="HK422">
            <v>2.7011930860002309E-2</v>
          </cell>
          <cell r="HL422">
            <v>2.8180255670001486E-2</v>
          </cell>
          <cell r="HM422">
            <v>1.349935382999945E-2</v>
          </cell>
          <cell r="HN422">
            <v>1.0703730899983555E-3</v>
          </cell>
          <cell r="HO422">
            <v>-0.35277297174999589</v>
          </cell>
          <cell r="HP422">
            <v>1.045587320000152E-2</v>
          </cell>
          <cell r="HQ422">
            <v>5.8190864899998473E-3</v>
          </cell>
          <cell r="HR422">
            <v>0.3505179622200103</v>
          </cell>
          <cell r="HS422">
            <v>8.5765888999986828E-3</v>
          </cell>
          <cell r="HT422">
            <v>1.0237500279998812E-2</v>
          </cell>
          <cell r="HU422">
            <v>4.2909249980002784E-2</v>
          </cell>
          <cell r="HV422">
            <v>5.76440671700027E-2</v>
          </cell>
          <cell r="HW422">
            <v>5.7293365450004075E-2</v>
          </cell>
          <cell r="HX422">
            <v>1.8366130299998673E-2</v>
          </cell>
          <cell r="HY422">
            <v>3.0198646580000599E-2</v>
          </cell>
          <cell r="HZ422">
            <v>2.8364893199999131E-2</v>
          </cell>
          <cell r="IA422">
            <v>5.0206560300019021E-3</v>
          </cell>
          <cell r="IB422">
            <v>6.756258751000388E-2</v>
          </cell>
          <cell r="IC422">
            <v>1.8853593889998521E-2</v>
          </cell>
          <cell r="ID422">
            <v>5.4906829300023219E-3</v>
          </cell>
          <cell r="IE422">
            <v>0.17229342084002042</v>
          </cell>
          <cell r="IF422">
            <v>1.8752192870000073E-2</v>
          </cell>
          <cell r="IG422">
            <v>2.0714116020002393E-2</v>
          </cell>
          <cell r="IH422">
            <v>3.1706381529996719E-2</v>
          </cell>
          <cell r="II422">
            <v>3.0265671430001362E-2</v>
          </cell>
          <cell r="IJ422">
            <v>1.4347501500004967E-3</v>
          </cell>
          <cell r="IK422">
            <v>2.8815908140000346E-2</v>
          </cell>
          <cell r="IL422">
            <v>1.7265864729999691E-2</v>
          </cell>
          <cell r="IM422">
            <v>3.2060436159998318E-2</v>
          </cell>
          <cell r="IN422">
            <v>4.659410380000395E-3</v>
          </cell>
          <cell r="IO422">
            <v>-2.762132946000051E-2</v>
          </cell>
          <cell r="IP422">
            <v>1.0206365560000208E-2</v>
          </cell>
          <cell r="IQ422">
            <v>4.0336533299996091E-3</v>
          </cell>
          <cell r="IR422">
            <v>0.10628534701004355</v>
          </cell>
          <cell r="IS422">
            <v>1.8752192849994742E-2</v>
          </cell>
          <cell r="IT422">
            <v>2.0714116020002393E-2</v>
          </cell>
          <cell r="IU422">
            <v>3.0417900109998897E-2</v>
          </cell>
          <cell r="IV422">
            <v>2.1980838720001117E-2</v>
          </cell>
          <cell r="IW422">
            <v>-0.11159554478999567</v>
          </cell>
          <cell r="IX422">
            <v>4.5294383400001692E-2</v>
          </cell>
          <cell r="IY422">
            <v>8.698560570000069E-3</v>
          </cell>
          <cell r="IZ422">
            <v>1.8681905079997563E-2</v>
          </cell>
          <cell r="JA422">
            <v>0</v>
          </cell>
          <cell r="JB422">
            <v>3.9100976150002964E-2</v>
          </cell>
          <cell r="JC422">
            <v>1.0206365570001097E-2</v>
          </cell>
          <cell r="JD422">
            <v>4.0336533299996091E-3</v>
          </cell>
          <cell r="JE422">
            <v>0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7.126546698029415</v>
          </cell>
          <cell r="S423">
            <v>-2.7300259498588275E-3</v>
          </cell>
          <cell r="T423">
            <v>0</v>
          </cell>
          <cell r="U423">
            <v>6.7893539817901001</v>
          </cell>
          <cell r="V423">
            <v>0.346620879119655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-6.6981369300265214E-3</v>
          </cell>
          <cell r="AE423">
            <v>-13.265028100206109</v>
          </cell>
          <cell r="AF423">
            <v>-0.10349370294989058</v>
          </cell>
          <cell r="AG423">
            <v>-3.6863574900962703E-3</v>
          </cell>
          <cell r="AH423">
            <v>6.3170768994100399</v>
          </cell>
          <cell r="AI423">
            <v>10.491364003229592</v>
          </cell>
          <cell r="AJ423">
            <v>-10.007683463659987</v>
          </cell>
          <cell r="AK423">
            <v>-13.65451992249973</v>
          </cell>
          <cell r="AL423">
            <v>0</v>
          </cell>
          <cell r="AM423">
            <v>0</v>
          </cell>
          <cell r="AN423">
            <v>-6.0676787170000352</v>
          </cell>
          <cell r="AO423">
            <v>0</v>
          </cell>
          <cell r="AP423">
            <v>0</v>
          </cell>
          <cell r="AQ423">
            <v>-0.23640683923986217</v>
          </cell>
          <cell r="AR423">
            <v>-29.86803807459728</v>
          </cell>
          <cell r="AS423">
            <v>-41.109546727999714</v>
          </cell>
          <cell r="AT423">
            <v>20.90812681485022</v>
          </cell>
          <cell r="AU423">
            <v>4.4238089414202477</v>
          </cell>
          <cell r="AV423">
            <v>-0.66442730628023128</v>
          </cell>
          <cell r="AW423">
            <v>-0.77561089554001228</v>
          </cell>
          <cell r="AX423">
            <v>7.2302346665696859</v>
          </cell>
          <cell r="AY423">
            <v>0</v>
          </cell>
          <cell r="AZ423">
            <v>0</v>
          </cell>
          <cell r="BA423">
            <v>-7.4353283544401165</v>
          </cell>
          <cell r="BB423">
            <v>0.50308814588015593</v>
          </cell>
          <cell r="BC423">
            <v>-2.1889810801299063</v>
          </cell>
          <cell r="BD423">
            <v>-10.759402278929883</v>
          </cell>
          <cell r="BE423">
            <v>-170.62801898591351</v>
          </cell>
          <cell r="BF423">
            <v>-11.376530462649498</v>
          </cell>
          <cell r="BG423">
            <v>-56.620553137440311</v>
          </cell>
          <cell r="BH423">
            <v>-14.32542402405943</v>
          </cell>
          <cell r="BI423">
            <v>-45.7665885281599</v>
          </cell>
          <cell r="BJ423">
            <v>-35.795762308390067</v>
          </cell>
          <cell r="BK423">
            <v>4.7075875059299506</v>
          </cell>
          <cell r="BL423">
            <v>-21.019989421240098</v>
          </cell>
          <cell r="BM423">
            <v>-2.8917542799945295E-2</v>
          </cell>
          <cell r="BN423">
            <v>0</v>
          </cell>
          <cell r="BO423">
            <v>-10.87100663145975</v>
          </cell>
          <cell r="BP423">
            <v>-9.9303367215397884</v>
          </cell>
          <cell r="BQ423">
            <v>30.399502285900326</v>
          </cell>
          <cell r="BR423">
            <v>-279.77735378839134</v>
          </cell>
          <cell r="BS423">
            <v>-24.499434519980241</v>
          </cell>
          <cell r="BT423">
            <v>2.9427547010197941</v>
          </cell>
          <cell r="BU423">
            <v>31.279358006140228</v>
          </cell>
          <cell r="BV423">
            <v>18.073061870959918</v>
          </cell>
          <cell r="BW423">
            <v>-92.559347560220203</v>
          </cell>
          <cell r="BX423">
            <v>-25.022677493610217</v>
          </cell>
          <cell r="BY423">
            <v>-13.05095245504981</v>
          </cell>
          <cell r="BZ423">
            <v>-16.993833451199862</v>
          </cell>
          <cell r="CA423">
            <v>-54.364059499810082</v>
          </cell>
          <cell r="CB423">
            <v>-17.356029112189844</v>
          </cell>
          <cell r="CC423">
            <v>-38.726078130580163</v>
          </cell>
          <cell r="CD423">
            <v>-49.5001161438704</v>
          </cell>
          <cell r="CE423">
            <v>-3.9967017000002159E-3</v>
          </cell>
          <cell r="CF423">
            <v>-8.6091630999984847E-4</v>
          </cell>
          <cell r="CG423">
            <v>-1.6523460899999787E-3</v>
          </cell>
          <cell r="CH423">
            <v>-2.4212525000000262E-4</v>
          </cell>
          <cell r="CI423">
            <v>-2.1729772999999897E-3</v>
          </cell>
          <cell r="CJ423">
            <v>1.2186760600000346E-3</v>
          </cell>
          <cell r="CK423">
            <v>0</v>
          </cell>
          <cell r="CL423">
            <v>0</v>
          </cell>
          <cell r="CM423">
            <v>0</v>
          </cell>
          <cell r="CN423">
            <v>0</v>
          </cell>
          <cell r="CO423">
            <v>0</v>
          </cell>
          <cell r="CP423">
            <v>-1.9134893000005704E-4</v>
          </cell>
          <cell r="CQ423">
            <v>-9.5663879999929868E-5</v>
          </cell>
          <cell r="CR423">
            <v>-7.618172469999962E-3</v>
          </cell>
          <cell r="CS423">
            <v>-1.7590775800000458E-3</v>
          </cell>
          <cell r="CT423">
            <v>-2.1861561600000079E-3</v>
          </cell>
          <cell r="CU423">
            <v>-1.3492099899999888E-3</v>
          </cell>
          <cell r="CV423">
            <v>-7.9337235999998867E-4</v>
          </cell>
          <cell r="CW423">
            <v>4.4570012000000325E-4</v>
          </cell>
          <cell r="CX423">
            <v>-8.5162482000000761E-4</v>
          </cell>
          <cell r="CY423">
            <v>-7.3061709999988622E-5</v>
          </cell>
          <cell r="CZ423">
            <v>1.578215000000438E-5</v>
          </cell>
          <cell r="DA423">
            <v>7.1611199999876973E-6</v>
          </cell>
          <cell r="DB423">
            <v>4.1441252000007367E-4</v>
          </cell>
          <cell r="DC423">
            <v>-3.8460892999997442E-4</v>
          </cell>
          <cell r="DD423">
            <v>-1.1041168300001125E-3</v>
          </cell>
          <cell r="DE423">
            <v>-2.9916172700001908E-3</v>
          </cell>
          <cell r="DF423">
            <v>-2.2202567000000339E-3</v>
          </cell>
          <cell r="DG423">
            <v>3.6094710000045271E-5</v>
          </cell>
          <cell r="DH423">
            <v>9.5359252999993593E-4</v>
          </cell>
          <cell r="DI423">
            <v>7.8701989999985233E-5</v>
          </cell>
          <cell r="DJ423">
            <v>-7.3760089000002305E-4</v>
          </cell>
          <cell r="DK423">
            <v>0</v>
          </cell>
          <cell r="DL423">
            <v>-1.7565582900000432E-3</v>
          </cell>
          <cell r="DM423">
            <v>2.8803654000000845E-4</v>
          </cell>
          <cell r="DN423">
            <v>0</v>
          </cell>
          <cell r="DO423">
            <v>1.3214864399999637E-3</v>
          </cell>
          <cell r="DP423">
            <v>-3.3201955999995203E-4</v>
          </cell>
          <cell r="DQ423">
            <v>-6.2309404000004953E-4</v>
          </cell>
          <cell r="DR423">
            <v>2.0404503199999979E-3</v>
          </cell>
          <cell r="DS423">
            <v>-1.5459264800000705E-3</v>
          </cell>
          <cell r="DT423">
            <v>1.4836670000001329E-4</v>
          </cell>
          <cell r="DU423">
            <v>3.9855547000000602E-4</v>
          </cell>
          <cell r="DV423">
            <v>8.1043360000032649E-5</v>
          </cell>
          <cell r="DW423">
            <v>-9.7523165999999217E-4</v>
          </cell>
          <cell r="DX423">
            <v>2.9774485800000416E-3</v>
          </cell>
          <cell r="DY423">
            <v>-1.640383130000006E-3</v>
          </cell>
          <cell r="DZ423">
            <v>-4.7608606999999248E-4</v>
          </cell>
          <cell r="EA423">
            <v>0</v>
          </cell>
          <cell r="EB423">
            <v>3.4246384899999649E-3</v>
          </cell>
          <cell r="EC423">
            <v>-1.4287116000000211E-4</v>
          </cell>
          <cell r="ED423">
            <v>-2.0910377999994179E-4</v>
          </cell>
          <cell r="EE423">
            <v>-1.4119576500011277E-3</v>
          </cell>
          <cell r="EF423">
            <v>0</v>
          </cell>
          <cell r="EG423">
            <v>-3.08158999999808E-5</v>
          </cell>
          <cell r="EH423">
            <v>1.5463675699999291E-3</v>
          </cell>
          <cell r="EI423">
            <v>-2.9275093200000213E-3</v>
          </cell>
          <cell r="EJ423">
            <v>0</v>
          </cell>
          <cell r="EK423">
            <v>0</v>
          </cell>
          <cell r="EL423">
            <v>0</v>
          </cell>
          <cell r="EM423">
            <v>0</v>
          </cell>
          <cell r="EN423">
            <v>0</v>
          </cell>
          <cell r="EO423">
            <v>0</v>
          </cell>
          <cell r="EP423">
            <v>0</v>
          </cell>
          <cell r="EQ423">
            <v>0</v>
          </cell>
          <cell r="ER423">
            <v>-2.2112166400001243E-3</v>
          </cell>
          <cell r="ES423">
            <v>0</v>
          </cell>
          <cell r="ET423">
            <v>8.7600217000000091E-4</v>
          </cell>
          <cell r="EU423">
            <v>8.3187805000001225E-4</v>
          </cell>
          <cell r="EV423">
            <v>-3.2267088000000332E-3</v>
          </cell>
          <cell r="EW423">
            <v>5.4713759999991396E-4</v>
          </cell>
          <cell r="EX423">
            <v>0</v>
          </cell>
          <cell r="EY423">
            <v>0</v>
          </cell>
          <cell r="EZ423">
            <v>-8.8890107000000329E-4</v>
          </cell>
          <cell r="FA423">
            <v>6.9847314999998966E-4</v>
          </cell>
          <cell r="FB423">
            <v>-1.0490977400000601E-3</v>
          </cell>
          <cell r="FC423">
            <v>0</v>
          </cell>
          <cell r="FD423">
            <v>0</v>
          </cell>
          <cell r="FE423">
            <v>9.5557859499990627E-3</v>
          </cell>
          <cell r="FF423">
            <v>0</v>
          </cell>
          <cell r="FG423">
            <v>-3.1573710000010191E-5</v>
          </cell>
          <cell r="FH423">
            <v>-3.5418441999995887E-4</v>
          </cell>
          <cell r="FI423">
            <v>7.6961689700000002E-3</v>
          </cell>
          <cell r="FJ423">
            <v>2.8420372999998778E-4</v>
          </cell>
          <cell r="FK423">
            <v>1.1776147700000017E-3</v>
          </cell>
          <cell r="FL423">
            <v>0</v>
          </cell>
          <cell r="FM423">
            <v>4.5525004000002145E-4</v>
          </cell>
          <cell r="FN423">
            <v>-2.1559391300000341E-3</v>
          </cell>
          <cell r="FO423">
            <v>2.4842456999999429E-3</v>
          </cell>
          <cell r="FP423">
            <v>0</v>
          </cell>
          <cell r="FQ423">
            <v>0</v>
          </cell>
          <cell r="FR423">
            <v>1.0990120400000691E-3</v>
          </cell>
          <cell r="FS423">
            <v>0</v>
          </cell>
          <cell r="FT423">
            <v>-3.1517410000014845E-5</v>
          </cell>
          <cell r="FU423">
            <v>1.9871548900000091E-3</v>
          </cell>
          <cell r="FV423">
            <v>-6.241136199999775E-4</v>
          </cell>
          <cell r="FW423">
            <v>7.1749309999979971E-5</v>
          </cell>
          <cell r="FX423">
            <v>5.0026457000001967E-4</v>
          </cell>
          <cell r="FY423">
            <v>2.0037144099999959E-3</v>
          </cell>
          <cell r="FZ423">
            <v>1.3507665999998308E-4</v>
          </cell>
          <cell r="GA423">
            <v>7.1205356000000886E-4</v>
          </cell>
          <cell r="GB423">
            <v>-3.6553703299999629E-3</v>
          </cell>
          <cell r="GC423">
            <v>0</v>
          </cell>
          <cell r="GD423">
            <v>0</v>
          </cell>
          <cell r="GE423">
            <v>-1.6419387400006258E-3</v>
          </cell>
          <cell r="GF423">
            <v>0</v>
          </cell>
          <cell r="GG423">
            <v>0</v>
          </cell>
          <cell r="GH423">
            <v>3.9088466999992466E-4</v>
          </cell>
          <cell r="GI423">
            <v>7.0144877000000161E-4</v>
          </cell>
          <cell r="GJ423">
            <v>-2.7342721799999969E-3</v>
          </cell>
          <cell r="GK423">
            <v>0</v>
          </cell>
          <cell r="GL423">
            <v>0</v>
          </cell>
          <cell r="GM423">
            <v>0</v>
          </cell>
          <cell r="GN423">
            <v>0</v>
          </cell>
          <cell r="GO423">
            <v>0</v>
          </cell>
          <cell r="GP423">
            <v>0</v>
          </cell>
          <cell r="GQ423">
            <v>0</v>
          </cell>
          <cell r="GR423">
            <v>-1.5878567899996199E-3</v>
          </cell>
          <cell r="GS423">
            <v>0</v>
          </cell>
          <cell r="GT423">
            <v>0</v>
          </cell>
          <cell r="GU423">
            <v>-1.9972566999998387E-4</v>
          </cell>
          <cell r="GV423">
            <v>-1.3881311200000246E-3</v>
          </cell>
          <cell r="GW423">
            <v>0</v>
          </cell>
          <cell r="GX423">
            <v>0</v>
          </cell>
          <cell r="GY423">
            <v>0</v>
          </cell>
          <cell r="GZ423">
            <v>0</v>
          </cell>
          <cell r="HA423">
            <v>0</v>
          </cell>
          <cell r="HB423">
            <v>0</v>
          </cell>
          <cell r="HC423">
            <v>0</v>
          </cell>
          <cell r="HD423">
            <v>0</v>
          </cell>
          <cell r="HE423">
            <v>-5.8750564999954236E-4</v>
          </cell>
          <cell r="HF423">
            <v>0</v>
          </cell>
          <cell r="HG423">
            <v>0</v>
          </cell>
          <cell r="HH423">
            <v>-1.6396573000004855E-4</v>
          </cell>
          <cell r="HI423">
            <v>-4.2353992000004892E-4</v>
          </cell>
          <cell r="HJ423">
            <v>0</v>
          </cell>
          <cell r="HK423">
            <v>0</v>
          </cell>
          <cell r="HL423">
            <v>0</v>
          </cell>
          <cell r="HM423">
            <v>0</v>
          </cell>
          <cell r="HN423">
            <v>0</v>
          </cell>
          <cell r="HO423">
            <v>0</v>
          </cell>
          <cell r="HP423">
            <v>0</v>
          </cell>
          <cell r="HQ423">
            <v>0</v>
          </cell>
          <cell r="HR423">
            <v>5.9669372000037413E-4</v>
          </cell>
          <cell r="HS423">
            <v>0</v>
          </cell>
          <cell r="HT423">
            <v>0</v>
          </cell>
          <cell r="HU423">
            <v>8.092062000000233E-4</v>
          </cell>
          <cell r="HV423">
            <v>-2.1251247999998224E-4</v>
          </cell>
          <cell r="HW423">
            <v>0</v>
          </cell>
          <cell r="HX423">
            <v>0</v>
          </cell>
          <cell r="HY423">
            <v>0</v>
          </cell>
          <cell r="HZ423">
            <v>0</v>
          </cell>
          <cell r="IA423">
            <v>0</v>
          </cell>
          <cell r="IB423">
            <v>0</v>
          </cell>
          <cell r="IC423">
            <v>0</v>
          </cell>
          <cell r="ID423">
            <v>0</v>
          </cell>
          <cell r="IE423">
            <v>-1.066556599997881E-4</v>
          </cell>
          <cell r="IF423">
            <v>0</v>
          </cell>
          <cell r="IG423">
            <v>0</v>
          </cell>
          <cell r="IH423">
            <v>-3.4976339999992501E-5</v>
          </cell>
          <cell r="II423">
            <v>-7.1679320000017643E-5</v>
          </cell>
          <cell r="IJ423">
            <v>0</v>
          </cell>
          <cell r="IK423">
            <v>0</v>
          </cell>
          <cell r="IL423">
            <v>0</v>
          </cell>
          <cell r="IM423">
            <v>0</v>
          </cell>
          <cell r="IN423">
            <v>0</v>
          </cell>
          <cell r="IO423">
            <v>0</v>
          </cell>
          <cell r="IP423">
            <v>0</v>
          </cell>
          <cell r="IQ423">
            <v>0</v>
          </cell>
          <cell r="IR423">
            <v>-2.8554882999998199E-4</v>
          </cell>
          <cell r="IS423">
            <v>0</v>
          </cell>
          <cell r="IT423">
            <v>0</v>
          </cell>
          <cell r="IU423">
            <v>-3.4976339999992501E-5</v>
          </cell>
          <cell r="IV423">
            <v>-2.9515677999997214E-4</v>
          </cell>
          <cell r="IW423">
            <v>4.4584290000038163E-5</v>
          </cell>
          <cell r="IX423">
            <v>0</v>
          </cell>
          <cell r="IY423">
            <v>0</v>
          </cell>
          <cell r="IZ423">
            <v>0</v>
          </cell>
          <cell r="JA423">
            <v>0</v>
          </cell>
          <cell r="JB423">
            <v>0</v>
          </cell>
          <cell r="JC423">
            <v>0</v>
          </cell>
          <cell r="JD423">
            <v>0</v>
          </cell>
          <cell r="JE423">
            <v>0</v>
          </cell>
        </row>
        <row r="424">
          <cell r="F424">
            <v>0</v>
          </cell>
          <cell r="G424">
            <v>6.7664325310033746E-2</v>
          </cell>
          <cell r="H424">
            <v>0.80625392831962017</v>
          </cell>
          <cell r="I424">
            <v>0.78878403731050639</v>
          </cell>
          <cell r="J424">
            <v>6.734168535012941E-2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-4.4299145402292197</v>
          </cell>
          <cell r="P424">
            <v>0</v>
          </cell>
          <cell r="Q424">
            <v>-1.8863590943205963</v>
          </cell>
          <cell r="R424">
            <v>-8.7983307379763573</v>
          </cell>
          <cell r="S424">
            <v>-9.0341336060801041</v>
          </cell>
          <cell r="T424">
            <v>-0.21268285680980625</v>
          </cell>
          <cell r="U424">
            <v>-3.8748349285401673</v>
          </cell>
          <cell r="V424">
            <v>1.6646471733397448</v>
          </cell>
          <cell r="W424">
            <v>5.2926130869500412</v>
          </cell>
          <cell r="X424">
            <v>0</v>
          </cell>
          <cell r="Y424">
            <v>0</v>
          </cell>
          <cell r="Z424">
            <v>0</v>
          </cell>
          <cell r="AA424">
            <v>8.4385389199951533E-2</v>
          </cell>
          <cell r="AB424">
            <v>0</v>
          </cell>
          <cell r="AC424">
            <v>0</v>
          </cell>
          <cell r="AD424">
            <v>-2.7183249960398825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-6.9736102280148771</v>
          </cell>
          <cell r="AS424">
            <v>-2.5943305343093925</v>
          </cell>
          <cell r="AT424">
            <v>0.45035461493989715</v>
          </cell>
          <cell r="AU424">
            <v>-0.31150928519991794</v>
          </cell>
          <cell r="AV424">
            <v>-6.6473432307248004E-3</v>
          </cell>
          <cell r="AW424">
            <v>0</v>
          </cell>
          <cell r="AX424">
            <v>-1.9610261660091055E-2</v>
          </cell>
          <cell r="AY424">
            <v>0</v>
          </cell>
          <cell r="AZ424">
            <v>0</v>
          </cell>
          <cell r="BA424">
            <v>-1.7562470319944623E-2</v>
          </cell>
          <cell r="BB424">
            <v>-3.7060337218108543</v>
          </cell>
          <cell r="BC424">
            <v>0</v>
          </cell>
          <cell r="BD424">
            <v>-0.76827122641998358</v>
          </cell>
          <cell r="BE424">
            <v>-3.7445380615899921</v>
          </cell>
          <cell r="BF424">
            <v>-0.601988750120654</v>
          </cell>
          <cell r="BG424">
            <v>0</v>
          </cell>
          <cell r="BH424">
            <v>-1.720410078720306</v>
          </cell>
          <cell r="BI424">
            <v>-3.5868966516895853</v>
          </cell>
          <cell r="BJ424">
            <v>0</v>
          </cell>
          <cell r="BK424">
            <v>3.5709595360003732E-2</v>
          </cell>
          <cell r="BL424">
            <v>-0.30843017250003868</v>
          </cell>
          <cell r="BM424">
            <v>-0.54638918977002504</v>
          </cell>
          <cell r="BN424">
            <v>0</v>
          </cell>
          <cell r="BO424">
            <v>0</v>
          </cell>
          <cell r="BP424">
            <v>3.3656056655800057</v>
          </cell>
          <cell r="BQ424">
            <v>-0.38173847972984731</v>
          </cell>
          <cell r="BR424">
            <v>-1.6305685130646452E-3</v>
          </cell>
          <cell r="BS424">
            <v>0</v>
          </cell>
          <cell r="BT424">
            <v>0</v>
          </cell>
          <cell r="BU424">
            <v>0</v>
          </cell>
          <cell r="BV424">
            <v>-1.6305685098814138E-3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P424">
            <v>0</v>
          </cell>
          <cell r="CQ424">
            <v>0</v>
          </cell>
          <cell r="CR424">
            <v>0</v>
          </cell>
          <cell r="CS424">
            <v>0</v>
          </cell>
          <cell r="CT424">
            <v>0</v>
          </cell>
          <cell r="CU424">
            <v>0</v>
          </cell>
          <cell r="CV424">
            <v>0</v>
          </cell>
          <cell r="CW424">
            <v>0</v>
          </cell>
          <cell r="CX424">
            <v>0</v>
          </cell>
          <cell r="CY424">
            <v>0</v>
          </cell>
          <cell r="CZ424">
            <v>0</v>
          </cell>
          <cell r="DA424">
            <v>0</v>
          </cell>
          <cell r="DB424">
            <v>0</v>
          </cell>
          <cell r="DC424">
            <v>0</v>
          </cell>
          <cell r="DD424">
            <v>0</v>
          </cell>
          <cell r="DE424">
            <v>0</v>
          </cell>
          <cell r="DF424">
            <v>0</v>
          </cell>
          <cell r="DG424">
            <v>0</v>
          </cell>
          <cell r="DH424">
            <v>0</v>
          </cell>
          <cell r="DI424">
            <v>0</v>
          </cell>
          <cell r="DJ424">
            <v>0</v>
          </cell>
          <cell r="DK424">
            <v>0</v>
          </cell>
          <cell r="DL424">
            <v>0</v>
          </cell>
          <cell r="DM424">
            <v>0</v>
          </cell>
          <cell r="DN424">
            <v>0</v>
          </cell>
          <cell r="DO424">
            <v>0</v>
          </cell>
          <cell r="DP424">
            <v>0</v>
          </cell>
          <cell r="DQ424">
            <v>0</v>
          </cell>
          <cell r="DR424">
            <v>0</v>
          </cell>
          <cell r="DS424">
            <v>0</v>
          </cell>
          <cell r="DT424">
            <v>0</v>
          </cell>
          <cell r="DU424">
            <v>0</v>
          </cell>
          <cell r="DV424">
            <v>0</v>
          </cell>
          <cell r="DW424">
            <v>0</v>
          </cell>
          <cell r="DX424">
            <v>0</v>
          </cell>
          <cell r="DY424">
            <v>0</v>
          </cell>
          <cell r="DZ424">
            <v>0</v>
          </cell>
          <cell r="EA424">
            <v>0</v>
          </cell>
          <cell r="EB424">
            <v>0</v>
          </cell>
          <cell r="EC424">
            <v>0</v>
          </cell>
          <cell r="ED424">
            <v>0</v>
          </cell>
          <cell r="EE424">
            <v>-9.9347273999939034E-4</v>
          </cell>
          <cell r="EF424">
            <v>-1.2341666000004192E-4</v>
          </cell>
          <cell r="EG424">
            <v>1.0732279000003064E-4</v>
          </cell>
          <cell r="EH424">
            <v>-8.4751818999995177E-4</v>
          </cell>
          <cell r="EI424">
            <v>1.7042853999998941E-4</v>
          </cell>
          <cell r="EJ424">
            <v>1.2794229599999984E-3</v>
          </cell>
          <cell r="EK424">
            <v>-5.6329369999996715E-5</v>
          </cell>
          <cell r="EL424">
            <v>0</v>
          </cell>
          <cell r="EM424">
            <v>0</v>
          </cell>
          <cell r="EN424">
            <v>0</v>
          </cell>
          <cell r="EO424">
            <v>-4.4730389999969589E-5</v>
          </cell>
          <cell r="EP424">
            <v>0</v>
          </cell>
          <cell r="EQ424">
            <v>-1.4786524199999485E-3</v>
          </cell>
          <cell r="ER424">
            <v>0.18164187352999761</v>
          </cell>
          <cell r="ES424">
            <v>0.12096553487000605</v>
          </cell>
          <cell r="ET424">
            <v>8.4428854720002278E-2</v>
          </cell>
          <cell r="EU424">
            <v>-0.13239390275999696</v>
          </cell>
          <cell r="EV424">
            <v>7.1202013190001523E-2</v>
          </cell>
          <cell r="EW424">
            <v>0.2930995295899983</v>
          </cell>
          <cell r="EX424">
            <v>0.30536988396000098</v>
          </cell>
          <cell r="EY424">
            <v>-0.5199775389199992</v>
          </cell>
          <cell r="EZ424">
            <v>9.4081274219995237E-2</v>
          </cell>
          <cell r="FA424">
            <v>0.10778691530999396</v>
          </cell>
          <cell r="FB424">
            <v>-0.56859131085000314</v>
          </cell>
          <cell r="FC424">
            <v>0.98421594726000095</v>
          </cell>
          <cell r="FD424">
            <v>-0.65854532705999702</v>
          </cell>
          <cell r="FE424">
            <v>0.1089821964200155</v>
          </cell>
          <cell r="FF424">
            <v>-0.7492698178399877</v>
          </cell>
          <cell r="FG424">
            <v>-0.10547244754999952</v>
          </cell>
          <cell r="FH424">
            <v>-0.80866032982999769</v>
          </cell>
          <cell r="FI424">
            <v>-0.31153575030999647</v>
          </cell>
          <cell r="FJ424">
            <v>0.10853505508000083</v>
          </cell>
          <cell r="FK424">
            <v>0.20129386270999916</v>
          </cell>
          <cell r="FL424">
            <v>0.58432979136000185</v>
          </cell>
          <cell r="FM424">
            <v>-1.0040582980000323E-2</v>
          </cell>
          <cell r="FN424">
            <v>1.2887618999712913E-4</v>
          </cell>
          <cell r="FO424">
            <v>-9.095135674000332E-2</v>
          </cell>
          <cell r="FP424">
            <v>-0.57394383887000089</v>
          </cell>
          <cell r="FQ424">
            <v>1.8645687351999971</v>
          </cell>
          <cell r="FR424">
            <v>-0.7033906894700408</v>
          </cell>
          <cell r="FS424">
            <v>-0.19119021125001012</v>
          </cell>
          <cell r="FT424">
            <v>-0.46603713789999546</v>
          </cell>
          <cell r="FU424">
            <v>-0.51316147004000001</v>
          </cell>
          <cell r="FV424">
            <v>-0.26195041485999582</v>
          </cell>
          <cell r="FW424">
            <v>2.1884746049998682E-2</v>
          </cell>
          <cell r="FX424">
            <v>0.29174604316999719</v>
          </cell>
          <cell r="FY424">
            <v>-0.14440109571000548</v>
          </cell>
          <cell r="FZ424">
            <v>0.24348371451000261</v>
          </cell>
          <cell r="GA424">
            <v>-8.5098333590000408E-2</v>
          </cell>
          <cell r="GB424">
            <v>0.44201744750000316</v>
          </cell>
          <cell r="GC424">
            <v>0.28349091596999898</v>
          </cell>
          <cell r="GD424">
            <v>-0.32417489331999683</v>
          </cell>
          <cell r="GE424">
            <v>-0.73007470445998024</v>
          </cell>
          <cell r="GF424">
            <v>-8.0962649169997292E-2</v>
          </cell>
          <cell r="GG424">
            <v>-6.1375692269997728E-2</v>
          </cell>
          <cell r="GH424">
            <v>-0.27207335301999436</v>
          </cell>
          <cell r="GI424">
            <v>0.29618895894000374</v>
          </cell>
          <cell r="GJ424">
            <v>-0.23361686475000099</v>
          </cell>
          <cell r="GK424">
            <v>2.6270585399998936E-3</v>
          </cell>
          <cell r="GL424">
            <v>-0.16576772550000385</v>
          </cell>
          <cell r="GM424">
            <v>-9.0028413929999829E-2</v>
          </cell>
          <cell r="GN424">
            <v>2.540826982000155E-2</v>
          </cell>
          <cell r="GO424">
            <v>-0.2530757369900023</v>
          </cell>
          <cell r="GP424">
            <v>0.56447287729000095</v>
          </cell>
          <cell r="GQ424">
            <v>-0.4618714334200007</v>
          </cell>
          <cell r="GR424">
            <v>-1.2687797167900499</v>
          </cell>
          <cell r="GS424">
            <v>-0.10213272944999119</v>
          </cell>
          <cell r="GT424">
            <v>-0.27113450000999961</v>
          </cell>
          <cell r="GU424">
            <v>-0.11200601860999626</v>
          </cell>
          <cell r="GV424">
            <v>-0.14336024435000283</v>
          </cell>
          <cell r="GW424">
            <v>-0.13707367752999744</v>
          </cell>
          <cell r="GX424">
            <v>0.12554745793000421</v>
          </cell>
          <cell r="GY424">
            <v>-0.25739212503000175</v>
          </cell>
          <cell r="GZ424">
            <v>-0.11297578534999886</v>
          </cell>
          <cell r="HA424">
            <v>-0.31249642474000083</v>
          </cell>
          <cell r="HB424">
            <v>0.6316279296599987</v>
          </cell>
          <cell r="HC424">
            <v>-8.084370673000052E-2</v>
          </cell>
          <cell r="HD424">
            <v>-0.49653989257999953</v>
          </cell>
          <cell r="HE424">
            <v>-0.33676370543997791</v>
          </cell>
          <cell r="HF424">
            <v>-0.17713110825000555</v>
          </cell>
          <cell r="HG424">
            <v>-0.12226395122999989</v>
          </cell>
          <cell r="HH424">
            <v>0.29247889247000103</v>
          </cell>
          <cell r="HI424">
            <v>-0.20714785338999775</v>
          </cell>
          <cell r="HJ424">
            <v>5.8136775970002219E-2</v>
          </cell>
          <cell r="HK424">
            <v>1.0028764399976353E-3</v>
          </cell>
          <cell r="HL424">
            <v>-5.7973039040007279E-2</v>
          </cell>
          <cell r="HM424">
            <v>-2.3721096549998322E-2</v>
          </cell>
          <cell r="HN424">
            <v>2.7535774999876139E-4</v>
          </cell>
          <cell r="HO424">
            <v>-5.2493679270007476E-2</v>
          </cell>
          <cell r="HP424">
            <v>0.15543575938000131</v>
          </cell>
          <cell r="HQ424">
            <v>-0.20336263971999813</v>
          </cell>
          <cell r="HR424">
            <v>-0.1022323630398887</v>
          </cell>
          <cell r="HS424">
            <v>9.7466241060004677E-2</v>
          </cell>
          <cell r="HT424">
            <v>0.16326874890999576</v>
          </cell>
          <cell r="HU424">
            <v>7.0956504799966069E-3</v>
          </cell>
          <cell r="HV424">
            <v>-0.23995465817999673</v>
          </cell>
          <cell r="HW424">
            <v>-0.17600099023000126</v>
          </cell>
          <cell r="HX424">
            <v>-4.0119595470002878E-2</v>
          </cell>
          <cell r="HY424">
            <v>0.13663043852000101</v>
          </cell>
          <cell r="HZ424">
            <v>-8.7571527800001547E-2</v>
          </cell>
          <cell r="IA424">
            <v>1.9056872760003785E-2</v>
          </cell>
          <cell r="IB424">
            <v>0.11004768486999694</v>
          </cell>
          <cell r="IC424">
            <v>-3.7855607500006272E-2</v>
          </cell>
          <cell r="ID424">
            <v>-5.4295620459999583E-2</v>
          </cell>
          <cell r="IE424">
            <v>0.83544016769997143</v>
          </cell>
          <cell r="IF424">
            <v>0.42825573281999851</v>
          </cell>
          <cell r="IG424">
            <v>5.6845892200001913E-2</v>
          </cell>
          <cell r="IH424">
            <v>-1.2004268060000101E-2</v>
          </cell>
          <cell r="II424">
            <v>0.15320902751000176</v>
          </cell>
          <cell r="IJ424">
            <v>1.2457619750001925E-2</v>
          </cell>
          <cell r="IK424">
            <v>5.9470425599954524E-3</v>
          </cell>
          <cell r="IL424">
            <v>-5.5398533520001791E-2</v>
          </cell>
          <cell r="IM424">
            <v>-5.0120391370001016E-2</v>
          </cell>
          <cell r="IN424">
            <v>2.5867255659992594E-2</v>
          </cell>
          <cell r="IO424">
            <v>0.19057550429000258</v>
          </cell>
          <cell r="IP424">
            <v>0.13709078153999954</v>
          </cell>
          <cell r="IQ424">
            <v>-5.7285495679998633E-2</v>
          </cell>
          <cell r="IR424">
            <v>-0.22036412101999758</v>
          </cell>
          <cell r="IS424">
            <v>0.26543196592000129</v>
          </cell>
          <cell r="IT424">
            <v>-4.1664239199999287E-2</v>
          </cell>
          <cell r="IU424">
            <v>-0.23706085863000226</v>
          </cell>
          <cell r="IV424">
            <v>-0.16631489996999704</v>
          </cell>
          <cell r="IW424">
            <v>-3.7000670130002078E-2</v>
          </cell>
          <cell r="IX424">
            <v>6.9309188519994791E-2</v>
          </cell>
          <cell r="IY424">
            <v>0</v>
          </cell>
          <cell r="IZ424">
            <v>0</v>
          </cell>
          <cell r="JA424">
            <v>5.149191923999652E-2</v>
          </cell>
          <cell r="JB424">
            <v>-0.26853547146000167</v>
          </cell>
          <cell r="JC424">
            <v>0.16561167620000106</v>
          </cell>
          <cell r="JD424">
            <v>-2.1632731509999559E-2</v>
          </cell>
          <cell r="JE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4.5901811689009264</v>
          </cell>
          <cell r="P425">
            <v>0</v>
          </cell>
          <cell r="Q425">
            <v>7.727134894831579</v>
          </cell>
          <cell r="R425">
            <v>13.57479622070241</v>
          </cell>
          <cell r="S425">
            <v>9.7167161438301264</v>
          </cell>
          <cell r="T425">
            <v>0.65260735001993453</v>
          </cell>
          <cell r="U425">
            <v>6.1083388669994747</v>
          </cell>
          <cell r="V425">
            <v>-0.84980236141109344</v>
          </cell>
          <cell r="W425">
            <v>-4.5423058444803246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2.4892420657497496</v>
          </cell>
          <cell r="AE425">
            <v>-2.7505884245329071E-2</v>
          </cell>
          <cell r="AF425">
            <v>-2.7505884249876544E-2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-2.4935412299601012</v>
          </cell>
          <cell r="AS425">
            <v>3.8849275921793378</v>
          </cell>
          <cell r="AT425">
            <v>-0.66550321789145528</v>
          </cell>
          <cell r="AU425">
            <v>-1.0561025708393572</v>
          </cell>
          <cell r="AV425">
            <v>-0.58488367160953203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-0.36783642966020125</v>
          </cell>
          <cell r="BC425">
            <v>-0.92179433572982816</v>
          </cell>
          <cell r="BD425">
            <v>-2.7823485964099746</v>
          </cell>
          <cell r="BE425">
            <v>-15.734713063029631</v>
          </cell>
          <cell r="BF425">
            <v>-12.541252660931605</v>
          </cell>
          <cell r="BG425">
            <v>0</v>
          </cell>
          <cell r="BH425">
            <v>1.1688698072102852</v>
          </cell>
          <cell r="BI425">
            <v>3.0721562435792293</v>
          </cell>
          <cell r="BJ425">
            <v>0</v>
          </cell>
          <cell r="BK425">
            <v>0.19392542154037073</v>
          </cell>
          <cell r="BL425">
            <v>5.7745763397178962E-3</v>
          </cell>
          <cell r="BM425">
            <v>-0.29827703149021545</v>
          </cell>
          <cell r="BN425">
            <v>0</v>
          </cell>
          <cell r="BO425">
            <v>-2.5896078581099573</v>
          </cell>
          <cell r="BP425">
            <v>-1.1352961783086357</v>
          </cell>
          <cell r="BQ425">
            <v>-3.6110053828597302</v>
          </cell>
          <cell r="BR425">
            <v>1.0659991188585991</v>
          </cell>
          <cell r="BS425">
            <v>1.105947486079458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-3.9948367219949432E-2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P425">
            <v>0</v>
          </cell>
          <cell r="CQ425">
            <v>0</v>
          </cell>
          <cell r="CR425">
            <v>0</v>
          </cell>
          <cell r="CS425">
            <v>0</v>
          </cell>
          <cell r="CT425">
            <v>0</v>
          </cell>
          <cell r="CU425">
            <v>0</v>
          </cell>
          <cell r="CV425">
            <v>0</v>
          </cell>
          <cell r="CW425">
            <v>0</v>
          </cell>
          <cell r="CX425">
            <v>0</v>
          </cell>
          <cell r="CY425">
            <v>0</v>
          </cell>
          <cell r="CZ425">
            <v>0</v>
          </cell>
          <cell r="DA425">
            <v>0</v>
          </cell>
          <cell r="DB425">
            <v>0</v>
          </cell>
          <cell r="DC425">
            <v>0</v>
          </cell>
          <cell r="DD425">
            <v>0</v>
          </cell>
          <cell r="DE425">
            <v>-6.6162552029709332E-2</v>
          </cell>
          <cell r="DF425">
            <v>0</v>
          </cell>
          <cell r="DG425">
            <v>0</v>
          </cell>
          <cell r="DH425">
            <v>0</v>
          </cell>
          <cell r="DI425">
            <v>0</v>
          </cell>
          <cell r="DJ425">
            <v>0</v>
          </cell>
          <cell r="DK425">
            <v>0</v>
          </cell>
          <cell r="DL425">
            <v>0</v>
          </cell>
          <cell r="DM425">
            <v>0</v>
          </cell>
          <cell r="DN425">
            <v>0</v>
          </cell>
          <cell r="DO425">
            <v>-6.6162552018795395E-2</v>
          </cell>
          <cell r="DP425">
            <v>0</v>
          </cell>
          <cell r="DQ425">
            <v>0</v>
          </cell>
          <cell r="DR425">
            <v>0</v>
          </cell>
          <cell r="DS425">
            <v>0</v>
          </cell>
          <cell r="DT425">
            <v>0</v>
          </cell>
          <cell r="DU425">
            <v>0</v>
          </cell>
          <cell r="DV425">
            <v>0</v>
          </cell>
          <cell r="DW425">
            <v>0</v>
          </cell>
          <cell r="DX425">
            <v>0</v>
          </cell>
          <cell r="DY425">
            <v>0</v>
          </cell>
          <cell r="DZ425">
            <v>0</v>
          </cell>
          <cell r="EA425">
            <v>0</v>
          </cell>
          <cell r="EB425">
            <v>0</v>
          </cell>
          <cell r="EC425">
            <v>0</v>
          </cell>
          <cell r="ED425">
            <v>0</v>
          </cell>
          <cell r="EE425">
            <v>0.58740072247746866</v>
          </cell>
          <cell r="EF425">
            <v>0</v>
          </cell>
          <cell r="EG425">
            <v>0</v>
          </cell>
          <cell r="EH425">
            <v>0</v>
          </cell>
          <cell r="EI425">
            <v>0</v>
          </cell>
          <cell r="EJ425">
            <v>0</v>
          </cell>
          <cell r="EK425">
            <v>0</v>
          </cell>
          <cell r="EL425">
            <v>0</v>
          </cell>
          <cell r="EM425">
            <v>0</v>
          </cell>
          <cell r="EN425">
            <v>0.28650700045999145</v>
          </cell>
          <cell r="EO425">
            <v>0.96567986335999478</v>
          </cell>
          <cell r="EP425">
            <v>-0.18433633685999951</v>
          </cell>
          <cell r="EQ425">
            <v>-0.48044980447998142</v>
          </cell>
          <cell r="ER425">
            <v>0.63146345102995838</v>
          </cell>
          <cell r="ES425">
            <v>1.3388915096400069</v>
          </cell>
          <cell r="ET425">
            <v>0.28581001386000082</v>
          </cell>
          <cell r="EU425">
            <v>1.0028793095999902</v>
          </cell>
          <cell r="EV425">
            <v>0.23206316381000036</v>
          </cell>
          <cell r="EW425">
            <v>1.3431600242699986</v>
          </cell>
          <cell r="EX425">
            <v>-1.3365452672200036</v>
          </cell>
          <cell r="EY425">
            <v>-0.23860812857999747</v>
          </cell>
          <cell r="EZ425">
            <v>0.19964386296000214</v>
          </cell>
          <cell r="FA425">
            <v>-0.14512072503000439</v>
          </cell>
          <cell r="FB425">
            <v>0.4469512638500106</v>
          </cell>
          <cell r="FC425">
            <v>0.61255019104999064</v>
          </cell>
          <cell r="FD425">
            <v>-3.1102117671800116</v>
          </cell>
          <cell r="FE425">
            <v>2.6845847526600437</v>
          </cell>
          <cell r="FF425">
            <v>0.91716524597998728</v>
          </cell>
          <cell r="FG425">
            <v>-0.1800436334900013</v>
          </cell>
          <cell r="FH425">
            <v>2.5926540347600024</v>
          </cell>
          <cell r="FI425">
            <v>2.0007230525799997</v>
          </cell>
          <cell r="FJ425">
            <v>-0.4277503779400007</v>
          </cell>
          <cell r="FK425">
            <v>0.2905854136800059</v>
          </cell>
          <cell r="FL425">
            <v>0.43175022592998857</v>
          </cell>
          <cell r="FM425">
            <v>0.64779410919000213</v>
          </cell>
          <cell r="FN425">
            <v>-0.59977061556000422</v>
          </cell>
          <cell r="FO425">
            <v>1.1296077661400048</v>
          </cell>
          <cell r="FP425">
            <v>-2.9608158481500055</v>
          </cell>
          <cell r="FQ425">
            <v>-1.1573146204600135</v>
          </cell>
          <cell r="FR425">
            <v>1.0883985088998998</v>
          </cell>
          <cell r="FS425">
            <v>0.51100590669000212</v>
          </cell>
          <cell r="FT425">
            <v>0.91986148818000402</v>
          </cell>
          <cell r="FU425">
            <v>-0.20343491533998304</v>
          </cell>
          <cell r="FV425">
            <v>-0.40580724460000539</v>
          </cell>
          <cell r="FW425">
            <v>0.22360098627999747</v>
          </cell>
          <cell r="FX425">
            <v>-1.598923130459994</v>
          </cell>
          <cell r="FY425">
            <v>0.53359418558000016</v>
          </cell>
          <cell r="FZ425">
            <v>1.169825973750001</v>
          </cell>
          <cell r="GA425">
            <v>0.86360498989998291</v>
          </cell>
          <cell r="GB425">
            <v>-2.1265142150014071E-2</v>
          </cell>
          <cell r="GC425">
            <v>-2.5809741602299994</v>
          </cell>
          <cell r="GD425">
            <v>1.6773095713000004</v>
          </cell>
          <cell r="GE425">
            <v>-4.1722406109799977</v>
          </cell>
          <cell r="GF425">
            <v>-3.5165909267000046</v>
          </cell>
          <cell r="GG425">
            <v>1.5835891848099948</v>
          </cell>
          <cell r="GH425">
            <v>-6.3599212929986493E-2</v>
          </cell>
          <cell r="GI425">
            <v>-1.2127288488900021</v>
          </cell>
          <cell r="GJ425">
            <v>-4.4304366799998718E-2</v>
          </cell>
          <cell r="GK425">
            <v>-0.72977647690998992</v>
          </cell>
          <cell r="GL425">
            <v>0.13793593430000328</v>
          </cell>
          <cell r="GM425">
            <v>-0.35762024861000441</v>
          </cell>
          <cell r="GN425">
            <v>-0.42668743923000818</v>
          </cell>
          <cell r="GO425">
            <v>-2.0899209744400054</v>
          </cell>
          <cell r="GP425">
            <v>0.67627154033000636</v>
          </cell>
          <cell r="GQ425">
            <v>1.8711912240900119</v>
          </cell>
          <cell r="GR425">
            <v>14.59887662555002</v>
          </cell>
          <cell r="GS425">
            <v>4.4319946255300522</v>
          </cell>
          <cell r="GT425">
            <v>0.3145597905199935</v>
          </cell>
          <cell r="GU425">
            <v>0.35776766614998223</v>
          </cell>
          <cell r="GV425">
            <v>0.96101967406998767</v>
          </cell>
          <cell r="GW425">
            <v>-0.10425030996999851</v>
          </cell>
          <cell r="GX425">
            <v>-0.32876777943002367</v>
          </cell>
          <cell r="GY425">
            <v>0.81040295962999664</v>
          </cell>
          <cell r="GZ425">
            <v>1.2810756411999904</v>
          </cell>
          <cell r="HA425">
            <v>-0.6645257261000026</v>
          </cell>
          <cell r="HB425">
            <v>1.1382389929100043</v>
          </cell>
          <cell r="HC425">
            <v>4.927247511049984</v>
          </cell>
          <cell r="HD425">
            <v>1.4741135799900178</v>
          </cell>
          <cell r="HE425">
            <v>0.17784506925988808</v>
          </cell>
          <cell r="HF425">
            <v>-2.3712192531100413</v>
          </cell>
          <cell r="HG425">
            <v>1.7424063095299971</v>
          </cell>
          <cell r="HH425">
            <v>-1.2459454212399947</v>
          </cell>
          <cell r="HI425">
            <v>0.7754398154499853</v>
          </cell>
          <cell r="HJ425">
            <v>-1.1580575023600232</v>
          </cell>
          <cell r="HK425">
            <v>1.3687430478500033</v>
          </cell>
          <cell r="HL425">
            <v>0.83472171197999501</v>
          </cell>
          <cell r="HM425">
            <v>-1.2250281555199933</v>
          </cell>
          <cell r="HN425">
            <v>3.305823952000253E-2</v>
          </cell>
          <cell r="HO425">
            <v>1.3461783997800154</v>
          </cell>
          <cell r="HP425">
            <v>3.6389935344600275</v>
          </cell>
          <cell r="HQ425">
            <v>-3.5614456570799859</v>
          </cell>
          <cell r="HR425">
            <v>-8.6024513264803772</v>
          </cell>
          <cell r="HS425">
            <v>-1.9618504692300007</v>
          </cell>
          <cell r="HT425">
            <v>-5.6688360697400242</v>
          </cell>
          <cell r="HU425">
            <v>0.79337287438001169</v>
          </cell>
          <cell r="HV425">
            <v>7.9859568359964328E-2</v>
          </cell>
          <cell r="HW425">
            <v>-0.97166176502999235</v>
          </cell>
          <cell r="HX425">
            <v>-0.44508586671001638</v>
          </cell>
          <cell r="HY425">
            <v>0.55955224016001637</v>
          </cell>
          <cell r="HZ425">
            <v>1.0971409445799907</v>
          </cell>
          <cell r="IA425">
            <v>0.34350235918999061</v>
          </cell>
          <cell r="IB425">
            <v>0.2716588850099555</v>
          </cell>
          <cell r="IC425">
            <v>-1.2161693960699722</v>
          </cell>
          <cell r="ID425">
            <v>-1.483934631379995</v>
          </cell>
          <cell r="IE425">
            <v>5.6004019523101078</v>
          </cell>
          <cell r="IF425">
            <v>1.5162128855900079</v>
          </cell>
          <cell r="IG425">
            <v>0.71087432028002695</v>
          </cell>
          <cell r="IH425">
            <v>-0.44827266475998329</v>
          </cell>
          <cell r="II425">
            <v>1.1818876505599718</v>
          </cell>
          <cell r="IJ425">
            <v>0.17248773379999705</v>
          </cell>
          <cell r="IK425">
            <v>0.16105310809000173</v>
          </cell>
          <cell r="IL425">
            <v>-0.35192524148000359</v>
          </cell>
          <cell r="IM425">
            <v>0.41751331138999603</v>
          </cell>
          <cell r="IN425">
            <v>0.15885417923001199</v>
          </cell>
          <cell r="IO425">
            <v>0.88108515828996303</v>
          </cell>
          <cell r="IP425">
            <v>2.7399195006399992</v>
          </cell>
          <cell r="IQ425">
            <v>-1.539287989320016</v>
          </cell>
          <cell r="IR425">
            <v>8.213136316449777</v>
          </cell>
          <cell r="IS425">
            <v>0.62716310776995954</v>
          </cell>
          <cell r="IT425">
            <v>2.0912741199599907</v>
          </cell>
          <cell r="IU425">
            <v>0.4456156181499864</v>
          </cell>
          <cell r="IV425">
            <v>2.0232066939099838</v>
          </cell>
          <cell r="IW425">
            <v>8.4407138990002295E-2</v>
          </cell>
          <cell r="IX425">
            <v>-0.16126523732999942</v>
          </cell>
          <cell r="IY425">
            <v>0.66814360179000687</v>
          </cell>
          <cell r="IZ425">
            <v>-0.8505192449000134</v>
          </cell>
          <cell r="JA425">
            <v>9.1356263500017576E-3</v>
          </cell>
          <cell r="JB425">
            <v>0.31059760004002612</v>
          </cell>
          <cell r="JC425">
            <v>2.3153168961600272</v>
          </cell>
          <cell r="JD425">
            <v>0.65006039555998996</v>
          </cell>
          <cell r="JE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P426">
            <v>0</v>
          </cell>
          <cell r="CQ426">
            <v>0</v>
          </cell>
          <cell r="CR426">
            <v>0</v>
          </cell>
          <cell r="CS426">
            <v>0</v>
          </cell>
          <cell r="CT426">
            <v>0</v>
          </cell>
          <cell r="CU426">
            <v>0</v>
          </cell>
          <cell r="CV426">
            <v>0</v>
          </cell>
          <cell r="CW426">
            <v>0</v>
          </cell>
          <cell r="CX426">
            <v>0</v>
          </cell>
          <cell r="CY426">
            <v>0</v>
          </cell>
          <cell r="CZ426">
            <v>0</v>
          </cell>
          <cell r="DA426">
            <v>0</v>
          </cell>
          <cell r="DB426">
            <v>0</v>
          </cell>
          <cell r="DC426">
            <v>0</v>
          </cell>
          <cell r="DD426">
            <v>0</v>
          </cell>
          <cell r="DE426">
            <v>0</v>
          </cell>
          <cell r="DF426">
            <v>0</v>
          </cell>
          <cell r="DG426">
            <v>0</v>
          </cell>
          <cell r="DH426">
            <v>0</v>
          </cell>
          <cell r="DI426">
            <v>0</v>
          </cell>
          <cell r="DJ426">
            <v>0</v>
          </cell>
          <cell r="DK426">
            <v>0</v>
          </cell>
          <cell r="DL426">
            <v>0</v>
          </cell>
          <cell r="DM426">
            <v>0</v>
          </cell>
          <cell r="DN426">
            <v>0</v>
          </cell>
          <cell r="DO426">
            <v>0</v>
          </cell>
          <cell r="DP426">
            <v>0</v>
          </cell>
          <cell r="DQ426">
            <v>0</v>
          </cell>
          <cell r="DR426">
            <v>-0.22064963682896632</v>
          </cell>
          <cell r="DS426">
            <v>0</v>
          </cell>
          <cell r="DT426">
            <v>0</v>
          </cell>
          <cell r="DU426">
            <v>0</v>
          </cell>
          <cell r="DV426">
            <v>0</v>
          </cell>
          <cell r="DW426">
            <v>0</v>
          </cell>
          <cell r="DX426">
            <v>0</v>
          </cell>
          <cell r="DY426">
            <v>0</v>
          </cell>
          <cell r="DZ426">
            <v>0</v>
          </cell>
          <cell r="EA426">
            <v>0.11846860436000384</v>
          </cell>
          <cell r="EB426">
            <v>0.31821079887999915</v>
          </cell>
          <cell r="EC426">
            <v>7.6293424679999333E-2</v>
          </cell>
          <cell r="ED426">
            <v>-0.73362246474999715</v>
          </cell>
          <cell r="EE426">
            <v>-1.6586882126100022</v>
          </cell>
          <cell r="EF426">
            <v>-0.4235673494499963</v>
          </cell>
          <cell r="EG426">
            <v>2.8332792310001409E-2</v>
          </cell>
          <cell r="EH426">
            <v>-0.11182014754000136</v>
          </cell>
          <cell r="EI426">
            <v>-0.21490795436000276</v>
          </cell>
          <cell r="EJ426">
            <v>9.6710074449999794E-2</v>
          </cell>
          <cell r="EK426">
            <v>-0.17568777717999851</v>
          </cell>
          <cell r="EL426">
            <v>-3.8683566529998714E-2</v>
          </cell>
          <cell r="EM426">
            <v>-0.31819590041000012</v>
          </cell>
          <cell r="EN426">
            <v>6.3319261910001146E-2</v>
          </cell>
          <cell r="EO426">
            <v>-1.0117839970000375E-2</v>
          </cell>
          <cell r="EP426">
            <v>-0.15022453208999664</v>
          </cell>
          <cell r="EQ426">
            <v>-0.4038452737500009</v>
          </cell>
          <cell r="ER426">
            <v>-0.45772443681997288</v>
          </cell>
          <cell r="ES426">
            <v>-0.19867109089000046</v>
          </cell>
          <cell r="ET426">
            <v>0.19576508803999992</v>
          </cell>
          <cell r="EU426">
            <v>-8.8862639780002084E-2</v>
          </cell>
          <cell r="EV426">
            <v>4.4065357299999164E-2</v>
          </cell>
          <cell r="EW426">
            <v>0.18534573153</v>
          </cell>
          <cell r="EX426">
            <v>-0.31079147687999686</v>
          </cell>
          <cell r="EY426">
            <v>0.26381621285000101</v>
          </cell>
          <cell r="EZ426">
            <v>-0.10178216182000099</v>
          </cell>
          <cell r="FA426">
            <v>-9.1718319500007084E-3</v>
          </cell>
          <cell r="FB426">
            <v>-0.20137663695999919</v>
          </cell>
          <cell r="FC426">
            <v>-0.10220893782999774</v>
          </cell>
          <cell r="FD426">
            <v>-0.1338520504300007</v>
          </cell>
          <cell r="FE426">
            <v>4.8956038419987635E-2</v>
          </cell>
          <cell r="FF426">
            <v>0.2368412145999983</v>
          </cell>
          <cell r="FG426">
            <v>-7.6706690059999971E-2</v>
          </cell>
          <cell r="FH426">
            <v>-0.16678716416000228</v>
          </cell>
          <cell r="FI426">
            <v>-0.15568517975999985</v>
          </cell>
          <cell r="FJ426">
            <v>-0.17948044128999996</v>
          </cell>
          <cell r="FK426">
            <v>-6.8233236699990485E-3</v>
          </cell>
          <cell r="FL426">
            <v>-0.15711208270999855</v>
          </cell>
          <cell r="FM426">
            <v>6.3759541890000548E-2</v>
          </cell>
          <cell r="FN426">
            <v>-0.12607049957999994</v>
          </cell>
          <cell r="FO426">
            <v>3.5121836469997447E-2</v>
          </cell>
          <cell r="FP426">
            <v>0.42726031024000122</v>
          </cell>
          <cell r="FQ426">
            <v>0.15463851644999949</v>
          </cell>
          <cell r="FR426">
            <v>-0.54778306461003012</v>
          </cell>
          <cell r="FS426">
            <v>-0.13123964266999977</v>
          </cell>
          <cell r="FT426">
            <v>8.5751902829997562E-2</v>
          </cell>
          <cell r="FU426">
            <v>0.20789593622999902</v>
          </cell>
          <cell r="FV426">
            <v>-0.10921019404999921</v>
          </cell>
          <cell r="FW426">
            <v>-9.5053872489998525E-2</v>
          </cell>
          <cell r="FX426">
            <v>-5.5999317910000457E-2</v>
          </cell>
          <cell r="FY426">
            <v>9.0732664799997309E-3</v>
          </cell>
          <cell r="FZ426">
            <v>-9.1286116880002766E-2</v>
          </cell>
          <cell r="GA426">
            <v>-0.15951426289000015</v>
          </cell>
          <cell r="GB426">
            <v>-0.22333224581999644</v>
          </cell>
          <cell r="GC426">
            <v>-8.7525026510000714E-2</v>
          </cell>
          <cell r="GD426">
            <v>0.10265650907000001</v>
          </cell>
          <cell r="GE426">
            <v>8.1991277559978926E-2</v>
          </cell>
          <cell r="GF426">
            <v>-0.40768640379000054</v>
          </cell>
          <cell r="GG426">
            <v>2.0488377910000466E-2</v>
          </cell>
          <cell r="GH426">
            <v>2.5103822189999292E-2</v>
          </cell>
          <cell r="GI426">
            <v>-0.10861797068999923</v>
          </cell>
          <cell r="GJ426">
            <v>-2.4108071499998829E-2</v>
          </cell>
          <cell r="GK426">
            <v>4.5216681230000333E-2</v>
          </cell>
          <cell r="GL426">
            <v>0.26423804273999885</v>
          </cell>
          <cell r="GM426">
            <v>-7.3109657789999005E-2</v>
          </cell>
          <cell r="GN426">
            <v>0.15331660594999974</v>
          </cell>
          <cell r="GO426">
            <v>8.8713713520002457E-2</v>
          </cell>
          <cell r="GP426">
            <v>-0.15025306355000012</v>
          </cell>
          <cell r="GQ426">
            <v>0.24868920134000128</v>
          </cell>
          <cell r="GR426">
            <v>1.3604506552400011</v>
          </cell>
          <cell r="GS426">
            <v>-5.4005313490002038E-2</v>
          </cell>
          <cell r="GT426">
            <v>0.14880860327999912</v>
          </cell>
          <cell r="GU426">
            <v>-0.13480024988000139</v>
          </cell>
          <cell r="GV426">
            <v>0.14923068319000077</v>
          </cell>
          <cell r="GW426">
            <v>8.1681775420001657E-2</v>
          </cell>
          <cell r="GX426">
            <v>-1.5141759069999594E-2</v>
          </cell>
          <cell r="GY426">
            <v>-5.456556655E-2</v>
          </cell>
          <cell r="GZ426">
            <v>9.4005494959999325E-2</v>
          </cell>
          <cell r="HA426">
            <v>-8.1947068099994524E-3</v>
          </cell>
          <cell r="HB426">
            <v>0.24186047912999875</v>
          </cell>
          <cell r="HC426">
            <v>0.30063923150999905</v>
          </cell>
          <cell r="HD426">
            <v>0.61093198354999956</v>
          </cell>
          <cell r="HE426">
            <v>0.50330532089999735</v>
          </cell>
          <cell r="HF426">
            <v>0.34927834536999924</v>
          </cell>
          <cell r="HG426">
            <v>-0.21534261168999969</v>
          </cell>
          <cell r="HH426">
            <v>-0.27336705960000174</v>
          </cell>
          <cell r="HI426">
            <v>0.16239580390999997</v>
          </cell>
          <cell r="HJ426">
            <v>-3.5073469900002152E-3</v>
          </cell>
          <cell r="HK426">
            <v>6.6871503510000707E-2</v>
          </cell>
          <cell r="HL426">
            <v>3.558950200000055E-2</v>
          </cell>
          <cell r="HM426">
            <v>0.14033733225999967</v>
          </cell>
          <cell r="HN426">
            <v>4.7119624910000546E-2</v>
          </cell>
          <cell r="HO426">
            <v>-3.712982006000054E-2</v>
          </cell>
          <cell r="HP426">
            <v>-7.1411849330001331E-2</v>
          </cell>
          <cell r="HQ426">
            <v>0.30247189661000107</v>
          </cell>
          <cell r="HR426">
            <v>-4.1013043300011987E-2</v>
          </cell>
          <cell r="HS426">
            <v>6.4411470669996973E-2</v>
          </cell>
          <cell r="HT426">
            <v>3.5145831489998614E-2</v>
          </cell>
          <cell r="HU426">
            <v>-8.8502460519999104E-2</v>
          </cell>
          <cell r="HV426">
            <v>-0.1446538224299978</v>
          </cell>
          <cell r="HW426">
            <v>5.2258767299999676E-3</v>
          </cell>
          <cell r="HX426">
            <v>4.9647955439999336E-2</v>
          </cell>
          <cell r="HY426">
            <v>6.2991420420001276E-2</v>
          </cell>
          <cell r="HZ426">
            <v>-4.09383031700008E-2</v>
          </cell>
          <cell r="IA426">
            <v>7.2902667699992207E-3</v>
          </cell>
          <cell r="IB426">
            <v>2.7023690249997401E-2</v>
          </cell>
          <cell r="IC426">
            <v>0.19721159335999872</v>
          </cell>
          <cell r="ID426">
            <v>-0.21586656230999779</v>
          </cell>
          <cell r="IE426">
            <v>-6.6448508120004135E-2</v>
          </cell>
          <cell r="IF426">
            <v>5.4406759260000825E-2</v>
          </cell>
          <cell r="IG426">
            <v>-9.990555842999882E-2</v>
          </cell>
          <cell r="IH426">
            <v>7.5685654489999976E-2</v>
          </cell>
          <cell r="II426">
            <v>-0.1942288529400038</v>
          </cell>
          <cell r="IJ426">
            <v>-0.14919767323000066</v>
          </cell>
          <cell r="IK426">
            <v>0.15787540304000025</v>
          </cell>
          <cell r="IL426">
            <v>7.3348852809999698E-2</v>
          </cell>
          <cell r="IM426">
            <v>-8.8793739929999838E-2</v>
          </cell>
          <cell r="IN426">
            <v>-9.4122339830000179E-2</v>
          </cell>
          <cell r="IO426">
            <v>0.16668185527000112</v>
          </cell>
          <cell r="IP426">
            <v>-5.6920754910001037E-2</v>
          </cell>
          <cell r="IQ426">
            <v>8.8721886280000106E-2</v>
          </cell>
          <cell r="IR426">
            <v>-5.6572869509992074E-2</v>
          </cell>
          <cell r="IS426">
            <v>-5.3144910530001255E-2</v>
          </cell>
          <cell r="IT426">
            <v>-0.13998657166999884</v>
          </cell>
          <cell r="IU426">
            <v>0.15873386241000098</v>
          </cell>
          <cell r="IV426">
            <v>0.10810165579999875</v>
          </cell>
          <cell r="IW426">
            <v>6.3414739589999769E-2</v>
          </cell>
          <cell r="IX426">
            <v>0.12498619852000026</v>
          </cell>
          <cell r="IY426">
            <v>-6.6364692899998801E-2</v>
          </cell>
          <cell r="IZ426">
            <v>-5.3112350609999304E-2</v>
          </cell>
          <cell r="JA426">
            <v>2.2489928900000677E-2</v>
          </cell>
          <cell r="JB426">
            <v>-0.27364766087000092</v>
          </cell>
          <cell r="JC426">
            <v>2.3459367519999219E-2</v>
          </cell>
          <cell r="JD426">
            <v>2.8497564329999392E-2</v>
          </cell>
          <cell r="JE426">
            <v>0</v>
          </cell>
        </row>
        <row r="427">
          <cell r="F427">
            <v>0</v>
          </cell>
          <cell r="G427">
            <v>0</v>
          </cell>
          <cell r="H427">
            <v>0.23727365593003924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7.0648908254224807</v>
          </cell>
          <cell r="S427">
            <v>3.6084458070035907E-2</v>
          </cell>
          <cell r="T427">
            <v>0</v>
          </cell>
          <cell r="U427">
            <v>7.0288063673501711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60.766401784989284</v>
          </cell>
          <cell r="AF427">
            <v>0.27348869905017636</v>
          </cell>
          <cell r="AG427">
            <v>-1.3010668699280359E-3</v>
          </cell>
          <cell r="AH427">
            <v>3.5978520917697097</v>
          </cell>
          <cell r="AI427">
            <v>63.686830632979763</v>
          </cell>
          <cell r="AJ427">
            <v>11.885696028449729</v>
          </cell>
          <cell r="AK427">
            <v>0</v>
          </cell>
          <cell r="AL427">
            <v>0</v>
          </cell>
          <cell r="AM427">
            <v>0</v>
          </cell>
          <cell r="AN427">
            <v>-18.040816781400054</v>
          </cell>
          <cell r="AO427">
            <v>1.0919899590589921E-2</v>
          </cell>
          <cell r="AP427">
            <v>0</v>
          </cell>
          <cell r="AQ427">
            <v>-0.6462677185800203</v>
          </cell>
          <cell r="AR427">
            <v>25.890517608808295</v>
          </cell>
          <cell r="AS427">
            <v>33.691555046010762</v>
          </cell>
          <cell r="AT427">
            <v>12.552790916279719</v>
          </cell>
          <cell r="AU427">
            <v>0.19127949875974082</v>
          </cell>
          <cell r="AV427">
            <v>0.31519682934958837</v>
          </cell>
          <cell r="AW427">
            <v>12.758340444920123</v>
          </cell>
          <cell r="AX427">
            <v>-10.851372107500083</v>
          </cell>
          <cell r="AY427">
            <v>0</v>
          </cell>
          <cell r="AZ427">
            <v>4.0928716039843493E-2</v>
          </cell>
          <cell r="BA427">
            <v>14.378023225200195</v>
          </cell>
          <cell r="BB427">
            <v>-1.0381668789295873</v>
          </cell>
          <cell r="BC427">
            <v>-24.694008668539936</v>
          </cell>
          <cell r="BD427">
            <v>-11.454049412780478</v>
          </cell>
          <cell r="BE427">
            <v>116.91029832107961</v>
          </cell>
          <cell r="BF427">
            <v>2.1998999039492446</v>
          </cell>
          <cell r="BG427">
            <v>59.027271113910047</v>
          </cell>
          <cell r="BH427">
            <v>41.177573949029465</v>
          </cell>
          <cell r="BI427">
            <v>22.602088496799297</v>
          </cell>
          <cell r="BJ427">
            <v>60.045644546089989</v>
          </cell>
          <cell r="BK427">
            <v>-25.225578540919741</v>
          </cell>
          <cell r="BL427">
            <v>-1.5941073676599444</v>
          </cell>
          <cell r="BM427">
            <v>-0.29225127498989423</v>
          </cell>
          <cell r="BN427">
            <v>-9.1477481006299968</v>
          </cell>
          <cell r="BO427">
            <v>-21.01768696147019</v>
          </cell>
          <cell r="BP427">
            <v>65.808379717810112</v>
          </cell>
          <cell r="BQ427">
            <v>-76.673187160839916</v>
          </cell>
          <cell r="BR427">
            <v>-255.1808633368928</v>
          </cell>
          <cell r="BS427">
            <v>-164.33068083393982</v>
          </cell>
          <cell r="BT427">
            <v>-19.580503372559861</v>
          </cell>
          <cell r="BU427">
            <v>-34.350437792660159</v>
          </cell>
          <cell r="BV427">
            <v>8.4459917481799494</v>
          </cell>
          <cell r="BW427">
            <v>29.36353552299056</v>
          </cell>
          <cell r="BX427">
            <v>21.644219747139914</v>
          </cell>
          <cell r="BY427">
            <v>-18.124269384739364</v>
          </cell>
          <cell r="BZ427">
            <v>22.78227869701027</v>
          </cell>
          <cell r="CA427">
            <v>0.81674241489986343</v>
          </cell>
          <cell r="CB427">
            <v>-23.390094387999852</v>
          </cell>
          <cell r="CC427">
            <v>-102.46177634682044</v>
          </cell>
          <cell r="CD427">
            <v>24.004130651609557</v>
          </cell>
          <cell r="CE427">
            <v>2.1163421055599656</v>
          </cell>
          <cell r="CF427">
            <v>6.1805476220001765E-2</v>
          </cell>
          <cell r="CG427">
            <v>0.63851553433001129</v>
          </cell>
          <cell r="CH427">
            <v>-0.16037628007999416</v>
          </cell>
          <cell r="CI427">
            <v>-6.0330932509998547E-2</v>
          </cell>
          <cell r="CJ427">
            <v>0.12013598204001141</v>
          </cell>
          <cell r="CK427">
            <v>-1.0089073013599972</v>
          </cell>
          <cell r="CL427">
            <v>-2.8431497429998842E-2</v>
          </cell>
          <cell r="CM427">
            <v>7.4463648440001862E-2</v>
          </cell>
          <cell r="CN427">
            <v>4.9751501000017129E-3</v>
          </cell>
          <cell r="CO427">
            <v>2.389360656509993</v>
          </cell>
          <cell r="CP427">
            <v>0.17047111571000073</v>
          </cell>
          <cell r="CQ427">
            <v>-8.5339446410010567E-2</v>
          </cell>
          <cell r="CR427">
            <v>3.4223964459200715</v>
          </cell>
          <cell r="CS427">
            <v>-2.7850196922399988</v>
          </cell>
          <cell r="CT427">
            <v>0.92728868301000489</v>
          </cell>
          <cell r="CU427">
            <v>0.52131491500999516</v>
          </cell>
          <cell r="CV427">
            <v>1.0065564681099985</v>
          </cell>
          <cell r="CW427">
            <v>0.91799837223000935</v>
          </cell>
          <cell r="CX427">
            <v>-0.33130988884000345</v>
          </cell>
          <cell r="CY427">
            <v>1.5849612819998526E-2</v>
          </cell>
          <cell r="CZ427">
            <v>0.14389009403999964</v>
          </cell>
          <cell r="DA427">
            <v>0.68705638300999894</v>
          </cell>
          <cell r="DB427">
            <v>0.42800237861000312</v>
          </cell>
          <cell r="DC427">
            <v>0.67737733345001061</v>
          </cell>
          <cell r="DD427">
            <v>1.2133917867099981</v>
          </cell>
          <cell r="DE427">
            <v>6.7759502328299277</v>
          </cell>
          <cell r="DF427">
            <v>0.51219346546999134</v>
          </cell>
          <cell r="DG427">
            <v>0.21631508800000177</v>
          </cell>
          <cell r="DH427">
            <v>-0.90764226434999529</v>
          </cell>
          <cell r="DI427">
            <v>0.86944493340000051</v>
          </cell>
          <cell r="DJ427">
            <v>0.65352340794999719</v>
          </cell>
          <cell r="DK427">
            <v>-0.95060770117999738</v>
          </cell>
          <cell r="DL427">
            <v>0.76766520199999633</v>
          </cell>
          <cell r="DM427">
            <v>0.22978659992999795</v>
          </cell>
          <cell r="DN427">
            <v>1.4529996440003856E-2</v>
          </cell>
          <cell r="DO427">
            <v>-0.77003301918999512</v>
          </cell>
          <cell r="DP427">
            <v>1.8261691272100009</v>
          </cell>
          <cell r="DQ427">
            <v>4.3146053971499896</v>
          </cell>
          <cell r="DR427">
            <v>-0.69494456425996987</v>
          </cell>
          <cell r="DS427">
            <v>-0.53175865818001</v>
          </cell>
          <cell r="DT427">
            <v>-9.9409411859994634E-2</v>
          </cell>
          <cell r="DU427">
            <v>0.78485478350999927</v>
          </cell>
          <cell r="DV427">
            <v>0.12881637179999927</v>
          </cell>
          <cell r="DW427">
            <v>0.19272739334000022</v>
          </cell>
          <cell r="DX427">
            <v>1.0195195495900009</v>
          </cell>
          <cell r="DY427">
            <v>-0.65208295273000516</v>
          </cell>
          <cell r="DZ427">
            <v>-0.4050904520399996</v>
          </cell>
          <cell r="EA427">
            <v>-0.5724561231600056</v>
          </cell>
          <cell r="EB427">
            <v>-2.5347044267199976</v>
          </cell>
          <cell r="EC427">
            <v>-0.53480238434001137</v>
          </cell>
          <cell r="ED427">
            <v>2.5094417465299941</v>
          </cell>
          <cell r="EE427">
            <v>4.3908206176099611</v>
          </cell>
          <cell r="EF427">
            <v>2.5125135943100076</v>
          </cell>
          <cell r="EG427">
            <v>-1.6311968645999997</v>
          </cell>
          <cell r="EH427">
            <v>-1.6462525367599952</v>
          </cell>
          <cell r="EI427">
            <v>1.1371713324300003</v>
          </cell>
          <cell r="EJ427">
            <v>-1.6692180237000116</v>
          </cell>
          <cell r="EK427">
            <v>0.72969043929999344</v>
          </cell>
          <cell r="EL427">
            <v>-0.16757095682000056</v>
          </cell>
          <cell r="EM427">
            <v>0.85395606408000191</v>
          </cell>
          <cell r="EN427">
            <v>0.55680386384999281</v>
          </cell>
          <cell r="EO427">
            <v>-1.715403783810018</v>
          </cell>
          <cell r="EP427">
            <v>1.7682770379600043</v>
          </cell>
          <cell r="EQ427">
            <v>3.6620504513700212</v>
          </cell>
          <cell r="ER427">
            <v>1.3939914462799834</v>
          </cell>
          <cell r="ES427">
            <v>-0.78460088488998991</v>
          </cell>
          <cell r="ET427">
            <v>-0.26945330424000247</v>
          </cell>
          <cell r="EU427">
            <v>0.58044953555000234</v>
          </cell>
          <cell r="EV427">
            <v>-0.19230548509000123</v>
          </cell>
          <cell r="EW427">
            <v>0.92489306945000038</v>
          </cell>
          <cell r="EX427">
            <v>0.42054253732000291</v>
          </cell>
          <cell r="EY427">
            <v>-6.4615399499956538E-3</v>
          </cell>
          <cell r="EZ427">
            <v>0.53408760233999786</v>
          </cell>
          <cell r="FA427">
            <v>-0.15256000173999951</v>
          </cell>
          <cell r="FB427">
            <v>0.91802586225000482</v>
          </cell>
          <cell r="FC427">
            <v>-1.2593303549500021</v>
          </cell>
          <cell r="FD427">
            <v>0.68070441022999262</v>
          </cell>
          <cell r="FE427">
            <v>-1.1803087394900444</v>
          </cell>
          <cell r="FF427">
            <v>-0.97576547210000086</v>
          </cell>
          <cell r="FG427">
            <v>-0.14295931402000051</v>
          </cell>
          <cell r="FH427">
            <v>-0.54057087226000533</v>
          </cell>
          <cell r="FI427">
            <v>-1.1567028360001785E-2</v>
          </cell>
          <cell r="FJ427">
            <v>0.61321043666999842</v>
          </cell>
          <cell r="FK427">
            <v>-8.8082215509999173E-2</v>
          </cell>
          <cell r="FL427">
            <v>-0.47678346234999935</v>
          </cell>
          <cell r="FM427">
            <v>0.58506572244999688</v>
          </cell>
          <cell r="FN427">
            <v>7.0214289249996398E-2</v>
          </cell>
          <cell r="FO427">
            <v>-0.40736259271000819</v>
          </cell>
          <cell r="FP427">
            <v>0.76725346333999056</v>
          </cell>
          <cell r="FQ427">
            <v>-0.57296169388999374</v>
          </cell>
          <cell r="FR427">
            <v>-3.9745190154400234</v>
          </cell>
          <cell r="FS427">
            <v>-0.91768690311000256</v>
          </cell>
          <cell r="FT427">
            <v>-6.9163492880004895E-2</v>
          </cell>
          <cell r="FU427">
            <v>0.23644557786999343</v>
          </cell>
          <cell r="FV427">
            <v>0.18720193086999615</v>
          </cell>
          <cell r="FW427">
            <v>6.1998546779999941E-2</v>
          </cell>
          <cell r="FX427">
            <v>-0.54735359308999776</v>
          </cell>
          <cell r="FY427">
            <v>0.3138136470600088</v>
          </cell>
          <cell r="FZ427">
            <v>-6.9579240180001278E-2</v>
          </cell>
          <cell r="GA427">
            <v>0.2526619151699947</v>
          </cell>
          <cell r="GB427">
            <v>0.2975138493300058</v>
          </cell>
          <cell r="GC427">
            <v>-1.8932194229900006</v>
          </cell>
          <cell r="GD427">
            <v>-1.8271518302699938</v>
          </cell>
          <cell r="GE427">
            <v>3.1611282707399369</v>
          </cell>
          <cell r="GF427">
            <v>1.5970397745100016</v>
          </cell>
          <cell r="GG427">
            <v>0.28916694432999535</v>
          </cell>
          <cell r="GH427">
            <v>6.2548240860003546E-2</v>
          </cell>
          <cell r="GI427">
            <v>-2.0611145689997556E-2</v>
          </cell>
          <cell r="GJ427">
            <v>4.4957337969997013E-2</v>
          </cell>
          <cell r="GK427">
            <v>-0.2371789827700006</v>
          </cell>
          <cell r="GL427">
            <v>0.2486224271000026</v>
          </cell>
          <cell r="GM427">
            <v>-8.8202321319993615E-2</v>
          </cell>
          <cell r="GN427">
            <v>0.26694265888000146</v>
          </cell>
          <cell r="GO427">
            <v>-0.22492277309000031</v>
          </cell>
          <cell r="GP427">
            <v>0.76826993065999716</v>
          </cell>
          <cell r="GQ427">
            <v>0.45449617929999775</v>
          </cell>
          <cell r="GR427">
            <v>-1.3944411308301028</v>
          </cell>
          <cell r="GS427">
            <v>1.1008984439996539E-2</v>
          </cell>
          <cell r="GT427">
            <v>-3.5147785469998638E-2</v>
          </cell>
          <cell r="GU427">
            <v>-0.70068896827999794</v>
          </cell>
          <cell r="GV427">
            <v>0.34924106350999828</v>
          </cell>
          <cell r="GW427">
            <v>0.17750082098999798</v>
          </cell>
          <cell r="GX427">
            <v>-0.93244973011999832</v>
          </cell>
          <cell r="GY427">
            <v>-0.28406685279000499</v>
          </cell>
          <cell r="GZ427">
            <v>-0.18144782650000835</v>
          </cell>
          <cell r="HA427">
            <v>-0.55232986816000107</v>
          </cell>
          <cell r="HB427">
            <v>-0.58178199864000391</v>
          </cell>
          <cell r="HC427">
            <v>1.0823430860799945</v>
          </cell>
          <cell r="HD427">
            <v>0.25337794410999948</v>
          </cell>
          <cell r="HE427">
            <v>-0.26176265187001491</v>
          </cell>
          <cell r="HF427">
            <v>-0.81389782112999853</v>
          </cell>
          <cell r="HG427">
            <v>-0.41904043708999694</v>
          </cell>
          <cell r="HH427">
            <v>0.51316153856000568</v>
          </cell>
          <cell r="HI427">
            <v>0.68739338347999279</v>
          </cell>
          <cell r="HJ427">
            <v>0.1653355260799998</v>
          </cell>
          <cell r="HK427">
            <v>9.8860606019997022E-2</v>
          </cell>
          <cell r="HL427">
            <v>0.21565841917000483</v>
          </cell>
          <cell r="HM427">
            <v>4.3681861090000496E-2</v>
          </cell>
          <cell r="HN427">
            <v>5.249457963000026E-2</v>
          </cell>
          <cell r="HO427">
            <v>-0.49863871826999429</v>
          </cell>
          <cell r="HP427">
            <v>1.874075540750006</v>
          </cell>
          <cell r="HQ427">
            <v>-2.1808471301600001</v>
          </cell>
          <cell r="HR427">
            <v>0.92448526847994117</v>
          </cell>
          <cell r="HS427">
            <v>0.21775598552000019</v>
          </cell>
          <cell r="HT427">
            <v>-0.28470620337999719</v>
          </cell>
          <cell r="HU427">
            <v>0.43775888692000819</v>
          </cell>
          <cell r="HV427">
            <v>8.6727310099995236E-2</v>
          </cell>
          <cell r="HW427">
            <v>0.31193318556999827</v>
          </cell>
          <cell r="HX427">
            <v>0.31361017927000745</v>
          </cell>
          <cell r="HY427">
            <v>-0.33631540028000728</v>
          </cell>
          <cell r="HZ427">
            <v>0.31081342161999714</v>
          </cell>
          <cell r="IA427">
            <v>0.54041753114000102</v>
          </cell>
          <cell r="IB427">
            <v>0.23772471544999974</v>
          </cell>
          <cell r="IC427">
            <v>0.14987703119999907</v>
          </cell>
          <cell r="ID427">
            <v>-1.0611113746500038</v>
          </cell>
          <cell r="IE427">
            <v>-0.8788765331599393</v>
          </cell>
          <cell r="IF427">
            <v>-6.0666224959994963E-2</v>
          </cell>
          <cell r="IG427">
            <v>-0.22254362819000306</v>
          </cell>
          <cell r="IH427">
            <v>6.3725503399993499E-2</v>
          </cell>
          <cell r="II427">
            <v>-0.33776820608000335</v>
          </cell>
          <cell r="IJ427">
            <v>0.24481056484000163</v>
          </cell>
          <cell r="IK427">
            <v>-1.2068156847399969</v>
          </cell>
          <cell r="IL427">
            <v>-0.16093179534999535</v>
          </cell>
          <cell r="IM427">
            <v>0.22484647589000062</v>
          </cell>
          <cell r="IN427">
            <v>-0.30105913004999962</v>
          </cell>
          <cell r="IO427">
            <v>-0.18571542070999669</v>
          </cell>
          <cell r="IP427">
            <v>0.91095502824000008</v>
          </cell>
          <cell r="IQ427">
            <v>0.15228598454999975</v>
          </cell>
          <cell r="IR427">
            <v>1.3114210727200089</v>
          </cell>
          <cell r="IS427">
            <v>-2.0882357170002308E-2</v>
          </cell>
          <cell r="IT427">
            <v>0.60386594477999722</v>
          </cell>
          <cell r="IU427">
            <v>-0.19856975755000406</v>
          </cell>
          <cell r="IV427">
            <v>0.28323494717000841</v>
          </cell>
          <cell r="IW427">
            <v>0.13136709553999282</v>
          </cell>
          <cell r="IX427">
            <v>0.11799053355999689</v>
          </cell>
          <cell r="IY427">
            <v>2.3819845250002913E-2</v>
          </cell>
          <cell r="IZ427">
            <v>-2.3314002200010009E-3</v>
          </cell>
          <cell r="JA427">
            <v>-0.53423072336000033</v>
          </cell>
          <cell r="JB427">
            <v>0.94575644755999377</v>
          </cell>
          <cell r="JC427">
            <v>-1.9579832269997155E-2</v>
          </cell>
          <cell r="JD427">
            <v>-1.90196705700032E-2</v>
          </cell>
          <cell r="JE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1.2181892265507486</v>
          </cell>
          <cell r="S428">
            <v>2.6273934669916343E-2</v>
          </cell>
          <cell r="T428">
            <v>0</v>
          </cell>
          <cell r="U428">
            <v>1.6269958474501891</v>
          </cell>
          <cell r="V428">
            <v>-0.81723846899990349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-3.24620194299996E-2</v>
          </cell>
          <cell r="AB428">
            <v>0.41461993285975041</v>
          </cell>
          <cell r="AC428">
            <v>0</v>
          </cell>
          <cell r="AD428">
            <v>0</v>
          </cell>
          <cell r="AE428">
            <v>9.816030152287567</v>
          </cell>
          <cell r="AF428">
            <v>-0.3708690233706875</v>
          </cell>
          <cell r="AG428">
            <v>1.2793829230076881E-2</v>
          </cell>
          <cell r="AH428">
            <v>4.6748909585801357</v>
          </cell>
          <cell r="AI428">
            <v>-8.1606429929101978</v>
          </cell>
          <cell r="AJ428">
            <v>0</v>
          </cell>
          <cell r="AK428">
            <v>-11.062480085540074</v>
          </cell>
          <cell r="AL428">
            <v>0</v>
          </cell>
          <cell r="AM428">
            <v>0</v>
          </cell>
          <cell r="AN428">
            <v>24.783119427840006</v>
          </cell>
          <cell r="AO428">
            <v>0</v>
          </cell>
          <cell r="AP428">
            <v>0</v>
          </cell>
          <cell r="AQ428">
            <v>-6.0781961539760232E-2</v>
          </cell>
          <cell r="AR428">
            <v>-31.74221147677963</v>
          </cell>
          <cell r="AS428">
            <v>2.3504104848102543</v>
          </cell>
          <cell r="AT428">
            <v>2.0877843202101758</v>
          </cell>
          <cell r="AU428">
            <v>0.7972690180099562</v>
          </cell>
          <cell r="AV428">
            <v>-0.63507513203967392</v>
          </cell>
          <cell r="AW428">
            <v>16.057142583689938</v>
          </cell>
          <cell r="AX428">
            <v>-5.1625500520201513</v>
          </cell>
          <cell r="AY428">
            <v>-8.0386574083399864</v>
          </cell>
          <cell r="AZ428">
            <v>-6.0867958378199774</v>
          </cell>
          <cell r="BA428">
            <v>-9.729155079069983</v>
          </cell>
          <cell r="BB428">
            <v>-0.3675750532102029</v>
          </cell>
          <cell r="BC428">
            <v>5.8951809098743979E-3</v>
          </cell>
          <cell r="BD428">
            <v>-23.020904501910081</v>
          </cell>
          <cell r="BE428">
            <v>-129.36569328369296</v>
          </cell>
          <cell r="BF428">
            <v>-31.947838939540361</v>
          </cell>
          <cell r="BG428">
            <v>-65.240800664420021</v>
          </cell>
          <cell r="BH428">
            <v>9.5503199441400284</v>
          </cell>
          <cell r="BI428">
            <v>-8.1341875494297255</v>
          </cell>
          <cell r="BJ428">
            <v>-45.552999669580231</v>
          </cell>
          <cell r="BK428">
            <v>40.577438725120373</v>
          </cell>
          <cell r="BL428">
            <v>7.6022226223699363</v>
          </cell>
          <cell r="BM428">
            <v>0</v>
          </cell>
          <cell r="BN428">
            <v>0</v>
          </cell>
          <cell r="BO428">
            <v>-3.2451444156204161</v>
          </cell>
          <cell r="BP428">
            <v>-31.621116066779905</v>
          </cell>
          <cell r="BQ428">
            <v>-1.353587269950367</v>
          </cell>
          <cell r="BR428">
            <v>-15.827413304818037</v>
          </cell>
          <cell r="BS428">
            <v>-11.794358697909502</v>
          </cell>
          <cell r="BT428">
            <v>5.5557358736799642</v>
          </cell>
          <cell r="BU428">
            <v>-30.782704274429989</v>
          </cell>
          <cell r="BV428">
            <v>-44.060717698290318</v>
          </cell>
          <cell r="BW428">
            <v>35.111003694720011</v>
          </cell>
          <cell r="BX428">
            <v>24.633322642229814</v>
          </cell>
          <cell r="BY428">
            <v>7.8707434078298775</v>
          </cell>
          <cell r="BZ428">
            <v>-19.661587574689975</v>
          </cell>
          <cell r="CA428">
            <v>29.46061230009991</v>
          </cell>
          <cell r="CB428">
            <v>-32.983042971359509</v>
          </cell>
          <cell r="CC428">
            <v>36.158523847499964</v>
          </cell>
          <cell r="CD428">
            <v>-15.334943854199764</v>
          </cell>
          <cell r="CE428">
            <v>1.5379893661000779</v>
          </cell>
          <cell r="CF428">
            <v>0.57140249361999906</v>
          </cell>
          <cell r="CG428">
            <v>-0.88104332705999866</v>
          </cell>
          <cell r="CH428">
            <v>0.15526756506000794</v>
          </cell>
          <cell r="CI428">
            <v>2.0135665357999954</v>
          </cell>
          <cell r="CJ428">
            <v>0.12143067631999926</v>
          </cell>
          <cell r="CK428">
            <v>6.3779855400007079E-2</v>
          </cell>
          <cell r="CL428">
            <v>0.17887515508999741</v>
          </cell>
          <cell r="CM428">
            <v>0.13549257996999842</v>
          </cell>
          <cell r="CN428">
            <v>3.265690442999869E-2</v>
          </cell>
          <cell r="CO428">
            <v>-0.92116735839999819</v>
          </cell>
          <cell r="CP428">
            <v>-0.45496154600999716</v>
          </cell>
          <cell r="CQ428">
            <v>0.52268983188000107</v>
          </cell>
          <cell r="CR428">
            <v>0.74098698242005412</v>
          </cell>
          <cell r="CS428">
            <v>0.18371894543001588</v>
          </cell>
          <cell r="CT428">
            <v>-0.20289947119999852</v>
          </cell>
          <cell r="CU428">
            <v>0.46499039899999772</v>
          </cell>
          <cell r="CV428">
            <v>0.24028901785000301</v>
          </cell>
          <cell r="CW428">
            <v>-0.40425164428999949</v>
          </cell>
          <cell r="CX428">
            <v>9.7737516119995149E-2</v>
          </cell>
          <cell r="CY428">
            <v>-0.21137487728000082</v>
          </cell>
          <cell r="CZ428">
            <v>-0.12617043043999843</v>
          </cell>
          <cell r="DA428">
            <v>-0.77146301252999905</v>
          </cell>
          <cell r="DB428">
            <v>0.21705251629999367</v>
          </cell>
          <cell r="DC428">
            <v>0.1356108772499951</v>
          </cell>
          <cell r="DD428">
            <v>1.1177471462100002</v>
          </cell>
          <cell r="DE428">
            <v>0.31328774264005688</v>
          </cell>
          <cell r="DF428">
            <v>0.1817334805100117</v>
          </cell>
          <cell r="DG428">
            <v>-0.60276961600000334</v>
          </cell>
          <cell r="DH428">
            <v>0.21207214841000166</v>
          </cell>
          <cell r="DI428">
            <v>-0.52565527096999531</v>
          </cell>
          <cell r="DJ428">
            <v>-0.79385385687999843</v>
          </cell>
          <cell r="DK428">
            <v>0.32733510167999569</v>
          </cell>
          <cell r="DL428">
            <v>-0.25722438889000188</v>
          </cell>
          <cell r="DM428">
            <v>0.12913621555999555</v>
          </cell>
          <cell r="DN428">
            <v>-0.10300659977000137</v>
          </cell>
          <cell r="DO428">
            <v>1.5070844369199961</v>
          </cell>
          <cell r="DP428">
            <v>0.21435778752999468</v>
          </cell>
          <cell r="DQ428">
            <v>2.407830453999793E-2</v>
          </cell>
          <cell r="DR428">
            <v>3.5671401469999751</v>
          </cell>
          <cell r="DS428">
            <v>3.621533235900003</v>
          </cell>
          <cell r="DT428">
            <v>0.6854967840999997</v>
          </cell>
          <cell r="DU428">
            <v>-0.66511782179999557</v>
          </cell>
          <cell r="DV428">
            <v>-0.74159038840999969</v>
          </cell>
          <cell r="DW428">
            <v>0.58978792572000316</v>
          </cell>
          <cell r="DX428">
            <v>-0.33073004421000007</v>
          </cell>
          <cell r="DY428">
            <v>0.57466631918000388</v>
          </cell>
          <cell r="DZ428">
            <v>0.78719704228999632</v>
          </cell>
          <cell r="EA428">
            <v>0.55653263895999672</v>
          </cell>
          <cell r="EB428">
            <v>-0.53335387621000763</v>
          </cell>
          <cell r="EC428">
            <v>-0.12700371239999697</v>
          </cell>
          <cell r="ED428">
            <v>-0.8502779561200029</v>
          </cell>
          <cell r="EE428">
            <v>2.8601700119299949</v>
          </cell>
          <cell r="EF428">
            <v>-0.46506562548000119</v>
          </cell>
          <cell r="EG428">
            <v>0.60874067770999574</v>
          </cell>
          <cell r="EH428">
            <v>0.50637285653000319</v>
          </cell>
          <cell r="EI428">
            <v>-1.4995980081300004</v>
          </cell>
          <cell r="EJ428">
            <v>0.71459742036000051</v>
          </cell>
          <cell r="EK428">
            <v>0.13434976934000176</v>
          </cell>
          <cell r="EL428">
            <v>-0.26924833008000348</v>
          </cell>
          <cell r="EM428">
            <v>-0.23498145437999796</v>
          </cell>
          <cell r="EN428">
            <v>0.39949988929999947</v>
          </cell>
          <cell r="EO428">
            <v>2.2940170934400044</v>
          </cell>
          <cell r="EP428">
            <v>-0.26405769100999521</v>
          </cell>
          <cell r="EQ428">
            <v>0.93554341433002008</v>
          </cell>
          <cell r="ER428">
            <v>-2.3983084923999911</v>
          </cell>
          <cell r="ES428">
            <v>-0.99550109814999743</v>
          </cell>
          <cell r="ET428">
            <v>0.46654171595000093</v>
          </cell>
          <cell r="EU428">
            <v>-0.30703035727000483</v>
          </cell>
          <cell r="EV428">
            <v>-0.10589726985999981</v>
          </cell>
          <cell r="EW428">
            <v>-0.2333885357200014</v>
          </cell>
          <cell r="EX428">
            <v>0.33761093900000105</v>
          </cell>
          <cell r="EY428">
            <v>-0.4114778128599994</v>
          </cell>
          <cell r="EZ428">
            <v>-0.33286063673000221</v>
          </cell>
          <cell r="FA428">
            <v>3.0713986500003898E-3</v>
          </cell>
          <cell r="FB428">
            <v>-0.41094354010999723</v>
          </cell>
          <cell r="FC428">
            <v>0.32851277390000178</v>
          </cell>
          <cell r="FD428">
            <v>-0.73694606920000183</v>
          </cell>
          <cell r="FE428">
            <v>-1.1740444368500107</v>
          </cell>
          <cell r="FF428">
            <v>0.48344043230000366</v>
          </cell>
          <cell r="FG428">
            <v>0.55270245722999789</v>
          </cell>
          <cell r="FH428">
            <v>-0.42748916525000169</v>
          </cell>
          <cell r="FI428">
            <v>-0.6466976803199973</v>
          </cell>
          <cell r="FJ428">
            <v>0.19919166874000283</v>
          </cell>
          <cell r="FK428">
            <v>-0.32400572132999628</v>
          </cell>
          <cell r="FL428">
            <v>-0.3421848980000064</v>
          </cell>
          <cell r="FM428">
            <v>-0.46372721407999862</v>
          </cell>
          <cell r="FN428">
            <v>-0.25731196283000024</v>
          </cell>
          <cell r="FO428">
            <v>8.2901820789999192E-2</v>
          </cell>
          <cell r="FP428">
            <v>0.45689939059999318</v>
          </cell>
          <cell r="FQ428">
            <v>-0.48776356470000337</v>
          </cell>
          <cell r="FR428">
            <v>-3.3798468896500253</v>
          </cell>
          <cell r="FS428">
            <v>0.73626429024999851</v>
          </cell>
          <cell r="FT428">
            <v>3.8510186699980409E-3</v>
          </cell>
          <cell r="FU428">
            <v>2.538156938999947E-2</v>
          </cell>
          <cell r="FV428">
            <v>-1.1017600279998874E-2</v>
          </cell>
          <cell r="FW428">
            <v>-3.3405764199976318E-3</v>
          </cell>
          <cell r="FX428">
            <v>-0.49791122040000246</v>
          </cell>
          <cell r="FY428">
            <v>-0.7268180435799998</v>
          </cell>
          <cell r="FZ428">
            <v>-0.37965076294000966</v>
          </cell>
          <cell r="GA428">
            <v>1.9366349340000255E-2</v>
          </cell>
          <cell r="GB428">
            <v>0.23515113814999822</v>
          </cell>
          <cell r="GC428">
            <v>-0.65701585486000269</v>
          </cell>
          <cell r="GD428">
            <v>-2.1241071969699945</v>
          </cell>
          <cell r="GE428">
            <v>2.4228757558200016</v>
          </cell>
          <cell r="GF428">
            <v>-0.21999734320999664</v>
          </cell>
          <cell r="GG428">
            <v>-0.11913414845999881</v>
          </cell>
          <cell r="GH428">
            <v>0.16826204973999737</v>
          </cell>
          <cell r="GI428">
            <v>0.34942995031000024</v>
          </cell>
          <cell r="GJ428">
            <v>0.14198024661999398</v>
          </cell>
          <cell r="GK428">
            <v>0.1571823330899953</v>
          </cell>
          <cell r="GL428">
            <v>-0.200228570700002</v>
          </cell>
          <cell r="GM428">
            <v>7.1729838399999579E-2</v>
          </cell>
          <cell r="GN428">
            <v>0.53608642965000008</v>
          </cell>
          <cell r="GO428">
            <v>-0.18268060943000108</v>
          </cell>
          <cell r="GP428">
            <v>1.1150638018000087</v>
          </cell>
          <cell r="GQ428">
            <v>0.6051817780099995</v>
          </cell>
          <cell r="GR428">
            <v>0.4180395915200279</v>
          </cell>
          <cell r="GS428">
            <v>7.3099822340001452E-2</v>
          </cell>
          <cell r="GT428">
            <v>2.6633895459998058E-2</v>
          </cell>
          <cell r="GU428">
            <v>-0.30422944590999634</v>
          </cell>
          <cell r="GV428">
            <v>-3.4651685120001829E-2</v>
          </cell>
          <cell r="GW428">
            <v>-1.7496462429996029E-2</v>
          </cell>
          <cell r="GX428">
            <v>-0.35248631370999561</v>
          </cell>
          <cell r="GY428">
            <v>-2.6001961000012841E-3</v>
          </cell>
          <cell r="GZ428">
            <v>1.4331259170003108E-2</v>
          </cell>
          <cell r="HA428">
            <v>-0.1025758487300017</v>
          </cell>
          <cell r="HB428">
            <v>5.2639672099992652E-2</v>
          </cell>
          <cell r="HC428">
            <v>0.49222622079000189</v>
          </cell>
          <cell r="HD428">
            <v>0.57314867366000044</v>
          </cell>
          <cell r="HE428">
            <v>-0.49337769278997712</v>
          </cell>
          <cell r="HF428">
            <v>0.20801927988000202</v>
          </cell>
          <cell r="HG428">
            <v>6.5889664899962952E-3</v>
          </cell>
          <cell r="HH428">
            <v>0.12612823513000038</v>
          </cell>
          <cell r="HI428">
            <v>-7.2763674099967091E-3</v>
          </cell>
          <cell r="HJ428">
            <v>-0.10041678086000161</v>
          </cell>
          <cell r="HK428">
            <v>-0.47735801286999546</v>
          </cell>
          <cell r="HL428">
            <v>-9.548162489999612E-2</v>
          </cell>
          <cell r="HM428">
            <v>-0.48055517602000108</v>
          </cell>
          <cell r="HN428">
            <v>0.35463812750999679</v>
          </cell>
          <cell r="HO428">
            <v>-0.15084329775999095</v>
          </cell>
          <cell r="HP428">
            <v>-0.28168801372999397</v>
          </cell>
          <cell r="HQ428">
            <v>0.4048669717500033</v>
          </cell>
          <cell r="HR428">
            <v>-0.90089410044998885</v>
          </cell>
          <cell r="HS428">
            <v>-0.17110508995000373</v>
          </cell>
          <cell r="HT428">
            <v>0.4740039309199986</v>
          </cell>
          <cell r="HU428">
            <v>0.2099988510500026</v>
          </cell>
          <cell r="HV428">
            <v>-6.0015447699999669E-2</v>
          </cell>
          <cell r="HW428">
            <v>0.33056651711000029</v>
          </cell>
          <cell r="HX428">
            <v>-0.12960673135000178</v>
          </cell>
          <cell r="HY428">
            <v>-0.2894380870600024</v>
          </cell>
          <cell r="HZ428">
            <v>-0.15369358152999979</v>
          </cell>
          <cell r="IA428">
            <v>0.17885042051000077</v>
          </cell>
          <cell r="IB428">
            <v>7.1345253920000573E-2</v>
          </cell>
          <cell r="IC428">
            <v>-0.44060852188999888</v>
          </cell>
          <cell r="ID428">
            <v>-0.92119161447999964</v>
          </cell>
          <cell r="IE428">
            <v>1.6527642266199507</v>
          </cell>
          <cell r="IF428">
            <v>5.3936424369997127E-2</v>
          </cell>
          <cell r="IG428">
            <v>-0.10482852938999798</v>
          </cell>
          <cell r="IH428">
            <v>0.27226452995000727</v>
          </cell>
          <cell r="II428">
            <v>0.83615316513999716</v>
          </cell>
          <cell r="IJ428">
            <v>-0.37292541572999838</v>
          </cell>
          <cell r="IK428">
            <v>0.63263554283999568</v>
          </cell>
          <cell r="IL428">
            <v>-0.15877907032999872</v>
          </cell>
          <cell r="IM428">
            <v>2.3514685209999442E-2</v>
          </cell>
          <cell r="IN428">
            <v>0.25047859042999931</v>
          </cell>
          <cell r="IO428">
            <v>0.37943715883999829</v>
          </cell>
          <cell r="IP428">
            <v>-0.13667705590999901</v>
          </cell>
          <cell r="IQ428">
            <v>-2.2445798800001526E-2</v>
          </cell>
          <cell r="IR428">
            <v>0.50915492218001646</v>
          </cell>
          <cell r="IS428">
            <v>0.14380612204000442</v>
          </cell>
          <cell r="IT428">
            <v>-0.29654039161000512</v>
          </cell>
          <cell r="IU428">
            <v>6.0838063169995849E-2</v>
          </cell>
          <cell r="IV428">
            <v>-9.405459721999776E-2</v>
          </cell>
          <cell r="IW428">
            <v>0.23323357411999979</v>
          </cell>
          <cell r="IX428">
            <v>-0.15849673349999804</v>
          </cell>
          <cell r="IY428">
            <v>0.14832885554000086</v>
          </cell>
          <cell r="IZ428">
            <v>0.38436163943000423</v>
          </cell>
          <cell r="JA428">
            <v>0.38605879218000183</v>
          </cell>
          <cell r="JB428">
            <v>-0.61841031918000766</v>
          </cell>
          <cell r="JC428">
            <v>0.13861845918999904</v>
          </cell>
          <cell r="JD428">
            <v>0.18141145801999947</v>
          </cell>
          <cell r="JE428">
            <v>0</v>
          </cell>
        </row>
        <row r="429">
          <cell r="F429">
            <v>0</v>
          </cell>
          <cell r="G429">
            <v>0</v>
          </cell>
          <cell r="H429">
            <v>3.8786127619914623E-2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-5.8860425865714205</v>
          </cell>
          <cell r="S429">
            <v>0</v>
          </cell>
          <cell r="T429">
            <v>0</v>
          </cell>
          <cell r="U429">
            <v>-6.0563545856998644</v>
          </cell>
          <cell r="V429">
            <v>0.17031199913026285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2.1993856691806286</v>
          </cell>
          <cell r="AF429">
            <v>8.4032823529923917E-2</v>
          </cell>
          <cell r="AG429">
            <v>8.45693792007296E-3</v>
          </cell>
          <cell r="AH429">
            <v>-4.675906649719991</v>
          </cell>
          <cell r="AI429">
            <v>-13.266238551700098</v>
          </cell>
          <cell r="AJ429">
            <v>4.4529030933199465</v>
          </cell>
          <cell r="AK429">
            <v>3.5220514520799497</v>
          </cell>
          <cell r="AL429">
            <v>0</v>
          </cell>
          <cell r="AM429">
            <v>0</v>
          </cell>
          <cell r="AN429">
            <v>7.6244227464200094</v>
          </cell>
          <cell r="AO429">
            <v>4.4496638173300198</v>
          </cell>
          <cell r="AP429">
            <v>0</v>
          </cell>
          <cell r="AQ429">
            <v>0</v>
          </cell>
          <cell r="AR429">
            <v>-61.777966173925961</v>
          </cell>
          <cell r="AS429">
            <v>-27.10481975509083</v>
          </cell>
          <cell r="AT429">
            <v>-6.9945931594299964</v>
          </cell>
          <cell r="AU429">
            <v>-9.2803168067500792</v>
          </cell>
          <cell r="AV429">
            <v>-0.19863150605988267</v>
          </cell>
          <cell r="AW429">
            <v>-5.0249511254000936</v>
          </cell>
          <cell r="AX429">
            <v>-7.9526945506199809</v>
          </cell>
          <cell r="AY429">
            <v>0</v>
          </cell>
          <cell r="AZ429">
            <v>-0.1808749376700689</v>
          </cell>
          <cell r="BA429">
            <v>-4.4416841512698966</v>
          </cell>
          <cell r="BB429">
            <v>-4.6816483900697676</v>
          </cell>
          <cell r="BC429">
            <v>-0.4089878576198771</v>
          </cell>
          <cell r="BD429">
            <v>4.4912360660503055</v>
          </cell>
          <cell r="BE429">
            <v>6.1963893365100375</v>
          </cell>
          <cell r="BF429">
            <v>-15.434057719349312</v>
          </cell>
          <cell r="BG429">
            <v>37.984723240780113</v>
          </cell>
          <cell r="BH429">
            <v>11.298065795249613</v>
          </cell>
          <cell r="BI429">
            <v>28.003415692790441</v>
          </cell>
          <cell r="BJ429">
            <v>-4.2302720922898516</v>
          </cell>
          <cell r="BK429">
            <v>1.0265040891799799</v>
          </cell>
          <cell r="BL429">
            <v>4.2895790564399476</v>
          </cell>
          <cell r="BM429">
            <v>0</v>
          </cell>
          <cell r="BN429">
            <v>0.22681447315994774</v>
          </cell>
          <cell r="BO429">
            <v>-30.32568201754998</v>
          </cell>
          <cell r="BP429">
            <v>-27.223243334270364</v>
          </cell>
          <cell r="BQ429">
            <v>0.58054215237029894</v>
          </cell>
          <cell r="BR429">
            <v>68.5797720660903</v>
          </cell>
          <cell r="BS429">
            <v>46.42465695147007</v>
          </cell>
          <cell r="BT429">
            <v>-13.642602877520176</v>
          </cell>
          <cell r="BU429">
            <v>14.975959854150005</v>
          </cell>
          <cell r="BV429">
            <v>-26.10708355909992</v>
          </cell>
          <cell r="BW429">
            <v>6.7186760227200466</v>
          </cell>
          <cell r="BX429">
            <v>-10.669222582499742</v>
          </cell>
          <cell r="BY429">
            <v>9.1526453530100298</v>
          </cell>
          <cell r="BZ429">
            <v>1.0328087608600072</v>
          </cell>
          <cell r="CA429">
            <v>17.241347193409865</v>
          </cell>
          <cell r="CB429">
            <v>8.9413797364104539</v>
          </cell>
          <cell r="CC429">
            <v>14.569434072939885</v>
          </cell>
          <cell r="CD429">
            <v>-5.8226859760001304E-2</v>
          </cell>
          <cell r="CE429">
            <v>-7.4496355610051523E-2</v>
          </cell>
          <cell r="CF429">
            <v>-0.20540830780001329</v>
          </cell>
          <cell r="CG429">
            <v>-0.24394607105999455</v>
          </cell>
          <cell r="CH429">
            <v>0.20492825126000014</v>
          </cell>
          <cell r="CI429">
            <v>-0.23004510251999832</v>
          </cell>
          <cell r="CJ429">
            <v>-0.10750919983999552</v>
          </cell>
          <cell r="CK429">
            <v>0.60428501479000118</v>
          </cell>
          <cell r="CL429">
            <v>0.22620449982999702</v>
          </cell>
          <cell r="CM429">
            <v>-2.6999982959999613E-2</v>
          </cell>
          <cell r="CN429">
            <v>3.5157874979997672E-2</v>
          </cell>
          <cell r="CO429">
            <v>0.90471756395000114</v>
          </cell>
          <cell r="CP429">
            <v>-5.688773045000417E-2</v>
          </cell>
          <cell r="CQ429">
            <v>-1.178993165789997</v>
          </cell>
          <cell r="CR429">
            <v>-0.42617028489996756</v>
          </cell>
          <cell r="CS429">
            <v>0.8252885109300081</v>
          </cell>
          <cell r="CT429">
            <v>-0.52609171555000245</v>
          </cell>
          <cell r="CU429">
            <v>-0.14644873579000617</v>
          </cell>
          <cell r="CV429">
            <v>-6.0152786840003358E-2</v>
          </cell>
          <cell r="CW429">
            <v>0.24167258913000467</v>
          </cell>
          <cell r="CX429">
            <v>0.27375488359000499</v>
          </cell>
          <cell r="CY429">
            <v>4.0516990799996933E-2</v>
          </cell>
          <cell r="CZ429">
            <v>-0.42599339555000171</v>
          </cell>
          <cell r="DA429">
            <v>-0.34188681287000122</v>
          </cell>
          <cell r="DB429">
            <v>-0.297442897920007</v>
          </cell>
          <cell r="DC429">
            <v>0.2506043200099981</v>
          </cell>
          <cell r="DD429">
            <v>-0.25999123484000464</v>
          </cell>
          <cell r="DE429">
            <v>-1.1096610325899405</v>
          </cell>
          <cell r="DF429">
            <v>1.4749843303599945</v>
          </cell>
          <cell r="DG429">
            <v>0.69879704920999686</v>
          </cell>
          <cell r="DH429">
            <v>0.46469498859000069</v>
          </cell>
          <cell r="DI429">
            <v>0.13248104824999984</v>
          </cell>
          <cell r="DJ429">
            <v>-0.2992427245800009</v>
          </cell>
          <cell r="DK429">
            <v>0.62891554660999915</v>
          </cell>
          <cell r="DL429">
            <v>-0.5910879680199983</v>
          </cell>
          <cell r="DM429">
            <v>-0.23624319846999953</v>
          </cell>
          <cell r="DN429">
            <v>-0.63045320780999958</v>
          </cell>
          <cell r="DO429">
            <v>0.22381147237999954</v>
          </cell>
          <cell r="DP429">
            <v>-1.6453946146099945</v>
          </cell>
          <cell r="DQ429">
            <v>-1.3309237544999917</v>
          </cell>
          <cell r="DR429">
            <v>-0.24413405272002819</v>
          </cell>
          <cell r="DS429">
            <v>-0.60704805148999696</v>
          </cell>
          <cell r="DT429">
            <v>0.46559685964999886</v>
          </cell>
          <cell r="DU429">
            <v>-0.31388747195000022</v>
          </cell>
          <cell r="DV429">
            <v>-1.2324880107400062</v>
          </cell>
          <cell r="DW429">
            <v>-0.56192371763999915</v>
          </cell>
          <cell r="DX429">
            <v>-0.21763955563000081</v>
          </cell>
          <cell r="DY429">
            <v>0.21008225515999612</v>
          </cell>
          <cell r="DZ429">
            <v>0.27637905874999547</v>
          </cell>
          <cell r="EA429">
            <v>-0.10955587566999725</v>
          </cell>
          <cell r="EB429">
            <v>-0.37213806239000746</v>
          </cell>
          <cell r="EC429">
            <v>0.72489815088999876</v>
          </cell>
          <cell r="ED429">
            <v>1.4935903683399978</v>
          </cell>
          <cell r="EE429">
            <v>2.3494232299000828</v>
          </cell>
          <cell r="EF429">
            <v>0.69284870087000883</v>
          </cell>
          <cell r="EG429">
            <v>0.39770993345999983</v>
          </cell>
          <cell r="EH429">
            <v>4.0413959769999508E-2</v>
          </cell>
          <cell r="EI429">
            <v>0.68226946333000527</v>
          </cell>
          <cell r="EJ429">
            <v>0.49416936201999206</v>
          </cell>
          <cell r="EK429">
            <v>0.32885582729999641</v>
          </cell>
          <cell r="EL429">
            <v>0.35429067305000217</v>
          </cell>
          <cell r="EM429">
            <v>0.23223904801999851</v>
          </cell>
          <cell r="EN429">
            <v>0.29980785103999708</v>
          </cell>
          <cell r="EO429">
            <v>-0.26485687669000413</v>
          </cell>
          <cell r="EP429">
            <v>8.2805295359996478E-2</v>
          </cell>
          <cell r="EQ429">
            <v>-0.99113000762999803</v>
          </cell>
          <cell r="ER429">
            <v>-0.6653835332699316</v>
          </cell>
          <cell r="ES429">
            <v>0.57878618408000548</v>
          </cell>
          <cell r="ET429">
            <v>-0.24422146786999832</v>
          </cell>
          <cell r="EU429">
            <v>-0.33793212651999838</v>
          </cell>
          <cell r="EV429">
            <v>-0.13538087324999992</v>
          </cell>
          <cell r="EW429">
            <v>7.4754909910000222E-2</v>
          </cell>
          <cell r="EX429">
            <v>2.4850273950001167E-2</v>
          </cell>
          <cell r="EY429">
            <v>6.0309693989996305E-2</v>
          </cell>
          <cell r="EZ429">
            <v>-0.14906462913999796</v>
          </cell>
          <cell r="FA429">
            <v>-0.25079754963000056</v>
          </cell>
          <cell r="FB429">
            <v>-0.25033638709000172</v>
          </cell>
          <cell r="FC429">
            <v>-4.4803269720002703E-2</v>
          </cell>
          <cell r="FD429">
            <v>8.4517080200008365E-3</v>
          </cell>
          <cell r="FE429">
            <v>-0.63038533056001711</v>
          </cell>
          <cell r="FF429">
            <v>-0.41118244948000182</v>
          </cell>
          <cell r="FG429">
            <v>-0.63657984844000026</v>
          </cell>
          <cell r="FH429">
            <v>-0.27063956264999689</v>
          </cell>
          <cell r="FI429">
            <v>-0.20669727066000121</v>
          </cell>
          <cell r="FJ429">
            <v>5.9041526559997948E-2</v>
          </cell>
          <cell r="FK429">
            <v>-0.38451691158000045</v>
          </cell>
          <cell r="FL429">
            <v>-5.7318486319999806E-2</v>
          </cell>
          <cell r="FM429">
            <v>-0.19566423333000671</v>
          </cell>
          <cell r="FN429">
            <v>0.14090202132000051</v>
          </cell>
          <cell r="FO429">
            <v>-0.2972474371200029</v>
          </cell>
          <cell r="FP429">
            <v>0.78858528450000165</v>
          </cell>
          <cell r="FQ429">
            <v>0.84093203663999461</v>
          </cell>
          <cell r="FR429">
            <v>-1.1373998885300409</v>
          </cell>
          <cell r="FS429">
            <v>0.68499063927999515</v>
          </cell>
          <cell r="FT429">
            <v>-0.32648620534000017</v>
          </cell>
          <cell r="FU429">
            <v>-0.66936657780000175</v>
          </cell>
          <cell r="FV429">
            <v>0.37448080921000049</v>
          </cell>
          <cell r="FW429">
            <v>4.7240983550000948E-2</v>
          </cell>
          <cell r="FX429">
            <v>-0.34240762645000444</v>
          </cell>
          <cell r="FY429">
            <v>0.106309734069999</v>
          </cell>
          <cell r="FZ429">
            <v>-5.6680571899999421E-2</v>
          </cell>
          <cell r="GA429">
            <v>9.1967846320001101E-2</v>
          </cell>
          <cell r="GB429">
            <v>-0.18258299141999856</v>
          </cell>
          <cell r="GC429">
            <v>0.14741389263000215</v>
          </cell>
          <cell r="GD429">
            <v>-1.0122798206799963</v>
          </cell>
          <cell r="GE429">
            <v>-1.0181246369200494</v>
          </cell>
          <cell r="GF429">
            <v>-0.23038217144999606</v>
          </cell>
          <cell r="GG429">
            <v>-0.36873776880999998</v>
          </cell>
          <cell r="GH429">
            <v>0.47867167361000185</v>
          </cell>
          <cell r="GI429">
            <v>-0.27981972731000049</v>
          </cell>
          <cell r="GJ429">
            <v>-9.3091033900002174E-2</v>
          </cell>
          <cell r="GK429">
            <v>-7.9115323330011478E-2</v>
          </cell>
          <cell r="GL429">
            <v>2.4273065839999219E-2</v>
          </cell>
          <cell r="GM429">
            <v>0.14950418114000286</v>
          </cell>
          <cell r="GN429">
            <v>-2.847859814000131E-2</v>
          </cell>
          <cell r="GO429">
            <v>0.27671150462999705</v>
          </cell>
          <cell r="GP429">
            <v>-0.93763445561999603</v>
          </cell>
          <cell r="GQ429">
            <v>6.9974016419999785E-2</v>
          </cell>
          <cell r="GR429">
            <v>1.056051206190034</v>
          </cell>
          <cell r="GS429">
            <v>0.95869985308000949</v>
          </cell>
          <cell r="GT429">
            <v>-0.28359930530999478</v>
          </cell>
          <cell r="GU429">
            <v>0.3383199741799956</v>
          </cell>
          <cell r="GV429">
            <v>-2.1960187490005723E-2</v>
          </cell>
          <cell r="GW429">
            <v>-7.6432988340009445E-2</v>
          </cell>
          <cell r="GX429">
            <v>0.5567547528099972</v>
          </cell>
          <cell r="GY429">
            <v>1.5164410139998807E-2</v>
          </cell>
          <cell r="GZ429">
            <v>-0.17113061364999993</v>
          </cell>
          <cell r="HA429">
            <v>-2.3362301789997986E-2</v>
          </cell>
          <cell r="HB429">
            <v>-0.31788160669999854</v>
          </cell>
          <cell r="HC429">
            <v>8.9171437389996555E-2</v>
          </cell>
          <cell r="HD429">
            <v>-7.6922181299998726E-3</v>
          </cell>
          <cell r="HE429">
            <v>-0.28630298009994704</v>
          </cell>
          <cell r="HF429">
            <v>-0.6061570983999971</v>
          </cell>
          <cell r="HG429">
            <v>0.11643375047000148</v>
          </cell>
          <cell r="HH429">
            <v>0.48007155836000237</v>
          </cell>
          <cell r="HI429">
            <v>0.1162080192000019</v>
          </cell>
          <cell r="HJ429">
            <v>6.1817831060000827E-2</v>
          </cell>
          <cell r="HK429">
            <v>-7.3103114099986044E-3</v>
          </cell>
          <cell r="HL429">
            <v>0.12361181502000207</v>
          </cell>
          <cell r="HM429">
            <v>0.23554944891000318</v>
          </cell>
          <cell r="HN429">
            <v>-0.3867176159300012</v>
          </cell>
          <cell r="HO429">
            <v>-0.16554643579999606</v>
          </cell>
          <cell r="HP429">
            <v>0.27571896754999869</v>
          </cell>
          <cell r="HQ429">
            <v>-0.52998290912999835</v>
          </cell>
          <cell r="HR429">
            <v>-0.62059186903002228</v>
          </cell>
          <cell r="HS429">
            <v>-2.1614575499995681E-2</v>
          </cell>
          <cell r="HT429">
            <v>0.15825027993000162</v>
          </cell>
          <cell r="HU429">
            <v>-9.2888046629997945E-2</v>
          </cell>
          <cell r="HV429">
            <v>-0.34126224545000028</v>
          </cell>
          <cell r="HW429">
            <v>3.060159005000429E-2</v>
          </cell>
          <cell r="HX429">
            <v>-0.10826627288000168</v>
          </cell>
          <cell r="HY429">
            <v>-0.31164125663000064</v>
          </cell>
          <cell r="HZ429">
            <v>0.15850656325000045</v>
          </cell>
          <cell r="IA429">
            <v>-0.31226581182999702</v>
          </cell>
          <cell r="IB429">
            <v>-0.25019327367000344</v>
          </cell>
          <cell r="IC429">
            <v>-5.099893829000024E-2</v>
          </cell>
          <cell r="ID429">
            <v>0.52118011862000024</v>
          </cell>
          <cell r="IE429">
            <v>1.0327557835400398</v>
          </cell>
          <cell r="IF429">
            <v>5.1698962920003311E-2</v>
          </cell>
          <cell r="IG429">
            <v>0.38216194621000099</v>
          </cell>
          <cell r="IH429">
            <v>-0.21617406525999527</v>
          </cell>
          <cell r="II429">
            <v>0.17813069021000061</v>
          </cell>
          <cell r="IJ429">
            <v>0.24126894423999801</v>
          </cell>
          <cell r="IK429">
            <v>0.55306818683000003</v>
          </cell>
          <cell r="IL429">
            <v>-0.17899941115999951</v>
          </cell>
          <cell r="IM429">
            <v>-5.4946507499984421E-3</v>
          </cell>
          <cell r="IN429">
            <v>5.1934058929997917E-2</v>
          </cell>
          <cell r="IO429">
            <v>0.11800786769000737</v>
          </cell>
          <cell r="IP429">
            <v>-4.4736311439997678E-2</v>
          </cell>
          <cell r="IQ429">
            <v>-9.811043487999882E-2</v>
          </cell>
          <cell r="IR429">
            <v>-2.1239952133900601</v>
          </cell>
          <cell r="IS429">
            <v>-0.30260328602999564</v>
          </cell>
          <cell r="IT429">
            <v>-0.36175718713000293</v>
          </cell>
          <cell r="IU429">
            <v>-0.54030294505000143</v>
          </cell>
          <cell r="IV429">
            <v>2.6175218689999724E-2</v>
          </cell>
          <cell r="IW429">
            <v>-0.25479011115999839</v>
          </cell>
          <cell r="IX429">
            <v>-0.27620275366999891</v>
          </cell>
          <cell r="IY429">
            <v>1.6433705189996317E-2</v>
          </cell>
          <cell r="IZ429">
            <v>-4.3759032240002327E-2</v>
          </cell>
          <cell r="JA429">
            <v>-2.0159115640002057E-2</v>
          </cell>
          <cell r="JB429">
            <v>-0.18935889161999597</v>
          </cell>
          <cell r="JC429">
            <v>-0.13006464734000289</v>
          </cell>
          <cell r="JD429">
            <v>-4.7606167389998788E-2</v>
          </cell>
          <cell r="JE429">
            <v>0</v>
          </cell>
        </row>
        <row r="430"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-2.4422730619698996</v>
          </cell>
          <cell r="S430">
            <v>0.10643096198998592</v>
          </cell>
          <cell r="T430">
            <v>0</v>
          </cell>
          <cell r="U430">
            <v>-3.2114904249200436</v>
          </cell>
          <cell r="V430">
            <v>0.35122219126992604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0.31156420969000465</v>
          </cell>
          <cell r="AE430">
            <v>-2.057449751338936</v>
          </cell>
          <cell r="AF430">
            <v>-6.6946976940699869</v>
          </cell>
          <cell r="AG430">
            <v>0</v>
          </cell>
          <cell r="AH430">
            <v>-1.3806630781600688</v>
          </cell>
          <cell r="AI430">
            <v>2.9520777945600685</v>
          </cell>
          <cell r="AJ430">
            <v>-1.6607149969300394</v>
          </cell>
          <cell r="AK430">
            <v>0</v>
          </cell>
          <cell r="AL430">
            <v>0</v>
          </cell>
          <cell r="AM430">
            <v>0</v>
          </cell>
          <cell r="AN430">
            <v>5.2785213104700119</v>
          </cell>
          <cell r="AO430">
            <v>-0.55197308720994442</v>
          </cell>
          <cell r="AP430">
            <v>0</v>
          </cell>
          <cell r="AQ430">
            <v>0</v>
          </cell>
          <cell r="AR430">
            <v>14.942540013109465</v>
          </cell>
          <cell r="AS430">
            <v>-0.33482018819995574</v>
          </cell>
          <cell r="AT430">
            <v>-7.9738243770898407</v>
          </cell>
          <cell r="AU430">
            <v>5.9919080921998784</v>
          </cell>
          <cell r="AV430">
            <v>2.9433402723898325</v>
          </cell>
          <cell r="AW430">
            <v>-3.9559649990300159</v>
          </cell>
          <cell r="AX430">
            <v>1.4842888644300274</v>
          </cell>
          <cell r="AY430">
            <v>0</v>
          </cell>
          <cell r="AZ430">
            <v>-1.7151904468599923</v>
          </cell>
          <cell r="BA430">
            <v>2.9456940542499979</v>
          </cell>
          <cell r="BB430">
            <v>-0.1062743471899239</v>
          </cell>
          <cell r="BC430">
            <v>5.9426503632699905</v>
          </cell>
          <cell r="BD430">
            <v>9.720732724940035</v>
          </cell>
          <cell r="BE430">
            <v>25.942304171459909</v>
          </cell>
          <cell r="BF430">
            <v>4.062995723940162</v>
          </cell>
          <cell r="BG430">
            <v>-5.6206314639300103</v>
          </cell>
          <cell r="BH430">
            <v>6.3301296127600608</v>
          </cell>
          <cell r="BI430">
            <v>14.10612795143993</v>
          </cell>
          <cell r="BJ430">
            <v>8.2326031077299717</v>
          </cell>
          <cell r="BK430">
            <v>5.6776501678000386</v>
          </cell>
          <cell r="BL430">
            <v>-3.3964475113400567</v>
          </cell>
          <cell r="BM430">
            <v>-3.3491058132200351</v>
          </cell>
          <cell r="BN430">
            <v>2.8485783250899885</v>
          </cell>
          <cell r="BO430">
            <v>15.57715476501005</v>
          </cell>
          <cell r="BP430">
            <v>-9.6305653288999338</v>
          </cell>
          <cell r="BQ430">
            <v>-8.8961853649200293</v>
          </cell>
          <cell r="BR430">
            <v>7.6758365964906261</v>
          </cell>
          <cell r="BS430">
            <v>6.0027929124699995</v>
          </cell>
          <cell r="BT430">
            <v>1.7416324733800934</v>
          </cell>
          <cell r="BU430">
            <v>-16.835175457830132</v>
          </cell>
          <cell r="BV430">
            <v>6.1200773171798346</v>
          </cell>
          <cell r="BW430">
            <v>-2.7233767783900475</v>
          </cell>
          <cell r="BX430">
            <v>-4.4482158686699904</v>
          </cell>
          <cell r="BY430">
            <v>3.5920625859599795</v>
          </cell>
          <cell r="BZ430">
            <v>4.9305869237899742</v>
          </cell>
          <cell r="CA430">
            <v>3.3581812555799502</v>
          </cell>
          <cell r="CB430">
            <v>7.7745564246999947</v>
          </cell>
          <cell r="CC430">
            <v>8.1853365396599429</v>
          </cell>
          <cell r="CD430">
            <v>-10.022621731339882</v>
          </cell>
          <cell r="CE430">
            <v>0.59737368367041199</v>
          </cell>
          <cell r="CF430">
            <v>0</v>
          </cell>
          <cell r="CG430">
            <v>0</v>
          </cell>
          <cell r="CH430">
            <v>-4.0316482959951827E-2</v>
          </cell>
          <cell r="CI430">
            <v>-0.12806639989000068</v>
          </cell>
          <cell r="CJ430">
            <v>2.2142175529999975E-2</v>
          </cell>
          <cell r="CK430">
            <v>5.8153844130000465E-2</v>
          </cell>
          <cell r="CL430">
            <v>-1.7485000850000709E-2</v>
          </cell>
          <cell r="CM430">
            <v>1.3601193750000462E-2</v>
          </cell>
          <cell r="CN430">
            <v>7.5680375630001073E-2</v>
          </cell>
          <cell r="CO430">
            <v>0.34635268192000268</v>
          </cell>
          <cell r="CP430">
            <v>0.33213106928999991</v>
          </cell>
          <cell r="CQ430">
            <v>-6.481977287999996E-2</v>
          </cell>
          <cell r="CR430">
            <v>0.14722637731998134</v>
          </cell>
          <cell r="CS430">
            <v>0.21266316212000191</v>
          </cell>
          <cell r="CT430">
            <v>-0.13972943592000142</v>
          </cell>
          <cell r="CU430">
            <v>0.30440837134999299</v>
          </cell>
          <cell r="CV430">
            <v>-0.26743397132000091</v>
          </cell>
          <cell r="CW430">
            <v>-4.5898588280001817E-2</v>
          </cell>
          <cell r="CX430">
            <v>8.9531129819999222E-2</v>
          </cell>
          <cell r="CY430">
            <v>0.11045058693999987</v>
          </cell>
          <cell r="CZ430">
            <v>0.1084535401800002</v>
          </cell>
          <cell r="DA430">
            <v>8.6612399559998998E-2</v>
          </cell>
          <cell r="DB430">
            <v>-3.2983756839993106E-2</v>
          </cell>
          <cell r="DC430">
            <v>-7.321108788999986E-2</v>
          </cell>
          <cell r="DD430">
            <v>-0.20563597239999787</v>
          </cell>
          <cell r="DE430">
            <v>0.45714229964002584</v>
          </cell>
          <cell r="DF430">
            <v>-8.7305941700002165E-3</v>
          </cell>
          <cell r="DG430">
            <v>-4.9589269529997537E-2</v>
          </cell>
          <cell r="DH430">
            <v>-0.48134405502999655</v>
          </cell>
          <cell r="DI430">
            <v>5.4628998500003689E-3</v>
          </cell>
          <cell r="DJ430">
            <v>0.12234727752000119</v>
          </cell>
          <cell r="DK430">
            <v>0.10575210053999839</v>
          </cell>
          <cell r="DL430">
            <v>-8.0473178790001043E-2</v>
          </cell>
          <cell r="DM430">
            <v>3.5289331000054602E-4</v>
          </cell>
          <cell r="DN430">
            <v>-2.1100618979999375E-2</v>
          </cell>
          <cell r="DO430">
            <v>7.2038241919999635E-2</v>
          </cell>
          <cell r="DP430">
            <v>0.26826256338999777</v>
          </cell>
          <cell r="DQ430">
            <v>0.52416403960999958</v>
          </cell>
          <cell r="DR430">
            <v>0.18669877440001414</v>
          </cell>
          <cell r="DS430">
            <v>6.6201225400028818E-3</v>
          </cell>
          <cell r="DT430">
            <v>1.3680426239998766E-2</v>
          </cell>
          <cell r="DU430">
            <v>8.5620768959998372E-2</v>
          </cell>
          <cell r="DV430">
            <v>-0.25081217578000015</v>
          </cell>
          <cell r="DW430">
            <v>-2.4200326099999003E-3</v>
          </cell>
          <cell r="DX430">
            <v>-3.971640824000211E-2</v>
          </cell>
          <cell r="DY430">
            <v>5.8901255949998621E-2</v>
          </cell>
          <cell r="DZ430">
            <v>0.14483074721999945</v>
          </cell>
          <cell r="EA430">
            <v>0.18559435573999927</v>
          </cell>
          <cell r="EB430">
            <v>-8.6400357869994338E-2</v>
          </cell>
          <cell r="EC430">
            <v>0.20012617329999927</v>
          </cell>
          <cell r="ED430">
            <v>-0.12932610105000109</v>
          </cell>
          <cell r="EE430">
            <v>0.40562463429998274</v>
          </cell>
          <cell r="EF430">
            <v>0.21990816204000296</v>
          </cell>
          <cell r="EG430">
            <v>-5.759581917000034E-2</v>
          </cell>
          <cell r="EH430">
            <v>0.3334492037399972</v>
          </cell>
          <cell r="EI430">
            <v>6.6336174240001711E-2</v>
          </cell>
          <cell r="EJ430">
            <v>-6.1962846489999279E-2</v>
          </cell>
          <cell r="EK430">
            <v>4.1834597399999396E-2</v>
          </cell>
          <cell r="EL430">
            <v>5.8726253030000564E-2</v>
          </cell>
          <cell r="EM430">
            <v>-2.0779147649998109E-2</v>
          </cell>
          <cell r="EN430">
            <v>0.11652371678999884</v>
          </cell>
          <cell r="EO430">
            <v>0.13214804574000283</v>
          </cell>
          <cell r="EP430">
            <v>-0.31336437799000194</v>
          </cell>
          <cell r="EQ430">
            <v>-0.109599327379998</v>
          </cell>
          <cell r="ER430">
            <v>8.514797751000458E-2</v>
          </cell>
          <cell r="ES430">
            <v>5.5196614060001536E-2</v>
          </cell>
          <cell r="ET430">
            <v>5.8497656420000155E-2</v>
          </cell>
          <cell r="EU430">
            <v>-9.7201685949997341E-2</v>
          </cell>
          <cell r="EV430">
            <v>-6.2955871419999809E-2</v>
          </cell>
          <cell r="EW430">
            <v>7.7278114310000312E-2</v>
          </cell>
          <cell r="EX430">
            <v>-9.3435569699993337E-3</v>
          </cell>
          <cell r="EY430">
            <v>9.0851483330000704E-2</v>
          </cell>
          <cell r="EZ430">
            <v>-4.8171883710000252E-2</v>
          </cell>
          <cell r="FA430">
            <v>-1.3829336359999722E-2</v>
          </cell>
          <cell r="FB430">
            <v>0.11417321391000002</v>
          </cell>
          <cell r="FC430">
            <v>-0.12856094538000029</v>
          </cell>
          <cell r="FD430">
            <v>4.921417527000127E-2</v>
          </cell>
          <cell r="FE430">
            <v>0.15676833028999226</v>
          </cell>
          <cell r="FF430">
            <v>7.8674306679999972E-2</v>
          </cell>
          <cell r="FG430">
            <v>-0.16766546035000118</v>
          </cell>
          <cell r="FH430">
            <v>0.14781419445999866</v>
          </cell>
          <cell r="FI430">
            <v>0.12131687656000167</v>
          </cell>
          <cell r="FJ430">
            <v>-3.5354909020000491E-2</v>
          </cell>
          <cell r="FK430">
            <v>-2.1031091009999336E-2</v>
          </cell>
          <cell r="FL430">
            <v>-2.2107928200000515E-2</v>
          </cell>
          <cell r="FM430">
            <v>-5.2015705990001493E-2</v>
          </cell>
          <cell r="FN430">
            <v>-4.7268461319999844E-2</v>
          </cell>
          <cell r="FO430">
            <v>-8.6191765840000656E-2</v>
          </cell>
          <cell r="FP430">
            <v>7.0577632899999188E-2</v>
          </cell>
          <cell r="FQ430">
            <v>0.17002064142000073</v>
          </cell>
          <cell r="FR430">
            <v>-0.52684308961997317</v>
          </cell>
          <cell r="FS430">
            <v>-8.7241110999691784E-4</v>
          </cell>
          <cell r="FT430">
            <v>5.9394481450000036E-2</v>
          </cell>
          <cell r="FU430">
            <v>0.17140338842000169</v>
          </cell>
          <cell r="FV430">
            <v>-0.20653234315000013</v>
          </cell>
          <cell r="FW430">
            <v>-2.7852635869999531E-2</v>
          </cell>
          <cell r="FX430">
            <v>-9.2642476880000935E-2</v>
          </cell>
          <cell r="FY430">
            <v>-6.5405959099997801E-3</v>
          </cell>
          <cell r="FZ430">
            <v>-0.11162101471000074</v>
          </cell>
          <cell r="GA430">
            <v>-3.0710466900000455E-2</v>
          </cell>
          <cell r="GB430">
            <v>-9.2577520799999924E-2</v>
          </cell>
          <cell r="GC430">
            <v>1.7326946440000768E-2</v>
          </cell>
          <cell r="GD430">
            <v>-0.20561844059999856</v>
          </cell>
          <cell r="GE430">
            <v>0.56558867704001159</v>
          </cell>
          <cell r="GF430">
            <v>0.21586271757999853</v>
          </cell>
          <cell r="GG430">
            <v>-5.2284956050000275E-2</v>
          </cell>
          <cell r="GH430">
            <v>4.9189160779999241E-2</v>
          </cell>
          <cell r="GI430">
            <v>-0.12490739340999912</v>
          </cell>
          <cell r="GJ430">
            <v>-3.6830004120001369E-2</v>
          </cell>
          <cell r="GK430">
            <v>4.4446739829999693E-2</v>
          </cell>
          <cell r="GL430">
            <v>2.9460247269999407E-2</v>
          </cell>
          <cell r="GM430">
            <v>-7.0373703160000467E-2</v>
          </cell>
          <cell r="GN430">
            <v>-4.3062708169999908E-2</v>
          </cell>
          <cell r="GO430">
            <v>0.14926074345000018</v>
          </cell>
          <cell r="GP430">
            <v>0.12202716895000343</v>
          </cell>
          <cell r="GQ430">
            <v>0.28280066409000071</v>
          </cell>
          <cell r="GR430">
            <v>0.39741472222002017</v>
          </cell>
          <cell r="GS430">
            <v>-0.15274486613000349</v>
          </cell>
          <cell r="GT430">
            <v>0.14144077992999904</v>
          </cell>
          <cell r="GU430">
            <v>-0.22123001160999856</v>
          </cell>
          <cell r="GV430">
            <v>-4.808167197000035E-2</v>
          </cell>
          <cell r="GW430">
            <v>0.15650631967000006</v>
          </cell>
          <cell r="GX430">
            <v>0.19899215430000083</v>
          </cell>
          <cell r="GY430">
            <v>-1.445103240000023E-3</v>
          </cell>
          <cell r="GZ430">
            <v>1.7560132569999887E-2</v>
          </cell>
          <cell r="HA430">
            <v>-0.13952667307000066</v>
          </cell>
          <cell r="HB430">
            <v>3.8666254449999826E-2</v>
          </cell>
          <cell r="HC430">
            <v>0.10311392902999827</v>
          </cell>
          <cell r="HD430">
            <v>0.30416347828999957</v>
          </cell>
          <cell r="HE430">
            <v>-7.8195887639978423E-2</v>
          </cell>
          <cell r="HF430">
            <v>0.12493530611000203</v>
          </cell>
          <cell r="HG430">
            <v>7.7111029050000113E-2</v>
          </cell>
          <cell r="HH430">
            <v>3.4720268870000126E-2</v>
          </cell>
          <cell r="HI430">
            <v>-9.883318007999975E-2</v>
          </cell>
          <cell r="HJ430">
            <v>4.544397577999959E-2</v>
          </cell>
          <cell r="HK430">
            <v>-5.913385051999942E-2</v>
          </cell>
          <cell r="HL430">
            <v>-1.7086827540000016E-2</v>
          </cell>
          <cell r="HM430">
            <v>0.12672641543999852</v>
          </cell>
          <cell r="HN430">
            <v>-2.0085833469998704E-2</v>
          </cell>
          <cell r="HO430">
            <v>0.13835708174000061</v>
          </cell>
          <cell r="HP430">
            <v>-0.15944150957999881</v>
          </cell>
          <cell r="HQ430">
            <v>-0.27090876344000225</v>
          </cell>
          <cell r="HR430">
            <v>-1.5073660599966843E-2</v>
          </cell>
          <cell r="HS430">
            <v>5.5505140700001121E-2</v>
          </cell>
          <cell r="HT430">
            <v>-1.4716151649999176E-2</v>
          </cell>
          <cell r="HU430">
            <v>-0.10392765338999865</v>
          </cell>
          <cell r="HV430">
            <v>-5.8537564280001675E-2</v>
          </cell>
          <cell r="HW430">
            <v>-3.7211490499998945E-2</v>
          </cell>
          <cell r="HX430">
            <v>3.5616889099987503E-3</v>
          </cell>
          <cell r="HY430">
            <v>3.8027639080000064E-2</v>
          </cell>
          <cell r="HZ430">
            <v>-1.2743578049999371E-2</v>
          </cell>
          <cell r="IA430">
            <v>-0.1182809662400004</v>
          </cell>
          <cell r="IB430">
            <v>-3.4699731379999932E-2</v>
          </cell>
          <cell r="IC430">
            <v>4.5308012159999578E-2</v>
          </cell>
          <cell r="ID430">
            <v>0.22264099403999804</v>
          </cell>
          <cell r="IE430">
            <v>-0.38846170047000328</v>
          </cell>
          <cell r="IF430">
            <v>-8.9876315659997985E-2</v>
          </cell>
          <cell r="IG430">
            <v>5.6010344949999791E-2</v>
          </cell>
          <cell r="IH430">
            <v>-5.6242113130000604E-2</v>
          </cell>
          <cell r="II430">
            <v>-0.10255095945000114</v>
          </cell>
          <cell r="IJ430">
            <v>0.10237442991999934</v>
          </cell>
          <cell r="IK430">
            <v>2.8550882400000255E-2</v>
          </cell>
          <cell r="IL430">
            <v>-5.0659183479999648E-2</v>
          </cell>
          <cell r="IM430">
            <v>-2.8100654530000213E-2</v>
          </cell>
          <cell r="IN430">
            <v>0.10916219440999964</v>
          </cell>
          <cell r="IO430">
            <v>-0.16270036149999889</v>
          </cell>
          <cell r="IP430">
            <v>-0.16137731731999772</v>
          </cell>
          <cell r="IQ430">
            <v>-3.3052647079999886E-2</v>
          </cell>
          <cell r="IR430">
            <v>0.23026424025000836</v>
          </cell>
          <cell r="IS430">
            <v>7.0008632809999582E-2</v>
          </cell>
          <cell r="IT430">
            <v>-0.14152501804000028</v>
          </cell>
          <cell r="IU430">
            <v>7.4277244630000183E-2</v>
          </cell>
          <cell r="IV430">
            <v>0.10821224460000067</v>
          </cell>
          <cell r="IW430">
            <v>-1.9755955040000828E-2</v>
          </cell>
          <cell r="IX430">
            <v>-7.5618339399996515E-3</v>
          </cell>
          <cell r="IY430">
            <v>-4.9810049130000422E-2</v>
          </cell>
          <cell r="IZ430">
            <v>-1.3345877799988415E-3</v>
          </cell>
          <cell r="JA430">
            <v>6.0663455729999427E-2</v>
          </cell>
          <cell r="JB430">
            <v>8.3530301200001489E-2</v>
          </cell>
          <cell r="JC430">
            <v>-2.0100327089999759E-2</v>
          </cell>
          <cell r="JD430">
            <v>7.3660132300000125E-2</v>
          </cell>
          <cell r="JE430">
            <v>0</v>
          </cell>
        </row>
        <row r="431">
          <cell r="F431">
            <v>0</v>
          </cell>
          <cell r="G431">
            <v>0</v>
          </cell>
          <cell r="H431">
            <v>6.4509709980001162E-2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0.12405691417006892</v>
          </cell>
          <cell r="S431">
            <v>5.4241904950004027E-2</v>
          </cell>
          <cell r="T431">
            <v>0</v>
          </cell>
          <cell r="U431">
            <v>-6.9815009239999171E-2</v>
          </cell>
          <cell r="V431">
            <v>0</v>
          </cell>
          <cell r="W431">
            <v>6.9815009230001834E-2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6.9815009229998282E-2</v>
          </cell>
          <cell r="AE431">
            <v>0.2767844976200422</v>
          </cell>
          <cell r="AF431">
            <v>7.2138140530000783E-2</v>
          </cell>
          <cell r="AG431">
            <v>0</v>
          </cell>
          <cell r="AH431">
            <v>0.28835924314000039</v>
          </cell>
          <cell r="AI431">
            <v>6.1984286700003111E-3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5.4507163979998552E-2</v>
          </cell>
          <cell r="AO431">
            <v>-7.2209239350002008E-2</v>
          </cell>
          <cell r="AP431">
            <v>0</v>
          </cell>
          <cell r="AQ431">
            <v>-7.2209239350002008E-2</v>
          </cell>
          <cell r="AR431">
            <v>-0.86214759443998901</v>
          </cell>
          <cell r="AS431">
            <v>-0.21040776251000182</v>
          </cell>
          <cell r="AT431">
            <v>-0.21446715065000177</v>
          </cell>
          <cell r="AU431">
            <v>5.672931043999796E-2</v>
          </cell>
          <cell r="AV431">
            <v>-0.11283129689999782</v>
          </cell>
          <cell r="AW431">
            <v>7.7700785310000242E-2</v>
          </cell>
          <cell r="AX431">
            <v>3.3610873449998024E-2</v>
          </cell>
          <cell r="AY431">
            <v>-1.1694731609999565E-2</v>
          </cell>
          <cell r="AZ431">
            <v>-7.425634324999919E-2</v>
          </cell>
          <cell r="BA431">
            <v>0</v>
          </cell>
          <cell r="BB431">
            <v>-0.22521455799999757</v>
          </cell>
          <cell r="BC431">
            <v>-6.0687109020001628E-2</v>
          </cell>
          <cell r="BD431">
            <v>-0.12062961170000008</v>
          </cell>
          <cell r="BE431">
            <v>-1.8958141388799277</v>
          </cell>
          <cell r="BF431">
            <v>-0.83869423088000516</v>
          </cell>
          <cell r="BG431">
            <v>-2.3754560469999575E-2</v>
          </cell>
          <cell r="BH431">
            <v>-0.44631730560000094</v>
          </cell>
          <cell r="BI431">
            <v>-4.477929179999407E-2</v>
          </cell>
          <cell r="BJ431">
            <v>-0.29802436821999834</v>
          </cell>
          <cell r="BK431">
            <v>4.1789001029997053E-2</v>
          </cell>
          <cell r="BL431">
            <v>0.14464442578999837</v>
          </cell>
          <cell r="BM431">
            <v>7.0561483529999691E-2</v>
          </cell>
          <cell r="BN431">
            <v>-6.966059147000081E-2</v>
          </cell>
          <cell r="BO431">
            <v>-0.2896974224299953</v>
          </cell>
          <cell r="BP431">
            <v>-0.29398174841999491</v>
          </cell>
          <cell r="BQ431">
            <v>0.15210047005999883</v>
          </cell>
          <cell r="BR431">
            <v>0.2514298557599659</v>
          </cell>
          <cell r="BS431">
            <v>-8.2797983360002547E-2</v>
          </cell>
          <cell r="BT431">
            <v>0.15418832171999952</v>
          </cell>
          <cell r="BU431">
            <v>-0.16727670255999882</v>
          </cell>
          <cell r="BV431">
            <v>1.4797087789997221E-2</v>
          </cell>
          <cell r="BW431">
            <v>0.15310428019</v>
          </cell>
          <cell r="BX431">
            <v>-0.1097778749299998</v>
          </cell>
          <cell r="BY431">
            <v>0</v>
          </cell>
          <cell r="BZ431">
            <v>7.6970764900000432E-2</v>
          </cell>
          <cell r="CA431">
            <v>0.14854802013999979</v>
          </cell>
          <cell r="CB431">
            <v>0.22832943949000395</v>
          </cell>
          <cell r="CC431">
            <v>-0.22149054113999611</v>
          </cell>
          <cell r="CD431">
            <v>5.6835043520003126E-2</v>
          </cell>
          <cell r="CE431">
            <v>2.5293327170018642E-2</v>
          </cell>
          <cell r="CF431">
            <v>0</v>
          </cell>
          <cell r="CG431">
            <v>0</v>
          </cell>
          <cell r="CH431">
            <v>-1.7778593699979695E-3</v>
          </cell>
          <cell r="CI431">
            <v>-3.4437068000003901E-4</v>
          </cell>
          <cell r="CJ431">
            <v>-3.8904176999998707E-4</v>
          </cell>
          <cell r="CK431">
            <v>5.1212650899999934E-3</v>
          </cell>
          <cell r="CL431">
            <v>0</v>
          </cell>
          <cell r="CM431">
            <v>1.3509163800000112E-3</v>
          </cell>
          <cell r="CN431">
            <v>1.5314795799999947E-3</v>
          </cell>
          <cell r="CO431">
            <v>4.2855970299998658E-3</v>
          </cell>
          <cell r="CP431">
            <v>6.7207599399998763E-3</v>
          </cell>
          <cell r="CQ431">
            <v>8.79458096999991E-3</v>
          </cell>
          <cell r="CR431">
            <v>7.2759929100003617E-3</v>
          </cell>
          <cell r="CS431">
            <v>6.7180205600000376E-3</v>
          </cell>
          <cell r="CT431">
            <v>-4.5351814799998724E-3</v>
          </cell>
          <cell r="CU431">
            <v>-2.3054561799999984E-3</v>
          </cell>
          <cell r="CV431">
            <v>5.9648127000000439E-4</v>
          </cell>
          <cell r="CW431">
            <v>1.9593150900000245E-3</v>
          </cell>
          <cell r="CX431">
            <v>-3.5041373999999958E-3</v>
          </cell>
          <cell r="CY431">
            <v>0</v>
          </cell>
          <cell r="CZ431">
            <v>0</v>
          </cell>
          <cell r="DA431">
            <v>2.0465590300000613E-3</v>
          </cell>
          <cell r="DB431">
            <v>-5.6225728700000088E-3</v>
          </cell>
          <cell r="DC431">
            <v>1.343250238999999E-2</v>
          </cell>
          <cell r="DD431">
            <v>-1.5095374999999356E-3</v>
          </cell>
          <cell r="DE431">
            <v>1.7372837669999974E-2</v>
          </cell>
          <cell r="DF431">
            <v>4.2451775599999797E-3</v>
          </cell>
          <cell r="DG431">
            <v>9.696765439999977E-3</v>
          </cell>
          <cell r="DH431">
            <v>-2.8040532199999912E-3</v>
          </cell>
          <cell r="DI431">
            <v>8.4520918000002832E-4</v>
          </cell>
          <cell r="DJ431">
            <v>2.1658073799999955E-3</v>
          </cell>
          <cell r="DK431">
            <v>-1.4801310199999973E-3</v>
          </cell>
          <cell r="DL431">
            <v>3.510324500000106E-4</v>
          </cell>
          <cell r="DM431">
            <v>-1.0115375699999984E-3</v>
          </cell>
          <cell r="DN431">
            <v>-1.658729919999935E-3</v>
          </cell>
          <cell r="DO431">
            <v>-1.1742807830000035E-2</v>
          </cell>
          <cell r="DP431">
            <v>9.8673183199999848E-3</v>
          </cell>
          <cell r="DQ431">
            <v>8.8987868999999553E-3</v>
          </cell>
          <cell r="DR431">
            <v>1.0417401760000722E-2</v>
          </cell>
          <cell r="DS431">
            <v>1.3456917199999863E-3</v>
          </cell>
          <cell r="DT431">
            <v>1.9418131599999722E-3</v>
          </cell>
          <cell r="DU431">
            <v>-3.3818296700000028E-3</v>
          </cell>
          <cell r="DV431">
            <v>-4.9152858500000618E-3</v>
          </cell>
          <cell r="DW431">
            <v>4.4728454999998224E-4</v>
          </cell>
          <cell r="DX431">
            <v>8.0827123599999662E-3</v>
          </cell>
          <cell r="DY431">
            <v>1.995542129999972E-3</v>
          </cell>
          <cell r="DZ431">
            <v>-1.6440953600000419E-3</v>
          </cell>
          <cell r="EA431">
            <v>-7.3335416999997793E-4</v>
          </cell>
          <cell r="EB431">
            <v>1.0188509079999908E-2</v>
          </cell>
          <cell r="EC431">
            <v>5.4102390999999361E-3</v>
          </cell>
          <cell r="ED431">
            <v>-8.3198252899999714E-3</v>
          </cell>
          <cell r="EE431">
            <v>4.486205443000113E-2</v>
          </cell>
          <cell r="EF431">
            <v>1.2824364500000129E-2</v>
          </cell>
          <cell r="EG431">
            <v>-5.1972244300000359E-3</v>
          </cell>
          <cell r="EH431">
            <v>1.3808447869999907E-2</v>
          </cell>
          <cell r="EI431">
            <v>-2.5789305500000248E-3</v>
          </cell>
          <cell r="EJ431">
            <v>-2.9399526000001286E-4</v>
          </cell>
          <cell r="EK431">
            <v>3.2003689099999733E-3</v>
          </cell>
          <cell r="EL431">
            <v>-1.8271570000005788E-5</v>
          </cell>
          <cell r="EM431">
            <v>-3.9593490900000083E-3</v>
          </cell>
          <cell r="EN431">
            <v>7.1217829999992155E-4</v>
          </cell>
          <cell r="EO431">
            <v>-1.6147906199999174E-3</v>
          </cell>
          <cell r="EP431">
            <v>6.5331300800000047E-3</v>
          </cell>
          <cell r="EQ431">
            <v>2.1446126290000089E-2</v>
          </cell>
          <cell r="ER431">
            <v>-2.2676030920000478E-2</v>
          </cell>
          <cell r="ES431">
            <v>4.338876870000008E-3</v>
          </cell>
          <cell r="ET431">
            <v>-1.743292080000014E-3</v>
          </cell>
          <cell r="EU431">
            <v>-3.5244544300000458E-3</v>
          </cell>
          <cell r="EV431">
            <v>2.558851439999954E-3</v>
          </cell>
          <cell r="EW431">
            <v>-3.8924945999999072E-4</v>
          </cell>
          <cell r="EX431">
            <v>-1.7183631400000121E-3</v>
          </cell>
          <cell r="EY431">
            <v>8.1756141999994592E-4</v>
          </cell>
          <cell r="EZ431">
            <v>2.0076887800000165E-3</v>
          </cell>
          <cell r="FA431">
            <v>-1.6765870900000146E-3</v>
          </cell>
          <cell r="FB431">
            <v>-6.4831909199999371E-3</v>
          </cell>
          <cell r="FC431">
            <v>-7.3324106000000056E-3</v>
          </cell>
          <cell r="FD431">
            <v>-9.5314617099999943E-3</v>
          </cell>
          <cell r="FE431">
            <v>-1.2264403470000129E-2</v>
          </cell>
          <cell r="FF431">
            <v>-5.124913299999978E-3</v>
          </cell>
          <cell r="FG431">
            <v>2.9623629000002927E-4</v>
          </cell>
          <cell r="FH431">
            <v>4.3877746200000067E-3</v>
          </cell>
          <cell r="FI431">
            <v>3.6962153899999795E-3</v>
          </cell>
          <cell r="FJ431">
            <v>-1.5350882399999821E-3</v>
          </cell>
          <cell r="FK431">
            <v>-3.1599267899999894E-3</v>
          </cell>
          <cell r="FL431">
            <v>-2.1134535799999798E-3</v>
          </cell>
          <cell r="FM431">
            <v>-2.4251203499999763E-3</v>
          </cell>
          <cell r="FN431">
            <v>-3.6000611000003291E-4</v>
          </cell>
          <cell r="FO431">
            <v>1.1042430000052228E-5</v>
          </cell>
          <cell r="FP431">
            <v>9.6246989999992927E-4</v>
          </cell>
          <cell r="FQ431">
            <v>-6.8996337299999932E-3</v>
          </cell>
          <cell r="FR431">
            <v>1.1749373039999789E-2</v>
          </cell>
          <cell r="FS431">
            <v>1.0648188310000029E-2</v>
          </cell>
          <cell r="FT431">
            <v>-3.9246488499999899E-3</v>
          </cell>
          <cell r="FU431">
            <v>6.3319424000000124E-3</v>
          </cell>
          <cell r="FV431">
            <v>5.4421343999996874E-4</v>
          </cell>
          <cell r="FW431">
            <v>-9.7617498999996721E-4</v>
          </cell>
          <cell r="FX431">
            <v>-4.5360700700000089E-3</v>
          </cell>
          <cell r="FY431">
            <v>-7.6478881000002774E-4</v>
          </cell>
          <cell r="FZ431">
            <v>-2.2373634999994785E-4</v>
          </cell>
          <cell r="GA431">
            <v>4.6539210000001718E-4</v>
          </cell>
          <cell r="GB431">
            <v>-7.4110444099999562E-3</v>
          </cell>
          <cell r="GC431">
            <v>7.3098351800000017E-3</v>
          </cell>
          <cell r="GD431">
            <v>4.2862650900000188E-3</v>
          </cell>
          <cell r="GE431">
            <v>2.1332581170000253E-2</v>
          </cell>
          <cell r="GF431">
            <v>-5.6464161000002733E-4</v>
          </cell>
          <cell r="GG431">
            <v>-1.7848633600000552E-3</v>
          </cell>
          <cell r="GH431">
            <v>6.1382011000000181E-3</v>
          </cell>
          <cell r="GI431">
            <v>1.5473319099999772E-3</v>
          </cell>
          <cell r="GJ431">
            <v>-8.826590900000153E-4</v>
          </cell>
          <cell r="GK431">
            <v>2.2374806999997388E-4</v>
          </cell>
          <cell r="GL431">
            <v>2.7676027500000422E-3</v>
          </cell>
          <cell r="GM431">
            <v>-1.8016608999998907E-4</v>
          </cell>
          <cell r="GN431">
            <v>-6.999616600000258E-4</v>
          </cell>
          <cell r="GO431">
            <v>1.3621929000001143E-3</v>
          </cell>
          <cell r="GP431">
            <v>4.1201960600000809E-3</v>
          </cell>
          <cell r="GQ431">
            <v>9.2856001900000207E-3</v>
          </cell>
          <cell r="GR431">
            <v>-1.843651999995366E-4</v>
          </cell>
          <cell r="GS431">
            <v>2.1241801099999846E-3</v>
          </cell>
          <cell r="GT431">
            <v>2.0376308800000298E-3</v>
          </cell>
          <cell r="GU431">
            <v>-2.6611152600000132E-3</v>
          </cell>
          <cell r="GV431">
            <v>-1.5001527899999589E-3</v>
          </cell>
          <cell r="GW431">
            <v>5.1337393000000509E-4</v>
          </cell>
          <cell r="GX431">
            <v>-2.0695324699999684E-3</v>
          </cell>
          <cell r="GY431">
            <v>9.2685539000003647E-4</v>
          </cell>
          <cell r="GZ431">
            <v>1.6074636299999723E-3</v>
          </cell>
          <cell r="HA431">
            <v>-1.0534623800000364E-3</v>
          </cell>
          <cell r="HB431">
            <v>3.6507035499999674E-3</v>
          </cell>
          <cell r="HC431">
            <v>-5.9267179999999975E-4</v>
          </cell>
          <cell r="HD431">
            <v>-3.1676379899999718E-3</v>
          </cell>
          <cell r="HE431">
            <v>-1.0517907099999668E-2</v>
          </cell>
          <cell r="HF431">
            <v>2.5996273999999708E-3</v>
          </cell>
          <cell r="HG431">
            <v>2.8671526099999789E-3</v>
          </cell>
          <cell r="HH431">
            <v>-3.2236417100000025E-3</v>
          </cell>
          <cell r="HI431">
            <v>9.2873585999997399E-4</v>
          </cell>
          <cell r="HJ431">
            <v>1.321726900000042E-3</v>
          </cell>
          <cell r="HK431">
            <v>9.7421046000001343E-4</v>
          </cell>
          <cell r="HL431">
            <v>6.3623860999995063E-4</v>
          </cell>
          <cell r="HM431">
            <v>-1.4049053999998229E-4</v>
          </cell>
          <cell r="HN431">
            <v>-2.8828081299999697E-3</v>
          </cell>
          <cell r="HO431">
            <v>-4.4753778000000688E-3</v>
          </cell>
          <cell r="HP431">
            <v>4.1925690999999876E-4</v>
          </cell>
          <cell r="HQ431">
            <v>-9.5425376700000175E-3</v>
          </cell>
          <cell r="HR431">
            <v>1.4580291089999697E-2</v>
          </cell>
          <cell r="HS431">
            <v>8.1324240699999772E-3</v>
          </cell>
          <cell r="HT431">
            <v>0</v>
          </cell>
          <cell r="HU431">
            <v>-1.9893581099998947E-3</v>
          </cell>
          <cell r="HV431">
            <v>1.5093306699999198E-3</v>
          </cell>
          <cell r="HW431">
            <v>1.4419941500000144E-3</v>
          </cell>
          <cell r="HX431">
            <v>1.5468659799999784E-3</v>
          </cell>
          <cell r="HY431">
            <v>7.9001099999997937E-4</v>
          </cell>
          <cell r="HZ431">
            <v>-2.864347280000068E-3</v>
          </cell>
          <cell r="IA431">
            <v>-8.193751999999721E-4</v>
          </cell>
          <cell r="IB431">
            <v>7.9862958000004314E-4</v>
          </cell>
          <cell r="IC431">
            <v>5.2322749199999463E-3</v>
          </cell>
          <cell r="ID431">
            <v>8.0184130999999548E-4</v>
          </cell>
          <cell r="IE431">
            <v>4.9080957000002812E-3</v>
          </cell>
          <cell r="IF431">
            <v>-1.3179081999997733E-4</v>
          </cell>
          <cell r="IG431">
            <v>0</v>
          </cell>
          <cell r="IH431">
            <v>2.7422671500000328E-3</v>
          </cell>
          <cell r="II431">
            <v>3.0151937499999781E-3</v>
          </cell>
          <cell r="IJ431">
            <v>1.4549920999999966E-3</v>
          </cell>
          <cell r="IK431">
            <v>-3.2520899999999298E-5</v>
          </cell>
          <cell r="IL431">
            <v>-1.9556277600000227E-3</v>
          </cell>
          <cell r="IM431">
            <v>0</v>
          </cell>
          <cell r="IN431">
            <v>-6.6933791000001186E-4</v>
          </cell>
          <cell r="IO431">
            <v>4.2503448499999208E-3</v>
          </cell>
          <cell r="IP431">
            <v>-3.7654247599999691E-3</v>
          </cell>
          <cell r="IQ431">
            <v>0</v>
          </cell>
          <cell r="IR431">
            <v>-6.1371424100000738E-3</v>
          </cell>
          <cell r="IS431">
            <v>-2.4923427199999848E-3</v>
          </cell>
          <cell r="IT431">
            <v>1.0915767999999382E-3</v>
          </cell>
          <cell r="IU431">
            <v>-5.4180705699999887E-3</v>
          </cell>
          <cell r="IV431">
            <v>3.5409615199999966E-3</v>
          </cell>
          <cell r="IW431">
            <v>-3.7816798999995571E-4</v>
          </cell>
          <cell r="IX431">
            <v>0</v>
          </cell>
          <cell r="IY431">
            <v>-4.6961204000001144E-4</v>
          </cell>
          <cell r="IZ431">
            <v>0</v>
          </cell>
          <cell r="JA431">
            <v>0</v>
          </cell>
          <cell r="JB431">
            <v>-2.9293235999994227E-4</v>
          </cell>
          <cell r="JC431">
            <v>0</v>
          </cell>
          <cell r="JD431">
            <v>-1.7185550500000146E-3</v>
          </cell>
          <cell r="JE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-0.95703303056961886</v>
          </cell>
          <cell r="AF432">
            <v>-0.13096491496992257</v>
          </cell>
          <cell r="AG432">
            <v>0</v>
          </cell>
          <cell r="AH432">
            <v>2.111857745969985</v>
          </cell>
          <cell r="AI432">
            <v>-3.0486421865800253</v>
          </cell>
          <cell r="AJ432">
            <v>-0.99281874816000482</v>
          </cell>
          <cell r="AK432">
            <v>1.816627032299948</v>
          </cell>
          <cell r="AL432">
            <v>0</v>
          </cell>
          <cell r="AM432">
            <v>0</v>
          </cell>
          <cell r="AN432">
            <v>-1.9423758394499941</v>
          </cell>
          <cell r="AO432">
            <v>0.99287704108007802</v>
          </cell>
          <cell r="AP432">
            <v>0</v>
          </cell>
          <cell r="AQ432">
            <v>0.23640683924008954</v>
          </cell>
          <cell r="AR432">
            <v>6.7830438843493539</v>
          </cell>
          <cell r="AS432">
            <v>1.6821660925099877</v>
          </cell>
          <cell r="AT432">
            <v>-2.3200320702900399</v>
          </cell>
          <cell r="AU432">
            <v>-3.6507115036600339</v>
          </cell>
          <cell r="AV432">
            <v>-2.8181612007500121</v>
          </cell>
          <cell r="AW432">
            <v>1.2323107821000008</v>
          </cell>
          <cell r="AX432">
            <v>1.9725892859500505</v>
          </cell>
          <cell r="AY432">
            <v>0.77449742132000665</v>
          </cell>
          <cell r="AZ432">
            <v>3.0719606779300079</v>
          </cell>
          <cell r="BA432">
            <v>-1.025365304160033</v>
          </cell>
          <cell r="BB432">
            <v>-2.4147732919000191</v>
          </cell>
          <cell r="BC432">
            <v>-3.0765219675300841</v>
          </cell>
          <cell r="BD432">
            <v>13.355084962830006</v>
          </cell>
          <cell r="BE432">
            <v>7.9100730395489336</v>
          </cell>
          <cell r="BF432">
            <v>-0.78566459586994597</v>
          </cell>
          <cell r="BG432">
            <v>-3.1068528089300003</v>
          </cell>
          <cell r="BH432">
            <v>-1.7955792534300485</v>
          </cell>
          <cell r="BI432">
            <v>-3.9672835736200227</v>
          </cell>
          <cell r="BJ432">
            <v>2.6498215758700212</v>
          </cell>
          <cell r="BK432">
            <v>-4.3831380123399981</v>
          </cell>
          <cell r="BL432">
            <v>-1.0160584382799982</v>
          </cell>
          <cell r="BM432">
            <v>0.36412414075999777</v>
          </cell>
          <cell r="BN432">
            <v>0.64748351458999309</v>
          </cell>
          <cell r="BO432">
            <v>14.292373268229937</v>
          </cell>
          <cell r="BP432">
            <v>-6.7461064879000219</v>
          </cell>
          <cell r="BQ432">
            <v>11.756953710470043</v>
          </cell>
          <cell r="BR432">
            <v>-36.922706640089473</v>
          </cell>
          <cell r="BS432">
            <v>-0.5590259120299379</v>
          </cell>
          <cell r="BT432">
            <v>0.32551251575003448</v>
          </cell>
          <cell r="BU432">
            <v>-10.393589558559995</v>
          </cell>
          <cell r="BV432">
            <v>-2.1166786456199702</v>
          </cell>
          <cell r="BW432">
            <v>-3.652549465489983</v>
          </cell>
          <cell r="BX432">
            <v>-4.8493704712700207</v>
          </cell>
          <cell r="BY432">
            <v>1.9446262240900012</v>
          </cell>
          <cell r="BZ432">
            <v>-2.71432526406997</v>
          </cell>
          <cell r="CA432">
            <v>-0.10783261951999634</v>
          </cell>
          <cell r="CB432">
            <v>-2.3187350184300044</v>
          </cell>
          <cell r="CC432">
            <v>-0.79503986845998043</v>
          </cell>
          <cell r="CD432">
            <v>-11.685698556480077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P432">
            <v>0</v>
          </cell>
          <cell r="CQ432">
            <v>0</v>
          </cell>
          <cell r="CR432">
            <v>-0.10576128649881866</v>
          </cell>
          <cell r="CS432">
            <v>0</v>
          </cell>
          <cell r="CT432">
            <v>0</v>
          </cell>
          <cell r="CU432">
            <v>0</v>
          </cell>
          <cell r="CV432">
            <v>-0.12319875468000419</v>
          </cell>
          <cell r="CW432">
            <v>1.7437468179991811E-2</v>
          </cell>
          <cell r="CX432">
            <v>0</v>
          </cell>
          <cell r="CY432">
            <v>0</v>
          </cell>
          <cell r="CZ432">
            <v>0</v>
          </cell>
          <cell r="DA432">
            <v>0</v>
          </cell>
          <cell r="DB432">
            <v>0</v>
          </cell>
          <cell r="DC432">
            <v>0</v>
          </cell>
          <cell r="DD432">
            <v>0</v>
          </cell>
          <cell r="DE432">
            <v>0.78834955081038061</v>
          </cell>
          <cell r="DF432">
            <v>0</v>
          </cell>
          <cell r="DG432">
            <v>0</v>
          </cell>
          <cell r="DH432">
            <v>0</v>
          </cell>
          <cell r="DI432">
            <v>0.20554629776995625</v>
          </cell>
          <cell r="DJ432">
            <v>0.13101798144998611</v>
          </cell>
          <cell r="DK432">
            <v>0.26719468350000852</v>
          </cell>
          <cell r="DL432">
            <v>0</v>
          </cell>
          <cell r="DM432">
            <v>0</v>
          </cell>
          <cell r="DN432">
            <v>0</v>
          </cell>
          <cell r="DO432">
            <v>0</v>
          </cell>
          <cell r="DP432">
            <v>0.14330149533009262</v>
          </cell>
          <cell r="DQ432">
            <v>4.1289092760000479E-2</v>
          </cell>
          <cell r="DR432">
            <v>0.18400479471000608</v>
          </cell>
          <cell r="DS432">
            <v>-4.7728703449998022E-2</v>
          </cell>
          <cell r="DT432">
            <v>7.2513653789999744E-2</v>
          </cell>
          <cell r="DU432">
            <v>-2.8819532760000932E-2</v>
          </cell>
          <cell r="DV432">
            <v>1.9212532959998363E-2</v>
          </cell>
          <cell r="DW432">
            <v>4.45866695400019E-2</v>
          </cell>
          <cell r="DX432">
            <v>-2.1077582600002032E-3</v>
          </cell>
          <cell r="DY432">
            <v>-1.0693126930000574E-2</v>
          </cell>
          <cell r="DZ432">
            <v>1.4537283180000138E-2</v>
          </cell>
          <cell r="EA432">
            <v>4.1835863859999378E-2</v>
          </cell>
          <cell r="EB432">
            <v>0.25045359072000117</v>
          </cell>
          <cell r="EC432">
            <v>-4.5835784099992338E-3</v>
          </cell>
          <cell r="ED432">
            <v>-0.16520209953000009</v>
          </cell>
          <cell r="EE432">
            <v>-0.22292018304000294</v>
          </cell>
          <cell r="EF432">
            <v>4.631352675999878E-2</v>
          </cell>
          <cell r="EG432">
            <v>3.6949930860002311E-2</v>
          </cell>
          <cell r="EH432">
            <v>-8.5377945570000335E-2</v>
          </cell>
          <cell r="EI432">
            <v>-1.8845084799998801E-3</v>
          </cell>
          <cell r="EJ432">
            <v>8.0051141240000234E-2</v>
          </cell>
          <cell r="EK432">
            <v>-8.421059506000006E-2</v>
          </cell>
          <cell r="EL432">
            <v>6.3032839090000792E-2</v>
          </cell>
          <cell r="EM432">
            <v>-0.1422957460899994</v>
          </cell>
          <cell r="EN432">
            <v>-3.9921226290000611E-2</v>
          </cell>
          <cell r="EO432">
            <v>0.34449024466000111</v>
          </cell>
          <cell r="EP432">
            <v>-7.0538511080000532E-2</v>
          </cell>
          <cell r="EQ432">
            <v>-0.36952933308000002</v>
          </cell>
          <cell r="ER432">
            <v>-0.14607175156000096</v>
          </cell>
          <cell r="ES432">
            <v>-3.9339744529999443E-2</v>
          </cell>
          <cell r="ET432">
            <v>-8.9626287240000657E-2</v>
          </cell>
          <cell r="EU432">
            <v>6.752284148000065E-2</v>
          </cell>
          <cell r="EV432">
            <v>-2.6018294699996503E-3</v>
          </cell>
          <cell r="EW432">
            <v>-2.5170860810000306E-2</v>
          </cell>
          <cell r="EX432">
            <v>-1.9018307839999693E-2</v>
          </cell>
          <cell r="EY432">
            <v>7.0231820039999615E-2</v>
          </cell>
          <cell r="EZ432">
            <v>-3.8417452220000925E-2</v>
          </cell>
          <cell r="FA432">
            <v>3.72136191600001E-2</v>
          </cell>
          <cell r="FB432">
            <v>-5.3274500360000587E-2</v>
          </cell>
          <cell r="FC432">
            <v>1.1781066329999312E-2</v>
          </cell>
          <cell r="FD432">
            <v>-6.537211610000071E-2</v>
          </cell>
          <cell r="FE432">
            <v>-0.10084903630000497</v>
          </cell>
          <cell r="FF432">
            <v>-0.10016379604000125</v>
          </cell>
          <cell r="FG432">
            <v>-6.2674703319999914E-2</v>
          </cell>
          <cell r="FH432">
            <v>-4.3365386309999643E-2</v>
          </cell>
          <cell r="FI432">
            <v>-5.2560988999998948E-3</v>
          </cell>
          <cell r="FJ432">
            <v>-3.8934046799994348E-3</v>
          </cell>
          <cell r="FK432">
            <v>-1.9446480110000053E-2</v>
          </cell>
          <cell r="FL432">
            <v>1.2073059539999598E-2</v>
          </cell>
          <cell r="FM432">
            <v>-2.4103360490000281E-2</v>
          </cell>
          <cell r="FN432">
            <v>-5.6888320389999691E-2</v>
          </cell>
          <cell r="FO432">
            <v>4.0962027699995573E-3</v>
          </cell>
          <cell r="FP432">
            <v>0.21320263559999919</v>
          </cell>
          <cell r="FQ432">
            <v>-1.4429383970000487E-2</v>
          </cell>
          <cell r="FR432">
            <v>-0.46400957180000546</v>
          </cell>
          <cell r="FS432">
            <v>-1.7237299310001397E-2</v>
          </cell>
          <cell r="FT432">
            <v>-0.11123175425000031</v>
          </cell>
          <cell r="FU432">
            <v>3.4892748699988374E-3</v>
          </cell>
          <cell r="FV432">
            <v>-0.12825869010000002</v>
          </cell>
          <cell r="FW432">
            <v>4.8085669969999856E-2</v>
          </cell>
          <cell r="FX432">
            <v>8.3414977089999454E-2</v>
          </cell>
          <cell r="FY432">
            <v>-2.8923713499997561E-3</v>
          </cell>
          <cell r="FZ432">
            <v>-3.7571601710000291E-2</v>
          </cell>
          <cell r="GA432">
            <v>-4.3095805939999732E-2</v>
          </cell>
          <cell r="GB432">
            <v>-0.16014244282999979</v>
          </cell>
          <cell r="GC432">
            <v>-4.6350172669999523E-2</v>
          </cell>
          <cell r="GD432">
            <v>-5.2219355570000126E-2</v>
          </cell>
          <cell r="GE432">
            <v>-9.5245055820001312E-2</v>
          </cell>
          <cell r="GF432">
            <v>-3.5227264259999558E-2</v>
          </cell>
          <cell r="GG432">
            <v>-0.12990899393999911</v>
          </cell>
          <cell r="GH432">
            <v>0.10414480134999948</v>
          </cell>
          <cell r="GI432">
            <v>2.89258088400004E-2</v>
          </cell>
          <cell r="GJ432">
            <v>-2.3775657699998121E-3</v>
          </cell>
          <cell r="GK432">
            <v>-3.4123960330000536E-2</v>
          </cell>
          <cell r="GL432">
            <v>2.4723938939999357E-2</v>
          </cell>
          <cell r="GM432">
            <v>-9.3118927199999924E-3</v>
          </cell>
          <cell r="GN432">
            <v>-1.7424853559999676E-2</v>
          </cell>
          <cell r="GO432">
            <v>2.0678348689999737E-2</v>
          </cell>
          <cell r="GP432">
            <v>-4.9562666699999092E-2</v>
          </cell>
          <cell r="GQ432">
            <v>4.2192436399988154E-3</v>
          </cell>
          <cell r="GR432">
            <v>0.49199575728999179</v>
          </cell>
          <cell r="GS432">
            <v>1.7385442960000219E-2</v>
          </cell>
          <cell r="GT432">
            <v>1.8949831519999627E-2</v>
          </cell>
          <cell r="GU432">
            <v>1.6174199170000847E-2</v>
          </cell>
          <cell r="GV432">
            <v>4.6183201660000783E-2</v>
          </cell>
          <cell r="GW432">
            <v>-2.739718467000074E-2</v>
          </cell>
          <cell r="GX432">
            <v>5.578938502999975E-2</v>
          </cell>
          <cell r="GY432">
            <v>-5.11171129700001E-2</v>
          </cell>
          <cell r="GZ432">
            <v>-2.4244621510000286E-2</v>
          </cell>
          <cell r="HA432">
            <v>-2.8375061549999803E-2</v>
          </cell>
          <cell r="HB432">
            <v>0.1811874109699998</v>
          </cell>
          <cell r="HC432">
            <v>-4.0495543380000498E-2</v>
          </cell>
          <cell r="HD432">
            <v>0.32795581006000107</v>
          </cell>
          <cell r="HE432">
            <v>-0.13147546931998733</v>
          </cell>
          <cell r="HF432">
            <v>-6.9362845020000563E-2</v>
          </cell>
          <cell r="HG432">
            <v>3.950857213999992E-2</v>
          </cell>
          <cell r="HH432">
            <v>-0.19470740899999939</v>
          </cell>
          <cell r="HI432">
            <v>-1.3855197699994548E-3</v>
          </cell>
          <cell r="HJ432">
            <v>-1.7082689840001386E-2</v>
          </cell>
          <cell r="HK432">
            <v>1.3311676899999902E-2</v>
          </cell>
          <cell r="HL432">
            <v>-2.5646376120000092E-2</v>
          </cell>
          <cell r="HM432">
            <v>-4.163960390000554E-3</v>
          </cell>
          <cell r="HN432">
            <v>-1.1298179169998868E-2</v>
          </cell>
          <cell r="HO432">
            <v>-2.0046446070000279E-2</v>
          </cell>
          <cell r="HP432">
            <v>-4.5461941140000128E-2</v>
          </cell>
          <cell r="HQ432">
            <v>0.2048596481599998</v>
          </cell>
          <cell r="HR432">
            <v>-0.15824104016000717</v>
          </cell>
          <cell r="HS432">
            <v>-5.3990730400004239E-3</v>
          </cell>
          <cell r="HT432">
            <v>-4.4884973990000354E-2</v>
          </cell>
          <cell r="HU432">
            <v>-9.1252896070001199E-2</v>
          </cell>
          <cell r="HV432">
            <v>5.4540599039999194E-2</v>
          </cell>
          <cell r="HW432">
            <v>4.3107151459999216E-2</v>
          </cell>
          <cell r="HX432">
            <v>-1.0755169759999461E-2</v>
          </cell>
          <cell r="HY432">
            <v>-2.5886744780001081E-2</v>
          </cell>
          <cell r="HZ432">
            <v>2.523858690000047E-2</v>
          </cell>
          <cell r="IA432">
            <v>-1.8236960459999896E-2</v>
          </cell>
          <cell r="IB432">
            <v>-3.9523176690000383E-2</v>
          </cell>
          <cell r="IC432">
            <v>-2.3721698740001074E-2</v>
          </cell>
          <cell r="ID432">
            <v>-2.1466684030000405E-2</v>
          </cell>
          <cell r="IE432">
            <v>-4.0670974830014472E-2</v>
          </cell>
          <cell r="IF432">
            <v>-5.8485833249999786E-2</v>
          </cell>
          <cell r="IG432">
            <v>-3.0045578700006459E-3</v>
          </cell>
          <cell r="IH432">
            <v>1.2802932770002329E-2</v>
          </cell>
          <cell r="II432">
            <v>2.6775901400002411E-3</v>
          </cell>
          <cell r="IJ432">
            <v>3.5302899829999568E-2</v>
          </cell>
          <cell r="IK432">
            <v>-3.9770930000004867E-3</v>
          </cell>
          <cell r="IL432">
            <v>2.3972319980000378E-2</v>
          </cell>
          <cell r="IM432">
            <v>4.7409460349999932E-2</v>
          </cell>
          <cell r="IN432">
            <v>-3.378623191000063E-2</v>
          </cell>
          <cell r="IO432">
            <v>-8.3193773850001485E-2</v>
          </cell>
          <cell r="IP432">
            <v>8.7757796099996455E-3</v>
          </cell>
          <cell r="IQ432">
            <v>1.083553236999979E-2</v>
          </cell>
          <cell r="IR432">
            <v>-0.22664151831000368</v>
          </cell>
          <cell r="IS432">
            <v>-3.234350151000065E-2</v>
          </cell>
          <cell r="IT432">
            <v>-5.6389715909999083E-2</v>
          </cell>
          <cell r="IU432">
            <v>-8.1413227459999682E-2</v>
          </cell>
          <cell r="IV432">
            <v>7.8172571339999664E-2</v>
          </cell>
          <cell r="IW432">
            <v>-1.747060644999987E-2</v>
          </cell>
          <cell r="IX432">
            <v>-6.7698984999999823E-3</v>
          </cell>
          <cell r="IY432">
            <v>-1.5724538179999747E-2</v>
          </cell>
          <cell r="IZ432">
            <v>-1.1978847050000407E-2</v>
          </cell>
          <cell r="JA432">
            <v>-2.4297984029999942E-2</v>
          </cell>
          <cell r="JB432">
            <v>1.0318762229998946E-2</v>
          </cell>
          <cell r="JC432">
            <v>2.123168729999847E-3</v>
          </cell>
          <cell r="JD432">
            <v>-7.0867701520000104E-2</v>
          </cell>
          <cell r="JE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1.1365491379820014E-2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1.1365491379990544E-2</v>
          </cell>
          <cell r="AE433">
            <v>-2.868079657529961</v>
          </cell>
          <cell r="AF433">
            <v>1.8787004260000231</v>
          </cell>
          <cell r="AG433">
            <v>0</v>
          </cell>
          <cell r="AH433">
            <v>-2.2490596850299767</v>
          </cell>
          <cell r="AI433">
            <v>-1.8481900707200225</v>
          </cell>
          <cell r="AJ433">
            <v>-1.3473328505999973</v>
          </cell>
          <cell r="AK433">
            <v>0.67395290061000424</v>
          </cell>
          <cell r="AL433">
            <v>0</v>
          </cell>
          <cell r="AM433">
            <v>0</v>
          </cell>
          <cell r="AN433">
            <v>2.3849622210008192E-2</v>
          </cell>
          <cell r="AO433">
            <v>-0.67395290061000424</v>
          </cell>
          <cell r="AP433">
            <v>0</v>
          </cell>
          <cell r="AQ433">
            <v>0.67395290061000424</v>
          </cell>
          <cell r="AR433">
            <v>-9.7133306122900649</v>
          </cell>
          <cell r="AS433">
            <v>2.1784486030071548E-2</v>
          </cell>
          <cell r="AT433">
            <v>-3.7287004578500387</v>
          </cell>
          <cell r="AU433">
            <v>0.74451843815995744</v>
          </cell>
          <cell r="AV433">
            <v>-0.67038135874997806</v>
          </cell>
          <cell r="AW433">
            <v>-2.7579066067200131</v>
          </cell>
          <cell r="AX433">
            <v>1.3154311428099845</v>
          </cell>
          <cell r="AY433">
            <v>-0.34174714902999881</v>
          </cell>
          <cell r="AZ433">
            <v>-0.69601931194000599</v>
          </cell>
          <cell r="BA433">
            <v>-0.62761017329999902</v>
          </cell>
          <cell r="BB433">
            <v>-0.28033401249001599</v>
          </cell>
          <cell r="BC433">
            <v>-2.7837765509999315</v>
          </cell>
          <cell r="BD433">
            <v>9.1410941790002198E-2</v>
          </cell>
          <cell r="BE433">
            <v>-11.557027410620321</v>
          </cell>
          <cell r="BF433">
            <v>-1.2842190023399667</v>
          </cell>
          <cell r="BG433">
            <v>1.6900533351000036</v>
          </cell>
          <cell r="BH433">
            <v>-4.1821209219999673</v>
          </cell>
          <cell r="BI433">
            <v>-12.801497045649967</v>
          </cell>
          <cell r="BJ433">
            <v>3.1596897431799675</v>
          </cell>
          <cell r="BK433">
            <v>-1.2669602382800349</v>
          </cell>
          <cell r="BL433">
            <v>-1.6909375572000016</v>
          </cell>
          <cell r="BM433">
            <v>1.3077225686199938</v>
          </cell>
          <cell r="BN433">
            <v>-0.74094370228999651</v>
          </cell>
          <cell r="BO433">
            <v>1.673989549239991</v>
          </cell>
          <cell r="BP433">
            <v>1.6178439197900332</v>
          </cell>
          <cell r="BQ433">
            <v>0.96035194121003542</v>
          </cell>
          <cell r="BR433">
            <v>0.37160625663045721</v>
          </cell>
          <cell r="BS433">
            <v>8.4758720905099949</v>
          </cell>
          <cell r="BT433">
            <v>0.38167528807997542</v>
          </cell>
          <cell r="BU433">
            <v>1.0155245840099951</v>
          </cell>
          <cell r="BV433">
            <v>-0.97911879266996493</v>
          </cell>
          <cell r="BW433">
            <v>0.39526577876000601</v>
          </cell>
          <cell r="BX433">
            <v>-2.843515682369997</v>
          </cell>
          <cell r="BY433">
            <v>1.1814559282699975</v>
          </cell>
          <cell r="BZ433">
            <v>-2.459059674780022</v>
          </cell>
          <cell r="CA433">
            <v>-1.2444430236599828</v>
          </cell>
          <cell r="CB433">
            <v>0.16319709033007257</v>
          </cell>
          <cell r="CC433">
            <v>6.0602209343000197</v>
          </cell>
          <cell r="CD433">
            <v>-9.775468264150021</v>
          </cell>
          <cell r="CE433">
            <v>0.1187526511798751</v>
          </cell>
          <cell r="CF433">
            <v>0</v>
          </cell>
          <cell r="CG433">
            <v>0</v>
          </cell>
          <cell r="CH433">
            <v>0</v>
          </cell>
          <cell r="CI433">
            <v>0.11875265117998879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P433">
            <v>0</v>
          </cell>
          <cell r="CQ433">
            <v>0</v>
          </cell>
          <cell r="CR433">
            <v>0.32272619465993557</v>
          </cell>
          <cell r="CS433">
            <v>0</v>
          </cell>
          <cell r="CT433">
            <v>0</v>
          </cell>
          <cell r="CU433">
            <v>0</v>
          </cell>
          <cell r="CV433">
            <v>0.32272619465999242</v>
          </cell>
          <cell r="CW433">
            <v>0</v>
          </cell>
          <cell r="CX433">
            <v>0</v>
          </cell>
          <cell r="CY433">
            <v>0</v>
          </cell>
          <cell r="CZ433">
            <v>0</v>
          </cell>
          <cell r="DA433">
            <v>0</v>
          </cell>
          <cell r="DB433">
            <v>0</v>
          </cell>
          <cell r="DC433">
            <v>0</v>
          </cell>
          <cell r="DD433">
            <v>0</v>
          </cell>
          <cell r="DE433">
            <v>-0.25093763431004845</v>
          </cell>
          <cell r="DF433">
            <v>0</v>
          </cell>
          <cell r="DG433">
            <v>0</v>
          </cell>
          <cell r="DH433">
            <v>0</v>
          </cell>
          <cell r="DI433">
            <v>0</v>
          </cell>
          <cell r="DJ433">
            <v>0</v>
          </cell>
          <cell r="DK433">
            <v>-0.15653047680001464</v>
          </cell>
          <cell r="DL433">
            <v>0</v>
          </cell>
          <cell r="DM433">
            <v>0</v>
          </cell>
          <cell r="DN433">
            <v>0</v>
          </cell>
          <cell r="DO433">
            <v>0</v>
          </cell>
          <cell r="DP433">
            <v>-5.6586446899871135E-3</v>
          </cell>
          <cell r="DQ433">
            <v>-8.8748512819999625E-2</v>
          </cell>
          <cell r="DR433">
            <v>0.26981861416999919</v>
          </cell>
          <cell r="DS433">
            <v>-8.8549878229999379E-2</v>
          </cell>
          <cell r="DT433">
            <v>4.0279398450000059E-2</v>
          </cell>
          <cell r="DU433">
            <v>-6.1990589199999668E-2</v>
          </cell>
          <cell r="DV433">
            <v>-1.6747169999999478E-2</v>
          </cell>
          <cell r="DW433">
            <v>6.3615808370000249E-2</v>
          </cell>
          <cell r="DX433">
            <v>4.6853044700001512E-3</v>
          </cell>
          <cell r="DY433">
            <v>-8.0895624999977045E-4</v>
          </cell>
          <cell r="DZ433">
            <v>4.7558363999966602E-4</v>
          </cell>
          <cell r="EA433">
            <v>-4.9892029480000488E-2</v>
          </cell>
          <cell r="EB433">
            <v>0.11022534539000173</v>
          </cell>
          <cell r="EC433">
            <v>-4.8863826999999915E-2</v>
          </cell>
          <cell r="ED433">
            <v>0.31738962400999959</v>
          </cell>
          <cell r="EE433">
            <v>-4.4410200399909172E-3</v>
          </cell>
          <cell r="EF433">
            <v>0.13271030041000209</v>
          </cell>
          <cell r="EG433">
            <v>1.9469723379999415E-2</v>
          </cell>
          <cell r="EH433">
            <v>-0.14373951153000064</v>
          </cell>
          <cell r="EI433">
            <v>-0.11529196190000013</v>
          </cell>
          <cell r="EJ433">
            <v>5.0570782400001235E-3</v>
          </cell>
          <cell r="EK433">
            <v>7.6753984289999799E-2</v>
          </cell>
          <cell r="EL433">
            <v>2.0077622669999684E-2</v>
          </cell>
          <cell r="EM433">
            <v>2.0495602250000466E-2</v>
          </cell>
          <cell r="EN433">
            <v>1.2106256939999671E-2</v>
          </cell>
          <cell r="EO433">
            <v>6.1634087839999019E-2</v>
          </cell>
          <cell r="EP433">
            <v>-2.9784601739999417E-2</v>
          </cell>
          <cell r="EQ433">
            <v>-6.3929600890001659E-2</v>
          </cell>
          <cell r="ER433">
            <v>2.5103974739998591E-2</v>
          </cell>
          <cell r="ES433">
            <v>-3.5148382919999666E-2</v>
          </cell>
          <cell r="ET433">
            <v>3.5041755419999987E-2</v>
          </cell>
          <cell r="EU433">
            <v>2.2649273899997269E-3</v>
          </cell>
          <cell r="EV433">
            <v>3.2734617490000062E-2</v>
          </cell>
          <cell r="EW433">
            <v>-1.7933548540000288E-2</v>
          </cell>
          <cell r="EX433">
            <v>-2.1892644959999874E-2</v>
          </cell>
          <cell r="EY433">
            <v>2.728404179999977E-2</v>
          </cell>
          <cell r="EZ433">
            <v>-6.430936579999269E-3</v>
          </cell>
          <cell r="FA433">
            <v>-2.0163170310000034E-2</v>
          </cell>
          <cell r="FB433">
            <v>-3.842201212999985E-2</v>
          </cell>
          <cell r="FC433">
            <v>-4.7620080029999734E-2</v>
          </cell>
          <cell r="FD433">
            <v>0.11538940811000042</v>
          </cell>
          <cell r="FE433">
            <v>0.1588136494199972</v>
          </cell>
          <cell r="FF433">
            <v>5.0591554589999532E-2</v>
          </cell>
          <cell r="FG433">
            <v>5.869071019999339E-3</v>
          </cell>
          <cell r="FH433">
            <v>1.2953855000000125E-2</v>
          </cell>
          <cell r="FI433">
            <v>2.326613170000158E-3</v>
          </cell>
          <cell r="FJ433">
            <v>-2.0586421890000484E-2</v>
          </cell>
          <cell r="FK433">
            <v>-1.7570692310000524E-2</v>
          </cell>
          <cell r="FL433">
            <v>-3.8223598550000126E-2</v>
          </cell>
          <cell r="FM433">
            <v>-1.3972581670000039E-2</v>
          </cell>
          <cell r="FN433">
            <v>1.1415889259999812E-2</v>
          </cell>
          <cell r="FO433">
            <v>-6.4149623310000514E-2</v>
          </cell>
          <cell r="FP433">
            <v>7.0655837400000365E-2</v>
          </cell>
          <cell r="FQ433">
            <v>0.15950374671000001</v>
          </cell>
          <cell r="FR433">
            <v>-0.15495856666999686</v>
          </cell>
          <cell r="FS433">
            <v>4.3061580569998981E-2</v>
          </cell>
          <cell r="FT433">
            <v>-9.4464257570000765E-2</v>
          </cell>
          <cell r="FU433">
            <v>1.3705088250000053E-2</v>
          </cell>
          <cell r="FV433">
            <v>2.4673729979999504E-2</v>
          </cell>
          <cell r="FW433">
            <v>-2.4613826329999533E-2</v>
          </cell>
          <cell r="FX433">
            <v>3.316519201999979E-2</v>
          </cell>
          <cell r="FY433">
            <v>-3.3695696159999677E-2</v>
          </cell>
          <cell r="FZ433">
            <v>1.2753262289999956E-2</v>
          </cell>
          <cell r="GA433">
            <v>-4.0447246719999885E-2</v>
          </cell>
          <cell r="GB433">
            <v>-6.8617959200000023E-2</v>
          </cell>
          <cell r="GC433">
            <v>-5.0738571319999259E-2</v>
          </cell>
          <cell r="GD433">
            <v>3.0260137520000008E-2</v>
          </cell>
          <cell r="GE433">
            <v>-0.1571212935499986</v>
          </cell>
          <cell r="GF433">
            <v>-6.7395268280000309E-2</v>
          </cell>
          <cell r="GG433">
            <v>-6.6876839279999878E-2</v>
          </cell>
          <cell r="GH433">
            <v>2.3857302940000658E-2</v>
          </cell>
          <cell r="GI433">
            <v>9.079886659999481E-3</v>
          </cell>
          <cell r="GJ433">
            <v>-3.6700037919999762E-2</v>
          </cell>
          <cell r="GK433">
            <v>-3.7287143519999955E-2</v>
          </cell>
          <cell r="GL433">
            <v>5.5637368489999339E-2</v>
          </cell>
          <cell r="GM433">
            <v>-4.2187165209999655E-2</v>
          </cell>
          <cell r="GN433">
            <v>-7.2464299999999149E-3</v>
          </cell>
          <cell r="GO433">
            <v>3.1448652000065636E-4</v>
          </cell>
          <cell r="GP433">
            <v>3.1057392839999753E-2</v>
          </cell>
          <cell r="GQ433">
            <v>-1.93748467899999E-2</v>
          </cell>
          <cell r="GR433">
            <v>0.13256940046999688</v>
          </cell>
          <cell r="GS433">
            <v>3.6012062730000238E-2</v>
          </cell>
          <cell r="GT433">
            <v>-2.2629641079999541E-2</v>
          </cell>
          <cell r="GU433">
            <v>5.7638160900008728E-3</v>
          </cell>
          <cell r="GV433">
            <v>3.3491707879999888E-2</v>
          </cell>
          <cell r="GW433">
            <v>4.825177032000072E-2</v>
          </cell>
          <cell r="GX433">
            <v>-7.2622151999990336E-4</v>
          </cell>
          <cell r="GY433">
            <v>-6.4782499699999718E-2</v>
          </cell>
          <cell r="GZ433">
            <v>7.7785852000000766E-3</v>
          </cell>
          <cell r="HA433">
            <v>-1.8514635919999911E-2</v>
          </cell>
          <cell r="HB433">
            <v>3.115558647999972E-2</v>
          </cell>
          <cell r="HC433">
            <v>-1.4844025640000424E-2</v>
          </cell>
          <cell r="HD433">
            <v>9.1612895629999302E-2</v>
          </cell>
          <cell r="HE433">
            <v>-0.27466651111998885</v>
          </cell>
          <cell r="HF433">
            <v>7.0536795000002428E-3</v>
          </cell>
          <cell r="HG433">
            <v>-3.1719213230000154E-2</v>
          </cell>
          <cell r="HH433">
            <v>-0.19525765151999952</v>
          </cell>
          <cell r="HI433">
            <v>6.4232990049999827E-2</v>
          </cell>
          <cell r="HJ433">
            <v>-1.36107436299997E-2</v>
          </cell>
          <cell r="HK433">
            <v>-1.3887069899999549E-2</v>
          </cell>
          <cell r="HL433">
            <v>-1.1440642010001056E-2</v>
          </cell>
          <cell r="HM433">
            <v>4.9326142399999107E-3</v>
          </cell>
          <cell r="HN433">
            <v>1.8890557910000272E-2</v>
          </cell>
          <cell r="HO433">
            <v>2.3954779749999489E-2</v>
          </cell>
          <cell r="HP433">
            <v>-3.2304617629999477E-2</v>
          </cell>
          <cell r="HQ433">
            <v>-9.5511194649999798E-2</v>
          </cell>
          <cell r="HR433">
            <v>0.32529263586000923</v>
          </cell>
          <cell r="HS433">
            <v>0.1413537726799996</v>
          </cell>
          <cell r="HT433">
            <v>4.5213047509999438E-2</v>
          </cell>
          <cell r="HU433">
            <v>-1.9617952639999992E-2</v>
          </cell>
          <cell r="HV433">
            <v>-4.7123223669999881E-2</v>
          </cell>
          <cell r="HW433">
            <v>-1.1478908190000414E-2</v>
          </cell>
          <cell r="HX433">
            <v>1.0683349849999857E-2</v>
          </cell>
          <cell r="HY433">
            <v>1.9205007089999615E-2</v>
          </cell>
          <cell r="HZ433">
            <v>-1.8254835400000058E-2</v>
          </cell>
          <cell r="IA433">
            <v>-1.5748779159999948E-2</v>
          </cell>
          <cell r="IB433">
            <v>1.5055511000028332E-4</v>
          </cell>
          <cell r="IC433">
            <v>0.11274053776000059</v>
          </cell>
          <cell r="ID433">
            <v>0.10817006491999992</v>
          </cell>
          <cell r="IE433">
            <v>0.10976377023000339</v>
          </cell>
          <cell r="IF433">
            <v>-2.5384840400000996E-2</v>
          </cell>
          <cell r="IG433">
            <v>-1.0399572999997275E-4</v>
          </cell>
          <cell r="IH433">
            <v>3.5978108699996625E-3</v>
          </cell>
          <cell r="II433">
            <v>1.0227557439999924E-2</v>
          </cell>
          <cell r="IJ433">
            <v>2.4336543710000047E-2</v>
          </cell>
          <cell r="IK433">
            <v>5.630367990000007E-2</v>
          </cell>
          <cell r="IL433">
            <v>1.1862313800000912E-2</v>
          </cell>
          <cell r="IM433">
            <v>3.5506670000184926E-5</v>
          </cell>
          <cell r="IN433">
            <v>-1.0102061799996953E-3</v>
          </cell>
          <cell r="IO433">
            <v>8.1471193149999621E-2</v>
          </cell>
          <cell r="IP433">
            <v>-5.4526696219999948E-2</v>
          </cell>
          <cell r="IQ433">
            <v>2.9549032200000269E-3</v>
          </cell>
          <cell r="IR433">
            <v>-0.14850245505000714</v>
          </cell>
          <cell r="IS433">
            <v>-6.9247186599996624E-3</v>
          </cell>
          <cell r="IT433">
            <v>-4.0735368950000073E-2</v>
          </cell>
          <cell r="IU433">
            <v>-3.4909316930001211E-2</v>
          </cell>
          <cell r="IV433">
            <v>2.3131694340000397E-2</v>
          </cell>
          <cell r="IW433">
            <v>-4.9832710700004057E-3</v>
          </cell>
          <cell r="IX433">
            <v>3.1134199529999851E-2</v>
          </cell>
          <cell r="IY433">
            <v>-9.4953930599999126E-3</v>
          </cell>
          <cell r="IZ433">
            <v>2.2894560380000151E-2</v>
          </cell>
          <cell r="JA433">
            <v>-3.077143398000004E-2</v>
          </cell>
          <cell r="JB433">
            <v>-8.9680153109999772E-2</v>
          </cell>
          <cell r="JC433">
            <v>-2.190213490000037E-3</v>
          </cell>
          <cell r="JD433">
            <v>-5.9730400499999892E-3</v>
          </cell>
          <cell r="JE433">
            <v>0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1.2670484999944165E-2</v>
          </cell>
          <cell r="P434">
            <v>0</v>
          </cell>
          <cell r="Q434">
            <v>0</v>
          </cell>
          <cell r="R434">
            <v>3.1403125820907007</v>
          </cell>
          <cell r="S434">
            <v>0.14097421067003779</v>
          </cell>
          <cell r="T434">
            <v>2.1186231810133904E-2</v>
          </cell>
          <cell r="U434">
            <v>-3.3499461754799995</v>
          </cell>
          <cell r="V434">
            <v>3.5387746579799568</v>
          </cell>
          <cell r="W434">
            <v>1.9578777679953419E-2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2.7697448794299362</v>
          </cell>
          <cell r="AC434">
            <v>0</v>
          </cell>
          <cell r="AD434">
            <v>0</v>
          </cell>
          <cell r="AE434">
            <v>24.362639236709583</v>
          </cell>
          <cell r="AF434">
            <v>8.4061632090099465</v>
          </cell>
          <cell r="AG434">
            <v>9.3243160899874056E-3</v>
          </cell>
          <cell r="AH434">
            <v>-3.6426201019799009</v>
          </cell>
          <cell r="AI434">
            <v>-2.3089748079599985</v>
          </cell>
          <cell r="AJ434">
            <v>-4.0893166019999398</v>
          </cell>
          <cell r="AK434">
            <v>13.836495417860078</v>
          </cell>
          <cell r="AL434">
            <v>0</v>
          </cell>
          <cell r="AM434">
            <v>0</v>
          </cell>
          <cell r="AN434">
            <v>12.151567805689979</v>
          </cell>
          <cell r="AO434">
            <v>0</v>
          </cell>
          <cell r="AP434">
            <v>0</v>
          </cell>
          <cell r="AQ434">
            <v>0</v>
          </cell>
          <cell r="AR434">
            <v>5.9336589418271615</v>
          </cell>
          <cell r="AS434">
            <v>24.907712049359816</v>
          </cell>
          <cell r="AT434">
            <v>-24.729935723649987</v>
          </cell>
          <cell r="AU434">
            <v>0.27257319056991491</v>
          </cell>
          <cell r="AV434">
            <v>-0.57954675350993057</v>
          </cell>
          <cell r="AW434">
            <v>-4.4058550115601065</v>
          </cell>
          <cell r="AX434">
            <v>3.7198277764799741</v>
          </cell>
          <cell r="AY434">
            <v>2.9428650050022043E-2</v>
          </cell>
          <cell r="AZ434">
            <v>0.28795382229998268</v>
          </cell>
          <cell r="BA434">
            <v>5.6724029224599235</v>
          </cell>
          <cell r="BB434">
            <v>8.161079931949871</v>
          </cell>
          <cell r="BC434">
            <v>-1.1469802808198892</v>
          </cell>
          <cell r="BD434">
            <v>-6.2550016318000417</v>
          </cell>
          <cell r="BE434">
            <v>-7.200789144348164</v>
          </cell>
          <cell r="BF434">
            <v>2.8460176943300439</v>
          </cell>
          <cell r="BG434">
            <v>4.2299357168199094</v>
          </cell>
          <cell r="BH434">
            <v>-14.624617911439827</v>
          </cell>
          <cell r="BI434">
            <v>23.281469870330056</v>
          </cell>
          <cell r="BJ434">
            <v>13.530978936290012</v>
          </cell>
          <cell r="BK434">
            <v>3.0572943290399053</v>
          </cell>
          <cell r="BL434">
            <v>-1.8034707969700321</v>
          </cell>
          <cell r="BM434">
            <v>2.2034809294599427</v>
          </cell>
          <cell r="BN434">
            <v>4.0785896874299397</v>
          </cell>
          <cell r="BO434">
            <v>-16.325431582520196</v>
          </cell>
          <cell r="BP434">
            <v>-19.697050848750223</v>
          </cell>
          <cell r="BQ434">
            <v>-7.9779851683697416</v>
          </cell>
          <cell r="BR434">
            <v>0.38927739423999697</v>
          </cell>
          <cell r="BS434">
            <v>3.7505914490000514E-2</v>
          </cell>
          <cell r="BT434">
            <v>3.3767905790000441E-2</v>
          </cell>
          <cell r="BU434">
            <v>1.019336511000013E-2</v>
          </cell>
          <cell r="BV434">
            <v>2.6674022729999969E-2</v>
          </cell>
          <cell r="BW434">
            <v>4.5863014900007215E-3</v>
          </cell>
          <cell r="BX434">
            <v>1.7063094489998321E-2</v>
          </cell>
          <cell r="BY434">
            <v>-3.3435021999999037E-2</v>
          </cell>
          <cell r="BZ434">
            <v>1.232315896999836E-2</v>
          </cell>
          <cell r="CA434">
            <v>2.8414853770000192E-2</v>
          </cell>
          <cell r="CB434">
            <v>6.3584128469999612E-2</v>
          </cell>
          <cell r="CC434">
            <v>3.325470459999913E-2</v>
          </cell>
          <cell r="CD434">
            <v>0.15534496633000039</v>
          </cell>
          <cell r="CE434">
            <v>0.88722877872999106</v>
          </cell>
          <cell r="CF434">
            <v>0.41804367425999978</v>
          </cell>
          <cell r="CG434">
            <v>-0.29471955133000005</v>
          </cell>
          <cell r="CH434">
            <v>7.6039451329998897E-2</v>
          </cell>
          <cell r="CI434">
            <v>0.18441203377000015</v>
          </cell>
          <cell r="CJ434">
            <v>-0.1616172961700002</v>
          </cell>
          <cell r="CK434">
            <v>-0.14104454237000041</v>
          </cell>
          <cell r="CL434">
            <v>-8.2714790400000737E-2</v>
          </cell>
          <cell r="CM434">
            <v>0.11401653080000074</v>
          </cell>
          <cell r="CN434">
            <v>0.17866108559999994</v>
          </cell>
          <cell r="CO434">
            <v>0.48339838632999488</v>
          </cell>
          <cell r="CP434">
            <v>-0.35541431971000037</v>
          </cell>
          <cell r="CQ434">
            <v>0.46816811662000291</v>
          </cell>
          <cell r="CR434">
            <v>1.6241092327200022</v>
          </cell>
          <cell r="CS434">
            <v>0.39370217396000307</v>
          </cell>
          <cell r="CT434">
            <v>7.2102474699997643E-3</v>
          </cell>
          <cell r="CU434">
            <v>0.35170338433999859</v>
          </cell>
          <cell r="CV434">
            <v>-0.70341028221000101</v>
          </cell>
          <cell r="CW434">
            <v>-8.1900275000013067E-3</v>
          </cell>
          <cell r="CX434">
            <v>0.47721140398000017</v>
          </cell>
          <cell r="CY434">
            <v>5.8628720819999813E-2</v>
          </cell>
          <cell r="CZ434">
            <v>0.10620832986999851</v>
          </cell>
          <cell r="DA434">
            <v>0.26718492806999983</v>
          </cell>
          <cell r="DB434">
            <v>0.22476082596000424</v>
          </cell>
          <cell r="DC434">
            <v>-3.8007251389998942E-2</v>
          </cell>
          <cell r="DD434">
            <v>0.4871067793499968</v>
          </cell>
          <cell r="DE434">
            <v>-0.42844664310004532</v>
          </cell>
          <cell r="DF434">
            <v>0.43585257466000193</v>
          </cell>
          <cell r="DG434">
            <v>-0.32241858026999992</v>
          </cell>
          <cell r="DH434">
            <v>0.3785482788500012</v>
          </cell>
          <cell r="DI434">
            <v>5.0984914219997179E-2</v>
          </cell>
          <cell r="DJ434">
            <v>-0.14443338654999849</v>
          </cell>
          <cell r="DK434">
            <v>-0.13631910630999933</v>
          </cell>
          <cell r="DL434">
            <v>2.4614425869998513E-2</v>
          </cell>
          <cell r="DM434">
            <v>-0.46904843137999741</v>
          </cell>
          <cell r="DN434">
            <v>-5.2348000500010983E-3</v>
          </cell>
          <cell r="DO434">
            <v>0.25276508309999812</v>
          </cell>
          <cell r="DP434">
            <v>-0.31511111541000147</v>
          </cell>
          <cell r="DQ434">
            <v>-0.17864649983000191</v>
          </cell>
          <cell r="DR434">
            <v>0.40344225294998637</v>
          </cell>
          <cell r="DS434">
            <v>0.47796439150000047</v>
          </cell>
          <cell r="DT434">
            <v>0.17019301655999985</v>
          </cell>
          <cell r="DU434">
            <v>-0.17475759529999735</v>
          </cell>
          <cell r="DV434">
            <v>-0.27286589316999788</v>
          </cell>
          <cell r="DW434">
            <v>-6.1719071240000645E-2</v>
          </cell>
          <cell r="DX434">
            <v>-0.1098430894699991</v>
          </cell>
          <cell r="DY434">
            <v>-0.29517612062999987</v>
          </cell>
          <cell r="DZ434">
            <v>4.0656827950000363E-2</v>
          </cell>
          <cell r="EA434">
            <v>-0.14723638975999975</v>
          </cell>
          <cell r="EB434">
            <v>0.9097140415199938</v>
          </cell>
          <cell r="EC434">
            <v>0.16513357600000411</v>
          </cell>
          <cell r="ED434">
            <v>-0.29862144101000609</v>
          </cell>
          <cell r="EE434">
            <v>5.5430063510016225E-2</v>
          </cell>
          <cell r="EF434">
            <v>0.6617144086199982</v>
          </cell>
          <cell r="EG434">
            <v>0.25091908710000155</v>
          </cell>
          <cell r="EH434">
            <v>-0.25570674421999939</v>
          </cell>
          <cell r="EI434">
            <v>0.62883497461000282</v>
          </cell>
          <cell r="EJ434">
            <v>-7.4921810819999379E-2</v>
          </cell>
          <cell r="EK434">
            <v>-5.2604097619997958E-2</v>
          </cell>
          <cell r="EL434">
            <v>1.5972227860000743E-2</v>
          </cell>
          <cell r="EM434">
            <v>-0.12296593968000025</v>
          </cell>
          <cell r="EN434">
            <v>-0.39879497241000195</v>
          </cell>
          <cell r="EO434">
            <v>0.7028382411099976</v>
          </cell>
          <cell r="EP434">
            <v>-0.87413580536999902</v>
          </cell>
          <cell r="EQ434">
            <v>-0.42571950567000272</v>
          </cell>
          <cell r="ER434">
            <v>-0.39137003207999044</v>
          </cell>
          <cell r="ES434">
            <v>1.5415522799999692E-2</v>
          </cell>
          <cell r="ET434">
            <v>3.7753133239999848E-2</v>
          </cell>
          <cell r="EU434">
            <v>0.27987089475000015</v>
          </cell>
          <cell r="EV434">
            <v>-0.16774586824999993</v>
          </cell>
          <cell r="EW434">
            <v>0.14986822482000051</v>
          </cell>
          <cell r="EX434">
            <v>-0.32592870252999795</v>
          </cell>
          <cell r="EY434">
            <v>-0.16365772167000081</v>
          </cell>
          <cell r="EZ434">
            <v>0.32837462988000254</v>
          </cell>
          <cell r="FA434">
            <v>-9.2948379219999211E-2</v>
          </cell>
          <cell r="FB434">
            <v>-9.1643575209999106E-2</v>
          </cell>
          <cell r="FC434">
            <v>0.26577509442999947</v>
          </cell>
          <cell r="FD434">
            <v>-0.62650328512000009</v>
          </cell>
          <cell r="FE434">
            <v>0.55593118747002279</v>
          </cell>
          <cell r="FF434">
            <v>0.14974232161000245</v>
          </cell>
          <cell r="FG434">
            <v>-0.11124181997000093</v>
          </cell>
          <cell r="FH434">
            <v>-2.7755398900000117E-3</v>
          </cell>
          <cell r="FI434">
            <v>0.24922279971000094</v>
          </cell>
          <cell r="FJ434">
            <v>0.10810564592000205</v>
          </cell>
          <cell r="FK434">
            <v>1.475732453000056E-2</v>
          </cell>
          <cell r="FL434">
            <v>4.0679269249995542E-2</v>
          </cell>
          <cell r="FM434">
            <v>-6.2718168390000884E-2</v>
          </cell>
          <cell r="FN434">
            <v>7.3764366899997214E-2</v>
          </cell>
          <cell r="FO434">
            <v>-0.29750792463000231</v>
          </cell>
          <cell r="FP434">
            <v>0.6438448328600046</v>
          </cell>
          <cell r="FQ434">
            <v>-0.24994192043000041</v>
          </cell>
          <cell r="FR434">
            <v>-0.47343529460997047</v>
          </cell>
          <cell r="FS434">
            <v>-0.16001469122999978</v>
          </cell>
          <cell r="FT434">
            <v>-0.18887284359999956</v>
          </cell>
          <cell r="FU434">
            <v>-1.412822524999946E-2</v>
          </cell>
          <cell r="FV434">
            <v>-0.16481167757999948</v>
          </cell>
          <cell r="FW434">
            <v>3.7471166219999574E-2</v>
          </cell>
          <cell r="FX434">
            <v>-0.25202355616999839</v>
          </cell>
          <cell r="FY434">
            <v>0.15057880850999972</v>
          </cell>
          <cell r="FZ434">
            <v>6.9251251000000735E-2</v>
          </cell>
          <cell r="GA434">
            <v>5.8007236990002653E-2</v>
          </cell>
          <cell r="GB434">
            <v>-1.2747877650000738E-2</v>
          </cell>
          <cell r="GC434">
            <v>0.64548517613999934</v>
          </cell>
          <cell r="GD434">
            <v>-0.64163006198999994</v>
          </cell>
          <cell r="GE434">
            <v>-0.73772146600001065</v>
          </cell>
          <cell r="GF434">
            <v>-0.22074927499000019</v>
          </cell>
          <cell r="GG434">
            <v>-0.21088555478999904</v>
          </cell>
          <cell r="GH434">
            <v>0.18021055111000095</v>
          </cell>
          <cell r="GI434">
            <v>-0.13793432655999993</v>
          </cell>
          <cell r="GJ434">
            <v>3.2936086990000391E-2</v>
          </cell>
          <cell r="GK434">
            <v>9.5440039130000542E-2</v>
          </cell>
          <cell r="GL434">
            <v>0.14829826967999971</v>
          </cell>
          <cell r="GM434">
            <v>0.1299378327099987</v>
          </cell>
          <cell r="GN434">
            <v>0.12892389545999983</v>
          </cell>
          <cell r="GO434">
            <v>-0.12670703917000026</v>
          </cell>
          <cell r="GP434">
            <v>-0.45651363658000044</v>
          </cell>
          <cell r="GQ434">
            <v>-0.30067830899000114</v>
          </cell>
          <cell r="GR434">
            <v>1.1088655012199951</v>
          </cell>
          <cell r="GS434">
            <v>-0.15109798236999961</v>
          </cell>
          <cell r="GT434">
            <v>-7.0221012629999358E-2</v>
          </cell>
          <cell r="GU434">
            <v>9.6778270490000651E-2</v>
          </cell>
          <cell r="GV434">
            <v>0.1046628849700002</v>
          </cell>
          <cell r="GW434">
            <v>-1.8134857749998901E-2</v>
          </cell>
          <cell r="GX434">
            <v>-0.1104218665700003</v>
          </cell>
          <cell r="GY434">
            <v>-0.33802152003000074</v>
          </cell>
          <cell r="GZ434">
            <v>0.39889065702999815</v>
          </cell>
          <cell r="HA434">
            <v>0.14659679446000062</v>
          </cell>
          <cell r="HB434">
            <v>0.20135467657000028</v>
          </cell>
          <cell r="HC434">
            <v>-7.8857847549999249E-2</v>
          </cell>
          <cell r="HD434">
            <v>0.92733730459999641</v>
          </cell>
          <cell r="HE434">
            <v>1.2450199907399906</v>
          </cell>
          <cell r="HF434">
            <v>0.38075477912000011</v>
          </cell>
          <cell r="HG434">
            <v>-6.9409245470000158E-2</v>
          </cell>
          <cell r="HH434">
            <v>7.3878990140000766E-2</v>
          </cell>
          <cell r="HI434">
            <v>-6.6732640120001463E-2</v>
          </cell>
          <cell r="HJ434">
            <v>8.5074474849996307E-2</v>
          </cell>
          <cell r="HK434">
            <v>7.3862589199999107E-2</v>
          </cell>
          <cell r="HL434">
            <v>5.3320092079998105E-2</v>
          </cell>
          <cell r="HM434">
            <v>-0.17835790090000003</v>
          </cell>
          <cell r="HN434">
            <v>0.13931787590999711</v>
          </cell>
          <cell r="HO434">
            <v>7.8033648310000814E-2</v>
          </cell>
          <cell r="HP434">
            <v>3.8504306220001894E-2</v>
          </cell>
          <cell r="HQ434">
            <v>0.63677302139999981</v>
          </cell>
          <cell r="HR434">
            <v>0.50282524801997397</v>
          </cell>
          <cell r="HS434">
            <v>-0.15261658895999908</v>
          </cell>
          <cell r="HT434">
            <v>-0.1595836955199994</v>
          </cell>
          <cell r="HU434">
            <v>-4.1821704289999317E-2</v>
          </cell>
          <cell r="HV434">
            <v>-7.0451882340000438E-2</v>
          </cell>
          <cell r="HW434">
            <v>4.1900204550000097E-2</v>
          </cell>
          <cell r="HX434">
            <v>-0.10344279720999872</v>
          </cell>
          <cell r="HY434">
            <v>0.37237547515000102</v>
          </cell>
          <cell r="HZ434">
            <v>-0.12463091761000022</v>
          </cell>
          <cell r="IA434">
            <v>0.17736949500999977</v>
          </cell>
          <cell r="IB434">
            <v>0.13399695951000012</v>
          </cell>
          <cell r="IC434">
            <v>6.2921437799998259E-2</v>
          </cell>
          <cell r="ID434">
            <v>0.36680926192999763</v>
          </cell>
          <cell r="IE434">
            <v>-0.16955261450998194</v>
          </cell>
          <cell r="IF434">
            <v>6.431583069000002E-2</v>
          </cell>
          <cell r="IG434">
            <v>4.4041783289999969E-2</v>
          </cell>
          <cell r="IH434">
            <v>-0.14989301048999959</v>
          </cell>
          <cell r="II434">
            <v>-0.11757837431999985</v>
          </cell>
          <cell r="IJ434">
            <v>-8.4795740829999744E-2</v>
          </cell>
          <cell r="IK434">
            <v>1.8813033200000717E-2</v>
          </cell>
          <cell r="IL434">
            <v>0.18499592778000107</v>
          </cell>
          <cell r="IM434">
            <v>0.13050634984000098</v>
          </cell>
          <cell r="IN434">
            <v>6.4436722729999119E-2</v>
          </cell>
          <cell r="IO434">
            <v>2.1154578139999103E-2</v>
          </cell>
          <cell r="IP434">
            <v>-6.0552807780000606E-2</v>
          </cell>
          <cell r="IQ434">
            <v>-0.28499690676</v>
          </cell>
          <cell r="IR434">
            <v>1.0946595421199987</v>
          </cell>
          <cell r="IS434">
            <v>-6.3934553190000187E-2</v>
          </cell>
          <cell r="IT434">
            <v>1.46491958799988E-2</v>
          </cell>
          <cell r="IU434">
            <v>0.19760350495999823</v>
          </cell>
          <cell r="IV434">
            <v>0.12670516797999909</v>
          </cell>
          <cell r="IW434">
            <v>0.31885444674000141</v>
          </cell>
          <cell r="IX434">
            <v>0.10032816885999729</v>
          </cell>
          <cell r="IY434">
            <v>-4.247950900015951E-4</v>
          </cell>
          <cell r="IZ434">
            <v>-8.5835161600034127E-3</v>
          </cell>
          <cell r="JA434">
            <v>0.20751866411999842</v>
          </cell>
          <cell r="JB434">
            <v>-0.11578030309999932</v>
          </cell>
          <cell r="JC434">
            <v>0.24713601817999997</v>
          </cell>
          <cell r="JD434">
            <v>7.0587542939999359E-2</v>
          </cell>
          <cell r="JE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3.8124604974395879</v>
          </cell>
          <cell r="S435">
            <v>-1.9512771080030689E-2</v>
          </cell>
          <cell r="T435">
            <v>0</v>
          </cell>
          <cell r="U435">
            <v>1.9832037678500001</v>
          </cell>
          <cell r="V435">
            <v>0.72668004321997159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1.1380994151999175</v>
          </cell>
          <cell r="AC435">
            <v>0</v>
          </cell>
          <cell r="AD435">
            <v>-1.6009957749929526E-2</v>
          </cell>
          <cell r="AE435">
            <v>0.62225063475034403</v>
          </cell>
          <cell r="AF435">
            <v>4.1170547543299563</v>
          </cell>
          <cell r="AG435">
            <v>0</v>
          </cell>
          <cell r="AH435">
            <v>-1.3182966910500227</v>
          </cell>
          <cell r="AI435">
            <v>-0.66716172114001893</v>
          </cell>
          <cell r="AJ435">
            <v>1.5405186053100124</v>
          </cell>
          <cell r="AK435">
            <v>-0.21798374818990851</v>
          </cell>
          <cell r="AL435">
            <v>0</v>
          </cell>
          <cell r="AM435">
            <v>0</v>
          </cell>
          <cell r="AN435">
            <v>-1.335176214540013</v>
          </cell>
          <cell r="AO435">
            <v>-1.5412284072899638</v>
          </cell>
          <cell r="AP435">
            <v>0</v>
          </cell>
          <cell r="AQ435">
            <v>4.4524057320018073E-2</v>
          </cell>
          <cell r="AR435">
            <v>-14.139180612380187</v>
          </cell>
          <cell r="AS435">
            <v>4.7848716379974121E-2</v>
          </cell>
          <cell r="AT435">
            <v>4.0975354301200184</v>
          </cell>
          <cell r="AU435">
            <v>3.4224734698900079</v>
          </cell>
          <cell r="AV435">
            <v>-2.2596646781399841</v>
          </cell>
          <cell r="AW435">
            <v>-1.611291264359977</v>
          </cell>
          <cell r="AX435">
            <v>-8.9992156862900288</v>
          </cell>
          <cell r="AY435">
            <v>-1.6141691646299989</v>
          </cell>
          <cell r="AZ435">
            <v>-0.1849341534500013</v>
          </cell>
          <cell r="BA435">
            <v>1.2751492950399665</v>
          </cell>
          <cell r="BB435">
            <v>-3.3558861765200163</v>
          </cell>
          <cell r="BC435">
            <v>-0.77577146440000888</v>
          </cell>
          <cell r="BD435">
            <v>-4.1812549360199682</v>
          </cell>
          <cell r="BE435">
            <v>13.484781391950037</v>
          </cell>
          <cell r="BF435">
            <v>8.3671766950800475</v>
          </cell>
          <cell r="BG435">
            <v>-2.1708935671400127</v>
          </cell>
          <cell r="BH435">
            <v>-4.8846799183899918</v>
          </cell>
          <cell r="BI435">
            <v>-17.98479302173007</v>
          </cell>
          <cell r="BJ435">
            <v>-3.1895364721400483</v>
          </cell>
          <cell r="BK435">
            <v>9.6745101829299642</v>
          </cell>
          <cell r="BL435">
            <v>4.9341260131599824</v>
          </cell>
          <cell r="BM435">
            <v>0.41064030627001102</v>
          </cell>
          <cell r="BN435">
            <v>-1.0168199426599926</v>
          </cell>
          <cell r="BO435">
            <v>-3.1408401121199745</v>
          </cell>
          <cell r="BP435">
            <v>2.8384147490900773</v>
          </cell>
          <cell r="BQ435">
            <v>19.647476479599902</v>
          </cell>
          <cell r="BR435">
            <v>4.9852736420598376</v>
          </cell>
          <cell r="BS435">
            <v>9.133159010260016</v>
          </cell>
          <cell r="BT435">
            <v>2.9119353188199852</v>
          </cell>
          <cell r="BU435">
            <v>5.33641187212001</v>
          </cell>
          <cell r="BV435">
            <v>-3.6276413810100507</v>
          </cell>
          <cell r="BW435">
            <v>-1.526105520770102</v>
          </cell>
          <cell r="BX435">
            <v>-3.4160328595099827</v>
          </cell>
          <cell r="BY435">
            <v>2.8287912636999977</v>
          </cell>
          <cell r="BZ435">
            <v>2.8612203295999734</v>
          </cell>
          <cell r="CA435">
            <v>-4.9662316984300219</v>
          </cell>
          <cell r="CB435">
            <v>-4.1263759846800099</v>
          </cell>
          <cell r="CC435">
            <v>-0.69132179806999261</v>
          </cell>
          <cell r="CD435">
            <v>0.26746509003004348</v>
          </cell>
          <cell r="CE435">
            <v>0.6918100890200094</v>
          </cell>
          <cell r="CF435">
            <v>6.896837019000035E-2</v>
          </cell>
          <cell r="CG435">
            <v>-6.1506974719999885E-2</v>
          </cell>
          <cell r="CH435">
            <v>1.9090651180000862E-2</v>
          </cell>
          <cell r="CI435">
            <v>-9.9489526210000179E-2</v>
          </cell>
          <cell r="CJ435">
            <v>-3.4020191699992708E-3</v>
          </cell>
          <cell r="CK435">
            <v>-1.7646647900004808E-3</v>
          </cell>
          <cell r="CL435">
            <v>2.7639409749999899E-2</v>
          </cell>
          <cell r="CM435">
            <v>3.884934498000181E-2</v>
          </cell>
          <cell r="CN435">
            <v>7.0091376509999748E-2</v>
          </cell>
          <cell r="CO435">
            <v>0.49545305119000016</v>
          </cell>
          <cell r="CP435">
            <v>0.11648720956999892</v>
          </cell>
          <cell r="CQ435">
            <v>2.1393860539999032E-2</v>
          </cell>
          <cell r="CR435">
            <v>1.2372560949599958</v>
          </cell>
          <cell r="CS435">
            <v>0.40600622703000067</v>
          </cell>
          <cell r="CT435">
            <v>-9.556957765000007E-2</v>
          </cell>
          <cell r="CU435">
            <v>-5.2988285500000121E-2</v>
          </cell>
          <cell r="CV435">
            <v>0.12569811924999996</v>
          </cell>
          <cell r="CW435">
            <v>-1.2571641819999257E-2</v>
          </cell>
          <cell r="CX435">
            <v>-2.448915232000104E-2</v>
          </cell>
          <cell r="CY435">
            <v>5.1619226420000608E-2</v>
          </cell>
          <cell r="CZ435">
            <v>0.10327746791999992</v>
          </cell>
          <cell r="DA435">
            <v>0.1830851137800007</v>
          </cell>
          <cell r="DB435">
            <v>6.9954962189998859E-2</v>
          </cell>
          <cell r="DC435">
            <v>8.6623000580001275E-2</v>
          </cell>
          <cell r="DD435">
            <v>0.39661063507999916</v>
          </cell>
          <cell r="DE435">
            <v>0.18070161513998784</v>
          </cell>
          <cell r="DF435">
            <v>9.9237489010000512E-2</v>
          </cell>
          <cell r="DG435">
            <v>0.11800689423999966</v>
          </cell>
          <cell r="DH435">
            <v>-0.10084236353999998</v>
          </cell>
          <cell r="DI435">
            <v>-9.524788888999991E-2</v>
          </cell>
          <cell r="DJ435">
            <v>0.11438045599999924</v>
          </cell>
          <cell r="DK435">
            <v>-0.10518282605000007</v>
          </cell>
          <cell r="DL435">
            <v>4.971304530999987E-2</v>
          </cell>
          <cell r="DM435">
            <v>0.15690800434000085</v>
          </cell>
          <cell r="DN435">
            <v>-0.11351754784999812</v>
          </cell>
          <cell r="DO435">
            <v>-9.8335919819998452E-2</v>
          </cell>
          <cell r="DP435">
            <v>0.13999798774000016</v>
          </cell>
          <cell r="DQ435">
            <v>1.5584284649998281E-2</v>
          </cell>
          <cell r="DR435">
            <v>-0.46946357232999247</v>
          </cell>
          <cell r="DS435">
            <v>-0.31418233838999976</v>
          </cell>
          <cell r="DT435">
            <v>-1.858590385000003E-2</v>
          </cell>
          <cell r="DU435">
            <v>-0.20394240836000099</v>
          </cell>
          <cell r="DV435">
            <v>-0.14430867052000007</v>
          </cell>
          <cell r="DW435">
            <v>-3.6885298949998813E-2</v>
          </cell>
          <cell r="DX435">
            <v>1.8056822960000218E-2</v>
          </cell>
          <cell r="DY435">
            <v>-1.8241425209999385E-2</v>
          </cell>
          <cell r="DZ435">
            <v>4.9936545339999583E-2</v>
          </cell>
          <cell r="EA435">
            <v>0.18414638928999949</v>
          </cell>
          <cell r="EB435">
            <v>0.1162214800300001</v>
          </cell>
          <cell r="EC435">
            <v>-0.10244113113999909</v>
          </cell>
          <cell r="ED435">
            <v>7.623664700000532E-4</v>
          </cell>
          <cell r="EE435">
            <v>-3.9576388550003117E-2</v>
          </cell>
          <cell r="EF435">
            <v>0.2091376976400019</v>
          </cell>
          <cell r="EG435">
            <v>-2.7509491060000002E-2</v>
          </cell>
          <cell r="EH435">
            <v>7.4032380330000258E-2</v>
          </cell>
          <cell r="EI435">
            <v>-7.8449664409999009E-2</v>
          </cell>
          <cell r="EJ435">
            <v>2.9045961469998716E-2</v>
          </cell>
          <cell r="EK435">
            <v>-0.20044097136999994</v>
          </cell>
          <cell r="EL435">
            <v>7.1626765380001345E-2</v>
          </cell>
          <cell r="EM435">
            <v>0.12230631210000098</v>
          </cell>
          <cell r="EN435">
            <v>-8.7212429830000993E-2</v>
          </cell>
          <cell r="EO435">
            <v>0.11968050723000268</v>
          </cell>
          <cell r="EP435">
            <v>-0.28551327982000085</v>
          </cell>
          <cell r="EQ435">
            <v>1.3719823789999808E-2</v>
          </cell>
          <cell r="ER435">
            <v>0.31386123733999227</v>
          </cell>
          <cell r="ES435">
            <v>-8.7721218299998682E-3</v>
          </cell>
          <cell r="ET435">
            <v>-1.2790021500000304E-2</v>
          </cell>
          <cell r="EU435">
            <v>-9.8377622000000997E-3</v>
          </cell>
          <cell r="EV435">
            <v>2.5149129019999883E-2</v>
          </cell>
          <cell r="EW435">
            <v>6.9061762969999219E-2</v>
          </cell>
          <cell r="EX435">
            <v>1.371323599000096E-2</v>
          </cell>
          <cell r="EY435">
            <v>-2.0203668710000677E-2</v>
          </cell>
          <cell r="EZ435">
            <v>-0.11408865771000087</v>
          </cell>
          <cell r="FA435">
            <v>3.3462360500000621E-2</v>
          </cell>
          <cell r="FB435">
            <v>1.8133273639999281E-2</v>
          </cell>
          <cell r="FC435">
            <v>-8.8547122119999155E-2</v>
          </cell>
          <cell r="FD435">
            <v>0.40858082928999995</v>
          </cell>
          <cell r="FE435">
            <v>0.27614002116000336</v>
          </cell>
          <cell r="FF435">
            <v>3.0382424629999516E-2</v>
          </cell>
          <cell r="FG435">
            <v>1.6731938299999971E-2</v>
          </cell>
          <cell r="FH435">
            <v>8.8689793020000351E-2</v>
          </cell>
          <cell r="FI435">
            <v>-8.0515375350000085E-2</v>
          </cell>
          <cell r="FJ435">
            <v>4.357372564999995E-2</v>
          </cell>
          <cell r="FK435">
            <v>8.1181187080000328E-2</v>
          </cell>
          <cell r="FL435">
            <v>1.6732748310000822E-2</v>
          </cell>
          <cell r="FM435">
            <v>0.10457276544999861</v>
          </cell>
          <cell r="FN435">
            <v>1.2723504180000234E-2</v>
          </cell>
          <cell r="FO435">
            <v>-7.2227781690000104E-2</v>
          </cell>
          <cell r="FP435">
            <v>3.4695763280000236E-2</v>
          </cell>
          <cell r="FQ435">
            <v>-4.0067170000046559E-4</v>
          </cell>
          <cell r="FR435">
            <v>-0.42454488535000223</v>
          </cell>
          <cell r="FS435">
            <v>-3.6365806999993922E-4</v>
          </cell>
          <cell r="FT435">
            <v>-1.589186996000036E-2</v>
          </cell>
          <cell r="FU435">
            <v>-4.0391031899993379E-3</v>
          </cell>
          <cell r="FV435">
            <v>6.0131247300000412E-2</v>
          </cell>
          <cell r="FW435">
            <v>7.8478358199998155E-3</v>
          </cell>
          <cell r="FX435">
            <v>-8.4272208380000269E-2</v>
          </cell>
          <cell r="FY435">
            <v>8.2355060879999442E-2</v>
          </cell>
          <cell r="FZ435">
            <v>9.2744751669999737E-2</v>
          </cell>
          <cell r="GA435">
            <v>-0.11801175209999926</v>
          </cell>
          <cell r="GB435">
            <v>-0.11574707368000015</v>
          </cell>
          <cell r="GC435">
            <v>4.2020021699999965E-3</v>
          </cell>
          <cell r="GD435">
            <v>-0.33350011781000033</v>
          </cell>
          <cell r="GE435">
            <v>-0.50294984146001553</v>
          </cell>
          <cell r="GF435">
            <v>-2.3732223159999677E-2</v>
          </cell>
          <cell r="GG435">
            <v>2.2971810189999609E-2</v>
          </cell>
          <cell r="GH435">
            <v>1.721111589000035E-2</v>
          </cell>
          <cell r="GI435">
            <v>-9.3405436499998107E-3</v>
          </cell>
          <cell r="GJ435">
            <v>-1.2953014209999836E-2</v>
          </cell>
          <cell r="GK435">
            <v>-0.11805175923000011</v>
          </cell>
          <cell r="GL435">
            <v>-3.7362488979999497E-2</v>
          </cell>
          <cell r="GM435">
            <v>-5.8015341129999065E-2</v>
          </cell>
          <cell r="GN435">
            <v>0.10059801121999978</v>
          </cell>
          <cell r="GO435">
            <v>4.334111735000068E-2</v>
          </cell>
          <cell r="GP435">
            <v>-0.14711880276999967</v>
          </cell>
          <cell r="GQ435">
            <v>-0.28049772298000031</v>
          </cell>
          <cell r="GR435">
            <v>0.14680454747998795</v>
          </cell>
          <cell r="GS435">
            <v>1.7702028790000046E-2</v>
          </cell>
          <cell r="GT435">
            <v>-1.4431956540001067E-2</v>
          </cell>
          <cell r="GU435">
            <v>4.8640585009999793E-2</v>
          </cell>
          <cell r="GV435">
            <v>2.8906763370000199E-2</v>
          </cell>
          <cell r="GW435">
            <v>-4.4842963060000685E-2</v>
          </cell>
          <cell r="GX435">
            <v>7.7871436979999764E-2</v>
          </cell>
          <cell r="GY435">
            <v>-0.11526959381000079</v>
          </cell>
          <cell r="GZ435">
            <v>-2.0931210119999655E-2</v>
          </cell>
          <cell r="HA435">
            <v>-9.8544263440000002E-2</v>
          </cell>
          <cell r="HB435">
            <v>1.0091905409999935E-2</v>
          </cell>
          <cell r="HC435">
            <v>-5.2807432599999427E-2</v>
          </cell>
          <cell r="HD435">
            <v>0.31041924748999961</v>
          </cell>
          <cell r="HE435">
            <v>-0.20470264371000013</v>
          </cell>
          <cell r="HF435">
            <v>6.3306928440000299E-2</v>
          </cell>
          <cell r="HG435">
            <v>-2.8715776330000331E-2</v>
          </cell>
          <cell r="HH435">
            <v>-4.7605743410000567E-2</v>
          </cell>
          <cell r="HI435">
            <v>-3.4497074500001723E-3</v>
          </cell>
          <cell r="HJ435">
            <v>-3.7548716739999932E-2</v>
          </cell>
          <cell r="HK435">
            <v>-4.2930259300000273E-3</v>
          </cell>
          <cell r="HL435">
            <v>-6.036258446999998E-2</v>
          </cell>
          <cell r="HM435">
            <v>6.6509315949999426E-2</v>
          </cell>
          <cell r="HN435">
            <v>4.3002939869999146E-2</v>
          </cell>
          <cell r="HO435">
            <v>3.271499666999933E-2</v>
          </cell>
          <cell r="HP435">
            <v>-0.24669401320999995</v>
          </cell>
          <cell r="HQ435">
            <v>1.8432742899999521E-2</v>
          </cell>
          <cell r="HR435">
            <v>0.4689638324899903</v>
          </cell>
          <cell r="HS435">
            <v>2.9900784649999679E-2</v>
          </cell>
          <cell r="HT435">
            <v>-3.90513766199998E-2</v>
          </cell>
          <cell r="HU435">
            <v>-4.6796578200001271E-3</v>
          </cell>
          <cell r="HV435">
            <v>4.682148748999948E-2</v>
          </cell>
          <cell r="HW435">
            <v>-3.4945199860000109E-2</v>
          </cell>
          <cell r="HX435">
            <v>1.3283687129998611E-2</v>
          </cell>
          <cell r="HY435">
            <v>0.1535750354699994</v>
          </cell>
          <cell r="HZ435">
            <v>-5.9976578640000611E-2</v>
          </cell>
          <cell r="IA435">
            <v>-3.252445011000038E-2</v>
          </cell>
          <cell r="IB435">
            <v>6.1353165389999909E-2</v>
          </cell>
          <cell r="IC435">
            <v>8.4184251470000859E-2</v>
          </cell>
          <cell r="ID435">
            <v>0.2510226839399996</v>
          </cell>
          <cell r="IE435">
            <v>0.18202191960000391</v>
          </cell>
          <cell r="IF435">
            <v>-5.56086716799995E-2</v>
          </cell>
          <cell r="IG435">
            <v>8.6897819999931514E-5</v>
          </cell>
          <cell r="IH435">
            <v>4.032454409999886E-3</v>
          </cell>
          <cell r="II435">
            <v>0.10140206055999945</v>
          </cell>
          <cell r="IJ435">
            <v>3.2365546540001233E-2</v>
          </cell>
          <cell r="IK435">
            <v>0.10460156255000008</v>
          </cell>
          <cell r="IL435">
            <v>1.0512732249999601E-2</v>
          </cell>
          <cell r="IM435">
            <v>-5.5026885840000261E-2</v>
          </cell>
          <cell r="IN435">
            <v>4.4643457509999429E-2</v>
          </cell>
          <cell r="IO435">
            <v>-6.2699391059999776E-2</v>
          </cell>
          <cell r="IP435">
            <v>3.9807859010000168E-2</v>
          </cell>
          <cell r="IQ435">
            <v>1.7904297530000113E-2</v>
          </cell>
          <cell r="IR435">
            <v>-8.2997760449984526E-2</v>
          </cell>
          <cell r="IS435">
            <v>-3.5881334669999543E-2</v>
          </cell>
          <cell r="IT435">
            <v>1.1155294359999957E-2</v>
          </cell>
          <cell r="IU435">
            <v>-6.0535945090000265E-2</v>
          </cell>
          <cell r="IV435">
            <v>2.3815230000057142E-4</v>
          </cell>
          <cell r="IW435">
            <v>2.440729260000829E-3</v>
          </cell>
          <cell r="IX435">
            <v>0.12653429094999868</v>
          </cell>
          <cell r="IY435">
            <v>-3.921717069999886E-3</v>
          </cell>
          <cell r="IZ435">
            <v>-3.3216036100007784E-3</v>
          </cell>
          <cell r="JA435">
            <v>-3.0386442620000231E-2</v>
          </cell>
          <cell r="JB435">
            <v>-7.3952056579999592E-2</v>
          </cell>
          <cell r="JC435">
            <v>4.0116125070000397E-2</v>
          </cell>
          <cell r="JD435">
            <v>-5.5483252750000212E-2</v>
          </cell>
          <cell r="JE435">
            <v>0</v>
          </cell>
        </row>
        <row r="436"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1.3118691680119809E-2</v>
          </cell>
          <cell r="P436">
            <v>0</v>
          </cell>
          <cell r="Q436">
            <v>0</v>
          </cell>
          <cell r="R436">
            <v>-11.021569318429101</v>
          </cell>
          <cell r="S436">
            <v>0</v>
          </cell>
          <cell r="T436">
            <v>0.38786116242999924</v>
          </cell>
          <cell r="U436">
            <v>-2.5950185009198776</v>
          </cell>
          <cell r="V436">
            <v>-6.353746855440022</v>
          </cell>
          <cell r="W436">
            <v>0.17943527521015312</v>
          </cell>
          <cell r="X436">
            <v>0</v>
          </cell>
          <cell r="Y436">
            <v>0</v>
          </cell>
          <cell r="Z436">
            <v>0</v>
          </cell>
          <cell r="AA436">
            <v>0.17507071350996739</v>
          </cell>
          <cell r="AB436">
            <v>-2.8151711132200035</v>
          </cell>
          <cell r="AC436">
            <v>0</v>
          </cell>
          <cell r="AD436">
            <v>0</v>
          </cell>
          <cell r="AE436">
            <v>-14.574924237942469</v>
          </cell>
          <cell r="AF436">
            <v>-7.3256350485401072</v>
          </cell>
          <cell r="AG436">
            <v>2.3852906099364191E-3</v>
          </cell>
          <cell r="AH436">
            <v>-3.848683609930049</v>
          </cell>
          <cell r="AI436">
            <v>-20.114866847159874</v>
          </cell>
          <cell r="AJ436">
            <v>3.9635647700899881</v>
          </cell>
          <cell r="AK436">
            <v>1.3002292084599958</v>
          </cell>
          <cell r="AL436">
            <v>0</v>
          </cell>
          <cell r="AM436">
            <v>0</v>
          </cell>
          <cell r="AN436">
            <v>11.448081998529915</v>
          </cell>
          <cell r="AO436">
            <v>0</v>
          </cell>
          <cell r="AP436">
            <v>0</v>
          </cell>
          <cell r="AQ436">
            <v>0</v>
          </cell>
          <cell r="AR436">
            <v>-26.642926186050317</v>
          </cell>
          <cell r="AS436">
            <v>-21.532393940110069</v>
          </cell>
          <cell r="AT436">
            <v>-5.1769473015299354</v>
          </cell>
          <cell r="AU436">
            <v>6.8021053390111774E-2</v>
          </cell>
          <cell r="AV436">
            <v>0.35405788958996709</v>
          </cell>
          <cell r="AW436">
            <v>-10.66237489008995</v>
          </cell>
          <cell r="AX436">
            <v>5.5797220099698279</v>
          </cell>
          <cell r="AY436">
            <v>4.1591939466800341</v>
          </cell>
          <cell r="AZ436">
            <v>3.6539754003700864</v>
          </cell>
          <cell r="BA436">
            <v>6.4098791954799026</v>
          </cell>
          <cell r="BB436">
            <v>-1.2773273477196199</v>
          </cell>
          <cell r="BC436">
            <v>8.0656537889801712</v>
          </cell>
          <cell r="BD436">
            <v>-16.284385991059708</v>
          </cell>
          <cell r="BE436">
            <v>-41.344765776413624</v>
          </cell>
          <cell r="BF436">
            <v>13.630268368339785</v>
          </cell>
          <cell r="BG436">
            <v>-14.474758126219854</v>
          </cell>
          <cell r="BH436">
            <v>0.14100623356989672</v>
          </cell>
          <cell r="BI436">
            <v>-10.679279118610111</v>
          </cell>
          <cell r="BJ436">
            <v>-8.0477855465401262</v>
          </cell>
          <cell r="BK436">
            <v>-32.5525372104903</v>
          </cell>
          <cell r="BL436">
            <v>10.809494731009977</v>
          </cell>
          <cell r="BM436">
            <v>-0.8583233154000709</v>
          </cell>
          <cell r="BN436">
            <v>0.40359224152985007</v>
          </cell>
          <cell r="BO436">
            <v>33.931324507769205</v>
          </cell>
          <cell r="BP436">
            <v>22.584846646320102</v>
          </cell>
          <cell r="BQ436">
            <v>-56.232615187690044</v>
          </cell>
          <cell r="BR436">
            <v>35.515035501797684</v>
          </cell>
          <cell r="BS436">
            <v>21.204882667299898</v>
          </cell>
          <cell r="BT436">
            <v>-25.754963878320041</v>
          </cell>
          <cell r="BU436">
            <v>-20.874471809450142</v>
          </cell>
          <cell r="BV436">
            <v>-6.5150026008900568</v>
          </cell>
          <cell r="BW436">
            <v>16.698101507050296</v>
          </cell>
          <cell r="BX436">
            <v>-14.368902763999927</v>
          </cell>
          <cell r="BY436">
            <v>-8.4207185779000611</v>
          </cell>
          <cell r="BZ436">
            <v>-7.1376841035902316</v>
          </cell>
          <cell r="CA436">
            <v>8.8994063326899777</v>
          </cell>
          <cell r="CB436">
            <v>32.475028067060293</v>
          </cell>
          <cell r="CC436">
            <v>26.678057958440149</v>
          </cell>
          <cell r="CD436">
            <v>12.631302703410029</v>
          </cell>
          <cell r="CE436">
            <v>-0.56983135184003686</v>
          </cell>
          <cell r="CF436">
            <v>0.14563797577000415</v>
          </cell>
          <cell r="CG436">
            <v>0.26701661878000493</v>
          </cell>
          <cell r="CH436">
            <v>0.50689269965999983</v>
          </cell>
          <cell r="CI436">
            <v>-0.13503335373999548</v>
          </cell>
          <cell r="CJ436">
            <v>-0.24230122840000234</v>
          </cell>
          <cell r="CK436">
            <v>2.1868880319999562E-2</v>
          </cell>
          <cell r="CL436">
            <v>-8.349706969999815E-2</v>
          </cell>
          <cell r="CM436">
            <v>5.5252157969995608E-2</v>
          </cell>
          <cell r="CN436">
            <v>1.9127960699993451E-2</v>
          </cell>
          <cell r="CO436">
            <v>-0.16042492270999631</v>
          </cell>
          <cell r="CP436">
            <v>-0.26124872345999606</v>
          </cell>
          <cell r="CQ436">
            <v>-0.70312234703000343</v>
          </cell>
          <cell r="CR436">
            <v>3.2279983376400025</v>
          </cell>
          <cell r="CS436">
            <v>-0.12823300406999394</v>
          </cell>
          <cell r="CT436">
            <v>0.35896267530999637</v>
          </cell>
          <cell r="CU436">
            <v>-2.9704878529997814E-2</v>
          </cell>
          <cell r="CV436">
            <v>0.27510500702000229</v>
          </cell>
          <cell r="CW436">
            <v>-0.2379723929800015</v>
          </cell>
          <cell r="CX436">
            <v>0.5785322661699972</v>
          </cell>
          <cell r="CY436">
            <v>-6.401295597000356E-2</v>
          </cell>
          <cell r="CZ436">
            <v>-0.12315757899999369</v>
          </cell>
          <cell r="DA436">
            <v>0.22875649696000266</v>
          </cell>
          <cell r="DB436">
            <v>0.24266430909999315</v>
          </cell>
          <cell r="DC436">
            <v>0.84173262755000167</v>
          </cell>
          <cell r="DD436">
            <v>1.2853257660800015</v>
          </cell>
          <cell r="DE436">
            <v>1.9702416876100699</v>
          </cell>
          <cell r="DF436">
            <v>0.63255111707000822</v>
          </cell>
          <cell r="DG436">
            <v>0.4913063306700014</v>
          </cell>
          <cell r="DH436">
            <v>-0.36772649734999874</v>
          </cell>
          <cell r="DI436">
            <v>0.27871647877000072</v>
          </cell>
          <cell r="DJ436">
            <v>-0.46007849361999575</v>
          </cell>
          <cell r="DK436">
            <v>0.10147227100000222</v>
          </cell>
          <cell r="DL436">
            <v>-7.5791704200000254E-2</v>
          </cell>
          <cell r="DM436">
            <v>0.14574929041999951</v>
          </cell>
          <cell r="DN436">
            <v>0.1160474599299981</v>
          </cell>
          <cell r="DO436">
            <v>0.37060975575000299</v>
          </cell>
          <cell r="DP436">
            <v>0.31214906511000606</v>
          </cell>
          <cell r="DQ436">
            <v>0.42523661405999924</v>
          </cell>
          <cell r="DR436">
            <v>-1.2050448437900059</v>
          </cell>
          <cell r="DS436">
            <v>-1.9919563700000253E-2</v>
          </cell>
          <cell r="DT436">
            <v>-0.54560000967000022</v>
          </cell>
          <cell r="DU436">
            <v>-4.6074054959998278E-2</v>
          </cell>
          <cell r="DV436">
            <v>-0.42024026479000298</v>
          </cell>
          <cell r="DW436">
            <v>-3.7791493120000297E-2</v>
          </cell>
          <cell r="DX436">
            <v>-0.55757793093000174</v>
          </cell>
          <cell r="DY436">
            <v>0.30516587984000054</v>
          </cell>
          <cell r="DZ436">
            <v>0.18142760928000001</v>
          </cell>
          <cell r="EA436">
            <v>-0.17488123729999927</v>
          </cell>
          <cell r="EB436">
            <v>0.66288109411999585</v>
          </cell>
          <cell r="EC436">
            <v>1.8572016490001175E-2</v>
          </cell>
          <cell r="ED436">
            <v>-0.57100688904999686</v>
          </cell>
          <cell r="EE436">
            <v>-1.1971673372800069</v>
          </cell>
          <cell r="EF436">
            <v>-0.80872139242999808</v>
          </cell>
          <cell r="EG436">
            <v>0.23540257886999782</v>
          </cell>
          <cell r="EH436">
            <v>0.943075622690003</v>
          </cell>
          <cell r="EI436">
            <v>-0.64169908754999483</v>
          </cell>
          <cell r="EJ436">
            <v>0.58416549776999815</v>
          </cell>
          <cell r="EK436">
            <v>5.4843480620000662E-2</v>
          </cell>
          <cell r="EL436">
            <v>-3.8598014450002438E-2</v>
          </cell>
          <cell r="EM436">
            <v>-0.12015915125999754</v>
          </cell>
          <cell r="EN436">
            <v>-0.1365964780799942</v>
          </cell>
          <cell r="EO436">
            <v>-0.35130756022999776</v>
          </cell>
          <cell r="EP436">
            <v>0.16727918140999876</v>
          </cell>
          <cell r="EQ436">
            <v>-1.084852014639992</v>
          </cell>
          <cell r="ER436">
            <v>0.20654165920998935</v>
          </cell>
          <cell r="ES436">
            <v>-8.9656531530003747E-2</v>
          </cell>
          <cell r="ET436">
            <v>0.20463873925000087</v>
          </cell>
          <cell r="EU436">
            <v>-0.29686468453999737</v>
          </cell>
          <cell r="EV436">
            <v>0.15192232607000022</v>
          </cell>
          <cell r="EW436">
            <v>-9.1346739640000507E-2</v>
          </cell>
          <cell r="EX436">
            <v>-0.32886816746000136</v>
          </cell>
          <cell r="EY436">
            <v>-0.13612506375000066</v>
          </cell>
          <cell r="EZ436">
            <v>0.13837507629999735</v>
          </cell>
          <cell r="FA436">
            <v>-2.3475210750000031E-2</v>
          </cell>
          <cell r="FB436">
            <v>0.20883396838999602</v>
          </cell>
          <cell r="FC436">
            <v>-0.29664735823999955</v>
          </cell>
          <cell r="FD436">
            <v>0.7657553051099999</v>
          </cell>
          <cell r="FE436">
            <v>-0.58305942132997757</v>
          </cell>
          <cell r="FF436">
            <v>0.47127278888000035</v>
          </cell>
          <cell r="FG436">
            <v>-0.16504467061999861</v>
          </cell>
          <cell r="FH436">
            <v>0.22823518145000321</v>
          </cell>
          <cell r="FI436">
            <v>-0.14658738244000169</v>
          </cell>
          <cell r="FJ436">
            <v>-0.41897308564999847</v>
          </cell>
          <cell r="FK436">
            <v>-7.3969394169999703E-2</v>
          </cell>
          <cell r="FL436">
            <v>0.17058848619999978</v>
          </cell>
          <cell r="FM436">
            <v>-0.35779658654999835</v>
          </cell>
          <cell r="FN436">
            <v>-0.10655684995000136</v>
          </cell>
          <cell r="FO436">
            <v>0.11592291744999805</v>
          </cell>
          <cell r="FP436">
            <v>0.23558679331999599</v>
          </cell>
          <cell r="FQ436">
            <v>-0.53573761924999275</v>
          </cell>
          <cell r="FR436">
            <v>-0.67038889866998375</v>
          </cell>
          <cell r="FS436">
            <v>-1.649671311000489E-2</v>
          </cell>
          <cell r="FT436">
            <v>-0.32648300073999792</v>
          </cell>
          <cell r="FU436">
            <v>-3.6695516389997351E-2</v>
          </cell>
          <cell r="FV436">
            <v>0.35532427091999885</v>
          </cell>
          <cell r="FW436">
            <v>-4.3335281539999215E-2</v>
          </cell>
          <cell r="FX436">
            <v>8.3263868190000423E-2</v>
          </cell>
          <cell r="FY436">
            <v>7.6351447360000435E-2</v>
          </cell>
          <cell r="FZ436">
            <v>-7.1587711500001205E-2</v>
          </cell>
          <cell r="GA436">
            <v>-0.15882186041999979</v>
          </cell>
          <cell r="GB436">
            <v>-0.19575848781000005</v>
          </cell>
          <cell r="GC436">
            <v>-7.7478482219998313E-2</v>
          </cell>
          <cell r="GD436">
            <v>-0.25867143140999538</v>
          </cell>
          <cell r="GE436">
            <v>1.2686124764600208</v>
          </cell>
          <cell r="GF436">
            <v>-0.77800273108000084</v>
          </cell>
          <cell r="GG436">
            <v>0.11296986004000154</v>
          </cell>
          <cell r="GH436">
            <v>1.8019171590001548E-2</v>
          </cell>
          <cell r="GI436">
            <v>3.467302810000028E-2</v>
          </cell>
          <cell r="GJ436">
            <v>2.5205004799992992E-3</v>
          </cell>
          <cell r="GK436">
            <v>0.13854709295999612</v>
          </cell>
          <cell r="GL436">
            <v>-7.0676367820002639E-2</v>
          </cell>
          <cell r="GM436">
            <v>0.26552120711999905</v>
          </cell>
          <cell r="GN436">
            <v>3.9048630900033743E-3</v>
          </cell>
          <cell r="GO436">
            <v>6.9250900120001901E-2</v>
          </cell>
          <cell r="GP436">
            <v>1.1164402641400013</v>
          </cell>
          <cell r="GQ436">
            <v>0.3554446877199986</v>
          </cell>
          <cell r="GR436">
            <v>0.69418883103998041</v>
          </cell>
          <cell r="GS436">
            <v>0.27477495177999955</v>
          </cell>
          <cell r="GT436">
            <v>-6.6185814390001596E-2</v>
          </cell>
          <cell r="GU436">
            <v>-0.31654898284000055</v>
          </cell>
          <cell r="GV436">
            <v>-6.1786724199999199E-2</v>
          </cell>
          <cell r="GW436">
            <v>9.8755931650003959E-2</v>
          </cell>
          <cell r="GX436">
            <v>0.168970327950003</v>
          </cell>
          <cell r="GY436">
            <v>-7.0383643349998692E-2</v>
          </cell>
          <cell r="GZ436">
            <v>0.13720946586999716</v>
          </cell>
          <cell r="HA436">
            <v>0.24418980354999853</v>
          </cell>
          <cell r="HB436">
            <v>-0.12855172491000033</v>
          </cell>
          <cell r="HC436">
            <v>5.2527470000285348E-5</v>
          </cell>
          <cell r="HD436">
            <v>0.41369271245999784</v>
          </cell>
          <cell r="HE436">
            <v>0.92408238252002661</v>
          </cell>
          <cell r="HF436">
            <v>0.1009199427500036</v>
          </cell>
          <cell r="HG436">
            <v>0.4501165810000014</v>
          </cell>
          <cell r="HH436">
            <v>-0.3369332281899986</v>
          </cell>
          <cell r="HI436">
            <v>2.4052944900001094E-2</v>
          </cell>
          <cell r="HJ436">
            <v>0.28638383267999856</v>
          </cell>
          <cell r="HK436">
            <v>-0.10436362164000457</v>
          </cell>
          <cell r="HL436">
            <v>1.615297560000073E-2</v>
          </cell>
          <cell r="HM436">
            <v>3.7130455269998919E-2</v>
          </cell>
          <cell r="HN436">
            <v>-1.8115663669997062E-2</v>
          </cell>
          <cell r="HO436">
            <v>-7.5851799519998764E-2</v>
          </cell>
          <cell r="HP436">
            <v>1.539881608999849E-2</v>
          </cell>
          <cell r="HQ436">
            <v>0.52919114725000149</v>
          </cell>
          <cell r="HR436">
            <v>-0.26463143965003155</v>
          </cell>
          <cell r="HS436">
            <v>-0.12120062306000179</v>
          </cell>
          <cell r="HT436">
            <v>0.10269874507999965</v>
          </cell>
          <cell r="HU436">
            <v>-0.12867759047000149</v>
          </cell>
          <cell r="HV436">
            <v>0.11046204718000041</v>
          </cell>
          <cell r="HW436">
            <v>-0.46304571184999688</v>
          </cell>
          <cell r="HX436">
            <v>0.18255471726999772</v>
          </cell>
          <cell r="HY436">
            <v>-0.13728579726999612</v>
          </cell>
          <cell r="HZ436">
            <v>-0.27897644602000327</v>
          </cell>
          <cell r="IA436">
            <v>-6.1181216359997848E-2</v>
          </cell>
          <cell r="IB436">
            <v>-5.4396909009998495E-2</v>
          </cell>
          <cell r="IC436">
            <v>0.3341702760599965</v>
          </cell>
          <cell r="ID436">
            <v>0.25024706880000203</v>
          </cell>
          <cell r="IE436">
            <v>1.2719875292799543</v>
          </cell>
          <cell r="IF436">
            <v>7.2131074209998758E-2</v>
          </cell>
          <cell r="IG436">
            <v>0.38617627664000054</v>
          </cell>
          <cell r="IH436">
            <v>0.39091101416999763</v>
          </cell>
          <cell r="II436">
            <v>9.6189865999960489E-3</v>
          </cell>
          <cell r="IJ436">
            <v>-6.0743927400004338E-2</v>
          </cell>
          <cell r="IK436">
            <v>0.32704372173000351</v>
          </cell>
          <cell r="IL436">
            <v>0.41213630006999935</v>
          </cell>
          <cell r="IM436">
            <v>1.5821042000006003E-3</v>
          </cell>
          <cell r="IN436">
            <v>0.19374898420999997</v>
          </cell>
          <cell r="IO436">
            <v>-0.30442165666000243</v>
          </cell>
          <cell r="IP436">
            <v>-0.1840703798000014</v>
          </cell>
          <cell r="IQ436">
            <v>2.7875031310001575E-2</v>
          </cell>
          <cell r="IR436">
            <v>0.63334756306994677</v>
          </cell>
          <cell r="IS436">
            <v>6.3791420299999402E-2</v>
          </cell>
          <cell r="IT436">
            <v>0.28329771093000033</v>
          </cell>
          <cell r="IU436">
            <v>-3.885188433000053E-2</v>
          </cell>
          <cell r="IV436">
            <v>4.9219925539997433E-2</v>
          </cell>
          <cell r="IW436">
            <v>1.9382519200000559E-2</v>
          </cell>
          <cell r="IX436">
            <v>0.21935837482999432</v>
          </cell>
          <cell r="IY436">
            <v>-1.6332205899978192E-3</v>
          </cell>
          <cell r="IZ436">
            <v>-7.0170397200001844E-2</v>
          </cell>
          <cell r="JA436">
            <v>0.10650520692000143</v>
          </cell>
          <cell r="JB436">
            <v>-0.33720322638000155</v>
          </cell>
          <cell r="JC436">
            <v>0.22943638079999928</v>
          </cell>
          <cell r="JD436">
            <v>0.11021475305000195</v>
          </cell>
          <cell r="JE436">
            <v>0</v>
          </cell>
        </row>
        <row r="437">
          <cell r="F437">
            <v>0</v>
          </cell>
          <cell r="G437">
            <v>0</v>
          </cell>
          <cell r="H437">
            <v>0.7369364247899739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3.8664870618404166</v>
          </cell>
          <cell r="S437">
            <v>7.1280990619982276E-2</v>
          </cell>
          <cell r="T437">
            <v>0</v>
          </cell>
          <cell r="U437">
            <v>1.9046563120014071E-2</v>
          </cell>
          <cell r="V437">
            <v>2.8548166708399663</v>
          </cell>
          <cell r="W437">
            <v>-7.4221189993295411E-4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0.92208504915998901</v>
          </cell>
          <cell r="AC437">
            <v>0</v>
          </cell>
          <cell r="AD437">
            <v>0</v>
          </cell>
          <cell r="AE437">
            <v>-1.4545043293601339</v>
          </cell>
          <cell r="AF437">
            <v>-1.4176249823700573</v>
          </cell>
          <cell r="AG437">
            <v>0</v>
          </cell>
          <cell r="AH437">
            <v>-0.16674130313003843</v>
          </cell>
          <cell r="AI437">
            <v>0.29036843955003633</v>
          </cell>
          <cell r="AJ437">
            <v>1.1294509005800251</v>
          </cell>
          <cell r="AK437">
            <v>0.32962193567004761</v>
          </cell>
          <cell r="AL437">
            <v>0</v>
          </cell>
          <cell r="AM437">
            <v>0</v>
          </cell>
          <cell r="AN437">
            <v>-0.60419538958998942</v>
          </cell>
          <cell r="AO437">
            <v>-1.0153839300699588</v>
          </cell>
          <cell r="AP437">
            <v>0</v>
          </cell>
          <cell r="AQ437">
            <v>0</v>
          </cell>
          <cell r="AR437">
            <v>0.38256535591062857</v>
          </cell>
          <cell r="AS437">
            <v>1.5558898813200699</v>
          </cell>
          <cell r="AT437">
            <v>-6.1053970204799271</v>
          </cell>
          <cell r="AU437">
            <v>-0.37527430481998181</v>
          </cell>
          <cell r="AV437">
            <v>-0.77022514880002291</v>
          </cell>
          <cell r="AW437">
            <v>-2.5264831115699735</v>
          </cell>
          <cell r="AX437">
            <v>2.0088553929699628</v>
          </cell>
          <cell r="AY437">
            <v>1.0645215401700057</v>
          </cell>
          <cell r="AZ437">
            <v>1.281432549170006</v>
          </cell>
          <cell r="BA437">
            <v>0.65544471987999486</v>
          </cell>
          <cell r="BB437">
            <v>0.35393335461998277</v>
          </cell>
          <cell r="BC437">
            <v>1.8606209277000403</v>
          </cell>
          <cell r="BD437">
            <v>1.3792465757500167</v>
          </cell>
          <cell r="BE437">
            <v>-22.198482008980136</v>
          </cell>
          <cell r="BF437">
            <v>-8.8149438183899065</v>
          </cell>
          <cell r="BG437">
            <v>6.6717274228699921</v>
          </cell>
          <cell r="BH437">
            <v>-3.6934620718800488</v>
          </cell>
          <cell r="BI437">
            <v>-10.166398858270099</v>
          </cell>
          <cell r="BJ437">
            <v>0.98658654703007187</v>
          </cell>
          <cell r="BK437">
            <v>-3.4148408552200635</v>
          </cell>
          <cell r="BL437">
            <v>-0.83351327046000279</v>
          </cell>
          <cell r="BM437">
            <v>0.14409263356998281</v>
          </cell>
          <cell r="BN437">
            <v>1.0679544245600141</v>
          </cell>
          <cell r="BO437">
            <v>-5.1415259579300141</v>
          </cell>
          <cell r="BP437">
            <v>2.3770773662299689</v>
          </cell>
          <cell r="BQ437">
            <v>-1.3812355710899737</v>
          </cell>
          <cell r="BR437">
            <v>-17.258439896139407</v>
          </cell>
          <cell r="BS437">
            <v>-10.832496143479943</v>
          </cell>
          <cell r="BT437">
            <v>4.3108485795499973</v>
          </cell>
          <cell r="BU437">
            <v>-0.2417546476200414</v>
          </cell>
          <cell r="BV437">
            <v>2.0134370712700616</v>
          </cell>
          <cell r="BW437">
            <v>-4.8339954406499714</v>
          </cell>
          <cell r="BX437">
            <v>-8.4678442129984433E-2</v>
          </cell>
          <cell r="BY437">
            <v>0.77469804333998127</v>
          </cell>
          <cell r="BZ437">
            <v>-7.3866000180004221E-2</v>
          </cell>
          <cell r="CA437">
            <v>-0.60227915247997998</v>
          </cell>
          <cell r="CB437">
            <v>-7.2970770106099394</v>
          </cell>
          <cell r="CC437">
            <v>9.449100958090014</v>
          </cell>
          <cell r="CD437">
            <v>-9.8403777112399951</v>
          </cell>
          <cell r="CE437">
            <v>0.38828347781000616</v>
          </cell>
          <cell r="CF437">
            <v>2.3570963550000101E-2</v>
          </cell>
          <cell r="CG437">
            <v>0.17011716793999998</v>
          </cell>
          <cell r="CH437">
            <v>0.12486782655999829</v>
          </cell>
          <cell r="CI437">
            <v>-2.5687577289998487E-2</v>
          </cell>
          <cell r="CJ437">
            <v>3.2202800069999427E-2</v>
          </cell>
          <cell r="CK437">
            <v>-9.0659303900000765E-2</v>
          </cell>
          <cell r="CL437">
            <v>3.514606075999982E-2</v>
          </cell>
          <cell r="CM437">
            <v>7.938053467000028E-2</v>
          </cell>
          <cell r="CN437">
            <v>-1.3654053349999806E-2</v>
          </cell>
          <cell r="CO437">
            <v>-1.3567488109998749E-2</v>
          </cell>
          <cell r="CP437">
            <v>-8.1646372000054868E-4</v>
          </cell>
          <cell r="CQ437">
            <v>6.7383010629999962E-2</v>
          </cell>
          <cell r="CR437">
            <v>0.545151171119997</v>
          </cell>
          <cell r="CS437">
            <v>-0.1774329018099996</v>
          </cell>
          <cell r="CT437">
            <v>8.1166136129999344E-2</v>
          </cell>
          <cell r="CU437">
            <v>8.7520974569997634E-2</v>
          </cell>
          <cell r="CV437">
            <v>8.774735905000064E-2</v>
          </cell>
          <cell r="CW437">
            <v>2.9668385949999099E-2</v>
          </cell>
          <cell r="CX437">
            <v>-0.13122967516000017</v>
          </cell>
          <cell r="CY437">
            <v>-3.5656153030000581E-2</v>
          </cell>
          <cell r="CZ437">
            <v>7.7956047800000761E-2</v>
          </cell>
          <cell r="DA437">
            <v>0.11007405082999977</v>
          </cell>
          <cell r="DB437">
            <v>-4.3450230470002182E-2</v>
          </cell>
          <cell r="DC437">
            <v>4.8864624119999256E-2</v>
          </cell>
          <cell r="DD437">
            <v>0.40992255314000126</v>
          </cell>
          <cell r="DE437">
            <v>0.55931450947000627</v>
          </cell>
          <cell r="DF437">
            <v>0.34238352455999888</v>
          </cell>
          <cell r="DG437">
            <v>7.2578381000010239E-3</v>
          </cell>
          <cell r="DH437">
            <v>9.5399038739998332E-2</v>
          </cell>
          <cell r="DI437">
            <v>-2.8316089840000558E-2</v>
          </cell>
          <cell r="DJ437">
            <v>-4.1958299699999202E-2</v>
          </cell>
          <cell r="DK437">
            <v>8.5959074919999878E-2</v>
          </cell>
          <cell r="DL437">
            <v>-7.6454608159999715E-2</v>
          </cell>
          <cell r="DM437">
            <v>-5.86423282599986E-2</v>
          </cell>
          <cell r="DN437">
            <v>4.3023396849999784E-2</v>
          </cell>
          <cell r="DO437">
            <v>0.15749394431000141</v>
          </cell>
          <cell r="DP437">
            <v>-9.8023091780000016E-2</v>
          </cell>
          <cell r="DQ437">
            <v>0.13119210972999973</v>
          </cell>
          <cell r="DR437">
            <v>0.34309496122999406</v>
          </cell>
          <cell r="DS437">
            <v>-1.7273242849999093E-2</v>
          </cell>
          <cell r="DT437">
            <v>4.0770254630000391E-2</v>
          </cell>
          <cell r="DU437">
            <v>-0.12956114004000074</v>
          </cell>
          <cell r="DV437">
            <v>-9.695737082000111E-2</v>
          </cell>
          <cell r="DW437">
            <v>-1.0590213249999536E-2</v>
          </cell>
          <cell r="DX437">
            <v>7.0829457380002125E-2</v>
          </cell>
          <cell r="DY437">
            <v>-0.10518595736999892</v>
          </cell>
          <cell r="DZ437">
            <v>-3.2670296599999205E-2</v>
          </cell>
          <cell r="EA437">
            <v>8.194357353999937E-2</v>
          </cell>
          <cell r="EB437">
            <v>0.13295685568999893</v>
          </cell>
          <cell r="EC437">
            <v>0.22680400383000077</v>
          </cell>
          <cell r="ED437">
            <v>0.18202903708999951</v>
          </cell>
          <cell r="EE437">
            <v>-0.50278112539000119</v>
          </cell>
          <cell r="EF437">
            <v>-0.33939480677000056</v>
          </cell>
          <cell r="EG437">
            <v>9.4556309239999692E-2</v>
          </cell>
          <cell r="EH437">
            <v>6.1057410530001022E-2</v>
          </cell>
          <cell r="EI437">
            <v>0.11788254884999905</v>
          </cell>
          <cell r="EJ437">
            <v>0.10344859842000176</v>
          </cell>
          <cell r="EK437">
            <v>-3.0765776179999982E-2</v>
          </cell>
          <cell r="EL437">
            <v>7.8225685969998793E-2</v>
          </cell>
          <cell r="EM437">
            <v>-0.25313787011000066</v>
          </cell>
          <cell r="EN437">
            <v>-7.5212953100001201E-3</v>
          </cell>
          <cell r="EO437">
            <v>-6.0771083209999688E-2</v>
          </cell>
          <cell r="EP437">
            <v>-0.18535211770999993</v>
          </cell>
          <cell r="EQ437">
            <v>-8.1008729109999678E-2</v>
          </cell>
          <cell r="ER437">
            <v>-0.46502949924001058</v>
          </cell>
          <cell r="ES437">
            <v>-0.11440781461000071</v>
          </cell>
          <cell r="ET437">
            <v>9.59422836999968E-3</v>
          </cell>
          <cell r="EU437">
            <v>-2.3322765389998779E-2</v>
          </cell>
          <cell r="EV437">
            <v>2.5665659090000403E-2</v>
          </cell>
          <cell r="EW437">
            <v>1.6555916940000692E-2</v>
          </cell>
          <cell r="EX437">
            <v>-1.2587990180001007E-2</v>
          </cell>
          <cell r="EY437">
            <v>3.6916850689998171E-2</v>
          </cell>
          <cell r="EZ437">
            <v>5.0925690679999747E-2</v>
          </cell>
          <cell r="FA437">
            <v>7.066010810000467E-3</v>
          </cell>
          <cell r="FB437">
            <v>-7.2619685859999894E-2</v>
          </cell>
          <cell r="FC437">
            <v>-2.5762876510000865E-2</v>
          </cell>
          <cell r="FD437">
            <v>-0.36305272327000093</v>
          </cell>
          <cell r="FE437">
            <v>-1.1638725749989476E-2</v>
          </cell>
          <cell r="FF437">
            <v>-5.839865883999984E-2</v>
          </cell>
          <cell r="FG437">
            <v>2.7084511019998647E-2</v>
          </cell>
          <cell r="FH437">
            <v>-3.8524980500000083E-2</v>
          </cell>
          <cell r="FI437">
            <v>-1.3618011700000654E-2</v>
          </cell>
          <cell r="FJ437">
            <v>-3.133201144000175E-2</v>
          </cell>
          <cell r="FK437">
            <v>-4.9541727629999421E-2</v>
          </cell>
          <cell r="FL437">
            <v>6.69152995000033E-3</v>
          </cell>
          <cell r="FM437">
            <v>-5.2094708799996781E-3</v>
          </cell>
          <cell r="FN437">
            <v>7.6864313029999742E-2</v>
          </cell>
          <cell r="FO437">
            <v>3.3449489020001E-2</v>
          </cell>
          <cell r="FP437">
            <v>-4.4696378410000293E-2</v>
          </cell>
          <cell r="FQ437">
            <v>8.5592670630000534E-2</v>
          </cell>
          <cell r="FR437">
            <v>-0.2012344089900111</v>
          </cell>
          <cell r="FS437">
            <v>4.6215019200008811E-3</v>
          </cell>
          <cell r="FT437">
            <v>-7.5581458520000311E-2</v>
          </cell>
          <cell r="FU437">
            <v>-8.4005047429999813E-2</v>
          </cell>
          <cell r="FV437">
            <v>-5.7352486649999701E-2</v>
          </cell>
          <cell r="FW437">
            <v>2.818556560000296E-3</v>
          </cell>
          <cell r="FX437">
            <v>2.2902884900002363E-3</v>
          </cell>
          <cell r="FY437">
            <v>-1.7585469090001027E-2</v>
          </cell>
          <cell r="FZ437">
            <v>1.5140936169999897E-2</v>
          </cell>
          <cell r="GA437">
            <v>-2.5505791440000536E-2</v>
          </cell>
          <cell r="GB437">
            <v>6.7126770899994526E-3</v>
          </cell>
          <cell r="GC437">
            <v>0.10052097552999895</v>
          </cell>
          <cell r="GD437">
            <v>-7.3309091620000544E-2</v>
          </cell>
          <cell r="GE437">
            <v>-0.16828331448999734</v>
          </cell>
          <cell r="GF437">
            <v>-4.5425238059999096E-2</v>
          </cell>
          <cell r="GG437">
            <v>-0.13508746599000032</v>
          </cell>
          <cell r="GH437">
            <v>-2.5235873650000684E-2</v>
          </cell>
          <cell r="GI437">
            <v>9.2193115530000203E-2</v>
          </cell>
          <cell r="GJ437">
            <v>2.6112425000004436E-3</v>
          </cell>
          <cell r="GK437">
            <v>4.6489541959998881E-2</v>
          </cell>
          <cell r="GL437">
            <v>-4.675183241999914E-2</v>
          </cell>
          <cell r="GM437">
            <v>-8.2973758899997918E-3</v>
          </cell>
          <cell r="GN437">
            <v>6.1636744500006557E-3</v>
          </cell>
          <cell r="GO437">
            <v>6.3073427900000034E-2</v>
          </cell>
          <cell r="GP437">
            <v>-0.13961955389000114</v>
          </cell>
          <cell r="GQ437">
            <v>2.1603023069999061E-2</v>
          </cell>
          <cell r="GR437">
            <v>-0.10224233626999535</v>
          </cell>
          <cell r="GS437">
            <v>-2.5619543699998637E-2</v>
          </cell>
          <cell r="GT437">
            <v>-1.2130285470000501E-2</v>
          </cell>
          <cell r="GU437">
            <v>-8.4200917499999584E-2</v>
          </cell>
          <cell r="GV437">
            <v>-1.1600664990000453E-2</v>
          </cell>
          <cell r="GW437">
            <v>7.4768219710001915E-2</v>
          </cell>
          <cell r="GX437">
            <v>-6.0143581420000203E-2</v>
          </cell>
          <cell r="GY437">
            <v>-7.0038879560001099E-2</v>
          </cell>
          <cell r="GZ437">
            <v>-6.9613867530000206E-2</v>
          </cell>
          <cell r="HA437">
            <v>9.3707196200005782E-3</v>
          </cell>
          <cell r="HB437">
            <v>1.1333828379999744E-2</v>
          </cell>
          <cell r="HC437">
            <v>3.4455590669999481E-2</v>
          </cell>
          <cell r="HD437">
            <v>0.10117704551999984</v>
          </cell>
          <cell r="HE437">
            <v>-1.7565305669990039E-2</v>
          </cell>
          <cell r="HF437">
            <v>4.5101980599993041E-3</v>
          </cell>
          <cell r="HG437">
            <v>1.1911464179999776E-2</v>
          </cell>
          <cell r="HH437">
            <v>-1.1146425449998887E-2</v>
          </cell>
          <cell r="HI437">
            <v>1.8002894090000332E-2</v>
          </cell>
          <cell r="HJ437">
            <v>8.5745667820001259E-2</v>
          </cell>
          <cell r="HK437">
            <v>2.3863767650000867E-2</v>
          </cell>
          <cell r="HL437">
            <v>2.1322546089999506E-2</v>
          </cell>
          <cell r="HM437">
            <v>2.3996250649999773E-2</v>
          </cell>
          <cell r="HN437">
            <v>8.0886801909999306E-2</v>
          </cell>
          <cell r="HO437">
            <v>8.5381020019999809E-2</v>
          </cell>
          <cell r="HP437">
            <v>-0.18664161598999973</v>
          </cell>
          <cell r="HQ437">
            <v>-0.17539787470000023</v>
          </cell>
          <cell r="HR437">
            <v>-8.3171714499989946E-2</v>
          </cell>
          <cell r="HS437">
            <v>2.973597224000013E-2</v>
          </cell>
          <cell r="HT437">
            <v>-2.9431391910000215E-2</v>
          </cell>
          <cell r="HU437">
            <v>-8.9227599589999151E-2</v>
          </cell>
          <cell r="HV437">
            <v>-6.3072796759999328E-2</v>
          </cell>
          <cell r="HW437">
            <v>7.3357236320000574E-2</v>
          </cell>
          <cell r="HX437">
            <v>2.2845425599999913E-2</v>
          </cell>
          <cell r="HY437">
            <v>3.0281569639999617E-2</v>
          </cell>
          <cell r="HZ437">
            <v>-4.2276131299985309E-3</v>
          </cell>
          <cell r="IA437">
            <v>-3.6480266239999892E-2</v>
          </cell>
          <cell r="IB437">
            <v>3.6497390790000139E-2</v>
          </cell>
          <cell r="IC437">
            <v>-4.8383175949999302E-2</v>
          </cell>
          <cell r="ID437">
            <v>-5.0664655100001177E-3</v>
          </cell>
          <cell r="IE437">
            <v>9.4837803629992834E-2</v>
          </cell>
          <cell r="IF437">
            <v>-3.6862802369999059E-2</v>
          </cell>
          <cell r="IG437">
            <v>-2.0608031009999195E-2</v>
          </cell>
          <cell r="IH437">
            <v>-3.1423453949999569E-2</v>
          </cell>
          <cell r="II437">
            <v>9.2327217730000299E-2</v>
          </cell>
          <cell r="IJ437">
            <v>1.2581077500000148E-2</v>
          </cell>
          <cell r="IK437">
            <v>2.692852500999976E-2</v>
          </cell>
          <cell r="IL437">
            <v>-1.1048913180000675E-2</v>
          </cell>
          <cell r="IM437">
            <v>2.508080270000157E-3</v>
          </cell>
          <cell r="IN437">
            <v>2.2655194330000406E-2</v>
          </cell>
          <cell r="IO437">
            <v>8.6058423879999957E-2</v>
          </cell>
          <cell r="IP437">
            <v>-2.9720351649999976E-2</v>
          </cell>
          <cell r="IQ437">
            <v>-1.8557162930000093E-2</v>
          </cell>
          <cell r="IR437">
            <v>2.1467229150005096E-2</v>
          </cell>
          <cell r="IS437">
            <v>3.4446730640000034E-2</v>
          </cell>
          <cell r="IT437">
            <v>3.7154560399996761E-3</v>
          </cell>
          <cell r="IU437">
            <v>-4.0270439219998622E-2</v>
          </cell>
          <cell r="IV437">
            <v>7.6532638249999785E-2</v>
          </cell>
          <cell r="IW437">
            <v>-1.4926839069999254E-2</v>
          </cell>
          <cell r="IX437">
            <v>-5.4237509600003619E-3</v>
          </cell>
          <cell r="IY437">
            <v>-1.4481184119999213E-2</v>
          </cell>
          <cell r="IZ437">
            <v>5.0366948600002459E-3</v>
          </cell>
          <cell r="JA437">
            <v>2.706475000000097E-3</v>
          </cell>
          <cell r="JB437">
            <v>5.7856261290000432E-2</v>
          </cell>
          <cell r="JC437">
            <v>-2.5624848660000143E-2</v>
          </cell>
          <cell r="JD437">
            <v>-5.8099964899999801E-2</v>
          </cell>
          <cell r="JE437">
            <v>0</v>
          </cell>
        </row>
        <row r="438">
          <cell r="F438">
            <v>0</v>
          </cell>
          <cell r="G438">
            <v>0</v>
          </cell>
          <cell r="H438">
            <v>0.90583223562998683</v>
          </cell>
          <cell r="I438">
            <v>0</v>
          </cell>
          <cell r="J438">
            <v>0.25517115040997851</v>
          </cell>
          <cell r="K438">
            <v>0</v>
          </cell>
          <cell r="L438">
            <v>0</v>
          </cell>
          <cell r="M438">
            <v>0</v>
          </cell>
          <cell r="N438">
            <v>0.3253451240400409</v>
          </cell>
          <cell r="O438">
            <v>1.3194170379847492E-2</v>
          </cell>
          <cell r="P438">
            <v>-0.34712561330002245</v>
          </cell>
          <cell r="Q438">
            <v>-0.1503617476701038</v>
          </cell>
          <cell r="R438">
            <v>1.5354831843269494</v>
          </cell>
          <cell r="S438">
            <v>0.14638447046002057</v>
          </cell>
          <cell r="T438">
            <v>1.0990081672199494</v>
          </cell>
          <cell r="U438">
            <v>0.95939187807994131</v>
          </cell>
          <cell r="V438">
            <v>1.440973208729929</v>
          </cell>
          <cell r="W438">
            <v>0.70734686849004902</v>
          </cell>
          <cell r="X438">
            <v>0</v>
          </cell>
          <cell r="Y438">
            <v>5.828925910009275E-3</v>
          </cell>
          <cell r="Z438">
            <v>0</v>
          </cell>
          <cell r="AA438">
            <v>0</v>
          </cell>
          <cell r="AB438">
            <v>-0.91853190676010854</v>
          </cell>
          <cell r="AC438">
            <v>0</v>
          </cell>
          <cell r="AD438">
            <v>-1.9049184277996574</v>
          </cell>
          <cell r="AE438">
            <v>1.5831685501998436</v>
          </cell>
          <cell r="AF438">
            <v>0.69891362365001442</v>
          </cell>
          <cell r="AG438">
            <v>-1.0840633899533714E-3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0.16747513687005267</v>
          </cell>
          <cell r="AO438">
            <v>0</v>
          </cell>
          <cell r="AP438">
            <v>0</v>
          </cell>
          <cell r="AQ438">
            <v>0.71786385307018463</v>
          </cell>
          <cell r="AR438">
            <v>-43.89370890389182</v>
          </cell>
          <cell r="AS438">
            <v>-5.4624965057802228</v>
          </cell>
          <cell r="AT438">
            <v>1.2405306753900049</v>
          </cell>
          <cell r="AU438">
            <v>6.2586448359866154E-2</v>
          </cell>
          <cell r="AV438">
            <v>-5.5309063086300512</v>
          </cell>
          <cell r="AW438">
            <v>-0.2916695907799749</v>
          </cell>
          <cell r="AX438">
            <v>-1.4801163173501664</v>
          </cell>
          <cell r="AY438">
            <v>-0.64839039789990238</v>
          </cell>
          <cell r="AZ438">
            <v>-0.6749920686401083</v>
          </cell>
          <cell r="BA438">
            <v>0</v>
          </cell>
          <cell r="BB438">
            <v>-3.1027041954700962</v>
          </cell>
          <cell r="BC438">
            <v>-21.374047381209834</v>
          </cell>
          <cell r="BD438">
            <v>-6.6315032618799705</v>
          </cell>
          <cell r="BE438">
            <v>-29.422044611660567</v>
          </cell>
          <cell r="BF438">
            <v>-1.2537446106699122</v>
          </cell>
          <cell r="BG438">
            <v>-0.10683123230001002</v>
          </cell>
          <cell r="BH438">
            <v>-1.6767308888200319</v>
          </cell>
          <cell r="BI438">
            <v>-4.7493305308601066</v>
          </cell>
          <cell r="BJ438">
            <v>-0.78795017699997061</v>
          </cell>
          <cell r="BK438">
            <v>-0.28101540704994932</v>
          </cell>
          <cell r="BL438">
            <v>-0.39389936793998004</v>
          </cell>
          <cell r="BM438">
            <v>-1.9861157375700031</v>
          </cell>
          <cell r="BN438">
            <v>-1.4031152549100625</v>
          </cell>
          <cell r="BO438">
            <v>-2.1034812009102097</v>
          </cell>
          <cell r="BP438">
            <v>-2.3664777855201464</v>
          </cell>
          <cell r="BQ438">
            <v>-12.313352418109957</v>
          </cell>
          <cell r="BR438">
            <v>0.27547035719000235</v>
          </cell>
          <cell r="BS438">
            <v>3.1097426960000618E-2</v>
          </cell>
          <cell r="BT438">
            <v>9.5505041299999149E-3</v>
          </cell>
          <cell r="BU438">
            <v>2.6396428360000002E-2</v>
          </cell>
          <cell r="BV438">
            <v>-2.3083298000008412E-3</v>
          </cell>
          <cell r="BW438">
            <v>2.442787377000144E-2</v>
          </cell>
          <cell r="BX438">
            <v>3.6261051749999496E-2</v>
          </cell>
          <cell r="BY438">
            <v>1.049605143000143E-2</v>
          </cell>
          <cell r="BZ438">
            <v>5.4972720300003886E-3</v>
          </cell>
          <cell r="CA438">
            <v>7.8845590999989668E-3</v>
          </cell>
          <cell r="CB438">
            <v>3.0535360820001856E-2</v>
          </cell>
          <cell r="CC438">
            <v>4.3496172299999358E-2</v>
          </cell>
          <cell r="CD438">
            <v>5.2135986340000606E-2</v>
          </cell>
          <cell r="CE438">
            <v>0.31979859635001162</v>
          </cell>
          <cell r="CF438">
            <v>2.3383783890000842E-2</v>
          </cell>
          <cell r="CG438">
            <v>4.2163563999952913E-4</v>
          </cell>
          <cell r="CH438">
            <v>1.4041922399998796E-2</v>
          </cell>
          <cell r="CI438">
            <v>1.691855692999944E-2</v>
          </cell>
          <cell r="CJ438">
            <v>6.6805011140001369E-2</v>
          </cell>
          <cell r="CK438">
            <v>2.5863486290001347E-2</v>
          </cell>
          <cell r="CL438">
            <v>3.3620300820000892E-2</v>
          </cell>
          <cell r="CM438">
            <v>1.2677755419998604E-2</v>
          </cell>
          <cell r="CN438">
            <v>4.1438745600004268E-3</v>
          </cell>
          <cell r="CO438">
            <v>4.4782028239998439E-2</v>
          </cell>
          <cell r="CP438">
            <v>3.6750585220000076E-2</v>
          </cell>
          <cell r="CQ438">
            <v>4.0389655800000313E-2</v>
          </cell>
          <cell r="CR438">
            <v>0.20322604832999502</v>
          </cell>
          <cell r="CS438">
            <v>1.8704246480000464E-2</v>
          </cell>
          <cell r="CT438">
            <v>0</v>
          </cell>
          <cell r="CU438">
            <v>-3.4240759999999426E-3</v>
          </cell>
          <cell r="CV438">
            <v>3.0310709019999216E-2</v>
          </cell>
          <cell r="CW438">
            <v>2.7437156559999565E-2</v>
          </cell>
          <cell r="CX438">
            <v>9.6182269699980338E-3</v>
          </cell>
          <cell r="CY438">
            <v>9.0298933000010351E-3</v>
          </cell>
          <cell r="CZ438">
            <v>6.8660817699992549E-3</v>
          </cell>
          <cell r="DA438">
            <v>6.9839447000017429E-3</v>
          </cell>
          <cell r="DB438">
            <v>1.6567272709998804E-2</v>
          </cell>
          <cell r="DC438">
            <v>3.4705290310000692E-2</v>
          </cell>
          <cell r="DD438">
            <v>4.6427302509998825E-2</v>
          </cell>
          <cell r="DE438">
            <v>0.20662656930004175</v>
          </cell>
          <cell r="DF438">
            <v>1.9989692479999377E-2</v>
          </cell>
          <cell r="DG438">
            <v>0</v>
          </cell>
          <cell r="DH438">
            <v>1.1531813959999582E-2</v>
          </cell>
          <cell r="DI438">
            <v>3.429680368000021E-2</v>
          </cell>
          <cell r="DJ438">
            <v>0.11088088220999914</v>
          </cell>
          <cell r="DK438">
            <v>1.9698946410001028E-2</v>
          </cell>
          <cell r="DL438">
            <v>1.383142883999966E-2</v>
          </cell>
          <cell r="DM438">
            <v>1.7001670100000865E-3</v>
          </cell>
          <cell r="DN438">
            <v>-9.6913102300000276E-3</v>
          </cell>
          <cell r="DO438">
            <v>-0.10091039023000192</v>
          </cell>
          <cell r="DP438">
            <v>3.8044653120001826E-2</v>
          </cell>
          <cell r="DQ438">
            <v>6.7253882050001046E-2</v>
          </cell>
          <cell r="DR438">
            <v>0.2186719177900045</v>
          </cell>
          <cell r="DS438">
            <v>1.9576315190001026E-2</v>
          </cell>
          <cell r="DT438">
            <v>0</v>
          </cell>
          <cell r="DU438">
            <v>1.6658422749999957E-2</v>
          </cell>
          <cell r="DV438">
            <v>3.5747480409999532E-2</v>
          </cell>
          <cell r="DW438">
            <v>-9.5814819299988585E-3</v>
          </cell>
          <cell r="DX438">
            <v>3.3060418249998946E-2</v>
          </cell>
          <cell r="DY438">
            <v>3.5481720960000018E-2</v>
          </cell>
          <cell r="DZ438">
            <v>6.8660487999991915E-3</v>
          </cell>
          <cell r="EA438">
            <v>1.2180375870000759E-2</v>
          </cell>
          <cell r="EB438">
            <v>-5.6425694799999704E-2</v>
          </cell>
          <cell r="EC438">
            <v>4.3079965129999565E-2</v>
          </cell>
          <cell r="ED438">
            <v>8.2028347159999626E-2</v>
          </cell>
          <cell r="EE438">
            <v>0.26409767587999511</v>
          </cell>
          <cell r="EF438">
            <v>6.9008419300002899E-3</v>
          </cell>
          <cell r="EG438">
            <v>0</v>
          </cell>
          <cell r="EH438">
            <v>1.6336095430000697E-2</v>
          </cell>
          <cell r="EI438">
            <v>1.9592990799999654E-2</v>
          </cell>
          <cell r="EJ438">
            <v>-4.2974758799996238E-3</v>
          </cell>
          <cell r="EK438">
            <v>3.7394709239999102E-2</v>
          </cell>
          <cell r="EL438">
            <v>1.5451246859999657E-2</v>
          </cell>
          <cell r="EM438">
            <v>1.3110808640000471E-2</v>
          </cell>
          <cell r="EN438">
            <v>1.2180397270000753E-2</v>
          </cell>
          <cell r="EO438">
            <v>2.9264124410000036E-2</v>
          </cell>
          <cell r="EP438">
            <v>3.5808135769997307E-2</v>
          </cell>
          <cell r="EQ438">
            <v>8.235580140999943E-2</v>
          </cell>
          <cell r="ER438">
            <v>-6.2804809300160969E-3</v>
          </cell>
          <cell r="ES438">
            <v>0</v>
          </cell>
          <cell r="ET438">
            <v>4.2205508499999489E-3</v>
          </cell>
          <cell r="EU438">
            <v>1.0407439139999752E-2</v>
          </cell>
          <cell r="EV438">
            <v>-1.8588085900000273E-2</v>
          </cell>
          <cell r="EW438">
            <v>5.0690612300003934E-3</v>
          </cell>
          <cell r="EX438">
            <v>-1.1071614520000495E-2</v>
          </cell>
          <cell r="EY438">
            <v>1.6910837339997542E-2</v>
          </cell>
          <cell r="EZ438">
            <v>-3.5245059699988701E-3</v>
          </cell>
          <cell r="FA438">
            <v>1.2543819949998536E-2</v>
          </cell>
          <cell r="FB438">
            <v>4.1317304200001459E-3</v>
          </cell>
          <cell r="FC438">
            <v>-2.6379713470000787E-2</v>
          </cell>
          <cell r="FD438">
            <v>0</v>
          </cell>
          <cell r="FE438">
            <v>6.4878339570014987E-2</v>
          </cell>
          <cell r="FF438">
            <v>0</v>
          </cell>
          <cell r="FG438">
            <v>5.1513584100000287E-3</v>
          </cell>
          <cell r="FH438">
            <v>6.220243929999647E-3</v>
          </cell>
          <cell r="FI438">
            <v>-9.0268343000010631E-4</v>
          </cell>
          <cell r="FJ438">
            <v>5.6270182299993365E-3</v>
          </cell>
          <cell r="FK438">
            <v>-4.4816018600002394E-3</v>
          </cell>
          <cell r="FL438">
            <v>2.0707386350000689E-2</v>
          </cell>
          <cell r="FM438">
            <v>5.8675737599998001E-3</v>
          </cell>
          <cell r="FN438">
            <v>5.255877610000681E-3</v>
          </cell>
          <cell r="FO438">
            <v>1.5970471370001071E-2</v>
          </cell>
          <cell r="FP438">
            <v>5.4626952000003115E-3</v>
          </cell>
          <cell r="FQ438">
            <v>0</v>
          </cell>
          <cell r="FR438">
            <v>9.7576492439969797E-2</v>
          </cell>
          <cell r="FS438">
            <v>0</v>
          </cell>
          <cell r="FT438">
            <v>5.56530095000074E-3</v>
          </cell>
          <cell r="FU438">
            <v>-1.1067722299999971E-3</v>
          </cell>
          <cell r="FV438">
            <v>-4.0526951899999553E-2</v>
          </cell>
          <cell r="FW438">
            <v>7.6410425100004176E-3</v>
          </cell>
          <cell r="FX438">
            <v>2.8044382800000989E-3</v>
          </cell>
          <cell r="FY438">
            <v>8.4079555499982916E-3</v>
          </cell>
          <cell r="FZ438">
            <v>1.5823399959998596E-2</v>
          </cell>
          <cell r="GA438">
            <v>9.4112270839998402E-2</v>
          </cell>
          <cell r="GB438">
            <v>6.5502851999976741E-4</v>
          </cell>
          <cell r="GC438">
            <v>6.1021130400007451E-3</v>
          </cell>
          <cell r="GD438">
            <v>-1.9013330800001782E-3</v>
          </cell>
          <cell r="GE438">
            <v>0.11349484423999456</v>
          </cell>
          <cell r="GF438">
            <v>0</v>
          </cell>
          <cell r="GG438">
            <v>5.5811132399998797E-3</v>
          </cell>
          <cell r="GH438">
            <v>-4.170429206000037E-2</v>
          </cell>
          <cell r="GI438">
            <v>4.6867063400002351E-3</v>
          </cell>
          <cell r="GJ438">
            <v>9.3460323200000417E-2</v>
          </cell>
          <cell r="GK438">
            <v>2.1442364299986139E-3</v>
          </cell>
          <cell r="GL438">
            <v>1.4537042580000659E-2</v>
          </cell>
          <cell r="GM438">
            <v>5.1376229800013107E-3</v>
          </cell>
          <cell r="GN438">
            <v>2.1941584179998586E-2</v>
          </cell>
          <cell r="GO438">
            <v>-1.6359430300001421E-3</v>
          </cell>
          <cell r="GP438">
            <v>9.3464503800007037E-3</v>
          </cell>
          <cell r="GQ438">
            <v>0</v>
          </cell>
          <cell r="GR438">
            <v>-0.39510020771000143</v>
          </cell>
          <cell r="GS438">
            <v>0</v>
          </cell>
          <cell r="GT438">
            <v>4.9487131900001202E-3</v>
          </cell>
          <cell r="GU438">
            <v>8.1492888699994381E-3</v>
          </cell>
          <cell r="GV438">
            <v>9.2421798799993127E-3</v>
          </cell>
          <cell r="GW438">
            <v>-0.48141956062000091</v>
          </cell>
          <cell r="GX438">
            <v>-6.998119000005687E-4</v>
          </cell>
          <cell r="GY438">
            <v>2.6034506499996724E-2</v>
          </cell>
          <cell r="GZ438">
            <v>4.6404633900003489E-3</v>
          </cell>
          <cell r="HA438">
            <v>9.8212843100000669E-3</v>
          </cell>
          <cell r="HB438">
            <v>8.7840879599996313E-3</v>
          </cell>
          <cell r="HC438">
            <v>1.0398259089999584E-2</v>
          </cell>
          <cell r="HD438">
            <v>5.0003816199994944E-3</v>
          </cell>
          <cell r="HE438">
            <v>0.67510507181999913</v>
          </cell>
          <cell r="HF438">
            <v>2.5561683399999424E-3</v>
          </cell>
          <cell r="HG438">
            <v>0</v>
          </cell>
          <cell r="HH438">
            <v>6.224022179999622E-3</v>
          </cell>
          <cell r="HI438">
            <v>0.58867275755000037</v>
          </cell>
          <cell r="HJ438">
            <v>6.5002762900014943E-3</v>
          </cell>
          <cell r="HK438">
            <v>2.5057924989999592E-2</v>
          </cell>
          <cell r="HL438">
            <v>1.6213207050000733E-2</v>
          </cell>
          <cell r="HM438">
            <v>1.1550977829998033E-2</v>
          </cell>
          <cell r="HN438">
            <v>0</v>
          </cell>
          <cell r="HO438">
            <v>4.8196596699998651E-3</v>
          </cell>
          <cell r="HP438">
            <v>8.5096968900018055E-3</v>
          </cell>
          <cell r="HQ438">
            <v>5.0003810300003337E-3</v>
          </cell>
          <cell r="HR438">
            <v>0.12182671830001368</v>
          </cell>
          <cell r="HS438">
            <v>0</v>
          </cell>
          <cell r="HT438">
            <v>4.4182688999994113E-3</v>
          </cell>
          <cell r="HU438">
            <v>8.5642043700007164E-3</v>
          </cell>
          <cell r="HV438">
            <v>1.4062868929999084E-2</v>
          </cell>
          <cell r="HW438">
            <v>1.4283405149999595E-2</v>
          </cell>
          <cell r="HX438">
            <v>9.885662230001202E-3</v>
          </cell>
          <cell r="HY438">
            <v>2.0995194020001051E-2</v>
          </cell>
          <cell r="HZ438">
            <v>5.5816936399999406E-3</v>
          </cell>
          <cell r="IA438">
            <v>0</v>
          </cell>
          <cell r="IB438">
            <v>4.1091157989999516E-2</v>
          </cell>
          <cell r="IC438">
            <v>2.3317952599999359E-3</v>
          </cell>
          <cell r="ID438">
            <v>6.1246781000079409E-4</v>
          </cell>
          <cell r="IE438">
            <v>0.12067085340000006</v>
          </cell>
          <cell r="IF438">
            <v>0</v>
          </cell>
          <cell r="IG438">
            <v>1.3523231889999821E-2</v>
          </cell>
          <cell r="IH438">
            <v>1.2445017580000162E-2</v>
          </cell>
          <cell r="II438">
            <v>9.8751778299988047E-3</v>
          </cell>
          <cell r="IJ438">
            <v>-6.7917349299992935E-3</v>
          </cell>
          <cell r="IK438">
            <v>1.4389944270000399E-2</v>
          </cell>
          <cell r="IL438">
            <v>3.0732262349999928E-2</v>
          </cell>
          <cell r="IM438">
            <v>1.1356413579997948E-2</v>
          </cell>
          <cell r="IN438">
            <v>0</v>
          </cell>
          <cell r="IO438">
            <v>1.4794239189999558E-2</v>
          </cell>
          <cell r="IP438">
            <v>2.0346301640000064E-2</v>
          </cell>
          <cell r="IQ438">
            <v>0</v>
          </cell>
          <cell r="IR438">
            <v>7.9310208610010591E-2</v>
          </cell>
          <cell r="IS438">
            <v>3.7452065800005485E-3</v>
          </cell>
          <cell r="IT438">
            <v>1.3523231889999821E-2</v>
          </cell>
          <cell r="IU438">
            <v>1.6856056700000011E-2</v>
          </cell>
          <cell r="IV438">
            <v>1.3663123719999781E-2</v>
          </cell>
          <cell r="IW438">
            <v>-4.9361658440000511E-2</v>
          </cell>
          <cell r="IX438">
            <v>1.4205936410000675E-2</v>
          </cell>
          <cell r="IY438">
            <v>1.572805582000214E-2</v>
          </cell>
          <cell r="IZ438">
            <v>1.1550978150001612E-2</v>
          </cell>
          <cell r="JA438">
            <v>0</v>
          </cell>
          <cell r="JB438">
            <v>1.842254766999929E-2</v>
          </cell>
          <cell r="JC438">
            <v>2.0976730110000119E-2</v>
          </cell>
          <cell r="JD438">
            <v>0</v>
          </cell>
          <cell r="JE438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0.18726324924000437</v>
          </cell>
          <cell r="O439">
            <v>0</v>
          </cell>
          <cell r="P439">
            <v>0</v>
          </cell>
          <cell r="Q439">
            <v>0</v>
          </cell>
          <cell r="R439">
            <v>2.3328778632585454</v>
          </cell>
          <cell r="S439">
            <v>0.30940178362970983</v>
          </cell>
          <cell r="T439">
            <v>0</v>
          </cell>
          <cell r="U439">
            <v>0</v>
          </cell>
          <cell r="V439">
            <v>0.77535755849999077</v>
          </cell>
          <cell r="W439">
            <v>0.17230802187987138</v>
          </cell>
          <cell r="X439">
            <v>0</v>
          </cell>
          <cell r="Y439">
            <v>0</v>
          </cell>
          <cell r="Z439">
            <v>0</v>
          </cell>
          <cell r="AA439">
            <v>0.68800182762004169</v>
          </cell>
          <cell r="AB439">
            <v>0.38780867162995492</v>
          </cell>
          <cell r="AC439">
            <v>0</v>
          </cell>
          <cell r="AD439">
            <v>0</v>
          </cell>
          <cell r="AE439">
            <v>-12.134705200845929</v>
          </cell>
          <cell r="AF439">
            <v>-9.0034290974472242E-4</v>
          </cell>
          <cell r="AG439">
            <v>-2.8840326870067656E-2</v>
          </cell>
          <cell r="AH439">
            <v>1.8770263245899059</v>
          </cell>
          <cell r="AI439">
            <v>-12.004376757369982</v>
          </cell>
          <cell r="AJ439">
            <v>-1.7774223335800343</v>
          </cell>
          <cell r="AK439">
            <v>7.2373155660400244</v>
          </cell>
          <cell r="AL439">
            <v>0</v>
          </cell>
          <cell r="AM439">
            <v>0</v>
          </cell>
          <cell r="AN439">
            <v>-7.4375073307500088</v>
          </cell>
          <cell r="AO439">
            <v>0</v>
          </cell>
          <cell r="AP439">
            <v>0</v>
          </cell>
          <cell r="AQ439">
            <v>0</v>
          </cell>
          <cell r="AR439">
            <v>32.011378591247194</v>
          </cell>
          <cell r="AS439">
            <v>4.7362103463201493</v>
          </cell>
          <cell r="AT439">
            <v>1.3220776932901117</v>
          </cell>
          <cell r="AU439">
            <v>-4.7264524591698773</v>
          </cell>
          <cell r="AV439">
            <v>-0.3488902478</v>
          </cell>
          <cell r="AW439">
            <v>1.0015228911699978</v>
          </cell>
          <cell r="AX439">
            <v>3.5646738189000189</v>
          </cell>
          <cell r="AY439">
            <v>4.1022014609600319</v>
          </cell>
          <cell r="AZ439">
            <v>0</v>
          </cell>
          <cell r="BA439">
            <v>-8.120144828080015</v>
          </cell>
          <cell r="BB439">
            <v>-4.6033057958900372</v>
          </cell>
          <cell r="BC439">
            <v>12.070702962320183</v>
          </cell>
          <cell r="BD439">
            <v>23.012782749219923</v>
          </cell>
          <cell r="BE439">
            <v>-50.770871560798696</v>
          </cell>
          <cell r="BF439">
            <v>-3.9190567774096507</v>
          </cell>
          <cell r="BG439">
            <v>8.5691267411200442</v>
          </cell>
          <cell r="BH439">
            <v>-38.636601569110098</v>
          </cell>
          <cell r="BI439">
            <v>-2.6102119095100988</v>
          </cell>
          <cell r="BJ439">
            <v>5.2022249258000102</v>
          </cell>
          <cell r="BK439">
            <v>-18.825520143400126</v>
          </cell>
          <cell r="BL439">
            <v>0.88421234843008278</v>
          </cell>
          <cell r="BM439">
            <v>-4.1022209355501218</v>
          </cell>
          <cell r="BN439">
            <v>-4.3876173467299395</v>
          </cell>
          <cell r="BO439">
            <v>-11.350199656049881</v>
          </cell>
          <cell r="BP439">
            <v>-8.3008446166700196</v>
          </cell>
          <cell r="BQ439">
            <v>26.705837378279966</v>
          </cell>
          <cell r="BR439">
            <v>37.9131524612676</v>
          </cell>
          <cell r="BS439">
            <v>44.681801801970096</v>
          </cell>
          <cell r="BT439">
            <v>14.357703721570033</v>
          </cell>
          <cell r="BU439">
            <v>27.964550684929691</v>
          </cell>
          <cell r="BV439">
            <v>5.3476664881500255</v>
          </cell>
          <cell r="BW439">
            <v>-8.8853314038201461</v>
          </cell>
          <cell r="BX439">
            <v>-4.140650408970032</v>
          </cell>
          <cell r="BY439">
            <v>2.773475830880102</v>
          </cell>
          <cell r="BZ439">
            <v>13.708303377219977</v>
          </cell>
          <cell r="CA439">
            <v>-12.255668405569963</v>
          </cell>
          <cell r="CB439">
            <v>-25.040169288130073</v>
          </cell>
          <cell r="CC439">
            <v>-5.0156498990302225</v>
          </cell>
          <cell r="CD439">
            <v>-15.582880037929954</v>
          </cell>
          <cell r="CE439">
            <v>0.29096545733000312</v>
          </cell>
          <cell r="CF439">
            <v>4.8851078230001121E-2</v>
          </cell>
          <cell r="CG439">
            <v>0.27290088969999715</v>
          </cell>
          <cell r="CH439">
            <v>0.13269078835999792</v>
          </cell>
          <cell r="CI439">
            <v>-0.38736409458999432</v>
          </cell>
          <cell r="CJ439">
            <v>-4.8659967559999018E-2</v>
          </cell>
          <cell r="CK439">
            <v>0.51555100137999688</v>
          </cell>
          <cell r="CL439">
            <v>-3.3027195579997226E-2</v>
          </cell>
          <cell r="CM439">
            <v>-1.7045747149996515E-2</v>
          </cell>
          <cell r="CN439">
            <v>-2.4676400320000624E-2</v>
          </cell>
          <cell r="CO439">
            <v>-1.2531475226599937</v>
          </cell>
          <cell r="CP439">
            <v>7.4193234679999165E-2</v>
          </cell>
          <cell r="CQ439">
            <v>1.0106993928399959</v>
          </cell>
          <cell r="CR439">
            <v>2.5895619790900355</v>
          </cell>
          <cell r="CS439">
            <v>1.0916950838300004</v>
          </cell>
          <cell r="CT439">
            <v>0.12802617895999902</v>
          </cell>
          <cell r="CU439">
            <v>-0.40711847030999593</v>
          </cell>
          <cell r="CV439">
            <v>-0.39696632362999651</v>
          </cell>
          <cell r="CW439">
            <v>-9.9766698979998125E-2</v>
          </cell>
          <cell r="CX439">
            <v>0.33689526926000468</v>
          </cell>
          <cell r="CY439">
            <v>0.2843654023200024</v>
          </cell>
          <cell r="CZ439">
            <v>0.26990646770999405</v>
          </cell>
          <cell r="DA439">
            <v>0.30239321667999874</v>
          </cell>
          <cell r="DB439">
            <v>-5.7989056109999382E-2</v>
          </cell>
          <cell r="DC439">
            <v>0.39617112915000163</v>
          </cell>
          <cell r="DD439">
            <v>0.74194978020999969</v>
          </cell>
          <cell r="DE439">
            <v>1.4253398088399081</v>
          </cell>
          <cell r="DF439">
            <v>-1.5990543619995634E-2</v>
          </cell>
          <cell r="DG439">
            <v>-0.45730783011999421</v>
          </cell>
          <cell r="DH439">
            <v>0.70014458038999194</v>
          </cell>
          <cell r="DI439">
            <v>-0.30348240286999939</v>
          </cell>
          <cell r="DJ439">
            <v>-0.11725144707999746</v>
          </cell>
          <cell r="DK439">
            <v>-0.24929213274999995</v>
          </cell>
          <cell r="DL439">
            <v>0.16839776409999985</v>
          </cell>
          <cell r="DM439">
            <v>-0.17204593968000381</v>
          </cell>
          <cell r="DN439">
            <v>0.56001143084999683</v>
          </cell>
          <cell r="DO439">
            <v>0.21149048220999944</v>
          </cell>
          <cell r="DP439">
            <v>-0.13409859560000115</v>
          </cell>
          <cell r="DQ439">
            <v>1.2347644430100004</v>
          </cell>
          <cell r="DR439">
            <v>2.953425213910009</v>
          </cell>
          <cell r="DS439">
            <v>0.30648211966000005</v>
          </cell>
          <cell r="DT439">
            <v>-0.18064778269999948</v>
          </cell>
          <cell r="DU439">
            <v>-0.36990732183999953</v>
          </cell>
          <cell r="DV439">
            <v>-7.2625757099999078E-2</v>
          </cell>
          <cell r="DW439">
            <v>-0.31605991558999946</v>
          </cell>
          <cell r="DX439">
            <v>0.23338749759000166</v>
          </cell>
          <cell r="DY439">
            <v>0.26211056969000168</v>
          </cell>
          <cell r="DZ439">
            <v>-3.2287801719995457E-2</v>
          </cell>
          <cell r="EA439">
            <v>0.14472621957999365</v>
          </cell>
          <cell r="EB439">
            <v>1.4406125967500074</v>
          </cell>
          <cell r="EC439">
            <v>0.4488301771600014</v>
          </cell>
          <cell r="ED439">
            <v>1.0888046124300033</v>
          </cell>
          <cell r="EE439">
            <v>0.25058608124999182</v>
          </cell>
          <cell r="EF439">
            <v>-0.8026805919400033</v>
          </cell>
          <cell r="EG439">
            <v>0.28193641907</v>
          </cell>
          <cell r="EH439">
            <v>0.99215568316000002</v>
          </cell>
          <cell r="EI439">
            <v>0.5332592675199983</v>
          </cell>
          <cell r="EJ439">
            <v>-0.13568883918000552</v>
          </cell>
          <cell r="EK439">
            <v>5.9298567019993698E-2</v>
          </cell>
          <cell r="EL439">
            <v>9.0198555040000628E-2</v>
          </cell>
          <cell r="EM439">
            <v>0.34471951526999689</v>
          </cell>
          <cell r="EN439">
            <v>-0.54576457932999745</v>
          </cell>
          <cell r="EO439">
            <v>-0.51550390933999779</v>
          </cell>
          <cell r="EP439">
            <v>-5.6418670880002963E-2</v>
          </cell>
          <cell r="EQ439">
            <v>5.0746648399986327E-3</v>
          </cell>
          <cell r="ER439">
            <v>0.87392918173003409</v>
          </cell>
          <cell r="ES439">
            <v>0.54663920730999749</v>
          </cell>
          <cell r="ET439">
            <v>-1.018391897000015E-2</v>
          </cell>
          <cell r="EU439">
            <v>-0.17979129126999993</v>
          </cell>
          <cell r="EV439">
            <v>8.8828436809999189E-2</v>
          </cell>
          <cell r="EW439">
            <v>0.11550267099999978</v>
          </cell>
          <cell r="EX439">
            <v>-0.45010180608999661</v>
          </cell>
          <cell r="EY439">
            <v>-1.7860254999746417E-4</v>
          </cell>
          <cell r="EZ439">
            <v>0.32965626607000331</v>
          </cell>
          <cell r="FA439">
            <v>0</v>
          </cell>
          <cell r="FB439">
            <v>-0.15930730683999883</v>
          </cell>
          <cell r="FC439">
            <v>-0.38669045490000187</v>
          </cell>
          <cell r="FD439">
            <v>0.97955598116000075</v>
          </cell>
          <cell r="FE439">
            <v>1.4102957650100336</v>
          </cell>
          <cell r="FF439">
            <v>0.27885972318000185</v>
          </cell>
          <cell r="FG439">
            <v>-0.16666412214999937</v>
          </cell>
          <cell r="FH439">
            <v>8.4411624660003071E-2</v>
          </cell>
          <cell r="FI439">
            <v>-0.13622180633000447</v>
          </cell>
          <cell r="FJ439">
            <v>0.347671517160002</v>
          </cell>
          <cell r="FK439">
            <v>-0.17665951496999988</v>
          </cell>
          <cell r="FL439">
            <v>-0.48138133778999759</v>
          </cell>
          <cell r="FM439">
            <v>3.8883163329998638E-2</v>
          </cell>
          <cell r="FN439">
            <v>0.1530341779200004</v>
          </cell>
          <cell r="FO439">
            <v>0.17363041253999967</v>
          </cell>
          <cell r="FP439">
            <v>0.65159445671000071</v>
          </cell>
          <cell r="FQ439">
            <v>0.64313747074999661</v>
          </cell>
          <cell r="FR439">
            <v>-0.63531368787002407</v>
          </cell>
          <cell r="FS439">
            <v>-0.57486416719000388</v>
          </cell>
          <cell r="FT439">
            <v>0.11244399435000041</v>
          </cell>
          <cell r="FU439">
            <v>-5.4448011790000805E-2</v>
          </cell>
          <cell r="FV439">
            <v>-0.37662367425999754</v>
          </cell>
          <cell r="FW439">
            <v>-3.0347516850003586E-2</v>
          </cell>
          <cell r="FX439">
            <v>8.078534660999992E-2</v>
          </cell>
          <cell r="FY439">
            <v>0.2745979197799997</v>
          </cell>
          <cell r="FZ439">
            <v>-4.2459010210002646E-2</v>
          </cell>
          <cell r="GA439">
            <v>-0.29068168765999758</v>
          </cell>
          <cell r="GB439">
            <v>-0.35991848991999831</v>
          </cell>
          <cell r="GC439">
            <v>0.4128612336799975</v>
          </cell>
          <cell r="GD439">
            <v>0.21334037559000052</v>
          </cell>
          <cell r="GE439">
            <v>-0.81859969629996954</v>
          </cell>
          <cell r="GF439">
            <v>0.12527834790000014</v>
          </cell>
          <cell r="GG439">
            <v>-0.76108133015000057</v>
          </cell>
          <cell r="GH439">
            <v>0.27930776518000044</v>
          </cell>
          <cell r="GI439">
            <v>0.3671738191899987</v>
          </cell>
          <cell r="GJ439">
            <v>0.18593512238999921</v>
          </cell>
          <cell r="GK439">
            <v>7.3960676860004071E-2</v>
          </cell>
          <cell r="GL439">
            <v>-0.27257265969999622</v>
          </cell>
          <cell r="GM439">
            <v>-0.24873927346000002</v>
          </cell>
          <cell r="GN439">
            <v>-0.2669235098999998</v>
          </cell>
          <cell r="GO439">
            <v>0.30024046730999743</v>
          </cell>
          <cell r="GP439">
            <v>-0.8673407611200048</v>
          </cell>
          <cell r="GQ439">
            <v>0.26616163920000169</v>
          </cell>
          <cell r="GR439">
            <v>1.8306303908500468</v>
          </cell>
          <cell r="GS439">
            <v>0.17691942695999785</v>
          </cell>
          <cell r="GT439">
            <v>3.8760913580002665E-2</v>
          </cell>
          <cell r="GU439">
            <v>-0.3177004902600018</v>
          </cell>
          <cell r="GV439">
            <v>0.1067778548499998</v>
          </cell>
          <cell r="GW439">
            <v>0.12881587853999577</v>
          </cell>
          <cell r="GX439">
            <v>0.57641397486999679</v>
          </cell>
          <cell r="GY439">
            <v>-0.33207381123000346</v>
          </cell>
          <cell r="GZ439">
            <v>-4.1587989869995567E-2</v>
          </cell>
          <cell r="HA439">
            <v>-4.1957024520002051E-2</v>
          </cell>
          <cell r="HB439">
            <v>0.57690425575000148</v>
          </cell>
          <cell r="HC439">
            <v>0.17310555060999988</v>
          </cell>
          <cell r="HD439">
            <v>0.78625185157000033</v>
          </cell>
          <cell r="HE439">
            <v>0.22900619542005529</v>
          </cell>
          <cell r="HF439">
            <v>0.34400559877000347</v>
          </cell>
          <cell r="HG439">
            <v>-4.1757987939998742E-2</v>
          </cell>
          <cell r="HH439">
            <v>0.40097332774000094</v>
          </cell>
          <cell r="HI439">
            <v>-4.1196215140002934E-2</v>
          </cell>
          <cell r="HJ439">
            <v>0.62486303041999847</v>
          </cell>
          <cell r="HK439">
            <v>-0.30058446744000022</v>
          </cell>
          <cell r="HL439">
            <v>-9.0788261230006384E-2</v>
          </cell>
          <cell r="HM439">
            <v>-9.8492733709996116E-2</v>
          </cell>
          <cell r="HN439">
            <v>0.31886702606999506</v>
          </cell>
          <cell r="HO439">
            <v>-3.1198735149995827E-2</v>
          </cell>
          <cell r="HP439">
            <v>-0.73133684461999948</v>
          </cell>
          <cell r="HQ439">
            <v>-0.12434754235000156</v>
          </cell>
          <cell r="HR439">
            <v>0.70828911611997114</v>
          </cell>
          <cell r="HS439">
            <v>0.25974642226000455</v>
          </cell>
          <cell r="HT439">
            <v>-0.54475097454999499</v>
          </cell>
          <cell r="HU439">
            <v>-0.23226752466000278</v>
          </cell>
          <cell r="HV439">
            <v>-4.864844151000014E-2</v>
          </cell>
          <cell r="HW439">
            <v>-9.6847289650000334E-2</v>
          </cell>
          <cell r="HX439">
            <v>0.41170077916000025</v>
          </cell>
          <cell r="HY439">
            <v>0.57293625656999936</v>
          </cell>
          <cell r="HZ439">
            <v>-9.6268626059998752E-2</v>
          </cell>
          <cell r="IA439">
            <v>-0.46419521820000043</v>
          </cell>
          <cell r="IB439">
            <v>0.24599809430000619</v>
          </cell>
          <cell r="IC439">
            <v>-2.4319828720003045E-2</v>
          </cell>
          <cell r="ID439">
            <v>0.72520546717999501</v>
          </cell>
          <cell r="IE439">
            <v>-0.12529240603004155</v>
          </cell>
          <cell r="IF439">
            <v>8.6854444589999247E-2</v>
          </cell>
          <cell r="IG439">
            <v>-0.32207148128000007</v>
          </cell>
          <cell r="IH439">
            <v>0.39451865341000314</v>
          </cell>
          <cell r="II439">
            <v>0.3749531922999978</v>
          </cell>
          <cell r="IJ439">
            <v>2.8712180219997663E-2</v>
          </cell>
          <cell r="IK439">
            <v>-0.2421385357400041</v>
          </cell>
          <cell r="IL439">
            <v>-0.12956269610999982</v>
          </cell>
          <cell r="IM439">
            <v>-0.18841560160999649</v>
          </cell>
          <cell r="IN439">
            <v>-0.28469866392000043</v>
          </cell>
          <cell r="IO439">
            <v>6.5303121519999507E-2</v>
          </cell>
          <cell r="IP439">
            <v>-7.5942509960000848E-2</v>
          </cell>
          <cell r="IQ439">
            <v>0.16719549054999927</v>
          </cell>
          <cell r="IR439">
            <v>-0.93917458143994281</v>
          </cell>
          <cell r="IS439">
            <v>0.21147489101000261</v>
          </cell>
          <cell r="IT439">
            <v>0.13155472456000084</v>
          </cell>
          <cell r="IU439">
            <v>-0.12524433054999662</v>
          </cell>
          <cell r="IV439">
            <v>0.16396783610999677</v>
          </cell>
          <cell r="IW439">
            <v>-0.42714756342000371</v>
          </cell>
          <cell r="IX439">
            <v>-0.14345217646000208</v>
          </cell>
          <cell r="IY439">
            <v>-0.26694008165999961</v>
          </cell>
          <cell r="IZ439">
            <v>-0.17953440890000039</v>
          </cell>
          <cell r="JA439">
            <v>-8.0221784049999911E-2</v>
          </cell>
          <cell r="JB439">
            <v>8.2450796649993663E-2</v>
          </cell>
          <cell r="JC439">
            <v>-0.11304429107000047</v>
          </cell>
          <cell r="JD439">
            <v>-0.19303819366000141</v>
          </cell>
          <cell r="JE439">
            <v>0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-1.5374928820051537E-2</v>
          </cell>
          <cell r="P440">
            <v>0</v>
          </cell>
          <cell r="Q440">
            <v>0</v>
          </cell>
          <cell r="R440">
            <v>-1.2390456918301425</v>
          </cell>
          <cell r="S440">
            <v>0</v>
          </cell>
          <cell r="T440">
            <v>0</v>
          </cell>
          <cell r="U440">
            <v>-1.0636104900700047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-0.17543520176002403</v>
          </cell>
          <cell r="AC440">
            <v>0</v>
          </cell>
          <cell r="AD440">
            <v>0</v>
          </cell>
          <cell r="AE440">
            <v>-0.49928242890973706</v>
          </cell>
          <cell r="AF440">
            <v>0.39480060024004615</v>
          </cell>
          <cell r="AG440">
            <v>9.9748499399652246E-3</v>
          </cell>
          <cell r="AH440">
            <v>-0.63684896403998437</v>
          </cell>
          <cell r="AI440">
            <v>-9.0766770760012605E-2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0.7822667596299766</v>
          </cell>
          <cell r="AO440">
            <v>-1.0194908654599999</v>
          </cell>
          <cell r="AP440">
            <v>0</v>
          </cell>
          <cell r="AQ440">
            <v>6.0781961539987606E-2</v>
          </cell>
          <cell r="AR440">
            <v>-9.4012355831200694</v>
          </cell>
          <cell r="AS440">
            <v>2.5412405815898751</v>
          </cell>
          <cell r="AT440">
            <v>-3.7750652815799981</v>
          </cell>
          <cell r="AU440">
            <v>-1.3423596502299802</v>
          </cell>
          <cell r="AV440">
            <v>0</v>
          </cell>
          <cell r="AW440">
            <v>-1.0929230499399978</v>
          </cell>
          <cell r="AX440">
            <v>2.0134786191899821</v>
          </cell>
          <cell r="AY440">
            <v>-1.0820781374300168</v>
          </cell>
          <cell r="AZ440">
            <v>-1.0004441719502211E-11</v>
          </cell>
          <cell r="BA440">
            <v>0.80634767920997774</v>
          </cell>
          <cell r="BB440">
            <v>-2.3629084755498866</v>
          </cell>
          <cell r="BC440">
            <v>-2.5571273259600105</v>
          </cell>
          <cell r="BD440">
            <v>-2.5498405424100383</v>
          </cell>
          <cell r="BE440">
            <v>-14.499838858099338</v>
          </cell>
          <cell r="BF440">
            <v>-1.9292952445799187</v>
          </cell>
          <cell r="BG440">
            <v>-6.6354064963000212</v>
          </cell>
          <cell r="BH440">
            <v>3.3109178759600013</v>
          </cell>
          <cell r="BI440">
            <v>-1.0129366813000047</v>
          </cell>
          <cell r="BJ440">
            <v>3.2283696924999958</v>
          </cell>
          <cell r="BK440">
            <v>-0.52445359600997676</v>
          </cell>
          <cell r="BL440">
            <v>-0.83583531646996789</v>
          </cell>
          <cell r="BM440">
            <v>0.80712169463006944</v>
          </cell>
          <cell r="BN440">
            <v>5.1559752499997558E-2</v>
          </cell>
          <cell r="BO440">
            <v>1.1353771923500631</v>
          </cell>
          <cell r="BP440">
            <v>-8.6316536731399935</v>
          </cell>
          <cell r="BQ440">
            <v>-3.4636040582399801</v>
          </cell>
          <cell r="BR440">
            <v>11.550494618680659</v>
          </cell>
          <cell r="BS440">
            <v>3.3332909090299268</v>
          </cell>
          <cell r="BT440">
            <v>1.5910225465900396</v>
          </cell>
          <cell r="BU440">
            <v>2.1789744899600123</v>
          </cell>
          <cell r="BV440">
            <v>2.6321252422100088</v>
          </cell>
          <cell r="BW440">
            <v>0.10106342701001836</v>
          </cell>
          <cell r="BX440">
            <v>6.4057397692900224</v>
          </cell>
          <cell r="BY440">
            <v>1.7405697441800214</v>
          </cell>
          <cell r="BZ440">
            <v>-5.8730231293399981</v>
          </cell>
          <cell r="CA440">
            <v>1.8730734980999841</v>
          </cell>
          <cell r="CB440">
            <v>1.9772911541800227</v>
          </cell>
          <cell r="CC440">
            <v>-3.6026296506900053</v>
          </cell>
          <cell r="CD440">
            <v>-0.80700338183996223</v>
          </cell>
          <cell r="CE440">
            <v>1.6994627099990112E-2</v>
          </cell>
          <cell r="CF440">
            <v>1.5131824370000935E-2</v>
          </cell>
          <cell r="CG440">
            <v>-3.3540178600004467E-3</v>
          </cell>
          <cell r="CH440">
            <v>-1.8981536859998371E-2</v>
          </cell>
          <cell r="CI440">
            <v>-1.9350690650000502E-2</v>
          </cell>
          <cell r="CJ440">
            <v>-7.6077587099998567E-3</v>
          </cell>
          <cell r="CK440">
            <v>-5.5842594399999612E-2</v>
          </cell>
          <cell r="CL440">
            <v>5.3545874899993962E-3</v>
          </cell>
          <cell r="CM440">
            <v>4.0023300639999704E-2</v>
          </cell>
          <cell r="CN440">
            <v>1.8057053419999747E-2</v>
          </cell>
          <cell r="CO440">
            <v>7.1230122630000281E-2</v>
          </cell>
          <cell r="CP440">
            <v>-5.6588850830000759E-2</v>
          </cell>
          <cell r="CQ440">
            <v>2.892318785999981E-2</v>
          </cell>
          <cell r="CR440">
            <v>0.26372682093000321</v>
          </cell>
          <cell r="CS440">
            <v>2.5470433199998865E-2</v>
          </cell>
          <cell r="CT440">
            <v>6.3628951830000613E-2</v>
          </cell>
          <cell r="CU440">
            <v>2.1651309050001011E-2</v>
          </cell>
          <cell r="CV440">
            <v>8.8094360569999974E-2</v>
          </cell>
          <cell r="CW440">
            <v>-2.5984561659999628E-2</v>
          </cell>
          <cell r="CX440">
            <v>-4.0596626930000212E-2</v>
          </cell>
          <cell r="CY440">
            <v>-1.3804380620000334E-2</v>
          </cell>
          <cell r="CZ440">
            <v>6.000900638999962E-2</v>
          </cell>
          <cell r="DA440">
            <v>4.9182262199999549E-2</v>
          </cell>
          <cell r="DB440">
            <v>5.713026110000019E-2</v>
          </cell>
          <cell r="DC440">
            <v>-2.5472480130000363E-2</v>
          </cell>
          <cell r="DD440">
            <v>4.4182859299994881E-3</v>
          </cell>
          <cell r="DE440">
            <v>0.50115053682000621</v>
          </cell>
          <cell r="DF440">
            <v>0.2408144494499993</v>
          </cell>
          <cell r="DG440">
            <v>0.10688683093000018</v>
          </cell>
          <cell r="DH440">
            <v>2.8414492790000523E-2</v>
          </cell>
          <cell r="DI440">
            <v>1.2556875940000545E-2</v>
          </cell>
          <cell r="DJ440">
            <v>1.2801495999999801E-2</v>
          </cell>
          <cell r="DK440">
            <v>1.7585802180000165E-2</v>
          </cell>
          <cell r="DL440">
            <v>9.8713299139999933E-2</v>
          </cell>
          <cell r="DM440">
            <v>-0.10633185535999967</v>
          </cell>
          <cell r="DN440">
            <v>-3.0718071809999969E-2</v>
          </cell>
          <cell r="DO440">
            <v>0.21224188180999892</v>
          </cell>
          <cell r="DP440">
            <v>6.6165482000002385E-3</v>
          </cell>
          <cell r="DQ440">
            <v>-9.8431212449999084E-2</v>
          </cell>
          <cell r="DR440">
            <v>-0.21079506945999071</v>
          </cell>
          <cell r="DS440">
            <v>4.8117930589999247E-2</v>
          </cell>
          <cell r="DT440">
            <v>5.0047778830000222E-2</v>
          </cell>
          <cell r="DU440">
            <v>0.11066453988999925</v>
          </cell>
          <cell r="DV440">
            <v>5.3299694000008557E-4</v>
          </cell>
          <cell r="DW440">
            <v>4.6516923480000472E-2</v>
          </cell>
          <cell r="DX440">
            <v>-1.9857216599996619E-3</v>
          </cell>
          <cell r="DY440">
            <v>-4.4183746640000798E-2</v>
          </cell>
          <cell r="DZ440">
            <v>-5.9818444279999383E-2</v>
          </cell>
          <cell r="EA440">
            <v>2.6851266580000033E-2</v>
          </cell>
          <cell r="EB440">
            <v>-0.15687657324999904</v>
          </cell>
          <cell r="EC440">
            <v>3.8733094469998619E-2</v>
          </cell>
          <cell r="ED440">
            <v>-0.26939511441000041</v>
          </cell>
          <cell r="EE440">
            <v>0.28754288086999225</v>
          </cell>
          <cell r="EF440">
            <v>0.16217985100000032</v>
          </cell>
          <cell r="EG440">
            <v>-9.9679245100006142E-3</v>
          </cell>
          <cell r="EH440">
            <v>-6.2562087150000778E-2</v>
          </cell>
          <cell r="EI440">
            <v>1.0033779790000086E-2</v>
          </cell>
          <cell r="EJ440">
            <v>3.3668146639999286E-2</v>
          </cell>
          <cell r="EK440">
            <v>0.11061579701000213</v>
          </cell>
          <cell r="EL440">
            <v>-2.0148848800003449E-3</v>
          </cell>
          <cell r="EM440">
            <v>-6.2114791189999963E-2</v>
          </cell>
          <cell r="EN440">
            <v>1.7494671319999711E-2</v>
          </cell>
          <cell r="EO440">
            <v>0.2143093842799999</v>
          </cell>
          <cell r="EP440">
            <v>-7.2086274669999284E-2</v>
          </cell>
          <cell r="EQ440">
            <v>-5.2012786769998876E-2</v>
          </cell>
          <cell r="ER440">
            <v>-6.3213403500000709E-2</v>
          </cell>
          <cell r="ES440">
            <v>6.7897221260000418E-2</v>
          </cell>
          <cell r="ET440">
            <v>6.9888183610000265E-2</v>
          </cell>
          <cell r="EU440">
            <v>-3.4527888600000889E-2</v>
          </cell>
          <cell r="EV440">
            <v>3.7884485389999778E-2</v>
          </cell>
          <cell r="EW440">
            <v>3.5085555699998494E-3</v>
          </cell>
          <cell r="EX440">
            <v>8.6792998199998195E-3</v>
          </cell>
          <cell r="EY440">
            <v>-2.259723458000007E-2</v>
          </cell>
          <cell r="EZ440">
            <v>-1.7375938330000729E-2</v>
          </cell>
          <cell r="FA440">
            <v>-1.0010318059999967E-2</v>
          </cell>
          <cell r="FB440">
            <v>-1.2343971259999975E-2</v>
          </cell>
          <cell r="FC440">
            <v>-2.4598145450000164E-2</v>
          </cell>
          <cell r="FD440">
            <v>-0.12961765286999971</v>
          </cell>
          <cell r="FE440">
            <v>-8.0832543209993446E-2</v>
          </cell>
          <cell r="FF440">
            <v>-7.8723260619999458E-2</v>
          </cell>
          <cell r="FG440">
            <v>-3.9385097160000271E-2</v>
          </cell>
          <cell r="FH440">
            <v>-3.7479972199996325E-3</v>
          </cell>
          <cell r="FI440">
            <v>3.3431210379999854E-2</v>
          </cell>
          <cell r="FJ440">
            <v>-4.2143490160000407E-2</v>
          </cell>
          <cell r="FK440">
            <v>-5.3227465260000439E-2</v>
          </cell>
          <cell r="FL440">
            <v>5.0462040200001113E-3</v>
          </cell>
          <cell r="FM440">
            <v>1.8527737239999897E-2</v>
          </cell>
          <cell r="FN440">
            <v>4.9041629209999993E-2</v>
          </cell>
          <cell r="FO440">
            <v>3.0434514969998716E-2</v>
          </cell>
          <cell r="FP440">
            <v>0.10787965471000049</v>
          </cell>
          <cell r="FQ440">
            <v>-0.1079661833200003</v>
          </cell>
          <cell r="FR440">
            <v>0.17833554925000072</v>
          </cell>
          <cell r="FS440">
            <v>6.952009716999985E-2</v>
          </cell>
          <cell r="FT440">
            <v>5.8622768939999848E-2</v>
          </cell>
          <cell r="FU440">
            <v>8.9019403850000955E-2</v>
          </cell>
          <cell r="FV440">
            <v>-7.021888270000054E-2</v>
          </cell>
          <cell r="FW440">
            <v>-4.2313950549999646E-2</v>
          </cell>
          <cell r="FX440">
            <v>-3.1769391840000605E-2</v>
          </cell>
          <cell r="FY440">
            <v>3.1501822540000113E-2</v>
          </cell>
          <cell r="FZ440">
            <v>3.0075493900003636E-3</v>
          </cell>
          <cell r="GA440">
            <v>8.3740427999998701E-3</v>
          </cell>
          <cell r="GB440">
            <v>-5.2648447500000639E-2</v>
          </cell>
          <cell r="GC440">
            <v>-7.7458249719999372E-2</v>
          </cell>
          <cell r="GD440">
            <v>0.19269878687000053</v>
          </cell>
          <cell r="GE440">
            <v>0.41699156059998899</v>
          </cell>
          <cell r="GF440">
            <v>4.1435738960000634E-2</v>
          </cell>
          <cell r="GG440">
            <v>-1.6973579479999668E-2</v>
          </cell>
          <cell r="GH440">
            <v>7.3144963459999879E-2</v>
          </cell>
          <cell r="GI440">
            <v>4.9744247300000932E-3</v>
          </cell>
          <cell r="GJ440">
            <v>2.8080650730000212E-2</v>
          </cell>
          <cell r="GK440">
            <v>2.5221378100002134E-3</v>
          </cell>
          <cell r="GL440">
            <v>0.12721645362999912</v>
          </cell>
          <cell r="GM440">
            <v>2.6540386039999753E-2</v>
          </cell>
          <cell r="GN440">
            <v>-6.9747463700005063E-3</v>
          </cell>
          <cell r="GO440">
            <v>0.11105364801999995</v>
          </cell>
          <cell r="GP440">
            <v>-1.6586005820000249E-2</v>
          </cell>
          <cell r="GQ440">
            <v>4.2557488889999995E-2</v>
          </cell>
          <cell r="GR440">
            <v>0.53900704671999478</v>
          </cell>
          <cell r="GS440">
            <v>2.665736251999995E-2</v>
          </cell>
          <cell r="GT440">
            <v>9.4021822699996704E-3</v>
          </cell>
          <cell r="GU440">
            <v>3.4638428719999226E-2</v>
          </cell>
          <cell r="GV440">
            <v>-1.9945830010000165E-2</v>
          </cell>
          <cell r="GW440">
            <v>6.9865840959999481E-2</v>
          </cell>
          <cell r="GX440">
            <v>5.0376753730000612E-2</v>
          </cell>
          <cell r="GY440">
            <v>7.3504827299997189E-3</v>
          </cell>
          <cell r="GZ440">
            <v>-2.4980350800000384E-2</v>
          </cell>
          <cell r="HA440">
            <v>6.2906046559999762E-2</v>
          </cell>
          <cell r="HB440">
            <v>0.16153454939000067</v>
          </cell>
          <cell r="HC440">
            <v>-9.0351217099997605E-3</v>
          </cell>
          <cell r="HD440">
            <v>0.17023670235999977</v>
          </cell>
          <cell r="HE440">
            <v>-0.13634789531999303</v>
          </cell>
          <cell r="HF440">
            <v>-3.742559774999954E-2</v>
          </cell>
          <cell r="HG440">
            <v>-1.3722534500000272E-3</v>
          </cell>
          <cell r="HH440">
            <v>-7.8877436910000043E-2</v>
          </cell>
          <cell r="HI440">
            <v>1.3411351790001191E-2</v>
          </cell>
          <cell r="HJ440">
            <v>1.9567280440000445E-2</v>
          </cell>
          <cell r="HK440">
            <v>-1.3280000279999093E-2</v>
          </cell>
          <cell r="HL440">
            <v>1.0748226200005817E-3</v>
          </cell>
          <cell r="HM440">
            <v>-2.1375741599998221E-3</v>
          </cell>
          <cell r="HN440">
            <v>4.4523147380000072E-2</v>
          </cell>
          <cell r="HO440">
            <v>-1.2080735720000568E-2</v>
          </cell>
          <cell r="HP440">
            <v>-9.8073882460000927E-2</v>
          </cell>
          <cell r="HQ440">
            <v>2.8322983179999817E-2</v>
          </cell>
          <cell r="HR440">
            <v>0.13206779867000051</v>
          </cell>
          <cell r="HS440">
            <v>6.6736548500001547E-3</v>
          </cell>
          <cell r="HT440">
            <v>2.1776817020000117E-2</v>
          </cell>
          <cell r="HU440">
            <v>-3.2044701900009187E-3</v>
          </cell>
          <cell r="HV440">
            <v>-2.4416854929999676E-2</v>
          </cell>
          <cell r="HW440">
            <v>8.4345458999992573E-3</v>
          </cell>
          <cell r="HX440">
            <v>2.7104010619999563E-2</v>
          </cell>
          <cell r="HY440">
            <v>3.712039349999996E-2</v>
          </cell>
          <cell r="HZ440">
            <v>1.3430193330000062E-2</v>
          </cell>
          <cell r="IA440">
            <v>-5.0530797689999574E-2</v>
          </cell>
          <cell r="IB440">
            <v>1.2094549460000437E-2</v>
          </cell>
          <cell r="IC440">
            <v>4.9409279740000311E-2</v>
          </cell>
          <cell r="ID440">
            <v>3.4176477060000376E-2</v>
          </cell>
          <cell r="IE440">
            <v>8.9936623299919916E-3</v>
          </cell>
          <cell r="IF440">
            <v>-2.2900179729999692E-2</v>
          </cell>
          <cell r="IG440">
            <v>-5.6150505949999818E-2</v>
          </cell>
          <cell r="IH440">
            <v>-3.6608801879999042E-2</v>
          </cell>
          <cell r="II440">
            <v>-1.2060341000000641E-2</v>
          </cell>
          <cell r="IJ440">
            <v>1.0105535419999256E-2</v>
          </cell>
          <cell r="IK440">
            <v>1.3202688190000256E-2</v>
          </cell>
          <cell r="IL440">
            <v>5.564465485000003E-2</v>
          </cell>
          <cell r="IM440">
            <v>-5.0126774099994442E-3</v>
          </cell>
          <cell r="IN440">
            <v>4.1997037609999399E-2</v>
          </cell>
          <cell r="IO440">
            <v>8.147423054000047E-2</v>
          </cell>
          <cell r="IP440">
            <v>-8.297650929999989E-2</v>
          </cell>
          <cell r="IQ440">
            <v>2.2278530989999767E-2</v>
          </cell>
          <cell r="IR440">
            <v>0.10363988571999272</v>
          </cell>
          <cell r="IS440">
            <v>3.5535426030000927E-2</v>
          </cell>
          <cell r="IT440">
            <v>-3.0859125950000177E-2</v>
          </cell>
          <cell r="IU440">
            <v>-1.2931499900004084E-3</v>
          </cell>
          <cell r="IV440">
            <v>6.3094537210000023E-2</v>
          </cell>
          <cell r="IW440">
            <v>-9.6277593399998196E-3</v>
          </cell>
          <cell r="IX440">
            <v>-6.9302671900000057E-3</v>
          </cell>
          <cell r="IY440">
            <v>-8.1024129999995864E-4</v>
          </cell>
          <cell r="IZ440">
            <v>2.203245658999986E-2</v>
          </cell>
          <cell r="JA440">
            <v>-6.1938076799994413E-3</v>
          </cell>
          <cell r="JB440">
            <v>4.5619503499993996E-3</v>
          </cell>
          <cell r="JC440">
            <v>3.1965680479999481E-2</v>
          </cell>
          <cell r="JD440">
            <v>2.1641865100001656E-3</v>
          </cell>
          <cell r="JE440">
            <v>0</v>
          </cell>
        </row>
        <row r="441">
          <cell r="F441">
            <v>0</v>
          </cell>
          <cell r="G441">
            <v>-8.1566564620061399E-2</v>
          </cell>
          <cell r="H441">
            <v>0.82723972101030085</v>
          </cell>
          <cell r="I441">
            <v>1.7316394654899341</v>
          </cell>
          <cell r="J441">
            <v>0.15955815151005481</v>
          </cell>
          <cell r="K441">
            <v>0</v>
          </cell>
          <cell r="L441">
            <v>0</v>
          </cell>
          <cell r="M441">
            <v>0</v>
          </cell>
          <cell r="N441">
            <v>0.18756652253000539</v>
          </cell>
          <cell r="O441">
            <v>0.7789040738298354</v>
          </cell>
          <cell r="P441">
            <v>-0.32658965071004786</v>
          </cell>
          <cell r="Q441">
            <v>-1.0825342737298342</v>
          </cell>
          <cell r="R441">
            <v>14.115505486111942</v>
          </cell>
          <cell r="S441">
            <v>0.68234085882022555</v>
          </cell>
          <cell r="T441">
            <v>1.4025771306901333</v>
          </cell>
          <cell r="U441">
            <v>5.4441870716204903</v>
          </cell>
          <cell r="V441">
            <v>1.7433763044198258</v>
          </cell>
          <cell r="W441">
            <v>1.1063684183900477</v>
          </cell>
          <cell r="X441">
            <v>0.70145711446002679</v>
          </cell>
          <cell r="Y441">
            <v>0</v>
          </cell>
          <cell r="Z441">
            <v>0</v>
          </cell>
          <cell r="AA441">
            <v>1.5659886579401245</v>
          </cell>
          <cell r="AB441">
            <v>1.3089262416997371</v>
          </cell>
          <cell r="AC441">
            <v>0</v>
          </cell>
          <cell r="AD441">
            <v>0.16028368806973958</v>
          </cell>
          <cell r="AE441">
            <v>0.4570431498796097</v>
          </cell>
          <cell r="AF441">
            <v>-1.8882724112904725</v>
          </cell>
          <cell r="AG441">
            <v>-4.0017766878008842E-10</v>
          </cell>
          <cell r="AH441">
            <v>0.56866512058013541</v>
          </cell>
          <cell r="AI441">
            <v>1.1000979321302111</v>
          </cell>
          <cell r="AJ441">
            <v>-8.5947418109981299E-2</v>
          </cell>
          <cell r="AK441">
            <v>0.13791069282024182</v>
          </cell>
          <cell r="AL441">
            <v>9.5939380000118035E-2</v>
          </cell>
          <cell r="AM441">
            <v>0</v>
          </cell>
          <cell r="AN441">
            <v>0.24626341445991784</v>
          </cell>
          <cell r="AO441">
            <v>1.892418105550405</v>
          </cell>
          <cell r="AP441">
            <v>0.36149379912967561</v>
          </cell>
          <cell r="AQ441">
            <v>-1.9715254649900089</v>
          </cell>
          <cell r="AR441">
            <v>-71.123936522497388</v>
          </cell>
          <cell r="AS441">
            <v>-19.450860715359568</v>
          </cell>
          <cell r="AT441">
            <v>-1.427340967890359</v>
          </cell>
          <cell r="AU441">
            <v>-3.6485945340600665</v>
          </cell>
          <cell r="AV441">
            <v>-8.8181689084594836</v>
          </cell>
          <cell r="AW441">
            <v>0.98120804137033701</v>
          </cell>
          <cell r="AX441">
            <v>-2.081677400469971</v>
          </cell>
          <cell r="AY441">
            <v>-0.8977164120199177</v>
          </cell>
          <cell r="AZ441">
            <v>-0.3028896867297135</v>
          </cell>
          <cell r="BA441">
            <v>-0.81878169321998939</v>
          </cell>
          <cell r="BB441">
            <v>-3.4303614572104379</v>
          </cell>
          <cell r="BC441">
            <v>-10.141326227399986</v>
          </cell>
          <cell r="BD441">
            <v>-21.087426561049597</v>
          </cell>
          <cell r="BE441">
            <v>-40.374614893600665</v>
          </cell>
          <cell r="BF441">
            <v>-0.65700360306004768</v>
          </cell>
          <cell r="BG441">
            <v>-1.4322945191099734</v>
          </cell>
          <cell r="BH441">
            <v>-3.80281639470968</v>
          </cell>
          <cell r="BI441">
            <v>-1.1223311340097553</v>
          </cell>
          <cell r="BJ441">
            <v>-1.5733332145300665</v>
          </cell>
          <cell r="BK441">
            <v>-3.6193580692702199</v>
          </cell>
          <cell r="BL441">
            <v>-0.90788088183012405</v>
          </cell>
          <cell r="BM441">
            <v>-1.115592602480092</v>
          </cell>
          <cell r="BN441">
            <v>-1.5238402388997656</v>
          </cell>
          <cell r="BO441">
            <v>-7.2550068509199264</v>
          </cell>
          <cell r="BP441">
            <v>-5.1510309438701825</v>
          </cell>
          <cell r="BQ441">
            <v>-12.214126440909922</v>
          </cell>
          <cell r="BR441">
            <v>-35.908794189890614</v>
          </cell>
          <cell r="BS441">
            <v>-5.9550532312496216</v>
          </cell>
          <cell r="BT441">
            <v>-0.26958924704968013</v>
          </cell>
          <cell r="BU441">
            <v>-2.51530947616925</v>
          </cell>
          <cell r="BV441">
            <v>-1.2126089638402391</v>
          </cell>
          <cell r="BW441">
            <v>-3.2784202590200948</v>
          </cell>
          <cell r="BX441">
            <v>-1.5119775287396351</v>
          </cell>
          <cell r="BY441">
            <v>-0.53670941292989482</v>
          </cell>
          <cell r="BZ441">
            <v>-5.960793924009522E-2</v>
          </cell>
          <cell r="CA441">
            <v>-0.23454249605993027</v>
          </cell>
          <cell r="CB441">
            <v>-3.0761148669300837</v>
          </cell>
          <cell r="CC441">
            <v>-4.7218074968500332</v>
          </cell>
          <cell r="CD441">
            <v>-12.537053271819786</v>
          </cell>
          <cell r="CE441">
            <v>0.65229801542005816</v>
          </cell>
          <cell r="CF441">
            <v>8.6668980870001633E-2</v>
          </cell>
          <cell r="CG441">
            <v>9.9655045000019982E-3</v>
          </cell>
          <cell r="CH441">
            <v>5.2191115760003015E-2</v>
          </cell>
          <cell r="CI441">
            <v>0.12276813855000057</v>
          </cell>
          <cell r="CJ441">
            <v>1.6914905770001099E-2</v>
          </cell>
          <cell r="CK441">
            <v>2.3580207400001996E-2</v>
          </cell>
          <cell r="CL441">
            <v>3.3231304200000977E-2</v>
          </cell>
          <cell r="CM441">
            <v>6.5495367899970347E-3</v>
          </cell>
          <cell r="CN441">
            <v>1.1407556999998292E-2</v>
          </cell>
          <cell r="CO441">
            <v>8.4765056120005511E-2</v>
          </cell>
          <cell r="CP441">
            <v>7.8612305549995654E-2</v>
          </cell>
          <cell r="CQ441">
            <v>0.12564340291000065</v>
          </cell>
          <cell r="CR441">
            <v>0.72103331166005091</v>
          </cell>
          <cell r="CS441">
            <v>6.8643347340003658E-2</v>
          </cell>
          <cell r="CT441">
            <v>5.0220656399986296E-3</v>
          </cell>
          <cell r="CU441">
            <v>3.8351363909995939E-2</v>
          </cell>
          <cell r="CV441">
            <v>7.3337281039997038E-2</v>
          </cell>
          <cell r="CW441">
            <v>0.15627745508999169</v>
          </cell>
          <cell r="CX441">
            <v>7.3129802400018207E-3</v>
          </cell>
          <cell r="CY441">
            <v>1.3281137360010575E-2</v>
          </cell>
          <cell r="CZ441">
            <v>1.6137326349991099E-2</v>
          </cell>
          <cell r="DA441">
            <v>1.3610905519996663E-2</v>
          </cell>
          <cell r="DB441">
            <v>9.7645235240008788E-2</v>
          </cell>
          <cell r="DC441">
            <v>6.8708107250010642E-2</v>
          </cell>
          <cell r="DD441">
            <v>0.16270610668000174</v>
          </cell>
          <cell r="DE441">
            <v>0.97922973975011018</v>
          </cell>
          <cell r="DF441">
            <v>8.755326420999765E-2</v>
          </cell>
          <cell r="DG441">
            <v>5.0220656400057351E-3</v>
          </cell>
          <cell r="DH441">
            <v>5.3070236940001791E-2</v>
          </cell>
          <cell r="DI441">
            <v>7.0039246340002137E-2</v>
          </cell>
          <cell r="DJ441">
            <v>0.57532465504000641</v>
          </cell>
          <cell r="DK441">
            <v>1.9434728720000294E-2</v>
          </cell>
          <cell r="DL441">
            <v>6.4691040199988947E-3</v>
          </cell>
          <cell r="DM441">
            <v>1.9337404449995432E-2</v>
          </cell>
          <cell r="DN441">
            <v>8.1156859200000042E-3</v>
          </cell>
          <cell r="DO441">
            <v>-6.2487101069990558E-2</v>
          </cell>
          <cell r="DP441">
            <v>5.0383256719996439E-2</v>
          </cell>
          <cell r="DQ441">
            <v>0.14696719282000004</v>
          </cell>
          <cell r="DR441">
            <v>0.41522747784995317</v>
          </cell>
          <cell r="DS441">
            <v>7.7212148710003703E-2</v>
          </cell>
          <cell r="DT441">
            <v>1.2096923300006779E-2</v>
          </cell>
          <cell r="DU441">
            <v>5.229303891999848E-2</v>
          </cell>
          <cell r="DV441">
            <v>7.2071895799997066E-2</v>
          </cell>
          <cell r="DW441">
            <v>-4.9899045520007235E-2</v>
          </cell>
          <cell r="DX441">
            <v>2.7914991310005632E-2</v>
          </cell>
          <cell r="DY441">
            <v>6.4691040199988947E-3</v>
          </cell>
          <cell r="DZ441">
            <v>1.513430064000687E-2</v>
          </cell>
          <cell r="EA441">
            <v>1.1863090630001238E-2</v>
          </cell>
          <cell r="EB441">
            <v>-1.1794029760004321E-2</v>
          </cell>
          <cell r="EC441">
            <v>5.3801116019997153E-2</v>
          </cell>
          <cell r="ED441">
            <v>0.14806394378000221</v>
          </cell>
          <cell r="EE441">
            <v>0.54475501707003104</v>
          </cell>
          <cell r="EF441">
            <v>9.1847867090002921E-2</v>
          </cell>
          <cell r="EG441">
            <v>1.6170748260002199E-2</v>
          </cell>
          <cell r="EH441">
            <v>7.059158386000064E-2</v>
          </cell>
          <cell r="EI441">
            <v>7.2193816689996027E-2</v>
          </cell>
          <cell r="EJ441">
            <v>-0.11743124147000117</v>
          </cell>
          <cell r="EK441">
            <v>5.8806816689994434E-2</v>
          </cell>
          <cell r="EL441">
            <v>1.474718853000212E-2</v>
          </cell>
          <cell r="EM441">
            <v>1.4734300640000697E-2</v>
          </cell>
          <cell r="EN441">
            <v>8.9306449600030646E-3</v>
          </cell>
          <cell r="EO441">
            <v>9.9216754429996001E-2</v>
          </cell>
          <cell r="EP441">
            <v>3.9429234189988449E-2</v>
          </cell>
          <cell r="EQ441">
            <v>0.17551730319999947</v>
          </cell>
          <cell r="ER441">
            <v>3.1927482459934708E-2</v>
          </cell>
          <cell r="ES441">
            <v>9.3402955699950496E-3</v>
          </cell>
          <cell r="ET441">
            <v>1.0732452789994795E-2</v>
          </cell>
          <cell r="EU441">
            <v>-6.6611757399996918E-3</v>
          </cell>
          <cell r="EV441">
            <v>-1.3918523150000084E-2</v>
          </cell>
          <cell r="EW441">
            <v>-5.223250539998503E-3</v>
          </cell>
          <cell r="EX441">
            <v>1.2508782289998521E-2</v>
          </cell>
          <cell r="EY441">
            <v>9.1749577799973281E-3</v>
          </cell>
          <cell r="EZ441">
            <v>0</v>
          </cell>
          <cell r="FA441">
            <v>3.9879505940000115E-2</v>
          </cell>
          <cell r="FB441">
            <v>-3.0196515949999281E-2</v>
          </cell>
          <cell r="FC441">
            <v>2.4212956199960445E-3</v>
          </cell>
          <cell r="FD441">
            <v>3.8696578500001522E-3</v>
          </cell>
          <cell r="FE441">
            <v>0.10275664715999255</v>
          </cell>
          <cell r="FF441">
            <v>3.3414009979999548E-2</v>
          </cell>
          <cell r="FG441">
            <v>1.0254896999981611E-3</v>
          </cell>
          <cell r="FH441">
            <v>-9.441101975999544E-2</v>
          </cell>
          <cell r="FI441">
            <v>4.6881748200000573E-3</v>
          </cell>
          <cell r="FJ441">
            <v>0.13576578468999401</v>
          </cell>
          <cell r="FK441">
            <v>1.2674596099984115E-3</v>
          </cell>
          <cell r="FL441">
            <v>2.6837664400005679E-3</v>
          </cell>
          <cell r="FM441">
            <v>5.1303570600005344E-3</v>
          </cell>
          <cell r="FN441">
            <v>0</v>
          </cell>
          <cell r="FO441">
            <v>2.4014397400016207E-3</v>
          </cell>
          <cell r="FP441">
            <v>1.2874388190006414E-2</v>
          </cell>
          <cell r="FQ441">
            <v>-2.0832033100006697E-3</v>
          </cell>
          <cell r="FR441">
            <v>-2.2549322949998896E-2</v>
          </cell>
          <cell r="FS441">
            <v>2.3052861809993885E-2</v>
          </cell>
          <cell r="FT441">
            <v>4.4693628899992177E-3</v>
          </cell>
          <cell r="FU441">
            <v>-2.0530922310008748E-2</v>
          </cell>
          <cell r="FV441">
            <v>-9.0900178489999206E-2</v>
          </cell>
          <cell r="FW441">
            <v>1.0733317200006809E-3</v>
          </cell>
          <cell r="FX441">
            <v>7.0888035099976321E-3</v>
          </cell>
          <cell r="FY441">
            <v>5.0236472100095853E-3</v>
          </cell>
          <cell r="FZ441">
            <v>5.7601659799999538E-3</v>
          </cell>
          <cell r="GA441">
            <v>1.3858988490000002E-2</v>
          </cell>
          <cell r="GB441">
            <v>8.9399881199980769E-3</v>
          </cell>
          <cell r="GC441">
            <v>1.9614628120002919E-2</v>
          </cell>
          <cell r="GD441">
            <v>0</v>
          </cell>
          <cell r="GE441">
            <v>0.20746330922997913</v>
          </cell>
          <cell r="GF441">
            <v>2.7634498610002112E-2</v>
          </cell>
          <cell r="GG441">
            <v>9.8099813099992161E-3</v>
          </cell>
          <cell r="GH441">
            <v>-0.18295051662000361</v>
          </cell>
          <cell r="GI441">
            <v>-1.3222198280002928E-2</v>
          </cell>
          <cell r="GJ441">
            <v>0.29400487394999431</v>
          </cell>
          <cell r="GK441">
            <v>1.456108410000212E-2</v>
          </cell>
          <cell r="GL441">
            <v>9.1779739399981963E-3</v>
          </cell>
          <cell r="GM441">
            <v>0</v>
          </cell>
          <cell r="GN441">
            <v>5.3451887000122156E-4</v>
          </cell>
          <cell r="GO441">
            <v>3.3986566479995872E-2</v>
          </cell>
          <cell r="GP441">
            <v>1.392652687000151E-2</v>
          </cell>
          <cell r="GQ441">
            <v>0</v>
          </cell>
          <cell r="GR441">
            <v>-0.96505086413998242</v>
          </cell>
          <cell r="GS441">
            <v>6.436176889998535E-3</v>
          </cell>
          <cell r="GT441">
            <v>1.0442579310002031E-2</v>
          </cell>
          <cell r="GU441">
            <v>1.0750321909995364E-2</v>
          </cell>
          <cell r="GV441">
            <v>2.5182436100017469E-3</v>
          </cell>
          <cell r="GW441">
            <v>-1.0044187766999997</v>
          </cell>
          <cell r="GX441">
            <v>-3.1946538479999731E-2</v>
          </cell>
          <cell r="GY441">
            <v>5.0379189400047153E-3</v>
          </cell>
          <cell r="GZ441">
            <v>1.098636640001871E-3</v>
          </cell>
          <cell r="HA441">
            <v>4.9896257200003902E-3</v>
          </cell>
          <cell r="HB441">
            <v>2.5352888649997851E-2</v>
          </cell>
          <cell r="HC441">
            <v>4.715059369999608E-3</v>
          </cell>
          <cell r="HD441">
            <v>-2.700000000110947E-5</v>
          </cell>
          <cell r="HE441">
            <v>-0.13175327333993891</v>
          </cell>
          <cell r="HF441">
            <v>2.0608089120003115E-2</v>
          </cell>
          <cell r="HG441">
            <v>1.5789239099994745E-2</v>
          </cell>
          <cell r="HH441">
            <v>-1.4055527739998297E-2</v>
          </cell>
          <cell r="HI441">
            <v>-0.23221619565999951</v>
          </cell>
          <cell r="HJ441">
            <v>1.2018106689993147E-2</v>
          </cell>
          <cell r="HK441">
            <v>2.5163876299998833E-2</v>
          </cell>
          <cell r="HL441">
            <v>2.1800843900052769E-3</v>
          </cell>
          <cell r="HM441">
            <v>0</v>
          </cell>
          <cell r="HN441">
            <v>-5.302645400035999E-4</v>
          </cell>
          <cell r="HO441">
            <v>2.9966191400006892E-2</v>
          </cell>
          <cell r="HP441">
            <v>5.4644082600034949E-3</v>
          </cell>
          <cell r="HQ441">
            <v>3.8587193400001496E-3</v>
          </cell>
          <cell r="HR441">
            <v>0.21374029054999255</v>
          </cell>
          <cell r="HS441">
            <v>2.9944696200001175E-2</v>
          </cell>
          <cell r="HT441">
            <v>1.040814021000358E-2</v>
          </cell>
          <cell r="HU441">
            <v>4.0665865290002046E-2</v>
          </cell>
          <cell r="HV441">
            <v>8.8516561900000568E-3</v>
          </cell>
          <cell r="HW441">
            <v>5.8643663109997135E-2</v>
          </cell>
          <cell r="HX441">
            <v>1.7090214599946307E-3</v>
          </cell>
          <cell r="HY441">
            <v>1.3760529279991829E-2</v>
          </cell>
          <cell r="HZ441">
            <v>5.4990419600002838E-3</v>
          </cell>
          <cell r="IA441">
            <v>1.1415499469997314E-2</v>
          </cell>
          <cell r="IB441">
            <v>2.304592024999863E-2</v>
          </cell>
          <cell r="IC441">
            <v>9.796257129991659E-3</v>
          </cell>
          <cell r="ID441">
            <v>0</v>
          </cell>
          <cell r="IE441">
            <v>-7.1441942010039838E-2</v>
          </cell>
          <cell r="IF441">
            <v>1.3745737399997182E-2</v>
          </cell>
          <cell r="IG441">
            <v>6.8495518000020184E-3</v>
          </cell>
          <cell r="IH441">
            <v>8.3483048800090387E-3</v>
          </cell>
          <cell r="II441">
            <v>-5.7395850379997171E-2</v>
          </cell>
          <cell r="IJ441">
            <v>-3.805915150000061E-2</v>
          </cell>
          <cell r="IK441">
            <v>1.9131539699998257E-2</v>
          </cell>
          <cell r="IL441">
            <v>1.1672826289995442E-2</v>
          </cell>
          <cell r="IM441">
            <v>9.8749585899966519E-3</v>
          </cell>
          <cell r="IN441">
            <v>1.7844820640000592E-2</v>
          </cell>
          <cell r="IO441">
            <v>-0.12776531328999852</v>
          </cell>
          <cell r="IP441">
            <v>6.0275603080008011E-2</v>
          </cell>
          <cell r="IQ441">
            <v>4.0350307799990048E-3</v>
          </cell>
          <cell r="IR441">
            <v>5.7644432409972524E-2</v>
          </cell>
          <cell r="IS441">
            <v>1.3745737390003399E-2</v>
          </cell>
          <cell r="IT441">
            <v>6.8495518000020184E-3</v>
          </cell>
          <cell r="IU441">
            <v>1.8946889390001331E-2</v>
          </cell>
          <cell r="IV441">
            <v>-2.980023390001918E-3</v>
          </cell>
          <cell r="IW441">
            <v>-0.13074358514000295</v>
          </cell>
          <cell r="IX441">
            <v>4.1215000500045562E-3</v>
          </cell>
          <cell r="IY441">
            <v>1.7067692249995048E-2</v>
          </cell>
          <cell r="IZ441">
            <v>1.6118762070004067E-2</v>
          </cell>
          <cell r="JA441">
            <v>1.4477533390000019E-2</v>
          </cell>
          <cell r="JB441">
            <v>3.0690858429998968E-2</v>
          </cell>
          <cell r="JC441">
            <v>6.5314485390004506E-2</v>
          </cell>
          <cell r="JD441">
            <v>4.0350307800007812E-3</v>
          </cell>
          <cell r="JE441">
            <v>0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1.1935308474676276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1.193530847470015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-2.5808758297716849</v>
          </cell>
          <cell r="AS442">
            <v>0</v>
          </cell>
          <cell r="AT442">
            <v>0</v>
          </cell>
          <cell r="AU442">
            <v>-3.9876115422598559</v>
          </cell>
          <cell r="AV442">
            <v>0</v>
          </cell>
          <cell r="AW442">
            <v>0</v>
          </cell>
          <cell r="AX442">
            <v>1.40673571248999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1.7458734099999873E-3</v>
          </cell>
          <cell r="CF442">
            <v>0</v>
          </cell>
          <cell r="CG442">
            <v>4.7138049999992382E-5</v>
          </cell>
          <cell r="CH442">
            <v>-1.6892612000002361E-4</v>
          </cell>
          <cell r="CI442">
            <v>1.2085878000000078E-3</v>
          </cell>
          <cell r="CJ442">
            <v>6.5907368000001076E-4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P442">
            <v>0</v>
          </cell>
          <cell r="CQ442">
            <v>0</v>
          </cell>
          <cell r="CR442">
            <v>2.0391950000009373E-4</v>
          </cell>
          <cell r="CS442">
            <v>0</v>
          </cell>
          <cell r="CT442">
            <v>5.8582811000000568E-4</v>
          </cell>
          <cell r="CU442">
            <v>1.5183468200000438E-3</v>
          </cell>
          <cell r="CV442">
            <v>-2.3453757000001241E-4</v>
          </cell>
          <cell r="CW442">
            <v>2.9309958000001135E-4</v>
          </cell>
          <cell r="CX442">
            <v>-1.1371044599999824E-3</v>
          </cell>
          <cell r="CY442">
            <v>-3.4330962000000964E-4</v>
          </cell>
          <cell r="CZ442">
            <v>1.6199136000000225E-4</v>
          </cell>
          <cell r="DA442">
            <v>0</v>
          </cell>
          <cell r="DB442">
            <v>-6.4039471999999265E-4</v>
          </cell>
          <cell r="DC442">
            <v>0</v>
          </cell>
          <cell r="DD442">
            <v>0</v>
          </cell>
          <cell r="DE442">
            <v>-5.4812029499999859E-3</v>
          </cell>
          <cell r="DF442">
            <v>0</v>
          </cell>
          <cell r="DG442">
            <v>-6.3152242000000247E-4</v>
          </cell>
          <cell r="DH442">
            <v>7.7094173000002986E-4</v>
          </cell>
          <cell r="DI442">
            <v>1.3320849999998163E-5</v>
          </cell>
          <cell r="DJ442">
            <v>-8.4752670999999058E-4</v>
          </cell>
          <cell r="DK442">
            <v>0</v>
          </cell>
          <cell r="DL442">
            <v>-3.7104303100000124E-3</v>
          </cell>
          <cell r="DM442">
            <v>-4.4446366000000515E-4</v>
          </cell>
          <cell r="DN442">
            <v>0</v>
          </cell>
          <cell r="DO442">
            <v>-6.315224300000033E-4</v>
          </cell>
          <cell r="DP442">
            <v>0</v>
          </cell>
          <cell r="DQ442">
            <v>0</v>
          </cell>
          <cell r="DR442">
            <v>-5.0030662599997999E-3</v>
          </cell>
          <cell r="DS442">
            <v>0</v>
          </cell>
          <cell r="DT442">
            <v>-3.0111541200000119E-3</v>
          </cell>
          <cell r="DU442">
            <v>1.6511694999998827E-4</v>
          </cell>
          <cell r="DV442">
            <v>-3.4785831300000042E-3</v>
          </cell>
          <cell r="DW442">
            <v>5.957741600000066E-4</v>
          </cell>
          <cell r="DX442">
            <v>-6.7144620000002264E-4</v>
          </cell>
          <cell r="DY442">
            <v>1.4661680399999932E-3</v>
          </cell>
          <cell r="DZ442">
            <v>-1.6957925000002372E-4</v>
          </cell>
          <cell r="EA442">
            <v>3.8956036999999999E-4</v>
          </cell>
          <cell r="EB442">
            <v>-2.8892308000000311E-4</v>
          </cell>
          <cell r="EC442">
            <v>0</v>
          </cell>
          <cell r="ED442">
            <v>0</v>
          </cell>
          <cell r="EE442">
            <v>4.7520867399999389E-3</v>
          </cell>
          <cell r="EF442">
            <v>0</v>
          </cell>
          <cell r="EG442">
            <v>0</v>
          </cell>
          <cell r="EH442">
            <v>-1.0739813899999784E-3</v>
          </cell>
          <cell r="EI442">
            <v>3.779662310000001E-3</v>
          </cell>
          <cell r="EJ442">
            <v>2.4248318800000057E-3</v>
          </cell>
          <cell r="EK442">
            <v>-2.0171310000011156E-5</v>
          </cell>
          <cell r="EL442">
            <v>0</v>
          </cell>
          <cell r="EM442">
            <v>-3.5825475000000884E-4</v>
          </cell>
          <cell r="EN442">
            <v>0</v>
          </cell>
          <cell r="EO442">
            <v>0</v>
          </cell>
          <cell r="EP442">
            <v>0</v>
          </cell>
          <cell r="EQ442">
            <v>0</v>
          </cell>
          <cell r="ER442">
            <v>-3.3913332900001869E-3</v>
          </cell>
          <cell r="ES442">
            <v>0</v>
          </cell>
          <cell r="ET442">
            <v>-6.1549899999929769E-6</v>
          </cell>
          <cell r="EU442">
            <v>-5.1157202000001734E-4</v>
          </cell>
          <cell r="EV442">
            <v>-1.0304983800000084E-3</v>
          </cell>
          <cell r="EW442">
            <v>1.2075625399999984E-3</v>
          </cell>
          <cell r="EX442">
            <v>0</v>
          </cell>
          <cell r="EY442">
            <v>-1.429075000000668E-5</v>
          </cell>
          <cell r="EZ442">
            <v>-2.4496914999999619E-4</v>
          </cell>
          <cell r="FA442">
            <v>-9.7992424000001299E-4</v>
          </cell>
          <cell r="FB442">
            <v>-1.8114862999999981E-3</v>
          </cell>
          <cell r="FC442">
            <v>0</v>
          </cell>
          <cell r="FD442">
            <v>0</v>
          </cell>
          <cell r="FE442">
            <v>6.8786730999992329E-4</v>
          </cell>
          <cell r="FF442">
            <v>0</v>
          </cell>
          <cell r="FG442">
            <v>7.5743143999999762E-4</v>
          </cell>
          <cell r="FH442">
            <v>-2.2990098000000292E-4</v>
          </cell>
          <cell r="FI442">
            <v>-8.6906679000001152E-4</v>
          </cell>
          <cell r="FJ442">
            <v>-1.1279257100000051E-3</v>
          </cell>
          <cell r="FK442">
            <v>3.2176830000008039E-5</v>
          </cell>
          <cell r="FL442">
            <v>3.7510170499999995E-3</v>
          </cell>
          <cell r="FM442">
            <v>0</v>
          </cell>
          <cell r="FN442">
            <v>6.3419271999999582E-4</v>
          </cell>
          <cell r="FO442">
            <v>-2.2600572500000027E-3</v>
          </cell>
          <cell r="FP442">
            <v>0</v>
          </cell>
          <cell r="FQ442">
            <v>0</v>
          </cell>
          <cell r="FR442">
            <v>-5.9036422200002825E-3</v>
          </cell>
          <cell r="FS442">
            <v>0</v>
          </cell>
          <cell r="FT442">
            <v>0</v>
          </cell>
          <cell r="FU442">
            <v>9.3801257000000748E-4</v>
          </cell>
          <cell r="FV442">
            <v>-5.980536800000158E-4</v>
          </cell>
          <cell r="FW442">
            <v>-5.8594389999999663E-4</v>
          </cell>
          <cell r="FX442">
            <v>-1.0818152999999969E-3</v>
          </cell>
          <cell r="FY442">
            <v>-2.7595323600000388E-3</v>
          </cell>
          <cell r="FZ442">
            <v>5.5124164000000531E-4</v>
          </cell>
          <cell r="GA442">
            <v>1.6127017000000521E-4</v>
          </cell>
          <cell r="GB442">
            <v>-2.5288213599999887E-3</v>
          </cell>
          <cell r="GC442">
            <v>0</v>
          </cell>
          <cell r="GD442">
            <v>0</v>
          </cell>
          <cell r="GE442">
            <v>1.446980209999893E-3</v>
          </cell>
          <cell r="GF442">
            <v>0</v>
          </cell>
          <cell r="GG442">
            <v>0</v>
          </cell>
          <cell r="GH442">
            <v>2.1189589999998093E-5</v>
          </cell>
          <cell r="GI442">
            <v>-3.4164089999999536E-4</v>
          </cell>
          <cell r="GJ442">
            <v>1.2878295999999012E-4</v>
          </cell>
          <cell r="GK442">
            <v>-4.7570309999994675E-5</v>
          </cell>
          <cell r="GL442">
            <v>3.5946870000000408E-4</v>
          </cell>
          <cell r="GM442">
            <v>1.6651377099999864E-3</v>
          </cell>
          <cell r="GN442">
            <v>-3.4527073999998659E-4</v>
          </cell>
          <cell r="GO442">
            <v>6.8832000000018656E-6</v>
          </cell>
          <cell r="GP442">
            <v>0</v>
          </cell>
          <cell r="GQ442">
            <v>0</v>
          </cell>
          <cell r="GR442">
            <v>1.7708323999987563E-4</v>
          </cell>
          <cell r="GS442">
            <v>0</v>
          </cell>
          <cell r="GT442">
            <v>-2.1633283299999917E-3</v>
          </cell>
          <cell r="GU442">
            <v>-6.4270612000000282E-4</v>
          </cell>
          <cell r="GV442">
            <v>3.566476600000007E-3</v>
          </cell>
          <cell r="GW442">
            <v>-1.2325113000000165E-4</v>
          </cell>
          <cell r="GX442">
            <v>3.7419235999999745E-4</v>
          </cell>
          <cell r="GY442">
            <v>-1.0258498800000404E-3</v>
          </cell>
          <cell r="GZ442">
            <v>3.4480999999975115E-6</v>
          </cell>
          <cell r="HA442">
            <v>1.881016400000074E-4</v>
          </cell>
          <cell r="HB442">
            <v>0</v>
          </cell>
          <cell r="HC442">
            <v>0</v>
          </cell>
          <cell r="HD442">
            <v>0</v>
          </cell>
          <cell r="HE442">
            <v>-1.9043854200000432E-3</v>
          </cell>
          <cell r="HF442">
            <v>0</v>
          </cell>
          <cell r="HG442">
            <v>0</v>
          </cell>
          <cell r="HH442">
            <v>6.1099690000010476E-5</v>
          </cell>
          <cell r="HI442">
            <v>-2.8364002599999966E-3</v>
          </cell>
          <cell r="HJ442">
            <v>4.971462099999796E-4</v>
          </cell>
          <cell r="HK442">
            <v>5.4256876000000065E-4</v>
          </cell>
          <cell r="HL442">
            <v>4.0370053000002293E-4</v>
          </cell>
          <cell r="HM442">
            <v>-3.065477600000116E-4</v>
          </cell>
          <cell r="HN442">
            <v>-2.6595259000000704E-4</v>
          </cell>
          <cell r="HO442">
            <v>0</v>
          </cell>
          <cell r="HP442">
            <v>0</v>
          </cell>
          <cell r="HQ442">
            <v>0</v>
          </cell>
          <cell r="HR442">
            <v>-6.607138599999729E-3</v>
          </cell>
          <cell r="HS442">
            <v>0</v>
          </cell>
          <cell r="HT442">
            <v>0</v>
          </cell>
          <cell r="HU442">
            <v>-3.1737818800000039E-3</v>
          </cell>
          <cell r="HV442">
            <v>-1.6188522699999985E-3</v>
          </cell>
          <cell r="HW442">
            <v>-1.3930871399999711E-3</v>
          </cell>
          <cell r="HX442">
            <v>3.1802006999999965E-3</v>
          </cell>
          <cell r="HY442">
            <v>0</v>
          </cell>
          <cell r="HZ442">
            <v>-3.6016180099999739E-3</v>
          </cell>
          <cell r="IA442">
            <v>0</v>
          </cell>
          <cell r="IB442">
            <v>0</v>
          </cell>
          <cell r="IC442">
            <v>0</v>
          </cell>
          <cell r="ID442">
            <v>0</v>
          </cell>
          <cell r="IE442">
            <v>3.9237371699998302E-3</v>
          </cell>
          <cell r="IF442">
            <v>0</v>
          </cell>
          <cell r="IG442">
            <v>0</v>
          </cell>
          <cell r="IH442">
            <v>-1.0954615500000098E-3</v>
          </cell>
          <cell r="II442">
            <v>3.1467030599999779E-3</v>
          </cell>
          <cell r="IJ442">
            <v>1.1182759699999711E-3</v>
          </cell>
          <cell r="IK442">
            <v>7.2510120000007783E-5</v>
          </cell>
          <cell r="IL442">
            <v>5.0395504000000368E-4</v>
          </cell>
          <cell r="IM442">
            <v>1.7775453000001828E-4</v>
          </cell>
          <cell r="IN442">
            <v>0</v>
          </cell>
          <cell r="IO442">
            <v>0</v>
          </cell>
          <cell r="IP442">
            <v>0</v>
          </cell>
          <cell r="IQ442">
            <v>0</v>
          </cell>
          <cell r="IR442">
            <v>3.521703469999915E-3</v>
          </cell>
          <cell r="IS442">
            <v>0</v>
          </cell>
          <cell r="IT442">
            <v>0</v>
          </cell>
          <cell r="IU442">
            <v>7.3850974400000158E-3</v>
          </cell>
          <cell r="IV442">
            <v>-4.7930722800000047E-3</v>
          </cell>
          <cell r="IW442">
            <v>8.5784359000001809E-4</v>
          </cell>
          <cell r="IX442">
            <v>7.183471999999691E-5</v>
          </cell>
          <cell r="IY442">
            <v>0</v>
          </cell>
          <cell r="IZ442">
            <v>0</v>
          </cell>
          <cell r="JA442">
            <v>0</v>
          </cell>
          <cell r="JB442">
            <v>0</v>
          </cell>
          <cell r="JC442">
            <v>0</v>
          </cell>
          <cell r="JD442">
            <v>0</v>
          </cell>
          <cell r="JE442">
            <v>0</v>
          </cell>
        </row>
        <row r="443"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1.4946889705606736</v>
          </cell>
          <cell r="AF443">
            <v>0</v>
          </cell>
          <cell r="AG443">
            <v>0</v>
          </cell>
          <cell r="AH443">
            <v>1.4946889705599915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0.6080233559187036</v>
          </cell>
          <cell r="AS443">
            <v>0</v>
          </cell>
          <cell r="AT443">
            <v>0</v>
          </cell>
          <cell r="AU443">
            <v>-0.60760892608004724</v>
          </cell>
          <cell r="AV443">
            <v>0</v>
          </cell>
          <cell r="AW443">
            <v>0</v>
          </cell>
          <cell r="AX443">
            <v>1.2156322820000014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2.7383375800000831E-3</v>
          </cell>
          <cell r="CF443">
            <v>0</v>
          </cell>
          <cell r="CG443">
            <v>0</v>
          </cell>
          <cell r="CH443">
            <v>3.9798389000000878E-4</v>
          </cell>
          <cell r="CI443">
            <v>7.8380124999997969E-4</v>
          </cell>
          <cell r="CJ443">
            <v>1.5565524400000252E-3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P443">
            <v>0</v>
          </cell>
          <cell r="CQ443">
            <v>0</v>
          </cell>
          <cell r="CR443">
            <v>1.6696503399999951E-3</v>
          </cell>
          <cell r="CS443">
            <v>0</v>
          </cell>
          <cell r="CT443">
            <v>6.107028600000064E-4</v>
          </cell>
          <cell r="CU443">
            <v>9.7487567000001385E-4</v>
          </cell>
          <cell r="CV443">
            <v>5.8472237999999954E-4</v>
          </cell>
          <cell r="CW443">
            <v>1.4088001000001071E-4</v>
          </cell>
          <cell r="CX443">
            <v>-2.8795469999999546E-4</v>
          </cell>
          <cell r="CY443">
            <v>4.9306811999999534E-4</v>
          </cell>
          <cell r="CZ443">
            <v>-1.6199135000000142E-4</v>
          </cell>
          <cell r="DA443">
            <v>0</v>
          </cell>
          <cell r="DB443">
            <v>-6.8465264999997832E-4</v>
          </cell>
          <cell r="DC443">
            <v>0</v>
          </cell>
          <cell r="DD443">
            <v>0</v>
          </cell>
          <cell r="DE443">
            <v>-8.0169870699999812E-3</v>
          </cell>
          <cell r="DF443">
            <v>0</v>
          </cell>
          <cell r="DG443">
            <v>-3.8944871000000381E-4</v>
          </cell>
          <cell r="DH443">
            <v>1.2896564699999835E-3</v>
          </cell>
          <cell r="DI443">
            <v>6.4195699999991529E-6</v>
          </cell>
          <cell r="DJ443">
            <v>-1.1766477499999817E-3</v>
          </cell>
          <cell r="DK443">
            <v>0</v>
          </cell>
          <cell r="DL443">
            <v>-4.2805877900000122E-3</v>
          </cell>
          <cell r="DM443">
            <v>-2.7927439299999524E-3</v>
          </cell>
          <cell r="DN443">
            <v>0</v>
          </cell>
          <cell r="DO443">
            <v>-6.7363492999999997E-4</v>
          </cell>
          <cell r="DP443">
            <v>0</v>
          </cell>
          <cell r="DQ443">
            <v>0</v>
          </cell>
          <cell r="DR443">
            <v>-2.7849346700001831E-3</v>
          </cell>
          <cell r="DS443">
            <v>0</v>
          </cell>
          <cell r="DT443">
            <v>-1.9157522200000249E-3</v>
          </cell>
          <cell r="DU443">
            <v>-4.684350099999901E-4</v>
          </cell>
          <cell r="DV443">
            <v>-2.720396849999987E-3</v>
          </cell>
          <cell r="DW443">
            <v>2.385290400000184E-4</v>
          </cell>
          <cell r="DX443">
            <v>-7.8589015999999678E-4</v>
          </cell>
          <cell r="DY443">
            <v>1.6730580400000084E-3</v>
          </cell>
          <cell r="DZ443">
            <v>-8.0906680000020215E-5</v>
          </cell>
          <cell r="EA443">
            <v>1.2748591699999756E-3</v>
          </cell>
          <cell r="EB443">
            <v>0</v>
          </cell>
          <cell r="EC443">
            <v>0</v>
          </cell>
          <cell r="ED443">
            <v>0</v>
          </cell>
          <cell r="EE443">
            <v>5.8459916100002118E-3</v>
          </cell>
          <cell r="EF443">
            <v>0</v>
          </cell>
          <cell r="EG443">
            <v>0</v>
          </cell>
          <cell r="EH443">
            <v>-6.6671260000011889E-5</v>
          </cell>
          <cell r="EI443">
            <v>3.5433719700000005E-3</v>
          </cell>
          <cell r="EJ443">
            <v>2.0662808400000177E-3</v>
          </cell>
          <cell r="EK443">
            <v>-5.524469000001142E-5</v>
          </cell>
          <cell r="EL443">
            <v>0</v>
          </cell>
          <cell r="EM443">
            <v>3.5825474999998108E-4</v>
          </cell>
          <cell r="EN443">
            <v>0</v>
          </cell>
          <cell r="EO443">
            <v>0</v>
          </cell>
          <cell r="EP443">
            <v>0</v>
          </cell>
          <cell r="EQ443">
            <v>0</v>
          </cell>
          <cell r="ER443">
            <v>-3.3788089499999785E-3</v>
          </cell>
          <cell r="ES443">
            <v>0</v>
          </cell>
          <cell r="ET443">
            <v>0</v>
          </cell>
          <cell r="EU443">
            <v>-3.2451156000001813E-4</v>
          </cell>
          <cell r="EV443">
            <v>-9.1155319999999818E-4</v>
          </cell>
          <cell r="EW443">
            <v>9.2304507999999008E-4</v>
          </cell>
          <cell r="EX443">
            <v>0</v>
          </cell>
          <cell r="EY443">
            <v>-4.1487200999995588E-4</v>
          </cell>
          <cell r="EZ443">
            <v>-2.5930433999998836E-4</v>
          </cell>
          <cell r="FA443">
            <v>-8.6942038999998639E-4</v>
          </cell>
          <cell r="FB443">
            <v>-1.5221925299999939E-3</v>
          </cell>
          <cell r="FC443">
            <v>0</v>
          </cell>
          <cell r="FD443">
            <v>0</v>
          </cell>
          <cell r="FE443">
            <v>3.5672863999991478E-4</v>
          </cell>
          <cell r="FF443">
            <v>0</v>
          </cell>
          <cell r="FG443">
            <v>2.1562539999998853E-4</v>
          </cell>
          <cell r="FH443">
            <v>3.3559420000009443E-5</v>
          </cell>
          <cell r="FI443">
            <v>2.2048900000098959E-6</v>
          </cell>
          <cell r="FJ443">
            <v>-1.5606943400000017E-3</v>
          </cell>
          <cell r="FK443">
            <v>-1.3080509999985335E-5</v>
          </cell>
          <cell r="FL443">
            <v>3.2104815200000025E-3</v>
          </cell>
          <cell r="FM443">
            <v>4.4101758000003599E-4</v>
          </cell>
          <cell r="FN443">
            <v>6.7804646999999885E-4</v>
          </cell>
          <cell r="FO443">
            <v>-2.6504317900000185E-3</v>
          </cell>
          <cell r="FP443">
            <v>0</v>
          </cell>
          <cell r="FQ443">
            <v>0</v>
          </cell>
          <cell r="FR443">
            <v>-6.4072212899999315E-3</v>
          </cell>
          <cell r="FS443">
            <v>0</v>
          </cell>
          <cell r="FT443">
            <v>0</v>
          </cell>
          <cell r="FU443">
            <v>1.3961777300000311E-3</v>
          </cell>
          <cell r="FV443">
            <v>-2.4008929999999595E-5</v>
          </cell>
          <cell r="FW443">
            <v>-1.2170843000000597E-4</v>
          </cell>
          <cell r="FX443">
            <v>-2.3346297599999843E-3</v>
          </cell>
          <cell r="FY443">
            <v>-3.5817926600000272E-3</v>
          </cell>
          <cell r="FZ443">
            <v>-5.5124162999997672E-4</v>
          </cell>
          <cell r="GA443">
            <v>9.8049690000000245E-4</v>
          </cell>
          <cell r="GB443">
            <v>-2.1705145099999712E-3</v>
          </cell>
          <cell r="GC443">
            <v>0</v>
          </cell>
          <cell r="GD443">
            <v>0</v>
          </cell>
          <cell r="GE443">
            <v>6.3128891699999468E-3</v>
          </cell>
          <cell r="GF443">
            <v>0</v>
          </cell>
          <cell r="GG443">
            <v>0</v>
          </cell>
          <cell r="GH443">
            <v>0</v>
          </cell>
          <cell r="GI443">
            <v>-2.1126425999999643E-4</v>
          </cell>
          <cell r="GJ443">
            <v>1.1802705799999758E-3</v>
          </cell>
          <cell r="GK443">
            <v>-1.9966821000000357E-4</v>
          </cell>
          <cell r="GL443">
            <v>1.1833935799999973E-3</v>
          </cell>
          <cell r="GM443">
            <v>4.0217699599999768E-3</v>
          </cell>
          <cell r="GN443">
            <v>3.4527072999998576E-4</v>
          </cell>
          <cell r="GO443">
            <v>-6.8832099999749374E-6</v>
          </cell>
          <cell r="GP443">
            <v>0</v>
          </cell>
          <cell r="GQ443">
            <v>0</v>
          </cell>
          <cell r="GR443">
            <v>3.2036355000020222E-4</v>
          </cell>
          <cell r="GS443">
            <v>0</v>
          </cell>
          <cell r="GT443">
            <v>-1.2359370099999933E-3</v>
          </cell>
          <cell r="GU443">
            <v>0</v>
          </cell>
          <cell r="GV443">
            <v>3.3855155699999834E-3</v>
          </cell>
          <cell r="GW443">
            <v>9.9332909999999552E-5</v>
          </cell>
          <cell r="GX443">
            <v>3.4382659999998566E-4</v>
          </cell>
          <cell r="GY443">
            <v>-1.9572619299999816E-3</v>
          </cell>
          <cell r="GZ443">
            <v>-2.2311860000001627E-4</v>
          </cell>
          <cell r="HA443">
            <v>-9.1993990000011072E-5</v>
          </cell>
          <cell r="HB443">
            <v>0</v>
          </cell>
          <cell r="HC443">
            <v>0</v>
          </cell>
          <cell r="HD443">
            <v>0</v>
          </cell>
          <cell r="HE443">
            <v>-2.5545655399998868E-3</v>
          </cell>
          <cell r="HF443">
            <v>0</v>
          </cell>
          <cell r="HG443">
            <v>0</v>
          </cell>
          <cell r="HH443">
            <v>0</v>
          </cell>
          <cell r="HI443">
            <v>-2.8461071199999965E-3</v>
          </cell>
          <cell r="HJ443">
            <v>2.2874023999999715E-4</v>
          </cell>
          <cell r="HK443">
            <v>-4.2575303999999037E-4</v>
          </cell>
          <cell r="HL443">
            <v>-3.5744750000002434E-4</v>
          </cell>
          <cell r="HM443">
            <v>3.0654774999996914E-4</v>
          </cell>
          <cell r="HN443">
            <v>5.3945413000000553E-4</v>
          </cell>
          <cell r="HO443">
            <v>0</v>
          </cell>
          <cell r="HP443">
            <v>0</v>
          </cell>
          <cell r="HQ443">
            <v>0</v>
          </cell>
          <cell r="HR443">
            <v>-7.7572491499999785E-3</v>
          </cell>
          <cell r="HS443">
            <v>0</v>
          </cell>
          <cell r="HT443">
            <v>0</v>
          </cell>
          <cell r="HU443">
            <v>-3.3601885100000006E-3</v>
          </cell>
          <cell r="HV443">
            <v>-2.207595760000014E-3</v>
          </cell>
          <cell r="HW443">
            <v>-1.2007355999996139E-4</v>
          </cell>
          <cell r="HX443">
            <v>3.8777162500000378E-3</v>
          </cell>
          <cell r="HY443">
            <v>0</v>
          </cell>
          <cell r="HZ443">
            <v>-5.9471075699999987E-3</v>
          </cell>
          <cell r="IA443">
            <v>0</v>
          </cell>
          <cell r="IB443">
            <v>0</v>
          </cell>
          <cell r="IC443">
            <v>0</v>
          </cell>
          <cell r="ID443">
            <v>0</v>
          </cell>
          <cell r="IE443">
            <v>3.0918440799996283E-3</v>
          </cell>
          <cell r="IF443">
            <v>0</v>
          </cell>
          <cell r="IG443">
            <v>0</v>
          </cell>
          <cell r="IH443">
            <v>-2.0272574199999838E-3</v>
          </cell>
          <cell r="II443">
            <v>3.2447813999999797E-3</v>
          </cell>
          <cell r="IJ443">
            <v>1.8931236399999662E-3</v>
          </cell>
          <cell r="IK443">
            <v>-7.2510119999993905E-5</v>
          </cell>
          <cell r="IL443">
            <v>2.314611199999983E-4</v>
          </cell>
          <cell r="IM443">
            <v>-1.7775453999999136E-4</v>
          </cell>
          <cell r="IN443">
            <v>0</v>
          </cell>
          <cell r="IO443">
            <v>0</v>
          </cell>
          <cell r="IP443">
            <v>0</v>
          </cell>
          <cell r="IQ443">
            <v>0</v>
          </cell>
          <cell r="IR443">
            <v>2.8114568599999501E-3</v>
          </cell>
          <cell r="IS443">
            <v>0</v>
          </cell>
          <cell r="IT443">
            <v>0</v>
          </cell>
          <cell r="IU443">
            <v>7.3395784299999933E-3</v>
          </cell>
          <cell r="IV443">
            <v>-4.7073046499999938E-3</v>
          </cell>
          <cell r="IW443">
            <v>-5.8896545000000633E-4</v>
          </cell>
          <cell r="IX443">
            <v>7.6814853000001238E-4</v>
          </cell>
          <cell r="IY443">
            <v>0</v>
          </cell>
          <cell r="IZ443">
            <v>0</v>
          </cell>
          <cell r="JA443">
            <v>0</v>
          </cell>
          <cell r="JB443">
            <v>0</v>
          </cell>
          <cell r="JC443">
            <v>0</v>
          </cell>
          <cell r="JD443">
            <v>0</v>
          </cell>
          <cell r="JE443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P444">
            <v>0</v>
          </cell>
          <cell r="CQ444">
            <v>0</v>
          </cell>
          <cell r="CR444">
            <v>0</v>
          </cell>
          <cell r="CS444">
            <v>0</v>
          </cell>
          <cell r="CT444">
            <v>0</v>
          </cell>
          <cell r="CU444">
            <v>0</v>
          </cell>
          <cell r="CV444">
            <v>0</v>
          </cell>
          <cell r="CW444">
            <v>0</v>
          </cell>
          <cell r="CX444">
            <v>0</v>
          </cell>
          <cell r="CY444">
            <v>0</v>
          </cell>
          <cell r="CZ444">
            <v>0</v>
          </cell>
          <cell r="DA444">
            <v>0</v>
          </cell>
          <cell r="DB444">
            <v>0</v>
          </cell>
          <cell r="DC444">
            <v>0</v>
          </cell>
          <cell r="DD444">
            <v>0</v>
          </cell>
          <cell r="DE444">
            <v>0</v>
          </cell>
          <cell r="DF444">
            <v>0</v>
          </cell>
          <cell r="DG444">
            <v>0</v>
          </cell>
          <cell r="DH444">
            <v>0</v>
          </cell>
          <cell r="DI444">
            <v>0</v>
          </cell>
          <cell r="DJ444">
            <v>0</v>
          </cell>
          <cell r="DK444">
            <v>0</v>
          </cell>
          <cell r="DL444">
            <v>0</v>
          </cell>
          <cell r="DM444">
            <v>0</v>
          </cell>
          <cell r="DN444">
            <v>0</v>
          </cell>
          <cell r="DO444">
            <v>0</v>
          </cell>
          <cell r="DP444">
            <v>0</v>
          </cell>
          <cell r="DQ444">
            <v>0</v>
          </cell>
          <cell r="DR444">
            <v>0</v>
          </cell>
          <cell r="DS444">
            <v>0</v>
          </cell>
          <cell r="DT444">
            <v>0</v>
          </cell>
          <cell r="DU444">
            <v>0</v>
          </cell>
          <cell r="DV444">
            <v>0</v>
          </cell>
          <cell r="DW444">
            <v>0</v>
          </cell>
          <cell r="DX444">
            <v>0</v>
          </cell>
          <cell r="DY444">
            <v>0</v>
          </cell>
          <cell r="DZ444">
            <v>0</v>
          </cell>
          <cell r="EA444">
            <v>0</v>
          </cell>
          <cell r="EB444">
            <v>0</v>
          </cell>
          <cell r="EC444">
            <v>0</v>
          </cell>
          <cell r="ED444">
            <v>0</v>
          </cell>
          <cell r="EE444">
            <v>0</v>
          </cell>
          <cell r="EF444">
            <v>0</v>
          </cell>
          <cell r="EG444">
            <v>0</v>
          </cell>
          <cell r="EH444">
            <v>0</v>
          </cell>
          <cell r="EI444">
            <v>0</v>
          </cell>
          <cell r="EJ444">
            <v>0</v>
          </cell>
          <cell r="EK444">
            <v>0</v>
          </cell>
          <cell r="EL444">
            <v>0</v>
          </cell>
          <cell r="EM444">
            <v>0</v>
          </cell>
          <cell r="EN444">
            <v>0</v>
          </cell>
          <cell r="EO444">
            <v>0</v>
          </cell>
          <cell r="EP444">
            <v>0</v>
          </cell>
          <cell r="EQ444">
            <v>0</v>
          </cell>
          <cell r="ER444">
            <v>0</v>
          </cell>
          <cell r="ES444">
            <v>0</v>
          </cell>
          <cell r="ET444">
            <v>0</v>
          </cell>
          <cell r="EU444">
            <v>0</v>
          </cell>
          <cell r="EV444">
            <v>0</v>
          </cell>
          <cell r="EW444">
            <v>0</v>
          </cell>
          <cell r="EX444">
            <v>0</v>
          </cell>
          <cell r="EY444">
            <v>0</v>
          </cell>
          <cell r="EZ444">
            <v>0</v>
          </cell>
          <cell r="FA444">
            <v>0</v>
          </cell>
          <cell r="FB444">
            <v>0</v>
          </cell>
          <cell r="FC444">
            <v>0</v>
          </cell>
          <cell r="FD444">
            <v>0</v>
          </cell>
          <cell r="FE444">
            <v>0</v>
          </cell>
          <cell r="FF444">
            <v>0</v>
          </cell>
          <cell r="FG444">
            <v>0</v>
          </cell>
          <cell r="FH444">
            <v>0</v>
          </cell>
          <cell r="FI444">
            <v>0</v>
          </cell>
          <cell r="FJ444">
            <v>0</v>
          </cell>
          <cell r="FK444">
            <v>0</v>
          </cell>
          <cell r="FL444">
            <v>0</v>
          </cell>
          <cell r="FM444">
            <v>0</v>
          </cell>
          <cell r="FN444">
            <v>0</v>
          </cell>
          <cell r="FO444">
            <v>0</v>
          </cell>
          <cell r="FP444">
            <v>0</v>
          </cell>
          <cell r="FQ444">
            <v>0</v>
          </cell>
          <cell r="FR444">
            <v>0</v>
          </cell>
          <cell r="FS444">
            <v>0</v>
          </cell>
          <cell r="FT444">
            <v>0</v>
          </cell>
          <cell r="FU444">
            <v>0</v>
          </cell>
          <cell r="FV444">
            <v>0</v>
          </cell>
          <cell r="FW444">
            <v>0</v>
          </cell>
          <cell r="FX444">
            <v>0</v>
          </cell>
          <cell r="FY444">
            <v>0</v>
          </cell>
          <cell r="FZ444">
            <v>0</v>
          </cell>
          <cell r="GA444">
            <v>0</v>
          </cell>
          <cell r="GB444">
            <v>0</v>
          </cell>
          <cell r="GC444">
            <v>0</v>
          </cell>
          <cell r="GD444">
            <v>0</v>
          </cell>
          <cell r="GE444">
            <v>0</v>
          </cell>
          <cell r="GF444">
            <v>0</v>
          </cell>
          <cell r="GG444">
            <v>0</v>
          </cell>
          <cell r="GH444">
            <v>0</v>
          </cell>
          <cell r="GI444">
            <v>0</v>
          </cell>
          <cell r="GJ444">
            <v>0</v>
          </cell>
          <cell r="GK444">
            <v>0</v>
          </cell>
          <cell r="GL444">
            <v>0</v>
          </cell>
          <cell r="GM444">
            <v>0</v>
          </cell>
          <cell r="GN444">
            <v>0</v>
          </cell>
          <cell r="GO444">
            <v>0</v>
          </cell>
          <cell r="GP444">
            <v>0</v>
          </cell>
          <cell r="GQ444">
            <v>0</v>
          </cell>
          <cell r="GR444">
            <v>0</v>
          </cell>
          <cell r="GS444">
            <v>0</v>
          </cell>
          <cell r="GT444">
            <v>0</v>
          </cell>
          <cell r="GU444">
            <v>0</v>
          </cell>
          <cell r="GV444">
            <v>0</v>
          </cell>
          <cell r="GW444">
            <v>0</v>
          </cell>
          <cell r="GX444">
            <v>0</v>
          </cell>
          <cell r="GY444">
            <v>0</v>
          </cell>
          <cell r="GZ444">
            <v>0</v>
          </cell>
          <cell r="HA444">
            <v>0</v>
          </cell>
          <cell r="HB444">
            <v>0</v>
          </cell>
          <cell r="HC444">
            <v>0</v>
          </cell>
          <cell r="HD444">
            <v>0</v>
          </cell>
          <cell r="HE444">
            <v>0</v>
          </cell>
          <cell r="HF444">
            <v>0</v>
          </cell>
          <cell r="HG444">
            <v>0</v>
          </cell>
          <cell r="HH444">
            <v>0</v>
          </cell>
          <cell r="HI444">
            <v>0</v>
          </cell>
          <cell r="HJ444">
            <v>0</v>
          </cell>
          <cell r="HK444">
            <v>0</v>
          </cell>
          <cell r="HL444">
            <v>0</v>
          </cell>
          <cell r="HM444">
            <v>0</v>
          </cell>
          <cell r="HN444">
            <v>0</v>
          </cell>
          <cell r="HO444">
            <v>0</v>
          </cell>
          <cell r="HP444">
            <v>0</v>
          </cell>
          <cell r="HQ444">
            <v>0</v>
          </cell>
          <cell r="HR444">
            <v>0</v>
          </cell>
          <cell r="HS444">
            <v>0</v>
          </cell>
          <cell r="HT444">
            <v>0</v>
          </cell>
          <cell r="HU444">
            <v>0</v>
          </cell>
          <cell r="HV444">
            <v>0</v>
          </cell>
          <cell r="HW444">
            <v>0</v>
          </cell>
          <cell r="HX444">
            <v>0</v>
          </cell>
          <cell r="HY444">
            <v>0</v>
          </cell>
          <cell r="HZ444">
            <v>0</v>
          </cell>
          <cell r="IA444">
            <v>0</v>
          </cell>
          <cell r="IB444">
            <v>0</v>
          </cell>
          <cell r="IC444">
            <v>0</v>
          </cell>
          <cell r="ID444">
            <v>0</v>
          </cell>
          <cell r="IE444">
            <v>0</v>
          </cell>
          <cell r="IF444">
            <v>0</v>
          </cell>
          <cell r="IG444">
            <v>0</v>
          </cell>
          <cell r="IH444">
            <v>0</v>
          </cell>
          <cell r="II444">
            <v>0</v>
          </cell>
          <cell r="IJ444">
            <v>0</v>
          </cell>
          <cell r="IK444">
            <v>0</v>
          </cell>
          <cell r="IL444">
            <v>0</v>
          </cell>
          <cell r="IM444">
            <v>0</v>
          </cell>
          <cell r="IN444">
            <v>0</v>
          </cell>
          <cell r="IO444">
            <v>0</v>
          </cell>
          <cell r="IP444">
            <v>0</v>
          </cell>
          <cell r="IQ444">
            <v>0</v>
          </cell>
          <cell r="IR444">
            <v>0</v>
          </cell>
          <cell r="IS444">
            <v>0</v>
          </cell>
          <cell r="IT444">
            <v>0</v>
          </cell>
          <cell r="IU444">
            <v>0</v>
          </cell>
          <cell r="IV444">
            <v>0</v>
          </cell>
          <cell r="IW444">
            <v>0</v>
          </cell>
          <cell r="IX444">
            <v>0</v>
          </cell>
          <cell r="IY444">
            <v>0</v>
          </cell>
          <cell r="IZ444">
            <v>0</v>
          </cell>
          <cell r="JA444">
            <v>0</v>
          </cell>
          <cell r="JB444">
            <v>0</v>
          </cell>
          <cell r="JC444">
            <v>0</v>
          </cell>
          <cell r="JD444">
            <v>0</v>
          </cell>
          <cell r="JE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P445">
            <v>0</v>
          </cell>
          <cell r="CQ445">
            <v>0</v>
          </cell>
          <cell r="CR445">
            <v>0</v>
          </cell>
          <cell r="CS445">
            <v>0</v>
          </cell>
          <cell r="CT445">
            <v>0</v>
          </cell>
          <cell r="CU445">
            <v>0</v>
          </cell>
          <cell r="CV445">
            <v>0</v>
          </cell>
          <cell r="CW445">
            <v>0</v>
          </cell>
          <cell r="CX445">
            <v>0</v>
          </cell>
          <cell r="CY445">
            <v>0</v>
          </cell>
          <cell r="CZ445">
            <v>0</v>
          </cell>
          <cell r="DA445">
            <v>0</v>
          </cell>
          <cell r="DB445">
            <v>0</v>
          </cell>
          <cell r="DC445">
            <v>0</v>
          </cell>
          <cell r="DD445">
            <v>0</v>
          </cell>
          <cell r="DE445">
            <v>0</v>
          </cell>
          <cell r="DF445">
            <v>0</v>
          </cell>
          <cell r="DG445">
            <v>0</v>
          </cell>
          <cell r="DH445">
            <v>0</v>
          </cell>
          <cell r="DI445">
            <v>0</v>
          </cell>
          <cell r="DJ445">
            <v>0</v>
          </cell>
          <cell r="DK445">
            <v>0</v>
          </cell>
          <cell r="DL445">
            <v>0</v>
          </cell>
          <cell r="DM445">
            <v>0</v>
          </cell>
          <cell r="DN445">
            <v>0</v>
          </cell>
          <cell r="DO445">
            <v>0</v>
          </cell>
          <cell r="DP445">
            <v>0</v>
          </cell>
          <cell r="DQ445">
            <v>0</v>
          </cell>
          <cell r="DR445">
            <v>0</v>
          </cell>
          <cell r="DS445">
            <v>0</v>
          </cell>
          <cell r="DT445">
            <v>0</v>
          </cell>
          <cell r="DU445">
            <v>0</v>
          </cell>
          <cell r="DV445">
            <v>0</v>
          </cell>
          <cell r="DW445">
            <v>0</v>
          </cell>
          <cell r="DX445">
            <v>0</v>
          </cell>
          <cell r="DY445">
            <v>0</v>
          </cell>
          <cell r="DZ445">
            <v>0</v>
          </cell>
          <cell r="EA445">
            <v>0</v>
          </cell>
          <cell r="EB445">
            <v>0</v>
          </cell>
          <cell r="EC445">
            <v>0</v>
          </cell>
          <cell r="ED445">
            <v>0</v>
          </cell>
          <cell r="EE445">
            <v>0</v>
          </cell>
          <cell r="EF445">
            <v>0</v>
          </cell>
          <cell r="EG445">
            <v>0</v>
          </cell>
          <cell r="EH445">
            <v>0</v>
          </cell>
          <cell r="EI445">
            <v>0</v>
          </cell>
          <cell r="EJ445">
            <v>0</v>
          </cell>
          <cell r="EK445">
            <v>0</v>
          </cell>
          <cell r="EL445">
            <v>0</v>
          </cell>
          <cell r="EM445">
            <v>0</v>
          </cell>
          <cell r="EN445">
            <v>0</v>
          </cell>
          <cell r="EO445">
            <v>0</v>
          </cell>
          <cell r="EP445">
            <v>0</v>
          </cell>
          <cell r="EQ445">
            <v>0</v>
          </cell>
          <cell r="ER445">
            <v>0</v>
          </cell>
          <cell r="ES445">
            <v>0</v>
          </cell>
          <cell r="ET445">
            <v>0</v>
          </cell>
          <cell r="EU445">
            <v>0</v>
          </cell>
          <cell r="EV445">
            <v>0</v>
          </cell>
          <cell r="EW445">
            <v>0</v>
          </cell>
          <cell r="EX445">
            <v>0</v>
          </cell>
          <cell r="EY445">
            <v>0</v>
          </cell>
          <cell r="EZ445">
            <v>0</v>
          </cell>
          <cell r="FA445">
            <v>0</v>
          </cell>
          <cell r="FB445">
            <v>0</v>
          </cell>
          <cell r="FC445">
            <v>0</v>
          </cell>
          <cell r="FD445">
            <v>0</v>
          </cell>
          <cell r="FE445">
            <v>0</v>
          </cell>
          <cell r="FF445">
            <v>0</v>
          </cell>
          <cell r="FG445">
            <v>0</v>
          </cell>
          <cell r="FH445">
            <v>0</v>
          </cell>
          <cell r="FI445">
            <v>0</v>
          </cell>
          <cell r="FJ445">
            <v>0</v>
          </cell>
          <cell r="FK445">
            <v>0</v>
          </cell>
          <cell r="FL445">
            <v>0</v>
          </cell>
          <cell r="FM445">
            <v>0</v>
          </cell>
          <cell r="FN445">
            <v>0</v>
          </cell>
          <cell r="FO445">
            <v>0</v>
          </cell>
          <cell r="FP445">
            <v>0</v>
          </cell>
          <cell r="FQ445">
            <v>0</v>
          </cell>
          <cell r="FR445">
            <v>0</v>
          </cell>
          <cell r="FS445">
            <v>0</v>
          </cell>
          <cell r="FT445">
            <v>0</v>
          </cell>
          <cell r="FU445">
            <v>0</v>
          </cell>
          <cell r="FV445">
            <v>0</v>
          </cell>
          <cell r="FW445">
            <v>0</v>
          </cell>
          <cell r="FX445">
            <v>0</v>
          </cell>
          <cell r="FY445">
            <v>0</v>
          </cell>
          <cell r="FZ445">
            <v>0</v>
          </cell>
          <cell r="GA445">
            <v>0</v>
          </cell>
          <cell r="GB445">
            <v>0</v>
          </cell>
          <cell r="GC445">
            <v>0</v>
          </cell>
          <cell r="GD445">
            <v>0</v>
          </cell>
          <cell r="GE445">
            <v>0</v>
          </cell>
          <cell r="GF445">
            <v>0</v>
          </cell>
          <cell r="GG445">
            <v>0</v>
          </cell>
          <cell r="GH445">
            <v>0</v>
          </cell>
          <cell r="GI445">
            <v>0</v>
          </cell>
          <cell r="GJ445">
            <v>0</v>
          </cell>
          <cell r="GK445">
            <v>0</v>
          </cell>
          <cell r="GL445">
            <v>0</v>
          </cell>
          <cell r="GM445">
            <v>0</v>
          </cell>
          <cell r="GN445">
            <v>0</v>
          </cell>
          <cell r="GO445">
            <v>0</v>
          </cell>
          <cell r="GP445">
            <v>0</v>
          </cell>
          <cell r="GQ445">
            <v>0</v>
          </cell>
          <cell r="GR445">
            <v>0</v>
          </cell>
          <cell r="GS445">
            <v>0</v>
          </cell>
          <cell r="GT445">
            <v>0</v>
          </cell>
          <cell r="GU445">
            <v>0</v>
          </cell>
          <cell r="GV445">
            <v>0</v>
          </cell>
          <cell r="GW445">
            <v>0</v>
          </cell>
          <cell r="GX445">
            <v>0</v>
          </cell>
          <cell r="GY445">
            <v>0</v>
          </cell>
          <cell r="GZ445">
            <v>0</v>
          </cell>
          <cell r="HA445">
            <v>0</v>
          </cell>
          <cell r="HB445">
            <v>0</v>
          </cell>
          <cell r="HC445">
            <v>0</v>
          </cell>
          <cell r="HD445">
            <v>0</v>
          </cell>
          <cell r="HE445">
            <v>0</v>
          </cell>
          <cell r="HF445">
            <v>0</v>
          </cell>
          <cell r="HG445">
            <v>0</v>
          </cell>
          <cell r="HH445">
            <v>0</v>
          </cell>
          <cell r="HI445">
            <v>0</v>
          </cell>
          <cell r="HJ445">
            <v>0</v>
          </cell>
          <cell r="HK445">
            <v>0</v>
          </cell>
          <cell r="HL445">
            <v>0</v>
          </cell>
          <cell r="HM445">
            <v>0</v>
          </cell>
          <cell r="HN445">
            <v>0</v>
          </cell>
          <cell r="HO445">
            <v>0</v>
          </cell>
          <cell r="HP445">
            <v>0</v>
          </cell>
          <cell r="HQ445">
            <v>0</v>
          </cell>
          <cell r="HR445">
            <v>0</v>
          </cell>
          <cell r="HS445">
            <v>0</v>
          </cell>
          <cell r="HT445">
            <v>0</v>
          </cell>
          <cell r="HU445">
            <v>0</v>
          </cell>
          <cell r="HV445">
            <v>0</v>
          </cell>
          <cell r="HW445">
            <v>0</v>
          </cell>
          <cell r="HX445">
            <v>0</v>
          </cell>
          <cell r="HY445">
            <v>0</v>
          </cell>
          <cell r="HZ445">
            <v>0</v>
          </cell>
          <cell r="IA445">
            <v>0</v>
          </cell>
          <cell r="IB445">
            <v>0</v>
          </cell>
          <cell r="IC445">
            <v>0</v>
          </cell>
          <cell r="ID445">
            <v>0</v>
          </cell>
          <cell r="IE445">
            <v>0</v>
          </cell>
          <cell r="IF445">
            <v>0</v>
          </cell>
          <cell r="IG445">
            <v>0</v>
          </cell>
          <cell r="IH445">
            <v>0</v>
          </cell>
          <cell r="II445">
            <v>0</v>
          </cell>
          <cell r="IJ445">
            <v>0</v>
          </cell>
          <cell r="IK445">
            <v>0</v>
          </cell>
          <cell r="IL445">
            <v>0</v>
          </cell>
          <cell r="IM445">
            <v>0</v>
          </cell>
          <cell r="IN445">
            <v>0</v>
          </cell>
          <cell r="IO445">
            <v>0</v>
          </cell>
          <cell r="IP445">
            <v>0</v>
          </cell>
          <cell r="IQ445">
            <v>0</v>
          </cell>
          <cell r="IR445">
            <v>0</v>
          </cell>
          <cell r="IS445">
            <v>0</v>
          </cell>
          <cell r="IT445">
            <v>0</v>
          </cell>
          <cell r="IU445">
            <v>0</v>
          </cell>
          <cell r="IV445">
            <v>0</v>
          </cell>
          <cell r="IW445">
            <v>0</v>
          </cell>
          <cell r="IX445">
            <v>0</v>
          </cell>
          <cell r="IY445">
            <v>0</v>
          </cell>
          <cell r="IZ445">
            <v>0</v>
          </cell>
          <cell r="JA445">
            <v>0</v>
          </cell>
          <cell r="JB445">
            <v>0</v>
          </cell>
          <cell r="JC445">
            <v>0</v>
          </cell>
          <cell r="JD445">
            <v>0</v>
          </cell>
          <cell r="JE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0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P446">
            <v>0</v>
          </cell>
          <cell r="CQ446">
            <v>0</v>
          </cell>
          <cell r="CR446">
            <v>0</v>
          </cell>
          <cell r="CS446">
            <v>0</v>
          </cell>
          <cell r="CT446">
            <v>0</v>
          </cell>
          <cell r="CU446">
            <v>0</v>
          </cell>
          <cell r="CV446">
            <v>0</v>
          </cell>
          <cell r="CW446">
            <v>0</v>
          </cell>
          <cell r="CX446">
            <v>0</v>
          </cell>
          <cell r="CY446">
            <v>0</v>
          </cell>
          <cell r="CZ446">
            <v>0</v>
          </cell>
          <cell r="DA446">
            <v>0</v>
          </cell>
          <cell r="DB446">
            <v>0</v>
          </cell>
          <cell r="DC446">
            <v>0</v>
          </cell>
          <cell r="DD446">
            <v>0</v>
          </cell>
          <cell r="DE446">
            <v>0</v>
          </cell>
          <cell r="DF446">
            <v>0</v>
          </cell>
          <cell r="DG446">
            <v>0</v>
          </cell>
          <cell r="DH446">
            <v>0</v>
          </cell>
          <cell r="DI446">
            <v>0</v>
          </cell>
          <cell r="DJ446">
            <v>0</v>
          </cell>
          <cell r="DK446">
            <v>0</v>
          </cell>
          <cell r="DL446">
            <v>0</v>
          </cell>
          <cell r="DM446">
            <v>0</v>
          </cell>
          <cell r="DN446">
            <v>0</v>
          </cell>
          <cell r="DO446">
            <v>0</v>
          </cell>
          <cell r="DP446">
            <v>0</v>
          </cell>
          <cell r="DQ446">
            <v>0</v>
          </cell>
          <cell r="DR446">
            <v>0</v>
          </cell>
          <cell r="DS446">
            <v>0</v>
          </cell>
          <cell r="DT446">
            <v>0</v>
          </cell>
          <cell r="DU446">
            <v>0</v>
          </cell>
          <cell r="DV446">
            <v>0</v>
          </cell>
          <cell r="DW446">
            <v>0</v>
          </cell>
          <cell r="DX446">
            <v>0</v>
          </cell>
          <cell r="DY446">
            <v>0</v>
          </cell>
          <cell r="DZ446">
            <v>0</v>
          </cell>
          <cell r="EA446">
            <v>0</v>
          </cell>
          <cell r="EB446">
            <v>0</v>
          </cell>
          <cell r="EC446">
            <v>0</v>
          </cell>
          <cell r="ED446">
            <v>0</v>
          </cell>
          <cell r="EE446">
            <v>0</v>
          </cell>
          <cell r="EF446">
            <v>0</v>
          </cell>
          <cell r="EG446">
            <v>0</v>
          </cell>
          <cell r="EH446">
            <v>0</v>
          </cell>
          <cell r="EI446">
            <v>0</v>
          </cell>
          <cell r="EJ446">
            <v>0</v>
          </cell>
          <cell r="EK446">
            <v>0</v>
          </cell>
          <cell r="EL446">
            <v>0</v>
          </cell>
          <cell r="EM446">
            <v>0</v>
          </cell>
          <cell r="EN446">
            <v>0</v>
          </cell>
          <cell r="EO446">
            <v>0</v>
          </cell>
          <cell r="EP446">
            <v>0</v>
          </cell>
          <cell r="EQ446">
            <v>0</v>
          </cell>
          <cell r="ER446">
            <v>0</v>
          </cell>
          <cell r="ES446">
            <v>0</v>
          </cell>
          <cell r="ET446">
            <v>0</v>
          </cell>
          <cell r="EU446">
            <v>0</v>
          </cell>
          <cell r="EV446">
            <v>0</v>
          </cell>
          <cell r="EW446">
            <v>0</v>
          </cell>
          <cell r="EX446">
            <v>0</v>
          </cell>
          <cell r="EY446">
            <v>0</v>
          </cell>
          <cell r="EZ446">
            <v>0</v>
          </cell>
          <cell r="FA446">
            <v>0</v>
          </cell>
          <cell r="FB446">
            <v>0</v>
          </cell>
          <cell r="FC446">
            <v>0</v>
          </cell>
          <cell r="FD446">
            <v>0</v>
          </cell>
          <cell r="FE446">
            <v>0</v>
          </cell>
          <cell r="FF446">
            <v>0</v>
          </cell>
          <cell r="FG446">
            <v>0</v>
          </cell>
          <cell r="FH446">
            <v>0</v>
          </cell>
          <cell r="FI446">
            <v>0</v>
          </cell>
          <cell r="FJ446">
            <v>0</v>
          </cell>
          <cell r="FK446">
            <v>0</v>
          </cell>
          <cell r="FL446">
            <v>0</v>
          </cell>
          <cell r="FM446">
            <v>0</v>
          </cell>
          <cell r="FN446">
            <v>0</v>
          </cell>
          <cell r="FO446">
            <v>0</v>
          </cell>
          <cell r="FP446">
            <v>0</v>
          </cell>
          <cell r="FQ446">
            <v>0</v>
          </cell>
          <cell r="FR446">
            <v>0</v>
          </cell>
          <cell r="FS446">
            <v>0</v>
          </cell>
          <cell r="FT446">
            <v>0</v>
          </cell>
          <cell r="FU446">
            <v>0</v>
          </cell>
          <cell r="FV446">
            <v>0</v>
          </cell>
          <cell r="FW446">
            <v>0</v>
          </cell>
          <cell r="FX446">
            <v>0</v>
          </cell>
          <cell r="FY446">
            <v>0</v>
          </cell>
          <cell r="FZ446">
            <v>0</v>
          </cell>
          <cell r="GA446">
            <v>0</v>
          </cell>
          <cell r="GB446">
            <v>0</v>
          </cell>
          <cell r="GC446">
            <v>0</v>
          </cell>
          <cell r="GD446">
            <v>0</v>
          </cell>
          <cell r="GE446">
            <v>0</v>
          </cell>
          <cell r="GF446">
            <v>0</v>
          </cell>
          <cell r="GG446">
            <v>0</v>
          </cell>
          <cell r="GH446">
            <v>0</v>
          </cell>
          <cell r="GI446">
            <v>0</v>
          </cell>
          <cell r="GJ446">
            <v>0</v>
          </cell>
          <cell r="GK446">
            <v>0</v>
          </cell>
          <cell r="GL446">
            <v>0</v>
          </cell>
          <cell r="GM446">
            <v>0</v>
          </cell>
          <cell r="GN446">
            <v>0</v>
          </cell>
          <cell r="GO446">
            <v>0</v>
          </cell>
          <cell r="GP446">
            <v>0</v>
          </cell>
          <cell r="GQ446">
            <v>0</v>
          </cell>
          <cell r="GR446">
            <v>0</v>
          </cell>
          <cell r="GS446">
            <v>0</v>
          </cell>
          <cell r="GT446">
            <v>0</v>
          </cell>
          <cell r="GU446">
            <v>0</v>
          </cell>
          <cell r="GV446">
            <v>0</v>
          </cell>
          <cell r="GW446">
            <v>0</v>
          </cell>
          <cell r="GX446">
            <v>0</v>
          </cell>
          <cell r="GY446">
            <v>0</v>
          </cell>
          <cell r="GZ446">
            <v>0</v>
          </cell>
          <cell r="HA446">
            <v>0</v>
          </cell>
          <cell r="HB446">
            <v>0</v>
          </cell>
          <cell r="HC446">
            <v>0</v>
          </cell>
          <cell r="HD446">
            <v>0</v>
          </cell>
          <cell r="HE446">
            <v>0</v>
          </cell>
          <cell r="HF446">
            <v>0</v>
          </cell>
          <cell r="HG446">
            <v>0</v>
          </cell>
          <cell r="HH446">
            <v>0</v>
          </cell>
          <cell r="HI446">
            <v>0</v>
          </cell>
          <cell r="HJ446">
            <v>0</v>
          </cell>
          <cell r="HK446">
            <v>0</v>
          </cell>
          <cell r="HL446">
            <v>0</v>
          </cell>
          <cell r="HM446">
            <v>0</v>
          </cell>
          <cell r="HN446">
            <v>0</v>
          </cell>
          <cell r="HO446">
            <v>0</v>
          </cell>
          <cell r="HP446">
            <v>0</v>
          </cell>
          <cell r="HQ446">
            <v>0</v>
          </cell>
          <cell r="HR446">
            <v>0</v>
          </cell>
          <cell r="HS446">
            <v>0</v>
          </cell>
          <cell r="HT446">
            <v>0</v>
          </cell>
          <cell r="HU446">
            <v>0</v>
          </cell>
          <cell r="HV446">
            <v>0</v>
          </cell>
          <cell r="HW446">
            <v>0</v>
          </cell>
          <cell r="HX446">
            <v>0</v>
          </cell>
          <cell r="HY446">
            <v>0</v>
          </cell>
          <cell r="HZ446">
            <v>0</v>
          </cell>
          <cell r="IA446">
            <v>0</v>
          </cell>
          <cell r="IB446">
            <v>0</v>
          </cell>
          <cell r="IC446">
            <v>0</v>
          </cell>
          <cell r="ID446">
            <v>0</v>
          </cell>
          <cell r="IE446">
            <v>0</v>
          </cell>
          <cell r="IF446">
            <v>0</v>
          </cell>
          <cell r="IG446">
            <v>0</v>
          </cell>
          <cell r="IH446">
            <v>0</v>
          </cell>
          <cell r="II446">
            <v>0</v>
          </cell>
          <cell r="IJ446">
            <v>0</v>
          </cell>
          <cell r="IK446">
            <v>0</v>
          </cell>
          <cell r="IL446">
            <v>0</v>
          </cell>
          <cell r="IM446">
            <v>0</v>
          </cell>
          <cell r="IN446">
            <v>0</v>
          </cell>
          <cell r="IO446">
            <v>0</v>
          </cell>
          <cell r="IP446">
            <v>0</v>
          </cell>
          <cell r="IQ446">
            <v>0</v>
          </cell>
          <cell r="IR446">
            <v>0</v>
          </cell>
          <cell r="IS446">
            <v>0</v>
          </cell>
          <cell r="IT446">
            <v>0</v>
          </cell>
          <cell r="IU446">
            <v>0</v>
          </cell>
          <cell r="IV446">
            <v>0</v>
          </cell>
          <cell r="IW446">
            <v>0</v>
          </cell>
          <cell r="IX446">
            <v>0</v>
          </cell>
          <cell r="IY446">
            <v>0</v>
          </cell>
          <cell r="IZ446">
            <v>0</v>
          </cell>
          <cell r="JA446">
            <v>0</v>
          </cell>
          <cell r="JB446">
            <v>0</v>
          </cell>
          <cell r="JC446">
            <v>0</v>
          </cell>
          <cell r="JD446">
            <v>0</v>
          </cell>
          <cell r="JE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E447">
            <v>0</v>
          </cell>
          <cell r="BF447">
            <v>0</v>
          </cell>
          <cell r="BG447">
            <v>0</v>
          </cell>
          <cell r="BH447">
            <v>0</v>
          </cell>
          <cell r="BI447">
            <v>0</v>
          </cell>
          <cell r="BJ447">
            <v>0</v>
          </cell>
          <cell r="BK447">
            <v>0</v>
          </cell>
          <cell r="BL447">
            <v>0</v>
          </cell>
          <cell r="BM447">
            <v>0</v>
          </cell>
          <cell r="BN447">
            <v>0</v>
          </cell>
          <cell r="BO447">
            <v>0</v>
          </cell>
          <cell r="BP447">
            <v>0</v>
          </cell>
          <cell r="BQ447">
            <v>0</v>
          </cell>
          <cell r="BR447">
            <v>0</v>
          </cell>
          <cell r="BS447">
            <v>0</v>
          </cell>
          <cell r="BT447">
            <v>0</v>
          </cell>
          <cell r="BU447">
            <v>0</v>
          </cell>
          <cell r="BV447">
            <v>0</v>
          </cell>
          <cell r="BW447">
            <v>0</v>
          </cell>
          <cell r="BX447">
            <v>0</v>
          </cell>
          <cell r="BY447">
            <v>0</v>
          </cell>
          <cell r="BZ447">
            <v>0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P447">
            <v>0</v>
          </cell>
          <cell r="CQ447">
            <v>0</v>
          </cell>
          <cell r="CR447">
            <v>0</v>
          </cell>
          <cell r="CS447">
            <v>0</v>
          </cell>
          <cell r="CT447">
            <v>0</v>
          </cell>
          <cell r="CU447">
            <v>0</v>
          </cell>
          <cell r="CV447">
            <v>0</v>
          </cell>
          <cell r="CW447">
            <v>0</v>
          </cell>
          <cell r="CX447">
            <v>0</v>
          </cell>
          <cell r="CY447">
            <v>0</v>
          </cell>
          <cell r="CZ447">
            <v>0</v>
          </cell>
          <cell r="DA447">
            <v>0</v>
          </cell>
          <cell r="DB447">
            <v>0</v>
          </cell>
          <cell r="DC447">
            <v>0</v>
          </cell>
          <cell r="DD447">
            <v>0</v>
          </cell>
          <cell r="DE447">
            <v>0</v>
          </cell>
          <cell r="DF447">
            <v>0</v>
          </cell>
          <cell r="DG447">
            <v>0</v>
          </cell>
          <cell r="DH447">
            <v>0</v>
          </cell>
          <cell r="DI447">
            <v>0</v>
          </cell>
          <cell r="DJ447">
            <v>0</v>
          </cell>
          <cell r="DK447">
            <v>0</v>
          </cell>
          <cell r="DL447">
            <v>0</v>
          </cell>
          <cell r="DM447">
            <v>0</v>
          </cell>
          <cell r="DN447">
            <v>0</v>
          </cell>
          <cell r="DO447">
            <v>0</v>
          </cell>
          <cell r="DP447">
            <v>0</v>
          </cell>
          <cell r="DQ447">
            <v>0</v>
          </cell>
          <cell r="DR447">
            <v>0</v>
          </cell>
          <cell r="DS447">
            <v>0</v>
          </cell>
          <cell r="DT447">
            <v>0</v>
          </cell>
          <cell r="DU447">
            <v>0</v>
          </cell>
          <cell r="DV447">
            <v>0</v>
          </cell>
          <cell r="DW447">
            <v>0</v>
          </cell>
          <cell r="DX447">
            <v>0</v>
          </cell>
          <cell r="DY447">
            <v>0</v>
          </cell>
          <cell r="DZ447">
            <v>0</v>
          </cell>
          <cell r="EA447">
            <v>0</v>
          </cell>
          <cell r="EB447">
            <v>0</v>
          </cell>
          <cell r="EC447">
            <v>0</v>
          </cell>
          <cell r="ED447">
            <v>0</v>
          </cell>
          <cell r="EE447">
            <v>0</v>
          </cell>
          <cell r="EF447">
            <v>0</v>
          </cell>
          <cell r="EG447">
            <v>0</v>
          </cell>
          <cell r="EH447">
            <v>0</v>
          </cell>
          <cell r="EI447">
            <v>0</v>
          </cell>
          <cell r="EJ447">
            <v>0</v>
          </cell>
          <cell r="EK447">
            <v>0</v>
          </cell>
          <cell r="EL447">
            <v>0</v>
          </cell>
          <cell r="EM447">
            <v>0</v>
          </cell>
          <cell r="EN447">
            <v>0</v>
          </cell>
          <cell r="EO447">
            <v>0</v>
          </cell>
          <cell r="EP447">
            <v>0</v>
          </cell>
          <cell r="EQ447">
            <v>0</v>
          </cell>
          <cell r="ER447">
            <v>0</v>
          </cell>
          <cell r="ES447">
            <v>0</v>
          </cell>
          <cell r="ET447">
            <v>0</v>
          </cell>
          <cell r="EU447">
            <v>0</v>
          </cell>
          <cell r="EV447">
            <v>0</v>
          </cell>
          <cell r="EW447">
            <v>0</v>
          </cell>
          <cell r="EX447">
            <v>0</v>
          </cell>
          <cell r="EY447">
            <v>0</v>
          </cell>
          <cell r="EZ447">
            <v>0</v>
          </cell>
          <cell r="FA447">
            <v>0</v>
          </cell>
          <cell r="FB447">
            <v>0</v>
          </cell>
          <cell r="FC447">
            <v>0</v>
          </cell>
          <cell r="FD447">
            <v>0</v>
          </cell>
          <cell r="FE447">
            <v>0</v>
          </cell>
          <cell r="FF447">
            <v>0</v>
          </cell>
          <cell r="FG447">
            <v>0</v>
          </cell>
          <cell r="FH447">
            <v>0</v>
          </cell>
          <cell r="FI447">
            <v>0</v>
          </cell>
          <cell r="FJ447">
            <v>0</v>
          </cell>
          <cell r="FK447">
            <v>0</v>
          </cell>
          <cell r="FL447">
            <v>0</v>
          </cell>
          <cell r="FM447">
            <v>0</v>
          </cell>
          <cell r="FN447">
            <v>0</v>
          </cell>
          <cell r="FO447">
            <v>0</v>
          </cell>
          <cell r="FP447">
            <v>0</v>
          </cell>
          <cell r="FQ447">
            <v>0</v>
          </cell>
          <cell r="FR447">
            <v>0</v>
          </cell>
          <cell r="FS447">
            <v>0</v>
          </cell>
          <cell r="FT447">
            <v>0</v>
          </cell>
          <cell r="FU447">
            <v>0</v>
          </cell>
          <cell r="FV447">
            <v>0</v>
          </cell>
          <cell r="FW447">
            <v>0</v>
          </cell>
          <cell r="FX447">
            <v>0</v>
          </cell>
          <cell r="FY447">
            <v>0</v>
          </cell>
          <cell r="FZ447">
            <v>0</v>
          </cell>
          <cell r="GA447">
            <v>0</v>
          </cell>
          <cell r="GB447">
            <v>0</v>
          </cell>
          <cell r="GC447">
            <v>0</v>
          </cell>
          <cell r="GD447">
            <v>0</v>
          </cell>
          <cell r="GE447">
            <v>0</v>
          </cell>
          <cell r="GF447">
            <v>0</v>
          </cell>
          <cell r="GG447">
            <v>0</v>
          </cell>
          <cell r="GH447">
            <v>0</v>
          </cell>
          <cell r="GI447">
            <v>0</v>
          </cell>
          <cell r="GJ447">
            <v>0</v>
          </cell>
          <cell r="GK447">
            <v>0</v>
          </cell>
          <cell r="GL447">
            <v>0</v>
          </cell>
          <cell r="GM447">
            <v>0</v>
          </cell>
          <cell r="GN447">
            <v>0</v>
          </cell>
          <cell r="GO447">
            <v>0</v>
          </cell>
          <cell r="GP447">
            <v>0</v>
          </cell>
          <cell r="GQ447">
            <v>0</v>
          </cell>
          <cell r="GR447">
            <v>0</v>
          </cell>
          <cell r="GS447">
            <v>0</v>
          </cell>
          <cell r="GT447">
            <v>0</v>
          </cell>
          <cell r="GU447">
            <v>0</v>
          </cell>
          <cell r="GV447">
            <v>0</v>
          </cell>
          <cell r="GW447">
            <v>0</v>
          </cell>
          <cell r="GX447">
            <v>0</v>
          </cell>
          <cell r="GY447">
            <v>0</v>
          </cell>
          <cell r="GZ447">
            <v>0</v>
          </cell>
          <cell r="HA447">
            <v>0</v>
          </cell>
          <cell r="HB447">
            <v>0</v>
          </cell>
          <cell r="HC447">
            <v>0</v>
          </cell>
          <cell r="HD447">
            <v>0</v>
          </cell>
          <cell r="HE447">
            <v>0</v>
          </cell>
          <cell r="HF447">
            <v>0</v>
          </cell>
          <cell r="HG447">
            <v>0</v>
          </cell>
          <cell r="HH447">
            <v>0</v>
          </cell>
          <cell r="HI447">
            <v>0</v>
          </cell>
          <cell r="HJ447">
            <v>0</v>
          </cell>
          <cell r="HK447">
            <v>0</v>
          </cell>
          <cell r="HL447">
            <v>0</v>
          </cell>
          <cell r="HM447">
            <v>0</v>
          </cell>
          <cell r="HN447">
            <v>0</v>
          </cell>
          <cell r="HO447">
            <v>0</v>
          </cell>
          <cell r="HP447">
            <v>0</v>
          </cell>
          <cell r="HQ447">
            <v>0</v>
          </cell>
          <cell r="HR447">
            <v>0</v>
          </cell>
          <cell r="HS447">
            <v>0</v>
          </cell>
          <cell r="HT447">
            <v>0</v>
          </cell>
          <cell r="HU447">
            <v>0</v>
          </cell>
          <cell r="HV447">
            <v>0</v>
          </cell>
          <cell r="HW447">
            <v>0</v>
          </cell>
          <cell r="HX447">
            <v>0</v>
          </cell>
          <cell r="HY447">
            <v>0</v>
          </cell>
          <cell r="HZ447">
            <v>0</v>
          </cell>
          <cell r="IA447">
            <v>0</v>
          </cell>
          <cell r="IB447">
            <v>0</v>
          </cell>
          <cell r="IC447">
            <v>0</v>
          </cell>
          <cell r="ID447">
            <v>0</v>
          </cell>
          <cell r="IE447">
            <v>0</v>
          </cell>
          <cell r="IF447">
            <v>0</v>
          </cell>
          <cell r="IG447">
            <v>0</v>
          </cell>
          <cell r="IH447">
            <v>0</v>
          </cell>
          <cell r="II447">
            <v>0</v>
          </cell>
          <cell r="IJ447">
            <v>0</v>
          </cell>
          <cell r="IK447">
            <v>0</v>
          </cell>
          <cell r="IL447">
            <v>0</v>
          </cell>
          <cell r="IM447">
            <v>0</v>
          </cell>
          <cell r="IN447">
            <v>0</v>
          </cell>
          <cell r="IO447">
            <v>0</v>
          </cell>
          <cell r="IP447">
            <v>0</v>
          </cell>
          <cell r="IQ447">
            <v>0</v>
          </cell>
          <cell r="IR447">
            <v>0</v>
          </cell>
          <cell r="IS447">
            <v>0</v>
          </cell>
          <cell r="IT447">
            <v>0</v>
          </cell>
          <cell r="IU447">
            <v>0</v>
          </cell>
          <cell r="IV447">
            <v>0</v>
          </cell>
          <cell r="IW447">
            <v>0</v>
          </cell>
          <cell r="IX447">
            <v>0</v>
          </cell>
          <cell r="IY447">
            <v>0</v>
          </cell>
          <cell r="IZ447">
            <v>0</v>
          </cell>
          <cell r="JA447">
            <v>0</v>
          </cell>
          <cell r="JB447">
            <v>0</v>
          </cell>
          <cell r="JC447">
            <v>0</v>
          </cell>
          <cell r="JD447">
            <v>0</v>
          </cell>
          <cell r="JE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E448">
            <v>0</v>
          </cell>
          <cell r="BF448">
            <v>0</v>
          </cell>
          <cell r="BG448">
            <v>0</v>
          </cell>
          <cell r="BH448">
            <v>0</v>
          </cell>
          <cell r="BI448">
            <v>0</v>
          </cell>
          <cell r="BJ448">
            <v>0</v>
          </cell>
          <cell r="BK448">
            <v>0</v>
          </cell>
          <cell r="BL448">
            <v>0</v>
          </cell>
          <cell r="BM448">
            <v>0</v>
          </cell>
          <cell r="BN448">
            <v>0</v>
          </cell>
          <cell r="BO448">
            <v>0</v>
          </cell>
          <cell r="BP448">
            <v>0</v>
          </cell>
          <cell r="BQ448">
            <v>0</v>
          </cell>
          <cell r="BR448">
            <v>0</v>
          </cell>
          <cell r="BS448">
            <v>0</v>
          </cell>
          <cell r="BT448">
            <v>0</v>
          </cell>
          <cell r="BU448">
            <v>0</v>
          </cell>
          <cell r="BV448">
            <v>0</v>
          </cell>
          <cell r="BW448">
            <v>0</v>
          </cell>
          <cell r="BX448">
            <v>0</v>
          </cell>
          <cell r="BY448">
            <v>0</v>
          </cell>
          <cell r="BZ448">
            <v>0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P448">
            <v>0</v>
          </cell>
          <cell r="CQ448">
            <v>0</v>
          </cell>
          <cell r="CR448">
            <v>0</v>
          </cell>
          <cell r="CS448">
            <v>0</v>
          </cell>
          <cell r="CT448">
            <v>0</v>
          </cell>
          <cell r="CU448">
            <v>0</v>
          </cell>
          <cell r="CV448">
            <v>0</v>
          </cell>
          <cell r="CW448">
            <v>0</v>
          </cell>
          <cell r="CX448">
            <v>0</v>
          </cell>
          <cell r="CY448">
            <v>0</v>
          </cell>
          <cell r="CZ448">
            <v>0</v>
          </cell>
          <cell r="DA448">
            <v>0</v>
          </cell>
          <cell r="DB448">
            <v>0</v>
          </cell>
          <cell r="DC448">
            <v>0</v>
          </cell>
          <cell r="DD448">
            <v>0</v>
          </cell>
          <cell r="DE448">
            <v>0</v>
          </cell>
          <cell r="DF448">
            <v>0</v>
          </cell>
          <cell r="DG448">
            <v>0</v>
          </cell>
          <cell r="DH448">
            <v>0</v>
          </cell>
          <cell r="DI448">
            <v>0</v>
          </cell>
          <cell r="DJ448">
            <v>0</v>
          </cell>
          <cell r="DK448">
            <v>0</v>
          </cell>
          <cell r="DL448">
            <v>0</v>
          </cell>
          <cell r="DM448">
            <v>0</v>
          </cell>
          <cell r="DN448">
            <v>0</v>
          </cell>
          <cell r="DO448">
            <v>0</v>
          </cell>
          <cell r="DP448">
            <v>0</v>
          </cell>
          <cell r="DQ448">
            <v>0</v>
          </cell>
          <cell r="DR448">
            <v>0</v>
          </cell>
          <cell r="DS448">
            <v>0</v>
          </cell>
          <cell r="DT448">
            <v>0</v>
          </cell>
          <cell r="DU448">
            <v>0</v>
          </cell>
          <cell r="DV448">
            <v>0</v>
          </cell>
          <cell r="DW448">
            <v>0</v>
          </cell>
          <cell r="DX448">
            <v>0</v>
          </cell>
          <cell r="DY448">
            <v>0</v>
          </cell>
          <cell r="DZ448">
            <v>0</v>
          </cell>
          <cell r="EA448">
            <v>0</v>
          </cell>
          <cell r="EB448">
            <v>0</v>
          </cell>
          <cell r="EC448">
            <v>0</v>
          </cell>
          <cell r="ED448">
            <v>0</v>
          </cell>
          <cell r="EE448">
            <v>0</v>
          </cell>
          <cell r="EF448">
            <v>0</v>
          </cell>
          <cell r="EG448">
            <v>0</v>
          </cell>
          <cell r="EH448">
            <v>0</v>
          </cell>
          <cell r="EI448">
            <v>0</v>
          </cell>
          <cell r="EJ448">
            <v>0</v>
          </cell>
          <cell r="EK448">
            <v>0</v>
          </cell>
          <cell r="EL448">
            <v>0</v>
          </cell>
          <cell r="EM448">
            <v>0</v>
          </cell>
          <cell r="EN448">
            <v>0</v>
          </cell>
          <cell r="EO448">
            <v>0</v>
          </cell>
          <cell r="EP448">
            <v>0</v>
          </cell>
          <cell r="EQ448">
            <v>0</v>
          </cell>
          <cell r="ER448">
            <v>0</v>
          </cell>
          <cell r="ES448">
            <v>0</v>
          </cell>
          <cell r="ET448">
            <v>0</v>
          </cell>
          <cell r="EU448">
            <v>0</v>
          </cell>
          <cell r="EV448">
            <v>0</v>
          </cell>
          <cell r="EW448">
            <v>0</v>
          </cell>
          <cell r="EX448">
            <v>0</v>
          </cell>
          <cell r="EY448">
            <v>0</v>
          </cell>
          <cell r="EZ448">
            <v>0</v>
          </cell>
          <cell r="FA448">
            <v>0</v>
          </cell>
          <cell r="FB448">
            <v>0</v>
          </cell>
          <cell r="FC448">
            <v>0</v>
          </cell>
          <cell r="FD448">
            <v>0</v>
          </cell>
          <cell r="FE448">
            <v>0</v>
          </cell>
          <cell r="FF448">
            <v>0</v>
          </cell>
          <cell r="FG448">
            <v>0</v>
          </cell>
          <cell r="FH448">
            <v>0</v>
          </cell>
          <cell r="FI448">
            <v>0</v>
          </cell>
          <cell r="FJ448">
            <v>0</v>
          </cell>
          <cell r="FK448">
            <v>0</v>
          </cell>
          <cell r="FL448">
            <v>0</v>
          </cell>
          <cell r="FM448">
            <v>0</v>
          </cell>
          <cell r="FN448">
            <v>0</v>
          </cell>
          <cell r="FO448">
            <v>0</v>
          </cell>
          <cell r="FP448">
            <v>0</v>
          </cell>
          <cell r="FQ448">
            <v>0</v>
          </cell>
          <cell r="FR448">
            <v>0</v>
          </cell>
          <cell r="FS448">
            <v>0</v>
          </cell>
          <cell r="FT448">
            <v>0</v>
          </cell>
          <cell r="FU448">
            <v>0</v>
          </cell>
          <cell r="FV448">
            <v>0</v>
          </cell>
          <cell r="FW448">
            <v>0</v>
          </cell>
          <cell r="FX448">
            <v>0</v>
          </cell>
          <cell r="FY448">
            <v>0</v>
          </cell>
          <cell r="FZ448">
            <v>0</v>
          </cell>
          <cell r="GA448">
            <v>0</v>
          </cell>
          <cell r="GB448">
            <v>0</v>
          </cell>
          <cell r="GC448">
            <v>0</v>
          </cell>
          <cell r="GD448">
            <v>0</v>
          </cell>
          <cell r="GE448">
            <v>0</v>
          </cell>
          <cell r="GF448">
            <v>0</v>
          </cell>
          <cell r="GG448">
            <v>0</v>
          </cell>
          <cell r="GH448">
            <v>0</v>
          </cell>
          <cell r="GI448">
            <v>0</v>
          </cell>
          <cell r="GJ448">
            <v>0</v>
          </cell>
          <cell r="GK448">
            <v>0</v>
          </cell>
          <cell r="GL448">
            <v>0</v>
          </cell>
          <cell r="GM448">
            <v>0</v>
          </cell>
          <cell r="GN448">
            <v>0</v>
          </cell>
          <cell r="GO448">
            <v>0</v>
          </cell>
          <cell r="GP448">
            <v>0</v>
          </cell>
          <cell r="GQ448">
            <v>0</v>
          </cell>
          <cell r="GR448">
            <v>0</v>
          </cell>
          <cell r="GS448">
            <v>0</v>
          </cell>
          <cell r="GT448">
            <v>0</v>
          </cell>
          <cell r="GU448">
            <v>0</v>
          </cell>
          <cell r="GV448">
            <v>0</v>
          </cell>
          <cell r="GW448">
            <v>0</v>
          </cell>
          <cell r="GX448">
            <v>0</v>
          </cell>
          <cell r="GY448">
            <v>0</v>
          </cell>
          <cell r="GZ448">
            <v>0</v>
          </cell>
          <cell r="HA448">
            <v>0</v>
          </cell>
          <cell r="HB448">
            <v>0</v>
          </cell>
          <cell r="HC448">
            <v>0</v>
          </cell>
          <cell r="HD448">
            <v>0</v>
          </cell>
          <cell r="HE448">
            <v>0</v>
          </cell>
          <cell r="HF448">
            <v>0</v>
          </cell>
          <cell r="HG448">
            <v>0</v>
          </cell>
          <cell r="HH448">
            <v>0</v>
          </cell>
          <cell r="HI448">
            <v>0</v>
          </cell>
          <cell r="HJ448">
            <v>0</v>
          </cell>
          <cell r="HK448">
            <v>0</v>
          </cell>
          <cell r="HL448">
            <v>0</v>
          </cell>
          <cell r="HM448">
            <v>0</v>
          </cell>
          <cell r="HN448">
            <v>0</v>
          </cell>
          <cell r="HO448">
            <v>0</v>
          </cell>
          <cell r="HP448">
            <v>0</v>
          </cell>
          <cell r="HQ448">
            <v>0</v>
          </cell>
          <cell r="HR448">
            <v>0</v>
          </cell>
          <cell r="HS448">
            <v>0</v>
          </cell>
          <cell r="HT448">
            <v>0</v>
          </cell>
          <cell r="HU448">
            <v>0</v>
          </cell>
          <cell r="HV448">
            <v>0</v>
          </cell>
          <cell r="HW448">
            <v>0</v>
          </cell>
          <cell r="HX448">
            <v>0</v>
          </cell>
          <cell r="HY448">
            <v>0</v>
          </cell>
          <cell r="HZ448">
            <v>0</v>
          </cell>
          <cell r="IA448">
            <v>0</v>
          </cell>
          <cell r="IB448">
            <v>0</v>
          </cell>
          <cell r="IC448">
            <v>0</v>
          </cell>
          <cell r="ID448">
            <v>0</v>
          </cell>
          <cell r="IE448">
            <v>0</v>
          </cell>
          <cell r="IF448">
            <v>0</v>
          </cell>
          <cell r="IG448">
            <v>0</v>
          </cell>
          <cell r="IH448">
            <v>0</v>
          </cell>
          <cell r="II448">
            <v>0</v>
          </cell>
          <cell r="IJ448">
            <v>0</v>
          </cell>
          <cell r="IK448">
            <v>0</v>
          </cell>
          <cell r="IL448">
            <v>0</v>
          </cell>
          <cell r="IM448">
            <v>0</v>
          </cell>
          <cell r="IN448">
            <v>0</v>
          </cell>
          <cell r="IO448">
            <v>0</v>
          </cell>
          <cell r="IP448">
            <v>0</v>
          </cell>
          <cell r="IQ448">
            <v>0</v>
          </cell>
          <cell r="IR448">
            <v>0</v>
          </cell>
          <cell r="IS448">
            <v>0</v>
          </cell>
          <cell r="IT448">
            <v>0</v>
          </cell>
          <cell r="IU448">
            <v>0</v>
          </cell>
          <cell r="IV448">
            <v>0</v>
          </cell>
          <cell r="IW448">
            <v>0</v>
          </cell>
          <cell r="IX448">
            <v>0</v>
          </cell>
          <cell r="IY448">
            <v>0</v>
          </cell>
          <cell r="IZ448">
            <v>0</v>
          </cell>
          <cell r="JA448">
            <v>0</v>
          </cell>
          <cell r="JB448">
            <v>0</v>
          </cell>
          <cell r="JC448">
            <v>0</v>
          </cell>
          <cell r="JD448">
            <v>0</v>
          </cell>
          <cell r="JE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E449">
            <v>0</v>
          </cell>
          <cell r="BF449">
            <v>0</v>
          </cell>
          <cell r="BG449">
            <v>0</v>
          </cell>
          <cell r="BH449">
            <v>0</v>
          </cell>
          <cell r="BI449">
            <v>0</v>
          </cell>
          <cell r="BJ449">
            <v>0</v>
          </cell>
          <cell r="BK449">
            <v>0</v>
          </cell>
          <cell r="BL449">
            <v>0</v>
          </cell>
          <cell r="BM449">
            <v>0</v>
          </cell>
          <cell r="BN449">
            <v>0</v>
          </cell>
          <cell r="BO449">
            <v>0</v>
          </cell>
          <cell r="BP449">
            <v>0</v>
          </cell>
          <cell r="BQ449">
            <v>0</v>
          </cell>
          <cell r="BR449">
            <v>0</v>
          </cell>
          <cell r="BS449">
            <v>0</v>
          </cell>
          <cell r="BT449">
            <v>0</v>
          </cell>
          <cell r="BU449">
            <v>0</v>
          </cell>
          <cell r="BV449">
            <v>0</v>
          </cell>
          <cell r="BW449">
            <v>0</v>
          </cell>
          <cell r="BX449">
            <v>0</v>
          </cell>
          <cell r="BY449">
            <v>0</v>
          </cell>
          <cell r="BZ449">
            <v>0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P449">
            <v>0</v>
          </cell>
          <cell r="CQ449">
            <v>0</v>
          </cell>
          <cell r="CR449">
            <v>0</v>
          </cell>
          <cell r="CS449">
            <v>0</v>
          </cell>
          <cell r="CT449">
            <v>0</v>
          </cell>
          <cell r="CU449">
            <v>0</v>
          </cell>
          <cell r="CV449">
            <v>0</v>
          </cell>
          <cell r="CW449">
            <v>0</v>
          </cell>
          <cell r="CX449">
            <v>0</v>
          </cell>
          <cell r="CY449">
            <v>0</v>
          </cell>
          <cell r="CZ449">
            <v>0</v>
          </cell>
          <cell r="DA449">
            <v>0</v>
          </cell>
          <cell r="DB449">
            <v>0</v>
          </cell>
          <cell r="DC449">
            <v>0</v>
          </cell>
          <cell r="DD449">
            <v>0</v>
          </cell>
          <cell r="DE449">
            <v>0</v>
          </cell>
          <cell r="DF449">
            <v>0</v>
          </cell>
          <cell r="DG449">
            <v>0</v>
          </cell>
          <cell r="DH449">
            <v>0</v>
          </cell>
          <cell r="DI449">
            <v>0</v>
          </cell>
          <cell r="DJ449">
            <v>0</v>
          </cell>
          <cell r="DK449">
            <v>0</v>
          </cell>
          <cell r="DL449">
            <v>0</v>
          </cell>
          <cell r="DM449">
            <v>0</v>
          </cell>
          <cell r="DN449">
            <v>0</v>
          </cell>
          <cell r="DO449">
            <v>0</v>
          </cell>
          <cell r="DP449">
            <v>0</v>
          </cell>
          <cell r="DQ449">
            <v>0</v>
          </cell>
          <cell r="DR449">
            <v>0</v>
          </cell>
          <cell r="DS449">
            <v>0</v>
          </cell>
          <cell r="DT449">
            <v>0</v>
          </cell>
          <cell r="DU449">
            <v>0</v>
          </cell>
          <cell r="DV449">
            <v>0</v>
          </cell>
          <cell r="DW449">
            <v>0</v>
          </cell>
          <cell r="DX449">
            <v>0</v>
          </cell>
          <cell r="DY449">
            <v>0</v>
          </cell>
          <cell r="DZ449">
            <v>0</v>
          </cell>
          <cell r="EA449">
            <v>0</v>
          </cell>
          <cell r="EB449">
            <v>0</v>
          </cell>
          <cell r="EC449">
            <v>0</v>
          </cell>
          <cell r="ED449">
            <v>0</v>
          </cell>
          <cell r="EE449">
            <v>0</v>
          </cell>
          <cell r="EF449">
            <v>0</v>
          </cell>
          <cell r="EG449">
            <v>0</v>
          </cell>
          <cell r="EH449">
            <v>0</v>
          </cell>
          <cell r="EI449">
            <v>0</v>
          </cell>
          <cell r="EJ449">
            <v>0</v>
          </cell>
          <cell r="EK449">
            <v>0</v>
          </cell>
          <cell r="EL449">
            <v>0</v>
          </cell>
          <cell r="EM449">
            <v>0</v>
          </cell>
          <cell r="EN449">
            <v>0</v>
          </cell>
          <cell r="EO449">
            <v>0</v>
          </cell>
          <cell r="EP449">
            <v>0</v>
          </cell>
          <cell r="EQ449">
            <v>0</v>
          </cell>
          <cell r="ER449">
            <v>0</v>
          </cell>
          <cell r="ES449">
            <v>0</v>
          </cell>
          <cell r="ET449">
            <v>0</v>
          </cell>
          <cell r="EU449">
            <v>0</v>
          </cell>
          <cell r="EV449">
            <v>0</v>
          </cell>
          <cell r="EW449">
            <v>0</v>
          </cell>
          <cell r="EX449">
            <v>0</v>
          </cell>
          <cell r="EY449">
            <v>0</v>
          </cell>
          <cell r="EZ449">
            <v>0</v>
          </cell>
          <cell r="FA449">
            <v>0</v>
          </cell>
          <cell r="FB449">
            <v>0</v>
          </cell>
          <cell r="FC449">
            <v>0</v>
          </cell>
          <cell r="FD449">
            <v>0</v>
          </cell>
          <cell r="FE449">
            <v>0</v>
          </cell>
          <cell r="FF449">
            <v>0</v>
          </cell>
          <cell r="FG449">
            <v>0</v>
          </cell>
          <cell r="FH449">
            <v>0</v>
          </cell>
          <cell r="FI449">
            <v>0</v>
          </cell>
          <cell r="FJ449">
            <v>0</v>
          </cell>
          <cell r="FK449">
            <v>0</v>
          </cell>
          <cell r="FL449">
            <v>0</v>
          </cell>
          <cell r="FM449">
            <v>0</v>
          </cell>
          <cell r="FN449">
            <v>0</v>
          </cell>
          <cell r="FO449">
            <v>0</v>
          </cell>
          <cell r="FP449">
            <v>0</v>
          </cell>
          <cell r="FQ449">
            <v>0</v>
          </cell>
          <cell r="FR449">
            <v>0</v>
          </cell>
          <cell r="FS449">
            <v>0</v>
          </cell>
          <cell r="FT449">
            <v>0</v>
          </cell>
          <cell r="FU449">
            <v>0</v>
          </cell>
          <cell r="FV449">
            <v>0</v>
          </cell>
          <cell r="FW449">
            <v>0</v>
          </cell>
          <cell r="FX449">
            <v>0</v>
          </cell>
          <cell r="FY449">
            <v>0</v>
          </cell>
          <cell r="FZ449">
            <v>0</v>
          </cell>
          <cell r="GA449">
            <v>0</v>
          </cell>
          <cell r="GB449">
            <v>0</v>
          </cell>
          <cell r="GC449">
            <v>0</v>
          </cell>
          <cell r="GD449">
            <v>0</v>
          </cell>
          <cell r="GE449">
            <v>0</v>
          </cell>
          <cell r="GF449">
            <v>0</v>
          </cell>
          <cell r="GG449">
            <v>0</v>
          </cell>
          <cell r="GH449">
            <v>0</v>
          </cell>
          <cell r="GI449">
            <v>0</v>
          </cell>
          <cell r="GJ449">
            <v>0</v>
          </cell>
          <cell r="GK449">
            <v>0</v>
          </cell>
          <cell r="GL449">
            <v>0</v>
          </cell>
          <cell r="GM449">
            <v>0</v>
          </cell>
          <cell r="GN449">
            <v>0</v>
          </cell>
          <cell r="GO449">
            <v>0</v>
          </cell>
          <cell r="GP449">
            <v>0</v>
          </cell>
          <cell r="GQ449">
            <v>0</v>
          </cell>
          <cell r="GR449">
            <v>0</v>
          </cell>
          <cell r="GS449">
            <v>0</v>
          </cell>
          <cell r="GT449">
            <v>0</v>
          </cell>
          <cell r="GU449">
            <v>0</v>
          </cell>
          <cell r="GV449">
            <v>0</v>
          </cell>
          <cell r="GW449">
            <v>0</v>
          </cell>
          <cell r="GX449">
            <v>0</v>
          </cell>
          <cell r="GY449">
            <v>0</v>
          </cell>
          <cell r="GZ449">
            <v>0</v>
          </cell>
          <cell r="HA449">
            <v>0</v>
          </cell>
          <cell r="HB449">
            <v>0</v>
          </cell>
          <cell r="HC449">
            <v>0</v>
          </cell>
          <cell r="HD449">
            <v>0</v>
          </cell>
          <cell r="HE449">
            <v>0</v>
          </cell>
          <cell r="HF449">
            <v>0</v>
          </cell>
          <cell r="HG449">
            <v>0</v>
          </cell>
          <cell r="HH449">
            <v>0</v>
          </cell>
          <cell r="HI449">
            <v>0</v>
          </cell>
          <cell r="HJ449">
            <v>0</v>
          </cell>
          <cell r="HK449">
            <v>0</v>
          </cell>
          <cell r="HL449">
            <v>0</v>
          </cell>
          <cell r="HM449">
            <v>0</v>
          </cell>
          <cell r="HN449">
            <v>0</v>
          </cell>
          <cell r="HO449">
            <v>0</v>
          </cell>
          <cell r="HP449">
            <v>0</v>
          </cell>
          <cell r="HQ449">
            <v>0</v>
          </cell>
          <cell r="HR449">
            <v>0</v>
          </cell>
          <cell r="HS449">
            <v>0</v>
          </cell>
          <cell r="HT449">
            <v>0</v>
          </cell>
          <cell r="HU449">
            <v>0</v>
          </cell>
          <cell r="HV449">
            <v>0</v>
          </cell>
          <cell r="HW449">
            <v>0</v>
          </cell>
          <cell r="HX449">
            <v>0</v>
          </cell>
          <cell r="HY449">
            <v>0</v>
          </cell>
          <cell r="HZ449">
            <v>0</v>
          </cell>
          <cell r="IA449">
            <v>0</v>
          </cell>
          <cell r="IB449">
            <v>0</v>
          </cell>
          <cell r="IC449">
            <v>0</v>
          </cell>
          <cell r="ID449">
            <v>0</v>
          </cell>
          <cell r="IE449">
            <v>0</v>
          </cell>
          <cell r="IF449">
            <v>0</v>
          </cell>
          <cell r="IG449">
            <v>0</v>
          </cell>
          <cell r="IH449">
            <v>0</v>
          </cell>
          <cell r="II449">
            <v>0</v>
          </cell>
          <cell r="IJ449">
            <v>0</v>
          </cell>
          <cell r="IK449">
            <v>0</v>
          </cell>
          <cell r="IL449">
            <v>0</v>
          </cell>
          <cell r="IM449">
            <v>0</v>
          </cell>
          <cell r="IN449">
            <v>0</v>
          </cell>
          <cell r="IO449">
            <v>0</v>
          </cell>
          <cell r="IP449">
            <v>0</v>
          </cell>
          <cell r="IQ449">
            <v>0</v>
          </cell>
          <cell r="IR449">
            <v>0</v>
          </cell>
          <cell r="IS449">
            <v>0</v>
          </cell>
          <cell r="IT449">
            <v>0</v>
          </cell>
          <cell r="IU449">
            <v>0</v>
          </cell>
          <cell r="IV449">
            <v>0</v>
          </cell>
          <cell r="IW449">
            <v>0</v>
          </cell>
          <cell r="IX449">
            <v>0</v>
          </cell>
          <cell r="IY449">
            <v>0</v>
          </cell>
          <cell r="IZ449">
            <v>0</v>
          </cell>
          <cell r="JA449">
            <v>0</v>
          </cell>
          <cell r="JB449">
            <v>0</v>
          </cell>
          <cell r="JC449">
            <v>0</v>
          </cell>
          <cell r="JD449">
            <v>0</v>
          </cell>
          <cell r="JE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E450">
            <v>0</v>
          </cell>
          <cell r="BF450">
            <v>0</v>
          </cell>
          <cell r="BG450">
            <v>0</v>
          </cell>
          <cell r="BH450">
            <v>0</v>
          </cell>
          <cell r="BI450">
            <v>0</v>
          </cell>
          <cell r="BJ450">
            <v>0</v>
          </cell>
          <cell r="BK450">
            <v>0</v>
          </cell>
          <cell r="BL450">
            <v>0</v>
          </cell>
          <cell r="BM450">
            <v>0</v>
          </cell>
          <cell r="BN450">
            <v>0</v>
          </cell>
          <cell r="BO450">
            <v>0</v>
          </cell>
          <cell r="BP450">
            <v>0</v>
          </cell>
          <cell r="BQ450">
            <v>0</v>
          </cell>
          <cell r="BR450">
            <v>0</v>
          </cell>
          <cell r="BS450">
            <v>0</v>
          </cell>
          <cell r="BT450">
            <v>0</v>
          </cell>
          <cell r="BU450">
            <v>0</v>
          </cell>
          <cell r="BV450">
            <v>0</v>
          </cell>
          <cell r="BW450">
            <v>0</v>
          </cell>
          <cell r="BX450">
            <v>0</v>
          </cell>
          <cell r="BY450">
            <v>0</v>
          </cell>
          <cell r="BZ450">
            <v>0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P450">
            <v>0</v>
          </cell>
          <cell r="CQ450">
            <v>0</v>
          </cell>
          <cell r="CR450">
            <v>0</v>
          </cell>
          <cell r="CS450">
            <v>0</v>
          </cell>
          <cell r="CT450">
            <v>0</v>
          </cell>
          <cell r="CU450">
            <v>0</v>
          </cell>
          <cell r="CV450">
            <v>0</v>
          </cell>
          <cell r="CW450">
            <v>0</v>
          </cell>
          <cell r="CX450">
            <v>0</v>
          </cell>
          <cell r="CY450">
            <v>0</v>
          </cell>
          <cell r="CZ450">
            <v>0</v>
          </cell>
          <cell r="DA450">
            <v>0</v>
          </cell>
          <cell r="DB450">
            <v>0</v>
          </cell>
          <cell r="DC450">
            <v>0</v>
          </cell>
          <cell r="DD450">
            <v>0</v>
          </cell>
          <cell r="DE450">
            <v>0</v>
          </cell>
          <cell r="DF450">
            <v>0</v>
          </cell>
          <cell r="DG450">
            <v>0</v>
          </cell>
          <cell r="DH450">
            <v>0</v>
          </cell>
          <cell r="DI450">
            <v>0</v>
          </cell>
          <cell r="DJ450">
            <v>0</v>
          </cell>
          <cell r="DK450">
            <v>0</v>
          </cell>
          <cell r="DL450">
            <v>0</v>
          </cell>
          <cell r="DM450">
            <v>0</v>
          </cell>
          <cell r="DN450">
            <v>0</v>
          </cell>
          <cell r="DO450">
            <v>0</v>
          </cell>
          <cell r="DP450">
            <v>0</v>
          </cell>
          <cell r="DQ450">
            <v>0</v>
          </cell>
          <cell r="DR450">
            <v>0</v>
          </cell>
          <cell r="DS450">
            <v>0</v>
          </cell>
          <cell r="DT450">
            <v>0</v>
          </cell>
          <cell r="DU450">
            <v>0</v>
          </cell>
          <cell r="DV450">
            <v>0</v>
          </cell>
          <cell r="DW450">
            <v>0</v>
          </cell>
          <cell r="DX450">
            <v>0</v>
          </cell>
          <cell r="DY450">
            <v>0</v>
          </cell>
          <cell r="DZ450">
            <v>0</v>
          </cell>
          <cell r="EA450">
            <v>0</v>
          </cell>
          <cell r="EB450">
            <v>0</v>
          </cell>
          <cell r="EC450">
            <v>0</v>
          </cell>
          <cell r="ED450">
            <v>0</v>
          </cell>
          <cell r="EE450">
            <v>0</v>
          </cell>
          <cell r="EF450">
            <v>0</v>
          </cell>
          <cell r="EG450">
            <v>0</v>
          </cell>
          <cell r="EH450">
            <v>0</v>
          </cell>
          <cell r="EI450">
            <v>0</v>
          </cell>
          <cell r="EJ450">
            <v>0</v>
          </cell>
          <cell r="EK450">
            <v>0</v>
          </cell>
          <cell r="EL450">
            <v>0</v>
          </cell>
          <cell r="EM450">
            <v>0</v>
          </cell>
          <cell r="EN450">
            <v>0</v>
          </cell>
          <cell r="EO450">
            <v>0</v>
          </cell>
          <cell r="EP450">
            <v>0</v>
          </cell>
          <cell r="EQ450">
            <v>0</v>
          </cell>
          <cell r="ER450">
            <v>0</v>
          </cell>
          <cell r="ES450">
            <v>0</v>
          </cell>
          <cell r="ET450">
            <v>0</v>
          </cell>
          <cell r="EU450">
            <v>0</v>
          </cell>
          <cell r="EV450">
            <v>0</v>
          </cell>
          <cell r="EW450">
            <v>0</v>
          </cell>
          <cell r="EX450">
            <v>0</v>
          </cell>
          <cell r="EY450">
            <v>0</v>
          </cell>
          <cell r="EZ450">
            <v>0</v>
          </cell>
          <cell r="FA450">
            <v>0</v>
          </cell>
          <cell r="FB450">
            <v>0</v>
          </cell>
          <cell r="FC450">
            <v>0</v>
          </cell>
          <cell r="FD450">
            <v>0</v>
          </cell>
          <cell r="FE450">
            <v>0</v>
          </cell>
          <cell r="FF450">
            <v>0</v>
          </cell>
          <cell r="FG450">
            <v>0</v>
          </cell>
          <cell r="FH450">
            <v>0</v>
          </cell>
          <cell r="FI450">
            <v>0</v>
          </cell>
          <cell r="FJ450">
            <v>0</v>
          </cell>
          <cell r="FK450">
            <v>0</v>
          </cell>
          <cell r="FL450">
            <v>0</v>
          </cell>
          <cell r="FM450">
            <v>0</v>
          </cell>
          <cell r="FN450">
            <v>0</v>
          </cell>
          <cell r="FO450">
            <v>0</v>
          </cell>
          <cell r="FP450">
            <v>0</v>
          </cell>
          <cell r="FQ450">
            <v>0</v>
          </cell>
          <cell r="FR450">
            <v>0</v>
          </cell>
          <cell r="FS450">
            <v>0</v>
          </cell>
          <cell r="FT450">
            <v>0</v>
          </cell>
          <cell r="FU450">
            <v>0</v>
          </cell>
          <cell r="FV450">
            <v>0</v>
          </cell>
          <cell r="FW450">
            <v>0</v>
          </cell>
          <cell r="FX450">
            <v>0</v>
          </cell>
          <cell r="FY450">
            <v>0</v>
          </cell>
          <cell r="FZ450">
            <v>0</v>
          </cell>
          <cell r="GA450">
            <v>0</v>
          </cell>
          <cell r="GB450">
            <v>0</v>
          </cell>
          <cell r="GC450">
            <v>0</v>
          </cell>
          <cell r="GD450">
            <v>0</v>
          </cell>
          <cell r="GE450">
            <v>0</v>
          </cell>
          <cell r="GF450">
            <v>0</v>
          </cell>
          <cell r="GG450">
            <v>0</v>
          </cell>
          <cell r="GH450">
            <v>0</v>
          </cell>
          <cell r="GI450">
            <v>0</v>
          </cell>
          <cell r="GJ450">
            <v>0</v>
          </cell>
          <cell r="GK450">
            <v>0</v>
          </cell>
          <cell r="GL450">
            <v>0</v>
          </cell>
          <cell r="GM450">
            <v>0</v>
          </cell>
          <cell r="GN450">
            <v>0</v>
          </cell>
          <cell r="GO450">
            <v>0</v>
          </cell>
          <cell r="GP450">
            <v>0</v>
          </cell>
          <cell r="GQ450">
            <v>0</v>
          </cell>
          <cell r="GR450">
            <v>0</v>
          </cell>
          <cell r="GS450">
            <v>0</v>
          </cell>
          <cell r="GT450">
            <v>0</v>
          </cell>
          <cell r="GU450">
            <v>0</v>
          </cell>
          <cell r="GV450">
            <v>0</v>
          </cell>
          <cell r="GW450">
            <v>0</v>
          </cell>
          <cell r="GX450">
            <v>0</v>
          </cell>
          <cell r="GY450">
            <v>0</v>
          </cell>
          <cell r="GZ450">
            <v>0</v>
          </cell>
          <cell r="HA450">
            <v>0</v>
          </cell>
          <cell r="HB450">
            <v>0</v>
          </cell>
          <cell r="HC450">
            <v>0</v>
          </cell>
          <cell r="HD450">
            <v>0</v>
          </cell>
          <cell r="HE450">
            <v>0</v>
          </cell>
          <cell r="HF450">
            <v>0</v>
          </cell>
          <cell r="HG450">
            <v>0</v>
          </cell>
          <cell r="HH450">
            <v>0</v>
          </cell>
          <cell r="HI450">
            <v>0</v>
          </cell>
          <cell r="HJ450">
            <v>0</v>
          </cell>
          <cell r="HK450">
            <v>0</v>
          </cell>
          <cell r="HL450">
            <v>0</v>
          </cell>
          <cell r="HM450">
            <v>0</v>
          </cell>
          <cell r="HN450">
            <v>0</v>
          </cell>
          <cell r="HO450">
            <v>0</v>
          </cell>
          <cell r="HP450">
            <v>0</v>
          </cell>
          <cell r="HQ450">
            <v>0</v>
          </cell>
          <cell r="HR450">
            <v>0</v>
          </cell>
          <cell r="HS450">
            <v>0</v>
          </cell>
          <cell r="HT450">
            <v>0</v>
          </cell>
          <cell r="HU450">
            <v>0</v>
          </cell>
          <cell r="HV450">
            <v>0</v>
          </cell>
          <cell r="HW450">
            <v>0</v>
          </cell>
          <cell r="HX450">
            <v>0</v>
          </cell>
          <cell r="HY450">
            <v>0</v>
          </cell>
          <cell r="HZ450">
            <v>0</v>
          </cell>
          <cell r="IA450">
            <v>0</v>
          </cell>
          <cell r="IB450">
            <v>0</v>
          </cell>
          <cell r="IC450">
            <v>0</v>
          </cell>
          <cell r="ID450">
            <v>0</v>
          </cell>
          <cell r="IE450">
            <v>0</v>
          </cell>
          <cell r="IF450">
            <v>0</v>
          </cell>
          <cell r="IG450">
            <v>0</v>
          </cell>
          <cell r="IH450">
            <v>0</v>
          </cell>
          <cell r="II450">
            <v>0</v>
          </cell>
          <cell r="IJ450">
            <v>0</v>
          </cell>
          <cell r="IK450">
            <v>0</v>
          </cell>
          <cell r="IL450">
            <v>0</v>
          </cell>
          <cell r="IM450">
            <v>0</v>
          </cell>
          <cell r="IN450">
            <v>0</v>
          </cell>
          <cell r="IO450">
            <v>0</v>
          </cell>
          <cell r="IP450">
            <v>0</v>
          </cell>
          <cell r="IQ450">
            <v>0</v>
          </cell>
          <cell r="IR450">
            <v>0</v>
          </cell>
          <cell r="IS450">
            <v>0</v>
          </cell>
          <cell r="IT450">
            <v>0</v>
          </cell>
          <cell r="IU450">
            <v>0</v>
          </cell>
          <cell r="IV450">
            <v>0</v>
          </cell>
          <cell r="IW450">
            <v>0</v>
          </cell>
          <cell r="IX450">
            <v>0</v>
          </cell>
          <cell r="IY450">
            <v>0</v>
          </cell>
          <cell r="IZ450">
            <v>0</v>
          </cell>
          <cell r="JA450">
            <v>0</v>
          </cell>
          <cell r="JB450">
            <v>0</v>
          </cell>
          <cell r="JC450">
            <v>0</v>
          </cell>
          <cell r="JD450">
            <v>0</v>
          </cell>
          <cell r="JE450">
            <v>0</v>
          </cell>
        </row>
        <row r="451">
          <cell r="F451">
            <v>0</v>
          </cell>
          <cell r="G451">
            <v>-1.390223931230139E-2</v>
          </cell>
          <cell r="H451">
            <v>3.6168318032796378</v>
          </cell>
          <cell r="I451">
            <v>2.520423502799531</v>
          </cell>
          <cell r="J451">
            <v>0.48207098726925324</v>
          </cell>
          <cell r="K451">
            <v>0</v>
          </cell>
          <cell r="L451">
            <v>0</v>
          </cell>
          <cell r="M451">
            <v>0</v>
          </cell>
          <cell r="N451">
            <v>0.70017489581005066</v>
          </cell>
          <cell r="O451">
            <v>0.96277912074583583</v>
          </cell>
          <cell r="P451">
            <v>-0.67371526400893345</v>
          </cell>
          <cell r="Q451">
            <v>4.6078797791124089</v>
          </cell>
          <cell r="R451">
            <v>29.869712226267438</v>
          </cell>
          <cell r="S451">
            <v>2.2591970790090272</v>
          </cell>
          <cell r="T451">
            <v>3.3505571853565925</v>
          </cell>
          <cell r="U451">
            <v>10.22017382242484</v>
          </cell>
          <cell r="V451">
            <v>5.6702026961938827</v>
          </cell>
          <cell r="W451">
            <v>3.3107766931352671</v>
          </cell>
          <cell r="X451">
            <v>0.70145711446093628</v>
          </cell>
          <cell r="Y451">
            <v>5.8289259104640223E-3</v>
          </cell>
          <cell r="Z451">
            <v>0</v>
          </cell>
          <cell r="AA451">
            <v>3.6745154163072584</v>
          </cell>
          <cell r="AB451">
            <v>2.2806843478392693</v>
          </cell>
          <cell r="AC451">
            <v>0</v>
          </cell>
          <cell r="AD451">
            <v>-1.6036810543955653</v>
          </cell>
          <cell r="AE451">
            <v>22.001507678651251</v>
          </cell>
          <cell r="AF451">
            <v>-1.5074535903404467</v>
          </cell>
          <cell r="AG451">
            <v>1.5995829016901553E-7</v>
          </cell>
          <cell r="AH451">
            <v>6.8204564967090846</v>
          </cell>
          <cell r="AI451">
            <v>7.7301419993746094</v>
          </cell>
          <cell r="AJ451">
            <v>1.7833400449089822</v>
          </cell>
          <cell r="AK451">
            <v>4.6051653432004969</v>
          </cell>
          <cell r="AL451">
            <v>9.5939380000345409E-2</v>
          </cell>
          <cell r="AM451">
            <v>0</v>
          </cell>
          <cell r="AN451">
            <v>5.2289948302422999</v>
          </cell>
          <cell r="AO451">
            <v>2.4716404335631523</v>
          </cell>
          <cell r="AP451">
            <v>0.36149379912967561</v>
          </cell>
          <cell r="AQ451">
            <v>-5.5882112181134289</v>
          </cell>
          <cell r="AR451">
            <v>-318.26768037688453</v>
          </cell>
          <cell r="AS451">
            <v>-57.554612966283457</v>
          </cell>
          <cell r="AT451">
            <v>-25.053039021957375</v>
          </cell>
          <cell r="AU451">
            <v>-20.826821816714073</v>
          </cell>
          <cell r="AV451">
            <v>-27.139844104305666</v>
          </cell>
          <cell r="AW451">
            <v>-3.5592673658757121</v>
          </cell>
          <cell r="AX451">
            <v>-12.436977926550753</v>
          </cell>
          <cell r="AY451">
            <v>-3.2462325266169501</v>
          </cell>
          <cell r="AZ451">
            <v>-2.3761735681728169</v>
          </cell>
          <cell r="BA451">
            <v>-1.2628460540290689</v>
          </cell>
          <cell r="BB451">
            <v>-33.076412924492615</v>
          </cell>
          <cell r="BC451">
            <v>-63.25745119401472</v>
          </cell>
          <cell r="BD451">
            <v>-68.478000907809474</v>
          </cell>
          <cell r="BE451">
            <v>-433.0952323381207</v>
          </cell>
          <cell r="BF451">
            <v>-67.568472402119369</v>
          </cell>
          <cell r="BG451">
            <v>-40.173772085508972</v>
          </cell>
          <cell r="BH451">
            <v>-17.906981176995032</v>
          </cell>
          <cell r="BI451">
            <v>-36.479905132509884</v>
          </cell>
          <cell r="BJ451">
            <v>-3.7256609167670831</v>
          </cell>
          <cell r="BK451">
            <v>-26.829476684884867</v>
          </cell>
          <cell r="BL451">
            <v>-6.812470514618326</v>
          </cell>
          <cell r="BM451">
            <v>-9.0729823023502831</v>
          </cell>
          <cell r="BN451">
            <v>-14.401236725258059</v>
          </cell>
          <cell r="BO451">
            <v>-57.896085653468617</v>
          </cell>
          <cell r="BP451">
            <v>-43.590165022164001</v>
          </cell>
          <cell r="BQ451">
            <v>-108.63802372138889</v>
          </cell>
          <cell r="BR451">
            <v>-509.22255573648727</v>
          </cell>
          <cell r="BS451">
            <v>-80.643847048304451</v>
          </cell>
          <cell r="BT451">
            <v>-27.028209259282448</v>
          </cell>
          <cell r="BU451">
            <v>-37.566472581034759</v>
          </cell>
          <cell r="BV451">
            <v>-47.099008015778963</v>
          </cell>
          <cell r="BW451">
            <v>-30.948831316054566</v>
          </cell>
          <cell r="BX451">
            <v>-20.647189238730789</v>
          </cell>
          <cell r="BY451">
            <v>-9.7871799342610757</v>
          </cell>
          <cell r="BZ451">
            <v>-11.149818905596476</v>
          </cell>
          <cell r="CA451">
            <v>-12.900964300948544</v>
          </cell>
          <cell r="CB451">
            <v>-71.731601116309321</v>
          </cell>
          <cell r="CC451">
            <v>-58.805766568621038</v>
          </cell>
          <cell r="CD451">
            <v>-100.91366745154664</v>
          </cell>
          <cell r="CE451">
            <v>7.9861218995938543</v>
          </cell>
          <cell r="CF451">
            <v>1.4118281798273529</v>
          </cell>
          <cell r="CG451">
            <v>-6.3511197102343431E-2</v>
          </cell>
          <cell r="CH451">
            <v>1.1295415072600008</v>
          </cell>
          <cell r="CI451">
            <v>1.4701278967277176</v>
          </cell>
          <cell r="CJ451">
            <v>-0.14853843766923092</v>
          </cell>
          <cell r="CK451">
            <v>7.9730336788998102E-2</v>
          </cell>
          <cell r="CL451">
            <v>0.3110186373714896</v>
          </cell>
          <cell r="CM451">
            <v>0.5583135083088564</v>
          </cell>
          <cell r="CN451">
            <v>0.42533589228878554</v>
          </cell>
          <cell r="CO451">
            <v>2.6103709797007468</v>
          </cell>
          <cell r="CP451">
            <v>-0.16982165675108263</v>
          </cell>
          <cell r="CQ451">
            <v>0.37172625288803829</v>
          </cell>
          <cell r="CR451">
            <v>15.255548026150791</v>
          </cell>
          <cell r="CS451">
            <v>0.25473253504242166</v>
          </cell>
          <cell r="CT451">
            <v>0.62156571246850945</v>
          </cell>
          <cell r="CU451">
            <v>1.2156267040791136</v>
          </cell>
          <cell r="CV451">
            <v>0.79578403234518191</v>
          </cell>
          <cell r="CW451">
            <v>0.63316174137071357</v>
          </cell>
          <cell r="CX451">
            <v>1.4208690776395088</v>
          </cell>
          <cell r="CY451">
            <v>0.29556458916795236</v>
          </cell>
          <cell r="CZ451">
            <v>0.25442490397927031</v>
          </cell>
          <cell r="DA451">
            <v>0.83119114940291183</v>
          </cell>
          <cell r="DB451">
            <v>0.91983205584801908</v>
          </cell>
          <cell r="DC451">
            <v>2.5222362597578467</v>
          </cell>
          <cell r="DD451">
            <v>5.4905592650284234</v>
          </cell>
          <cell r="DE451">
            <v>13.262647484021727</v>
          </cell>
          <cell r="DF451">
            <v>4.0930659944569925</v>
          </cell>
          <cell r="DG451">
            <v>0.22942139519182092</v>
          </cell>
          <cell r="DH451">
            <v>0.13058978741719329</v>
          </cell>
          <cell r="DI451">
            <v>0.78550090322823962</v>
          </cell>
          <cell r="DJ451">
            <v>0.3046506507007507</v>
          </cell>
          <cell r="DK451">
            <v>-0.11101197032439813</v>
          </cell>
          <cell r="DL451">
            <v>7.1977287361733033E-2</v>
          </cell>
          <cell r="DM451">
            <v>-0.30951156512037414</v>
          </cell>
          <cell r="DN451">
            <v>-0.16221809927992581</v>
          </cell>
          <cell r="DO451">
            <v>1.9686601961220731</v>
          </cell>
          <cell r="DP451">
            <v>0.91464503139286535</v>
          </cell>
          <cell r="DQ451">
            <v>5.3468778728456527</v>
          </cell>
          <cell r="DR451">
            <v>5.9617266516870586</v>
          </cell>
          <cell r="DS451">
            <v>3.0286155191588477</v>
          </cell>
          <cell r="DT451">
            <v>0.72390733757129055</v>
          </cell>
          <cell r="DU451">
            <v>-0.90529873563718866</v>
          </cell>
          <cell r="DV451">
            <v>-3.0143359664871241</v>
          </cell>
          <cell r="DW451">
            <v>-9.15012603827563E-2</v>
          </cell>
          <cell r="DX451">
            <v>0.20054675694154867</v>
          </cell>
          <cell r="DY451">
            <v>0.35063241901752917</v>
          </cell>
          <cell r="DZ451">
            <v>1.1080866153288298</v>
          </cell>
          <cell r="EA451">
            <v>0.34377584691992524</v>
          </cell>
          <cell r="EB451">
            <v>5.1541624670790043E-2</v>
          </cell>
          <cell r="EC451">
            <v>1.2884267315930629</v>
          </cell>
          <cell r="ED451">
            <v>2.8773297630068555</v>
          </cell>
          <cell r="EE451">
            <v>9.1006073956523323</v>
          </cell>
          <cell r="EF451">
            <v>1.9806060876853735</v>
          </cell>
          <cell r="EG451">
            <v>0.28824439407071623</v>
          </cell>
          <cell r="EH451">
            <v>0.80711423792945425</v>
          </cell>
          <cell r="EI451">
            <v>0.76529821137228282</v>
          </cell>
          <cell r="EJ451">
            <v>0.12746144366155931</v>
          </cell>
          <cell r="EK451">
            <v>1.1163288014804493</v>
          </cell>
          <cell r="EL451">
            <v>0.29837362994976502</v>
          </cell>
          <cell r="EM451">
            <v>0.34006519353897602</v>
          </cell>
          <cell r="EN451">
            <v>0.57916550246000043</v>
          </cell>
          <cell r="EO451">
            <v>2.0800969920998114</v>
          </cell>
          <cell r="EP451">
            <v>-0.26846431300003815</v>
          </cell>
          <cell r="EQ451">
            <v>0.98631721439028297</v>
          </cell>
          <cell r="ER451">
            <v>-1.0325782824506859</v>
          </cell>
          <cell r="ES451">
            <v>0.48756821117996196</v>
          </cell>
          <cell r="ET451">
            <v>0.82309975572999861</v>
          </cell>
          <cell r="EU451">
            <v>0.45585034984003414</v>
          </cell>
          <cell r="EV451">
            <v>1.6348674189998746E-2</v>
          </cell>
          <cell r="EW451">
            <v>2.8093332262000104</v>
          </cell>
          <cell r="EX451">
            <v>-1.6908544661699807</v>
          </cell>
          <cell r="EY451">
            <v>-0.91281306873997892</v>
          </cell>
          <cell r="EZ451">
            <v>0.8686575007400279</v>
          </cell>
          <cell r="FA451">
            <v>-0.64842909943010341</v>
          </cell>
          <cell r="FB451">
            <v>-0.19708513243006109</v>
          </cell>
          <cell r="FC451">
            <v>-0.23053961871016782</v>
          </cell>
          <cell r="FD451">
            <v>-2.813714614849971</v>
          </cell>
          <cell r="FE451">
            <v>1.8562751595504778</v>
          </cell>
          <cell r="FF451">
            <v>0.37251833968997516</v>
          </cell>
          <cell r="FG451">
            <v>-1.235111861589985</v>
          </cell>
          <cell r="FH451">
            <v>0.77335933498000031</v>
          </cell>
          <cell r="FI451">
            <v>0.71678182409993951</v>
          </cell>
          <cell r="FJ451">
            <v>0.47888829328996962</v>
          </cell>
          <cell r="FK451">
            <v>-0.61201524146997599</v>
          </cell>
          <cell r="FL451">
            <v>-0.2580301511000016</v>
          </cell>
          <cell r="FM451">
            <v>0.30824052548990721</v>
          </cell>
          <cell r="FN451">
            <v>-0.71927305943000874</v>
          </cell>
          <cell r="FO451">
            <v>0.32541565207003487</v>
          </cell>
          <cell r="FP451">
            <v>0.91275274542994111</v>
          </cell>
          <cell r="FQ451">
            <v>0.79274875809011291</v>
          </cell>
          <cell r="FR451">
            <v>-11.787046180211291</v>
          </cell>
          <cell r="FS451">
            <v>9.3171523609896667E-2</v>
          </cell>
          <cell r="FT451">
            <v>-0.41780567740005381</v>
          </cell>
          <cell r="FU451">
            <v>-0.80076199320996011</v>
          </cell>
          <cell r="FV451">
            <v>-0.94541096629995991</v>
          </cell>
          <cell r="FW451">
            <v>0.20233583409992661</v>
          </cell>
          <cell r="FX451">
            <v>-2.8962157332799165</v>
          </cell>
          <cell r="FY451">
            <v>0.68714125003003801</v>
          </cell>
          <cell r="FZ451">
            <v>0.76200335294998922</v>
          </cell>
          <cell r="GA451">
            <v>0.56818889137991846</v>
          </cell>
          <cell r="GB451">
            <v>-0.59060889893004287</v>
          </cell>
          <cell r="GC451">
            <v>-3.8208888194601514</v>
          </cell>
          <cell r="GD451">
            <v>-4.6281949436998389</v>
          </cell>
          <cell r="GE451">
            <v>-2.7153307640674029E-2</v>
          </cell>
          <cell r="GF451">
            <v>-3.5952913967700511</v>
          </cell>
          <cell r="GG451">
            <v>0.13574502336001615</v>
          </cell>
          <cell r="GH451">
            <v>0.9199568592198375</v>
          </cell>
          <cell r="GI451">
            <v>-0.71525982152002143</v>
          </cell>
          <cell r="GJ451">
            <v>0.31193924640990645</v>
          </cell>
          <cell r="GK451">
            <v>-0.5953993031500886</v>
          </cell>
          <cell r="GL451">
            <v>0.32736639132014034</v>
          </cell>
          <cell r="GM451">
            <v>-0.38038707777997161</v>
          </cell>
          <cell r="GN451">
            <v>0.44680476534989566</v>
          </cell>
          <cell r="GO451">
            <v>-1.7207517708500291</v>
          </cell>
          <cell r="GP451">
            <v>1.6639716203000035</v>
          </cell>
          <cell r="GQ451">
            <v>3.1741521564700292</v>
          </cell>
          <cell r="GR451">
            <v>18.812528072638997</v>
          </cell>
          <cell r="GS451">
            <v>5.5781325373800428</v>
          </cell>
          <cell r="GT451">
            <v>-4.4196408499942663E-2</v>
          </cell>
          <cell r="GU451">
            <v>-1.2545066974900578</v>
          </cell>
          <cell r="GV451">
            <v>1.4928079103498817</v>
          </cell>
          <cell r="GW451">
            <v>-1.0707951730800573</v>
          </cell>
          <cell r="GX451">
            <v>-8.6959192870097013E-2</v>
          </cell>
          <cell r="GY451">
            <v>-0.74677977380991933</v>
          </cell>
          <cell r="GZ451">
            <v>1.3406350629398389</v>
          </cell>
          <cell r="HA451">
            <v>-1.5070547910900132</v>
          </cell>
          <cell r="HB451">
            <v>2.3117820619600593</v>
          </cell>
          <cell r="HC451">
            <v>6.9516505973700191</v>
          </cell>
          <cell r="HD451">
            <v>5.8478119394799535</v>
          </cell>
          <cell r="HE451">
            <v>1.3249762484806524</v>
          </cell>
          <cell r="HF451">
            <v>-2.4592741775601326</v>
          </cell>
          <cell r="HG451">
            <v>1.5403475760900278</v>
          </cell>
          <cell r="HH451">
            <v>-0.43408088053996607</v>
          </cell>
          <cell r="HI451">
            <v>1.9151682799100058</v>
          </cell>
          <cell r="HJ451">
            <v>0.1460695409799655</v>
          </cell>
          <cell r="HK451">
            <v>0.74451365017989701</v>
          </cell>
          <cell r="HL451">
            <v>0.98988231496986145</v>
          </cell>
          <cell r="HM451">
            <v>-1.3086643235201905</v>
          </cell>
          <cell r="HN451">
            <v>0.69451428656992675</v>
          </cell>
          <cell r="HO451">
            <v>0.33832776017015931</v>
          </cell>
          <cell r="HP451">
            <v>4.1699218720200406</v>
          </cell>
          <cell r="HQ451">
            <v>-5.0117496507900228</v>
          </cell>
          <cell r="HR451">
            <v>-7.025579417748304</v>
          </cell>
          <cell r="HS451">
            <v>-1.4845832659398752</v>
          </cell>
          <cell r="HT451">
            <v>-5.7605395271097564</v>
          </cell>
          <cell r="HU451">
            <v>0.64228536491998511</v>
          </cell>
          <cell r="HV451">
            <v>-0.63750272126992513</v>
          </cell>
          <cell r="HW451">
            <v>-0.81440261975996009</v>
          </cell>
          <cell r="HX451">
            <v>0.22922303985001236</v>
          </cell>
          <cell r="HY451">
            <v>0.94787257046004925</v>
          </cell>
          <cell r="HZ451">
            <v>0.76442898375995583</v>
          </cell>
          <cell r="IA451">
            <v>0.17265925938994542</v>
          </cell>
          <cell r="IB451">
            <v>0.96157614864006291</v>
          </cell>
          <cell r="IC451">
            <v>-0.77002082640990466</v>
          </cell>
          <cell r="ID451">
            <v>-1.2765758242800018</v>
          </cell>
          <cell r="IE451">
            <v>9.3439882122802373</v>
          </cell>
          <cell r="IF451">
            <v>2.0103933858499659</v>
          </cell>
          <cell r="IG451">
            <v>0.84806807325003319</v>
          </cell>
          <cell r="IH451">
            <v>0.32150443877014823</v>
          </cell>
          <cell r="II451">
            <v>2.1604431334399692</v>
          </cell>
          <cell r="IJ451">
            <v>0.20744805252996912</v>
          </cell>
          <cell r="IK451">
            <v>0.69539693407000414</v>
          </cell>
          <cell r="IL451">
            <v>-0.26711641745009729</v>
          </cell>
          <cell r="IM451">
            <v>0.48024318069991523</v>
          </cell>
          <cell r="IN451">
            <v>0.27093599626994092</v>
          </cell>
          <cell r="IO451">
            <v>1.1361764291199279</v>
          </cell>
          <cell r="IP451">
            <v>3.0361111002699772</v>
          </cell>
          <cell r="IQ451">
            <v>-1.5556160945399427</v>
          </cell>
          <cell r="IR451">
            <v>8.5589798899400193</v>
          </cell>
          <cell r="IS451">
            <v>0.96969442885989565</v>
          </cell>
          <cell r="IT451">
            <v>2.0722333045600294</v>
          </cell>
          <cell r="IU451">
            <v>-0.36037007177003488</v>
          </cell>
          <cell r="IV451">
            <v>2.9080696826800363</v>
          </cell>
          <cell r="IW451">
            <v>-0.22409840694007244</v>
          </cell>
          <cell r="IX451">
            <v>8.7160123110038512E-2</v>
          </cell>
          <cell r="IY451">
            <v>0.46814479126993547</v>
          </cell>
          <cell r="IZ451">
            <v>-0.74396839211004817</v>
          </cell>
          <cell r="JA451">
            <v>0.1347863104699627</v>
          </cell>
          <cell r="JB451">
            <v>-0.38357451308996815</v>
          </cell>
          <cell r="JC451">
            <v>2.979677193480029</v>
          </cell>
          <cell r="JD451">
            <v>0.65122543941998856</v>
          </cell>
          <cell r="JE451">
            <v>0</v>
          </cell>
        </row>
        <row r="452"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E452">
            <v>0</v>
          </cell>
          <cell r="BF452">
            <v>0</v>
          </cell>
          <cell r="BG452">
            <v>0</v>
          </cell>
          <cell r="BH452">
            <v>0</v>
          </cell>
          <cell r="BI452">
            <v>0</v>
          </cell>
          <cell r="BJ452">
            <v>0</v>
          </cell>
          <cell r="BK452">
            <v>0</v>
          </cell>
          <cell r="BL452">
            <v>0</v>
          </cell>
          <cell r="BM452">
            <v>0</v>
          </cell>
          <cell r="BN452">
            <v>0</v>
          </cell>
          <cell r="BO452">
            <v>0</v>
          </cell>
          <cell r="BP452">
            <v>0</v>
          </cell>
          <cell r="BQ452">
            <v>0</v>
          </cell>
          <cell r="BR452">
            <v>0</v>
          </cell>
          <cell r="BS452">
            <v>0</v>
          </cell>
          <cell r="BT452">
            <v>0</v>
          </cell>
          <cell r="BU452">
            <v>0</v>
          </cell>
          <cell r="BV452">
            <v>0</v>
          </cell>
          <cell r="BW452">
            <v>0</v>
          </cell>
          <cell r="BX452">
            <v>0</v>
          </cell>
          <cell r="BY452">
            <v>0</v>
          </cell>
          <cell r="BZ452">
            <v>0</v>
          </cell>
          <cell r="CA452">
            <v>0</v>
          </cell>
          <cell r="CB452">
            <v>0</v>
          </cell>
          <cell r="CC452">
            <v>0</v>
          </cell>
          <cell r="CD452">
            <v>0</v>
          </cell>
          <cell r="CE452">
            <v>0</v>
          </cell>
          <cell r="CF452">
            <v>0</v>
          </cell>
          <cell r="CG452">
            <v>0</v>
          </cell>
          <cell r="CH452">
            <v>0</v>
          </cell>
          <cell r="CI452">
            <v>0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P452">
            <v>0</v>
          </cell>
          <cell r="CQ452">
            <v>0</v>
          </cell>
          <cell r="CR452">
            <v>0</v>
          </cell>
          <cell r="CS452">
            <v>0</v>
          </cell>
          <cell r="CT452">
            <v>0</v>
          </cell>
          <cell r="CU452">
            <v>0</v>
          </cell>
          <cell r="CV452">
            <v>0</v>
          </cell>
          <cell r="CW452">
            <v>0</v>
          </cell>
          <cell r="CX452">
            <v>0</v>
          </cell>
          <cell r="CY452">
            <v>0</v>
          </cell>
          <cell r="CZ452">
            <v>0</v>
          </cell>
          <cell r="DA452">
            <v>0</v>
          </cell>
          <cell r="DB452">
            <v>0</v>
          </cell>
          <cell r="DC452">
            <v>0</v>
          </cell>
          <cell r="DD452">
            <v>0</v>
          </cell>
          <cell r="DE452">
            <v>0</v>
          </cell>
          <cell r="DF452">
            <v>0</v>
          </cell>
          <cell r="DG452">
            <v>0</v>
          </cell>
          <cell r="DH452">
            <v>0</v>
          </cell>
          <cell r="DI452">
            <v>0</v>
          </cell>
          <cell r="DJ452">
            <v>0</v>
          </cell>
          <cell r="DK452">
            <v>0</v>
          </cell>
          <cell r="DL452">
            <v>0</v>
          </cell>
          <cell r="DM452">
            <v>0</v>
          </cell>
          <cell r="DN452">
            <v>0</v>
          </cell>
          <cell r="DO452">
            <v>0</v>
          </cell>
          <cell r="DP452">
            <v>0</v>
          </cell>
          <cell r="DQ452">
            <v>0</v>
          </cell>
          <cell r="DR452">
            <v>0</v>
          </cell>
          <cell r="DS452">
            <v>0</v>
          </cell>
          <cell r="DT452">
            <v>0</v>
          </cell>
          <cell r="DU452">
            <v>0</v>
          </cell>
          <cell r="DV452">
            <v>0</v>
          </cell>
          <cell r="DW452">
            <v>0</v>
          </cell>
          <cell r="DX452">
            <v>0</v>
          </cell>
          <cell r="DY452">
            <v>0</v>
          </cell>
          <cell r="DZ452">
            <v>0</v>
          </cell>
          <cell r="EA452">
            <v>0</v>
          </cell>
          <cell r="EB452">
            <v>0</v>
          </cell>
          <cell r="EC452">
            <v>0</v>
          </cell>
          <cell r="ED452">
            <v>0</v>
          </cell>
          <cell r="EE452">
            <v>0</v>
          </cell>
          <cell r="EF452">
            <v>0</v>
          </cell>
          <cell r="EG452">
            <v>0</v>
          </cell>
          <cell r="EH452">
            <v>0</v>
          </cell>
          <cell r="EI452">
            <v>0</v>
          </cell>
          <cell r="EJ452">
            <v>0</v>
          </cell>
          <cell r="EK452">
            <v>0</v>
          </cell>
          <cell r="EL452">
            <v>0</v>
          </cell>
          <cell r="EM452">
            <v>0</v>
          </cell>
          <cell r="EN452">
            <v>0</v>
          </cell>
          <cell r="EO452">
            <v>0</v>
          </cell>
          <cell r="EP452">
            <v>0</v>
          </cell>
          <cell r="EQ452">
            <v>0</v>
          </cell>
          <cell r="ER452">
            <v>0</v>
          </cell>
          <cell r="ES452">
            <v>0</v>
          </cell>
          <cell r="ET452">
            <v>0</v>
          </cell>
          <cell r="EU452">
            <v>0</v>
          </cell>
          <cell r="EV452">
            <v>0</v>
          </cell>
          <cell r="EW452">
            <v>0</v>
          </cell>
          <cell r="EX452">
            <v>0</v>
          </cell>
          <cell r="EY452">
            <v>0</v>
          </cell>
          <cell r="EZ452">
            <v>0</v>
          </cell>
          <cell r="FA452">
            <v>0</v>
          </cell>
          <cell r="FB452">
            <v>0</v>
          </cell>
          <cell r="FC452">
            <v>0</v>
          </cell>
          <cell r="FD452">
            <v>0</v>
          </cell>
          <cell r="FE452">
            <v>0</v>
          </cell>
          <cell r="FF452">
            <v>0</v>
          </cell>
          <cell r="FG452">
            <v>0</v>
          </cell>
          <cell r="FH452">
            <v>0</v>
          </cell>
          <cell r="FI452">
            <v>0</v>
          </cell>
          <cell r="FJ452">
            <v>0</v>
          </cell>
          <cell r="FK452">
            <v>0</v>
          </cell>
          <cell r="FL452">
            <v>0</v>
          </cell>
          <cell r="FM452">
            <v>0</v>
          </cell>
          <cell r="FN452">
            <v>0</v>
          </cell>
          <cell r="FO452">
            <v>0</v>
          </cell>
          <cell r="FP452">
            <v>0</v>
          </cell>
          <cell r="FQ452">
            <v>0</v>
          </cell>
          <cell r="FR452">
            <v>0</v>
          </cell>
          <cell r="FS452">
            <v>0</v>
          </cell>
          <cell r="FT452">
            <v>0</v>
          </cell>
          <cell r="FU452">
            <v>0</v>
          </cell>
          <cell r="FV452">
            <v>0</v>
          </cell>
          <cell r="FW452">
            <v>0</v>
          </cell>
          <cell r="FX452">
            <v>0</v>
          </cell>
          <cell r="FY452">
            <v>0</v>
          </cell>
          <cell r="FZ452">
            <v>0</v>
          </cell>
          <cell r="GA452">
            <v>0</v>
          </cell>
          <cell r="GB452">
            <v>0</v>
          </cell>
          <cell r="GC452">
            <v>0</v>
          </cell>
          <cell r="GD452">
            <v>0</v>
          </cell>
          <cell r="GE452">
            <v>0</v>
          </cell>
          <cell r="GF452">
            <v>0</v>
          </cell>
          <cell r="GG452">
            <v>0</v>
          </cell>
          <cell r="GH452">
            <v>0</v>
          </cell>
          <cell r="GI452">
            <v>0</v>
          </cell>
          <cell r="GJ452">
            <v>0</v>
          </cell>
          <cell r="GK452">
            <v>0</v>
          </cell>
          <cell r="GL452">
            <v>0</v>
          </cell>
          <cell r="GM452">
            <v>0</v>
          </cell>
          <cell r="GN452">
            <v>0</v>
          </cell>
          <cell r="GO452">
            <v>0</v>
          </cell>
          <cell r="GP452">
            <v>0</v>
          </cell>
          <cell r="GQ452">
            <v>0</v>
          </cell>
          <cell r="GR452">
            <v>0</v>
          </cell>
          <cell r="GS452">
            <v>0</v>
          </cell>
          <cell r="GT452">
            <v>0</v>
          </cell>
          <cell r="GU452">
            <v>0</v>
          </cell>
          <cell r="GV452">
            <v>0</v>
          </cell>
          <cell r="GW452">
            <v>0</v>
          </cell>
          <cell r="GX452">
            <v>0</v>
          </cell>
          <cell r="GY452">
            <v>0</v>
          </cell>
          <cell r="GZ452">
            <v>0</v>
          </cell>
          <cell r="HA452">
            <v>0</v>
          </cell>
          <cell r="HB452">
            <v>0</v>
          </cell>
          <cell r="HC452">
            <v>0</v>
          </cell>
          <cell r="HD452">
            <v>0</v>
          </cell>
          <cell r="HE452">
            <v>0</v>
          </cell>
          <cell r="HF452">
            <v>0</v>
          </cell>
          <cell r="HG452">
            <v>0</v>
          </cell>
          <cell r="HH452">
            <v>0</v>
          </cell>
          <cell r="HI452">
            <v>0</v>
          </cell>
          <cell r="HJ452">
            <v>0</v>
          </cell>
          <cell r="HK452">
            <v>0</v>
          </cell>
          <cell r="HL452">
            <v>0</v>
          </cell>
          <cell r="HM452">
            <v>0</v>
          </cell>
          <cell r="HN452">
            <v>0</v>
          </cell>
          <cell r="HO452">
            <v>0</v>
          </cell>
          <cell r="HP452">
            <v>0</v>
          </cell>
          <cell r="HQ452">
            <v>0</v>
          </cell>
          <cell r="HR452">
            <v>0</v>
          </cell>
          <cell r="HS452">
            <v>0</v>
          </cell>
          <cell r="HT452">
            <v>0</v>
          </cell>
          <cell r="HU452">
            <v>0</v>
          </cell>
          <cell r="HV452">
            <v>0</v>
          </cell>
          <cell r="HW452">
            <v>0</v>
          </cell>
          <cell r="HX452">
            <v>0</v>
          </cell>
          <cell r="HY452">
            <v>0</v>
          </cell>
          <cell r="HZ452">
            <v>0</v>
          </cell>
          <cell r="IA452">
            <v>0</v>
          </cell>
          <cell r="IB452">
            <v>0</v>
          </cell>
          <cell r="IC452">
            <v>0</v>
          </cell>
          <cell r="ID452">
            <v>0</v>
          </cell>
          <cell r="IE452">
            <v>0</v>
          </cell>
          <cell r="IF452">
            <v>0</v>
          </cell>
          <cell r="IG452">
            <v>0</v>
          </cell>
          <cell r="IH452">
            <v>0</v>
          </cell>
          <cell r="II452">
            <v>0</v>
          </cell>
          <cell r="IJ452">
            <v>0</v>
          </cell>
          <cell r="IK452">
            <v>0</v>
          </cell>
          <cell r="IL452">
            <v>0</v>
          </cell>
          <cell r="IM452">
            <v>0</v>
          </cell>
          <cell r="IN452">
            <v>0</v>
          </cell>
          <cell r="IO452">
            <v>0</v>
          </cell>
          <cell r="IP452">
            <v>0</v>
          </cell>
          <cell r="IQ452">
            <v>0</v>
          </cell>
          <cell r="IR452">
            <v>0</v>
          </cell>
          <cell r="IS452">
            <v>0</v>
          </cell>
          <cell r="IT452">
            <v>0</v>
          </cell>
          <cell r="IU452">
            <v>0</v>
          </cell>
          <cell r="IV452">
            <v>0</v>
          </cell>
          <cell r="IW452">
            <v>0</v>
          </cell>
          <cell r="IX452">
            <v>0</v>
          </cell>
          <cell r="IY452">
            <v>0</v>
          </cell>
          <cell r="IZ452">
            <v>0</v>
          </cell>
          <cell r="JA452">
            <v>0</v>
          </cell>
          <cell r="JB452">
            <v>0</v>
          </cell>
          <cell r="JC452">
            <v>0</v>
          </cell>
          <cell r="JD452">
            <v>0</v>
          </cell>
          <cell r="JE452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E454">
            <v>0</v>
          </cell>
          <cell r="BF454">
            <v>0</v>
          </cell>
          <cell r="BG454">
            <v>0</v>
          </cell>
          <cell r="BH454">
            <v>0</v>
          </cell>
          <cell r="BI454">
            <v>0</v>
          </cell>
          <cell r="BJ454">
            <v>0</v>
          </cell>
          <cell r="BK454">
            <v>0</v>
          </cell>
          <cell r="BL454">
            <v>0</v>
          </cell>
          <cell r="BM454">
            <v>0</v>
          </cell>
          <cell r="BN454">
            <v>0</v>
          </cell>
          <cell r="BO454">
            <v>0</v>
          </cell>
          <cell r="BP454">
            <v>0</v>
          </cell>
          <cell r="BQ454">
            <v>0</v>
          </cell>
          <cell r="BR454">
            <v>0</v>
          </cell>
          <cell r="BS454">
            <v>0</v>
          </cell>
          <cell r="BT454">
            <v>0</v>
          </cell>
          <cell r="BU454">
            <v>0</v>
          </cell>
          <cell r="BV454">
            <v>0</v>
          </cell>
          <cell r="BW454">
            <v>0</v>
          </cell>
          <cell r="BX454">
            <v>0</v>
          </cell>
          <cell r="BY454">
            <v>0</v>
          </cell>
          <cell r="BZ454">
            <v>0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P454">
            <v>0</v>
          </cell>
          <cell r="CQ454">
            <v>0</v>
          </cell>
          <cell r="CR454">
            <v>0</v>
          </cell>
          <cell r="CS454">
            <v>0</v>
          </cell>
          <cell r="CT454">
            <v>0</v>
          </cell>
          <cell r="CU454">
            <v>0</v>
          </cell>
          <cell r="CV454">
            <v>0</v>
          </cell>
          <cell r="CW454">
            <v>0</v>
          </cell>
          <cell r="CX454">
            <v>0</v>
          </cell>
          <cell r="CY454">
            <v>0</v>
          </cell>
          <cell r="CZ454">
            <v>0</v>
          </cell>
          <cell r="DA454">
            <v>0</v>
          </cell>
          <cell r="DB454">
            <v>0</v>
          </cell>
          <cell r="DC454">
            <v>0</v>
          </cell>
          <cell r="DD454">
            <v>0</v>
          </cell>
          <cell r="DE454">
            <v>0</v>
          </cell>
          <cell r="DF454">
            <v>0</v>
          </cell>
          <cell r="DG454">
            <v>0</v>
          </cell>
          <cell r="DH454">
            <v>0</v>
          </cell>
          <cell r="DI454">
            <v>0</v>
          </cell>
          <cell r="DJ454">
            <v>0</v>
          </cell>
          <cell r="DK454">
            <v>0</v>
          </cell>
          <cell r="DL454">
            <v>0</v>
          </cell>
          <cell r="DM454">
            <v>0</v>
          </cell>
          <cell r="DN454">
            <v>0</v>
          </cell>
          <cell r="DO454">
            <v>0</v>
          </cell>
          <cell r="DP454">
            <v>0</v>
          </cell>
          <cell r="DQ454">
            <v>0</v>
          </cell>
          <cell r="DR454">
            <v>0</v>
          </cell>
          <cell r="DS454">
            <v>0</v>
          </cell>
          <cell r="DT454">
            <v>0</v>
          </cell>
          <cell r="DU454">
            <v>0</v>
          </cell>
          <cell r="DV454">
            <v>0</v>
          </cell>
          <cell r="DW454">
            <v>0</v>
          </cell>
          <cell r="DX454">
            <v>0</v>
          </cell>
          <cell r="DY454">
            <v>0</v>
          </cell>
          <cell r="DZ454">
            <v>0</v>
          </cell>
          <cell r="EA454">
            <v>0</v>
          </cell>
          <cell r="EB454">
            <v>0</v>
          </cell>
          <cell r="EC454">
            <v>0</v>
          </cell>
          <cell r="ED454">
            <v>0</v>
          </cell>
          <cell r="EE454">
            <v>0</v>
          </cell>
          <cell r="EF454">
            <v>0</v>
          </cell>
          <cell r="EG454">
            <v>0</v>
          </cell>
          <cell r="EH454">
            <v>0</v>
          </cell>
          <cell r="EI454">
            <v>0</v>
          </cell>
          <cell r="EJ454">
            <v>0</v>
          </cell>
          <cell r="EK454">
            <v>0</v>
          </cell>
          <cell r="EL454">
            <v>0</v>
          </cell>
          <cell r="EM454">
            <v>0</v>
          </cell>
          <cell r="EN454">
            <v>0</v>
          </cell>
          <cell r="EO454">
            <v>0</v>
          </cell>
          <cell r="EP454">
            <v>0</v>
          </cell>
          <cell r="EQ454">
            <v>0</v>
          </cell>
          <cell r="ER454">
            <v>0</v>
          </cell>
          <cell r="ES454">
            <v>0</v>
          </cell>
          <cell r="ET454">
            <v>0</v>
          </cell>
          <cell r="EU454">
            <v>0</v>
          </cell>
          <cell r="EV454">
            <v>0</v>
          </cell>
          <cell r="EW454">
            <v>0</v>
          </cell>
          <cell r="EX454">
            <v>0</v>
          </cell>
          <cell r="EY454">
            <v>0</v>
          </cell>
          <cell r="EZ454">
            <v>0</v>
          </cell>
          <cell r="FA454">
            <v>0</v>
          </cell>
          <cell r="FB454">
            <v>0</v>
          </cell>
          <cell r="FC454">
            <v>0</v>
          </cell>
          <cell r="FD454">
            <v>0</v>
          </cell>
          <cell r="FE454">
            <v>0</v>
          </cell>
          <cell r="FF454">
            <v>0</v>
          </cell>
          <cell r="FG454">
            <v>0</v>
          </cell>
          <cell r="FH454">
            <v>0</v>
          </cell>
          <cell r="FI454">
            <v>0</v>
          </cell>
          <cell r="FJ454">
            <v>0</v>
          </cell>
          <cell r="FK454">
            <v>0</v>
          </cell>
          <cell r="FL454">
            <v>0</v>
          </cell>
          <cell r="FM454">
            <v>0</v>
          </cell>
          <cell r="FN454">
            <v>0</v>
          </cell>
          <cell r="FO454">
            <v>0</v>
          </cell>
          <cell r="FP454">
            <v>0</v>
          </cell>
          <cell r="FQ454">
            <v>0</v>
          </cell>
          <cell r="FR454">
            <v>0</v>
          </cell>
          <cell r="FS454">
            <v>0</v>
          </cell>
          <cell r="FT454">
            <v>0</v>
          </cell>
          <cell r="FU454">
            <v>0</v>
          </cell>
          <cell r="FV454">
            <v>0</v>
          </cell>
          <cell r="FW454">
            <v>0</v>
          </cell>
          <cell r="FX454">
            <v>0</v>
          </cell>
          <cell r="FY454">
            <v>0</v>
          </cell>
          <cell r="FZ454">
            <v>0</v>
          </cell>
          <cell r="GA454">
            <v>0</v>
          </cell>
          <cell r="GB454">
            <v>0</v>
          </cell>
          <cell r="GC454">
            <v>0</v>
          </cell>
          <cell r="GD454">
            <v>0</v>
          </cell>
          <cell r="GE454">
            <v>0</v>
          </cell>
          <cell r="GF454">
            <v>0</v>
          </cell>
          <cell r="GG454">
            <v>0</v>
          </cell>
          <cell r="GH454">
            <v>0</v>
          </cell>
          <cell r="GI454">
            <v>0</v>
          </cell>
          <cell r="GJ454">
            <v>0</v>
          </cell>
          <cell r="GK454">
            <v>0</v>
          </cell>
          <cell r="GL454">
            <v>0</v>
          </cell>
          <cell r="GM454">
            <v>0</v>
          </cell>
          <cell r="GN454">
            <v>0</v>
          </cell>
          <cell r="GO454">
            <v>0</v>
          </cell>
          <cell r="GP454">
            <v>0</v>
          </cell>
          <cell r="GQ454">
            <v>0</v>
          </cell>
          <cell r="GR454">
            <v>0</v>
          </cell>
          <cell r="GS454">
            <v>0</v>
          </cell>
          <cell r="GT454">
            <v>0</v>
          </cell>
          <cell r="GU454">
            <v>0</v>
          </cell>
          <cell r="GV454">
            <v>0</v>
          </cell>
          <cell r="GW454">
            <v>0</v>
          </cell>
          <cell r="GX454">
            <v>0</v>
          </cell>
          <cell r="GY454">
            <v>0</v>
          </cell>
          <cell r="GZ454">
            <v>0</v>
          </cell>
          <cell r="HA454">
            <v>0</v>
          </cell>
          <cell r="HB454">
            <v>0</v>
          </cell>
          <cell r="HC454">
            <v>0</v>
          </cell>
          <cell r="HD454">
            <v>0</v>
          </cell>
          <cell r="HE454">
            <v>0</v>
          </cell>
          <cell r="HF454">
            <v>0</v>
          </cell>
          <cell r="HG454">
            <v>0</v>
          </cell>
          <cell r="HH454">
            <v>0</v>
          </cell>
          <cell r="HI454">
            <v>0</v>
          </cell>
          <cell r="HJ454">
            <v>0</v>
          </cell>
          <cell r="HK454">
            <v>0</v>
          </cell>
          <cell r="HL454">
            <v>0</v>
          </cell>
          <cell r="HM454">
            <v>0</v>
          </cell>
          <cell r="HN454">
            <v>0</v>
          </cell>
          <cell r="HO454">
            <v>0</v>
          </cell>
          <cell r="HP454">
            <v>0</v>
          </cell>
          <cell r="HQ454">
            <v>0</v>
          </cell>
          <cell r="HR454">
            <v>0</v>
          </cell>
          <cell r="HS454">
            <v>0</v>
          </cell>
          <cell r="HT454">
            <v>0</v>
          </cell>
          <cell r="HU454">
            <v>0</v>
          </cell>
          <cell r="HV454">
            <v>0</v>
          </cell>
          <cell r="HW454">
            <v>0</v>
          </cell>
          <cell r="HX454">
            <v>0</v>
          </cell>
          <cell r="HY454">
            <v>0</v>
          </cell>
          <cell r="HZ454">
            <v>0</v>
          </cell>
          <cell r="IA454">
            <v>0</v>
          </cell>
          <cell r="IB454">
            <v>0</v>
          </cell>
          <cell r="IC454">
            <v>0</v>
          </cell>
          <cell r="ID454">
            <v>0</v>
          </cell>
          <cell r="IE454">
            <v>0</v>
          </cell>
          <cell r="IF454">
            <v>0</v>
          </cell>
          <cell r="IG454">
            <v>0</v>
          </cell>
          <cell r="IH454">
            <v>0</v>
          </cell>
          <cell r="II454">
            <v>0</v>
          </cell>
          <cell r="IJ454">
            <v>0</v>
          </cell>
          <cell r="IK454">
            <v>0</v>
          </cell>
          <cell r="IL454">
            <v>0</v>
          </cell>
          <cell r="IM454">
            <v>0</v>
          </cell>
          <cell r="IN454">
            <v>0</v>
          </cell>
          <cell r="IO454">
            <v>0</v>
          </cell>
          <cell r="IP454">
            <v>0</v>
          </cell>
          <cell r="IQ454">
            <v>0</v>
          </cell>
          <cell r="IR454">
            <v>0</v>
          </cell>
          <cell r="IS454">
            <v>0</v>
          </cell>
          <cell r="IT454">
            <v>0</v>
          </cell>
          <cell r="IU454">
            <v>0</v>
          </cell>
          <cell r="IV454">
            <v>0</v>
          </cell>
          <cell r="IW454">
            <v>0</v>
          </cell>
          <cell r="IX454">
            <v>0</v>
          </cell>
          <cell r="IY454">
            <v>0</v>
          </cell>
          <cell r="IZ454">
            <v>0</v>
          </cell>
          <cell r="JA454">
            <v>0</v>
          </cell>
          <cell r="JB454">
            <v>0</v>
          </cell>
          <cell r="JC454">
            <v>0</v>
          </cell>
          <cell r="JD454">
            <v>0</v>
          </cell>
          <cell r="JE454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E455">
            <v>0</v>
          </cell>
          <cell r="BF455">
            <v>0</v>
          </cell>
          <cell r="BG455">
            <v>0</v>
          </cell>
          <cell r="BH455">
            <v>0</v>
          </cell>
          <cell r="BI455">
            <v>0</v>
          </cell>
          <cell r="BJ455">
            <v>0</v>
          </cell>
          <cell r="BK455">
            <v>0</v>
          </cell>
          <cell r="BL455">
            <v>0</v>
          </cell>
          <cell r="BM455">
            <v>0</v>
          </cell>
          <cell r="BN455">
            <v>0</v>
          </cell>
          <cell r="BO455">
            <v>0</v>
          </cell>
          <cell r="BP455">
            <v>0</v>
          </cell>
          <cell r="BQ455">
            <v>0</v>
          </cell>
          <cell r="BR455">
            <v>0</v>
          </cell>
          <cell r="BS455">
            <v>0</v>
          </cell>
          <cell r="BT455">
            <v>0</v>
          </cell>
          <cell r="BU455">
            <v>0</v>
          </cell>
          <cell r="BV455">
            <v>0</v>
          </cell>
          <cell r="BW455">
            <v>0</v>
          </cell>
          <cell r="BX455">
            <v>0</v>
          </cell>
          <cell r="BY455">
            <v>0</v>
          </cell>
          <cell r="BZ455">
            <v>0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P455">
            <v>0</v>
          </cell>
          <cell r="CQ455">
            <v>0</v>
          </cell>
          <cell r="CR455">
            <v>0</v>
          </cell>
          <cell r="CS455">
            <v>0</v>
          </cell>
          <cell r="CT455">
            <v>0</v>
          </cell>
          <cell r="CU455">
            <v>0</v>
          </cell>
          <cell r="CV455">
            <v>0</v>
          </cell>
          <cell r="CW455">
            <v>0</v>
          </cell>
          <cell r="CX455">
            <v>0</v>
          </cell>
          <cell r="CY455">
            <v>0</v>
          </cell>
          <cell r="CZ455">
            <v>0</v>
          </cell>
          <cell r="DA455">
            <v>0</v>
          </cell>
          <cell r="DB455">
            <v>0</v>
          </cell>
          <cell r="DC455">
            <v>0</v>
          </cell>
          <cell r="DD455">
            <v>0</v>
          </cell>
          <cell r="DE455">
            <v>0</v>
          </cell>
          <cell r="DF455">
            <v>0</v>
          </cell>
          <cell r="DG455">
            <v>0</v>
          </cell>
          <cell r="DH455">
            <v>0</v>
          </cell>
          <cell r="DI455">
            <v>0</v>
          </cell>
          <cell r="DJ455">
            <v>0</v>
          </cell>
          <cell r="DK455">
            <v>0</v>
          </cell>
          <cell r="DL455">
            <v>0</v>
          </cell>
          <cell r="DM455">
            <v>0</v>
          </cell>
          <cell r="DN455">
            <v>0</v>
          </cell>
          <cell r="DO455">
            <v>0</v>
          </cell>
          <cell r="DP455">
            <v>0</v>
          </cell>
          <cell r="DQ455">
            <v>0</v>
          </cell>
          <cell r="DR455">
            <v>0</v>
          </cell>
          <cell r="DS455">
            <v>0</v>
          </cell>
          <cell r="DT455">
            <v>0</v>
          </cell>
          <cell r="DU455">
            <v>0</v>
          </cell>
          <cell r="DV455">
            <v>0</v>
          </cell>
          <cell r="DW455">
            <v>0</v>
          </cell>
          <cell r="DX455">
            <v>0</v>
          </cell>
          <cell r="DY455">
            <v>0</v>
          </cell>
          <cell r="DZ455">
            <v>0</v>
          </cell>
          <cell r="EA455">
            <v>0</v>
          </cell>
          <cell r="EB455">
            <v>0</v>
          </cell>
          <cell r="EC455">
            <v>0</v>
          </cell>
          <cell r="ED455">
            <v>0</v>
          </cell>
          <cell r="EE455">
            <v>0</v>
          </cell>
          <cell r="EF455">
            <v>0</v>
          </cell>
          <cell r="EG455">
            <v>0</v>
          </cell>
          <cell r="EH455">
            <v>0</v>
          </cell>
          <cell r="EI455">
            <v>0</v>
          </cell>
          <cell r="EJ455">
            <v>0</v>
          </cell>
          <cell r="EK455">
            <v>0</v>
          </cell>
          <cell r="EL455">
            <v>0</v>
          </cell>
          <cell r="EM455">
            <v>0</v>
          </cell>
          <cell r="EN455">
            <v>0</v>
          </cell>
          <cell r="EO455">
            <v>0</v>
          </cell>
          <cell r="EP455">
            <v>0</v>
          </cell>
          <cell r="EQ455">
            <v>0</v>
          </cell>
          <cell r="ER455">
            <v>0</v>
          </cell>
          <cell r="ES455">
            <v>0</v>
          </cell>
          <cell r="ET455">
            <v>0</v>
          </cell>
          <cell r="EU455">
            <v>0</v>
          </cell>
          <cell r="EV455">
            <v>0</v>
          </cell>
          <cell r="EW455">
            <v>0</v>
          </cell>
          <cell r="EX455">
            <v>0</v>
          </cell>
          <cell r="EY455">
            <v>0</v>
          </cell>
          <cell r="EZ455">
            <v>0</v>
          </cell>
          <cell r="FA455">
            <v>0</v>
          </cell>
          <cell r="FB455">
            <v>0</v>
          </cell>
          <cell r="FC455">
            <v>0</v>
          </cell>
          <cell r="FD455">
            <v>0</v>
          </cell>
          <cell r="FE455">
            <v>0</v>
          </cell>
          <cell r="FF455">
            <v>0</v>
          </cell>
          <cell r="FG455">
            <v>0</v>
          </cell>
          <cell r="FH455">
            <v>0</v>
          </cell>
          <cell r="FI455">
            <v>0</v>
          </cell>
          <cell r="FJ455">
            <v>0</v>
          </cell>
          <cell r="FK455">
            <v>0</v>
          </cell>
          <cell r="FL455">
            <v>0</v>
          </cell>
          <cell r="FM455">
            <v>0</v>
          </cell>
          <cell r="FN455">
            <v>0</v>
          </cell>
          <cell r="FO455">
            <v>0</v>
          </cell>
          <cell r="FP455">
            <v>0</v>
          </cell>
          <cell r="FQ455">
            <v>0</v>
          </cell>
          <cell r="FR455">
            <v>0</v>
          </cell>
          <cell r="FS455">
            <v>0</v>
          </cell>
          <cell r="FT455">
            <v>0</v>
          </cell>
          <cell r="FU455">
            <v>0</v>
          </cell>
          <cell r="FV455">
            <v>0</v>
          </cell>
          <cell r="FW455">
            <v>0</v>
          </cell>
          <cell r="FX455">
            <v>0</v>
          </cell>
          <cell r="FY455">
            <v>0</v>
          </cell>
          <cell r="FZ455">
            <v>0</v>
          </cell>
          <cell r="GA455">
            <v>0</v>
          </cell>
          <cell r="GB455">
            <v>0</v>
          </cell>
          <cell r="GC455">
            <v>0</v>
          </cell>
          <cell r="GD455">
            <v>0</v>
          </cell>
          <cell r="GE455">
            <v>0</v>
          </cell>
          <cell r="GF455">
            <v>0</v>
          </cell>
          <cell r="GG455">
            <v>0</v>
          </cell>
          <cell r="GH455">
            <v>0</v>
          </cell>
          <cell r="GI455">
            <v>0</v>
          </cell>
          <cell r="GJ455">
            <v>0</v>
          </cell>
          <cell r="GK455">
            <v>0</v>
          </cell>
          <cell r="GL455">
            <v>0</v>
          </cell>
          <cell r="GM455">
            <v>0</v>
          </cell>
          <cell r="GN455">
            <v>0</v>
          </cell>
          <cell r="GO455">
            <v>0</v>
          </cell>
          <cell r="GP455">
            <v>0</v>
          </cell>
          <cell r="GQ455">
            <v>0</v>
          </cell>
          <cell r="GR455">
            <v>0</v>
          </cell>
          <cell r="GS455">
            <v>0</v>
          </cell>
          <cell r="GT455">
            <v>0</v>
          </cell>
          <cell r="GU455">
            <v>0</v>
          </cell>
          <cell r="GV455">
            <v>0</v>
          </cell>
          <cell r="GW455">
            <v>0</v>
          </cell>
          <cell r="GX455">
            <v>0</v>
          </cell>
          <cell r="GY455">
            <v>0</v>
          </cell>
          <cell r="GZ455">
            <v>0</v>
          </cell>
          <cell r="HA455">
            <v>0</v>
          </cell>
          <cell r="HB455">
            <v>0</v>
          </cell>
          <cell r="HC455">
            <v>0</v>
          </cell>
          <cell r="HD455">
            <v>0</v>
          </cell>
          <cell r="HE455">
            <v>0</v>
          </cell>
          <cell r="HF455">
            <v>0</v>
          </cell>
          <cell r="HG455">
            <v>0</v>
          </cell>
          <cell r="HH455">
            <v>0</v>
          </cell>
          <cell r="HI455">
            <v>0</v>
          </cell>
          <cell r="HJ455">
            <v>0</v>
          </cell>
          <cell r="HK455">
            <v>0</v>
          </cell>
          <cell r="HL455">
            <v>0</v>
          </cell>
          <cell r="HM455">
            <v>0</v>
          </cell>
          <cell r="HN455">
            <v>0</v>
          </cell>
          <cell r="HO455">
            <v>0</v>
          </cell>
          <cell r="HP455">
            <v>0</v>
          </cell>
          <cell r="HQ455">
            <v>0</v>
          </cell>
          <cell r="HR455">
            <v>0</v>
          </cell>
          <cell r="HS455">
            <v>0</v>
          </cell>
          <cell r="HT455">
            <v>0</v>
          </cell>
          <cell r="HU455">
            <v>0</v>
          </cell>
          <cell r="HV455">
            <v>0</v>
          </cell>
          <cell r="HW455">
            <v>0</v>
          </cell>
          <cell r="HX455">
            <v>0</v>
          </cell>
          <cell r="HY455">
            <v>0</v>
          </cell>
          <cell r="HZ455">
            <v>0</v>
          </cell>
          <cell r="IA455">
            <v>0</v>
          </cell>
          <cell r="IB455">
            <v>0</v>
          </cell>
          <cell r="IC455">
            <v>0</v>
          </cell>
          <cell r="ID455">
            <v>0</v>
          </cell>
          <cell r="IE455">
            <v>0</v>
          </cell>
          <cell r="IF455">
            <v>0</v>
          </cell>
          <cell r="IG455">
            <v>0</v>
          </cell>
          <cell r="IH455">
            <v>0</v>
          </cell>
          <cell r="II455">
            <v>0</v>
          </cell>
          <cell r="IJ455">
            <v>0</v>
          </cell>
          <cell r="IK455">
            <v>0</v>
          </cell>
          <cell r="IL455">
            <v>0</v>
          </cell>
          <cell r="IM455">
            <v>0</v>
          </cell>
          <cell r="IN455">
            <v>0</v>
          </cell>
          <cell r="IO455">
            <v>0</v>
          </cell>
          <cell r="IP455">
            <v>0</v>
          </cell>
          <cell r="IQ455">
            <v>0</v>
          </cell>
          <cell r="IR455">
            <v>0</v>
          </cell>
          <cell r="IS455">
            <v>0</v>
          </cell>
          <cell r="IT455">
            <v>0</v>
          </cell>
          <cell r="IU455">
            <v>0</v>
          </cell>
          <cell r="IV455">
            <v>0</v>
          </cell>
          <cell r="IW455">
            <v>0</v>
          </cell>
          <cell r="IX455">
            <v>0</v>
          </cell>
          <cell r="IY455">
            <v>0</v>
          </cell>
          <cell r="IZ455">
            <v>0</v>
          </cell>
          <cell r="JA455">
            <v>0</v>
          </cell>
          <cell r="JB455">
            <v>0</v>
          </cell>
          <cell r="JC455">
            <v>0</v>
          </cell>
          <cell r="JD455">
            <v>0</v>
          </cell>
          <cell r="JE455">
            <v>0</v>
          </cell>
        </row>
        <row r="456"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E456">
            <v>0</v>
          </cell>
          <cell r="BF456">
            <v>0</v>
          </cell>
          <cell r="BG456">
            <v>0</v>
          </cell>
          <cell r="BH456">
            <v>0</v>
          </cell>
          <cell r="BI456">
            <v>0</v>
          </cell>
          <cell r="BJ456">
            <v>0</v>
          </cell>
          <cell r="BK456">
            <v>0</v>
          </cell>
          <cell r="BL456">
            <v>0</v>
          </cell>
          <cell r="BM456">
            <v>0</v>
          </cell>
          <cell r="BN456">
            <v>0</v>
          </cell>
          <cell r="BO456">
            <v>0</v>
          </cell>
          <cell r="BP456">
            <v>0</v>
          </cell>
          <cell r="BQ456">
            <v>0</v>
          </cell>
          <cell r="BR456">
            <v>0</v>
          </cell>
          <cell r="BS456">
            <v>0</v>
          </cell>
          <cell r="BT456">
            <v>0</v>
          </cell>
          <cell r="BU456">
            <v>0</v>
          </cell>
          <cell r="BV456">
            <v>0</v>
          </cell>
          <cell r="BW456">
            <v>0</v>
          </cell>
          <cell r="BX456">
            <v>0</v>
          </cell>
          <cell r="BY456">
            <v>0</v>
          </cell>
          <cell r="BZ456">
            <v>0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P456">
            <v>0</v>
          </cell>
          <cell r="CQ456">
            <v>0</v>
          </cell>
          <cell r="CR456">
            <v>0</v>
          </cell>
          <cell r="CS456">
            <v>0</v>
          </cell>
          <cell r="CT456">
            <v>0</v>
          </cell>
          <cell r="CU456">
            <v>0</v>
          </cell>
          <cell r="CV456">
            <v>0</v>
          </cell>
          <cell r="CW456">
            <v>0</v>
          </cell>
          <cell r="CX456">
            <v>0</v>
          </cell>
          <cell r="CY456">
            <v>0</v>
          </cell>
          <cell r="CZ456">
            <v>0</v>
          </cell>
          <cell r="DA456">
            <v>0</v>
          </cell>
          <cell r="DB456">
            <v>0</v>
          </cell>
          <cell r="DC456">
            <v>0</v>
          </cell>
          <cell r="DD456">
            <v>0</v>
          </cell>
          <cell r="DE456">
            <v>0</v>
          </cell>
          <cell r="DF456">
            <v>0</v>
          </cell>
          <cell r="DG456">
            <v>0</v>
          </cell>
          <cell r="DH456">
            <v>0</v>
          </cell>
          <cell r="DI456">
            <v>0</v>
          </cell>
          <cell r="DJ456">
            <v>0</v>
          </cell>
          <cell r="DK456">
            <v>0</v>
          </cell>
          <cell r="DL456">
            <v>0</v>
          </cell>
          <cell r="DM456">
            <v>0</v>
          </cell>
          <cell r="DN456">
            <v>0</v>
          </cell>
          <cell r="DO456">
            <v>0</v>
          </cell>
          <cell r="DP456">
            <v>0</v>
          </cell>
          <cell r="DQ456">
            <v>0</v>
          </cell>
          <cell r="DR456">
            <v>0</v>
          </cell>
          <cell r="DS456">
            <v>0</v>
          </cell>
          <cell r="DT456">
            <v>0</v>
          </cell>
          <cell r="DU456">
            <v>0</v>
          </cell>
          <cell r="DV456">
            <v>0</v>
          </cell>
          <cell r="DW456">
            <v>0</v>
          </cell>
          <cell r="DX456">
            <v>0</v>
          </cell>
          <cell r="DY456">
            <v>0</v>
          </cell>
          <cell r="DZ456">
            <v>0</v>
          </cell>
          <cell r="EA456">
            <v>0</v>
          </cell>
          <cell r="EB456">
            <v>0</v>
          </cell>
          <cell r="EC456">
            <v>0</v>
          </cell>
          <cell r="ED456">
            <v>0</v>
          </cell>
          <cell r="EE456">
            <v>0</v>
          </cell>
          <cell r="EF456">
            <v>0</v>
          </cell>
          <cell r="EG456">
            <v>0</v>
          </cell>
          <cell r="EH456">
            <v>0</v>
          </cell>
          <cell r="EI456">
            <v>0</v>
          </cell>
          <cell r="EJ456">
            <v>0</v>
          </cell>
          <cell r="EK456">
            <v>0</v>
          </cell>
          <cell r="EL456">
            <v>0</v>
          </cell>
          <cell r="EM456">
            <v>0</v>
          </cell>
          <cell r="EN456">
            <v>0</v>
          </cell>
          <cell r="EO456">
            <v>0</v>
          </cell>
          <cell r="EP456">
            <v>0</v>
          </cell>
          <cell r="EQ456">
            <v>0</v>
          </cell>
          <cell r="ER456">
            <v>0</v>
          </cell>
          <cell r="ES456">
            <v>0</v>
          </cell>
          <cell r="ET456">
            <v>0</v>
          </cell>
          <cell r="EU456">
            <v>0</v>
          </cell>
          <cell r="EV456">
            <v>0</v>
          </cell>
          <cell r="EW456">
            <v>0</v>
          </cell>
          <cell r="EX456">
            <v>0</v>
          </cell>
          <cell r="EY456">
            <v>0</v>
          </cell>
          <cell r="EZ456">
            <v>0</v>
          </cell>
          <cell r="FA456">
            <v>0</v>
          </cell>
          <cell r="FB456">
            <v>0</v>
          </cell>
          <cell r="FC456">
            <v>0</v>
          </cell>
          <cell r="FD456">
            <v>0</v>
          </cell>
          <cell r="FE456">
            <v>0</v>
          </cell>
          <cell r="FF456">
            <v>0</v>
          </cell>
          <cell r="FG456">
            <v>0</v>
          </cell>
          <cell r="FH456">
            <v>0</v>
          </cell>
          <cell r="FI456">
            <v>0</v>
          </cell>
          <cell r="FJ456">
            <v>0</v>
          </cell>
          <cell r="FK456">
            <v>0</v>
          </cell>
          <cell r="FL456">
            <v>0</v>
          </cell>
          <cell r="FM456">
            <v>0</v>
          </cell>
          <cell r="FN456">
            <v>0</v>
          </cell>
          <cell r="FO456">
            <v>0</v>
          </cell>
          <cell r="FP456">
            <v>0</v>
          </cell>
          <cell r="FQ456">
            <v>0</v>
          </cell>
          <cell r="FR456">
            <v>0</v>
          </cell>
          <cell r="FS456">
            <v>0</v>
          </cell>
          <cell r="FT456">
            <v>0</v>
          </cell>
          <cell r="FU456">
            <v>0</v>
          </cell>
          <cell r="FV456">
            <v>0</v>
          </cell>
          <cell r="FW456">
            <v>0</v>
          </cell>
          <cell r="FX456">
            <v>0</v>
          </cell>
          <cell r="FY456">
            <v>0</v>
          </cell>
          <cell r="FZ456">
            <v>0</v>
          </cell>
          <cell r="GA456">
            <v>0</v>
          </cell>
          <cell r="GB456">
            <v>0</v>
          </cell>
          <cell r="GC456">
            <v>0</v>
          </cell>
          <cell r="GD456">
            <v>0</v>
          </cell>
          <cell r="GE456">
            <v>0</v>
          </cell>
          <cell r="GF456">
            <v>0</v>
          </cell>
          <cell r="GG456">
            <v>0</v>
          </cell>
          <cell r="GH456">
            <v>0</v>
          </cell>
          <cell r="GI456">
            <v>0</v>
          </cell>
          <cell r="GJ456">
            <v>0</v>
          </cell>
          <cell r="GK456">
            <v>0</v>
          </cell>
          <cell r="GL456">
            <v>0</v>
          </cell>
          <cell r="GM456">
            <v>0</v>
          </cell>
          <cell r="GN456">
            <v>0</v>
          </cell>
          <cell r="GO456">
            <v>0</v>
          </cell>
          <cell r="GP456">
            <v>0</v>
          </cell>
          <cell r="GQ456">
            <v>0</v>
          </cell>
          <cell r="GR456">
            <v>0</v>
          </cell>
          <cell r="GS456">
            <v>0</v>
          </cell>
          <cell r="GT456">
            <v>0</v>
          </cell>
          <cell r="GU456">
            <v>0</v>
          </cell>
          <cell r="GV456">
            <v>0</v>
          </cell>
          <cell r="GW456">
            <v>0</v>
          </cell>
          <cell r="GX456">
            <v>0</v>
          </cell>
          <cell r="GY456">
            <v>0</v>
          </cell>
          <cell r="GZ456">
            <v>0</v>
          </cell>
          <cell r="HA456">
            <v>0</v>
          </cell>
          <cell r="HB456">
            <v>0</v>
          </cell>
          <cell r="HC456">
            <v>0</v>
          </cell>
          <cell r="HD456">
            <v>0</v>
          </cell>
          <cell r="HE456">
            <v>0</v>
          </cell>
          <cell r="HF456">
            <v>0</v>
          </cell>
          <cell r="HG456">
            <v>0</v>
          </cell>
          <cell r="HH456">
            <v>0</v>
          </cell>
          <cell r="HI456">
            <v>0</v>
          </cell>
          <cell r="HJ456">
            <v>0</v>
          </cell>
          <cell r="HK456">
            <v>0</v>
          </cell>
          <cell r="HL456">
            <v>0</v>
          </cell>
          <cell r="HM456">
            <v>0</v>
          </cell>
          <cell r="HN456">
            <v>0</v>
          </cell>
          <cell r="HO456">
            <v>0</v>
          </cell>
          <cell r="HP456">
            <v>0</v>
          </cell>
          <cell r="HQ456">
            <v>0</v>
          </cell>
          <cell r="HR456">
            <v>0</v>
          </cell>
          <cell r="HS456">
            <v>0</v>
          </cell>
          <cell r="HT456">
            <v>0</v>
          </cell>
          <cell r="HU456">
            <v>0</v>
          </cell>
          <cell r="HV456">
            <v>0</v>
          </cell>
          <cell r="HW456">
            <v>0</v>
          </cell>
          <cell r="HX456">
            <v>0</v>
          </cell>
          <cell r="HY456">
            <v>0</v>
          </cell>
          <cell r="HZ456">
            <v>0</v>
          </cell>
          <cell r="IA456">
            <v>0</v>
          </cell>
          <cell r="IB456">
            <v>0</v>
          </cell>
          <cell r="IC456">
            <v>0</v>
          </cell>
          <cell r="ID456">
            <v>0</v>
          </cell>
          <cell r="IE456">
            <v>0</v>
          </cell>
          <cell r="IF456">
            <v>0</v>
          </cell>
          <cell r="IG456">
            <v>0</v>
          </cell>
          <cell r="IH456">
            <v>0</v>
          </cell>
          <cell r="II456">
            <v>0</v>
          </cell>
          <cell r="IJ456">
            <v>0</v>
          </cell>
          <cell r="IK456">
            <v>0</v>
          </cell>
          <cell r="IL456">
            <v>0</v>
          </cell>
          <cell r="IM456">
            <v>0</v>
          </cell>
          <cell r="IN456">
            <v>0</v>
          </cell>
          <cell r="IO456">
            <v>0</v>
          </cell>
          <cell r="IP456">
            <v>0</v>
          </cell>
          <cell r="IQ456">
            <v>0</v>
          </cell>
          <cell r="IR456">
            <v>0</v>
          </cell>
          <cell r="IS456">
            <v>0</v>
          </cell>
          <cell r="IT456">
            <v>0</v>
          </cell>
          <cell r="IU456">
            <v>0</v>
          </cell>
          <cell r="IV456">
            <v>0</v>
          </cell>
          <cell r="IW456">
            <v>0</v>
          </cell>
          <cell r="IX456">
            <v>0</v>
          </cell>
          <cell r="IY456">
            <v>0</v>
          </cell>
          <cell r="IZ456">
            <v>0</v>
          </cell>
          <cell r="JA456">
            <v>0</v>
          </cell>
          <cell r="JB456">
            <v>0</v>
          </cell>
          <cell r="JC456">
            <v>0</v>
          </cell>
          <cell r="JD456">
            <v>0</v>
          </cell>
          <cell r="JE456">
            <v>0</v>
          </cell>
        </row>
        <row r="457">
          <cell r="F457">
            <v>-5.4458640000001196E-5</v>
          </cell>
          <cell r="G457">
            <v>5.9170209999993839E-5</v>
          </cell>
          <cell r="H457">
            <v>-3.5379669999998503E-5</v>
          </cell>
          <cell r="I457">
            <v>3.8901870000003502E-5</v>
          </cell>
          <cell r="J457">
            <v>-4.8746300000002823E-6</v>
          </cell>
          <cell r="K457">
            <v>1.8780200000002162E-5</v>
          </cell>
          <cell r="L457">
            <v>-8.8895599999992692E-6</v>
          </cell>
          <cell r="M457">
            <v>-5.7721209999999756E-5</v>
          </cell>
          <cell r="N457">
            <v>4.4471449999999857E-5</v>
          </cell>
          <cell r="O457">
            <v>-3.7496609999996405E-5</v>
          </cell>
          <cell r="P457">
            <v>8.5062380000000548E-5</v>
          </cell>
          <cell r="Q457">
            <v>-4.7565779999994562E-5</v>
          </cell>
          <cell r="R457">
            <v>-3.000000248221113E-11</v>
          </cell>
          <cell r="S457">
            <v>2.976451999999255E-5</v>
          </cell>
          <cell r="T457">
            <v>-2.9764529999996847E-5</v>
          </cell>
          <cell r="U457">
            <v>9.999997357956758E-12</v>
          </cell>
          <cell r="V457">
            <v>2.1125359999998872E-5</v>
          </cell>
          <cell r="W457">
            <v>-8.0743900000013191E-6</v>
          </cell>
          <cell r="X457">
            <v>-1.3050960000000195E-5</v>
          </cell>
          <cell r="Y457">
            <v>5.421905000000185E-5</v>
          </cell>
          <cell r="Z457">
            <v>-8.2451320000000335E-5</v>
          </cell>
          <cell r="AA457">
            <v>2.8232249999999431E-5</v>
          </cell>
          <cell r="AB457">
            <v>-3.1912070000000847E-5</v>
          </cell>
          <cell r="AC457">
            <v>1.4442311000000679E-4</v>
          </cell>
          <cell r="AD457">
            <v>-1.1251106000000066E-4</v>
          </cell>
          <cell r="AE457">
            <v>0</v>
          </cell>
          <cell r="AF457">
            <v>6.3272580000002521E-5</v>
          </cell>
          <cell r="AG457">
            <v>-6.3272600000004176E-5</v>
          </cell>
          <cell r="AH457">
            <v>-2.622462999999145E-5</v>
          </cell>
          <cell r="AI457">
            <v>6.022181999999765E-5</v>
          </cell>
          <cell r="AJ457">
            <v>-3.3997199999996619E-5</v>
          </cell>
          <cell r="AK457">
            <v>0</v>
          </cell>
          <cell r="AL457">
            <v>-9.8696199999984136E-6</v>
          </cell>
          <cell r="AM457">
            <v>9.8696300000009757E-6</v>
          </cell>
          <cell r="AN457">
            <v>9.999999092680234E-12</v>
          </cell>
          <cell r="AO457">
            <v>8.3679000000003168E-7</v>
          </cell>
          <cell r="AP457">
            <v>-8.3680000000085908E-7</v>
          </cell>
          <cell r="AQ457">
            <v>1.9999980838125708E-11</v>
          </cell>
          <cell r="AR457">
            <v>1.1000006461259204E-10</v>
          </cell>
          <cell r="AS457">
            <v>1.7092575000001581E-4</v>
          </cell>
          <cell r="AT457">
            <v>-1.7092576000000276E-4</v>
          </cell>
          <cell r="AU457">
            <v>1.000000082740371E-11</v>
          </cell>
          <cell r="AV457">
            <v>-7.2264500000016052E-6</v>
          </cell>
          <cell r="AW457">
            <v>-3.3902409999999814E-5</v>
          </cell>
          <cell r="AX457">
            <v>4.1128890000002166E-5</v>
          </cell>
          <cell r="AY457">
            <v>1.9999999920083944E-11</v>
          </cell>
          <cell r="AZ457">
            <v>-3.2660399999998729E-6</v>
          </cell>
          <cell r="BA457">
            <v>-1.0442359000000043E-4</v>
          </cell>
          <cell r="BB457">
            <v>1.0768966000000366E-4</v>
          </cell>
          <cell r="BC457">
            <v>3.000000248221113E-11</v>
          </cell>
          <cell r="BD457">
            <v>0</v>
          </cell>
          <cell r="BE457">
            <v>-3.9999947798463609E-11</v>
          </cell>
          <cell r="BF457">
            <v>3.000000248221113E-11</v>
          </cell>
          <cell r="BG457">
            <v>4.9472460000005158E-5</v>
          </cell>
          <cell r="BH457">
            <v>-4.9472479999996405E-5</v>
          </cell>
          <cell r="BI457">
            <v>-2.9999999012764178E-11</v>
          </cell>
          <cell r="BJ457">
            <v>5.5276130000000284E-5</v>
          </cell>
          <cell r="BK457">
            <v>-1.1530359000000434E-4</v>
          </cell>
          <cell r="BL457">
            <v>6.002744999999976E-5</v>
          </cell>
          <cell r="BM457">
            <v>5.1632590000000918E-5</v>
          </cell>
          <cell r="BN457">
            <v>-5.1632599999999577E-5</v>
          </cell>
          <cell r="BO457">
            <v>-9.9999956232332821E-12</v>
          </cell>
          <cell r="BP457">
            <v>2.0000008593701324E-11</v>
          </cell>
          <cell r="BQ457">
            <v>-1.0000007766297614E-11</v>
          </cell>
          <cell r="BR457">
            <v>-8.000000661922968E-11</v>
          </cell>
          <cell r="BS457">
            <v>1.000000082740371E-11</v>
          </cell>
          <cell r="BT457">
            <v>-6.1173870000003766E-5</v>
          </cell>
          <cell r="BU457">
            <v>6.1173840000001284E-5</v>
          </cell>
          <cell r="BV457">
            <v>-9.999999092680234E-12</v>
          </cell>
          <cell r="BW457">
            <v>-1.5187449999997174E-5</v>
          </cell>
          <cell r="BX457">
            <v>5.8669100000002111E-5</v>
          </cell>
          <cell r="BY457">
            <v>-7.3469050000000286E-5</v>
          </cell>
          <cell r="BZ457">
            <v>1.4206587000000024E-4</v>
          </cell>
          <cell r="CA457">
            <v>-1.1207844999999977E-4</v>
          </cell>
          <cell r="CB457">
            <v>8.8531960000002435E-5</v>
          </cell>
          <cell r="CC457">
            <v>-9.1035119999992309E-5</v>
          </cell>
          <cell r="CD457">
            <v>2.5030900000014289E-6</v>
          </cell>
          <cell r="CE457">
            <v>5.000000413701855E-11</v>
          </cell>
          <cell r="CF457">
            <v>-9.520149999997507E-6</v>
          </cell>
          <cell r="CG457">
            <v>9.520149999997507E-6</v>
          </cell>
          <cell r="CH457">
            <v>-1.3649730000002414E-5</v>
          </cell>
          <cell r="CI457">
            <v>5.6478300000002701E-6</v>
          </cell>
          <cell r="CJ457">
            <v>8.0019099999995014E-6</v>
          </cell>
          <cell r="CK457">
            <v>4.2613420000002164E-5</v>
          </cell>
          <cell r="CL457">
            <v>-4.2613400000000509E-5</v>
          </cell>
          <cell r="CM457">
            <v>3.7791189999999367E-5</v>
          </cell>
          <cell r="CN457">
            <v>-3.7791180000000058E-5</v>
          </cell>
          <cell r="CO457">
            <v>-7.243360000000823E-6</v>
          </cell>
          <cell r="CP457">
            <v>7.4830399999989416E-6</v>
          </cell>
          <cell r="CQ457">
            <v>-2.3967000000596483E-7</v>
          </cell>
          <cell r="CR457">
            <v>-9.9999952762885869E-11</v>
          </cell>
          <cell r="CS457">
            <v>-6.8707499999987043E-6</v>
          </cell>
          <cell r="CT457">
            <v>6.8707000000015062E-6</v>
          </cell>
          <cell r="CU457">
            <v>-1.0000004296850662E-11</v>
          </cell>
          <cell r="CV457">
            <v>2.6979100000053269E-6</v>
          </cell>
          <cell r="CW457">
            <v>-2.6979300000000428E-6</v>
          </cell>
          <cell r="CX457">
            <v>-9.999997357956758E-12</v>
          </cell>
          <cell r="CY457">
            <v>-9.999999092680234E-12</v>
          </cell>
          <cell r="CZ457">
            <v>-1.0000000393722841E-11</v>
          </cell>
          <cell r="DA457">
            <v>-1.9999999920083944E-11</v>
          </cell>
          <cell r="DB457">
            <v>-4.5759000000256123E-7</v>
          </cell>
          <cell r="DC457">
            <v>4.5761999999116565E-7</v>
          </cell>
          <cell r="DD457">
            <v>0</v>
          </cell>
          <cell r="DE457">
            <v>-3.000000248221113E-11</v>
          </cell>
          <cell r="DF457">
            <v>-3.5268979999988903E-5</v>
          </cell>
          <cell r="DG457">
            <v>3.5268929999995174E-5</v>
          </cell>
          <cell r="DH457">
            <v>-1.4979740000004016E-5</v>
          </cell>
          <cell r="DI457">
            <v>3.0795490000002507E-5</v>
          </cell>
          <cell r="DJ457">
            <v>-1.5815750000000225E-5</v>
          </cell>
          <cell r="DK457">
            <v>-9.999997357956758E-12</v>
          </cell>
          <cell r="DL457">
            <v>0</v>
          </cell>
          <cell r="DM457">
            <v>0</v>
          </cell>
          <cell r="DN457">
            <v>9.999999960041972E-12</v>
          </cell>
          <cell r="DO457">
            <v>0</v>
          </cell>
          <cell r="DP457">
            <v>2.000000165480742E-11</v>
          </cell>
          <cell r="DQ457">
            <v>0</v>
          </cell>
          <cell r="DR457">
            <v>-5.000000413701855E-11</v>
          </cell>
          <cell r="DS457">
            <v>-1.000000082740371E-11</v>
          </cell>
          <cell r="DT457">
            <v>1.000000082740371E-11</v>
          </cell>
          <cell r="DU457">
            <v>0</v>
          </cell>
          <cell r="DV457">
            <v>0</v>
          </cell>
          <cell r="DW457">
            <v>-3.0626610000000776E-5</v>
          </cell>
          <cell r="DX457">
            <v>1.7159665000000129E-4</v>
          </cell>
          <cell r="DY457">
            <v>-1.8886837000000115E-4</v>
          </cell>
          <cell r="DZ457">
            <v>8.7012399999997561E-6</v>
          </cell>
          <cell r="EA457">
            <v>3.9197069999999216E-5</v>
          </cell>
          <cell r="EB457">
            <v>-4.0000008513785268E-11</v>
          </cell>
          <cell r="EC457">
            <v>1.0000014705191518E-11</v>
          </cell>
          <cell r="ED457">
            <v>0</v>
          </cell>
          <cell r="EE457">
            <v>7.0000061302977201E-11</v>
          </cell>
          <cell r="EF457">
            <v>1.9999991246466564E-11</v>
          </cell>
          <cell r="EG457">
            <v>-2.5612199999955343E-6</v>
          </cell>
          <cell r="EH457">
            <v>2.5612500000014859E-6</v>
          </cell>
          <cell r="EI457">
            <v>-8.4749760000000715E-5</v>
          </cell>
          <cell r="EJ457">
            <v>1.0628193000000036E-4</v>
          </cell>
          <cell r="EK457">
            <v>-1.9979600000004372E-5</v>
          </cell>
          <cell r="EL457">
            <v>-1.5525799999978329E-6</v>
          </cell>
          <cell r="EM457">
            <v>4.6384129999999923E-5</v>
          </cell>
          <cell r="EN457">
            <v>-4.6384100000000476E-5</v>
          </cell>
          <cell r="EO457">
            <v>-9.8146999999958184E-7</v>
          </cell>
          <cell r="EP457">
            <v>9.8146000001436695E-7</v>
          </cell>
          <cell r="EQ457">
            <v>1.0000007766297614E-11</v>
          </cell>
          <cell r="ER457">
            <v>-9.0000035202209006E-11</v>
          </cell>
          <cell r="ES457">
            <v>-8.50515799999986E-5</v>
          </cell>
          <cell r="ET457">
            <v>1.6453135999999757E-4</v>
          </cell>
          <cell r="EU457">
            <v>-7.9479779999998973E-5</v>
          </cell>
          <cell r="EV457">
            <v>-3.9999999840167888E-11</v>
          </cell>
          <cell r="EW457">
            <v>8.7230660000003207E-5</v>
          </cell>
          <cell r="EX457">
            <v>-8.7230700000003047E-5</v>
          </cell>
          <cell r="EY457">
            <v>9.999999092680234E-12</v>
          </cell>
          <cell r="EZ457">
            <v>-9.999999960041972E-12</v>
          </cell>
          <cell r="FA457">
            <v>9.999999960041972E-12</v>
          </cell>
          <cell r="FB457">
            <v>-9.7685170000000321E-5</v>
          </cell>
          <cell r="FC457">
            <v>7.8786249999990288E-5</v>
          </cell>
          <cell r="FD457">
            <v>1.889890000000144E-5</v>
          </cell>
          <cell r="FE457">
            <v>6.000000496442226E-11</v>
          </cell>
          <cell r="FF457">
            <v>-3.0577179999997928E-5</v>
          </cell>
          <cell r="FG457">
            <v>3.0577180000001397E-5</v>
          </cell>
          <cell r="FH457">
            <v>1.000000082740371E-11</v>
          </cell>
          <cell r="FI457">
            <v>7.7610069999997644E-5</v>
          </cell>
          <cell r="FJ457">
            <v>5.6384159999998962E-5</v>
          </cell>
          <cell r="FK457">
            <v>-1.3399419000000024E-4</v>
          </cell>
          <cell r="FL457">
            <v>-4.6747579999999178E-5</v>
          </cell>
          <cell r="FM457">
            <v>4.6747580000000045E-5</v>
          </cell>
          <cell r="FN457">
            <v>1.0000000393722841E-11</v>
          </cell>
          <cell r="FO457">
            <v>2.0352599999981513E-6</v>
          </cell>
          <cell r="FP457">
            <v>-2.0352900000006335E-6</v>
          </cell>
          <cell r="FQ457">
            <v>3.000000248221113E-11</v>
          </cell>
          <cell r="FR457">
            <v>5.000000413701855E-11</v>
          </cell>
          <cell r="FS457">
            <v>9.4277579999999667E-5</v>
          </cell>
          <cell r="FT457">
            <v>-9.4277590000000494E-5</v>
          </cell>
          <cell r="FU457">
            <v>9.9999938885098061E-12</v>
          </cell>
          <cell r="FV457">
            <v>-4.3547299999960321E-6</v>
          </cell>
          <cell r="FW457">
            <v>4.3547000000074276E-6</v>
          </cell>
          <cell r="FX457">
            <v>1.9999994715913516E-11</v>
          </cell>
          <cell r="FY457">
            <v>9.999999092680234E-12</v>
          </cell>
          <cell r="FZ457">
            <v>-9.999999526361103E-12</v>
          </cell>
          <cell r="GA457">
            <v>9.999999092680234E-12</v>
          </cell>
          <cell r="GB457">
            <v>-1.773950999999982E-5</v>
          </cell>
          <cell r="GC457">
            <v>1.7739540000005771E-5</v>
          </cell>
          <cell r="GD457">
            <v>2.000000165480742E-11</v>
          </cell>
          <cell r="GE457">
            <v>-5.0000115159321012E-11</v>
          </cell>
          <cell r="GF457">
            <v>1.9637439999997675E-5</v>
          </cell>
          <cell r="GG457">
            <v>-1.9637440000008083E-5</v>
          </cell>
          <cell r="GH457">
            <v>4.9317779999995259E-5</v>
          </cell>
          <cell r="GI457">
            <v>-9.9953299999996914E-5</v>
          </cell>
          <cell r="GJ457">
            <v>5.0635500000001735E-5</v>
          </cell>
          <cell r="GK457">
            <v>-9.999997357956758E-12</v>
          </cell>
          <cell r="GL457">
            <v>-1.5741960000002775E-5</v>
          </cell>
          <cell r="GM457">
            <v>1.5741980000000093E-5</v>
          </cell>
          <cell r="GN457">
            <v>0</v>
          </cell>
          <cell r="GO457">
            <v>7.6136779999992632E-5</v>
          </cell>
          <cell r="GP457">
            <v>-7.6136799999994287E-5</v>
          </cell>
          <cell r="GQ457">
            <v>-2.000000165480742E-11</v>
          </cell>
          <cell r="GR457">
            <v>-1.000000082740371E-10</v>
          </cell>
          <cell r="GS457">
            <v>2.000000165480742E-11</v>
          </cell>
          <cell r="GT457">
            <v>2.236229999993955E-6</v>
          </cell>
          <cell r="GU457">
            <v>-2.2362100000027085E-6</v>
          </cell>
          <cell r="GV457">
            <v>1.000000082740371E-11</v>
          </cell>
          <cell r="GW457">
            <v>-6.2361600000001433E-5</v>
          </cell>
          <cell r="GX457">
            <v>6.2361539999999938E-5</v>
          </cell>
          <cell r="GY457">
            <v>-5.0000000667571598E-11</v>
          </cell>
          <cell r="GZ457">
            <v>-3.558233999999879E-5</v>
          </cell>
          <cell r="HA457">
            <v>-4.7266449999999738E-5</v>
          </cell>
          <cell r="HB457">
            <v>8.2848759999996913E-5</v>
          </cell>
          <cell r="HC457">
            <v>1.000000082740371E-11</v>
          </cell>
          <cell r="HD457">
            <v>-2.000000165480742E-11</v>
          </cell>
          <cell r="HE457">
            <v>-3.0000057993362361E-11</v>
          </cell>
          <cell r="HF457">
            <v>4.0348600000017498E-6</v>
          </cell>
          <cell r="HG457">
            <v>-4.5696770000002579E-5</v>
          </cell>
          <cell r="HH457">
            <v>4.1661929999995545E-5</v>
          </cell>
          <cell r="HI457">
            <v>3.0000000747487654E-11</v>
          </cell>
          <cell r="HJ457">
            <v>3.1499040000000644E-5</v>
          </cell>
          <cell r="HK457">
            <v>-3.1499049999998002E-5</v>
          </cell>
          <cell r="HL457">
            <v>-2.0000005124254372E-11</v>
          </cell>
          <cell r="HM457">
            <v>1.9999999920083944E-11</v>
          </cell>
          <cell r="HN457">
            <v>0</v>
          </cell>
          <cell r="HO457">
            <v>-5.4523600000000103E-5</v>
          </cell>
          <cell r="HP457">
            <v>5.4226130000008255E-5</v>
          </cell>
          <cell r="HQ457">
            <v>2.9740000000166855E-7</v>
          </cell>
          <cell r="HR457">
            <v>0</v>
          </cell>
          <cell r="HS457">
            <v>3.1155830000000745E-5</v>
          </cell>
          <cell r="HT457">
            <v>-3.3792779999996386E-5</v>
          </cell>
          <cell r="HU457">
            <v>8.7682999999963429E-7</v>
          </cell>
          <cell r="HV457">
            <v>1.7601100000003839E-6</v>
          </cell>
          <cell r="HW457">
            <v>3.6221250000004548E-5</v>
          </cell>
          <cell r="HX457">
            <v>-4.0778610000000159E-5</v>
          </cell>
          <cell r="HY457">
            <v>-3.5293540000000054E-5</v>
          </cell>
          <cell r="HZ457">
            <v>3.9850910000000395E-5</v>
          </cell>
          <cell r="IA457">
            <v>0</v>
          </cell>
          <cell r="IB457">
            <v>-6.647166000000107E-5</v>
          </cell>
          <cell r="IC457">
            <v>6.6987839999997634E-5</v>
          </cell>
          <cell r="ID457">
            <v>-5.1617999999309383E-7</v>
          </cell>
          <cell r="IE457">
            <v>-4.000000330961484E-11</v>
          </cell>
          <cell r="IF457">
            <v>-6.748610999999724E-5</v>
          </cell>
          <cell r="IG457">
            <v>6.7486079999998227E-5</v>
          </cell>
          <cell r="IH457">
            <v>9.999997357956758E-12</v>
          </cell>
          <cell r="II457">
            <v>0</v>
          </cell>
          <cell r="IJ457">
            <v>3.4220939999995981E-5</v>
          </cell>
          <cell r="IK457">
            <v>-3.4220949999996808E-5</v>
          </cell>
          <cell r="IL457">
            <v>7.7892169999997998E-5</v>
          </cell>
          <cell r="IM457">
            <v>-7.789219000000052E-5</v>
          </cell>
          <cell r="IN457">
            <v>0</v>
          </cell>
          <cell r="IO457">
            <v>2.9999999012764178E-11</v>
          </cell>
          <cell r="IP457">
            <v>-9.9999938885098061E-12</v>
          </cell>
          <cell r="IQ457">
            <v>-1.000000082740371E-11</v>
          </cell>
          <cell r="IR457">
            <v>4.9999948625867319E-11</v>
          </cell>
          <cell r="IS457">
            <v>-1.6492800000017516E-6</v>
          </cell>
          <cell r="IT457">
            <v>1.6492799999982821E-6</v>
          </cell>
          <cell r="IU457">
            <v>0</v>
          </cell>
          <cell r="IV457">
            <v>3.6940310000004029E-5</v>
          </cell>
          <cell r="IW457">
            <v>-3.6940290000002374E-5</v>
          </cell>
          <cell r="IX457">
            <v>2.000000165480742E-11</v>
          </cell>
          <cell r="IY457">
            <v>-1.000000082740371E-11</v>
          </cell>
          <cell r="IZ457">
            <v>0</v>
          </cell>
          <cell r="JA457">
            <v>-9.999999960041972E-12</v>
          </cell>
          <cell r="JB457">
            <v>3.000000248221113E-11</v>
          </cell>
          <cell r="JC457">
            <v>-2.000000165480742E-11</v>
          </cell>
          <cell r="JD457">
            <v>1.9999987777019612E-11</v>
          </cell>
          <cell r="JE457">
            <v>0</v>
          </cell>
        </row>
        <row r="458"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E458">
            <v>0</v>
          </cell>
          <cell r="BF458">
            <v>0</v>
          </cell>
          <cell r="BG458">
            <v>0</v>
          </cell>
          <cell r="BH458">
            <v>0</v>
          </cell>
          <cell r="BI458">
            <v>0</v>
          </cell>
          <cell r="BJ458">
            <v>0</v>
          </cell>
          <cell r="BK458">
            <v>0</v>
          </cell>
          <cell r="BL458">
            <v>0</v>
          </cell>
          <cell r="BM458">
            <v>0</v>
          </cell>
          <cell r="BN458">
            <v>0</v>
          </cell>
          <cell r="BO458">
            <v>0</v>
          </cell>
          <cell r="BP458">
            <v>0</v>
          </cell>
          <cell r="BQ458">
            <v>0</v>
          </cell>
          <cell r="BR458">
            <v>0</v>
          </cell>
          <cell r="BS458">
            <v>0</v>
          </cell>
          <cell r="BT458">
            <v>0</v>
          </cell>
          <cell r="BU458">
            <v>0</v>
          </cell>
          <cell r="BV458">
            <v>0</v>
          </cell>
          <cell r="BW458">
            <v>0</v>
          </cell>
          <cell r="BX458">
            <v>0</v>
          </cell>
          <cell r="BY458">
            <v>0</v>
          </cell>
          <cell r="BZ458">
            <v>0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  <cell r="CL458">
            <v>0</v>
          </cell>
          <cell r="CM458">
            <v>0</v>
          </cell>
          <cell r="CN458">
            <v>0</v>
          </cell>
          <cell r="CO458">
            <v>0</v>
          </cell>
          <cell r="CP458">
            <v>0</v>
          </cell>
          <cell r="CQ458">
            <v>0</v>
          </cell>
          <cell r="CR458">
            <v>0</v>
          </cell>
          <cell r="CS458">
            <v>0</v>
          </cell>
          <cell r="CT458">
            <v>0</v>
          </cell>
          <cell r="CU458">
            <v>0</v>
          </cell>
          <cell r="CV458">
            <v>0</v>
          </cell>
          <cell r="CW458">
            <v>0</v>
          </cell>
          <cell r="CX458">
            <v>0</v>
          </cell>
          <cell r="CY458">
            <v>0</v>
          </cell>
          <cell r="CZ458">
            <v>0</v>
          </cell>
          <cell r="DA458">
            <v>0</v>
          </cell>
          <cell r="DB458">
            <v>0</v>
          </cell>
          <cell r="DC458">
            <v>0</v>
          </cell>
          <cell r="DD458">
            <v>0</v>
          </cell>
          <cell r="DE458">
            <v>0</v>
          </cell>
          <cell r="DF458">
            <v>0</v>
          </cell>
          <cell r="DG458">
            <v>0</v>
          </cell>
          <cell r="DH458">
            <v>0</v>
          </cell>
          <cell r="DI458">
            <v>0</v>
          </cell>
          <cell r="DJ458">
            <v>0</v>
          </cell>
          <cell r="DK458">
            <v>0</v>
          </cell>
          <cell r="DL458">
            <v>0</v>
          </cell>
          <cell r="DM458">
            <v>0</v>
          </cell>
          <cell r="DN458">
            <v>0</v>
          </cell>
          <cell r="DO458">
            <v>0</v>
          </cell>
          <cell r="DP458">
            <v>0</v>
          </cell>
          <cell r="DQ458">
            <v>0</v>
          </cell>
          <cell r="DR458">
            <v>0</v>
          </cell>
          <cell r="DS458">
            <v>0</v>
          </cell>
          <cell r="DT458">
            <v>0</v>
          </cell>
          <cell r="DU458">
            <v>0</v>
          </cell>
          <cell r="DV458">
            <v>0</v>
          </cell>
          <cell r="DW458">
            <v>0</v>
          </cell>
          <cell r="DX458">
            <v>0</v>
          </cell>
          <cell r="DY458">
            <v>0</v>
          </cell>
          <cell r="DZ458">
            <v>0</v>
          </cell>
          <cell r="EA458">
            <v>0</v>
          </cell>
          <cell r="EB458">
            <v>0</v>
          </cell>
          <cell r="EC458">
            <v>0</v>
          </cell>
          <cell r="ED458">
            <v>0</v>
          </cell>
          <cell r="EE458">
            <v>0</v>
          </cell>
          <cell r="EF458">
            <v>0</v>
          </cell>
          <cell r="EG458">
            <v>0</v>
          </cell>
          <cell r="EH458">
            <v>0</v>
          </cell>
          <cell r="EI458">
            <v>0</v>
          </cell>
          <cell r="EJ458">
            <v>0</v>
          </cell>
          <cell r="EK458">
            <v>0</v>
          </cell>
          <cell r="EL458">
            <v>0</v>
          </cell>
          <cell r="EM458">
            <v>0</v>
          </cell>
          <cell r="EN458">
            <v>0</v>
          </cell>
          <cell r="EO458">
            <v>0</v>
          </cell>
          <cell r="EP458">
            <v>0</v>
          </cell>
          <cell r="EQ458">
            <v>0</v>
          </cell>
          <cell r="ER458">
            <v>0</v>
          </cell>
          <cell r="ES458">
            <v>0</v>
          </cell>
          <cell r="ET458">
            <v>0</v>
          </cell>
          <cell r="EU458">
            <v>0</v>
          </cell>
          <cell r="EV458">
            <v>0</v>
          </cell>
          <cell r="EW458">
            <v>0</v>
          </cell>
          <cell r="EX458">
            <v>0</v>
          </cell>
          <cell r="EY458">
            <v>0</v>
          </cell>
          <cell r="EZ458">
            <v>0</v>
          </cell>
          <cell r="FA458">
            <v>0</v>
          </cell>
          <cell r="FB458">
            <v>0</v>
          </cell>
          <cell r="FC458">
            <v>0</v>
          </cell>
          <cell r="FD458">
            <v>0</v>
          </cell>
          <cell r="FE458">
            <v>0</v>
          </cell>
          <cell r="FF458">
            <v>0</v>
          </cell>
          <cell r="FG458">
            <v>0</v>
          </cell>
          <cell r="FH458">
            <v>0</v>
          </cell>
          <cell r="FI458">
            <v>0</v>
          </cell>
          <cell r="FJ458">
            <v>0</v>
          </cell>
          <cell r="FK458">
            <v>0</v>
          </cell>
          <cell r="FL458">
            <v>0</v>
          </cell>
          <cell r="FM458">
            <v>0</v>
          </cell>
          <cell r="FN458">
            <v>0</v>
          </cell>
          <cell r="FO458">
            <v>0</v>
          </cell>
          <cell r="FP458">
            <v>0</v>
          </cell>
          <cell r="FQ458">
            <v>0</v>
          </cell>
          <cell r="FR458">
            <v>0</v>
          </cell>
          <cell r="FS458">
            <v>0</v>
          </cell>
          <cell r="FT458">
            <v>0</v>
          </cell>
          <cell r="FU458">
            <v>0</v>
          </cell>
          <cell r="FV458">
            <v>0</v>
          </cell>
          <cell r="FW458">
            <v>0</v>
          </cell>
          <cell r="FX458">
            <v>0</v>
          </cell>
          <cell r="FY458">
            <v>0</v>
          </cell>
          <cell r="FZ458">
            <v>0</v>
          </cell>
          <cell r="GA458">
            <v>0</v>
          </cell>
          <cell r="GB458">
            <v>0</v>
          </cell>
          <cell r="GC458">
            <v>0</v>
          </cell>
          <cell r="GD458">
            <v>0</v>
          </cell>
          <cell r="GE458">
            <v>0</v>
          </cell>
          <cell r="GF458">
            <v>0</v>
          </cell>
          <cell r="GG458">
            <v>0</v>
          </cell>
          <cell r="GH458">
            <v>0</v>
          </cell>
          <cell r="GI458">
            <v>0</v>
          </cell>
          <cell r="GJ458">
            <v>0</v>
          </cell>
          <cell r="GK458">
            <v>0</v>
          </cell>
          <cell r="GL458">
            <v>0</v>
          </cell>
          <cell r="GM458">
            <v>0</v>
          </cell>
          <cell r="GN458">
            <v>0</v>
          </cell>
          <cell r="GO458">
            <v>0</v>
          </cell>
          <cell r="GP458">
            <v>0</v>
          </cell>
          <cell r="GQ458">
            <v>0</v>
          </cell>
          <cell r="GR458">
            <v>0</v>
          </cell>
          <cell r="GS458">
            <v>0</v>
          </cell>
          <cell r="GT458">
            <v>0</v>
          </cell>
          <cell r="GU458">
            <v>0</v>
          </cell>
          <cell r="GV458">
            <v>0</v>
          </cell>
          <cell r="GW458">
            <v>0</v>
          </cell>
          <cell r="GX458">
            <v>0</v>
          </cell>
          <cell r="GY458">
            <v>0</v>
          </cell>
          <cell r="GZ458">
            <v>0</v>
          </cell>
          <cell r="HA458">
            <v>0</v>
          </cell>
          <cell r="HB458">
            <v>0</v>
          </cell>
          <cell r="HC458">
            <v>0</v>
          </cell>
          <cell r="HD458">
            <v>0</v>
          </cell>
          <cell r="HE458">
            <v>0</v>
          </cell>
          <cell r="HF458">
            <v>0</v>
          </cell>
          <cell r="HG458">
            <v>0</v>
          </cell>
          <cell r="HH458">
            <v>0</v>
          </cell>
          <cell r="HI458">
            <v>0</v>
          </cell>
          <cell r="HJ458">
            <v>0</v>
          </cell>
          <cell r="HK458">
            <v>0</v>
          </cell>
          <cell r="HL458">
            <v>0</v>
          </cell>
          <cell r="HM458">
            <v>0</v>
          </cell>
          <cell r="HN458">
            <v>0</v>
          </cell>
          <cell r="HO458">
            <v>0</v>
          </cell>
          <cell r="HP458">
            <v>0</v>
          </cell>
          <cell r="HQ458">
            <v>0</v>
          </cell>
          <cell r="HR458">
            <v>0</v>
          </cell>
          <cell r="HS458">
            <v>0</v>
          </cell>
          <cell r="HT458">
            <v>0</v>
          </cell>
          <cell r="HU458">
            <v>0</v>
          </cell>
          <cell r="HV458">
            <v>0</v>
          </cell>
          <cell r="HW458">
            <v>0</v>
          </cell>
          <cell r="HX458">
            <v>0</v>
          </cell>
          <cell r="HY458">
            <v>0</v>
          </cell>
          <cell r="HZ458">
            <v>0</v>
          </cell>
          <cell r="IA458">
            <v>0</v>
          </cell>
          <cell r="IB458">
            <v>0</v>
          </cell>
          <cell r="IC458">
            <v>0</v>
          </cell>
          <cell r="ID458">
            <v>0</v>
          </cell>
          <cell r="IE458">
            <v>0</v>
          </cell>
          <cell r="IF458">
            <v>0</v>
          </cell>
          <cell r="IG458">
            <v>0</v>
          </cell>
          <cell r="IH458">
            <v>0</v>
          </cell>
          <cell r="II458">
            <v>0</v>
          </cell>
          <cell r="IJ458">
            <v>0</v>
          </cell>
          <cell r="IK458">
            <v>0</v>
          </cell>
          <cell r="IL458">
            <v>0</v>
          </cell>
          <cell r="IM458">
            <v>0</v>
          </cell>
          <cell r="IN458">
            <v>0</v>
          </cell>
          <cell r="IO458">
            <v>0</v>
          </cell>
          <cell r="IP458">
            <v>0</v>
          </cell>
          <cell r="IQ458">
            <v>0</v>
          </cell>
          <cell r="IR458">
            <v>0</v>
          </cell>
          <cell r="IS458">
            <v>0</v>
          </cell>
          <cell r="IT458">
            <v>0</v>
          </cell>
          <cell r="IU458">
            <v>0</v>
          </cell>
          <cell r="IV458">
            <v>0</v>
          </cell>
          <cell r="IW458">
            <v>0</v>
          </cell>
          <cell r="IX458">
            <v>0</v>
          </cell>
          <cell r="IY458">
            <v>0</v>
          </cell>
          <cell r="IZ458">
            <v>0</v>
          </cell>
          <cell r="JA458">
            <v>0</v>
          </cell>
          <cell r="JB458">
            <v>0</v>
          </cell>
          <cell r="JC458">
            <v>0</v>
          </cell>
          <cell r="JD458">
            <v>0</v>
          </cell>
          <cell r="JE458">
            <v>0</v>
          </cell>
        </row>
        <row r="459">
          <cell r="F459">
            <v>-1.0727444999999308E-4</v>
          </cell>
          <cell r="G459">
            <v>9.8336990000003066E-5</v>
          </cell>
          <cell r="H459">
            <v>3.9857429999998195E-5</v>
          </cell>
          <cell r="I459">
            <v>7.7906399999980169E-6</v>
          </cell>
          <cell r="J459">
            <v>-4.8350409999998317E-5</v>
          </cell>
          <cell r="K459">
            <v>-1.6019059999998822E-5</v>
          </cell>
          <cell r="L459">
            <v>2.1453810000000503E-5</v>
          </cell>
          <cell r="M459">
            <v>4.6861500000000209E-5</v>
          </cell>
          <cell r="N459">
            <v>-4.2656540000000302E-5</v>
          </cell>
          <cell r="O459">
            <v>2.0814229999999156E-5</v>
          </cell>
          <cell r="P459">
            <v>-1.1222950000000162E-4</v>
          </cell>
          <cell r="Q459">
            <v>9.1415230000002623E-5</v>
          </cell>
          <cell r="R459">
            <v>-1.29999955245097E-10</v>
          </cell>
          <cell r="S459">
            <v>-1.6142209999989859E-5</v>
          </cell>
          <cell r="T459">
            <v>1.7010480000006351E-5</v>
          </cell>
          <cell r="U459">
            <v>-8.6828000000344074E-7</v>
          </cell>
          <cell r="V459">
            <v>-1.6498260000000903E-5</v>
          </cell>
          <cell r="W459">
            <v>3.1010120000002708E-5</v>
          </cell>
          <cell r="X459">
            <v>-1.451190000000338E-5</v>
          </cell>
          <cell r="Y459">
            <v>-4.7082119999998159E-5</v>
          </cell>
          <cell r="Z459">
            <v>8.5563420000000362E-5</v>
          </cell>
          <cell r="AA459">
            <v>-3.8481370000000188E-5</v>
          </cell>
          <cell r="AB459">
            <v>2.2165689999999183E-5</v>
          </cell>
          <cell r="AC459">
            <v>-1.3495076000000911E-4</v>
          </cell>
          <cell r="AD459">
            <v>1.127850600000091E-4</v>
          </cell>
          <cell r="AE459">
            <v>-3.000000248221113E-11</v>
          </cell>
          <cell r="AF459">
            <v>-5.4800069999996065E-5</v>
          </cell>
          <cell r="AG459">
            <v>5.4800060000002176E-5</v>
          </cell>
          <cell r="AH459">
            <v>3.000000248221113E-11</v>
          </cell>
          <cell r="AI459">
            <v>-2.2929019999999578E-5</v>
          </cell>
          <cell r="AJ459">
            <v>2.2929019999997843E-5</v>
          </cell>
          <cell r="AK459">
            <v>-1.0000004296850662E-11</v>
          </cell>
          <cell r="AL459">
            <v>8.5450699999992802E-6</v>
          </cell>
          <cell r="AM459">
            <v>-8.5450799999992402E-6</v>
          </cell>
          <cell r="AN459">
            <v>0</v>
          </cell>
          <cell r="AO459">
            <v>-1.000000082740371E-11</v>
          </cell>
          <cell r="AP459">
            <v>-1.9999987777019612E-11</v>
          </cell>
          <cell r="AQ459">
            <v>0</v>
          </cell>
          <cell r="AR459">
            <v>-5.9999977208846644E-11</v>
          </cell>
          <cell r="AS459">
            <v>-2.8858690000001241E-5</v>
          </cell>
          <cell r="AT459">
            <v>2.8858629999999746E-5</v>
          </cell>
          <cell r="AU459">
            <v>0</v>
          </cell>
          <cell r="AV459">
            <v>7.2264299999999504E-6</v>
          </cell>
          <cell r="AW459">
            <v>8.4637889999997565E-5</v>
          </cell>
          <cell r="AX459">
            <v>-9.1864350000003467E-5</v>
          </cell>
          <cell r="AY459">
            <v>0</v>
          </cell>
          <cell r="AZ459">
            <v>2.3328149999999812E-5</v>
          </cell>
          <cell r="BA459">
            <v>-8.5344100000002421E-6</v>
          </cell>
          <cell r="BB459">
            <v>-1.4793709999995353E-5</v>
          </cell>
          <cell r="BC459">
            <v>-2.000000165480742E-11</v>
          </cell>
          <cell r="BD459">
            <v>1.9999994715913516E-11</v>
          </cell>
          <cell r="BE459">
            <v>-5.000000413701855E-11</v>
          </cell>
          <cell r="BF459">
            <v>9.999997357956758E-12</v>
          </cell>
          <cell r="BG459">
            <v>-4.967055999999942E-5</v>
          </cell>
          <cell r="BH459">
            <v>4.9670539999997765E-5</v>
          </cell>
          <cell r="BI459">
            <v>-1.0000002562127186E-11</v>
          </cell>
          <cell r="BJ459">
            <v>-9.8501200000001773E-5</v>
          </cell>
          <cell r="BK459">
            <v>7.1530320000000661E-5</v>
          </cell>
          <cell r="BL459">
            <v>2.6970890000000206E-5</v>
          </cell>
          <cell r="BM459">
            <v>-3.5086209999999739E-5</v>
          </cell>
          <cell r="BN459">
            <v>3.5086180000000293E-5</v>
          </cell>
          <cell r="BO459">
            <v>0</v>
          </cell>
          <cell r="BP459">
            <v>0</v>
          </cell>
          <cell r="BQ459">
            <v>-1.000000082740371E-11</v>
          </cell>
          <cell r="BR459">
            <v>1.1000000910144081E-10</v>
          </cell>
          <cell r="BS459">
            <v>3.2247600000034904E-6</v>
          </cell>
          <cell r="BT459">
            <v>3.3865349999998712E-5</v>
          </cell>
          <cell r="BU459">
            <v>-3.7090070000002362E-5</v>
          </cell>
          <cell r="BV459">
            <v>0</v>
          </cell>
          <cell r="BW459">
            <v>-3.1808300000012169E-6</v>
          </cell>
          <cell r="BX459">
            <v>4.6642550000001656E-5</v>
          </cell>
          <cell r="BY459">
            <v>1.8499649999999951E-5</v>
          </cell>
          <cell r="BZ459">
            <v>-1.0282349000000036E-4</v>
          </cell>
          <cell r="CA459">
            <v>4.0862199999999651E-5</v>
          </cell>
          <cell r="CB459">
            <v>0</v>
          </cell>
          <cell r="CC459">
            <v>0</v>
          </cell>
          <cell r="CD459">
            <v>-9.9999938885098061E-12</v>
          </cell>
          <cell r="CE459">
            <v>-1.000000082740371E-11</v>
          </cell>
          <cell r="CF459">
            <v>-7.6735199999906911E-6</v>
          </cell>
          <cell r="CG459">
            <v>9.1109500000019494E-6</v>
          </cell>
          <cell r="CH459">
            <v>5.7453599999982702E-6</v>
          </cell>
          <cell r="CI459">
            <v>-1.3478999999986391E-6</v>
          </cell>
          <cell r="CJ459">
            <v>-5.8348900000004811E-6</v>
          </cell>
          <cell r="CK459">
            <v>-1.0323058000000045E-4</v>
          </cell>
          <cell r="CL459">
            <v>1.0323058000000131E-4</v>
          </cell>
          <cell r="CM459">
            <v>1.2056379999999655E-5</v>
          </cell>
          <cell r="CN459">
            <v>-1.2056369999999912E-5</v>
          </cell>
          <cell r="CO459">
            <v>7.5770000000120741E-7</v>
          </cell>
          <cell r="CP459">
            <v>-1.1024480000003389E-5</v>
          </cell>
          <cell r="CQ459">
            <v>1.0266760000002262E-5</v>
          </cell>
          <cell r="CR459">
            <v>6.9999978036250354E-11</v>
          </cell>
          <cell r="CS459">
            <v>0</v>
          </cell>
          <cell r="CT459">
            <v>9.999997357956758E-12</v>
          </cell>
          <cell r="CU459">
            <v>-1.0000007766297614E-11</v>
          </cell>
          <cell r="CV459">
            <v>1.979926000000333E-5</v>
          </cell>
          <cell r="CW459">
            <v>-1.9799209999995723E-5</v>
          </cell>
          <cell r="CX459">
            <v>0</v>
          </cell>
          <cell r="CY459">
            <v>2.000000165480742E-11</v>
          </cell>
          <cell r="CZ459">
            <v>-1.9999999920083944E-11</v>
          </cell>
          <cell r="DA459">
            <v>-5.1686420000000063E-5</v>
          </cell>
          <cell r="DB459">
            <v>5.1686459999995132E-5</v>
          </cell>
          <cell r="DC459">
            <v>-2.0000015532595228E-11</v>
          </cell>
          <cell r="DD459">
            <v>0</v>
          </cell>
          <cell r="DE459">
            <v>-9.000000744663339E-11</v>
          </cell>
          <cell r="DF459">
            <v>9.6625499999940245E-6</v>
          </cell>
          <cell r="DG459">
            <v>-9.6625600000017908E-6</v>
          </cell>
          <cell r="DH459">
            <v>2.4912959999998097E-5</v>
          </cell>
          <cell r="DI459">
            <v>-8.9024100000008322E-6</v>
          </cell>
          <cell r="DJ459">
            <v>-1.6010570000000654E-5</v>
          </cell>
          <cell r="DK459">
            <v>0</v>
          </cell>
          <cell r="DL459">
            <v>9.7168999999962952E-7</v>
          </cell>
          <cell r="DM459">
            <v>-9.7173999999986341E-7</v>
          </cell>
          <cell r="DN459">
            <v>9.999999960041972E-12</v>
          </cell>
          <cell r="DO459">
            <v>-1.0000004296850662E-11</v>
          </cell>
          <cell r="DP459">
            <v>-9.9999938885098061E-12</v>
          </cell>
          <cell r="DQ459">
            <v>0</v>
          </cell>
          <cell r="DR459">
            <v>6.0000032719997876E-11</v>
          </cell>
          <cell r="DS459">
            <v>1.000000082740371E-11</v>
          </cell>
          <cell r="DT459">
            <v>9.999997357956758E-12</v>
          </cell>
          <cell r="DU459">
            <v>-9.999997357956758E-12</v>
          </cell>
          <cell r="DV459">
            <v>1.9999999920083944E-11</v>
          </cell>
          <cell r="DW459">
            <v>-3.4678900000025686E-6</v>
          </cell>
          <cell r="DX459">
            <v>-7.8008099999998803E-5</v>
          </cell>
          <cell r="DY459">
            <v>1.6783960999999965E-4</v>
          </cell>
          <cell r="DZ459">
            <v>1.227260000000608E-6</v>
          </cell>
          <cell r="EA459">
            <v>-8.7590840000001217E-5</v>
          </cell>
          <cell r="EB459">
            <v>0</v>
          </cell>
          <cell r="EC459">
            <v>0</v>
          </cell>
          <cell r="ED459">
            <v>-1.000000082740371E-11</v>
          </cell>
          <cell r="EE459">
            <v>6.000000496442226E-11</v>
          </cell>
          <cell r="EF459">
            <v>-9.9999938885098061E-12</v>
          </cell>
          <cell r="EG459">
            <v>0</v>
          </cell>
          <cell r="EH459">
            <v>-3.6189740000001219E-5</v>
          </cell>
          <cell r="EI459">
            <v>1.2812409999996693E-5</v>
          </cell>
          <cell r="EJ459">
            <v>1.8167379999999705E-5</v>
          </cell>
          <cell r="EK459">
            <v>3.6573700000000486E-6</v>
          </cell>
          <cell r="EL459">
            <v>1.5526099999994478E-6</v>
          </cell>
          <cell r="EM459">
            <v>-5.1637520000000735E-5</v>
          </cell>
          <cell r="EN459">
            <v>5.1637520000000301E-5</v>
          </cell>
          <cell r="EO459">
            <v>3.9999999840167888E-11</v>
          </cell>
          <cell r="EP459">
            <v>0</v>
          </cell>
          <cell r="EQ459">
            <v>0</v>
          </cell>
          <cell r="ER459">
            <v>1.9999946143656189E-11</v>
          </cell>
          <cell r="ES459">
            <v>-2.0653820000000878E-5</v>
          </cell>
          <cell r="ET459">
            <v>-5.929688999999766E-5</v>
          </cell>
          <cell r="EU459">
            <v>7.9950709999998537E-5</v>
          </cell>
          <cell r="EV459">
            <v>2.000000165480742E-11</v>
          </cell>
          <cell r="EW459">
            <v>4.4628800000001689E-6</v>
          </cell>
          <cell r="EX459">
            <v>-4.4628600000019836E-6</v>
          </cell>
          <cell r="EY459">
            <v>-9.999999960041972E-12</v>
          </cell>
          <cell r="EZ459">
            <v>2.5901100000002251E-6</v>
          </cell>
          <cell r="FA459">
            <v>-2.5901100000002251E-6</v>
          </cell>
          <cell r="FB459">
            <v>-1.9999999920083944E-11</v>
          </cell>
          <cell r="FC459">
            <v>1.000000082740371E-11</v>
          </cell>
          <cell r="FD459">
            <v>0</v>
          </cell>
          <cell r="FE459">
            <v>-4.9999948625867319E-11</v>
          </cell>
          <cell r="FF459">
            <v>5.1950079999998205E-5</v>
          </cell>
          <cell r="FG459">
            <v>-5.1950070000004317E-5</v>
          </cell>
          <cell r="FH459">
            <v>-2.9999999012764178E-11</v>
          </cell>
          <cell r="FI459">
            <v>-1.0405427999999987E-4</v>
          </cell>
          <cell r="FJ459">
            <v>2.8396897999999685E-4</v>
          </cell>
          <cell r="FK459">
            <v>-1.7991468000000052E-4</v>
          </cell>
          <cell r="FL459">
            <v>-9.5153569999996586E-5</v>
          </cell>
          <cell r="FM459">
            <v>9.5153560000000095E-5</v>
          </cell>
          <cell r="FN459">
            <v>9.999999960041972E-12</v>
          </cell>
          <cell r="FO459">
            <v>5.1937190000000272E-5</v>
          </cell>
          <cell r="FP459">
            <v>-7.7966689999993399E-5</v>
          </cell>
          <cell r="FQ459">
            <v>2.6029449999995929E-5</v>
          </cell>
          <cell r="FR459">
            <v>1.9999946143656189E-11</v>
          </cell>
          <cell r="FS459">
            <v>-2.9088189999998404E-5</v>
          </cell>
          <cell r="FT459">
            <v>2.9018449999997781E-5</v>
          </cell>
          <cell r="FU459">
            <v>6.9719999998968385E-8</v>
          </cell>
          <cell r="FV459">
            <v>-2.4604100000019669E-6</v>
          </cell>
          <cell r="FW459">
            <v>2.4604299999984175E-6</v>
          </cell>
          <cell r="FX459">
            <v>-2.7454969999996665E-5</v>
          </cell>
          <cell r="FY459">
            <v>3.7460690000000289E-5</v>
          </cell>
          <cell r="FZ459">
            <v>-1.0005730000000115E-5</v>
          </cell>
          <cell r="GA459">
            <v>0</v>
          </cell>
          <cell r="GB459">
            <v>4.6562979999994342E-5</v>
          </cell>
          <cell r="GC459">
            <v>-4.6562959999989217E-5</v>
          </cell>
          <cell r="GD459">
            <v>1.000000082740371E-11</v>
          </cell>
          <cell r="GE459">
            <v>3.000000248221113E-11</v>
          </cell>
          <cell r="GF459">
            <v>1.000000082740371E-11</v>
          </cell>
          <cell r="GG459">
            <v>-1.000000082740371E-11</v>
          </cell>
          <cell r="GH459">
            <v>-1.000000082740371E-11</v>
          </cell>
          <cell r="GI459">
            <v>9.2822210000001112E-5</v>
          </cell>
          <cell r="GJ459">
            <v>-9.282217999999863E-5</v>
          </cell>
          <cell r="GK459">
            <v>-9.999997357956758E-12</v>
          </cell>
          <cell r="GL459">
            <v>3.6611959999999395E-5</v>
          </cell>
          <cell r="GM459">
            <v>-3.6611949999999435E-5</v>
          </cell>
          <cell r="GN459">
            <v>9.999999960041972E-12</v>
          </cell>
          <cell r="GO459">
            <v>-5.834711999999978E-5</v>
          </cell>
          <cell r="GP459">
            <v>5.8347129999997138E-5</v>
          </cell>
          <cell r="GQ459">
            <v>-1.000000082740371E-11</v>
          </cell>
          <cell r="GR459">
            <v>-2.0000057165958651E-11</v>
          </cell>
          <cell r="GS459">
            <v>-1.9999994715913516E-11</v>
          </cell>
          <cell r="GT459">
            <v>3.4170399999984558E-6</v>
          </cell>
          <cell r="GU459">
            <v>-3.4170500000062221E-6</v>
          </cell>
          <cell r="GV459">
            <v>-1.9999999920083944E-11</v>
          </cell>
          <cell r="GW459">
            <v>-1.1050549999998965E-5</v>
          </cell>
          <cell r="GX459">
            <v>1.1050540000003342E-5</v>
          </cell>
          <cell r="GY459">
            <v>1.000000082740371E-11</v>
          </cell>
          <cell r="GZ459">
            <v>-4.7705819999999642E-5</v>
          </cell>
          <cell r="HA459">
            <v>7.3554830000000133E-5</v>
          </cell>
          <cell r="HB459">
            <v>-2.5849000000003133E-5</v>
          </cell>
          <cell r="HC459">
            <v>1.9999994715913516E-11</v>
          </cell>
          <cell r="HD459">
            <v>0</v>
          </cell>
          <cell r="HE459">
            <v>-9.0000035202209006E-11</v>
          </cell>
          <cell r="HF459">
            <v>-1.000000082740371E-11</v>
          </cell>
          <cell r="HG459">
            <v>4.4261279999999181E-5</v>
          </cell>
          <cell r="HH459">
            <v>-4.4261269999998354E-5</v>
          </cell>
          <cell r="HI459">
            <v>-4.0000001574891364E-11</v>
          </cell>
          <cell r="HJ459">
            <v>8.0350999999997605E-5</v>
          </cell>
          <cell r="HK459">
            <v>-8.0351040000000915E-5</v>
          </cell>
          <cell r="HL459">
            <v>0</v>
          </cell>
          <cell r="HM459">
            <v>-7.5303780000000441E-5</v>
          </cell>
          <cell r="HN459">
            <v>7.5303780000000008E-5</v>
          </cell>
          <cell r="HO459">
            <v>-9.999999092680234E-12</v>
          </cell>
          <cell r="HP459">
            <v>0</v>
          </cell>
          <cell r="HQ459">
            <v>0</v>
          </cell>
          <cell r="HR459">
            <v>-9.9999730718280944E-12</v>
          </cell>
          <cell r="HS459">
            <v>3.4025630000007051E-5</v>
          </cell>
          <cell r="HT459">
            <v>-3.4025630000003582E-5</v>
          </cell>
          <cell r="HU459">
            <v>-5.2078260000002971E-5</v>
          </cell>
          <cell r="HV459">
            <v>5.2078249999998674E-5</v>
          </cell>
          <cell r="HW459">
            <v>-8.3554570000001632E-5</v>
          </cell>
          <cell r="HX459">
            <v>8.355455999999907E-5</v>
          </cell>
          <cell r="HY459">
            <v>-5.9207220000001212E-5</v>
          </cell>
          <cell r="HZ459">
            <v>5.9207229999999871E-5</v>
          </cell>
          <cell r="IA459">
            <v>0</v>
          </cell>
          <cell r="IB459">
            <v>-6.807197000000334E-5</v>
          </cell>
          <cell r="IC459">
            <v>9.551117000000317E-5</v>
          </cell>
          <cell r="ID459">
            <v>-2.743919999999983E-5</v>
          </cell>
          <cell r="IE459">
            <v>6.000000496442226E-11</v>
          </cell>
          <cell r="IF459">
            <v>2.9999995543317226E-11</v>
          </cell>
          <cell r="IG459">
            <v>1.573877999999293E-5</v>
          </cell>
          <cell r="IH459">
            <v>-1.5738770000002511E-5</v>
          </cell>
          <cell r="II459">
            <v>-5.2078270000000329E-5</v>
          </cell>
          <cell r="IJ459">
            <v>5.2078269999998594E-5</v>
          </cell>
          <cell r="IK459">
            <v>-9.999999092680234E-12</v>
          </cell>
          <cell r="IL459">
            <v>3.9108639999999549E-5</v>
          </cell>
          <cell r="IM459">
            <v>-3.9108620000000496E-5</v>
          </cell>
          <cell r="IN459">
            <v>0</v>
          </cell>
          <cell r="IO459">
            <v>1.9999998185360468E-11</v>
          </cell>
          <cell r="IP459">
            <v>6.1706859999996477E-5</v>
          </cell>
          <cell r="IQ459">
            <v>-6.1706869999997305E-5</v>
          </cell>
          <cell r="IR459">
            <v>-7.000000579182597E-11</v>
          </cell>
          <cell r="IS459">
            <v>-3.000000248221113E-11</v>
          </cell>
          <cell r="IT459">
            <v>0</v>
          </cell>
          <cell r="IU459">
            <v>0</v>
          </cell>
          <cell r="IV459">
            <v>1.9999999920083944E-11</v>
          </cell>
          <cell r="IW459">
            <v>9.999999092680234E-12</v>
          </cell>
          <cell r="IX459">
            <v>1.000000082740371E-11</v>
          </cell>
          <cell r="IY459">
            <v>0</v>
          </cell>
          <cell r="IZ459">
            <v>0</v>
          </cell>
          <cell r="JA459">
            <v>1.0448159000000026E-4</v>
          </cell>
          <cell r="JB459">
            <v>-1.044816300000001E-4</v>
          </cell>
          <cell r="JC459">
            <v>0</v>
          </cell>
          <cell r="JD459">
            <v>-3.9999999840167888E-11</v>
          </cell>
          <cell r="JE459">
            <v>0</v>
          </cell>
        </row>
        <row r="460"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E460">
            <v>0</v>
          </cell>
          <cell r="BF460">
            <v>0</v>
          </cell>
          <cell r="BG460">
            <v>0</v>
          </cell>
          <cell r="BH460">
            <v>0</v>
          </cell>
          <cell r="BI460">
            <v>0</v>
          </cell>
          <cell r="BJ460">
            <v>0</v>
          </cell>
          <cell r="BK460">
            <v>0</v>
          </cell>
          <cell r="BL460">
            <v>0</v>
          </cell>
          <cell r="BM460">
            <v>0</v>
          </cell>
          <cell r="BN460">
            <v>0</v>
          </cell>
          <cell r="BO460">
            <v>0</v>
          </cell>
          <cell r="BP460">
            <v>0</v>
          </cell>
          <cell r="BQ460">
            <v>0</v>
          </cell>
          <cell r="BR460">
            <v>0</v>
          </cell>
          <cell r="BS460">
            <v>0</v>
          </cell>
          <cell r="BT460">
            <v>0</v>
          </cell>
          <cell r="BU460">
            <v>0</v>
          </cell>
          <cell r="BV460">
            <v>0</v>
          </cell>
          <cell r="BW460">
            <v>0</v>
          </cell>
          <cell r="BX460">
            <v>0</v>
          </cell>
          <cell r="BY460">
            <v>0</v>
          </cell>
          <cell r="BZ460">
            <v>0</v>
          </cell>
          <cell r="CA460">
            <v>0</v>
          </cell>
          <cell r="CB460">
            <v>0</v>
          </cell>
          <cell r="CC460">
            <v>0</v>
          </cell>
          <cell r="CD460">
            <v>0</v>
          </cell>
          <cell r="CE460">
            <v>0</v>
          </cell>
          <cell r="CF460">
            <v>0</v>
          </cell>
          <cell r="CG460">
            <v>0</v>
          </cell>
          <cell r="CH460">
            <v>0</v>
          </cell>
          <cell r="CI460">
            <v>0</v>
          </cell>
          <cell r="CJ460">
            <v>0</v>
          </cell>
          <cell r="CK460">
            <v>0</v>
          </cell>
          <cell r="CL460">
            <v>0</v>
          </cell>
          <cell r="CM460">
            <v>0</v>
          </cell>
          <cell r="CN460">
            <v>0</v>
          </cell>
          <cell r="CO460">
            <v>0</v>
          </cell>
          <cell r="CP460">
            <v>0</v>
          </cell>
          <cell r="CQ460">
            <v>0</v>
          </cell>
          <cell r="CR460">
            <v>0</v>
          </cell>
          <cell r="CS460">
            <v>0</v>
          </cell>
          <cell r="CT460">
            <v>0</v>
          </cell>
          <cell r="CU460">
            <v>0</v>
          </cell>
          <cell r="CV460">
            <v>0</v>
          </cell>
          <cell r="CW460">
            <v>0</v>
          </cell>
          <cell r="CX460">
            <v>0</v>
          </cell>
          <cell r="CY460">
            <v>0</v>
          </cell>
          <cell r="CZ460">
            <v>0</v>
          </cell>
          <cell r="DA460">
            <v>0</v>
          </cell>
          <cell r="DB460">
            <v>0</v>
          </cell>
          <cell r="DC460">
            <v>0</v>
          </cell>
          <cell r="DD460">
            <v>0</v>
          </cell>
          <cell r="DE460">
            <v>0</v>
          </cell>
          <cell r="DF460">
            <v>0</v>
          </cell>
          <cell r="DG460">
            <v>0</v>
          </cell>
          <cell r="DH460">
            <v>0</v>
          </cell>
          <cell r="DI460">
            <v>0</v>
          </cell>
          <cell r="DJ460">
            <v>0</v>
          </cell>
          <cell r="DK460">
            <v>0</v>
          </cell>
          <cell r="DL460">
            <v>0</v>
          </cell>
          <cell r="DM460">
            <v>0</v>
          </cell>
          <cell r="DN460">
            <v>0</v>
          </cell>
          <cell r="DO460">
            <v>0</v>
          </cell>
          <cell r="DP460">
            <v>0</v>
          </cell>
          <cell r="DQ460">
            <v>0</v>
          </cell>
          <cell r="DR460">
            <v>0</v>
          </cell>
          <cell r="DS460">
            <v>0</v>
          </cell>
          <cell r="DT460">
            <v>0</v>
          </cell>
          <cell r="DU460">
            <v>0</v>
          </cell>
          <cell r="DV460">
            <v>0</v>
          </cell>
          <cell r="DW460">
            <v>0</v>
          </cell>
          <cell r="DX460">
            <v>0</v>
          </cell>
          <cell r="DY460">
            <v>0</v>
          </cell>
          <cell r="DZ460">
            <v>0</v>
          </cell>
          <cell r="EA460">
            <v>0</v>
          </cell>
          <cell r="EB460">
            <v>0</v>
          </cell>
          <cell r="EC460">
            <v>0</v>
          </cell>
          <cell r="ED460">
            <v>0</v>
          </cell>
          <cell r="EE460">
            <v>0</v>
          </cell>
          <cell r="EF460">
            <v>0</v>
          </cell>
          <cell r="EG460">
            <v>0</v>
          </cell>
          <cell r="EH460">
            <v>0</v>
          </cell>
          <cell r="EI460">
            <v>0</v>
          </cell>
          <cell r="EJ460">
            <v>0</v>
          </cell>
          <cell r="EK460">
            <v>0</v>
          </cell>
          <cell r="EL460">
            <v>0</v>
          </cell>
          <cell r="EM460">
            <v>0</v>
          </cell>
          <cell r="EN460">
            <v>0</v>
          </cell>
          <cell r="EO460">
            <v>0</v>
          </cell>
          <cell r="EP460">
            <v>0</v>
          </cell>
          <cell r="EQ460">
            <v>0</v>
          </cell>
          <cell r="ER460">
            <v>0</v>
          </cell>
          <cell r="ES460">
            <v>0</v>
          </cell>
          <cell r="ET460">
            <v>0</v>
          </cell>
          <cell r="EU460">
            <v>0</v>
          </cell>
          <cell r="EV460">
            <v>0</v>
          </cell>
          <cell r="EW460">
            <v>0</v>
          </cell>
          <cell r="EX460">
            <v>0</v>
          </cell>
          <cell r="EY460">
            <v>0</v>
          </cell>
          <cell r="EZ460">
            <v>0</v>
          </cell>
          <cell r="FA460">
            <v>0</v>
          </cell>
          <cell r="FB460">
            <v>0</v>
          </cell>
          <cell r="FC460">
            <v>0</v>
          </cell>
          <cell r="FD460">
            <v>0</v>
          </cell>
          <cell r="FE460">
            <v>0</v>
          </cell>
          <cell r="FF460">
            <v>0</v>
          </cell>
          <cell r="FG460">
            <v>0</v>
          </cell>
          <cell r="FH460">
            <v>0</v>
          </cell>
          <cell r="FI460">
            <v>0</v>
          </cell>
          <cell r="FJ460">
            <v>0</v>
          </cell>
          <cell r="FK460">
            <v>0</v>
          </cell>
          <cell r="FL460">
            <v>0</v>
          </cell>
          <cell r="FM460">
            <v>0</v>
          </cell>
          <cell r="FN460">
            <v>0</v>
          </cell>
          <cell r="FO460">
            <v>0</v>
          </cell>
          <cell r="FP460">
            <v>0</v>
          </cell>
          <cell r="FQ460">
            <v>0</v>
          </cell>
          <cell r="FR460">
            <v>0</v>
          </cell>
          <cell r="FS460">
            <v>0</v>
          </cell>
          <cell r="FT460">
            <v>0</v>
          </cell>
          <cell r="FU460">
            <v>0</v>
          </cell>
          <cell r="FV460">
            <v>0</v>
          </cell>
          <cell r="FW460">
            <v>0</v>
          </cell>
          <cell r="FX460">
            <v>0</v>
          </cell>
          <cell r="FY460">
            <v>0</v>
          </cell>
          <cell r="FZ460">
            <v>0</v>
          </cell>
          <cell r="GA460">
            <v>0</v>
          </cell>
          <cell r="GB460">
            <v>0</v>
          </cell>
          <cell r="GC460">
            <v>0</v>
          </cell>
          <cell r="GD460">
            <v>0</v>
          </cell>
          <cell r="GE460">
            <v>0</v>
          </cell>
          <cell r="GF460">
            <v>0</v>
          </cell>
          <cell r="GG460">
            <v>0</v>
          </cell>
          <cell r="GH460">
            <v>0</v>
          </cell>
          <cell r="GI460">
            <v>0</v>
          </cell>
          <cell r="GJ460">
            <v>0</v>
          </cell>
          <cell r="GK460">
            <v>0</v>
          </cell>
          <cell r="GL460">
            <v>0</v>
          </cell>
          <cell r="GM460">
            <v>0</v>
          </cell>
          <cell r="GN460">
            <v>0</v>
          </cell>
          <cell r="GO460">
            <v>0</v>
          </cell>
          <cell r="GP460">
            <v>0</v>
          </cell>
          <cell r="GQ460">
            <v>0</v>
          </cell>
          <cell r="GR460">
            <v>0</v>
          </cell>
          <cell r="GS460">
            <v>0</v>
          </cell>
          <cell r="GT460">
            <v>0</v>
          </cell>
          <cell r="GU460">
            <v>0</v>
          </cell>
          <cell r="GV460">
            <v>0</v>
          </cell>
          <cell r="GW460">
            <v>0</v>
          </cell>
          <cell r="GX460">
            <v>0</v>
          </cell>
          <cell r="GY460">
            <v>0</v>
          </cell>
          <cell r="GZ460">
            <v>0</v>
          </cell>
          <cell r="HA460">
            <v>0</v>
          </cell>
          <cell r="HB460">
            <v>0</v>
          </cell>
          <cell r="HC460">
            <v>0</v>
          </cell>
          <cell r="HD460">
            <v>0</v>
          </cell>
          <cell r="HE460">
            <v>0</v>
          </cell>
          <cell r="HF460">
            <v>0</v>
          </cell>
          <cell r="HG460">
            <v>0</v>
          </cell>
          <cell r="HH460">
            <v>0</v>
          </cell>
          <cell r="HI460">
            <v>0</v>
          </cell>
          <cell r="HJ460">
            <v>0</v>
          </cell>
          <cell r="HK460">
            <v>0</v>
          </cell>
          <cell r="HL460">
            <v>0</v>
          </cell>
          <cell r="HM460">
            <v>0</v>
          </cell>
          <cell r="HN460">
            <v>0</v>
          </cell>
          <cell r="HO460">
            <v>0</v>
          </cell>
          <cell r="HP460">
            <v>0</v>
          </cell>
          <cell r="HQ460">
            <v>0</v>
          </cell>
          <cell r="HR460">
            <v>0</v>
          </cell>
          <cell r="HS460">
            <v>0</v>
          </cell>
          <cell r="HT460">
            <v>0</v>
          </cell>
          <cell r="HU460">
            <v>0</v>
          </cell>
          <cell r="HV460">
            <v>0</v>
          </cell>
          <cell r="HW460">
            <v>0</v>
          </cell>
          <cell r="HX460">
            <v>0</v>
          </cell>
          <cell r="HY460">
            <v>0</v>
          </cell>
          <cell r="HZ460">
            <v>0</v>
          </cell>
          <cell r="IA460">
            <v>0</v>
          </cell>
          <cell r="IB460">
            <v>0</v>
          </cell>
          <cell r="IC460">
            <v>0</v>
          </cell>
          <cell r="ID460">
            <v>0</v>
          </cell>
          <cell r="IE460">
            <v>0</v>
          </cell>
          <cell r="IF460">
            <v>0</v>
          </cell>
          <cell r="IG460">
            <v>0</v>
          </cell>
          <cell r="IH460">
            <v>0</v>
          </cell>
          <cell r="II460">
            <v>0</v>
          </cell>
          <cell r="IJ460">
            <v>0</v>
          </cell>
          <cell r="IK460">
            <v>0</v>
          </cell>
          <cell r="IL460">
            <v>0</v>
          </cell>
          <cell r="IM460">
            <v>0</v>
          </cell>
          <cell r="IN460">
            <v>0</v>
          </cell>
          <cell r="IO460">
            <v>0</v>
          </cell>
          <cell r="IP460">
            <v>0</v>
          </cell>
          <cell r="IQ460">
            <v>0</v>
          </cell>
          <cell r="IR460">
            <v>0</v>
          </cell>
          <cell r="IS460">
            <v>0</v>
          </cell>
          <cell r="IT460">
            <v>0</v>
          </cell>
          <cell r="IU460">
            <v>0</v>
          </cell>
          <cell r="IV460">
            <v>0</v>
          </cell>
          <cell r="IW460">
            <v>0</v>
          </cell>
          <cell r="IX460">
            <v>0</v>
          </cell>
          <cell r="IY460">
            <v>0</v>
          </cell>
          <cell r="IZ460">
            <v>0</v>
          </cell>
          <cell r="JA460">
            <v>0</v>
          </cell>
          <cell r="JB460">
            <v>0</v>
          </cell>
          <cell r="JC460">
            <v>0</v>
          </cell>
          <cell r="JD460">
            <v>0</v>
          </cell>
          <cell r="JE460">
            <v>0</v>
          </cell>
        </row>
        <row r="461"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E461">
            <v>0</v>
          </cell>
          <cell r="BF461">
            <v>0</v>
          </cell>
          <cell r="BG461">
            <v>0</v>
          </cell>
          <cell r="BH461">
            <v>0</v>
          </cell>
          <cell r="BI461">
            <v>0</v>
          </cell>
          <cell r="BJ461">
            <v>0</v>
          </cell>
          <cell r="BK461">
            <v>0</v>
          </cell>
          <cell r="BL461">
            <v>0</v>
          </cell>
          <cell r="BM461">
            <v>0</v>
          </cell>
          <cell r="BN461">
            <v>0</v>
          </cell>
          <cell r="BO461">
            <v>0</v>
          </cell>
          <cell r="BP461">
            <v>0</v>
          </cell>
          <cell r="BQ461">
            <v>0</v>
          </cell>
          <cell r="BR461">
            <v>0</v>
          </cell>
          <cell r="BS461">
            <v>0</v>
          </cell>
          <cell r="BT461">
            <v>0</v>
          </cell>
          <cell r="BU461">
            <v>0</v>
          </cell>
          <cell r="BV461">
            <v>0</v>
          </cell>
          <cell r="BW461">
            <v>0</v>
          </cell>
          <cell r="BX461">
            <v>0</v>
          </cell>
          <cell r="BY461">
            <v>0</v>
          </cell>
          <cell r="BZ461">
            <v>0</v>
          </cell>
          <cell r="CA461">
            <v>0</v>
          </cell>
          <cell r="CB461">
            <v>0</v>
          </cell>
          <cell r="CC461">
            <v>0</v>
          </cell>
          <cell r="CD461">
            <v>0</v>
          </cell>
          <cell r="CE461">
            <v>0</v>
          </cell>
          <cell r="CF461">
            <v>0</v>
          </cell>
          <cell r="CG461">
            <v>0</v>
          </cell>
          <cell r="CH461">
            <v>0</v>
          </cell>
          <cell r="CI461">
            <v>0</v>
          </cell>
          <cell r="CJ461">
            <v>0</v>
          </cell>
          <cell r="CK461">
            <v>0</v>
          </cell>
          <cell r="CL461">
            <v>0</v>
          </cell>
          <cell r="CM461">
            <v>0</v>
          </cell>
          <cell r="CN461">
            <v>0</v>
          </cell>
          <cell r="CO461">
            <v>0</v>
          </cell>
          <cell r="CP461">
            <v>0</v>
          </cell>
          <cell r="CQ461">
            <v>0</v>
          </cell>
          <cell r="CR461">
            <v>0</v>
          </cell>
          <cell r="CS461">
            <v>0</v>
          </cell>
          <cell r="CT461">
            <v>0</v>
          </cell>
          <cell r="CU461">
            <v>0</v>
          </cell>
          <cell r="CV461">
            <v>0</v>
          </cell>
          <cell r="CW461">
            <v>0</v>
          </cell>
          <cell r="CX461">
            <v>0</v>
          </cell>
          <cell r="CY461">
            <v>0</v>
          </cell>
          <cell r="CZ461">
            <v>0</v>
          </cell>
          <cell r="DA461">
            <v>0</v>
          </cell>
          <cell r="DB461">
            <v>0</v>
          </cell>
          <cell r="DC461">
            <v>0</v>
          </cell>
          <cell r="DD461">
            <v>0</v>
          </cell>
          <cell r="DE461">
            <v>0</v>
          </cell>
          <cell r="DF461">
            <v>0</v>
          </cell>
          <cell r="DG461">
            <v>0</v>
          </cell>
          <cell r="DH461">
            <v>0</v>
          </cell>
          <cell r="DI461">
            <v>0</v>
          </cell>
          <cell r="DJ461">
            <v>0</v>
          </cell>
          <cell r="DK461">
            <v>0</v>
          </cell>
          <cell r="DL461">
            <v>0</v>
          </cell>
          <cell r="DM461">
            <v>0</v>
          </cell>
          <cell r="DN461">
            <v>0</v>
          </cell>
          <cell r="DO461">
            <v>0</v>
          </cell>
          <cell r="DP461">
            <v>0</v>
          </cell>
          <cell r="DQ461">
            <v>0</v>
          </cell>
          <cell r="DR461">
            <v>0</v>
          </cell>
          <cell r="DS461">
            <v>0</v>
          </cell>
          <cell r="DT461">
            <v>0</v>
          </cell>
          <cell r="DU461">
            <v>0</v>
          </cell>
          <cell r="DV461">
            <v>0</v>
          </cell>
          <cell r="DW461">
            <v>0</v>
          </cell>
          <cell r="DX461">
            <v>0</v>
          </cell>
          <cell r="DY461">
            <v>0</v>
          </cell>
          <cell r="DZ461">
            <v>0</v>
          </cell>
          <cell r="EA461">
            <v>0</v>
          </cell>
          <cell r="EB461">
            <v>0</v>
          </cell>
          <cell r="EC461">
            <v>0</v>
          </cell>
          <cell r="ED461">
            <v>0</v>
          </cell>
          <cell r="EE461">
            <v>0</v>
          </cell>
          <cell r="EF461">
            <v>0</v>
          </cell>
          <cell r="EG461">
            <v>0</v>
          </cell>
          <cell r="EH461">
            <v>0</v>
          </cell>
          <cell r="EI461">
            <v>0</v>
          </cell>
          <cell r="EJ461">
            <v>0</v>
          </cell>
          <cell r="EK461">
            <v>0</v>
          </cell>
          <cell r="EL461">
            <v>0</v>
          </cell>
          <cell r="EM461">
            <v>0</v>
          </cell>
          <cell r="EN461">
            <v>0</v>
          </cell>
          <cell r="EO461">
            <v>0</v>
          </cell>
          <cell r="EP461">
            <v>0</v>
          </cell>
          <cell r="EQ461">
            <v>0</v>
          </cell>
          <cell r="ER461">
            <v>0</v>
          </cell>
          <cell r="ES461">
            <v>0</v>
          </cell>
          <cell r="ET461">
            <v>0</v>
          </cell>
          <cell r="EU461">
            <v>0</v>
          </cell>
          <cell r="EV461">
            <v>0</v>
          </cell>
          <cell r="EW461">
            <v>0</v>
          </cell>
          <cell r="EX461">
            <v>0</v>
          </cell>
          <cell r="EY461">
            <v>0</v>
          </cell>
          <cell r="EZ461">
            <v>0</v>
          </cell>
          <cell r="FA461">
            <v>0</v>
          </cell>
          <cell r="FB461">
            <v>0</v>
          </cell>
          <cell r="FC461">
            <v>0</v>
          </cell>
          <cell r="FD461">
            <v>0</v>
          </cell>
          <cell r="FE461">
            <v>0</v>
          </cell>
          <cell r="FF461">
            <v>0</v>
          </cell>
          <cell r="FG461">
            <v>0</v>
          </cell>
          <cell r="FH461">
            <v>0</v>
          </cell>
          <cell r="FI461">
            <v>0</v>
          </cell>
          <cell r="FJ461">
            <v>0</v>
          </cell>
          <cell r="FK461">
            <v>0</v>
          </cell>
          <cell r="FL461">
            <v>0</v>
          </cell>
          <cell r="FM461">
            <v>0</v>
          </cell>
          <cell r="FN461">
            <v>0</v>
          </cell>
          <cell r="FO461">
            <v>0</v>
          </cell>
          <cell r="FP461">
            <v>0</v>
          </cell>
          <cell r="FQ461">
            <v>0</v>
          </cell>
          <cell r="FR461">
            <v>0</v>
          </cell>
          <cell r="FS461">
            <v>0</v>
          </cell>
          <cell r="FT461">
            <v>0</v>
          </cell>
          <cell r="FU461">
            <v>0</v>
          </cell>
          <cell r="FV461">
            <v>0</v>
          </cell>
          <cell r="FW461">
            <v>0</v>
          </cell>
          <cell r="FX461">
            <v>0</v>
          </cell>
          <cell r="FY461">
            <v>0</v>
          </cell>
          <cell r="FZ461">
            <v>0</v>
          </cell>
          <cell r="GA461">
            <v>0</v>
          </cell>
          <cell r="GB461">
            <v>0</v>
          </cell>
          <cell r="GC461">
            <v>0</v>
          </cell>
          <cell r="GD461">
            <v>0</v>
          </cell>
          <cell r="GE461">
            <v>0</v>
          </cell>
          <cell r="GF461">
            <v>0</v>
          </cell>
          <cell r="GG461">
            <v>0</v>
          </cell>
          <cell r="GH461">
            <v>0</v>
          </cell>
          <cell r="GI461">
            <v>0</v>
          </cell>
          <cell r="GJ461">
            <v>0</v>
          </cell>
          <cell r="GK461">
            <v>0</v>
          </cell>
          <cell r="GL461">
            <v>0</v>
          </cell>
          <cell r="GM461">
            <v>0</v>
          </cell>
          <cell r="GN461">
            <v>0</v>
          </cell>
          <cell r="GO461">
            <v>0</v>
          </cell>
          <cell r="GP461">
            <v>0</v>
          </cell>
          <cell r="GQ461">
            <v>0</v>
          </cell>
          <cell r="GR461">
            <v>0</v>
          </cell>
          <cell r="GS461">
            <v>0</v>
          </cell>
          <cell r="GT461">
            <v>0</v>
          </cell>
          <cell r="GU461">
            <v>0</v>
          </cell>
          <cell r="GV461">
            <v>0</v>
          </cell>
          <cell r="GW461">
            <v>0</v>
          </cell>
          <cell r="GX461">
            <v>0</v>
          </cell>
          <cell r="GY461">
            <v>0</v>
          </cell>
          <cell r="GZ461">
            <v>0</v>
          </cell>
          <cell r="HA461">
            <v>0</v>
          </cell>
          <cell r="HB461">
            <v>0</v>
          </cell>
          <cell r="HC461">
            <v>0</v>
          </cell>
          <cell r="HD461">
            <v>0</v>
          </cell>
          <cell r="HE461">
            <v>0</v>
          </cell>
          <cell r="HF461">
            <v>0</v>
          </cell>
          <cell r="HG461">
            <v>0</v>
          </cell>
          <cell r="HH461">
            <v>0</v>
          </cell>
          <cell r="HI461">
            <v>0</v>
          </cell>
          <cell r="HJ461">
            <v>0</v>
          </cell>
          <cell r="HK461">
            <v>0</v>
          </cell>
          <cell r="HL461">
            <v>0</v>
          </cell>
          <cell r="HM461">
            <v>0</v>
          </cell>
          <cell r="HN461">
            <v>0</v>
          </cell>
          <cell r="HO461">
            <v>0</v>
          </cell>
          <cell r="HP461">
            <v>0</v>
          </cell>
          <cell r="HQ461">
            <v>0</v>
          </cell>
          <cell r="HR461">
            <v>0</v>
          </cell>
          <cell r="HS461">
            <v>0</v>
          </cell>
          <cell r="HT461">
            <v>0</v>
          </cell>
          <cell r="HU461">
            <v>0</v>
          </cell>
          <cell r="HV461">
            <v>0</v>
          </cell>
          <cell r="HW461">
            <v>0</v>
          </cell>
          <cell r="HX461">
            <v>0</v>
          </cell>
          <cell r="HY461">
            <v>0</v>
          </cell>
          <cell r="HZ461">
            <v>0</v>
          </cell>
          <cell r="IA461">
            <v>0</v>
          </cell>
          <cell r="IB461">
            <v>0</v>
          </cell>
          <cell r="IC461">
            <v>0</v>
          </cell>
          <cell r="ID461">
            <v>0</v>
          </cell>
          <cell r="IE461">
            <v>0</v>
          </cell>
          <cell r="IF461">
            <v>0</v>
          </cell>
          <cell r="IG461">
            <v>0</v>
          </cell>
          <cell r="IH461">
            <v>0</v>
          </cell>
          <cell r="II461">
            <v>0</v>
          </cell>
          <cell r="IJ461">
            <v>0</v>
          </cell>
          <cell r="IK461">
            <v>0</v>
          </cell>
          <cell r="IL461">
            <v>0</v>
          </cell>
          <cell r="IM461">
            <v>0</v>
          </cell>
          <cell r="IN461">
            <v>0</v>
          </cell>
          <cell r="IO461">
            <v>0</v>
          </cell>
          <cell r="IP461">
            <v>0</v>
          </cell>
          <cell r="IQ461">
            <v>0</v>
          </cell>
          <cell r="IR461">
            <v>0</v>
          </cell>
          <cell r="IS461">
            <v>0</v>
          </cell>
          <cell r="IT461">
            <v>0</v>
          </cell>
          <cell r="IU461">
            <v>0</v>
          </cell>
          <cell r="IV461">
            <v>0</v>
          </cell>
          <cell r="IW461">
            <v>0</v>
          </cell>
          <cell r="IX461">
            <v>0</v>
          </cell>
          <cell r="IY461">
            <v>0</v>
          </cell>
          <cell r="IZ461">
            <v>0</v>
          </cell>
          <cell r="JA461">
            <v>0</v>
          </cell>
          <cell r="JB461">
            <v>0</v>
          </cell>
          <cell r="JC461">
            <v>0</v>
          </cell>
          <cell r="JD461">
            <v>0</v>
          </cell>
          <cell r="JE461">
            <v>0</v>
          </cell>
        </row>
        <row r="462"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E462">
            <v>0</v>
          </cell>
          <cell r="BF462">
            <v>0</v>
          </cell>
          <cell r="BG462">
            <v>0</v>
          </cell>
          <cell r="BH462">
            <v>0</v>
          </cell>
          <cell r="BI462">
            <v>0</v>
          </cell>
          <cell r="BJ462">
            <v>0</v>
          </cell>
          <cell r="BK462">
            <v>0</v>
          </cell>
          <cell r="BL462">
            <v>0</v>
          </cell>
          <cell r="BM462">
            <v>0</v>
          </cell>
          <cell r="BN462">
            <v>0</v>
          </cell>
          <cell r="BO462">
            <v>0</v>
          </cell>
          <cell r="BP462">
            <v>0</v>
          </cell>
          <cell r="BQ462">
            <v>0</v>
          </cell>
          <cell r="BR462">
            <v>0</v>
          </cell>
          <cell r="BS462">
            <v>0</v>
          </cell>
          <cell r="BT462">
            <v>0</v>
          </cell>
          <cell r="BU462">
            <v>0</v>
          </cell>
          <cell r="BV462">
            <v>0</v>
          </cell>
          <cell r="BW462">
            <v>0</v>
          </cell>
          <cell r="BX462">
            <v>0</v>
          </cell>
          <cell r="BY462">
            <v>0</v>
          </cell>
          <cell r="BZ462">
            <v>0</v>
          </cell>
          <cell r="CA462">
            <v>0</v>
          </cell>
          <cell r="CB462">
            <v>0</v>
          </cell>
          <cell r="CC462">
            <v>0</v>
          </cell>
          <cell r="CD462">
            <v>0</v>
          </cell>
          <cell r="CE462">
            <v>0</v>
          </cell>
          <cell r="CF462">
            <v>0</v>
          </cell>
          <cell r="CG462">
            <v>0</v>
          </cell>
          <cell r="CH462">
            <v>0</v>
          </cell>
          <cell r="CI462">
            <v>0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P462">
            <v>0</v>
          </cell>
          <cell r="CQ462">
            <v>0</v>
          </cell>
          <cell r="CR462">
            <v>0</v>
          </cell>
          <cell r="CS462">
            <v>0</v>
          </cell>
          <cell r="CT462">
            <v>0</v>
          </cell>
          <cell r="CU462">
            <v>0</v>
          </cell>
          <cell r="CV462">
            <v>0</v>
          </cell>
          <cell r="CW462">
            <v>0</v>
          </cell>
          <cell r="CX462">
            <v>0</v>
          </cell>
          <cell r="CY462">
            <v>0</v>
          </cell>
          <cell r="CZ462">
            <v>0</v>
          </cell>
          <cell r="DA462">
            <v>0</v>
          </cell>
          <cell r="DB462">
            <v>0</v>
          </cell>
          <cell r="DC462">
            <v>0</v>
          </cell>
          <cell r="DD462">
            <v>0</v>
          </cell>
          <cell r="DE462">
            <v>0</v>
          </cell>
          <cell r="DF462">
            <v>0</v>
          </cell>
          <cell r="DG462">
            <v>0</v>
          </cell>
          <cell r="DH462">
            <v>0</v>
          </cell>
          <cell r="DI462">
            <v>0</v>
          </cell>
          <cell r="DJ462">
            <v>0</v>
          </cell>
          <cell r="DK462">
            <v>0</v>
          </cell>
          <cell r="DL462">
            <v>0</v>
          </cell>
          <cell r="DM462">
            <v>0</v>
          </cell>
          <cell r="DN462">
            <v>0</v>
          </cell>
          <cell r="DO462">
            <v>0</v>
          </cell>
          <cell r="DP462">
            <v>0</v>
          </cell>
          <cell r="DQ462">
            <v>0</v>
          </cell>
          <cell r="DR462">
            <v>0</v>
          </cell>
          <cell r="DS462">
            <v>0</v>
          </cell>
          <cell r="DT462">
            <v>0</v>
          </cell>
          <cell r="DU462">
            <v>0</v>
          </cell>
          <cell r="DV462">
            <v>0</v>
          </cell>
          <cell r="DW462">
            <v>0</v>
          </cell>
          <cell r="DX462">
            <v>0</v>
          </cell>
          <cell r="DY462">
            <v>0</v>
          </cell>
          <cell r="DZ462">
            <v>0</v>
          </cell>
          <cell r="EA462">
            <v>0</v>
          </cell>
          <cell r="EB462">
            <v>0</v>
          </cell>
          <cell r="EC462">
            <v>0</v>
          </cell>
          <cell r="ED462">
            <v>0</v>
          </cell>
          <cell r="EE462">
            <v>0</v>
          </cell>
          <cell r="EF462">
            <v>0</v>
          </cell>
          <cell r="EG462">
            <v>0</v>
          </cell>
          <cell r="EH462">
            <v>0</v>
          </cell>
          <cell r="EI462">
            <v>0</v>
          </cell>
          <cell r="EJ462">
            <v>0</v>
          </cell>
          <cell r="EK462">
            <v>0</v>
          </cell>
          <cell r="EL462">
            <v>0</v>
          </cell>
          <cell r="EM462">
            <v>0</v>
          </cell>
          <cell r="EN462">
            <v>0</v>
          </cell>
          <cell r="EO462">
            <v>0</v>
          </cell>
          <cell r="EP462">
            <v>0</v>
          </cell>
          <cell r="EQ462">
            <v>0</v>
          </cell>
          <cell r="ER462">
            <v>0</v>
          </cell>
          <cell r="ES462">
            <v>0</v>
          </cell>
          <cell r="ET462">
            <v>0</v>
          </cell>
          <cell r="EU462">
            <v>0</v>
          </cell>
          <cell r="EV462">
            <v>0</v>
          </cell>
          <cell r="EW462">
            <v>0</v>
          </cell>
          <cell r="EX462">
            <v>0</v>
          </cell>
          <cell r="EY462">
            <v>0</v>
          </cell>
          <cell r="EZ462">
            <v>0</v>
          </cell>
          <cell r="FA462">
            <v>0</v>
          </cell>
          <cell r="FB462">
            <v>0</v>
          </cell>
          <cell r="FC462">
            <v>0</v>
          </cell>
          <cell r="FD462">
            <v>0</v>
          </cell>
          <cell r="FE462">
            <v>0</v>
          </cell>
          <cell r="FF462">
            <v>0</v>
          </cell>
          <cell r="FG462">
            <v>0</v>
          </cell>
          <cell r="FH462">
            <v>0</v>
          </cell>
          <cell r="FI462">
            <v>0</v>
          </cell>
          <cell r="FJ462">
            <v>0</v>
          </cell>
          <cell r="FK462">
            <v>0</v>
          </cell>
          <cell r="FL462">
            <v>0</v>
          </cell>
          <cell r="FM462">
            <v>0</v>
          </cell>
          <cell r="FN462">
            <v>0</v>
          </cell>
          <cell r="FO462">
            <v>0</v>
          </cell>
          <cell r="FP462">
            <v>0</v>
          </cell>
          <cell r="FQ462">
            <v>0</v>
          </cell>
          <cell r="FR462">
            <v>0</v>
          </cell>
          <cell r="FS462">
            <v>0</v>
          </cell>
          <cell r="FT462">
            <v>0</v>
          </cell>
          <cell r="FU462">
            <v>0</v>
          </cell>
          <cell r="FV462">
            <v>0</v>
          </cell>
          <cell r="FW462">
            <v>0</v>
          </cell>
          <cell r="FX462">
            <v>0</v>
          </cell>
          <cell r="FY462">
            <v>0</v>
          </cell>
          <cell r="FZ462">
            <v>0</v>
          </cell>
          <cell r="GA462">
            <v>0</v>
          </cell>
          <cell r="GB462">
            <v>0</v>
          </cell>
          <cell r="GC462">
            <v>0</v>
          </cell>
          <cell r="GD462">
            <v>0</v>
          </cell>
          <cell r="GE462">
            <v>0</v>
          </cell>
          <cell r="GF462">
            <v>0</v>
          </cell>
          <cell r="GG462">
            <v>0</v>
          </cell>
          <cell r="GH462">
            <v>0</v>
          </cell>
          <cell r="GI462">
            <v>0</v>
          </cell>
          <cell r="GJ462">
            <v>0</v>
          </cell>
          <cell r="GK462">
            <v>0</v>
          </cell>
          <cell r="GL462">
            <v>0</v>
          </cell>
          <cell r="GM462">
            <v>0</v>
          </cell>
          <cell r="GN462">
            <v>0</v>
          </cell>
          <cell r="GO462">
            <v>0</v>
          </cell>
          <cell r="GP462">
            <v>0</v>
          </cell>
          <cell r="GQ462">
            <v>0</v>
          </cell>
          <cell r="GR462">
            <v>0</v>
          </cell>
          <cell r="GS462">
            <v>0</v>
          </cell>
          <cell r="GT462">
            <v>0</v>
          </cell>
          <cell r="GU462">
            <v>0</v>
          </cell>
          <cell r="GV462">
            <v>0</v>
          </cell>
          <cell r="GW462">
            <v>0</v>
          </cell>
          <cell r="GX462">
            <v>0</v>
          </cell>
          <cell r="GY462">
            <v>0</v>
          </cell>
          <cell r="GZ462">
            <v>0</v>
          </cell>
          <cell r="HA462">
            <v>0</v>
          </cell>
          <cell r="HB462">
            <v>0</v>
          </cell>
          <cell r="HC462">
            <v>0</v>
          </cell>
          <cell r="HD462">
            <v>0</v>
          </cell>
          <cell r="HE462">
            <v>0</v>
          </cell>
          <cell r="HF462">
            <v>0</v>
          </cell>
          <cell r="HG462">
            <v>0</v>
          </cell>
          <cell r="HH462">
            <v>0</v>
          </cell>
          <cell r="HI462">
            <v>0</v>
          </cell>
          <cell r="HJ462">
            <v>0</v>
          </cell>
          <cell r="HK462">
            <v>0</v>
          </cell>
          <cell r="HL462">
            <v>0</v>
          </cell>
          <cell r="HM462">
            <v>0</v>
          </cell>
          <cell r="HN462">
            <v>0</v>
          </cell>
          <cell r="HO462">
            <v>0</v>
          </cell>
          <cell r="HP462">
            <v>0</v>
          </cell>
          <cell r="HQ462">
            <v>0</v>
          </cell>
          <cell r="HR462">
            <v>0</v>
          </cell>
          <cell r="HS462">
            <v>0</v>
          </cell>
          <cell r="HT462">
            <v>0</v>
          </cell>
          <cell r="HU462">
            <v>0</v>
          </cell>
          <cell r="HV462">
            <v>0</v>
          </cell>
          <cell r="HW462">
            <v>0</v>
          </cell>
          <cell r="HX462">
            <v>0</v>
          </cell>
          <cell r="HY462">
            <v>0</v>
          </cell>
          <cell r="HZ462">
            <v>0</v>
          </cell>
          <cell r="IA462">
            <v>0</v>
          </cell>
          <cell r="IB462">
            <v>0</v>
          </cell>
          <cell r="IC462">
            <v>0</v>
          </cell>
          <cell r="ID462">
            <v>0</v>
          </cell>
          <cell r="IE462">
            <v>0</v>
          </cell>
          <cell r="IF462">
            <v>0</v>
          </cell>
          <cell r="IG462">
            <v>0</v>
          </cell>
          <cell r="IH462">
            <v>0</v>
          </cell>
          <cell r="II462">
            <v>0</v>
          </cell>
          <cell r="IJ462">
            <v>0</v>
          </cell>
          <cell r="IK462">
            <v>0</v>
          </cell>
          <cell r="IL462">
            <v>0</v>
          </cell>
          <cell r="IM462">
            <v>0</v>
          </cell>
          <cell r="IN462">
            <v>0</v>
          </cell>
          <cell r="IO462">
            <v>0</v>
          </cell>
          <cell r="IP462">
            <v>0</v>
          </cell>
          <cell r="IQ462">
            <v>0</v>
          </cell>
          <cell r="IR462">
            <v>0</v>
          </cell>
          <cell r="IS462">
            <v>0</v>
          </cell>
          <cell r="IT462">
            <v>0</v>
          </cell>
          <cell r="IU462">
            <v>0</v>
          </cell>
          <cell r="IV462">
            <v>0</v>
          </cell>
          <cell r="IW462">
            <v>0</v>
          </cell>
          <cell r="IX462">
            <v>0</v>
          </cell>
          <cell r="IY462">
            <v>0</v>
          </cell>
          <cell r="IZ462">
            <v>0</v>
          </cell>
          <cell r="JA462">
            <v>0</v>
          </cell>
          <cell r="JB462">
            <v>0</v>
          </cell>
          <cell r="JC462">
            <v>0</v>
          </cell>
          <cell r="JD462">
            <v>0</v>
          </cell>
          <cell r="JE462">
            <v>0</v>
          </cell>
        </row>
        <row r="463"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E463">
            <v>0</v>
          </cell>
          <cell r="BF463">
            <v>0</v>
          </cell>
          <cell r="BG463">
            <v>0</v>
          </cell>
          <cell r="BH463">
            <v>0</v>
          </cell>
          <cell r="BI463">
            <v>0</v>
          </cell>
          <cell r="BJ463">
            <v>0</v>
          </cell>
          <cell r="BK463">
            <v>0</v>
          </cell>
          <cell r="BL463">
            <v>0</v>
          </cell>
          <cell r="BM463">
            <v>0</v>
          </cell>
          <cell r="BN463">
            <v>0</v>
          </cell>
          <cell r="BO463">
            <v>0</v>
          </cell>
          <cell r="BP463">
            <v>0</v>
          </cell>
          <cell r="BQ463">
            <v>0</v>
          </cell>
          <cell r="BR463">
            <v>0</v>
          </cell>
          <cell r="BS463">
            <v>0</v>
          </cell>
          <cell r="BT463">
            <v>0</v>
          </cell>
          <cell r="BU463">
            <v>0</v>
          </cell>
          <cell r="BV463">
            <v>0</v>
          </cell>
          <cell r="BW463">
            <v>0</v>
          </cell>
          <cell r="BX463">
            <v>0</v>
          </cell>
          <cell r="BY463">
            <v>0</v>
          </cell>
          <cell r="BZ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  <cell r="CE463">
            <v>0</v>
          </cell>
          <cell r="CF463">
            <v>0</v>
          </cell>
          <cell r="CG463">
            <v>0</v>
          </cell>
          <cell r="CH463">
            <v>0</v>
          </cell>
          <cell r="CI463">
            <v>0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P463">
            <v>0</v>
          </cell>
          <cell r="CQ463">
            <v>0</v>
          </cell>
          <cell r="CR463">
            <v>0</v>
          </cell>
          <cell r="CS463">
            <v>0</v>
          </cell>
          <cell r="CT463">
            <v>0</v>
          </cell>
          <cell r="CU463">
            <v>0</v>
          </cell>
          <cell r="CV463">
            <v>0</v>
          </cell>
          <cell r="CW463">
            <v>0</v>
          </cell>
          <cell r="CX463">
            <v>0</v>
          </cell>
          <cell r="CY463">
            <v>0</v>
          </cell>
          <cell r="CZ463">
            <v>0</v>
          </cell>
          <cell r="DA463">
            <v>0</v>
          </cell>
          <cell r="DB463">
            <v>0</v>
          </cell>
          <cell r="DC463">
            <v>0</v>
          </cell>
          <cell r="DD463">
            <v>0</v>
          </cell>
          <cell r="DE463">
            <v>0</v>
          </cell>
          <cell r="DF463">
            <v>0</v>
          </cell>
          <cell r="DG463">
            <v>0</v>
          </cell>
          <cell r="DH463">
            <v>0</v>
          </cell>
          <cell r="DI463">
            <v>0</v>
          </cell>
          <cell r="DJ463">
            <v>0</v>
          </cell>
          <cell r="DK463">
            <v>0</v>
          </cell>
          <cell r="DL463">
            <v>0</v>
          </cell>
          <cell r="DM463">
            <v>0</v>
          </cell>
          <cell r="DN463">
            <v>0</v>
          </cell>
          <cell r="DO463">
            <v>0</v>
          </cell>
          <cell r="DP463">
            <v>0</v>
          </cell>
          <cell r="DQ463">
            <v>0</v>
          </cell>
          <cell r="DR463">
            <v>0</v>
          </cell>
          <cell r="DS463">
            <v>0</v>
          </cell>
          <cell r="DT463">
            <v>0</v>
          </cell>
          <cell r="DU463">
            <v>0</v>
          </cell>
          <cell r="DV463">
            <v>0</v>
          </cell>
          <cell r="DW463">
            <v>0</v>
          </cell>
          <cell r="DX463">
            <v>0</v>
          </cell>
          <cell r="DY463">
            <v>0</v>
          </cell>
          <cell r="DZ463">
            <v>0</v>
          </cell>
          <cell r="EA463">
            <v>0</v>
          </cell>
          <cell r="EB463">
            <v>0</v>
          </cell>
          <cell r="EC463">
            <v>0</v>
          </cell>
          <cell r="ED463">
            <v>0</v>
          </cell>
          <cell r="EE463">
            <v>0</v>
          </cell>
          <cell r="EF463">
            <v>0</v>
          </cell>
          <cell r="EG463">
            <v>0</v>
          </cell>
          <cell r="EH463">
            <v>0</v>
          </cell>
          <cell r="EI463">
            <v>0</v>
          </cell>
          <cell r="EJ463">
            <v>0</v>
          </cell>
          <cell r="EK463">
            <v>0</v>
          </cell>
          <cell r="EL463">
            <v>0</v>
          </cell>
          <cell r="EM463">
            <v>0</v>
          </cell>
          <cell r="EN463">
            <v>0</v>
          </cell>
          <cell r="EO463">
            <v>0</v>
          </cell>
          <cell r="EP463">
            <v>0</v>
          </cell>
          <cell r="EQ463">
            <v>0</v>
          </cell>
          <cell r="ER463">
            <v>0</v>
          </cell>
          <cell r="ES463">
            <v>0</v>
          </cell>
          <cell r="ET463">
            <v>0</v>
          </cell>
          <cell r="EU463">
            <v>0</v>
          </cell>
          <cell r="EV463">
            <v>0</v>
          </cell>
          <cell r="EW463">
            <v>0</v>
          </cell>
          <cell r="EX463">
            <v>0</v>
          </cell>
          <cell r="EY463">
            <v>0</v>
          </cell>
          <cell r="EZ463">
            <v>0</v>
          </cell>
          <cell r="FA463">
            <v>0</v>
          </cell>
          <cell r="FB463">
            <v>0</v>
          </cell>
          <cell r="FC463">
            <v>0</v>
          </cell>
          <cell r="FD463">
            <v>0</v>
          </cell>
          <cell r="FE463">
            <v>0</v>
          </cell>
          <cell r="FF463">
            <v>0</v>
          </cell>
          <cell r="FG463">
            <v>0</v>
          </cell>
          <cell r="FH463">
            <v>0</v>
          </cell>
          <cell r="FI463">
            <v>0</v>
          </cell>
          <cell r="FJ463">
            <v>0</v>
          </cell>
          <cell r="FK463">
            <v>0</v>
          </cell>
          <cell r="FL463">
            <v>0</v>
          </cell>
          <cell r="FM463">
            <v>0</v>
          </cell>
          <cell r="FN463">
            <v>0</v>
          </cell>
          <cell r="FO463">
            <v>0</v>
          </cell>
          <cell r="FP463">
            <v>0</v>
          </cell>
          <cell r="FQ463">
            <v>0</v>
          </cell>
          <cell r="FR463">
            <v>0</v>
          </cell>
          <cell r="FS463">
            <v>0</v>
          </cell>
          <cell r="FT463">
            <v>0</v>
          </cell>
          <cell r="FU463">
            <v>0</v>
          </cell>
          <cell r="FV463">
            <v>0</v>
          </cell>
          <cell r="FW463">
            <v>0</v>
          </cell>
          <cell r="FX463">
            <v>0</v>
          </cell>
          <cell r="FY463">
            <v>0</v>
          </cell>
          <cell r="FZ463">
            <v>0</v>
          </cell>
          <cell r="GA463">
            <v>0</v>
          </cell>
          <cell r="GB463">
            <v>0</v>
          </cell>
          <cell r="GC463">
            <v>0</v>
          </cell>
          <cell r="GD463">
            <v>0</v>
          </cell>
          <cell r="GE463">
            <v>0</v>
          </cell>
          <cell r="GF463">
            <v>0</v>
          </cell>
          <cell r="GG463">
            <v>0</v>
          </cell>
          <cell r="GH463">
            <v>0</v>
          </cell>
          <cell r="GI463">
            <v>0</v>
          </cell>
          <cell r="GJ463">
            <v>0</v>
          </cell>
          <cell r="GK463">
            <v>0</v>
          </cell>
          <cell r="GL463">
            <v>0</v>
          </cell>
          <cell r="GM463">
            <v>0</v>
          </cell>
          <cell r="GN463">
            <v>0</v>
          </cell>
          <cell r="GO463">
            <v>0</v>
          </cell>
          <cell r="GP463">
            <v>0</v>
          </cell>
          <cell r="GQ463">
            <v>0</v>
          </cell>
          <cell r="GR463">
            <v>0</v>
          </cell>
          <cell r="GS463">
            <v>0</v>
          </cell>
          <cell r="GT463">
            <v>0</v>
          </cell>
          <cell r="GU463">
            <v>0</v>
          </cell>
          <cell r="GV463">
            <v>0</v>
          </cell>
          <cell r="GW463">
            <v>0</v>
          </cell>
          <cell r="GX463">
            <v>0</v>
          </cell>
          <cell r="GY463">
            <v>0</v>
          </cell>
          <cell r="GZ463">
            <v>0</v>
          </cell>
          <cell r="HA463">
            <v>0</v>
          </cell>
          <cell r="HB463">
            <v>0</v>
          </cell>
          <cell r="HC463">
            <v>0</v>
          </cell>
          <cell r="HD463">
            <v>0</v>
          </cell>
          <cell r="HE463">
            <v>0</v>
          </cell>
          <cell r="HF463">
            <v>0</v>
          </cell>
          <cell r="HG463">
            <v>0</v>
          </cell>
          <cell r="HH463">
            <v>0</v>
          </cell>
          <cell r="HI463">
            <v>0</v>
          </cell>
          <cell r="HJ463">
            <v>0</v>
          </cell>
          <cell r="HK463">
            <v>0</v>
          </cell>
          <cell r="HL463">
            <v>0</v>
          </cell>
          <cell r="HM463">
            <v>0</v>
          </cell>
          <cell r="HN463">
            <v>0</v>
          </cell>
          <cell r="HO463">
            <v>0</v>
          </cell>
          <cell r="HP463">
            <v>0</v>
          </cell>
          <cell r="HQ463">
            <v>0</v>
          </cell>
          <cell r="HR463">
            <v>0</v>
          </cell>
          <cell r="HS463">
            <v>0</v>
          </cell>
          <cell r="HT463">
            <v>0</v>
          </cell>
          <cell r="HU463">
            <v>0</v>
          </cell>
          <cell r="HV463">
            <v>0</v>
          </cell>
          <cell r="HW463">
            <v>0</v>
          </cell>
          <cell r="HX463">
            <v>0</v>
          </cell>
          <cell r="HY463">
            <v>0</v>
          </cell>
          <cell r="HZ463">
            <v>0</v>
          </cell>
          <cell r="IA463">
            <v>0</v>
          </cell>
          <cell r="IB463">
            <v>0</v>
          </cell>
          <cell r="IC463">
            <v>0</v>
          </cell>
          <cell r="ID463">
            <v>0</v>
          </cell>
          <cell r="IE463">
            <v>0</v>
          </cell>
          <cell r="IF463">
            <v>0</v>
          </cell>
          <cell r="IG463">
            <v>0</v>
          </cell>
          <cell r="IH463">
            <v>0</v>
          </cell>
          <cell r="II463">
            <v>0</v>
          </cell>
          <cell r="IJ463">
            <v>0</v>
          </cell>
          <cell r="IK463">
            <v>0</v>
          </cell>
          <cell r="IL463">
            <v>0</v>
          </cell>
          <cell r="IM463">
            <v>0</v>
          </cell>
          <cell r="IN463">
            <v>0</v>
          </cell>
          <cell r="IO463">
            <v>0</v>
          </cell>
          <cell r="IP463">
            <v>0</v>
          </cell>
          <cell r="IQ463">
            <v>0</v>
          </cell>
          <cell r="IR463">
            <v>0</v>
          </cell>
          <cell r="IS463">
            <v>0</v>
          </cell>
          <cell r="IT463">
            <v>0</v>
          </cell>
          <cell r="IU463">
            <v>0</v>
          </cell>
          <cell r="IV463">
            <v>0</v>
          </cell>
          <cell r="IW463">
            <v>0</v>
          </cell>
          <cell r="IX463">
            <v>0</v>
          </cell>
          <cell r="IY463">
            <v>0</v>
          </cell>
          <cell r="IZ463">
            <v>0</v>
          </cell>
          <cell r="JA463">
            <v>0</v>
          </cell>
          <cell r="JB463">
            <v>0</v>
          </cell>
          <cell r="JC463">
            <v>0</v>
          </cell>
          <cell r="JD463">
            <v>0</v>
          </cell>
          <cell r="JE463">
            <v>0</v>
          </cell>
        </row>
        <row r="464"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0</v>
          </cell>
          <cell r="BD464">
            <v>0</v>
          </cell>
          <cell r="BE464">
            <v>0</v>
          </cell>
          <cell r="BF464">
            <v>0</v>
          </cell>
          <cell r="BG464">
            <v>0</v>
          </cell>
          <cell r="BH464">
            <v>0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0</v>
          </cell>
          <cell r="BN464">
            <v>0</v>
          </cell>
          <cell r="BO464">
            <v>0</v>
          </cell>
          <cell r="BP464">
            <v>0</v>
          </cell>
          <cell r="BQ464">
            <v>0</v>
          </cell>
          <cell r="BR464">
            <v>0</v>
          </cell>
          <cell r="BS464">
            <v>0</v>
          </cell>
          <cell r="BT464">
            <v>0</v>
          </cell>
          <cell r="BU464">
            <v>0</v>
          </cell>
          <cell r="BV464">
            <v>0</v>
          </cell>
          <cell r="BW464">
            <v>0</v>
          </cell>
          <cell r="BX464">
            <v>0</v>
          </cell>
          <cell r="BY464">
            <v>0</v>
          </cell>
          <cell r="BZ464">
            <v>0</v>
          </cell>
          <cell r="CA464">
            <v>0</v>
          </cell>
          <cell r="CB464">
            <v>0</v>
          </cell>
          <cell r="CC464">
            <v>0</v>
          </cell>
          <cell r="CD464">
            <v>0</v>
          </cell>
          <cell r="CE464">
            <v>0</v>
          </cell>
          <cell r="CF464">
            <v>0</v>
          </cell>
          <cell r="CG464">
            <v>0</v>
          </cell>
          <cell r="CH464">
            <v>0</v>
          </cell>
          <cell r="CI464">
            <v>0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P464">
            <v>0</v>
          </cell>
          <cell r="CQ464">
            <v>0</v>
          </cell>
          <cell r="CR464">
            <v>0</v>
          </cell>
          <cell r="CS464">
            <v>0</v>
          </cell>
          <cell r="CT464">
            <v>0</v>
          </cell>
          <cell r="CU464">
            <v>0</v>
          </cell>
          <cell r="CV464">
            <v>0</v>
          </cell>
          <cell r="CW464">
            <v>0</v>
          </cell>
          <cell r="CX464">
            <v>0</v>
          </cell>
          <cell r="CY464">
            <v>0</v>
          </cell>
          <cell r="CZ464">
            <v>0</v>
          </cell>
          <cell r="DA464">
            <v>0</v>
          </cell>
          <cell r="DB464">
            <v>0</v>
          </cell>
          <cell r="DC464">
            <v>0</v>
          </cell>
          <cell r="DD464">
            <v>0</v>
          </cell>
          <cell r="DE464">
            <v>0</v>
          </cell>
          <cell r="DF464">
            <v>0</v>
          </cell>
          <cell r="DG464">
            <v>0</v>
          </cell>
          <cell r="DH464">
            <v>0</v>
          </cell>
          <cell r="DI464">
            <v>0</v>
          </cell>
          <cell r="DJ464">
            <v>0</v>
          </cell>
          <cell r="DK464">
            <v>0</v>
          </cell>
          <cell r="DL464">
            <v>0</v>
          </cell>
          <cell r="DM464">
            <v>0</v>
          </cell>
          <cell r="DN464">
            <v>0</v>
          </cell>
          <cell r="DO464">
            <v>0</v>
          </cell>
          <cell r="DP464">
            <v>0</v>
          </cell>
          <cell r="DQ464">
            <v>0</v>
          </cell>
          <cell r="DR464">
            <v>0</v>
          </cell>
          <cell r="DS464">
            <v>0</v>
          </cell>
          <cell r="DT464">
            <v>0</v>
          </cell>
          <cell r="DU464">
            <v>0</v>
          </cell>
          <cell r="DV464">
            <v>0</v>
          </cell>
          <cell r="DW464">
            <v>0</v>
          </cell>
          <cell r="DX464">
            <v>0</v>
          </cell>
          <cell r="DY464">
            <v>0</v>
          </cell>
          <cell r="DZ464">
            <v>0</v>
          </cell>
          <cell r="EA464">
            <v>0</v>
          </cell>
          <cell r="EB464">
            <v>0</v>
          </cell>
          <cell r="EC464">
            <v>0</v>
          </cell>
          <cell r="ED464">
            <v>0</v>
          </cell>
          <cell r="EE464">
            <v>0</v>
          </cell>
          <cell r="EF464">
            <v>0</v>
          </cell>
          <cell r="EG464">
            <v>0</v>
          </cell>
          <cell r="EH464">
            <v>0</v>
          </cell>
          <cell r="EI464">
            <v>0</v>
          </cell>
          <cell r="EJ464">
            <v>0</v>
          </cell>
          <cell r="EK464">
            <v>0</v>
          </cell>
          <cell r="EL464">
            <v>0</v>
          </cell>
          <cell r="EM464">
            <v>0</v>
          </cell>
          <cell r="EN464">
            <v>0</v>
          </cell>
          <cell r="EO464">
            <v>0</v>
          </cell>
          <cell r="EP464">
            <v>0</v>
          </cell>
          <cell r="EQ464">
            <v>0</v>
          </cell>
          <cell r="ER464">
            <v>0</v>
          </cell>
          <cell r="ES464">
            <v>0</v>
          </cell>
          <cell r="ET464">
            <v>0</v>
          </cell>
          <cell r="EU464">
            <v>0</v>
          </cell>
          <cell r="EV464">
            <v>0</v>
          </cell>
          <cell r="EW464">
            <v>0</v>
          </cell>
          <cell r="EX464">
            <v>0</v>
          </cell>
          <cell r="EY464">
            <v>0</v>
          </cell>
          <cell r="EZ464">
            <v>0</v>
          </cell>
          <cell r="FA464">
            <v>0</v>
          </cell>
          <cell r="FB464">
            <v>0</v>
          </cell>
          <cell r="FC464">
            <v>0</v>
          </cell>
          <cell r="FD464">
            <v>0</v>
          </cell>
          <cell r="FE464">
            <v>0</v>
          </cell>
          <cell r="FF464">
            <v>0</v>
          </cell>
          <cell r="FG464">
            <v>0</v>
          </cell>
          <cell r="FH464">
            <v>0</v>
          </cell>
          <cell r="FI464">
            <v>0</v>
          </cell>
          <cell r="FJ464">
            <v>0</v>
          </cell>
          <cell r="FK464">
            <v>0</v>
          </cell>
          <cell r="FL464">
            <v>0</v>
          </cell>
          <cell r="FM464">
            <v>0</v>
          </cell>
          <cell r="FN464">
            <v>0</v>
          </cell>
          <cell r="FO464">
            <v>0</v>
          </cell>
          <cell r="FP464">
            <v>0</v>
          </cell>
          <cell r="FQ464">
            <v>0</v>
          </cell>
          <cell r="FR464">
            <v>0</v>
          </cell>
          <cell r="FS464">
            <v>0</v>
          </cell>
          <cell r="FT464">
            <v>0</v>
          </cell>
          <cell r="FU464">
            <v>0</v>
          </cell>
          <cell r="FV464">
            <v>0</v>
          </cell>
          <cell r="FW464">
            <v>0</v>
          </cell>
          <cell r="FX464">
            <v>0</v>
          </cell>
          <cell r="FY464">
            <v>0</v>
          </cell>
          <cell r="FZ464">
            <v>0</v>
          </cell>
          <cell r="GA464">
            <v>0</v>
          </cell>
          <cell r="GB464">
            <v>0</v>
          </cell>
          <cell r="GC464">
            <v>0</v>
          </cell>
          <cell r="GD464">
            <v>0</v>
          </cell>
          <cell r="GE464">
            <v>0</v>
          </cell>
          <cell r="GF464">
            <v>0</v>
          </cell>
          <cell r="GG464">
            <v>0</v>
          </cell>
          <cell r="GH464">
            <v>0</v>
          </cell>
          <cell r="GI464">
            <v>0</v>
          </cell>
          <cell r="GJ464">
            <v>0</v>
          </cell>
          <cell r="GK464">
            <v>0</v>
          </cell>
          <cell r="GL464">
            <v>0</v>
          </cell>
          <cell r="GM464">
            <v>0</v>
          </cell>
          <cell r="GN464">
            <v>0</v>
          </cell>
          <cell r="GO464">
            <v>0</v>
          </cell>
          <cell r="GP464">
            <v>0</v>
          </cell>
          <cell r="GQ464">
            <v>0</v>
          </cell>
          <cell r="GR464">
            <v>0</v>
          </cell>
          <cell r="GS464">
            <v>0</v>
          </cell>
          <cell r="GT464">
            <v>0</v>
          </cell>
          <cell r="GU464">
            <v>0</v>
          </cell>
          <cell r="GV464">
            <v>0</v>
          </cell>
          <cell r="GW464">
            <v>0</v>
          </cell>
          <cell r="GX464">
            <v>0</v>
          </cell>
          <cell r="GY464">
            <v>0</v>
          </cell>
          <cell r="GZ464">
            <v>0</v>
          </cell>
          <cell r="HA464">
            <v>0</v>
          </cell>
          <cell r="HB464">
            <v>0</v>
          </cell>
          <cell r="HC464">
            <v>0</v>
          </cell>
          <cell r="HD464">
            <v>0</v>
          </cell>
          <cell r="HE464">
            <v>0</v>
          </cell>
          <cell r="HF464">
            <v>0</v>
          </cell>
          <cell r="HG464">
            <v>0</v>
          </cell>
          <cell r="HH464">
            <v>0</v>
          </cell>
          <cell r="HI464">
            <v>0</v>
          </cell>
          <cell r="HJ464">
            <v>0</v>
          </cell>
          <cell r="HK464">
            <v>0</v>
          </cell>
          <cell r="HL464">
            <v>0</v>
          </cell>
          <cell r="HM464">
            <v>0</v>
          </cell>
          <cell r="HN464">
            <v>0</v>
          </cell>
          <cell r="HO464">
            <v>0</v>
          </cell>
          <cell r="HP464">
            <v>0</v>
          </cell>
          <cell r="HQ464">
            <v>0</v>
          </cell>
          <cell r="HR464">
            <v>0</v>
          </cell>
          <cell r="HS464">
            <v>0</v>
          </cell>
          <cell r="HT464">
            <v>0</v>
          </cell>
          <cell r="HU464">
            <v>0</v>
          </cell>
          <cell r="HV464">
            <v>0</v>
          </cell>
          <cell r="HW464">
            <v>0</v>
          </cell>
          <cell r="HX464">
            <v>0</v>
          </cell>
          <cell r="HY464">
            <v>0</v>
          </cell>
          <cell r="HZ464">
            <v>0</v>
          </cell>
          <cell r="IA464">
            <v>0</v>
          </cell>
          <cell r="IB464">
            <v>0</v>
          </cell>
          <cell r="IC464">
            <v>0</v>
          </cell>
          <cell r="ID464">
            <v>0</v>
          </cell>
          <cell r="IE464">
            <v>0</v>
          </cell>
          <cell r="IF464">
            <v>0</v>
          </cell>
          <cell r="IG464">
            <v>0</v>
          </cell>
          <cell r="IH464">
            <v>0</v>
          </cell>
          <cell r="II464">
            <v>0</v>
          </cell>
          <cell r="IJ464">
            <v>0</v>
          </cell>
          <cell r="IK464">
            <v>0</v>
          </cell>
          <cell r="IL464">
            <v>0</v>
          </cell>
          <cell r="IM464">
            <v>0</v>
          </cell>
          <cell r="IN464">
            <v>0</v>
          </cell>
          <cell r="IO464">
            <v>0</v>
          </cell>
          <cell r="IP464">
            <v>0</v>
          </cell>
          <cell r="IQ464">
            <v>0</v>
          </cell>
          <cell r="IR464">
            <v>0</v>
          </cell>
          <cell r="IS464">
            <v>0</v>
          </cell>
          <cell r="IT464">
            <v>0</v>
          </cell>
          <cell r="IU464">
            <v>0</v>
          </cell>
          <cell r="IV464">
            <v>0</v>
          </cell>
          <cell r="IW464">
            <v>0</v>
          </cell>
          <cell r="IX464">
            <v>0</v>
          </cell>
          <cell r="IY464">
            <v>0</v>
          </cell>
          <cell r="IZ464">
            <v>0</v>
          </cell>
          <cell r="JA464">
            <v>0</v>
          </cell>
          <cell r="JB464">
            <v>0</v>
          </cell>
          <cell r="JC464">
            <v>0</v>
          </cell>
          <cell r="JD464">
            <v>0</v>
          </cell>
          <cell r="JE464">
            <v>0</v>
          </cell>
        </row>
        <row r="465"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0</v>
          </cell>
          <cell r="BD465">
            <v>0</v>
          </cell>
          <cell r="BE465">
            <v>0</v>
          </cell>
          <cell r="BF465">
            <v>0</v>
          </cell>
          <cell r="BG465">
            <v>0</v>
          </cell>
          <cell r="BH465">
            <v>0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0</v>
          </cell>
          <cell r="BN465">
            <v>0</v>
          </cell>
          <cell r="BO465">
            <v>0</v>
          </cell>
          <cell r="BP465">
            <v>0</v>
          </cell>
          <cell r="BQ465">
            <v>0</v>
          </cell>
          <cell r="BR465">
            <v>0</v>
          </cell>
          <cell r="BS465">
            <v>0</v>
          </cell>
          <cell r="BT465">
            <v>0</v>
          </cell>
          <cell r="BU465">
            <v>0</v>
          </cell>
          <cell r="BV465">
            <v>0</v>
          </cell>
          <cell r="BW465">
            <v>0</v>
          </cell>
          <cell r="BX465">
            <v>0</v>
          </cell>
          <cell r="BY465">
            <v>0</v>
          </cell>
          <cell r="BZ465">
            <v>0</v>
          </cell>
          <cell r="CA465">
            <v>0</v>
          </cell>
          <cell r="CB465">
            <v>0</v>
          </cell>
          <cell r="CC465">
            <v>0</v>
          </cell>
          <cell r="CD465">
            <v>0</v>
          </cell>
          <cell r="CE465">
            <v>0</v>
          </cell>
          <cell r="CF465">
            <v>0</v>
          </cell>
          <cell r="CG465">
            <v>0</v>
          </cell>
          <cell r="CH465">
            <v>0</v>
          </cell>
          <cell r="CI465">
            <v>0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P465">
            <v>0</v>
          </cell>
          <cell r="CQ465">
            <v>0</v>
          </cell>
          <cell r="CR465">
            <v>0</v>
          </cell>
          <cell r="CS465">
            <v>0</v>
          </cell>
          <cell r="CT465">
            <v>0</v>
          </cell>
          <cell r="CU465">
            <v>0</v>
          </cell>
          <cell r="CV465">
            <v>0</v>
          </cell>
          <cell r="CW465">
            <v>0</v>
          </cell>
          <cell r="CX465">
            <v>0</v>
          </cell>
          <cell r="CY465">
            <v>0</v>
          </cell>
          <cell r="CZ465">
            <v>0</v>
          </cell>
          <cell r="DA465">
            <v>0</v>
          </cell>
          <cell r="DB465">
            <v>0</v>
          </cell>
          <cell r="DC465">
            <v>0</v>
          </cell>
          <cell r="DD465">
            <v>0</v>
          </cell>
          <cell r="DE465">
            <v>0</v>
          </cell>
          <cell r="DF465">
            <v>0</v>
          </cell>
          <cell r="DG465">
            <v>0</v>
          </cell>
          <cell r="DH465">
            <v>0</v>
          </cell>
          <cell r="DI465">
            <v>0</v>
          </cell>
          <cell r="DJ465">
            <v>0</v>
          </cell>
          <cell r="DK465">
            <v>0</v>
          </cell>
          <cell r="DL465">
            <v>0</v>
          </cell>
          <cell r="DM465">
            <v>0</v>
          </cell>
          <cell r="DN465">
            <v>0</v>
          </cell>
          <cell r="DO465">
            <v>0</v>
          </cell>
          <cell r="DP465">
            <v>0</v>
          </cell>
          <cell r="DQ465">
            <v>0</v>
          </cell>
          <cell r="DR465">
            <v>0</v>
          </cell>
          <cell r="DS465">
            <v>0</v>
          </cell>
          <cell r="DT465">
            <v>0</v>
          </cell>
          <cell r="DU465">
            <v>0</v>
          </cell>
          <cell r="DV465">
            <v>0</v>
          </cell>
          <cell r="DW465">
            <v>0</v>
          </cell>
          <cell r="DX465">
            <v>0</v>
          </cell>
          <cell r="DY465">
            <v>0</v>
          </cell>
          <cell r="DZ465">
            <v>0</v>
          </cell>
          <cell r="EA465">
            <v>0</v>
          </cell>
          <cell r="EB465">
            <v>0</v>
          </cell>
          <cell r="EC465">
            <v>0</v>
          </cell>
          <cell r="ED465">
            <v>0</v>
          </cell>
          <cell r="EE465">
            <v>0</v>
          </cell>
          <cell r="EF465">
            <v>0</v>
          </cell>
          <cell r="EG465">
            <v>0</v>
          </cell>
          <cell r="EH465">
            <v>0</v>
          </cell>
          <cell r="EI465">
            <v>0</v>
          </cell>
          <cell r="EJ465">
            <v>0</v>
          </cell>
          <cell r="EK465">
            <v>0</v>
          </cell>
          <cell r="EL465">
            <v>0</v>
          </cell>
          <cell r="EM465">
            <v>0</v>
          </cell>
          <cell r="EN465">
            <v>0</v>
          </cell>
          <cell r="EO465">
            <v>0</v>
          </cell>
          <cell r="EP465">
            <v>0</v>
          </cell>
          <cell r="EQ465">
            <v>0</v>
          </cell>
          <cell r="ER465">
            <v>0</v>
          </cell>
          <cell r="ES465">
            <v>0</v>
          </cell>
          <cell r="ET465">
            <v>0</v>
          </cell>
          <cell r="EU465">
            <v>0</v>
          </cell>
          <cell r="EV465">
            <v>0</v>
          </cell>
          <cell r="EW465">
            <v>0</v>
          </cell>
          <cell r="EX465">
            <v>0</v>
          </cell>
          <cell r="EY465">
            <v>0</v>
          </cell>
          <cell r="EZ465">
            <v>0</v>
          </cell>
          <cell r="FA465">
            <v>0</v>
          </cell>
          <cell r="FB465">
            <v>0</v>
          </cell>
          <cell r="FC465">
            <v>0</v>
          </cell>
          <cell r="FD465">
            <v>0</v>
          </cell>
          <cell r="FE465">
            <v>0</v>
          </cell>
          <cell r="FF465">
            <v>0</v>
          </cell>
          <cell r="FG465">
            <v>0</v>
          </cell>
          <cell r="FH465">
            <v>0</v>
          </cell>
          <cell r="FI465">
            <v>0</v>
          </cell>
          <cell r="FJ465">
            <v>0</v>
          </cell>
          <cell r="FK465">
            <v>0</v>
          </cell>
          <cell r="FL465">
            <v>0</v>
          </cell>
          <cell r="FM465">
            <v>0</v>
          </cell>
          <cell r="FN465">
            <v>0</v>
          </cell>
          <cell r="FO465">
            <v>0</v>
          </cell>
          <cell r="FP465">
            <v>0</v>
          </cell>
          <cell r="FQ465">
            <v>0</v>
          </cell>
          <cell r="FR465">
            <v>0</v>
          </cell>
          <cell r="FS465">
            <v>0</v>
          </cell>
          <cell r="FT465">
            <v>0</v>
          </cell>
          <cell r="FU465">
            <v>0</v>
          </cell>
          <cell r="FV465">
            <v>0</v>
          </cell>
          <cell r="FW465">
            <v>0</v>
          </cell>
          <cell r="FX465">
            <v>0</v>
          </cell>
          <cell r="FY465">
            <v>0</v>
          </cell>
          <cell r="FZ465">
            <v>0</v>
          </cell>
          <cell r="GA465">
            <v>0</v>
          </cell>
          <cell r="GB465">
            <v>0</v>
          </cell>
          <cell r="GC465">
            <v>0</v>
          </cell>
          <cell r="GD465">
            <v>0</v>
          </cell>
          <cell r="GE465">
            <v>0</v>
          </cell>
          <cell r="GF465">
            <v>0</v>
          </cell>
          <cell r="GG465">
            <v>0</v>
          </cell>
          <cell r="GH465">
            <v>0</v>
          </cell>
          <cell r="GI465">
            <v>0</v>
          </cell>
          <cell r="GJ465">
            <v>0</v>
          </cell>
          <cell r="GK465">
            <v>0</v>
          </cell>
          <cell r="GL465">
            <v>0</v>
          </cell>
          <cell r="GM465">
            <v>0</v>
          </cell>
          <cell r="GN465">
            <v>0</v>
          </cell>
          <cell r="GO465">
            <v>0</v>
          </cell>
          <cell r="GP465">
            <v>0</v>
          </cell>
          <cell r="GQ465">
            <v>0</v>
          </cell>
          <cell r="GR465">
            <v>0</v>
          </cell>
          <cell r="GS465">
            <v>0</v>
          </cell>
          <cell r="GT465">
            <v>0</v>
          </cell>
          <cell r="GU465">
            <v>0</v>
          </cell>
          <cell r="GV465">
            <v>0</v>
          </cell>
          <cell r="GW465">
            <v>0</v>
          </cell>
          <cell r="GX465">
            <v>0</v>
          </cell>
          <cell r="GY465">
            <v>0</v>
          </cell>
          <cell r="GZ465">
            <v>0</v>
          </cell>
          <cell r="HA465">
            <v>0</v>
          </cell>
          <cell r="HB465">
            <v>0</v>
          </cell>
          <cell r="HC465">
            <v>0</v>
          </cell>
          <cell r="HD465">
            <v>0</v>
          </cell>
          <cell r="HE465">
            <v>0</v>
          </cell>
          <cell r="HF465">
            <v>0</v>
          </cell>
          <cell r="HG465">
            <v>0</v>
          </cell>
          <cell r="HH465">
            <v>0</v>
          </cell>
          <cell r="HI465">
            <v>0</v>
          </cell>
          <cell r="HJ465">
            <v>0</v>
          </cell>
          <cell r="HK465">
            <v>0</v>
          </cell>
          <cell r="HL465">
            <v>0</v>
          </cell>
          <cell r="HM465">
            <v>0</v>
          </cell>
          <cell r="HN465">
            <v>0</v>
          </cell>
          <cell r="HO465">
            <v>0</v>
          </cell>
          <cell r="HP465">
            <v>0</v>
          </cell>
          <cell r="HQ465">
            <v>0</v>
          </cell>
          <cell r="HR465">
            <v>0</v>
          </cell>
          <cell r="HS465">
            <v>0</v>
          </cell>
          <cell r="HT465">
            <v>0</v>
          </cell>
          <cell r="HU465">
            <v>0</v>
          </cell>
          <cell r="HV465">
            <v>0</v>
          </cell>
          <cell r="HW465">
            <v>0</v>
          </cell>
          <cell r="HX465">
            <v>0</v>
          </cell>
          <cell r="HY465">
            <v>0</v>
          </cell>
          <cell r="HZ465">
            <v>0</v>
          </cell>
          <cell r="IA465">
            <v>0</v>
          </cell>
          <cell r="IB465">
            <v>0</v>
          </cell>
          <cell r="IC465">
            <v>0</v>
          </cell>
          <cell r="ID465">
            <v>0</v>
          </cell>
          <cell r="IE465">
            <v>0</v>
          </cell>
          <cell r="IF465">
            <v>0</v>
          </cell>
          <cell r="IG465">
            <v>0</v>
          </cell>
          <cell r="IH465">
            <v>0</v>
          </cell>
          <cell r="II465">
            <v>0</v>
          </cell>
          <cell r="IJ465">
            <v>0</v>
          </cell>
          <cell r="IK465">
            <v>0</v>
          </cell>
          <cell r="IL465">
            <v>0</v>
          </cell>
          <cell r="IM465">
            <v>0</v>
          </cell>
          <cell r="IN465">
            <v>0</v>
          </cell>
          <cell r="IO465">
            <v>0</v>
          </cell>
          <cell r="IP465">
            <v>0</v>
          </cell>
          <cell r="IQ465">
            <v>0</v>
          </cell>
          <cell r="IR465">
            <v>0</v>
          </cell>
          <cell r="IS465">
            <v>0</v>
          </cell>
          <cell r="IT465">
            <v>0</v>
          </cell>
          <cell r="IU465">
            <v>0</v>
          </cell>
          <cell r="IV465">
            <v>0</v>
          </cell>
          <cell r="IW465">
            <v>0</v>
          </cell>
          <cell r="IX465">
            <v>0</v>
          </cell>
          <cell r="IY465">
            <v>0</v>
          </cell>
          <cell r="IZ465">
            <v>0</v>
          </cell>
          <cell r="JA465">
            <v>0</v>
          </cell>
          <cell r="JB465">
            <v>0</v>
          </cell>
          <cell r="JC465">
            <v>0</v>
          </cell>
          <cell r="JD465">
            <v>0</v>
          </cell>
          <cell r="JE465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0</v>
          </cell>
          <cell r="BD466">
            <v>0</v>
          </cell>
          <cell r="BE466">
            <v>0</v>
          </cell>
          <cell r="BF466">
            <v>0</v>
          </cell>
          <cell r="BG466">
            <v>0</v>
          </cell>
          <cell r="BH466">
            <v>0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0</v>
          </cell>
          <cell r="BN466">
            <v>0</v>
          </cell>
          <cell r="BO466">
            <v>0</v>
          </cell>
          <cell r="BP466">
            <v>0</v>
          </cell>
          <cell r="BQ466">
            <v>0</v>
          </cell>
          <cell r="BR466">
            <v>0</v>
          </cell>
          <cell r="BS466">
            <v>0</v>
          </cell>
          <cell r="BT466">
            <v>0</v>
          </cell>
          <cell r="BU466">
            <v>0</v>
          </cell>
          <cell r="BV466">
            <v>0</v>
          </cell>
          <cell r="BW466">
            <v>0</v>
          </cell>
          <cell r="BX466">
            <v>0</v>
          </cell>
          <cell r="BY466">
            <v>0</v>
          </cell>
          <cell r="BZ466">
            <v>0</v>
          </cell>
          <cell r="CA466">
            <v>0</v>
          </cell>
          <cell r="CB466">
            <v>0</v>
          </cell>
          <cell r="CC466">
            <v>0</v>
          </cell>
          <cell r="CD466">
            <v>0</v>
          </cell>
          <cell r="CE466">
            <v>0</v>
          </cell>
          <cell r="CF466">
            <v>0</v>
          </cell>
          <cell r="CG466">
            <v>0</v>
          </cell>
          <cell r="CH466">
            <v>0</v>
          </cell>
          <cell r="CI466">
            <v>0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P466">
            <v>0</v>
          </cell>
          <cell r="CQ466">
            <v>0</v>
          </cell>
          <cell r="CR466">
            <v>0</v>
          </cell>
          <cell r="CS466">
            <v>0</v>
          </cell>
          <cell r="CT466">
            <v>0</v>
          </cell>
          <cell r="CU466">
            <v>0</v>
          </cell>
          <cell r="CV466">
            <v>0</v>
          </cell>
          <cell r="CW466">
            <v>0</v>
          </cell>
          <cell r="CX466">
            <v>0</v>
          </cell>
          <cell r="CY466">
            <v>0</v>
          </cell>
          <cell r="CZ466">
            <v>0</v>
          </cell>
          <cell r="DA466">
            <v>0</v>
          </cell>
          <cell r="DB466">
            <v>0</v>
          </cell>
          <cell r="DC466">
            <v>0</v>
          </cell>
          <cell r="DD466">
            <v>0</v>
          </cell>
          <cell r="DE466">
            <v>0</v>
          </cell>
          <cell r="DF466">
            <v>0</v>
          </cell>
          <cell r="DG466">
            <v>0</v>
          </cell>
          <cell r="DH466">
            <v>0</v>
          </cell>
          <cell r="DI466">
            <v>0</v>
          </cell>
          <cell r="DJ466">
            <v>0</v>
          </cell>
          <cell r="DK466">
            <v>0</v>
          </cell>
          <cell r="DL466">
            <v>0</v>
          </cell>
          <cell r="DM466">
            <v>0</v>
          </cell>
          <cell r="DN466">
            <v>0</v>
          </cell>
          <cell r="DO466">
            <v>0</v>
          </cell>
          <cell r="DP466">
            <v>0</v>
          </cell>
          <cell r="DQ466">
            <v>0</v>
          </cell>
          <cell r="DR466">
            <v>0</v>
          </cell>
          <cell r="DS466">
            <v>0</v>
          </cell>
          <cell r="DT466">
            <v>0</v>
          </cell>
          <cell r="DU466">
            <v>0</v>
          </cell>
          <cell r="DV466">
            <v>0</v>
          </cell>
          <cell r="DW466">
            <v>0</v>
          </cell>
          <cell r="DX466">
            <v>0</v>
          </cell>
          <cell r="DY466">
            <v>0</v>
          </cell>
          <cell r="DZ466">
            <v>0</v>
          </cell>
          <cell r="EA466">
            <v>0</v>
          </cell>
          <cell r="EB466">
            <v>0</v>
          </cell>
          <cell r="EC466">
            <v>0</v>
          </cell>
          <cell r="ED466">
            <v>0</v>
          </cell>
          <cell r="EE466">
            <v>0</v>
          </cell>
          <cell r="EF466">
            <v>0</v>
          </cell>
          <cell r="EG466">
            <v>0</v>
          </cell>
          <cell r="EH466">
            <v>0</v>
          </cell>
          <cell r="EI466">
            <v>0</v>
          </cell>
          <cell r="EJ466">
            <v>0</v>
          </cell>
          <cell r="EK466">
            <v>0</v>
          </cell>
          <cell r="EL466">
            <v>0</v>
          </cell>
          <cell r="EM466">
            <v>0</v>
          </cell>
          <cell r="EN466">
            <v>0</v>
          </cell>
          <cell r="EO466">
            <v>0</v>
          </cell>
          <cell r="EP466">
            <v>0</v>
          </cell>
          <cell r="EQ466">
            <v>0</v>
          </cell>
          <cell r="ER466">
            <v>0</v>
          </cell>
          <cell r="ES466">
            <v>0</v>
          </cell>
          <cell r="ET466">
            <v>0</v>
          </cell>
          <cell r="EU466">
            <v>0</v>
          </cell>
          <cell r="EV466">
            <v>0</v>
          </cell>
          <cell r="EW466">
            <v>0</v>
          </cell>
          <cell r="EX466">
            <v>0</v>
          </cell>
          <cell r="EY466">
            <v>0</v>
          </cell>
          <cell r="EZ466">
            <v>0</v>
          </cell>
          <cell r="FA466">
            <v>0</v>
          </cell>
          <cell r="FB466">
            <v>0</v>
          </cell>
          <cell r="FC466">
            <v>0</v>
          </cell>
          <cell r="FD466">
            <v>0</v>
          </cell>
          <cell r="FE466">
            <v>0</v>
          </cell>
          <cell r="FF466">
            <v>0</v>
          </cell>
          <cell r="FG466">
            <v>0</v>
          </cell>
          <cell r="FH466">
            <v>0</v>
          </cell>
          <cell r="FI466">
            <v>0</v>
          </cell>
          <cell r="FJ466">
            <v>0</v>
          </cell>
          <cell r="FK466">
            <v>0</v>
          </cell>
          <cell r="FL466">
            <v>0</v>
          </cell>
          <cell r="FM466">
            <v>0</v>
          </cell>
          <cell r="FN466">
            <v>0</v>
          </cell>
          <cell r="FO466">
            <v>0</v>
          </cell>
          <cell r="FP466">
            <v>0</v>
          </cell>
          <cell r="FQ466">
            <v>0</v>
          </cell>
          <cell r="FR466">
            <v>0</v>
          </cell>
          <cell r="FS466">
            <v>0</v>
          </cell>
          <cell r="FT466">
            <v>0</v>
          </cell>
          <cell r="FU466">
            <v>0</v>
          </cell>
          <cell r="FV466">
            <v>0</v>
          </cell>
          <cell r="FW466">
            <v>0</v>
          </cell>
          <cell r="FX466">
            <v>0</v>
          </cell>
          <cell r="FY466">
            <v>0</v>
          </cell>
          <cell r="FZ466">
            <v>0</v>
          </cell>
          <cell r="GA466">
            <v>0</v>
          </cell>
          <cell r="GB466">
            <v>0</v>
          </cell>
          <cell r="GC466">
            <v>0</v>
          </cell>
          <cell r="GD466">
            <v>0</v>
          </cell>
          <cell r="GE466">
            <v>0</v>
          </cell>
          <cell r="GF466">
            <v>0</v>
          </cell>
          <cell r="GG466">
            <v>0</v>
          </cell>
          <cell r="GH466">
            <v>0</v>
          </cell>
          <cell r="GI466">
            <v>0</v>
          </cell>
          <cell r="GJ466">
            <v>0</v>
          </cell>
          <cell r="GK466">
            <v>0</v>
          </cell>
          <cell r="GL466">
            <v>0</v>
          </cell>
          <cell r="GM466">
            <v>0</v>
          </cell>
          <cell r="GN466">
            <v>0</v>
          </cell>
          <cell r="GO466">
            <v>0</v>
          </cell>
          <cell r="GP466">
            <v>0</v>
          </cell>
          <cell r="GQ466">
            <v>0</v>
          </cell>
          <cell r="GR466">
            <v>0</v>
          </cell>
          <cell r="GS466">
            <v>0</v>
          </cell>
          <cell r="GT466">
            <v>0</v>
          </cell>
          <cell r="GU466">
            <v>0</v>
          </cell>
          <cell r="GV466">
            <v>0</v>
          </cell>
          <cell r="GW466">
            <v>0</v>
          </cell>
          <cell r="GX466">
            <v>0</v>
          </cell>
          <cell r="GY466">
            <v>0</v>
          </cell>
          <cell r="GZ466">
            <v>0</v>
          </cell>
          <cell r="HA466">
            <v>0</v>
          </cell>
          <cell r="HB466">
            <v>0</v>
          </cell>
          <cell r="HC466">
            <v>0</v>
          </cell>
          <cell r="HD466">
            <v>0</v>
          </cell>
          <cell r="HE466">
            <v>0</v>
          </cell>
          <cell r="HF466">
            <v>0</v>
          </cell>
          <cell r="HG466">
            <v>0</v>
          </cell>
          <cell r="HH466">
            <v>0</v>
          </cell>
          <cell r="HI466">
            <v>0</v>
          </cell>
          <cell r="HJ466">
            <v>0</v>
          </cell>
          <cell r="HK466">
            <v>0</v>
          </cell>
          <cell r="HL466">
            <v>0</v>
          </cell>
          <cell r="HM466">
            <v>0</v>
          </cell>
          <cell r="HN466">
            <v>0</v>
          </cell>
          <cell r="HO466">
            <v>0</v>
          </cell>
          <cell r="HP466">
            <v>0</v>
          </cell>
          <cell r="HQ466">
            <v>0</v>
          </cell>
          <cell r="HR466">
            <v>0</v>
          </cell>
          <cell r="HS466">
            <v>0</v>
          </cell>
          <cell r="HT466">
            <v>0</v>
          </cell>
          <cell r="HU466">
            <v>0</v>
          </cell>
          <cell r="HV466">
            <v>0</v>
          </cell>
          <cell r="HW466">
            <v>0</v>
          </cell>
          <cell r="HX466">
            <v>0</v>
          </cell>
          <cell r="HY466">
            <v>0</v>
          </cell>
          <cell r="HZ466">
            <v>0</v>
          </cell>
          <cell r="IA466">
            <v>0</v>
          </cell>
          <cell r="IB466">
            <v>0</v>
          </cell>
          <cell r="IC466">
            <v>0</v>
          </cell>
          <cell r="ID466">
            <v>0</v>
          </cell>
          <cell r="IE466">
            <v>0</v>
          </cell>
          <cell r="IF466">
            <v>0</v>
          </cell>
          <cell r="IG466">
            <v>0</v>
          </cell>
          <cell r="IH466">
            <v>0</v>
          </cell>
          <cell r="II466">
            <v>0</v>
          </cell>
          <cell r="IJ466">
            <v>0</v>
          </cell>
          <cell r="IK466">
            <v>0</v>
          </cell>
          <cell r="IL466">
            <v>0</v>
          </cell>
          <cell r="IM466">
            <v>0</v>
          </cell>
          <cell r="IN466">
            <v>0</v>
          </cell>
          <cell r="IO466">
            <v>0</v>
          </cell>
          <cell r="IP466">
            <v>0</v>
          </cell>
          <cell r="IQ466">
            <v>0</v>
          </cell>
          <cell r="IR466">
            <v>0</v>
          </cell>
          <cell r="IS466">
            <v>0</v>
          </cell>
          <cell r="IT466">
            <v>0</v>
          </cell>
          <cell r="IU466">
            <v>0</v>
          </cell>
          <cell r="IV466">
            <v>0</v>
          </cell>
          <cell r="IW466">
            <v>0</v>
          </cell>
          <cell r="IX466">
            <v>0</v>
          </cell>
          <cell r="IY466">
            <v>0</v>
          </cell>
          <cell r="IZ466">
            <v>0</v>
          </cell>
          <cell r="JA466">
            <v>0</v>
          </cell>
          <cell r="JB466">
            <v>0</v>
          </cell>
          <cell r="JC466">
            <v>0</v>
          </cell>
          <cell r="JD466">
            <v>0</v>
          </cell>
          <cell r="JE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E467">
            <v>0</v>
          </cell>
          <cell r="BF467">
            <v>0</v>
          </cell>
          <cell r="BG467">
            <v>0</v>
          </cell>
          <cell r="BH467">
            <v>0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0</v>
          </cell>
          <cell r="BN467">
            <v>0</v>
          </cell>
          <cell r="BO467">
            <v>0</v>
          </cell>
          <cell r="BP467">
            <v>0</v>
          </cell>
          <cell r="BQ467">
            <v>0</v>
          </cell>
          <cell r="BR467">
            <v>0</v>
          </cell>
          <cell r="BS467">
            <v>0</v>
          </cell>
          <cell r="BT467">
            <v>0</v>
          </cell>
          <cell r="BU467">
            <v>0</v>
          </cell>
          <cell r="BV467">
            <v>0</v>
          </cell>
          <cell r="BW467">
            <v>0</v>
          </cell>
          <cell r="BX467">
            <v>0</v>
          </cell>
          <cell r="BY467">
            <v>0</v>
          </cell>
          <cell r="BZ467">
            <v>0</v>
          </cell>
          <cell r="CA467">
            <v>0</v>
          </cell>
          <cell r="CB467">
            <v>0</v>
          </cell>
          <cell r="CC467">
            <v>0</v>
          </cell>
          <cell r="CD467">
            <v>0</v>
          </cell>
          <cell r="CE467">
            <v>0</v>
          </cell>
          <cell r="CF467">
            <v>0</v>
          </cell>
          <cell r="CG467">
            <v>0</v>
          </cell>
          <cell r="CH467">
            <v>0</v>
          </cell>
          <cell r="CI467">
            <v>0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P467">
            <v>0</v>
          </cell>
          <cell r="CQ467">
            <v>0</v>
          </cell>
          <cell r="CR467">
            <v>0</v>
          </cell>
          <cell r="CS467">
            <v>0</v>
          </cell>
          <cell r="CT467">
            <v>0</v>
          </cell>
          <cell r="CU467">
            <v>0</v>
          </cell>
          <cell r="CV467">
            <v>0</v>
          </cell>
          <cell r="CW467">
            <v>0</v>
          </cell>
          <cell r="CX467">
            <v>0</v>
          </cell>
          <cell r="CY467">
            <v>0</v>
          </cell>
          <cell r="CZ467">
            <v>0</v>
          </cell>
          <cell r="DA467">
            <v>0</v>
          </cell>
          <cell r="DB467">
            <v>0</v>
          </cell>
          <cell r="DC467">
            <v>0</v>
          </cell>
          <cell r="DD467">
            <v>0</v>
          </cell>
          <cell r="DE467">
            <v>0</v>
          </cell>
          <cell r="DF467">
            <v>0</v>
          </cell>
          <cell r="DG467">
            <v>0</v>
          </cell>
          <cell r="DH467">
            <v>0</v>
          </cell>
          <cell r="DI467">
            <v>0</v>
          </cell>
          <cell r="DJ467">
            <v>0</v>
          </cell>
          <cell r="DK467">
            <v>0</v>
          </cell>
          <cell r="DL467">
            <v>0</v>
          </cell>
          <cell r="DM467">
            <v>0</v>
          </cell>
          <cell r="DN467">
            <v>0</v>
          </cell>
          <cell r="DO467">
            <v>0</v>
          </cell>
          <cell r="DP467">
            <v>0</v>
          </cell>
          <cell r="DQ467">
            <v>0</v>
          </cell>
          <cell r="DR467">
            <v>0</v>
          </cell>
          <cell r="DS467">
            <v>0</v>
          </cell>
          <cell r="DT467">
            <v>0</v>
          </cell>
          <cell r="DU467">
            <v>0</v>
          </cell>
          <cell r="DV467">
            <v>0</v>
          </cell>
          <cell r="DW467">
            <v>0</v>
          </cell>
          <cell r="DX467">
            <v>0</v>
          </cell>
          <cell r="DY467">
            <v>0</v>
          </cell>
          <cell r="DZ467">
            <v>0</v>
          </cell>
          <cell r="EA467">
            <v>0</v>
          </cell>
          <cell r="EB467">
            <v>0</v>
          </cell>
          <cell r="EC467">
            <v>0</v>
          </cell>
          <cell r="ED467">
            <v>0</v>
          </cell>
          <cell r="EE467">
            <v>0</v>
          </cell>
          <cell r="EF467">
            <v>0</v>
          </cell>
          <cell r="EG467">
            <v>0</v>
          </cell>
          <cell r="EH467">
            <v>0</v>
          </cell>
          <cell r="EI467">
            <v>0</v>
          </cell>
          <cell r="EJ467">
            <v>0</v>
          </cell>
          <cell r="EK467">
            <v>0</v>
          </cell>
          <cell r="EL467">
            <v>0</v>
          </cell>
          <cell r="EM467">
            <v>0</v>
          </cell>
          <cell r="EN467">
            <v>0</v>
          </cell>
          <cell r="EO467">
            <v>0</v>
          </cell>
          <cell r="EP467">
            <v>0</v>
          </cell>
          <cell r="EQ467">
            <v>0</v>
          </cell>
          <cell r="ER467">
            <v>0</v>
          </cell>
          <cell r="ES467">
            <v>0</v>
          </cell>
          <cell r="ET467">
            <v>0</v>
          </cell>
          <cell r="EU467">
            <v>0</v>
          </cell>
          <cell r="EV467">
            <v>0</v>
          </cell>
          <cell r="EW467">
            <v>0</v>
          </cell>
          <cell r="EX467">
            <v>0</v>
          </cell>
          <cell r="EY467">
            <v>0</v>
          </cell>
          <cell r="EZ467">
            <v>0</v>
          </cell>
          <cell r="FA467">
            <v>0</v>
          </cell>
          <cell r="FB467">
            <v>0</v>
          </cell>
          <cell r="FC467">
            <v>0</v>
          </cell>
          <cell r="FD467">
            <v>0</v>
          </cell>
          <cell r="FE467">
            <v>0</v>
          </cell>
          <cell r="FF467">
            <v>0</v>
          </cell>
          <cell r="FG467">
            <v>0</v>
          </cell>
          <cell r="FH467">
            <v>0</v>
          </cell>
          <cell r="FI467">
            <v>0</v>
          </cell>
          <cell r="FJ467">
            <v>0</v>
          </cell>
          <cell r="FK467">
            <v>0</v>
          </cell>
          <cell r="FL467">
            <v>0</v>
          </cell>
          <cell r="FM467">
            <v>0</v>
          </cell>
          <cell r="FN467">
            <v>0</v>
          </cell>
          <cell r="FO467">
            <v>0</v>
          </cell>
          <cell r="FP467">
            <v>0</v>
          </cell>
          <cell r="FQ467">
            <v>0</v>
          </cell>
          <cell r="FR467">
            <v>0</v>
          </cell>
          <cell r="FS467">
            <v>0</v>
          </cell>
          <cell r="FT467">
            <v>0</v>
          </cell>
          <cell r="FU467">
            <v>0</v>
          </cell>
          <cell r="FV467">
            <v>0</v>
          </cell>
          <cell r="FW467">
            <v>0</v>
          </cell>
          <cell r="FX467">
            <v>0</v>
          </cell>
          <cell r="FY467">
            <v>0</v>
          </cell>
          <cell r="FZ467">
            <v>0</v>
          </cell>
          <cell r="GA467">
            <v>0</v>
          </cell>
          <cell r="GB467">
            <v>0</v>
          </cell>
          <cell r="GC467">
            <v>0</v>
          </cell>
          <cell r="GD467">
            <v>0</v>
          </cell>
          <cell r="GE467">
            <v>0</v>
          </cell>
          <cell r="GF467">
            <v>0</v>
          </cell>
          <cell r="GG467">
            <v>0</v>
          </cell>
          <cell r="GH467">
            <v>0</v>
          </cell>
          <cell r="GI467">
            <v>0</v>
          </cell>
          <cell r="GJ467">
            <v>0</v>
          </cell>
          <cell r="GK467">
            <v>0</v>
          </cell>
          <cell r="GL467">
            <v>0</v>
          </cell>
          <cell r="GM467">
            <v>0</v>
          </cell>
          <cell r="GN467">
            <v>0</v>
          </cell>
          <cell r="GO467">
            <v>0</v>
          </cell>
          <cell r="GP467">
            <v>0</v>
          </cell>
          <cell r="GQ467">
            <v>0</v>
          </cell>
          <cell r="GR467">
            <v>0</v>
          </cell>
          <cell r="GS467">
            <v>0</v>
          </cell>
          <cell r="GT467">
            <v>0</v>
          </cell>
          <cell r="GU467">
            <v>0</v>
          </cell>
          <cell r="GV467">
            <v>0</v>
          </cell>
          <cell r="GW467">
            <v>0</v>
          </cell>
          <cell r="GX467">
            <v>0</v>
          </cell>
          <cell r="GY467">
            <v>0</v>
          </cell>
          <cell r="GZ467">
            <v>0</v>
          </cell>
          <cell r="HA467">
            <v>0</v>
          </cell>
          <cell r="HB467">
            <v>0</v>
          </cell>
          <cell r="HC467">
            <v>0</v>
          </cell>
          <cell r="HD467">
            <v>0</v>
          </cell>
          <cell r="HE467">
            <v>0</v>
          </cell>
          <cell r="HF467">
            <v>0</v>
          </cell>
          <cell r="HG467">
            <v>0</v>
          </cell>
          <cell r="HH467">
            <v>0</v>
          </cell>
          <cell r="HI467">
            <v>0</v>
          </cell>
          <cell r="HJ467">
            <v>0</v>
          </cell>
          <cell r="HK467">
            <v>0</v>
          </cell>
          <cell r="HL467">
            <v>0</v>
          </cell>
          <cell r="HM467">
            <v>0</v>
          </cell>
          <cell r="HN467">
            <v>0</v>
          </cell>
          <cell r="HO467">
            <v>0</v>
          </cell>
          <cell r="HP467">
            <v>0</v>
          </cell>
          <cell r="HQ467">
            <v>0</v>
          </cell>
          <cell r="HR467">
            <v>0</v>
          </cell>
          <cell r="HS467">
            <v>0</v>
          </cell>
          <cell r="HT467">
            <v>0</v>
          </cell>
          <cell r="HU467">
            <v>0</v>
          </cell>
          <cell r="HV467">
            <v>0</v>
          </cell>
          <cell r="HW467">
            <v>0</v>
          </cell>
          <cell r="HX467">
            <v>0</v>
          </cell>
          <cell r="HY467">
            <v>0</v>
          </cell>
          <cell r="HZ467">
            <v>0</v>
          </cell>
          <cell r="IA467">
            <v>0</v>
          </cell>
          <cell r="IB467">
            <v>0</v>
          </cell>
          <cell r="IC467">
            <v>0</v>
          </cell>
          <cell r="ID467">
            <v>0</v>
          </cell>
          <cell r="IE467">
            <v>0</v>
          </cell>
          <cell r="IF467">
            <v>0</v>
          </cell>
          <cell r="IG467">
            <v>0</v>
          </cell>
          <cell r="IH467">
            <v>0</v>
          </cell>
          <cell r="II467">
            <v>0</v>
          </cell>
          <cell r="IJ467">
            <v>0</v>
          </cell>
          <cell r="IK467">
            <v>0</v>
          </cell>
          <cell r="IL467">
            <v>0</v>
          </cell>
          <cell r="IM467">
            <v>0</v>
          </cell>
          <cell r="IN467">
            <v>0</v>
          </cell>
          <cell r="IO467">
            <v>0</v>
          </cell>
          <cell r="IP467">
            <v>0</v>
          </cell>
          <cell r="IQ467">
            <v>0</v>
          </cell>
          <cell r="IR467">
            <v>0</v>
          </cell>
          <cell r="IS467">
            <v>0</v>
          </cell>
          <cell r="IT467">
            <v>0</v>
          </cell>
          <cell r="IU467">
            <v>0</v>
          </cell>
          <cell r="IV467">
            <v>0</v>
          </cell>
          <cell r="IW467">
            <v>0</v>
          </cell>
          <cell r="IX467">
            <v>0</v>
          </cell>
          <cell r="IY467">
            <v>0</v>
          </cell>
          <cell r="IZ467">
            <v>0</v>
          </cell>
          <cell r="JA467">
            <v>0</v>
          </cell>
          <cell r="JB467">
            <v>0</v>
          </cell>
          <cell r="JC467">
            <v>0</v>
          </cell>
          <cell r="JD467">
            <v>0</v>
          </cell>
          <cell r="JE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E468">
            <v>0</v>
          </cell>
          <cell r="BF468">
            <v>0</v>
          </cell>
          <cell r="BG468">
            <v>0</v>
          </cell>
          <cell r="BH468">
            <v>0</v>
          </cell>
          <cell r="BI468">
            <v>0</v>
          </cell>
          <cell r="BJ468">
            <v>0</v>
          </cell>
          <cell r="BK468">
            <v>0</v>
          </cell>
          <cell r="BL468">
            <v>0</v>
          </cell>
          <cell r="BM468">
            <v>0</v>
          </cell>
          <cell r="BN468">
            <v>0</v>
          </cell>
          <cell r="BO468">
            <v>0</v>
          </cell>
          <cell r="BP468">
            <v>0</v>
          </cell>
          <cell r="BQ468">
            <v>0</v>
          </cell>
          <cell r="BR468">
            <v>0</v>
          </cell>
          <cell r="BS468">
            <v>0</v>
          </cell>
          <cell r="BT468">
            <v>0</v>
          </cell>
          <cell r="BU468">
            <v>0</v>
          </cell>
          <cell r="BV468">
            <v>0</v>
          </cell>
          <cell r="BW468">
            <v>0</v>
          </cell>
          <cell r="BX468">
            <v>0</v>
          </cell>
          <cell r="BY468">
            <v>0</v>
          </cell>
          <cell r="BZ468">
            <v>0</v>
          </cell>
          <cell r="CA468">
            <v>0</v>
          </cell>
          <cell r="CB468">
            <v>0</v>
          </cell>
          <cell r="CC468">
            <v>0</v>
          </cell>
          <cell r="CD468">
            <v>0</v>
          </cell>
          <cell r="CE468">
            <v>0</v>
          </cell>
          <cell r="CF468">
            <v>0</v>
          </cell>
          <cell r="CG468">
            <v>0</v>
          </cell>
          <cell r="CH468">
            <v>0</v>
          </cell>
          <cell r="CI468">
            <v>0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P468">
            <v>0</v>
          </cell>
          <cell r="CQ468">
            <v>0</v>
          </cell>
          <cell r="CR468">
            <v>0</v>
          </cell>
          <cell r="CS468">
            <v>0</v>
          </cell>
          <cell r="CT468">
            <v>0</v>
          </cell>
          <cell r="CU468">
            <v>0</v>
          </cell>
          <cell r="CV468">
            <v>0</v>
          </cell>
          <cell r="CW468">
            <v>0</v>
          </cell>
          <cell r="CX468">
            <v>0</v>
          </cell>
          <cell r="CY468">
            <v>0</v>
          </cell>
          <cell r="CZ468">
            <v>0</v>
          </cell>
          <cell r="DA468">
            <v>0</v>
          </cell>
          <cell r="DB468">
            <v>0</v>
          </cell>
          <cell r="DC468">
            <v>0</v>
          </cell>
          <cell r="DD468">
            <v>0</v>
          </cell>
          <cell r="DE468">
            <v>0</v>
          </cell>
          <cell r="DF468">
            <v>0</v>
          </cell>
          <cell r="DG468">
            <v>0</v>
          </cell>
          <cell r="DH468">
            <v>0</v>
          </cell>
          <cell r="DI468">
            <v>0</v>
          </cell>
          <cell r="DJ468">
            <v>0</v>
          </cell>
          <cell r="DK468">
            <v>0</v>
          </cell>
          <cell r="DL468">
            <v>0</v>
          </cell>
          <cell r="DM468">
            <v>0</v>
          </cell>
          <cell r="DN468">
            <v>0</v>
          </cell>
          <cell r="DO468">
            <v>0</v>
          </cell>
          <cell r="DP468">
            <v>0</v>
          </cell>
          <cell r="DQ468">
            <v>0</v>
          </cell>
          <cell r="DR468">
            <v>0</v>
          </cell>
          <cell r="DS468">
            <v>0</v>
          </cell>
          <cell r="DT468">
            <v>0</v>
          </cell>
          <cell r="DU468">
            <v>0</v>
          </cell>
          <cell r="DV468">
            <v>0</v>
          </cell>
          <cell r="DW468">
            <v>0</v>
          </cell>
          <cell r="DX468">
            <v>0</v>
          </cell>
          <cell r="DY468">
            <v>0</v>
          </cell>
          <cell r="DZ468">
            <v>0</v>
          </cell>
          <cell r="EA468">
            <v>0</v>
          </cell>
          <cell r="EB468">
            <v>0</v>
          </cell>
          <cell r="EC468">
            <v>0</v>
          </cell>
          <cell r="ED468">
            <v>0</v>
          </cell>
          <cell r="EE468">
            <v>0</v>
          </cell>
          <cell r="EF468">
            <v>0</v>
          </cell>
          <cell r="EG468">
            <v>0</v>
          </cell>
          <cell r="EH468">
            <v>0</v>
          </cell>
          <cell r="EI468">
            <v>0</v>
          </cell>
          <cell r="EJ468">
            <v>0</v>
          </cell>
          <cell r="EK468">
            <v>0</v>
          </cell>
          <cell r="EL468">
            <v>0</v>
          </cell>
          <cell r="EM468">
            <v>0</v>
          </cell>
          <cell r="EN468">
            <v>0</v>
          </cell>
          <cell r="EO468">
            <v>0</v>
          </cell>
          <cell r="EP468">
            <v>0</v>
          </cell>
          <cell r="EQ468">
            <v>0</v>
          </cell>
          <cell r="ER468">
            <v>0</v>
          </cell>
          <cell r="ES468">
            <v>0</v>
          </cell>
          <cell r="ET468">
            <v>0</v>
          </cell>
          <cell r="EU468">
            <v>0</v>
          </cell>
          <cell r="EV468">
            <v>0</v>
          </cell>
          <cell r="EW468">
            <v>0</v>
          </cell>
          <cell r="EX468">
            <v>0</v>
          </cell>
          <cell r="EY468">
            <v>0</v>
          </cell>
          <cell r="EZ468">
            <v>0</v>
          </cell>
          <cell r="FA468">
            <v>0</v>
          </cell>
          <cell r="FB468">
            <v>0</v>
          </cell>
          <cell r="FC468">
            <v>0</v>
          </cell>
          <cell r="FD468">
            <v>0</v>
          </cell>
          <cell r="FE468">
            <v>0</v>
          </cell>
          <cell r="FF468">
            <v>0</v>
          </cell>
          <cell r="FG468">
            <v>0</v>
          </cell>
          <cell r="FH468">
            <v>0</v>
          </cell>
          <cell r="FI468">
            <v>0</v>
          </cell>
          <cell r="FJ468">
            <v>0</v>
          </cell>
          <cell r="FK468">
            <v>0</v>
          </cell>
          <cell r="FL468">
            <v>0</v>
          </cell>
          <cell r="FM468">
            <v>0</v>
          </cell>
          <cell r="FN468">
            <v>0</v>
          </cell>
          <cell r="FO468">
            <v>0</v>
          </cell>
          <cell r="FP468">
            <v>0</v>
          </cell>
          <cell r="FQ468">
            <v>0</v>
          </cell>
          <cell r="FR468">
            <v>0</v>
          </cell>
          <cell r="FS468">
            <v>0</v>
          </cell>
          <cell r="FT468">
            <v>0</v>
          </cell>
          <cell r="FU468">
            <v>0</v>
          </cell>
          <cell r="FV468">
            <v>0</v>
          </cell>
          <cell r="FW468">
            <v>0</v>
          </cell>
          <cell r="FX468">
            <v>0</v>
          </cell>
          <cell r="FY468">
            <v>0</v>
          </cell>
          <cell r="FZ468">
            <v>0</v>
          </cell>
          <cell r="GA468">
            <v>0</v>
          </cell>
          <cell r="GB468">
            <v>0</v>
          </cell>
          <cell r="GC468">
            <v>0</v>
          </cell>
          <cell r="GD468">
            <v>0</v>
          </cell>
          <cell r="GE468">
            <v>0</v>
          </cell>
          <cell r="GF468">
            <v>0</v>
          </cell>
          <cell r="GG468">
            <v>0</v>
          </cell>
          <cell r="GH468">
            <v>0</v>
          </cell>
          <cell r="GI468">
            <v>0</v>
          </cell>
          <cell r="GJ468">
            <v>0</v>
          </cell>
          <cell r="GK468">
            <v>0</v>
          </cell>
          <cell r="GL468">
            <v>0</v>
          </cell>
          <cell r="GM468">
            <v>0</v>
          </cell>
          <cell r="GN468">
            <v>0</v>
          </cell>
          <cell r="GO468">
            <v>0</v>
          </cell>
          <cell r="GP468">
            <v>0</v>
          </cell>
          <cell r="GQ468">
            <v>0</v>
          </cell>
          <cell r="GR468">
            <v>0</v>
          </cell>
          <cell r="GS468">
            <v>0</v>
          </cell>
          <cell r="GT468">
            <v>0</v>
          </cell>
          <cell r="GU468">
            <v>0</v>
          </cell>
          <cell r="GV468">
            <v>0</v>
          </cell>
          <cell r="GW468">
            <v>0</v>
          </cell>
          <cell r="GX468">
            <v>0</v>
          </cell>
          <cell r="GY468">
            <v>0</v>
          </cell>
          <cell r="GZ468">
            <v>0</v>
          </cell>
          <cell r="HA468">
            <v>0</v>
          </cell>
          <cell r="HB468">
            <v>0</v>
          </cell>
          <cell r="HC468">
            <v>0</v>
          </cell>
          <cell r="HD468">
            <v>0</v>
          </cell>
          <cell r="HE468">
            <v>0</v>
          </cell>
          <cell r="HF468">
            <v>0</v>
          </cell>
          <cell r="HG468">
            <v>0</v>
          </cell>
          <cell r="HH468">
            <v>0</v>
          </cell>
          <cell r="HI468">
            <v>0</v>
          </cell>
          <cell r="HJ468">
            <v>0</v>
          </cell>
          <cell r="HK468">
            <v>0</v>
          </cell>
          <cell r="HL468">
            <v>0</v>
          </cell>
          <cell r="HM468">
            <v>0</v>
          </cell>
          <cell r="HN468">
            <v>0</v>
          </cell>
          <cell r="HO468">
            <v>0</v>
          </cell>
          <cell r="HP468">
            <v>0</v>
          </cell>
          <cell r="HQ468">
            <v>0</v>
          </cell>
          <cell r="HR468">
            <v>0</v>
          </cell>
          <cell r="HS468">
            <v>0</v>
          </cell>
          <cell r="HT468">
            <v>0</v>
          </cell>
          <cell r="HU468">
            <v>0</v>
          </cell>
          <cell r="HV468">
            <v>0</v>
          </cell>
          <cell r="HW468">
            <v>0</v>
          </cell>
          <cell r="HX468">
            <v>0</v>
          </cell>
          <cell r="HY468">
            <v>0</v>
          </cell>
          <cell r="HZ468">
            <v>0</v>
          </cell>
          <cell r="IA468">
            <v>0</v>
          </cell>
          <cell r="IB468">
            <v>0</v>
          </cell>
          <cell r="IC468">
            <v>0</v>
          </cell>
          <cell r="ID468">
            <v>0</v>
          </cell>
          <cell r="IE468">
            <v>0</v>
          </cell>
          <cell r="IF468">
            <v>0</v>
          </cell>
          <cell r="IG468">
            <v>0</v>
          </cell>
          <cell r="IH468">
            <v>0</v>
          </cell>
          <cell r="II468">
            <v>0</v>
          </cell>
          <cell r="IJ468">
            <v>0</v>
          </cell>
          <cell r="IK468">
            <v>0</v>
          </cell>
          <cell r="IL468">
            <v>0</v>
          </cell>
          <cell r="IM468">
            <v>0</v>
          </cell>
          <cell r="IN468">
            <v>0</v>
          </cell>
          <cell r="IO468">
            <v>0</v>
          </cell>
          <cell r="IP468">
            <v>0</v>
          </cell>
          <cell r="IQ468">
            <v>0</v>
          </cell>
          <cell r="IR468">
            <v>0</v>
          </cell>
          <cell r="IS468">
            <v>0</v>
          </cell>
          <cell r="IT468">
            <v>0</v>
          </cell>
          <cell r="IU468">
            <v>0</v>
          </cell>
          <cell r="IV468">
            <v>0</v>
          </cell>
          <cell r="IW468">
            <v>0</v>
          </cell>
          <cell r="IX468">
            <v>0</v>
          </cell>
          <cell r="IY468">
            <v>0</v>
          </cell>
          <cell r="IZ468">
            <v>0</v>
          </cell>
          <cell r="JA468">
            <v>0</v>
          </cell>
          <cell r="JB468">
            <v>0</v>
          </cell>
          <cell r="JC468">
            <v>0</v>
          </cell>
          <cell r="JD468">
            <v>0</v>
          </cell>
          <cell r="JE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E469">
            <v>0</v>
          </cell>
          <cell r="BF469">
            <v>0</v>
          </cell>
          <cell r="BG469">
            <v>0</v>
          </cell>
          <cell r="BH469">
            <v>0</v>
          </cell>
          <cell r="BI469">
            <v>0</v>
          </cell>
          <cell r="BJ469">
            <v>0</v>
          </cell>
          <cell r="BK469">
            <v>0</v>
          </cell>
          <cell r="BL469">
            <v>0</v>
          </cell>
          <cell r="BM469">
            <v>0</v>
          </cell>
          <cell r="BN469">
            <v>0</v>
          </cell>
          <cell r="BO469">
            <v>0</v>
          </cell>
          <cell r="BP469">
            <v>0</v>
          </cell>
          <cell r="BQ469">
            <v>0</v>
          </cell>
          <cell r="BR469">
            <v>0</v>
          </cell>
          <cell r="BS469">
            <v>0</v>
          </cell>
          <cell r="BT469">
            <v>0</v>
          </cell>
          <cell r="BU469">
            <v>0</v>
          </cell>
          <cell r="BV469">
            <v>0</v>
          </cell>
          <cell r="BW469">
            <v>0</v>
          </cell>
          <cell r="BX469">
            <v>0</v>
          </cell>
          <cell r="BY469">
            <v>0</v>
          </cell>
          <cell r="BZ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  <cell r="CG469">
            <v>0</v>
          </cell>
          <cell r="CH469">
            <v>0</v>
          </cell>
          <cell r="CI469">
            <v>0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P469">
            <v>0</v>
          </cell>
          <cell r="CQ469">
            <v>0</v>
          </cell>
          <cell r="CR469">
            <v>0</v>
          </cell>
          <cell r="CS469">
            <v>0</v>
          </cell>
          <cell r="CT469">
            <v>0</v>
          </cell>
          <cell r="CU469">
            <v>0</v>
          </cell>
          <cell r="CV469">
            <v>0</v>
          </cell>
          <cell r="CW469">
            <v>0</v>
          </cell>
          <cell r="CX469">
            <v>0</v>
          </cell>
          <cell r="CY469">
            <v>0</v>
          </cell>
          <cell r="CZ469">
            <v>0</v>
          </cell>
          <cell r="DA469">
            <v>0</v>
          </cell>
          <cell r="DB469">
            <v>0</v>
          </cell>
          <cell r="DC469">
            <v>0</v>
          </cell>
          <cell r="DD469">
            <v>0</v>
          </cell>
          <cell r="DE469">
            <v>0</v>
          </cell>
          <cell r="DF469">
            <v>0</v>
          </cell>
          <cell r="DG469">
            <v>0</v>
          </cell>
          <cell r="DH469">
            <v>0</v>
          </cell>
          <cell r="DI469">
            <v>0</v>
          </cell>
          <cell r="DJ469">
            <v>0</v>
          </cell>
          <cell r="DK469">
            <v>0</v>
          </cell>
          <cell r="DL469">
            <v>0</v>
          </cell>
          <cell r="DM469">
            <v>0</v>
          </cell>
          <cell r="DN469">
            <v>0</v>
          </cell>
          <cell r="DO469">
            <v>0</v>
          </cell>
          <cell r="DP469">
            <v>0</v>
          </cell>
          <cell r="DQ469">
            <v>0</v>
          </cell>
          <cell r="DR469">
            <v>0</v>
          </cell>
          <cell r="DS469">
            <v>0</v>
          </cell>
          <cell r="DT469">
            <v>0</v>
          </cell>
          <cell r="DU469">
            <v>0</v>
          </cell>
          <cell r="DV469">
            <v>0</v>
          </cell>
          <cell r="DW469">
            <v>0</v>
          </cell>
          <cell r="DX469">
            <v>0</v>
          </cell>
          <cell r="DY469">
            <v>0</v>
          </cell>
          <cell r="DZ469">
            <v>0</v>
          </cell>
          <cell r="EA469">
            <v>0</v>
          </cell>
          <cell r="EB469">
            <v>0</v>
          </cell>
          <cell r="EC469">
            <v>0</v>
          </cell>
          <cell r="ED469">
            <v>0</v>
          </cell>
          <cell r="EE469">
            <v>0</v>
          </cell>
          <cell r="EF469">
            <v>0</v>
          </cell>
          <cell r="EG469">
            <v>0</v>
          </cell>
          <cell r="EH469">
            <v>0</v>
          </cell>
          <cell r="EI469">
            <v>0</v>
          </cell>
          <cell r="EJ469">
            <v>0</v>
          </cell>
          <cell r="EK469">
            <v>0</v>
          </cell>
          <cell r="EL469">
            <v>0</v>
          </cell>
          <cell r="EM469">
            <v>0</v>
          </cell>
          <cell r="EN469">
            <v>0</v>
          </cell>
          <cell r="EO469">
            <v>0</v>
          </cell>
          <cell r="EP469">
            <v>0</v>
          </cell>
          <cell r="EQ469">
            <v>0</v>
          </cell>
          <cell r="ER469">
            <v>0</v>
          </cell>
          <cell r="ES469">
            <v>0</v>
          </cell>
          <cell r="ET469">
            <v>0</v>
          </cell>
          <cell r="EU469">
            <v>0</v>
          </cell>
          <cell r="EV469">
            <v>0</v>
          </cell>
          <cell r="EW469">
            <v>0</v>
          </cell>
          <cell r="EX469">
            <v>0</v>
          </cell>
          <cell r="EY469">
            <v>0</v>
          </cell>
          <cell r="EZ469">
            <v>0</v>
          </cell>
          <cell r="FA469">
            <v>0</v>
          </cell>
          <cell r="FB469">
            <v>0</v>
          </cell>
          <cell r="FC469">
            <v>0</v>
          </cell>
          <cell r="FD469">
            <v>0</v>
          </cell>
          <cell r="FE469">
            <v>0</v>
          </cell>
          <cell r="FF469">
            <v>0</v>
          </cell>
          <cell r="FG469">
            <v>0</v>
          </cell>
          <cell r="FH469">
            <v>0</v>
          </cell>
          <cell r="FI469">
            <v>0</v>
          </cell>
          <cell r="FJ469">
            <v>0</v>
          </cell>
          <cell r="FK469">
            <v>0</v>
          </cell>
          <cell r="FL469">
            <v>0</v>
          </cell>
          <cell r="FM469">
            <v>0</v>
          </cell>
          <cell r="FN469">
            <v>0</v>
          </cell>
          <cell r="FO469">
            <v>0</v>
          </cell>
          <cell r="FP469">
            <v>0</v>
          </cell>
          <cell r="FQ469">
            <v>0</v>
          </cell>
          <cell r="FR469">
            <v>0</v>
          </cell>
          <cell r="FS469">
            <v>0</v>
          </cell>
          <cell r="FT469">
            <v>0</v>
          </cell>
          <cell r="FU469">
            <v>0</v>
          </cell>
          <cell r="FV469">
            <v>0</v>
          </cell>
          <cell r="FW469">
            <v>0</v>
          </cell>
          <cell r="FX469">
            <v>0</v>
          </cell>
          <cell r="FY469">
            <v>0</v>
          </cell>
          <cell r="FZ469">
            <v>0</v>
          </cell>
          <cell r="GA469">
            <v>0</v>
          </cell>
          <cell r="GB469">
            <v>0</v>
          </cell>
          <cell r="GC469">
            <v>0</v>
          </cell>
          <cell r="GD469">
            <v>0</v>
          </cell>
          <cell r="GE469">
            <v>0</v>
          </cell>
          <cell r="GF469">
            <v>0</v>
          </cell>
          <cell r="GG469">
            <v>0</v>
          </cell>
          <cell r="GH469">
            <v>0</v>
          </cell>
          <cell r="GI469">
            <v>0</v>
          </cell>
          <cell r="GJ469">
            <v>0</v>
          </cell>
          <cell r="GK469">
            <v>0</v>
          </cell>
          <cell r="GL469">
            <v>0</v>
          </cell>
          <cell r="GM469">
            <v>0</v>
          </cell>
          <cell r="GN469">
            <v>0</v>
          </cell>
          <cell r="GO469">
            <v>0</v>
          </cell>
          <cell r="GP469">
            <v>0</v>
          </cell>
          <cell r="GQ469">
            <v>0</v>
          </cell>
          <cell r="GR469">
            <v>0</v>
          </cell>
          <cell r="GS469">
            <v>0</v>
          </cell>
          <cell r="GT469">
            <v>0</v>
          </cell>
          <cell r="GU469">
            <v>0</v>
          </cell>
          <cell r="GV469">
            <v>0</v>
          </cell>
          <cell r="GW469">
            <v>0</v>
          </cell>
          <cell r="GX469">
            <v>0</v>
          </cell>
          <cell r="GY469">
            <v>0</v>
          </cell>
          <cell r="GZ469">
            <v>0</v>
          </cell>
          <cell r="HA469">
            <v>0</v>
          </cell>
          <cell r="HB469">
            <v>0</v>
          </cell>
          <cell r="HC469">
            <v>0</v>
          </cell>
          <cell r="HD469">
            <v>0</v>
          </cell>
          <cell r="HE469">
            <v>0</v>
          </cell>
          <cell r="HF469">
            <v>0</v>
          </cell>
          <cell r="HG469">
            <v>0</v>
          </cell>
          <cell r="HH469">
            <v>0</v>
          </cell>
          <cell r="HI469">
            <v>0</v>
          </cell>
          <cell r="HJ469">
            <v>0</v>
          </cell>
          <cell r="HK469">
            <v>0</v>
          </cell>
          <cell r="HL469">
            <v>0</v>
          </cell>
          <cell r="HM469">
            <v>0</v>
          </cell>
          <cell r="HN469">
            <v>0</v>
          </cell>
          <cell r="HO469">
            <v>0</v>
          </cell>
          <cell r="HP469">
            <v>0</v>
          </cell>
          <cell r="HQ469">
            <v>0</v>
          </cell>
          <cell r="HR469">
            <v>0</v>
          </cell>
          <cell r="HS469">
            <v>0</v>
          </cell>
          <cell r="HT469">
            <v>0</v>
          </cell>
          <cell r="HU469">
            <v>0</v>
          </cell>
          <cell r="HV469">
            <v>0</v>
          </cell>
          <cell r="HW469">
            <v>0</v>
          </cell>
          <cell r="HX469">
            <v>0</v>
          </cell>
          <cell r="HY469">
            <v>0</v>
          </cell>
          <cell r="HZ469">
            <v>0</v>
          </cell>
          <cell r="IA469">
            <v>0</v>
          </cell>
          <cell r="IB469">
            <v>0</v>
          </cell>
          <cell r="IC469">
            <v>0</v>
          </cell>
          <cell r="ID469">
            <v>0</v>
          </cell>
          <cell r="IE469">
            <v>0</v>
          </cell>
          <cell r="IF469">
            <v>0</v>
          </cell>
          <cell r="IG469">
            <v>0</v>
          </cell>
          <cell r="IH469">
            <v>0</v>
          </cell>
          <cell r="II469">
            <v>0</v>
          </cell>
          <cell r="IJ469">
            <v>0</v>
          </cell>
          <cell r="IK469">
            <v>0</v>
          </cell>
          <cell r="IL469">
            <v>0</v>
          </cell>
          <cell r="IM469">
            <v>0</v>
          </cell>
          <cell r="IN469">
            <v>0</v>
          </cell>
          <cell r="IO469">
            <v>0</v>
          </cell>
          <cell r="IP469">
            <v>0</v>
          </cell>
          <cell r="IQ469">
            <v>0</v>
          </cell>
          <cell r="IR469">
            <v>0</v>
          </cell>
          <cell r="IS469">
            <v>0</v>
          </cell>
          <cell r="IT469">
            <v>0</v>
          </cell>
          <cell r="IU469">
            <v>0</v>
          </cell>
          <cell r="IV469">
            <v>0</v>
          </cell>
          <cell r="IW469">
            <v>0</v>
          </cell>
          <cell r="IX469">
            <v>0</v>
          </cell>
          <cell r="IY469">
            <v>0</v>
          </cell>
          <cell r="IZ469">
            <v>0</v>
          </cell>
          <cell r="JA469">
            <v>0</v>
          </cell>
          <cell r="JB469">
            <v>0</v>
          </cell>
          <cell r="JC469">
            <v>0</v>
          </cell>
          <cell r="JD469">
            <v>0</v>
          </cell>
          <cell r="JE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E470">
            <v>0</v>
          </cell>
          <cell r="BF470">
            <v>0</v>
          </cell>
          <cell r="BG470">
            <v>0</v>
          </cell>
          <cell r="BH470">
            <v>0</v>
          </cell>
          <cell r="BI470">
            <v>0</v>
          </cell>
          <cell r="BJ470">
            <v>0</v>
          </cell>
          <cell r="BK470">
            <v>0</v>
          </cell>
          <cell r="BL470">
            <v>0</v>
          </cell>
          <cell r="BM470">
            <v>0</v>
          </cell>
          <cell r="BN470">
            <v>0</v>
          </cell>
          <cell r="BO470">
            <v>0</v>
          </cell>
          <cell r="BP470">
            <v>0</v>
          </cell>
          <cell r="BQ470">
            <v>0</v>
          </cell>
          <cell r="BR470">
            <v>0</v>
          </cell>
          <cell r="BS470">
            <v>0</v>
          </cell>
          <cell r="BT470">
            <v>0</v>
          </cell>
          <cell r="BU470">
            <v>0</v>
          </cell>
          <cell r="BV470">
            <v>0</v>
          </cell>
          <cell r="BW470">
            <v>0</v>
          </cell>
          <cell r="BX470">
            <v>0</v>
          </cell>
          <cell r="BY470">
            <v>0</v>
          </cell>
          <cell r="BZ470">
            <v>0</v>
          </cell>
          <cell r="CA470">
            <v>0</v>
          </cell>
          <cell r="CB470">
            <v>0</v>
          </cell>
          <cell r="CC470">
            <v>0</v>
          </cell>
          <cell r="CD470">
            <v>0</v>
          </cell>
          <cell r="CE470">
            <v>0</v>
          </cell>
          <cell r="CF470">
            <v>0</v>
          </cell>
          <cell r="CG470">
            <v>0</v>
          </cell>
          <cell r="CH470">
            <v>0</v>
          </cell>
          <cell r="CI470">
            <v>0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P470">
            <v>0</v>
          </cell>
          <cell r="CQ470">
            <v>0</v>
          </cell>
          <cell r="CR470">
            <v>0</v>
          </cell>
          <cell r="CS470">
            <v>0</v>
          </cell>
          <cell r="CT470">
            <v>0</v>
          </cell>
          <cell r="CU470">
            <v>0</v>
          </cell>
          <cell r="CV470">
            <v>0</v>
          </cell>
          <cell r="CW470">
            <v>0</v>
          </cell>
          <cell r="CX470">
            <v>0</v>
          </cell>
          <cell r="CY470">
            <v>0</v>
          </cell>
          <cell r="CZ470">
            <v>0</v>
          </cell>
          <cell r="DA470">
            <v>0</v>
          </cell>
          <cell r="DB470">
            <v>0</v>
          </cell>
          <cell r="DC470">
            <v>0</v>
          </cell>
          <cell r="DD470">
            <v>0</v>
          </cell>
          <cell r="DE470">
            <v>0</v>
          </cell>
          <cell r="DF470">
            <v>0</v>
          </cell>
          <cell r="DG470">
            <v>0</v>
          </cell>
          <cell r="DH470">
            <v>0</v>
          </cell>
          <cell r="DI470">
            <v>0</v>
          </cell>
          <cell r="DJ470">
            <v>0</v>
          </cell>
          <cell r="DK470">
            <v>0</v>
          </cell>
          <cell r="DL470">
            <v>0</v>
          </cell>
          <cell r="DM470">
            <v>0</v>
          </cell>
          <cell r="DN470">
            <v>0</v>
          </cell>
          <cell r="DO470">
            <v>0</v>
          </cell>
          <cell r="DP470">
            <v>0</v>
          </cell>
          <cell r="DQ470">
            <v>0</v>
          </cell>
          <cell r="DR470">
            <v>0</v>
          </cell>
          <cell r="DS470">
            <v>0</v>
          </cell>
          <cell r="DT470">
            <v>0</v>
          </cell>
          <cell r="DU470">
            <v>0</v>
          </cell>
          <cell r="DV470">
            <v>0</v>
          </cell>
          <cell r="DW470">
            <v>0</v>
          </cell>
          <cell r="DX470">
            <v>0</v>
          </cell>
          <cell r="DY470">
            <v>0</v>
          </cell>
          <cell r="DZ470">
            <v>0</v>
          </cell>
          <cell r="EA470">
            <v>0</v>
          </cell>
          <cell r="EB470">
            <v>0</v>
          </cell>
          <cell r="EC470">
            <v>0</v>
          </cell>
          <cell r="ED470">
            <v>0</v>
          </cell>
          <cell r="EE470">
            <v>0</v>
          </cell>
          <cell r="EF470">
            <v>0</v>
          </cell>
          <cell r="EG470">
            <v>0</v>
          </cell>
          <cell r="EH470">
            <v>0</v>
          </cell>
          <cell r="EI470">
            <v>0</v>
          </cell>
          <cell r="EJ470">
            <v>0</v>
          </cell>
          <cell r="EK470">
            <v>0</v>
          </cell>
          <cell r="EL470">
            <v>0</v>
          </cell>
          <cell r="EM470">
            <v>0</v>
          </cell>
          <cell r="EN470">
            <v>0</v>
          </cell>
          <cell r="EO470">
            <v>0</v>
          </cell>
          <cell r="EP470">
            <v>0</v>
          </cell>
          <cell r="EQ470">
            <v>0</v>
          </cell>
          <cell r="ER470">
            <v>0</v>
          </cell>
          <cell r="ES470">
            <v>0</v>
          </cell>
          <cell r="ET470">
            <v>0</v>
          </cell>
          <cell r="EU470">
            <v>0</v>
          </cell>
          <cell r="EV470">
            <v>0</v>
          </cell>
          <cell r="EW470">
            <v>0</v>
          </cell>
          <cell r="EX470">
            <v>0</v>
          </cell>
          <cell r="EY470">
            <v>0</v>
          </cell>
          <cell r="EZ470">
            <v>0</v>
          </cell>
          <cell r="FA470">
            <v>0</v>
          </cell>
          <cell r="FB470">
            <v>0</v>
          </cell>
          <cell r="FC470">
            <v>0</v>
          </cell>
          <cell r="FD470">
            <v>0</v>
          </cell>
          <cell r="FE470">
            <v>0</v>
          </cell>
          <cell r="FF470">
            <v>0</v>
          </cell>
          <cell r="FG470">
            <v>0</v>
          </cell>
          <cell r="FH470">
            <v>0</v>
          </cell>
          <cell r="FI470">
            <v>0</v>
          </cell>
          <cell r="FJ470">
            <v>0</v>
          </cell>
          <cell r="FK470">
            <v>0</v>
          </cell>
          <cell r="FL470">
            <v>0</v>
          </cell>
          <cell r="FM470">
            <v>0</v>
          </cell>
          <cell r="FN470">
            <v>0</v>
          </cell>
          <cell r="FO470">
            <v>0</v>
          </cell>
          <cell r="FP470">
            <v>0</v>
          </cell>
          <cell r="FQ470">
            <v>0</v>
          </cell>
          <cell r="FR470">
            <v>0</v>
          </cell>
          <cell r="FS470">
            <v>0</v>
          </cell>
          <cell r="FT470">
            <v>0</v>
          </cell>
          <cell r="FU470">
            <v>0</v>
          </cell>
          <cell r="FV470">
            <v>0</v>
          </cell>
          <cell r="FW470">
            <v>0</v>
          </cell>
          <cell r="FX470">
            <v>0</v>
          </cell>
          <cell r="FY470">
            <v>0</v>
          </cell>
          <cell r="FZ470">
            <v>0</v>
          </cell>
          <cell r="GA470">
            <v>0</v>
          </cell>
          <cell r="GB470">
            <v>0</v>
          </cell>
          <cell r="GC470">
            <v>0</v>
          </cell>
          <cell r="GD470">
            <v>0</v>
          </cell>
          <cell r="GE470">
            <v>0</v>
          </cell>
          <cell r="GF470">
            <v>0</v>
          </cell>
          <cell r="GG470">
            <v>0</v>
          </cell>
          <cell r="GH470">
            <v>0</v>
          </cell>
          <cell r="GI470">
            <v>0</v>
          </cell>
          <cell r="GJ470">
            <v>0</v>
          </cell>
          <cell r="GK470">
            <v>0</v>
          </cell>
          <cell r="GL470">
            <v>0</v>
          </cell>
          <cell r="GM470">
            <v>0</v>
          </cell>
          <cell r="GN470">
            <v>0</v>
          </cell>
          <cell r="GO470">
            <v>0</v>
          </cell>
          <cell r="GP470">
            <v>0</v>
          </cell>
          <cell r="GQ470">
            <v>0</v>
          </cell>
          <cell r="GR470">
            <v>0</v>
          </cell>
          <cell r="GS470">
            <v>0</v>
          </cell>
          <cell r="GT470">
            <v>0</v>
          </cell>
          <cell r="GU470">
            <v>0</v>
          </cell>
          <cell r="GV470">
            <v>0</v>
          </cell>
          <cell r="GW470">
            <v>0</v>
          </cell>
          <cell r="GX470">
            <v>0</v>
          </cell>
          <cell r="GY470">
            <v>0</v>
          </cell>
          <cell r="GZ470">
            <v>0</v>
          </cell>
          <cell r="HA470">
            <v>0</v>
          </cell>
          <cell r="HB470">
            <v>0</v>
          </cell>
          <cell r="HC470">
            <v>0</v>
          </cell>
          <cell r="HD470">
            <v>0</v>
          </cell>
          <cell r="HE470">
            <v>0</v>
          </cell>
          <cell r="HF470">
            <v>0</v>
          </cell>
          <cell r="HG470">
            <v>0</v>
          </cell>
          <cell r="HH470">
            <v>0</v>
          </cell>
          <cell r="HI470">
            <v>0</v>
          </cell>
          <cell r="HJ470">
            <v>0</v>
          </cell>
          <cell r="HK470">
            <v>0</v>
          </cell>
          <cell r="HL470">
            <v>0</v>
          </cell>
          <cell r="HM470">
            <v>0</v>
          </cell>
          <cell r="HN470">
            <v>0</v>
          </cell>
          <cell r="HO470">
            <v>0</v>
          </cell>
          <cell r="HP470">
            <v>0</v>
          </cell>
          <cell r="HQ470">
            <v>0</v>
          </cell>
          <cell r="HR470">
            <v>0</v>
          </cell>
          <cell r="HS470">
            <v>0</v>
          </cell>
          <cell r="HT470">
            <v>0</v>
          </cell>
          <cell r="HU470">
            <v>0</v>
          </cell>
          <cell r="HV470">
            <v>0</v>
          </cell>
          <cell r="HW470">
            <v>0</v>
          </cell>
          <cell r="HX470">
            <v>0</v>
          </cell>
          <cell r="HY470">
            <v>0</v>
          </cell>
          <cell r="HZ470">
            <v>0</v>
          </cell>
          <cell r="IA470">
            <v>0</v>
          </cell>
          <cell r="IB470">
            <v>0</v>
          </cell>
          <cell r="IC470">
            <v>0</v>
          </cell>
          <cell r="ID470">
            <v>0</v>
          </cell>
          <cell r="IE470">
            <v>0</v>
          </cell>
          <cell r="IF470">
            <v>0</v>
          </cell>
          <cell r="IG470">
            <v>0</v>
          </cell>
          <cell r="IH470">
            <v>0</v>
          </cell>
          <cell r="II470">
            <v>0</v>
          </cell>
          <cell r="IJ470">
            <v>0</v>
          </cell>
          <cell r="IK470">
            <v>0</v>
          </cell>
          <cell r="IL470">
            <v>0</v>
          </cell>
          <cell r="IM470">
            <v>0</v>
          </cell>
          <cell r="IN470">
            <v>0</v>
          </cell>
          <cell r="IO470">
            <v>0</v>
          </cell>
          <cell r="IP470">
            <v>0</v>
          </cell>
          <cell r="IQ470">
            <v>0</v>
          </cell>
          <cell r="IR470">
            <v>0</v>
          </cell>
          <cell r="IS470">
            <v>0</v>
          </cell>
          <cell r="IT470">
            <v>0</v>
          </cell>
          <cell r="IU470">
            <v>0</v>
          </cell>
          <cell r="IV470">
            <v>0</v>
          </cell>
          <cell r="IW470">
            <v>0</v>
          </cell>
          <cell r="IX470">
            <v>0</v>
          </cell>
          <cell r="IY470">
            <v>0</v>
          </cell>
          <cell r="IZ470">
            <v>0</v>
          </cell>
          <cell r="JA470">
            <v>0</v>
          </cell>
          <cell r="JB470">
            <v>0</v>
          </cell>
          <cell r="JC470">
            <v>0</v>
          </cell>
          <cell r="JD470">
            <v>0</v>
          </cell>
          <cell r="JE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E471">
            <v>0</v>
          </cell>
          <cell r="BF471">
            <v>0</v>
          </cell>
          <cell r="BG471">
            <v>0</v>
          </cell>
          <cell r="BH471">
            <v>0</v>
          </cell>
          <cell r="BI471">
            <v>0</v>
          </cell>
          <cell r="BJ471">
            <v>0</v>
          </cell>
          <cell r="BK471">
            <v>0</v>
          </cell>
          <cell r="BL471">
            <v>0</v>
          </cell>
          <cell r="BM471">
            <v>0</v>
          </cell>
          <cell r="BN471">
            <v>0</v>
          </cell>
          <cell r="BO471">
            <v>0</v>
          </cell>
          <cell r="BP471">
            <v>0</v>
          </cell>
          <cell r="BQ471">
            <v>0</v>
          </cell>
          <cell r="BR471">
            <v>0</v>
          </cell>
          <cell r="BS471">
            <v>0</v>
          </cell>
          <cell r="BT471">
            <v>0</v>
          </cell>
          <cell r="BU471">
            <v>0</v>
          </cell>
          <cell r="BV471">
            <v>0</v>
          </cell>
          <cell r="BW471">
            <v>0</v>
          </cell>
          <cell r="BX471">
            <v>0</v>
          </cell>
          <cell r="BY471">
            <v>0</v>
          </cell>
          <cell r="BZ471">
            <v>0</v>
          </cell>
          <cell r="CA471">
            <v>0</v>
          </cell>
          <cell r="CB471">
            <v>0</v>
          </cell>
          <cell r="CC471">
            <v>0</v>
          </cell>
          <cell r="CD471">
            <v>0</v>
          </cell>
          <cell r="CE471">
            <v>0</v>
          </cell>
          <cell r="CF471">
            <v>0</v>
          </cell>
          <cell r="CG471">
            <v>0</v>
          </cell>
          <cell r="CH471">
            <v>0</v>
          </cell>
          <cell r="CI471">
            <v>0</v>
          </cell>
          <cell r="CJ471">
            <v>0</v>
          </cell>
          <cell r="CK471">
            <v>0</v>
          </cell>
          <cell r="CL471">
            <v>0</v>
          </cell>
          <cell r="CM471">
            <v>0</v>
          </cell>
          <cell r="CN471">
            <v>0</v>
          </cell>
          <cell r="CO471">
            <v>0</v>
          </cell>
          <cell r="CP471">
            <v>0</v>
          </cell>
          <cell r="CQ471">
            <v>0</v>
          </cell>
          <cell r="CR471">
            <v>0</v>
          </cell>
          <cell r="CS471">
            <v>0</v>
          </cell>
          <cell r="CT471">
            <v>0</v>
          </cell>
          <cell r="CU471">
            <v>0</v>
          </cell>
          <cell r="CV471">
            <v>0</v>
          </cell>
          <cell r="CW471">
            <v>0</v>
          </cell>
          <cell r="CX471">
            <v>0</v>
          </cell>
          <cell r="CY471">
            <v>0</v>
          </cell>
          <cell r="CZ471">
            <v>0</v>
          </cell>
          <cell r="DA471">
            <v>0</v>
          </cell>
          <cell r="DB471">
            <v>0</v>
          </cell>
          <cell r="DC471">
            <v>0</v>
          </cell>
          <cell r="DD471">
            <v>0</v>
          </cell>
          <cell r="DE471">
            <v>0</v>
          </cell>
          <cell r="DF471">
            <v>0</v>
          </cell>
          <cell r="DG471">
            <v>0</v>
          </cell>
          <cell r="DH471">
            <v>0</v>
          </cell>
          <cell r="DI471">
            <v>0</v>
          </cell>
          <cell r="DJ471">
            <v>0</v>
          </cell>
          <cell r="DK471">
            <v>0</v>
          </cell>
          <cell r="DL471">
            <v>0</v>
          </cell>
          <cell r="DM471">
            <v>0</v>
          </cell>
          <cell r="DN471">
            <v>0</v>
          </cell>
          <cell r="DO471">
            <v>0</v>
          </cell>
          <cell r="DP471">
            <v>0</v>
          </cell>
          <cell r="DQ471">
            <v>0</v>
          </cell>
          <cell r="DR471">
            <v>0</v>
          </cell>
          <cell r="DS471">
            <v>0</v>
          </cell>
          <cell r="DT471">
            <v>0</v>
          </cell>
          <cell r="DU471">
            <v>0</v>
          </cell>
          <cell r="DV471">
            <v>0</v>
          </cell>
          <cell r="DW471">
            <v>0</v>
          </cell>
          <cell r="DX471">
            <v>0</v>
          </cell>
          <cell r="DY471">
            <v>0</v>
          </cell>
          <cell r="DZ471">
            <v>0</v>
          </cell>
          <cell r="EA471">
            <v>0</v>
          </cell>
          <cell r="EB471">
            <v>0</v>
          </cell>
          <cell r="EC471">
            <v>0</v>
          </cell>
          <cell r="ED471">
            <v>0</v>
          </cell>
          <cell r="EE471">
            <v>0</v>
          </cell>
          <cell r="EF471">
            <v>0</v>
          </cell>
          <cell r="EG471">
            <v>0</v>
          </cell>
          <cell r="EH471">
            <v>0</v>
          </cell>
          <cell r="EI471">
            <v>0</v>
          </cell>
          <cell r="EJ471">
            <v>0</v>
          </cell>
          <cell r="EK471">
            <v>0</v>
          </cell>
          <cell r="EL471">
            <v>0</v>
          </cell>
          <cell r="EM471">
            <v>0</v>
          </cell>
          <cell r="EN471">
            <v>0</v>
          </cell>
          <cell r="EO471">
            <v>0</v>
          </cell>
          <cell r="EP471">
            <v>0</v>
          </cell>
          <cell r="EQ471">
            <v>0</v>
          </cell>
          <cell r="ER471">
            <v>0</v>
          </cell>
          <cell r="ES471">
            <v>0</v>
          </cell>
          <cell r="ET471">
            <v>0</v>
          </cell>
          <cell r="EU471">
            <v>0</v>
          </cell>
          <cell r="EV471">
            <v>0</v>
          </cell>
          <cell r="EW471">
            <v>0</v>
          </cell>
          <cell r="EX471">
            <v>0</v>
          </cell>
          <cell r="EY471">
            <v>0</v>
          </cell>
          <cell r="EZ471">
            <v>0</v>
          </cell>
          <cell r="FA471">
            <v>0</v>
          </cell>
          <cell r="FB471">
            <v>0</v>
          </cell>
          <cell r="FC471">
            <v>0</v>
          </cell>
          <cell r="FD471">
            <v>0</v>
          </cell>
          <cell r="FE471">
            <v>0</v>
          </cell>
          <cell r="FF471">
            <v>0</v>
          </cell>
          <cell r="FG471">
            <v>0</v>
          </cell>
          <cell r="FH471">
            <v>0</v>
          </cell>
          <cell r="FI471">
            <v>0</v>
          </cell>
          <cell r="FJ471">
            <v>0</v>
          </cell>
          <cell r="FK471">
            <v>0</v>
          </cell>
          <cell r="FL471">
            <v>0</v>
          </cell>
          <cell r="FM471">
            <v>0</v>
          </cell>
          <cell r="FN471">
            <v>0</v>
          </cell>
          <cell r="FO471">
            <v>0</v>
          </cell>
          <cell r="FP471">
            <v>0</v>
          </cell>
          <cell r="FQ471">
            <v>0</v>
          </cell>
          <cell r="FR471">
            <v>0</v>
          </cell>
          <cell r="FS471">
            <v>0</v>
          </cell>
          <cell r="FT471">
            <v>0</v>
          </cell>
          <cell r="FU471">
            <v>0</v>
          </cell>
          <cell r="FV471">
            <v>0</v>
          </cell>
          <cell r="FW471">
            <v>0</v>
          </cell>
          <cell r="FX471">
            <v>0</v>
          </cell>
          <cell r="FY471">
            <v>0</v>
          </cell>
          <cell r="FZ471">
            <v>0</v>
          </cell>
          <cell r="GA471">
            <v>0</v>
          </cell>
          <cell r="GB471">
            <v>0</v>
          </cell>
          <cell r="GC471">
            <v>0</v>
          </cell>
          <cell r="GD471">
            <v>0</v>
          </cell>
          <cell r="GE471">
            <v>0</v>
          </cell>
          <cell r="GF471">
            <v>0</v>
          </cell>
          <cell r="GG471">
            <v>0</v>
          </cell>
          <cell r="GH471">
            <v>0</v>
          </cell>
          <cell r="GI471">
            <v>0</v>
          </cell>
          <cell r="GJ471">
            <v>0</v>
          </cell>
          <cell r="GK471">
            <v>0</v>
          </cell>
          <cell r="GL471">
            <v>0</v>
          </cell>
          <cell r="GM471">
            <v>0</v>
          </cell>
          <cell r="GN471">
            <v>0</v>
          </cell>
          <cell r="GO471">
            <v>0</v>
          </cell>
          <cell r="GP471">
            <v>0</v>
          </cell>
          <cell r="GQ471">
            <v>0</v>
          </cell>
          <cell r="GR471">
            <v>0</v>
          </cell>
          <cell r="GS471">
            <v>0</v>
          </cell>
          <cell r="GT471">
            <v>0</v>
          </cell>
          <cell r="GU471">
            <v>0</v>
          </cell>
          <cell r="GV471">
            <v>0</v>
          </cell>
          <cell r="GW471">
            <v>0</v>
          </cell>
          <cell r="GX471">
            <v>0</v>
          </cell>
          <cell r="GY471">
            <v>0</v>
          </cell>
          <cell r="GZ471">
            <v>0</v>
          </cell>
          <cell r="HA471">
            <v>0</v>
          </cell>
          <cell r="HB471">
            <v>0</v>
          </cell>
          <cell r="HC471">
            <v>0</v>
          </cell>
          <cell r="HD471">
            <v>0</v>
          </cell>
          <cell r="HE471">
            <v>0</v>
          </cell>
          <cell r="HF471">
            <v>0</v>
          </cell>
          <cell r="HG471">
            <v>0</v>
          </cell>
          <cell r="HH471">
            <v>0</v>
          </cell>
          <cell r="HI471">
            <v>0</v>
          </cell>
          <cell r="HJ471">
            <v>0</v>
          </cell>
          <cell r="HK471">
            <v>0</v>
          </cell>
          <cell r="HL471">
            <v>0</v>
          </cell>
          <cell r="HM471">
            <v>0</v>
          </cell>
          <cell r="HN471">
            <v>0</v>
          </cell>
          <cell r="HO471">
            <v>0</v>
          </cell>
          <cell r="HP471">
            <v>0</v>
          </cell>
          <cell r="HQ471">
            <v>0</v>
          </cell>
          <cell r="HR471">
            <v>0</v>
          </cell>
          <cell r="HS471">
            <v>0</v>
          </cell>
          <cell r="HT471">
            <v>0</v>
          </cell>
          <cell r="HU471">
            <v>0</v>
          </cell>
          <cell r="HV471">
            <v>0</v>
          </cell>
          <cell r="HW471">
            <v>0</v>
          </cell>
          <cell r="HX471">
            <v>0</v>
          </cell>
          <cell r="HY471">
            <v>0</v>
          </cell>
          <cell r="HZ471">
            <v>0</v>
          </cell>
          <cell r="IA471">
            <v>0</v>
          </cell>
          <cell r="IB471">
            <v>0</v>
          </cell>
          <cell r="IC471">
            <v>0</v>
          </cell>
          <cell r="ID471">
            <v>0</v>
          </cell>
          <cell r="IE471">
            <v>0</v>
          </cell>
          <cell r="IF471">
            <v>0</v>
          </cell>
          <cell r="IG471">
            <v>0</v>
          </cell>
          <cell r="IH471">
            <v>0</v>
          </cell>
          <cell r="II471">
            <v>0</v>
          </cell>
          <cell r="IJ471">
            <v>0</v>
          </cell>
          <cell r="IK471">
            <v>0</v>
          </cell>
          <cell r="IL471">
            <v>0</v>
          </cell>
          <cell r="IM471">
            <v>0</v>
          </cell>
          <cell r="IN471">
            <v>0</v>
          </cell>
          <cell r="IO471">
            <v>0</v>
          </cell>
          <cell r="IP471">
            <v>0</v>
          </cell>
          <cell r="IQ471">
            <v>0</v>
          </cell>
          <cell r="IR471">
            <v>0</v>
          </cell>
          <cell r="IS471">
            <v>0</v>
          </cell>
          <cell r="IT471">
            <v>0</v>
          </cell>
          <cell r="IU471">
            <v>0</v>
          </cell>
          <cell r="IV471">
            <v>0</v>
          </cell>
          <cell r="IW471">
            <v>0</v>
          </cell>
          <cell r="IX471">
            <v>0</v>
          </cell>
          <cell r="IY471">
            <v>0</v>
          </cell>
          <cell r="IZ471">
            <v>0</v>
          </cell>
          <cell r="JA471">
            <v>0</v>
          </cell>
          <cell r="JB471">
            <v>0</v>
          </cell>
          <cell r="JC471">
            <v>0</v>
          </cell>
          <cell r="JD471">
            <v>0</v>
          </cell>
          <cell r="JE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E472">
            <v>0</v>
          </cell>
          <cell r="BF472">
            <v>0</v>
          </cell>
          <cell r="BG472">
            <v>0</v>
          </cell>
          <cell r="BH472">
            <v>0</v>
          </cell>
          <cell r="BI472">
            <v>0</v>
          </cell>
          <cell r="BJ472">
            <v>0</v>
          </cell>
          <cell r="BK472">
            <v>0</v>
          </cell>
          <cell r="BL472">
            <v>0</v>
          </cell>
          <cell r="BM472">
            <v>0</v>
          </cell>
          <cell r="BN472">
            <v>0</v>
          </cell>
          <cell r="BO472">
            <v>0</v>
          </cell>
          <cell r="BP472">
            <v>0</v>
          </cell>
          <cell r="BQ472">
            <v>0</v>
          </cell>
          <cell r="BR472">
            <v>0</v>
          </cell>
          <cell r="BS472">
            <v>0</v>
          </cell>
          <cell r="BT472">
            <v>0</v>
          </cell>
          <cell r="BU472">
            <v>0</v>
          </cell>
          <cell r="BV472">
            <v>0</v>
          </cell>
          <cell r="BW472">
            <v>0</v>
          </cell>
          <cell r="BX472">
            <v>0</v>
          </cell>
          <cell r="BY472">
            <v>0</v>
          </cell>
          <cell r="BZ472">
            <v>0</v>
          </cell>
          <cell r="CA472">
            <v>0</v>
          </cell>
          <cell r="CB472">
            <v>0</v>
          </cell>
          <cell r="CC472">
            <v>0</v>
          </cell>
          <cell r="CD472">
            <v>0</v>
          </cell>
          <cell r="CE472">
            <v>0</v>
          </cell>
          <cell r="CF472">
            <v>0</v>
          </cell>
          <cell r="CG472">
            <v>0</v>
          </cell>
          <cell r="CH472">
            <v>0</v>
          </cell>
          <cell r="CI472">
            <v>0</v>
          </cell>
          <cell r="CJ472">
            <v>0</v>
          </cell>
          <cell r="CK472">
            <v>0</v>
          </cell>
          <cell r="CL472">
            <v>0</v>
          </cell>
          <cell r="CM472">
            <v>0</v>
          </cell>
          <cell r="CN472">
            <v>0</v>
          </cell>
          <cell r="CO472">
            <v>0</v>
          </cell>
          <cell r="CP472">
            <v>0</v>
          </cell>
          <cell r="CQ472">
            <v>0</v>
          </cell>
          <cell r="CR472">
            <v>0</v>
          </cell>
          <cell r="CS472">
            <v>0</v>
          </cell>
          <cell r="CT472">
            <v>0</v>
          </cell>
          <cell r="CU472">
            <v>0</v>
          </cell>
          <cell r="CV472">
            <v>0</v>
          </cell>
          <cell r="CW472">
            <v>0</v>
          </cell>
          <cell r="CX472">
            <v>0</v>
          </cell>
          <cell r="CY472">
            <v>0</v>
          </cell>
          <cell r="CZ472">
            <v>0</v>
          </cell>
          <cell r="DA472">
            <v>0</v>
          </cell>
          <cell r="DB472">
            <v>0</v>
          </cell>
          <cell r="DC472">
            <v>0</v>
          </cell>
          <cell r="DD472">
            <v>0</v>
          </cell>
          <cell r="DE472">
            <v>0</v>
          </cell>
          <cell r="DF472">
            <v>0</v>
          </cell>
          <cell r="DG472">
            <v>0</v>
          </cell>
          <cell r="DH472">
            <v>0</v>
          </cell>
          <cell r="DI472">
            <v>0</v>
          </cell>
          <cell r="DJ472">
            <v>0</v>
          </cell>
          <cell r="DK472">
            <v>0</v>
          </cell>
          <cell r="DL472">
            <v>0</v>
          </cell>
          <cell r="DM472">
            <v>0</v>
          </cell>
          <cell r="DN472">
            <v>0</v>
          </cell>
          <cell r="DO472">
            <v>0</v>
          </cell>
          <cell r="DP472">
            <v>0</v>
          </cell>
          <cell r="DQ472">
            <v>0</v>
          </cell>
          <cell r="DR472">
            <v>0</v>
          </cell>
          <cell r="DS472">
            <v>0</v>
          </cell>
          <cell r="DT472">
            <v>0</v>
          </cell>
          <cell r="DU472">
            <v>0</v>
          </cell>
          <cell r="DV472">
            <v>0</v>
          </cell>
          <cell r="DW472">
            <v>0</v>
          </cell>
          <cell r="DX472">
            <v>0</v>
          </cell>
          <cell r="DY472">
            <v>0</v>
          </cell>
          <cell r="DZ472">
            <v>0</v>
          </cell>
          <cell r="EA472">
            <v>0</v>
          </cell>
          <cell r="EB472">
            <v>0</v>
          </cell>
          <cell r="EC472">
            <v>0</v>
          </cell>
          <cell r="ED472">
            <v>0</v>
          </cell>
          <cell r="EE472">
            <v>0</v>
          </cell>
          <cell r="EF472">
            <v>0</v>
          </cell>
          <cell r="EG472">
            <v>0</v>
          </cell>
          <cell r="EH472">
            <v>0</v>
          </cell>
          <cell r="EI472">
            <v>0</v>
          </cell>
          <cell r="EJ472">
            <v>0</v>
          </cell>
          <cell r="EK472">
            <v>0</v>
          </cell>
          <cell r="EL472">
            <v>0</v>
          </cell>
          <cell r="EM472">
            <v>0</v>
          </cell>
          <cell r="EN472">
            <v>0</v>
          </cell>
          <cell r="EO472">
            <v>0</v>
          </cell>
          <cell r="EP472">
            <v>0</v>
          </cell>
          <cell r="EQ472">
            <v>0</v>
          </cell>
          <cell r="ER472">
            <v>0</v>
          </cell>
          <cell r="ES472">
            <v>0</v>
          </cell>
          <cell r="ET472">
            <v>0</v>
          </cell>
          <cell r="EU472">
            <v>0</v>
          </cell>
          <cell r="EV472">
            <v>0</v>
          </cell>
          <cell r="EW472">
            <v>0</v>
          </cell>
          <cell r="EX472">
            <v>0</v>
          </cell>
          <cell r="EY472">
            <v>0</v>
          </cell>
          <cell r="EZ472">
            <v>0</v>
          </cell>
          <cell r="FA472">
            <v>0</v>
          </cell>
          <cell r="FB472">
            <v>0</v>
          </cell>
          <cell r="FC472">
            <v>0</v>
          </cell>
          <cell r="FD472">
            <v>0</v>
          </cell>
          <cell r="FE472">
            <v>0</v>
          </cell>
          <cell r="FF472">
            <v>0</v>
          </cell>
          <cell r="FG472">
            <v>0</v>
          </cell>
          <cell r="FH472">
            <v>0</v>
          </cell>
          <cell r="FI472">
            <v>0</v>
          </cell>
          <cell r="FJ472">
            <v>0</v>
          </cell>
          <cell r="FK472">
            <v>0</v>
          </cell>
          <cell r="FL472">
            <v>0</v>
          </cell>
          <cell r="FM472">
            <v>0</v>
          </cell>
          <cell r="FN472">
            <v>0</v>
          </cell>
          <cell r="FO472">
            <v>0</v>
          </cell>
          <cell r="FP472">
            <v>0</v>
          </cell>
          <cell r="FQ472">
            <v>0</v>
          </cell>
          <cell r="FR472">
            <v>0</v>
          </cell>
          <cell r="FS472">
            <v>0</v>
          </cell>
          <cell r="FT472">
            <v>0</v>
          </cell>
          <cell r="FU472">
            <v>0</v>
          </cell>
          <cell r="FV472">
            <v>0</v>
          </cell>
          <cell r="FW472">
            <v>0</v>
          </cell>
          <cell r="FX472">
            <v>0</v>
          </cell>
          <cell r="FY472">
            <v>0</v>
          </cell>
          <cell r="FZ472">
            <v>0</v>
          </cell>
          <cell r="GA472">
            <v>0</v>
          </cell>
          <cell r="GB472">
            <v>0</v>
          </cell>
          <cell r="GC472">
            <v>0</v>
          </cell>
          <cell r="GD472">
            <v>0</v>
          </cell>
          <cell r="GE472">
            <v>0</v>
          </cell>
          <cell r="GF472">
            <v>0</v>
          </cell>
          <cell r="GG472">
            <v>0</v>
          </cell>
          <cell r="GH472">
            <v>0</v>
          </cell>
          <cell r="GI472">
            <v>0</v>
          </cell>
          <cell r="GJ472">
            <v>0</v>
          </cell>
          <cell r="GK472">
            <v>0</v>
          </cell>
          <cell r="GL472">
            <v>0</v>
          </cell>
          <cell r="GM472">
            <v>0</v>
          </cell>
          <cell r="GN472">
            <v>0</v>
          </cell>
          <cell r="GO472">
            <v>0</v>
          </cell>
          <cell r="GP472">
            <v>0</v>
          </cell>
          <cell r="GQ472">
            <v>0</v>
          </cell>
          <cell r="GR472">
            <v>0</v>
          </cell>
          <cell r="GS472">
            <v>0</v>
          </cell>
          <cell r="GT472">
            <v>0</v>
          </cell>
          <cell r="GU472">
            <v>0</v>
          </cell>
          <cell r="GV472">
            <v>0</v>
          </cell>
          <cell r="GW472">
            <v>0</v>
          </cell>
          <cell r="GX472">
            <v>0</v>
          </cell>
          <cell r="GY472">
            <v>0</v>
          </cell>
          <cell r="GZ472">
            <v>0</v>
          </cell>
          <cell r="HA472">
            <v>0</v>
          </cell>
          <cell r="HB472">
            <v>0</v>
          </cell>
          <cell r="HC472">
            <v>0</v>
          </cell>
          <cell r="HD472">
            <v>0</v>
          </cell>
          <cell r="HE472">
            <v>0</v>
          </cell>
          <cell r="HF472">
            <v>0</v>
          </cell>
          <cell r="HG472">
            <v>0</v>
          </cell>
          <cell r="HH472">
            <v>0</v>
          </cell>
          <cell r="HI472">
            <v>0</v>
          </cell>
          <cell r="HJ472">
            <v>0</v>
          </cell>
          <cell r="HK472">
            <v>0</v>
          </cell>
          <cell r="HL472">
            <v>0</v>
          </cell>
          <cell r="HM472">
            <v>0</v>
          </cell>
          <cell r="HN472">
            <v>0</v>
          </cell>
          <cell r="HO472">
            <v>0</v>
          </cell>
          <cell r="HP472">
            <v>0</v>
          </cell>
          <cell r="HQ472">
            <v>0</v>
          </cell>
          <cell r="HR472">
            <v>0</v>
          </cell>
          <cell r="HS472">
            <v>0</v>
          </cell>
          <cell r="HT472">
            <v>0</v>
          </cell>
          <cell r="HU472">
            <v>0</v>
          </cell>
          <cell r="HV472">
            <v>0</v>
          </cell>
          <cell r="HW472">
            <v>0</v>
          </cell>
          <cell r="HX472">
            <v>0</v>
          </cell>
          <cell r="HY472">
            <v>0</v>
          </cell>
          <cell r="HZ472">
            <v>0</v>
          </cell>
          <cell r="IA472">
            <v>0</v>
          </cell>
          <cell r="IB472">
            <v>0</v>
          </cell>
          <cell r="IC472">
            <v>0</v>
          </cell>
          <cell r="ID472">
            <v>0</v>
          </cell>
          <cell r="IE472">
            <v>0</v>
          </cell>
          <cell r="IF472">
            <v>0</v>
          </cell>
          <cell r="IG472">
            <v>0</v>
          </cell>
          <cell r="IH472">
            <v>0</v>
          </cell>
          <cell r="II472">
            <v>0</v>
          </cell>
          <cell r="IJ472">
            <v>0</v>
          </cell>
          <cell r="IK472">
            <v>0</v>
          </cell>
          <cell r="IL472">
            <v>0</v>
          </cell>
          <cell r="IM472">
            <v>0</v>
          </cell>
          <cell r="IN472">
            <v>0</v>
          </cell>
          <cell r="IO472">
            <v>0</v>
          </cell>
          <cell r="IP472">
            <v>0</v>
          </cell>
          <cell r="IQ472">
            <v>0</v>
          </cell>
          <cell r="IR472">
            <v>0</v>
          </cell>
          <cell r="IS472">
            <v>0</v>
          </cell>
          <cell r="IT472">
            <v>0</v>
          </cell>
          <cell r="IU472">
            <v>0</v>
          </cell>
          <cell r="IV472">
            <v>0</v>
          </cell>
          <cell r="IW472">
            <v>0</v>
          </cell>
          <cell r="IX472">
            <v>0</v>
          </cell>
          <cell r="IY472">
            <v>0</v>
          </cell>
          <cell r="IZ472">
            <v>0</v>
          </cell>
          <cell r="JA472">
            <v>0</v>
          </cell>
          <cell r="JB472">
            <v>0</v>
          </cell>
          <cell r="JC472">
            <v>0</v>
          </cell>
          <cell r="JD472">
            <v>0</v>
          </cell>
          <cell r="JE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E473">
            <v>0</v>
          </cell>
          <cell r="BF473">
            <v>0</v>
          </cell>
          <cell r="BG473">
            <v>0</v>
          </cell>
          <cell r="BH473">
            <v>0</v>
          </cell>
          <cell r="BI473">
            <v>0</v>
          </cell>
          <cell r="BJ473">
            <v>0</v>
          </cell>
          <cell r="BK473">
            <v>0</v>
          </cell>
          <cell r="BL473">
            <v>0</v>
          </cell>
          <cell r="BM473">
            <v>0</v>
          </cell>
          <cell r="BN473">
            <v>0</v>
          </cell>
          <cell r="BO473">
            <v>0</v>
          </cell>
          <cell r="BP473">
            <v>0</v>
          </cell>
          <cell r="BQ473">
            <v>0</v>
          </cell>
          <cell r="BR473">
            <v>0</v>
          </cell>
          <cell r="BS473">
            <v>0</v>
          </cell>
          <cell r="BT473">
            <v>0</v>
          </cell>
          <cell r="BU473">
            <v>0</v>
          </cell>
          <cell r="BV473">
            <v>0</v>
          </cell>
          <cell r="BW473">
            <v>0</v>
          </cell>
          <cell r="BX473">
            <v>0</v>
          </cell>
          <cell r="BY473">
            <v>0</v>
          </cell>
          <cell r="BZ473">
            <v>0</v>
          </cell>
          <cell r="CA473">
            <v>0</v>
          </cell>
          <cell r="CB473">
            <v>0</v>
          </cell>
          <cell r="CC473">
            <v>0</v>
          </cell>
          <cell r="CD473">
            <v>0</v>
          </cell>
          <cell r="CE473">
            <v>0</v>
          </cell>
          <cell r="CF473">
            <v>0</v>
          </cell>
          <cell r="CG473">
            <v>0</v>
          </cell>
          <cell r="CH473">
            <v>0</v>
          </cell>
          <cell r="CI473">
            <v>0</v>
          </cell>
          <cell r="CJ473">
            <v>0</v>
          </cell>
          <cell r="CK473">
            <v>0</v>
          </cell>
          <cell r="CL473">
            <v>0</v>
          </cell>
          <cell r="CM473">
            <v>0</v>
          </cell>
          <cell r="CN473">
            <v>0</v>
          </cell>
          <cell r="CO473">
            <v>0</v>
          </cell>
          <cell r="CP473">
            <v>0</v>
          </cell>
          <cell r="CQ473">
            <v>0</v>
          </cell>
          <cell r="CR473">
            <v>0</v>
          </cell>
          <cell r="CS473">
            <v>0</v>
          </cell>
          <cell r="CT473">
            <v>0</v>
          </cell>
          <cell r="CU473">
            <v>0</v>
          </cell>
          <cell r="CV473">
            <v>0</v>
          </cell>
          <cell r="CW473">
            <v>0</v>
          </cell>
          <cell r="CX473">
            <v>0</v>
          </cell>
          <cell r="CY473">
            <v>0</v>
          </cell>
          <cell r="CZ473">
            <v>0</v>
          </cell>
          <cell r="DA473">
            <v>0</v>
          </cell>
          <cell r="DB473">
            <v>0</v>
          </cell>
          <cell r="DC473">
            <v>0</v>
          </cell>
          <cell r="DD473">
            <v>0</v>
          </cell>
          <cell r="DE473">
            <v>0</v>
          </cell>
          <cell r="DF473">
            <v>0</v>
          </cell>
          <cell r="DG473">
            <v>0</v>
          </cell>
          <cell r="DH473">
            <v>0</v>
          </cell>
          <cell r="DI473">
            <v>0</v>
          </cell>
          <cell r="DJ473">
            <v>0</v>
          </cell>
          <cell r="DK473">
            <v>0</v>
          </cell>
          <cell r="DL473">
            <v>0</v>
          </cell>
          <cell r="DM473">
            <v>0</v>
          </cell>
          <cell r="DN473">
            <v>0</v>
          </cell>
          <cell r="DO473">
            <v>0</v>
          </cell>
          <cell r="DP473">
            <v>0</v>
          </cell>
          <cell r="DQ473">
            <v>0</v>
          </cell>
          <cell r="DR473">
            <v>0</v>
          </cell>
          <cell r="DS473">
            <v>0</v>
          </cell>
          <cell r="DT473">
            <v>0</v>
          </cell>
          <cell r="DU473">
            <v>0</v>
          </cell>
          <cell r="DV473">
            <v>0</v>
          </cell>
          <cell r="DW473">
            <v>0</v>
          </cell>
          <cell r="DX473">
            <v>0</v>
          </cell>
          <cell r="DY473">
            <v>0</v>
          </cell>
          <cell r="DZ473">
            <v>0</v>
          </cell>
          <cell r="EA473">
            <v>0</v>
          </cell>
          <cell r="EB473">
            <v>0</v>
          </cell>
          <cell r="EC473">
            <v>0</v>
          </cell>
          <cell r="ED473">
            <v>0</v>
          </cell>
          <cell r="EE473">
            <v>0</v>
          </cell>
          <cell r="EF473">
            <v>0</v>
          </cell>
          <cell r="EG473">
            <v>0</v>
          </cell>
          <cell r="EH473">
            <v>0</v>
          </cell>
          <cell r="EI473">
            <v>0</v>
          </cell>
          <cell r="EJ473">
            <v>0</v>
          </cell>
          <cell r="EK473">
            <v>0</v>
          </cell>
          <cell r="EL473">
            <v>0</v>
          </cell>
          <cell r="EM473">
            <v>0</v>
          </cell>
          <cell r="EN473">
            <v>0</v>
          </cell>
          <cell r="EO473">
            <v>0</v>
          </cell>
          <cell r="EP473">
            <v>0</v>
          </cell>
          <cell r="EQ473">
            <v>0</v>
          </cell>
          <cell r="ER473">
            <v>0</v>
          </cell>
          <cell r="ES473">
            <v>0</v>
          </cell>
          <cell r="ET473">
            <v>0</v>
          </cell>
          <cell r="EU473">
            <v>0</v>
          </cell>
          <cell r="EV473">
            <v>0</v>
          </cell>
          <cell r="EW473">
            <v>0</v>
          </cell>
          <cell r="EX473">
            <v>0</v>
          </cell>
          <cell r="EY473">
            <v>0</v>
          </cell>
          <cell r="EZ473">
            <v>0</v>
          </cell>
          <cell r="FA473">
            <v>0</v>
          </cell>
          <cell r="FB473">
            <v>0</v>
          </cell>
          <cell r="FC473">
            <v>0</v>
          </cell>
          <cell r="FD473">
            <v>0</v>
          </cell>
          <cell r="FE473">
            <v>0</v>
          </cell>
          <cell r="FF473">
            <v>0</v>
          </cell>
          <cell r="FG473">
            <v>0</v>
          </cell>
          <cell r="FH473">
            <v>0</v>
          </cell>
          <cell r="FI473">
            <v>0</v>
          </cell>
          <cell r="FJ473">
            <v>0</v>
          </cell>
          <cell r="FK473">
            <v>0</v>
          </cell>
          <cell r="FL473">
            <v>0</v>
          </cell>
          <cell r="FM473">
            <v>0</v>
          </cell>
          <cell r="FN473">
            <v>0</v>
          </cell>
          <cell r="FO473">
            <v>0</v>
          </cell>
          <cell r="FP473">
            <v>0</v>
          </cell>
          <cell r="FQ473">
            <v>0</v>
          </cell>
          <cell r="FR473">
            <v>0</v>
          </cell>
          <cell r="FS473">
            <v>0</v>
          </cell>
          <cell r="FT473">
            <v>0</v>
          </cell>
          <cell r="FU473">
            <v>0</v>
          </cell>
          <cell r="FV473">
            <v>0</v>
          </cell>
          <cell r="FW473">
            <v>0</v>
          </cell>
          <cell r="FX473">
            <v>0</v>
          </cell>
          <cell r="FY473">
            <v>0</v>
          </cell>
          <cell r="FZ473">
            <v>0</v>
          </cell>
          <cell r="GA473">
            <v>0</v>
          </cell>
          <cell r="GB473">
            <v>0</v>
          </cell>
          <cell r="GC473">
            <v>0</v>
          </cell>
          <cell r="GD473">
            <v>0</v>
          </cell>
          <cell r="GE473">
            <v>0</v>
          </cell>
          <cell r="GF473">
            <v>0</v>
          </cell>
          <cell r="GG473">
            <v>0</v>
          </cell>
          <cell r="GH473">
            <v>0</v>
          </cell>
          <cell r="GI473">
            <v>0</v>
          </cell>
          <cell r="GJ473">
            <v>0</v>
          </cell>
          <cell r="GK473">
            <v>0</v>
          </cell>
          <cell r="GL473">
            <v>0</v>
          </cell>
          <cell r="GM473">
            <v>0</v>
          </cell>
          <cell r="GN473">
            <v>0</v>
          </cell>
          <cell r="GO473">
            <v>0</v>
          </cell>
          <cell r="GP473">
            <v>0</v>
          </cell>
          <cell r="GQ473">
            <v>0</v>
          </cell>
          <cell r="GR473">
            <v>0</v>
          </cell>
          <cell r="GS473">
            <v>0</v>
          </cell>
          <cell r="GT473">
            <v>0</v>
          </cell>
          <cell r="GU473">
            <v>0</v>
          </cell>
          <cell r="GV473">
            <v>0</v>
          </cell>
          <cell r="GW473">
            <v>0</v>
          </cell>
          <cell r="GX473">
            <v>0</v>
          </cell>
          <cell r="GY473">
            <v>0</v>
          </cell>
          <cell r="GZ473">
            <v>0</v>
          </cell>
          <cell r="HA473">
            <v>0</v>
          </cell>
          <cell r="HB473">
            <v>0</v>
          </cell>
          <cell r="HC473">
            <v>0</v>
          </cell>
          <cell r="HD473">
            <v>0</v>
          </cell>
          <cell r="HE473">
            <v>0</v>
          </cell>
          <cell r="HF473">
            <v>0</v>
          </cell>
          <cell r="HG473">
            <v>0</v>
          </cell>
          <cell r="HH473">
            <v>0</v>
          </cell>
          <cell r="HI473">
            <v>0</v>
          </cell>
          <cell r="HJ473">
            <v>0</v>
          </cell>
          <cell r="HK473">
            <v>0</v>
          </cell>
          <cell r="HL473">
            <v>0</v>
          </cell>
          <cell r="HM473">
            <v>0</v>
          </cell>
          <cell r="HN473">
            <v>0</v>
          </cell>
          <cell r="HO473">
            <v>0</v>
          </cell>
          <cell r="HP473">
            <v>0</v>
          </cell>
          <cell r="HQ473">
            <v>0</v>
          </cell>
          <cell r="HR473">
            <v>0</v>
          </cell>
          <cell r="HS473">
            <v>0</v>
          </cell>
          <cell r="HT473">
            <v>0</v>
          </cell>
          <cell r="HU473">
            <v>0</v>
          </cell>
          <cell r="HV473">
            <v>0</v>
          </cell>
          <cell r="HW473">
            <v>0</v>
          </cell>
          <cell r="HX473">
            <v>0</v>
          </cell>
          <cell r="HY473">
            <v>0</v>
          </cell>
          <cell r="HZ473">
            <v>0</v>
          </cell>
          <cell r="IA473">
            <v>0</v>
          </cell>
          <cell r="IB473">
            <v>0</v>
          </cell>
          <cell r="IC473">
            <v>0</v>
          </cell>
          <cell r="ID473">
            <v>0</v>
          </cell>
          <cell r="IE473">
            <v>0</v>
          </cell>
          <cell r="IF473">
            <v>0</v>
          </cell>
          <cell r="IG473">
            <v>0</v>
          </cell>
          <cell r="IH473">
            <v>0</v>
          </cell>
          <cell r="II473">
            <v>0</v>
          </cell>
          <cell r="IJ473">
            <v>0</v>
          </cell>
          <cell r="IK473">
            <v>0</v>
          </cell>
          <cell r="IL473">
            <v>0</v>
          </cell>
          <cell r="IM473">
            <v>0</v>
          </cell>
          <cell r="IN473">
            <v>0</v>
          </cell>
          <cell r="IO473">
            <v>0</v>
          </cell>
          <cell r="IP473">
            <v>0</v>
          </cell>
          <cell r="IQ473">
            <v>0</v>
          </cell>
          <cell r="IR473">
            <v>0</v>
          </cell>
          <cell r="IS473">
            <v>0</v>
          </cell>
          <cell r="IT473">
            <v>0</v>
          </cell>
          <cell r="IU473">
            <v>0</v>
          </cell>
          <cell r="IV473">
            <v>0</v>
          </cell>
          <cell r="IW473">
            <v>0</v>
          </cell>
          <cell r="IX473">
            <v>0</v>
          </cell>
          <cell r="IY473">
            <v>0</v>
          </cell>
          <cell r="IZ473">
            <v>0</v>
          </cell>
          <cell r="JA473">
            <v>0</v>
          </cell>
          <cell r="JB473">
            <v>0</v>
          </cell>
          <cell r="JC473">
            <v>0</v>
          </cell>
          <cell r="JD473">
            <v>0</v>
          </cell>
          <cell r="JE473">
            <v>0</v>
          </cell>
        </row>
        <row r="474"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E474">
            <v>0</v>
          </cell>
          <cell r="BF474">
            <v>0</v>
          </cell>
          <cell r="BG474">
            <v>0</v>
          </cell>
          <cell r="BH474">
            <v>0</v>
          </cell>
          <cell r="BI474">
            <v>0</v>
          </cell>
          <cell r="BJ474">
            <v>0</v>
          </cell>
          <cell r="BK474">
            <v>0</v>
          </cell>
          <cell r="BL474">
            <v>0</v>
          </cell>
          <cell r="BM474">
            <v>0</v>
          </cell>
          <cell r="BN474">
            <v>0</v>
          </cell>
          <cell r="BO474">
            <v>0</v>
          </cell>
          <cell r="BP474">
            <v>0</v>
          </cell>
          <cell r="BQ474">
            <v>0</v>
          </cell>
          <cell r="BR474">
            <v>0</v>
          </cell>
          <cell r="BS474">
            <v>0</v>
          </cell>
          <cell r="BT474">
            <v>0</v>
          </cell>
          <cell r="BU474">
            <v>0</v>
          </cell>
          <cell r="BV474">
            <v>0</v>
          </cell>
          <cell r="BW474">
            <v>0</v>
          </cell>
          <cell r="BX474">
            <v>0</v>
          </cell>
          <cell r="BY474">
            <v>0</v>
          </cell>
          <cell r="BZ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  <cell r="CG474">
            <v>0</v>
          </cell>
          <cell r="CH474">
            <v>0</v>
          </cell>
          <cell r="CI474">
            <v>0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P474">
            <v>0</v>
          </cell>
          <cell r="CQ474">
            <v>0</v>
          </cell>
          <cell r="CR474">
            <v>0</v>
          </cell>
          <cell r="CS474">
            <v>0</v>
          </cell>
          <cell r="CT474">
            <v>0</v>
          </cell>
          <cell r="CU474">
            <v>0</v>
          </cell>
          <cell r="CV474">
            <v>0</v>
          </cell>
          <cell r="CW474">
            <v>0</v>
          </cell>
          <cell r="CX474">
            <v>0</v>
          </cell>
          <cell r="CY474">
            <v>0</v>
          </cell>
          <cell r="CZ474">
            <v>0</v>
          </cell>
          <cell r="DA474">
            <v>0</v>
          </cell>
          <cell r="DB474">
            <v>0</v>
          </cell>
          <cell r="DC474">
            <v>0</v>
          </cell>
          <cell r="DD474">
            <v>0</v>
          </cell>
          <cell r="DE474">
            <v>0</v>
          </cell>
          <cell r="DF474">
            <v>0</v>
          </cell>
          <cell r="DG474">
            <v>0</v>
          </cell>
          <cell r="DH474">
            <v>0</v>
          </cell>
          <cell r="DI474">
            <v>0</v>
          </cell>
          <cell r="DJ474">
            <v>0</v>
          </cell>
          <cell r="DK474">
            <v>0</v>
          </cell>
          <cell r="DL474">
            <v>0</v>
          </cell>
          <cell r="DM474">
            <v>0</v>
          </cell>
          <cell r="DN474">
            <v>0</v>
          </cell>
          <cell r="DO474">
            <v>0</v>
          </cell>
          <cell r="DP474">
            <v>0</v>
          </cell>
          <cell r="DQ474">
            <v>0</v>
          </cell>
          <cell r="DR474">
            <v>0</v>
          </cell>
          <cell r="DS474">
            <v>0</v>
          </cell>
          <cell r="DT474">
            <v>0</v>
          </cell>
          <cell r="DU474">
            <v>0</v>
          </cell>
          <cell r="DV474">
            <v>0</v>
          </cell>
          <cell r="DW474">
            <v>0</v>
          </cell>
          <cell r="DX474">
            <v>0</v>
          </cell>
          <cell r="DY474">
            <v>0</v>
          </cell>
          <cell r="DZ474">
            <v>0</v>
          </cell>
          <cell r="EA474">
            <v>0</v>
          </cell>
          <cell r="EB474">
            <v>0</v>
          </cell>
          <cell r="EC474">
            <v>0</v>
          </cell>
          <cell r="ED474">
            <v>0</v>
          </cell>
          <cell r="EE474">
            <v>0</v>
          </cell>
          <cell r="EF474">
            <v>0</v>
          </cell>
          <cell r="EG474">
            <v>0</v>
          </cell>
          <cell r="EH474">
            <v>0</v>
          </cell>
          <cell r="EI474">
            <v>0</v>
          </cell>
          <cell r="EJ474">
            <v>0</v>
          </cell>
          <cell r="EK474">
            <v>0</v>
          </cell>
          <cell r="EL474">
            <v>0</v>
          </cell>
          <cell r="EM474">
            <v>0</v>
          </cell>
          <cell r="EN474">
            <v>0</v>
          </cell>
          <cell r="EO474">
            <v>0</v>
          </cell>
          <cell r="EP474">
            <v>0</v>
          </cell>
          <cell r="EQ474">
            <v>0</v>
          </cell>
          <cell r="ER474">
            <v>0</v>
          </cell>
          <cell r="ES474">
            <v>0</v>
          </cell>
          <cell r="ET474">
            <v>0</v>
          </cell>
          <cell r="EU474">
            <v>0</v>
          </cell>
          <cell r="EV474">
            <v>0</v>
          </cell>
          <cell r="EW474">
            <v>0</v>
          </cell>
          <cell r="EX474">
            <v>0</v>
          </cell>
          <cell r="EY474">
            <v>0</v>
          </cell>
          <cell r="EZ474">
            <v>0</v>
          </cell>
          <cell r="FA474">
            <v>0</v>
          </cell>
          <cell r="FB474">
            <v>0</v>
          </cell>
          <cell r="FC474">
            <v>0</v>
          </cell>
          <cell r="FD474">
            <v>0</v>
          </cell>
          <cell r="FE474">
            <v>0</v>
          </cell>
          <cell r="FF474">
            <v>0</v>
          </cell>
          <cell r="FG474">
            <v>0</v>
          </cell>
          <cell r="FH474">
            <v>0</v>
          </cell>
          <cell r="FI474">
            <v>0</v>
          </cell>
          <cell r="FJ474">
            <v>0</v>
          </cell>
          <cell r="FK474">
            <v>0</v>
          </cell>
          <cell r="FL474">
            <v>0</v>
          </cell>
          <cell r="FM474">
            <v>0</v>
          </cell>
          <cell r="FN474">
            <v>0</v>
          </cell>
          <cell r="FO474">
            <v>0</v>
          </cell>
          <cell r="FP474">
            <v>0</v>
          </cell>
          <cell r="FQ474">
            <v>0</v>
          </cell>
          <cell r="FR474">
            <v>0</v>
          </cell>
          <cell r="FS474">
            <v>0</v>
          </cell>
          <cell r="FT474">
            <v>0</v>
          </cell>
          <cell r="FU474">
            <v>0</v>
          </cell>
          <cell r="FV474">
            <v>0</v>
          </cell>
          <cell r="FW474">
            <v>0</v>
          </cell>
          <cell r="FX474">
            <v>0</v>
          </cell>
          <cell r="FY474">
            <v>0</v>
          </cell>
          <cell r="FZ474">
            <v>0</v>
          </cell>
          <cell r="GA474">
            <v>0</v>
          </cell>
          <cell r="GB474">
            <v>0</v>
          </cell>
          <cell r="GC474">
            <v>0</v>
          </cell>
          <cell r="GD474">
            <v>0</v>
          </cell>
          <cell r="GE474">
            <v>0</v>
          </cell>
          <cell r="GF474">
            <v>0</v>
          </cell>
          <cell r="GG474">
            <v>0</v>
          </cell>
          <cell r="GH474">
            <v>0</v>
          </cell>
          <cell r="GI474">
            <v>0</v>
          </cell>
          <cell r="GJ474">
            <v>0</v>
          </cell>
          <cell r="GK474">
            <v>0</v>
          </cell>
          <cell r="GL474">
            <v>0</v>
          </cell>
          <cell r="GM474">
            <v>0</v>
          </cell>
          <cell r="GN474">
            <v>0</v>
          </cell>
          <cell r="GO474">
            <v>0</v>
          </cell>
          <cell r="GP474">
            <v>0</v>
          </cell>
          <cell r="GQ474">
            <v>0</v>
          </cell>
          <cell r="GR474">
            <v>0</v>
          </cell>
          <cell r="GS474">
            <v>0</v>
          </cell>
          <cell r="GT474">
            <v>0</v>
          </cell>
          <cell r="GU474">
            <v>0</v>
          </cell>
          <cell r="GV474">
            <v>0</v>
          </cell>
          <cell r="GW474">
            <v>0</v>
          </cell>
          <cell r="GX474">
            <v>0</v>
          </cell>
          <cell r="GY474">
            <v>0</v>
          </cell>
          <cell r="GZ474">
            <v>0</v>
          </cell>
          <cell r="HA474">
            <v>0</v>
          </cell>
          <cell r="HB474">
            <v>0</v>
          </cell>
          <cell r="HC474">
            <v>0</v>
          </cell>
          <cell r="HD474">
            <v>0</v>
          </cell>
          <cell r="HE474">
            <v>0</v>
          </cell>
          <cell r="HF474">
            <v>0</v>
          </cell>
          <cell r="HG474">
            <v>0</v>
          </cell>
          <cell r="HH474">
            <v>0</v>
          </cell>
          <cell r="HI474">
            <v>0</v>
          </cell>
          <cell r="HJ474">
            <v>0</v>
          </cell>
          <cell r="HK474">
            <v>0</v>
          </cell>
          <cell r="HL474">
            <v>0</v>
          </cell>
          <cell r="HM474">
            <v>0</v>
          </cell>
          <cell r="HN474">
            <v>0</v>
          </cell>
          <cell r="HO474">
            <v>0</v>
          </cell>
          <cell r="HP474">
            <v>0</v>
          </cell>
          <cell r="HQ474">
            <v>0</v>
          </cell>
          <cell r="HR474">
            <v>0</v>
          </cell>
          <cell r="HS474">
            <v>0</v>
          </cell>
          <cell r="HT474">
            <v>0</v>
          </cell>
          <cell r="HU474">
            <v>0</v>
          </cell>
          <cell r="HV474">
            <v>0</v>
          </cell>
          <cell r="HW474">
            <v>0</v>
          </cell>
          <cell r="HX474">
            <v>0</v>
          </cell>
          <cell r="HY474">
            <v>0</v>
          </cell>
          <cell r="HZ474">
            <v>0</v>
          </cell>
          <cell r="IA474">
            <v>0</v>
          </cell>
          <cell r="IB474">
            <v>0</v>
          </cell>
          <cell r="IC474">
            <v>0</v>
          </cell>
          <cell r="ID474">
            <v>0</v>
          </cell>
          <cell r="IE474">
            <v>0</v>
          </cell>
          <cell r="IF474">
            <v>0</v>
          </cell>
          <cell r="IG474">
            <v>0</v>
          </cell>
          <cell r="IH474">
            <v>0</v>
          </cell>
          <cell r="II474">
            <v>0</v>
          </cell>
          <cell r="IJ474">
            <v>0</v>
          </cell>
          <cell r="IK474">
            <v>0</v>
          </cell>
          <cell r="IL474">
            <v>0</v>
          </cell>
          <cell r="IM474">
            <v>0</v>
          </cell>
          <cell r="IN474">
            <v>0</v>
          </cell>
          <cell r="IO474">
            <v>0</v>
          </cell>
          <cell r="IP474">
            <v>0</v>
          </cell>
          <cell r="IQ474">
            <v>0</v>
          </cell>
          <cell r="IR474">
            <v>0</v>
          </cell>
          <cell r="IS474">
            <v>0</v>
          </cell>
          <cell r="IT474">
            <v>0</v>
          </cell>
          <cell r="IU474">
            <v>0</v>
          </cell>
          <cell r="IV474">
            <v>0</v>
          </cell>
          <cell r="IW474">
            <v>0</v>
          </cell>
          <cell r="IX474">
            <v>0</v>
          </cell>
          <cell r="IY474">
            <v>0</v>
          </cell>
          <cell r="IZ474">
            <v>0</v>
          </cell>
          <cell r="JA474">
            <v>0</v>
          </cell>
          <cell r="JB474">
            <v>0</v>
          </cell>
          <cell r="JC474">
            <v>0</v>
          </cell>
          <cell r="JD474">
            <v>0</v>
          </cell>
          <cell r="JE474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E475">
            <v>0</v>
          </cell>
          <cell r="BF475">
            <v>0</v>
          </cell>
          <cell r="BG475">
            <v>0</v>
          </cell>
          <cell r="BH475">
            <v>0</v>
          </cell>
          <cell r="BI475">
            <v>0</v>
          </cell>
          <cell r="BJ475">
            <v>0</v>
          </cell>
          <cell r="BK475">
            <v>0</v>
          </cell>
          <cell r="BL475">
            <v>0</v>
          </cell>
          <cell r="BM475">
            <v>0</v>
          </cell>
          <cell r="BN475">
            <v>0</v>
          </cell>
          <cell r="BO475">
            <v>0</v>
          </cell>
          <cell r="BP475">
            <v>0</v>
          </cell>
          <cell r="BQ475">
            <v>0</v>
          </cell>
          <cell r="BR475">
            <v>0</v>
          </cell>
          <cell r="BS475">
            <v>0</v>
          </cell>
          <cell r="BT475">
            <v>0</v>
          </cell>
          <cell r="BU475">
            <v>0</v>
          </cell>
          <cell r="BV475">
            <v>0</v>
          </cell>
          <cell r="BW475">
            <v>0</v>
          </cell>
          <cell r="BX475">
            <v>0</v>
          </cell>
          <cell r="BY475">
            <v>0</v>
          </cell>
          <cell r="BZ475">
            <v>0</v>
          </cell>
          <cell r="CA475">
            <v>0</v>
          </cell>
          <cell r="CB475">
            <v>0</v>
          </cell>
          <cell r="CC475">
            <v>0</v>
          </cell>
          <cell r="CD475">
            <v>0</v>
          </cell>
          <cell r="CE475">
            <v>0</v>
          </cell>
          <cell r="CF475">
            <v>0</v>
          </cell>
          <cell r="CG475">
            <v>0</v>
          </cell>
          <cell r="CH475">
            <v>0</v>
          </cell>
          <cell r="CI475">
            <v>0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P475">
            <v>0</v>
          </cell>
          <cell r="CQ475">
            <v>0</v>
          </cell>
          <cell r="CR475">
            <v>0</v>
          </cell>
          <cell r="CS475">
            <v>0</v>
          </cell>
          <cell r="CT475">
            <v>0</v>
          </cell>
          <cell r="CU475">
            <v>0</v>
          </cell>
          <cell r="CV475">
            <v>0</v>
          </cell>
          <cell r="CW475">
            <v>0</v>
          </cell>
          <cell r="CX475">
            <v>0</v>
          </cell>
          <cell r="CY475">
            <v>0</v>
          </cell>
          <cell r="CZ475">
            <v>0</v>
          </cell>
          <cell r="DA475">
            <v>0</v>
          </cell>
          <cell r="DB475">
            <v>0</v>
          </cell>
          <cell r="DC475">
            <v>0</v>
          </cell>
          <cell r="DD475">
            <v>0</v>
          </cell>
          <cell r="DE475">
            <v>0</v>
          </cell>
          <cell r="DF475">
            <v>0</v>
          </cell>
          <cell r="DG475">
            <v>0</v>
          </cell>
          <cell r="DH475">
            <v>0</v>
          </cell>
          <cell r="DI475">
            <v>0</v>
          </cell>
          <cell r="DJ475">
            <v>0</v>
          </cell>
          <cell r="DK475">
            <v>0</v>
          </cell>
          <cell r="DL475">
            <v>0</v>
          </cell>
          <cell r="DM475">
            <v>0</v>
          </cell>
          <cell r="DN475">
            <v>0</v>
          </cell>
          <cell r="DO475">
            <v>0</v>
          </cell>
          <cell r="DP475">
            <v>0</v>
          </cell>
          <cell r="DQ475">
            <v>0</v>
          </cell>
          <cell r="DR475">
            <v>0</v>
          </cell>
          <cell r="DS475">
            <v>0</v>
          </cell>
          <cell r="DT475">
            <v>0</v>
          </cell>
          <cell r="DU475">
            <v>0</v>
          </cell>
          <cell r="DV475">
            <v>0</v>
          </cell>
          <cell r="DW475">
            <v>0</v>
          </cell>
          <cell r="DX475">
            <v>0</v>
          </cell>
          <cell r="DY475">
            <v>0</v>
          </cell>
          <cell r="DZ475">
            <v>0</v>
          </cell>
          <cell r="EA475">
            <v>0</v>
          </cell>
          <cell r="EB475">
            <v>0</v>
          </cell>
          <cell r="EC475">
            <v>0</v>
          </cell>
          <cell r="ED475">
            <v>0</v>
          </cell>
          <cell r="EE475">
            <v>0</v>
          </cell>
          <cell r="EF475">
            <v>0</v>
          </cell>
          <cell r="EG475">
            <v>0</v>
          </cell>
          <cell r="EH475">
            <v>0</v>
          </cell>
          <cell r="EI475">
            <v>0</v>
          </cell>
          <cell r="EJ475">
            <v>0</v>
          </cell>
          <cell r="EK475">
            <v>0</v>
          </cell>
          <cell r="EL475">
            <v>0</v>
          </cell>
          <cell r="EM475">
            <v>0</v>
          </cell>
          <cell r="EN475">
            <v>0</v>
          </cell>
          <cell r="EO475">
            <v>0</v>
          </cell>
          <cell r="EP475">
            <v>0</v>
          </cell>
          <cell r="EQ475">
            <v>0</v>
          </cell>
          <cell r="ER475">
            <v>0</v>
          </cell>
          <cell r="ES475">
            <v>0</v>
          </cell>
          <cell r="ET475">
            <v>0</v>
          </cell>
          <cell r="EU475">
            <v>0</v>
          </cell>
          <cell r="EV475">
            <v>0</v>
          </cell>
          <cell r="EW475">
            <v>0</v>
          </cell>
          <cell r="EX475">
            <v>0</v>
          </cell>
          <cell r="EY475">
            <v>0</v>
          </cell>
          <cell r="EZ475">
            <v>0</v>
          </cell>
          <cell r="FA475">
            <v>0</v>
          </cell>
          <cell r="FB475">
            <v>0</v>
          </cell>
          <cell r="FC475">
            <v>0</v>
          </cell>
          <cell r="FD475">
            <v>0</v>
          </cell>
          <cell r="FE475">
            <v>0</v>
          </cell>
          <cell r="FF475">
            <v>0</v>
          </cell>
          <cell r="FG475">
            <v>0</v>
          </cell>
          <cell r="FH475">
            <v>0</v>
          </cell>
          <cell r="FI475">
            <v>0</v>
          </cell>
          <cell r="FJ475">
            <v>0</v>
          </cell>
          <cell r="FK475">
            <v>0</v>
          </cell>
          <cell r="FL475">
            <v>0</v>
          </cell>
          <cell r="FM475">
            <v>0</v>
          </cell>
          <cell r="FN475">
            <v>0</v>
          </cell>
          <cell r="FO475">
            <v>0</v>
          </cell>
          <cell r="FP475">
            <v>0</v>
          </cell>
          <cell r="FQ475">
            <v>0</v>
          </cell>
          <cell r="FR475">
            <v>0</v>
          </cell>
          <cell r="FS475">
            <v>0</v>
          </cell>
          <cell r="FT475">
            <v>0</v>
          </cell>
          <cell r="FU475">
            <v>0</v>
          </cell>
          <cell r="FV475">
            <v>0</v>
          </cell>
          <cell r="FW475">
            <v>0</v>
          </cell>
          <cell r="FX475">
            <v>0</v>
          </cell>
          <cell r="FY475">
            <v>0</v>
          </cell>
          <cell r="FZ475">
            <v>0</v>
          </cell>
          <cell r="GA475">
            <v>0</v>
          </cell>
          <cell r="GB475">
            <v>0</v>
          </cell>
          <cell r="GC475">
            <v>0</v>
          </cell>
          <cell r="GD475">
            <v>0</v>
          </cell>
          <cell r="GE475">
            <v>0</v>
          </cell>
          <cell r="GF475">
            <v>0</v>
          </cell>
          <cell r="GG475">
            <v>0</v>
          </cell>
          <cell r="GH475">
            <v>0</v>
          </cell>
          <cell r="GI475">
            <v>0</v>
          </cell>
          <cell r="GJ475">
            <v>0</v>
          </cell>
          <cell r="GK475">
            <v>0</v>
          </cell>
          <cell r="GL475">
            <v>0</v>
          </cell>
          <cell r="GM475">
            <v>0</v>
          </cell>
          <cell r="GN475">
            <v>0</v>
          </cell>
          <cell r="GO475">
            <v>0</v>
          </cell>
          <cell r="GP475">
            <v>0</v>
          </cell>
          <cell r="GQ475">
            <v>0</v>
          </cell>
          <cell r="GR475">
            <v>0</v>
          </cell>
          <cell r="GS475">
            <v>0</v>
          </cell>
          <cell r="GT475">
            <v>0</v>
          </cell>
          <cell r="GU475">
            <v>0</v>
          </cell>
          <cell r="GV475">
            <v>0</v>
          </cell>
          <cell r="GW475">
            <v>0</v>
          </cell>
          <cell r="GX475">
            <v>0</v>
          </cell>
          <cell r="GY475">
            <v>0</v>
          </cell>
          <cell r="GZ475">
            <v>0</v>
          </cell>
          <cell r="HA475">
            <v>0</v>
          </cell>
          <cell r="HB475">
            <v>0</v>
          </cell>
          <cell r="HC475">
            <v>0</v>
          </cell>
          <cell r="HD475">
            <v>0</v>
          </cell>
          <cell r="HE475">
            <v>0</v>
          </cell>
          <cell r="HF475">
            <v>0</v>
          </cell>
          <cell r="HG475">
            <v>0</v>
          </cell>
          <cell r="HH475">
            <v>0</v>
          </cell>
          <cell r="HI475">
            <v>0</v>
          </cell>
          <cell r="HJ475">
            <v>0</v>
          </cell>
          <cell r="HK475">
            <v>0</v>
          </cell>
          <cell r="HL475">
            <v>0</v>
          </cell>
          <cell r="HM475">
            <v>0</v>
          </cell>
          <cell r="HN475">
            <v>0</v>
          </cell>
          <cell r="HO475">
            <v>0</v>
          </cell>
          <cell r="HP475">
            <v>0</v>
          </cell>
          <cell r="HQ475">
            <v>0</v>
          </cell>
          <cell r="HR475">
            <v>0</v>
          </cell>
          <cell r="HS475">
            <v>0</v>
          </cell>
          <cell r="HT475">
            <v>0</v>
          </cell>
          <cell r="HU475">
            <v>0</v>
          </cell>
          <cell r="HV475">
            <v>0</v>
          </cell>
          <cell r="HW475">
            <v>0</v>
          </cell>
          <cell r="HX475">
            <v>0</v>
          </cell>
          <cell r="HY475">
            <v>0</v>
          </cell>
          <cell r="HZ475">
            <v>0</v>
          </cell>
          <cell r="IA475">
            <v>0</v>
          </cell>
          <cell r="IB475">
            <v>0</v>
          </cell>
          <cell r="IC475">
            <v>0</v>
          </cell>
          <cell r="ID475">
            <v>0</v>
          </cell>
          <cell r="IE475">
            <v>0</v>
          </cell>
          <cell r="IF475">
            <v>0</v>
          </cell>
          <cell r="IG475">
            <v>0</v>
          </cell>
          <cell r="IH475">
            <v>0</v>
          </cell>
          <cell r="II475">
            <v>0</v>
          </cell>
          <cell r="IJ475">
            <v>0</v>
          </cell>
          <cell r="IK475">
            <v>0</v>
          </cell>
          <cell r="IL475">
            <v>0</v>
          </cell>
          <cell r="IM475">
            <v>0</v>
          </cell>
          <cell r="IN475">
            <v>0</v>
          </cell>
          <cell r="IO475">
            <v>0</v>
          </cell>
          <cell r="IP475">
            <v>0</v>
          </cell>
          <cell r="IQ475">
            <v>0</v>
          </cell>
          <cell r="IR475">
            <v>0</v>
          </cell>
          <cell r="IS475">
            <v>0</v>
          </cell>
          <cell r="IT475">
            <v>0</v>
          </cell>
          <cell r="IU475">
            <v>0</v>
          </cell>
          <cell r="IV475">
            <v>0</v>
          </cell>
          <cell r="IW475">
            <v>0</v>
          </cell>
          <cell r="IX475">
            <v>0</v>
          </cell>
          <cell r="IY475">
            <v>0</v>
          </cell>
          <cell r="IZ475">
            <v>0</v>
          </cell>
          <cell r="JA475">
            <v>0</v>
          </cell>
          <cell r="JB475">
            <v>0</v>
          </cell>
          <cell r="JC475">
            <v>0</v>
          </cell>
          <cell r="JD475">
            <v>0</v>
          </cell>
          <cell r="JE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0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0</v>
          </cell>
          <cell r="CB476">
            <v>0</v>
          </cell>
          <cell r="CC476">
            <v>0</v>
          </cell>
          <cell r="CD476">
            <v>0</v>
          </cell>
          <cell r="CE476">
            <v>0</v>
          </cell>
          <cell r="CF476">
            <v>0</v>
          </cell>
          <cell r="CG476">
            <v>0</v>
          </cell>
          <cell r="CH476">
            <v>0</v>
          </cell>
          <cell r="CI476">
            <v>0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P476">
            <v>0</v>
          </cell>
          <cell r="CQ476">
            <v>0</v>
          </cell>
          <cell r="CR476">
            <v>0</v>
          </cell>
          <cell r="CS476">
            <v>0</v>
          </cell>
          <cell r="CT476">
            <v>0</v>
          </cell>
          <cell r="CU476">
            <v>0</v>
          </cell>
          <cell r="CV476">
            <v>0</v>
          </cell>
          <cell r="CW476">
            <v>0</v>
          </cell>
          <cell r="CX476">
            <v>0</v>
          </cell>
          <cell r="CY476">
            <v>0</v>
          </cell>
          <cell r="CZ476">
            <v>0</v>
          </cell>
          <cell r="DA476">
            <v>0</v>
          </cell>
          <cell r="DB476">
            <v>0</v>
          </cell>
          <cell r="DC476">
            <v>0</v>
          </cell>
          <cell r="DD476">
            <v>0</v>
          </cell>
          <cell r="DE476">
            <v>0</v>
          </cell>
          <cell r="DF476">
            <v>0</v>
          </cell>
          <cell r="DG476">
            <v>0</v>
          </cell>
          <cell r="DH476">
            <v>0</v>
          </cell>
          <cell r="DI476">
            <v>0</v>
          </cell>
          <cell r="DJ476">
            <v>0</v>
          </cell>
          <cell r="DK476">
            <v>0</v>
          </cell>
          <cell r="DL476">
            <v>0</v>
          </cell>
          <cell r="DM476">
            <v>0</v>
          </cell>
          <cell r="DN476">
            <v>0</v>
          </cell>
          <cell r="DO476">
            <v>0</v>
          </cell>
          <cell r="DP476">
            <v>0</v>
          </cell>
          <cell r="DQ476">
            <v>0</v>
          </cell>
          <cell r="DR476">
            <v>0</v>
          </cell>
          <cell r="DS476">
            <v>0</v>
          </cell>
          <cell r="DT476">
            <v>0</v>
          </cell>
          <cell r="DU476">
            <v>0</v>
          </cell>
          <cell r="DV476">
            <v>0</v>
          </cell>
          <cell r="DW476">
            <v>0</v>
          </cell>
          <cell r="DX476">
            <v>0</v>
          </cell>
          <cell r="DY476">
            <v>0</v>
          </cell>
          <cell r="DZ476">
            <v>0</v>
          </cell>
          <cell r="EA476">
            <v>0</v>
          </cell>
          <cell r="EB476">
            <v>0</v>
          </cell>
          <cell r="EC476">
            <v>0</v>
          </cell>
          <cell r="ED476">
            <v>0</v>
          </cell>
          <cell r="EE476">
            <v>0</v>
          </cell>
          <cell r="EF476">
            <v>0</v>
          </cell>
          <cell r="EG476">
            <v>0</v>
          </cell>
          <cell r="EH476">
            <v>0</v>
          </cell>
          <cell r="EI476">
            <v>0</v>
          </cell>
          <cell r="EJ476">
            <v>0</v>
          </cell>
          <cell r="EK476">
            <v>0</v>
          </cell>
          <cell r="EL476">
            <v>0</v>
          </cell>
          <cell r="EM476">
            <v>0</v>
          </cell>
          <cell r="EN476">
            <v>0</v>
          </cell>
          <cell r="EO476">
            <v>0</v>
          </cell>
          <cell r="EP476">
            <v>0</v>
          </cell>
          <cell r="EQ476">
            <v>0</v>
          </cell>
          <cell r="ER476">
            <v>0</v>
          </cell>
          <cell r="ES476">
            <v>0</v>
          </cell>
          <cell r="ET476">
            <v>0</v>
          </cell>
          <cell r="EU476">
            <v>0</v>
          </cell>
          <cell r="EV476">
            <v>0</v>
          </cell>
          <cell r="EW476">
            <v>0</v>
          </cell>
          <cell r="EX476">
            <v>0</v>
          </cell>
          <cell r="EY476">
            <v>0</v>
          </cell>
          <cell r="EZ476">
            <v>0</v>
          </cell>
          <cell r="FA476">
            <v>0</v>
          </cell>
          <cell r="FB476">
            <v>0</v>
          </cell>
          <cell r="FC476">
            <v>0</v>
          </cell>
          <cell r="FD476">
            <v>0</v>
          </cell>
          <cell r="FE476">
            <v>0</v>
          </cell>
          <cell r="FF476">
            <v>0</v>
          </cell>
          <cell r="FG476">
            <v>0</v>
          </cell>
          <cell r="FH476">
            <v>0</v>
          </cell>
          <cell r="FI476">
            <v>0</v>
          </cell>
          <cell r="FJ476">
            <v>0</v>
          </cell>
          <cell r="FK476">
            <v>0</v>
          </cell>
          <cell r="FL476">
            <v>0</v>
          </cell>
          <cell r="FM476">
            <v>0</v>
          </cell>
          <cell r="FN476">
            <v>0</v>
          </cell>
          <cell r="FO476">
            <v>0</v>
          </cell>
          <cell r="FP476">
            <v>0</v>
          </cell>
          <cell r="FQ476">
            <v>0</v>
          </cell>
          <cell r="FR476">
            <v>0</v>
          </cell>
          <cell r="FS476">
            <v>0</v>
          </cell>
          <cell r="FT476">
            <v>0</v>
          </cell>
          <cell r="FU476">
            <v>0</v>
          </cell>
          <cell r="FV476">
            <v>0</v>
          </cell>
          <cell r="FW476">
            <v>0</v>
          </cell>
          <cell r="FX476">
            <v>0</v>
          </cell>
          <cell r="FY476">
            <v>0</v>
          </cell>
          <cell r="FZ476">
            <v>0</v>
          </cell>
          <cell r="GA476">
            <v>0</v>
          </cell>
          <cell r="GB476">
            <v>0</v>
          </cell>
          <cell r="GC476">
            <v>0</v>
          </cell>
          <cell r="GD476">
            <v>0</v>
          </cell>
          <cell r="GE476">
            <v>0</v>
          </cell>
          <cell r="GF476">
            <v>0</v>
          </cell>
          <cell r="GG476">
            <v>0</v>
          </cell>
          <cell r="GH476">
            <v>0</v>
          </cell>
          <cell r="GI476">
            <v>0</v>
          </cell>
          <cell r="GJ476">
            <v>0</v>
          </cell>
          <cell r="GK476">
            <v>0</v>
          </cell>
          <cell r="GL476">
            <v>0</v>
          </cell>
          <cell r="GM476">
            <v>0</v>
          </cell>
          <cell r="GN476">
            <v>0</v>
          </cell>
          <cell r="GO476">
            <v>0</v>
          </cell>
          <cell r="GP476">
            <v>0</v>
          </cell>
          <cell r="GQ476">
            <v>0</v>
          </cell>
          <cell r="GR476">
            <v>0</v>
          </cell>
          <cell r="GS476">
            <v>0</v>
          </cell>
          <cell r="GT476">
            <v>0</v>
          </cell>
          <cell r="GU476">
            <v>0</v>
          </cell>
          <cell r="GV476">
            <v>0</v>
          </cell>
          <cell r="GW476">
            <v>0</v>
          </cell>
          <cell r="GX476">
            <v>0</v>
          </cell>
          <cell r="GY476">
            <v>0</v>
          </cell>
          <cell r="GZ476">
            <v>0</v>
          </cell>
          <cell r="HA476">
            <v>0</v>
          </cell>
          <cell r="HB476">
            <v>0</v>
          </cell>
          <cell r="HC476">
            <v>0</v>
          </cell>
          <cell r="HD476">
            <v>0</v>
          </cell>
          <cell r="HE476">
            <v>0</v>
          </cell>
          <cell r="HF476">
            <v>0</v>
          </cell>
          <cell r="HG476">
            <v>0</v>
          </cell>
          <cell r="HH476">
            <v>0</v>
          </cell>
          <cell r="HI476">
            <v>0</v>
          </cell>
          <cell r="HJ476">
            <v>0</v>
          </cell>
          <cell r="HK476">
            <v>0</v>
          </cell>
          <cell r="HL476">
            <v>0</v>
          </cell>
          <cell r="HM476">
            <v>0</v>
          </cell>
          <cell r="HN476">
            <v>0</v>
          </cell>
          <cell r="HO476">
            <v>0</v>
          </cell>
          <cell r="HP476">
            <v>0</v>
          </cell>
          <cell r="HQ476">
            <v>0</v>
          </cell>
          <cell r="HR476">
            <v>0</v>
          </cell>
          <cell r="HS476">
            <v>0</v>
          </cell>
          <cell r="HT476">
            <v>0</v>
          </cell>
          <cell r="HU476">
            <v>0</v>
          </cell>
          <cell r="HV476">
            <v>0</v>
          </cell>
          <cell r="HW476">
            <v>0</v>
          </cell>
          <cell r="HX476">
            <v>0</v>
          </cell>
          <cell r="HY476">
            <v>0</v>
          </cell>
          <cell r="HZ476">
            <v>0</v>
          </cell>
          <cell r="IA476">
            <v>0</v>
          </cell>
          <cell r="IB476">
            <v>0</v>
          </cell>
          <cell r="IC476">
            <v>0</v>
          </cell>
          <cell r="ID476">
            <v>0</v>
          </cell>
          <cell r="IE476">
            <v>0</v>
          </cell>
          <cell r="IF476">
            <v>0</v>
          </cell>
          <cell r="IG476">
            <v>0</v>
          </cell>
          <cell r="IH476">
            <v>0</v>
          </cell>
          <cell r="II476">
            <v>0</v>
          </cell>
          <cell r="IJ476">
            <v>0</v>
          </cell>
          <cell r="IK476">
            <v>0</v>
          </cell>
          <cell r="IL476">
            <v>0</v>
          </cell>
          <cell r="IM476">
            <v>0</v>
          </cell>
          <cell r="IN476">
            <v>0</v>
          </cell>
          <cell r="IO476">
            <v>0</v>
          </cell>
          <cell r="IP476">
            <v>0</v>
          </cell>
          <cell r="IQ476">
            <v>0</v>
          </cell>
          <cell r="IR476">
            <v>0</v>
          </cell>
          <cell r="IS476">
            <v>0</v>
          </cell>
          <cell r="IT476">
            <v>0</v>
          </cell>
          <cell r="IU476">
            <v>0</v>
          </cell>
          <cell r="IV476">
            <v>0</v>
          </cell>
          <cell r="IW476">
            <v>0</v>
          </cell>
          <cell r="IX476">
            <v>0</v>
          </cell>
          <cell r="IY476">
            <v>0</v>
          </cell>
          <cell r="IZ476">
            <v>0</v>
          </cell>
          <cell r="JA476">
            <v>0</v>
          </cell>
          <cell r="JB476">
            <v>0</v>
          </cell>
          <cell r="JC476">
            <v>0</v>
          </cell>
          <cell r="JD476">
            <v>0</v>
          </cell>
          <cell r="JE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0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0</v>
          </cell>
          <cell r="CB477">
            <v>0</v>
          </cell>
          <cell r="CC477">
            <v>0</v>
          </cell>
          <cell r="CD477">
            <v>0</v>
          </cell>
          <cell r="CE477">
            <v>0</v>
          </cell>
          <cell r="CF477">
            <v>0</v>
          </cell>
          <cell r="CG477">
            <v>0</v>
          </cell>
          <cell r="CH477">
            <v>0</v>
          </cell>
          <cell r="CI477">
            <v>0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P477">
            <v>0</v>
          </cell>
          <cell r="CQ477">
            <v>0</v>
          </cell>
          <cell r="CR477">
            <v>0</v>
          </cell>
          <cell r="CS477">
            <v>0</v>
          </cell>
          <cell r="CT477">
            <v>0</v>
          </cell>
          <cell r="CU477">
            <v>0</v>
          </cell>
          <cell r="CV477">
            <v>0</v>
          </cell>
          <cell r="CW477">
            <v>0</v>
          </cell>
          <cell r="CX477">
            <v>0</v>
          </cell>
          <cell r="CY477">
            <v>0</v>
          </cell>
          <cell r="CZ477">
            <v>0</v>
          </cell>
          <cell r="DA477">
            <v>0</v>
          </cell>
          <cell r="DB477">
            <v>0</v>
          </cell>
          <cell r="DC477">
            <v>0</v>
          </cell>
          <cell r="DD477">
            <v>0</v>
          </cell>
          <cell r="DE477">
            <v>0</v>
          </cell>
          <cell r="DF477">
            <v>0</v>
          </cell>
          <cell r="DG477">
            <v>0</v>
          </cell>
          <cell r="DH477">
            <v>0</v>
          </cell>
          <cell r="DI477">
            <v>0</v>
          </cell>
          <cell r="DJ477">
            <v>0</v>
          </cell>
          <cell r="DK477">
            <v>0</v>
          </cell>
          <cell r="DL477">
            <v>0</v>
          </cell>
          <cell r="DM477">
            <v>0</v>
          </cell>
          <cell r="DN477">
            <v>0</v>
          </cell>
          <cell r="DO477">
            <v>0</v>
          </cell>
          <cell r="DP477">
            <v>0</v>
          </cell>
          <cell r="DQ477">
            <v>0</v>
          </cell>
          <cell r="DR477">
            <v>0</v>
          </cell>
          <cell r="DS477">
            <v>0</v>
          </cell>
          <cell r="DT477">
            <v>0</v>
          </cell>
          <cell r="DU477">
            <v>0</v>
          </cell>
          <cell r="DV477">
            <v>0</v>
          </cell>
          <cell r="DW477">
            <v>0</v>
          </cell>
          <cell r="DX477">
            <v>0</v>
          </cell>
          <cell r="DY477">
            <v>0</v>
          </cell>
          <cell r="DZ477">
            <v>0</v>
          </cell>
          <cell r="EA477">
            <v>0</v>
          </cell>
          <cell r="EB477">
            <v>0</v>
          </cell>
          <cell r="EC477">
            <v>0</v>
          </cell>
          <cell r="ED477">
            <v>0</v>
          </cell>
          <cell r="EE477">
            <v>0</v>
          </cell>
          <cell r="EF477">
            <v>0</v>
          </cell>
          <cell r="EG477">
            <v>0</v>
          </cell>
          <cell r="EH477">
            <v>0</v>
          </cell>
          <cell r="EI477">
            <v>0</v>
          </cell>
          <cell r="EJ477">
            <v>0</v>
          </cell>
          <cell r="EK477">
            <v>0</v>
          </cell>
          <cell r="EL477">
            <v>0</v>
          </cell>
          <cell r="EM477">
            <v>0</v>
          </cell>
          <cell r="EN477">
            <v>0</v>
          </cell>
          <cell r="EO477">
            <v>0</v>
          </cell>
          <cell r="EP477">
            <v>0</v>
          </cell>
          <cell r="EQ477">
            <v>0</v>
          </cell>
          <cell r="ER477">
            <v>0</v>
          </cell>
          <cell r="ES477">
            <v>0</v>
          </cell>
          <cell r="ET477">
            <v>0</v>
          </cell>
          <cell r="EU477">
            <v>0</v>
          </cell>
          <cell r="EV477">
            <v>0</v>
          </cell>
          <cell r="EW477">
            <v>0</v>
          </cell>
          <cell r="EX477">
            <v>0</v>
          </cell>
          <cell r="EY477">
            <v>0</v>
          </cell>
          <cell r="EZ477">
            <v>0</v>
          </cell>
          <cell r="FA477">
            <v>0</v>
          </cell>
          <cell r="FB477">
            <v>0</v>
          </cell>
          <cell r="FC477">
            <v>0</v>
          </cell>
          <cell r="FD477">
            <v>0</v>
          </cell>
          <cell r="FE477">
            <v>0</v>
          </cell>
          <cell r="FF477">
            <v>0</v>
          </cell>
          <cell r="FG477">
            <v>0</v>
          </cell>
          <cell r="FH477">
            <v>0</v>
          </cell>
          <cell r="FI477">
            <v>0</v>
          </cell>
          <cell r="FJ477">
            <v>0</v>
          </cell>
          <cell r="FK477">
            <v>0</v>
          </cell>
          <cell r="FL477">
            <v>0</v>
          </cell>
          <cell r="FM477">
            <v>0</v>
          </cell>
          <cell r="FN477">
            <v>0</v>
          </cell>
          <cell r="FO477">
            <v>0</v>
          </cell>
          <cell r="FP477">
            <v>0</v>
          </cell>
          <cell r="FQ477">
            <v>0</v>
          </cell>
          <cell r="FR477">
            <v>0</v>
          </cell>
          <cell r="FS477">
            <v>0</v>
          </cell>
          <cell r="FT477">
            <v>0</v>
          </cell>
          <cell r="FU477">
            <v>0</v>
          </cell>
          <cell r="FV477">
            <v>0</v>
          </cell>
          <cell r="FW477">
            <v>0</v>
          </cell>
          <cell r="FX477">
            <v>0</v>
          </cell>
          <cell r="FY477">
            <v>0</v>
          </cell>
          <cell r="FZ477">
            <v>0</v>
          </cell>
          <cell r="GA477">
            <v>0</v>
          </cell>
          <cell r="GB477">
            <v>0</v>
          </cell>
          <cell r="GC477">
            <v>0</v>
          </cell>
          <cell r="GD477">
            <v>0</v>
          </cell>
          <cell r="GE477">
            <v>0</v>
          </cell>
          <cell r="GF477">
            <v>0</v>
          </cell>
          <cell r="GG477">
            <v>0</v>
          </cell>
          <cell r="GH477">
            <v>0</v>
          </cell>
          <cell r="GI477">
            <v>0</v>
          </cell>
          <cell r="GJ477">
            <v>0</v>
          </cell>
          <cell r="GK477">
            <v>0</v>
          </cell>
          <cell r="GL477">
            <v>0</v>
          </cell>
          <cell r="GM477">
            <v>0</v>
          </cell>
          <cell r="GN477">
            <v>0</v>
          </cell>
          <cell r="GO477">
            <v>0</v>
          </cell>
          <cell r="GP477">
            <v>0</v>
          </cell>
          <cell r="GQ477">
            <v>0</v>
          </cell>
          <cell r="GR477">
            <v>0</v>
          </cell>
          <cell r="GS477">
            <v>0</v>
          </cell>
          <cell r="GT477">
            <v>0</v>
          </cell>
          <cell r="GU477">
            <v>0</v>
          </cell>
          <cell r="GV477">
            <v>0</v>
          </cell>
          <cell r="GW477">
            <v>0</v>
          </cell>
          <cell r="GX477">
            <v>0</v>
          </cell>
          <cell r="GY477">
            <v>0</v>
          </cell>
          <cell r="GZ477">
            <v>0</v>
          </cell>
          <cell r="HA477">
            <v>0</v>
          </cell>
          <cell r="HB477">
            <v>0</v>
          </cell>
          <cell r="HC477">
            <v>0</v>
          </cell>
          <cell r="HD477">
            <v>0</v>
          </cell>
          <cell r="HE477">
            <v>0</v>
          </cell>
          <cell r="HF477">
            <v>0</v>
          </cell>
          <cell r="HG477">
            <v>0</v>
          </cell>
          <cell r="HH477">
            <v>0</v>
          </cell>
          <cell r="HI477">
            <v>0</v>
          </cell>
          <cell r="HJ477">
            <v>0</v>
          </cell>
          <cell r="HK477">
            <v>0</v>
          </cell>
          <cell r="HL477">
            <v>0</v>
          </cell>
          <cell r="HM477">
            <v>0</v>
          </cell>
          <cell r="HN477">
            <v>0</v>
          </cell>
          <cell r="HO477">
            <v>0</v>
          </cell>
          <cell r="HP477">
            <v>0</v>
          </cell>
          <cell r="HQ477">
            <v>0</v>
          </cell>
          <cell r="HR477">
            <v>0</v>
          </cell>
          <cell r="HS477">
            <v>0</v>
          </cell>
          <cell r="HT477">
            <v>0</v>
          </cell>
          <cell r="HU477">
            <v>0</v>
          </cell>
          <cell r="HV477">
            <v>0</v>
          </cell>
          <cell r="HW477">
            <v>0</v>
          </cell>
          <cell r="HX477">
            <v>0</v>
          </cell>
          <cell r="HY477">
            <v>0</v>
          </cell>
          <cell r="HZ477">
            <v>0</v>
          </cell>
          <cell r="IA477">
            <v>0</v>
          </cell>
          <cell r="IB477">
            <v>0</v>
          </cell>
          <cell r="IC477">
            <v>0</v>
          </cell>
          <cell r="ID477">
            <v>0</v>
          </cell>
          <cell r="IE477">
            <v>0</v>
          </cell>
          <cell r="IF477">
            <v>0</v>
          </cell>
          <cell r="IG477">
            <v>0</v>
          </cell>
          <cell r="IH477">
            <v>0</v>
          </cell>
          <cell r="II477">
            <v>0</v>
          </cell>
          <cell r="IJ477">
            <v>0</v>
          </cell>
          <cell r="IK477">
            <v>0</v>
          </cell>
          <cell r="IL477">
            <v>0</v>
          </cell>
          <cell r="IM477">
            <v>0</v>
          </cell>
          <cell r="IN477">
            <v>0</v>
          </cell>
          <cell r="IO477">
            <v>0</v>
          </cell>
          <cell r="IP477">
            <v>0</v>
          </cell>
          <cell r="IQ477">
            <v>0</v>
          </cell>
          <cell r="IR477">
            <v>0</v>
          </cell>
          <cell r="IS477">
            <v>0</v>
          </cell>
          <cell r="IT477">
            <v>0</v>
          </cell>
          <cell r="IU477">
            <v>0</v>
          </cell>
          <cell r="IV477">
            <v>0</v>
          </cell>
          <cell r="IW477">
            <v>0</v>
          </cell>
          <cell r="IX477">
            <v>0</v>
          </cell>
          <cell r="IY477">
            <v>0</v>
          </cell>
          <cell r="IZ477">
            <v>0</v>
          </cell>
          <cell r="JA477">
            <v>0</v>
          </cell>
          <cell r="JB477">
            <v>0</v>
          </cell>
          <cell r="JC477">
            <v>0</v>
          </cell>
          <cell r="JD477">
            <v>0</v>
          </cell>
          <cell r="JE477">
            <v>0</v>
          </cell>
        </row>
        <row r="478"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0</v>
          </cell>
          <cell r="CB478">
            <v>0</v>
          </cell>
          <cell r="CC478">
            <v>0</v>
          </cell>
          <cell r="CD478">
            <v>0</v>
          </cell>
          <cell r="CE478">
            <v>0</v>
          </cell>
          <cell r="CF478">
            <v>0</v>
          </cell>
          <cell r="CG478">
            <v>0</v>
          </cell>
          <cell r="CH478">
            <v>0</v>
          </cell>
          <cell r="CI478">
            <v>0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P478">
            <v>0</v>
          </cell>
          <cell r="CQ478">
            <v>0</v>
          </cell>
          <cell r="CR478">
            <v>0</v>
          </cell>
          <cell r="CS478">
            <v>0</v>
          </cell>
          <cell r="CT478">
            <v>0</v>
          </cell>
          <cell r="CU478">
            <v>0</v>
          </cell>
          <cell r="CV478">
            <v>0</v>
          </cell>
          <cell r="CW478">
            <v>0</v>
          </cell>
          <cell r="CX478">
            <v>0</v>
          </cell>
          <cell r="CY478">
            <v>0</v>
          </cell>
          <cell r="CZ478">
            <v>0</v>
          </cell>
          <cell r="DA478">
            <v>0</v>
          </cell>
          <cell r="DB478">
            <v>0</v>
          </cell>
          <cell r="DC478">
            <v>0</v>
          </cell>
          <cell r="DD478">
            <v>0</v>
          </cell>
          <cell r="DE478">
            <v>0</v>
          </cell>
          <cell r="DF478">
            <v>0</v>
          </cell>
          <cell r="DG478">
            <v>0</v>
          </cell>
          <cell r="DH478">
            <v>0</v>
          </cell>
          <cell r="DI478">
            <v>0</v>
          </cell>
          <cell r="DJ478">
            <v>0</v>
          </cell>
          <cell r="DK478">
            <v>0</v>
          </cell>
          <cell r="DL478">
            <v>0</v>
          </cell>
          <cell r="DM478">
            <v>0</v>
          </cell>
          <cell r="DN478">
            <v>0</v>
          </cell>
          <cell r="DO478">
            <v>0</v>
          </cell>
          <cell r="DP478">
            <v>0</v>
          </cell>
          <cell r="DQ478">
            <v>0</v>
          </cell>
          <cell r="DR478">
            <v>0</v>
          </cell>
          <cell r="DS478">
            <v>0</v>
          </cell>
          <cell r="DT478">
            <v>0</v>
          </cell>
          <cell r="DU478">
            <v>0</v>
          </cell>
          <cell r="DV478">
            <v>0</v>
          </cell>
          <cell r="DW478">
            <v>0</v>
          </cell>
          <cell r="DX478">
            <v>0</v>
          </cell>
          <cell r="DY478">
            <v>0</v>
          </cell>
          <cell r="DZ478">
            <v>0</v>
          </cell>
          <cell r="EA478">
            <v>0</v>
          </cell>
          <cell r="EB478">
            <v>0</v>
          </cell>
          <cell r="EC478">
            <v>0</v>
          </cell>
          <cell r="ED478">
            <v>0</v>
          </cell>
          <cell r="EE478">
            <v>0</v>
          </cell>
          <cell r="EF478">
            <v>0</v>
          </cell>
          <cell r="EG478">
            <v>0</v>
          </cell>
          <cell r="EH478">
            <v>0</v>
          </cell>
          <cell r="EI478">
            <v>0</v>
          </cell>
          <cell r="EJ478">
            <v>0</v>
          </cell>
          <cell r="EK478">
            <v>0</v>
          </cell>
          <cell r="EL478">
            <v>0</v>
          </cell>
          <cell r="EM478">
            <v>0</v>
          </cell>
          <cell r="EN478">
            <v>0</v>
          </cell>
          <cell r="EO478">
            <v>0</v>
          </cell>
          <cell r="EP478">
            <v>0</v>
          </cell>
          <cell r="EQ478">
            <v>0</v>
          </cell>
          <cell r="ER478">
            <v>0</v>
          </cell>
          <cell r="ES478">
            <v>0</v>
          </cell>
          <cell r="ET478">
            <v>0</v>
          </cell>
          <cell r="EU478">
            <v>0</v>
          </cell>
          <cell r="EV478">
            <v>0</v>
          </cell>
          <cell r="EW478">
            <v>0</v>
          </cell>
          <cell r="EX478">
            <v>0</v>
          </cell>
          <cell r="EY478">
            <v>0</v>
          </cell>
          <cell r="EZ478">
            <v>0</v>
          </cell>
          <cell r="FA478">
            <v>0</v>
          </cell>
          <cell r="FB478">
            <v>0</v>
          </cell>
          <cell r="FC478">
            <v>0</v>
          </cell>
          <cell r="FD478">
            <v>0</v>
          </cell>
          <cell r="FE478">
            <v>0</v>
          </cell>
          <cell r="FF478">
            <v>0</v>
          </cell>
          <cell r="FG478">
            <v>0</v>
          </cell>
          <cell r="FH478">
            <v>0</v>
          </cell>
          <cell r="FI478">
            <v>0</v>
          </cell>
          <cell r="FJ478">
            <v>0</v>
          </cell>
          <cell r="FK478">
            <v>0</v>
          </cell>
          <cell r="FL478">
            <v>0</v>
          </cell>
          <cell r="FM478">
            <v>0</v>
          </cell>
          <cell r="FN478">
            <v>0</v>
          </cell>
          <cell r="FO478">
            <v>0</v>
          </cell>
          <cell r="FP478">
            <v>0</v>
          </cell>
          <cell r="FQ478">
            <v>0</v>
          </cell>
          <cell r="FR478">
            <v>0</v>
          </cell>
          <cell r="FS478">
            <v>0</v>
          </cell>
          <cell r="FT478">
            <v>0</v>
          </cell>
          <cell r="FU478">
            <v>0</v>
          </cell>
          <cell r="FV478">
            <v>0</v>
          </cell>
          <cell r="FW478">
            <v>0</v>
          </cell>
          <cell r="FX478">
            <v>0</v>
          </cell>
          <cell r="FY478">
            <v>0</v>
          </cell>
          <cell r="FZ478">
            <v>0</v>
          </cell>
          <cell r="GA478">
            <v>0</v>
          </cell>
          <cell r="GB478">
            <v>0</v>
          </cell>
          <cell r="GC478">
            <v>0</v>
          </cell>
          <cell r="GD478">
            <v>0</v>
          </cell>
          <cell r="GE478">
            <v>0</v>
          </cell>
          <cell r="GF478">
            <v>0</v>
          </cell>
          <cell r="GG478">
            <v>0</v>
          </cell>
          <cell r="GH478">
            <v>0</v>
          </cell>
          <cell r="GI478">
            <v>0</v>
          </cell>
          <cell r="GJ478">
            <v>0</v>
          </cell>
          <cell r="GK478">
            <v>0</v>
          </cell>
          <cell r="GL478">
            <v>0</v>
          </cell>
          <cell r="GM478">
            <v>0</v>
          </cell>
          <cell r="GN478">
            <v>0</v>
          </cell>
          <cell r="GO478">
            <v>0</v>
          </cell>
          <cell r="GP478">
            <v>0</v>
          </cell>
          <cell r="GQ478">
            <v>0</v>
          </cell>
          <cell r="GR478">
            <v>0</v>
          </cell>
          <cell r="GS478">
            <v>0</v>
          </cell>
          <cell r="GT478">
            <v>0</v>
          </cell>
          <cell r="GU478">
            <v>0</v>
          </cell>
          <cell r="GV478">
            <v>0</v>
          </cell>
          <cell r="GW478">
            <v>0</v>
          </cell>
          <cell r="GX478">
            <v>0</v>
          </cell>
          <cell r="GY478">
            <v>0</v>
          </cell>
          <cell r="GZ478">
            <v>0</v>
          </cell>
          <cell r="HA478">
            <v>0</v>
          </cell>
          <cell r="HB478">
            <v>0</v>
          </cell>
          <cell r="HC478">
            <v>0</v>
          </cell>
          <cell r="HD478">
            <v>0</v>
          </cell>
          <cell r="HE478">
            <v>0</v>
          </cell>
          <cell r="HF478">
            <v>0</v>
          </cell>
          <cell r="HG478">
            <v>0</v>
          </cell>
          <cell r="HH478">
            <v>0</v>
          </cell>
          <cell r="HI478">
            <v>0</v>
          </cell>
          <cell r="HJ478">
            <v>0</v>
          </cell>
          <cell r="HK478">
            <v>0</v>
          </cell>
          <cell r="HL478">
            <v>0</v>
          </cell>
          <cell r="HM478">
            <v>0</v>
          </cell>
          <cell r="HN478">
            <v>0</v>
          </cell>
          <cell r="HO478">
            <v>0</v>
          </cell>
          <cell r="HP478">
            <v>0</v>
          </cell>
          <cell r="HQ478">
            <v>0</v>
          </cell>
          <cell r="HR478">
            <v>0</v>
          </cell>
          <cell r="HS478">
            <v>0</v>
          </cell>
          <cell r="HT478">
            <v>0</v>
          </cell>
          <cell r="HU478">
            <v>0</v>
          </cell>
          <cell r="HV478">
            <v>0</v>
          </cell>
          <cell r="HW478">
            <v>0</v>
          </cell>
          <cell r="HX478">
            <v>0</v>
          </cell>
          <cell r="HY478">
            <v>0</v>
          </cell>
          <cell r="HZ478">
            <v>0</v>
          </cell>
          <cell r="IA478">
            <v>0</v>
          </cell>
          <cell r="IB478">
            <v>0</v>
          </cell>
          <cell r="IC478">
            <v>0</v>
          </cell>
          <cell r="ID478">
            <v>0</v>
          </cell>
          <cell r="IE478">
            <v>0</v>
          </cell>
          <cell r="IF478">
            <v>0</v>
          </cell>
          <cell r="IG478">
            <v>0</v>
          </cell>
          <cell r="IH478">
            <v>0</v>
          </cell>
          <cell r="II478">
            <v>0</v>
          </cell>
          <cell r="IJ478">
            <v>0</v>
          </cell>
          <cell r="IK478">
            <v>0</v>
          </cell>
          <cell r="IL478">
            <v>0</v>
          </cell>
          <cell r="IM478">
            <v>0</v>
          </cell>
          <cell r="IN478">
            <v>0</v>
          </cell>
          <cell r="IO478">
            <v>0</v>
          </cell>
          <cell r="IP478">
            <v>0</v>
          </cell>
          <cell r="IQ478">
            <v>0</v>
          </cell>
          <cell r="IR478">
            <v>0</v>
          </cell>
          <cell r="IS478">
            <v>0</v>
          </cell>
          <cell r="IT478">
            <v>0</v>
          </cell>
          <cell r="IU478">
            <v>0</v>
          </cell>
          <cell r="IV478">
            <v>0</v>
          </cell>
          <cell r="IW478">
            <v>0</v>
          </cell>
          <cell r="IX478">
            <v>0</v>
          </cell>
          <cell r="IY478">
            <v>0</v>
          </cell>
          <cell r="IZ478">
            <v>0</v>
          </cell>
          <cell r="JA478">
            <v>0</v>
          </cell>
          <cell r="JB478">
            <v>0</v>
          </cell>
          <cell r="JC478">
            <v>0</v>
          </cell>
          <cell r="JD478">
            <v>0</v>
          </cell>
          <cell r="JE478">
            <v>0</v>
          </cell>
        </row>
        <row r="479"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0</v>
          </cell>
          <cell r="P479">
            <v>0</v>
          </cell>
          <cell r="Q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0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0</v>
          </cell>
          <cell r="CB479">
            <v>0</v>
          </cell>
          <cell r="CC479">
            <v>0</v>
          </cell>
          <cell r="CD479">
            <v>0</v>
          </cell>
          <cell r="CE479">
            <v>0</v>
          </cell>
          <cell r="CF479">
            <v>0</v>
          </cell>
          <cell r="CG479">
            <v>0</v>
          </cell>
          <cell r="CH479">
            <v>0</v>
          </cell>
          <cell r="CI479">
            <v>0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P479">
            <v>0</v>
          </cell>
          <cell r="CQ479">
            <v>0</v>
          </cell>
          <cell r="CR479">
            <v>0</v>
          </cell>
          <cell r="CS479">
            <v>0</v>
          </cell>
          <cell r="CT479">
            <v>0</v>
          </cell>
          <cell r="CU479">
            <v>0</v>
          </cell>
          <cell r="CV479">
            <v>0</v>
          </cell>
          <cell r="CW479">
            <v>0</v>
          </cell>
          <cell r="CX479">
            <v>0</v>
          </cell>
          <cell r="CY479">
            <v>0</v>
          </cell>
          <cell r="CZ479">
            <v>0</v>
          </cell>
          <cell r="DA479">
            <v>0</v>
          </cell>
          <cell r="DB479">
            <v>0</v>
          </cell>
          <cell r="DC479">
            <v>0</v>
          </cell>
          <cell r="DD479">
            <v>0</v>
          </cell>
          <cell r="DE479">
            <v>0</v>
          </cell>
          <cell r="DF479">
            <v>0</v>
          </cell>
          <cell r="DG479">
            <v>0</v>
          </cell>
          <cell r="DH479">
            <v>0</v>
          </cell>
          <cell r="DI479">
            <v>0</v>
          </cell>
          <cell r="DJ479">
            <v>0</v>
          </cell>
          <cell r="DK479">
            <v>0</v>
          </cell>
          <cell r="DL479">
            <v>0</v>
          </cell>
          <cell r="DM479">
            <v>0</v>
          </cell>
          <cell r="DN479">
            <v>0</v>
          </cell>
          <cell r="DO479">
            <v>0</v>
          </cell>
          <cell r="DP479">
            <v>0</v>
          </cell>
          <cell r="DQ479">
            <v>0</v>
          </cell>
          <cell r="DR479">
            <v>0</v>
          </cell>
          <cell r="DS479">
            <v>0</v>
          </cell>
          <cell r="DT479">
            <v>0</v>
          </cell>
          <cell r="DU479">
            <v>0</v>
          </cell>
          <cell r="DV479">
            <v>0</v>
          </cell>
          <cell r="DW479">
            <v>0</v>
          </cell>
          <cell r="DX479">
            <v>0</v>
          </cell>
          <cell r="DY479">
            <v>0</v>
          </cell>
          <cell r="DZ479">
            <v>0</v>
          </cell>
          <cell r="EA479">
            <v>0</v>
          </cell>
          <cell r="EB479">
            <v>0</v>
          </cell>
          <cell r="EC479">
            <v>0</v>
          </cell>
          <cell r="ED479">
            <v>0</v>
          </cell>
          <cell r="EE479">
            <v>0</v>
          </cell>
          <cell r="EF479">
            <v>0</v>
          </cell>
          <cell r="EG479">
            <v>0</v>
          </cell>
          <cell r="EH479">
            <v>0</v>
          </cell>
          <cell r="EI479">
            <v>0</v>
          </cell>
          <cell r="EJ479">
            <v>0</v>
          </cell>
          <cell r="EK479">
            <v>0</v>
          </cell>
          <cell r="EL479">
            <v>0</v>
          </cell>
          <cell r="EM479">
            <v>0</v>
          </cell>
          <cell r="EN479">
            <v>0</v>
          </cell>
          <cell r="EO479">
            <v>0</v>
          </cell>
          <cell r="EP479">
            <v>0</v>
          </cell>
          <cell r="EQ479">
            <v>0</v>
          </cell>
          <cell r="ER479">
            <v>0</v>
          </cell>
          <cell r="ES479">
            <v>0</v>
          </cell>
          <cell r="ET479">
            <v>0</v>
          </cell>
          <cell r="EU479">
            <v>0</v>
          </cell>
          <cell r="EV479">
            <v>0</v>
          </cell>
          <cell r="EW479">
            <v>0</v>
          </cell>
          <cell r="EX479">
            <v>0</v>
          </cell>
          <cell r="EY479">
            <v>0</v>
          </cell>
          <cell r="EZ479">
            <v>0</v>
          </cell>
          <cell r="FA479">
            <v>0</v>
          </cell>
          <cell r="FB479">
            <v>0</v>
          </cell>
          <cell r="FC479">
            <v>0</v>
          </cell>
          <cell r="FD479">
            <v>0</v>
          </cell>
          <cell r="FE479">
            <v>0</v>
          </cell>
          <cell r="FF479">
            <v>0</v>
          </cell>
          <cell r="FG479">
            <v>0</v>
          </cell>
          <cell r="FH479">
            <v>0</v>
          </cell>
          <cell r="FI479">
            <v>0</v>
          </cell>
          <cell r="FJ479">
            <v>0</v>
          </cell>
          <cell r="FK479">
            <v>0</v>
          </cell>
          <cell r="FL479">
            <v>0</v>
          </cell>
          <cell r="FM479">
            <v>0</v>
          </cell>
          <cell r="FN479">
            <v>0</v>
          </cell>
          <cell r="FO479">
            <v>0</v>
          </cell>
          <cell r="FP479">
            <v>0</v>
          </cell>
          <cell r="FQ479">
            <v>0</v>
          </cell>
          <cell r="FR479">
            <v>0</v>
          </cell>
          <cell r="FS479">
            <v>0</v>
          </cell>
          <cell r="FT479">
            <v>0</v>
          </cell>
          <cell r="FU479">
            <v>0</v>
          </cell>
          <cell r="FV479">
            <v>0</v>
          </cell>
          <cell r="FW479">
            <v>0</v>
          </cell>
          <cell r="FX479">
            <v>0</v>
          </cell>
          <cell r="FY479">
            <v>0</v>
          </cell>
          <cell r="FZ479">
            <v>0</v>
          </cell>
          <cell r="GA479">
            <v>0</v>
          </cell>
          <cell r="GB479">
            <v>0</v>
          </cell>
          <cell r="GC479">
            <v>0</v>
          </cell>
          <cell r="GD479">
            <v>0</v>
          </cell>
          <cell r="GE479">
            <v>0</v>
          </cell>
          <cell r="GF479">
            <v>0</v>
          </cell>
          <cell r="GG479">
            <v>0</v>
          </cell>
          <cell r="GH479">
            <v>0</v>
          </cell>
          <cell r="GI479">
            <v>0</v>
          </cell>
          <cell r="GJ479">
            <v>0</v>
          </cell>
          <cell r="GK479">
            <v>0</v>
          </cell>
          <cell r="GL479">
            <v>0</v>
          </cell>
          <cell r="GM479">
            <v>0</v>
          </cell>
          <cell r="GN479">
            <v>0</v>
          </cell>
          <cell r="GO479">
            <v>0</v>
          </cell>
          <cell r="GP479">
            <v>0</v>
          </cell>
          <cell r="GQ479">
            <v>0</v>
          </cell>
          <cell r="GR479">
            <v>0</v>
          </cell>
          <cell r="GS479">
            <v>0</v>
          </cell>
          <cell r="GT479">
            <v>0</v>
          </cell>
          <cell r="GU479">
            <v>0</v>
          </cell>
          <cell r="GV479">
            <v>0</v>
          </cell>
          <cell r="GW479">
            <v>0</v>
          </cell>
          <cell r="GX479">
            <v>0</v>
          </cell>
          <cell r="GY479">
            <v>0</v>
          </cell>
          <cell r="GZ479">
            <v>0</v>
          </cell>
          <cell r="HA479">
            <v>0</v>
          </cell>
          <cell r="HB479">
            <v>0</v>
          </cell>
          <cell r="HC479">
            <v>0</v>
          </cell>
          <cell r="HD479">
            <v>0</v>
          </cell>
          <cell r="HE479">
            <v>0</v>
          </cell>
          <cell r="HF479">
            <v>0</v>
          </cell>
          <cell r="HG479">
            <v>0</v>
          </cell>
          <cell r="HH479">
            <v>0</v>
          </cell>
          <cell r="HI479">
            <v>0</v>
          </cell>
          <cell r="HJ479">
            <v>0</v>
          </cell>
          <cell r="HK479">
            <v>0</v>
          </cell>
          <cell r="HL479">
            <v>0</v>
          </cell>
          <cell r="HM479">
            <v>0</v>
          </cell>
          <cell r="HN479">
            <v>0</v>
          </cell>
          <cell r="HO479">
            <v>0</v>
          </cell>
          <cell r="HP479">
            <v>0</v>
          </cell>
          <cell r="HQ479">
            <v>0</v>
          </cell>
          <cell r="HR479">
            <v>0</v>
          </cell>
          <cell r="HS479">
            <v>0</v>
          </cell>
          <cell r="HT479">
            <v>0</v>
          </cell>
          <cell r="HU479">
            <v>0</v>
          </cell>
          <cell r="HV479">
            <v>0</v>
          </cell>
          <cell r="HW479">
            <v>0</v>
          </cell>
          <cell r="HX479">
            <v>0</v>
          </cell>
          <cell r="HY479">
            <v>0</v>
          </cell>
          <cell r="HZ479">
            <v>0</v>
          </cell>
          <cell r="IA479">
            <v>0</v>
          </cell>
          <cell r="IB479">
            <v>0</v>
          </cell>
          <cell r="IC479">
            <v>0</v>
          </cell>
          <cell r="ID479">
            <v>0</v>
          </cell>
          <cell r="IE479">
            <v>0</v>
          </cell>
          <cell r="IF479">
            <v>0</v>
          </cell>
          <cell r="IG479">
            <v>0</v>
          </cell>
          <cell r="IH479">
            <v>0</v>
          </cell>
          <cell r="II479">
            <v>0</v>
          </cell>
          <cell r="IJ479">
            <v>0</v>
          </cell>
          <cell r="IK479">
            <v>0</v>
          </cell>
          <cell r="IL479">
            <v>0</v>
          </cell>
          <cell r="IM479">
            <v>0</v>
          </cell>
          <cell r="IN479">
            <v>0</v>
          </cell>
          <cell r="IO479">
            <v>0</v>
          </cell>
          <cell r="IP479">
            <v>0</v>
          </cell>
          <cell r="IQ479">
            <v>0</v>
          </cell>
          <cell r="IR479">
            <v>0</v>
          </cell>
          <cell r="IS479">
            <v>0</v>
          </cell>
          <cell r="IT479">
            <v>0</v>
          </cell>
          <cell r="IU479">
            <v>0</v>
          </cell>
          <cell r="IV479">
            <v>0</v>
          </cell>
          <cell r="IW479">
            <v>0</v>
          </cell>
          <cell r="IX479">
            <v>0</v>
          </cell>
          <cell r="IY479">
            <v>0</v>
          </cell>
          <cell r="IZ479">
            <v>0</v>
          </cell>
          <cell r="JA479">
            <v>0</v>
          </cell>
          <cell r="JB479">
            <v>0</v>
          </cell>
          <cell r="JC479">
            <v>0</v>
          </cell>
          <cell r="JD479">
            <v>0</v>
          </cell>
          <cell r="JE479">
            <v>0</v>
          </cell>
        </row>
        <row r="480"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0</v>
          </cell>
          <cell r="CB480">
            <v>0</v>
          </cell>
          <cell r="CC480">
            <v>0</v>
          </cell>
          <cell r="CD480">
            <v>0</v>
          </cell>
          <cell r="CE480">
            <v>0</v>
          </cell>
          <cell r="CF480">
            <v>0</v>
          </cell>
          <cell r="CG480">
            <v>0</v>
          </cell>
          <cell r="CH480">
            <v>0</v>
          </cell>
          <cell r="CI480">
            <v>0</v>
          </cell>
          <cell r="CJ480">
            <v>0</v>
          </cell>
          <cell r="CK480">
            <v>0</v>
          </cell>
          <cell r="CL480">
            <v>0</v>
          </cell>
          <cell r="CM480">
            <v>0</v>
          </cell>
          <cell r="CN480">
            <v>0</v>
          </cell>
          <cell r="CO480">
            <v>0</v>
          </cell>
          <cell r="CP480">
            <v>0</v>
          </cell>
          <cell r="CQ480">
            <v>0</v>
          </cell>
          <cell r="CR480">
            <v>0</v>
          </cell>
          <cell r="CS480">
            <v>0</v>
          </cell>
          <cell r="CT480">
            <v>0</v>
          </cell>
          <cell r="CU480">
            <v>0</v>
          </cell>
          <cell r="CV480">
            <v>0</v>
          </cell>
          <cell r="CW480">
            <v>0</v>
          </cell>
          <cell r="CX480">
            <v>0</v>
          </cell>
          <cell r="CY480">
            <v>0</v>
          </cell>
          <cell r="CZ480">
            <v>0</v>
          </cell>
          <cell r="DA480">
            <v>0</v>
          </cell>
          <cell r="DB480">
            <v>0</v>
          </cell>
          <cell r="DC480">
            <v>0</v>
          </cell>
          <cell r="DD480">
            <v>0</v>
          </cell>
          <cell r="DE480">
            <v>0</v>
          </cell>
          <cell r="DF480">
            <v>0</v>
          </cell>
          <cell r="DG480">
            <v>0</v>
          </cell>
          <cell r="DH480">
            <v>0</v>
          </cell>
          <cell r="DI480">
            <v>0</v>
          </cell>
          <cell r="DJ480">
            <v>0</v>
          </cell>
          <cell r="DK480">
            <v>0</v>
          </cell>
          <cell r="DL480">
            <v>0</v>
          </cell>
          <cell r="DM480">
            <v>0</v>
          </cell>
          <cell r="DN480">
            <v>0</v>
          </cell>
          <cell r="DO480">
            <v>0</v>
          </cell>
          <cell r="DP480">
            <v>0</v>
          </cell>
          <cell r="DQ480">
            <v>0</v>
          </cell>
          <cell r="DR480">
            <v>0</v>
          </cell>
          <cell r="DS480">
            <v>0</v>
          </cell>
          <cell r="DT480">
            <v>0</v>
          </cell>
          <cell r="DU480">
            <v>0</v>
          </cell>
          <cell r="DV480">
            <v>0</v>
          </cell>
          <cell r="DW480">
            <v>0</v>
          </cell>
          <cell r="DX480">
            <v>0</v>
          </cell>
          <cell r="DY480">
            <v>0</v>
          </cell>
          <cell r="DZ480">
            <v>0</v>
          </cell>
          <cell r="EA480">
            <v>0</v>
          </cell>
          <cell r="EB480">
            <v>0</v>
          </cell>
          <cell r="EC480">
            <v>0</v>
          </cell>
          <cell r="ED480">
            <v>0</v>
          </cell>
          <cell r="EE480">
            <v>0</v>
          </cell>
          <cell r="EF480">
            <v>0</v>
          </cell>
          <cell r="EG480">
            <v>0</v>
          </cell>
          <cell r="EH480">
            <v>0</v>
          </cell>
          <cell r="EI480">
            <v>0</v>
          </cell>
          <cell r="EJ480">
            <v>0</v>
          </cell>
          <cell r="EK480">
            <v>0</v>
          </cell>
          <cell r="EL480">
            <v>0</v>
          </cell>
          <cell r="EM480">
            <v>0</v>
          </cell>
          <cell r="EN480">
            <v>0</v>
          </cell>
          <cell r="EO480">
            <v>0</v>
          </cell>
          <cell r="EP480">
            <v>0</v>
          </cell>
          <cell r="EQ480">
            <v>0</v>
          </cell>
          <cell r="ER480">
            <v>0</v>
          </cell>
          <cell r="ES480">
            <v>0</v>
          </cell>
          <cell r="ET480">
            <v>0</v>
          </cell>
          <cell r="EU480">
            <v>0</v>
          </cell>
          <cell r="EV480">
            <v>0</v>
          </cell>
          <cell r="EW480">
            <v>0</v>
          </cell>
          <cell r="EX480">
            <v>0</v>
          </cell>
          <cell r="EY480">
            <v>0</v>
          </cell>
          <cell r="EZ480">
            <v>0</v>
          </cell>
          <cell r="FA480">
            <v>0</v>
          </cell>
          <cell r="FB480">
            <v>0</v>
          </cell>
          <cell r="FC480">
            <v>0</v>
          </cell>
          <cell r="FD480">
            <v>0</v>
          </cell>
          <cell r="FE480">
            <v>0</v>
          </cell>
          <cell r="FF480">
            <v>0</v>
          </cell>
          <cell r="FG480">
            <v>0</v>
          </cell>
          <cell r="FH480">
            <v>0</v>
          </cell>
          <cell r="FI480">
            <v>0</v>
          </cell>
          <cell r="FJ480">
            <v>0</v>
          </cell>
          <cell r="FK480">
            <v>0</v>
          </cell>
          <cell r="FL480">
            <v>0</v>
          </cell>
          <cell r="FM480">
            <v>0</v>
          </cell>
          <cell r="FN480">
            <v>0</v>
          </cell>
          <cell r="FO480">
            <v>0</v>
          </cell>
          <cell r="FP480">
            <v>0</v>
          </cell>
          <cell r="FQ480">
            <v>0</v>
          </cell>
          <cell r="FR480">
            <v>0</v>
          </cell>
          <cell r="FS480">
            <v>0</v>
          </cell>
          <cell r="FT480">
            <v>0</v>
          </cell>
          <cell r="FU480">
            <v>0</v>
          </cell>
          <cell r="FV480">
            <v>0</v>
          </cell>
          <cell r="FW480">
            <v>0</v>
          </cell>
          <cell r="FX480">
            <v>0</v>
          </cell>
          <cell r="FY480">
            <v>0</v>
          </cell>
          <cell r="FZ480">
            <v>0</v>
          </cell>
          <cell r="GA480">
            <v>0</v>
          </cell>
          <cell r="GB480">
            <v>0</v>
          </cell>
          <cell r="GC480">
            <v>0</v>
          </cell>
          <cell r="GD480">
            <v>0</v>
          </cell>
          <cell r="GE480">
            <v>0</v>
          </cell>
          <cell r="GF480">
            <v>0</v>
          </cell>
          <cell r="GG480">
            <v>0</v>
          </cell>
          <cell r="GH480">
            <v>0</v>
          </cell>
          <cell r="GI480">
            <v>0</v>
          </cell>
          <cell r="GJ480">
            <v>0</v>
          </cell>
          <cell r="GK480">
            <v>0</v>
          </cell>
          <cell r="GL480">
            <v>0</v>
          </cell>
          <cell r="GM480">
            <v>0</v>
          </cell>
          <cell r="GN480">
            <v>0</v>
          </cell>
          <cell r="GO480">
            <v>0</v>
          </cell>
          <cell r="GP480">
            <v>0</v>
          </cell>
          <cell r="GQ480">
            <v>0</v>
          </cell>
          <cell r="GR480">
            <v>0</v>
          </cell>
          <cell r="GS480">
            <v>0</v>
          </cell>
          <cell r="GT480">
            <v>0</v>
          </cell>
          <cell r="GU480">
            <v>0</v>
          </cell>
          <cell r="GV480">
            <v>0</v>
          </cell>
          <cell r="GW480">
            <v>0</v>
          </cell>
          <cell r="GX480">
            <v>0</v>
          </cell>
          <cell r="GY480">
            <v>0</v>
          </cell>
          <cell r="GZ480">
            <v>0</v>
          </cell>
          <cell r="HA480">
            <v>0</v>
          </cell>
          <cell r="HB480">
            <v>0</v>
          </cell>
          <cell r="HC480">
            <v>0</v>
          </cell>
          <cell r="HD480">
            <v>0</v>
          </cell>
          <cell r="HE480">
            <v>0</v>
          </cell>
          <cell r="HF480">
            <v>0</v>
          </cell>
          <cell r="HG480">
            <v>0</v>
          </cell>
          <cell r="HH480">
            <v>0</v>
          </cell>
          <cell r="HI480">
            <v>0</v>
          </cell>
          <cell r="HJ480">
            <v>0</v>
          </cell>
          <cell r="HK480">
            <v>0</v>
          </cell>
          <cell r="HL480">
            <v>0</v>
          </cell>
          <cell r="HM480">
            <v>0</v>
          </cell>
          <cell r="HN480">
            <v>0</v>
          </cell>
          <cell r="HO480">
            <v>0</v>
          </cell>
          <cell r="HP480">
            <v>0</v>
          </cell>
          <cell r="HQ480">
            <v>0</v>
          </cell>
          <cell r="HR480">
            <v>0</v>
          </cell>
          <cell r="HS480">
            <v>0</v>
          </cell>
          <cell r="HT480">
            <v>0</v>
          </cell>
          <cell r="HU480">
            <v>0</v>
          </cell>
          <cell r="HV480">
            <v>0</v>
          </cell>
          <cell r="HW480">
            <v>0</v>
          </cell>
          <cell r="HX480">
            <v>0</v>
          </cell>
          <cell r="HY480">
            <v>0</v>
          </cell>
          <cell r="HZ480">
            <v>0</v>
          </cell>
          <cell r="IA480">
            <v>0</v>
          </cell>
          <cell r="IB480">
            <v>0</v>
          </cell>
          <cell r="IC480">
            <v>0</v>
          </cell>
          <cell r="ID480">
            <v>0</v>
          </cell>
          <cell r="IE480">
            <v>0</v>
          </cell>
          <cell r="IF480">
            <v>0</v>
          </cell>
          <cell r="IG480">
            <v>0</v>
          </cell>
          <cell r="IH480">
            <v>0</v>
          </cell>
          <cell r="II480">
            <v>0</v>
          </cell>
          <cell r="IJ480">
            <v>0</v>
          </cell>
          <cell r="IK480">
            <v>0</v>
          </cell>
          <cell r="IL480">
            <v>0</v>
          </cell>
          <cell r="IM480">
            <v>0</v>
          </cell>
          <cell r="IN480">
            <v>0</v>
          </cell>
          <cell r="IO480">
            <v>0</v>
          </cell>
          <cell r="IP480">
            <v>0</v>
          </cell>
          <cell r="IQ480">
            <v>0</v>
          </cell>
          <cell r="IR480">
            <v>0</v>
          </cell>
          <cell r="IS480">
            <v>0</v>
          </cell>
          <cell r="IT480">
            <v>0</v>
          </cell>
          <cell r="IU480">
            <v>0</v>
          </cell>
          <cell r="IV480">
            <v>0</v>
          </cell>
          <cell r="IW480">
            <v>0</v>
          </cell>
          <cell r="IX480">
            <v>0</v>
          </cell>
          <cell r="IY480">
            <v>0</v>
          </cell>
          <cell r="IZ480">
            <v>0</v>
          </cell>
          <cell r="JA480">
            <v>0</v>
          </cell>
          <cell r="JB480">
            <v>0</v>
          </cell>
          <cell r="JC480">
            <v>0</v>
          </cell>
          <cell r="JD480">
            <v>0</v>
          </cell>
          <cell r="JE480">
            <v>0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0</v>
          </cell>
          <cell r="CB481">
            <v>0</v>
          </cell>
          <cell r="CC481">
            <v>0</v>
          </cell>
          <cell r="CD481">
            <v>0</v>
          </cell>
          <cell r="CE481">
            <v>0</v>
          </cell>
          <cell r="CF481">
            <v>0</v>
          </cell>
          <cell r="CG481">
            <v>0</v>
          </cell>
          <cell r="CH481">
            <v>0</v>
          </cell>
          <cell r="CI481">
            <v>0</v>
          </cell>
          <cell r="CJ481">
            <v>0</v>
          </cell>
          <cell r="CK481">
            <v>0</v>
          </cell>
          <cell r="CL481">
            <v>0</v>
          </cell>
          <cell r="CM481">
            <v>0</v>
          </cell>
          <cell r="CN481">
            <v>0</v>
          </cell>
          <cell r="CO481">
            <v>0</v>
          </cell>
          <cell r="CP481">
            <v>0</v>
          </cell>
          <cell r="CQ481">
            <v>0</v>
          </cell>
          <cell r="CR481">
            <v>0</v>
          </cell>
          <cell r="CS481">
            <v>0</v>
          </cell>
          <cell r="CT481">
            <v>0</v>
          </cell>
          <cell r="CU481">
            <v>0</v>
          </cell>
          <cell r="CV481">
            <v>0</v>
          </cell>
          <cell r="CW481">
            <v>0</v>
          </cell>
          <cell r="CX481">
            <v>0</v>
          </cell>
          <cell r="CY481">
            <v>0</v>
          </cell>
          <cell r="CZ481">
            <v>0</v>
          </cell>
          <cell r="DA481">
            <v>0</v>
          </cell>
          <cell r="DB481">
            <v>0</v>
          </cell>
          <cell r="DC481">
            <v>0</v>
          </cell>
          <cell r="DD481">
            <v>0</v>
          </cell>
          <cell r="DE481">
            <v>0</v>
          </cell>
          <cell r="DF481">
            <v>0</v>
          </cell>
          <cell r="DG481">
            <v>0</v>
          </cell>
          <cell r="DH481">
            <v>0</v>
          </cell>
          <cell r="DI481">
            <v>0</v>
          </cell>
          <cell r="DJ481">
            <v>0</v>
          </cell>
          <cell r="DK481">
            <v>0</v>
          </cell>
          <cell r="DL481">
            <v>0</v>
          </cell>
          <cell r="DM481">
            <v>0</v>
          </cell>
          <cell r="DN481">
            <v>0</v>
          </cell>
          <cell r="DO481">
            <v>0</v>
          </cell>
          <cell r="DP481">
            <v>0</v>
          </cell>
          <cell r="DQ481">
            <v>0</v>
          </cell>
          <cell r="DR481">
            <v>0</v>
          </cell>
          <cell r="DS481">
            <v>0</v>
          </cell>
          <cell r="DT481">
            <v>0</v>
          </cell>
          <cell r="DU481">
            <v>0</v>
          </cell>
          <cell r="DV481">
            <v>0</v>
          </cell>
          <cell r="DW481">
            <v>0</v>
          </cell>
          <cell r="DX481">
            <v>0</v>
          </cell>
          <cell r="DY481">
            <v>0</v>
          </cell>
          <cell r="DZ481">
            <v>0</v>
          </cell>
          <cell r="EA481">
            <v>0</v>
          </cell>
          <cell r="EB481">
            <v>0</v>
          </cell>
          <cell r="EC481">
            <v>0</v>
          </cell>
          <cell r="ED481">
            <v>0</v>
          </cell>
          <cell r="EE481">
            <v>0</v>
          </cell>
          <cell r="EF481">
            <v>0</v>
          </cell>
          <cell r="EG481">
            <v>0</v>
          </cell>
          <cell r="EH481">
            <v>0</v>
          </cell>
          <cell r="EI481">
            <v>0</v>
          </cell>
          <cell r="EJ481">
            <v>0</v>
          </cell>
          <cell r="EK481">
            <v>0</v>
          </cell>
          <cell r="EL481">
            <v>0</v>
          </cell>
          <cell r="EM481">
            <v>0</v>
          </cell>
          <cell r="EN481">
            <v>0</v>
          </cell>
          <cell r="EO481">
            <v>0</v>
          </cell>
          <cell r="EP481">
            <v>0</v>
          </cell>
          <cell r="EQ481">
            <v>0</v>
          </cell>
          <cell r="ER481">
            <v>0</v>
          </cell>
          <cell r="ES481">
            <v>0</v>
          </cell>
          <cell r="ET481">
            <v>0</v>
          </cell>
          <cell r="EU481">
            <v>0</v>
          </cell>
          <cell r="EV481">
            <v>0</v>
          </cell>
          <cell r="EW481">
            <v>0</v>
          </cell>
          <cell r="EX481">
            <v>0</v>
          </cell>
          <cell r="EY481">
            <v>0</v>
          </cell>
          <cell r="EZ481">
            <v>0</v>
          </cell>
          <cell r="FA481">
            <v>0</v>
          </cell>
          <cell r="FB481">
            <v>0</v>
          </cell>
          <cell r="FC481">
            <v>0</v>
          </cell>
          <cell r="FD481">
            <v>0</v>
          </cell>
          <cell r="FE481">
            <v>0</v>
          </cell>
          <cell r="FF481">
            <v>0</v>
          </cell>
          <cell r="FG481">
            <v>0</v>
          </cell>
          <cell r="FH481">
            <v>0</v>
          </cell>
          <cell r="FI481">
            <v>0</v>
          </cell>
          <cell r="FJ481">
            <v>0</v>
          </cell>
          <cell r="FK481">
            <v>0</v>
          </cell>
          <cell r="FL481">
            <v>0</v>
          </cell>
          <cell r="FM481">
            <v>0</v>
          </cell>
          <cell r="FN481">
            <v>0</v>
          </cell>
          <cell r="FO481">
            <v>0</v>
          </cell>
          <cell r="FP481">
            <v>0</v>
          </cell>
          <cell r="FQ481">
            <v>0</v>
          </cell>
          <cell r="FR481">
            <v>0</v>
          </cell>
          <cell r="FS481">
            <v>0</v>
          </cell>
          <cell r="FT481">
            <v>0</v>
          </cell>
          <cell r="FU481">
            <v>0</v>
          </cell>
          <cell r="FV481">
            <v>0</v>
          </cell>
          <cell r="FW481">
            <v>0</v>
          </cell>
          <cell r="FX481">
            <v>0</v>
          </cell>
          <cell r="FY481">
            <v>0</v>
          </cell>
          <cell r="FZ481">
            <v>0</v>
          </cell>
          <cell r="GA481">
            <v>0</v>
          </cell>
          <cell r="GB481">
            <v>0</v>
          </cell>
          <cell r="GC481">
            <v>0</v>
          </cell>
          <cell r="GD481">
            <v>0</v>
          </cell>
          <cell r="GE481">
            <v>0</v>
          </cell>
          <cell r="GF481">
            <v>0</v>
          </cell>
          <cell r="GG481">
            <v>0</v>
          </cell>
          <cell r="GH481">
            <v>0</v>
          </cell>
          <cell r="GI481">
            <v>0</v>
          </cell>
          <cell r="GJ481">
            <v>0</v>
          </cell>
          <cell r="GK481">
            <v>0</v>
          </cell>
          <cell r="GL481">
            <v>0</v>
          </cell>
          <cell r="GM481">
            <v>0</v>
          </cell>
          <cell r="GN481">
            <v>0</v>
          </cell>
          <cell r="GO481">
            <v>0</v>
          </cell>
          <cell r="GP481">
            <v>0</v>
          </cell>
          <cell r="GQ481">
            <v>0</v>
          </cell>
          <cell r="GR481">
            <v>0</v>
          </cell>
          <cell r="GS481">
            <v>0</v>
          </cell>
          <cell r="GT481">
            <v>0</v>
          </cell>
          <cell r="GU481">
            <v>0</v>
          </cell>
          <cell r="GV481">
            <v>0</v>
          </cell>
          <cell r="GW481">
            <v>0</v>
          </cell>
          <cell r="GX481">
            <v>0</v>
          </cell>
          <cell r="GY481">
            <v>0</v>
          </cell>
          <cell r="GZ481">
            <v>0</v>
          </cell>
          <cell r="HA481">
            <v>0</v>
          </cell>
          <cell r="HB481">
            <v>0</v>
          </cell>
          <cell r="HC481">
            <v>0</v>
          </cell>
          <cell r="HD481">
            <v>0</v>
          </cell>
          <cell r="HE481">
            <v>0</v>
          </cell>
          <cell r="HF481">
            <v>0</v>
          </cell>
          <cell r="HG481">
            <v>0</v>
          </cell>
          <cell r="HH481">
            <v>0</v>
          </cell>
          <cell r="HI481">
            <v>0</v>
          </cell>
          <cell r="HJ481">
            <v>0</v>
          </cell>
          <cell r="HK481">
            <v>0</v>
          </cell>
          <cell r="HL481">
            <v>0</v>
          </cell>
          <cell r="HM481">
            <v>0</v>
          </cell>
          <cell r="HN481">
            <v>0</v>
          </cell>
          <cell r="HO481">
            <v>0</v>
          </cell>
          <cell r="HP481">
            <v>0</v>
          </cell>
          <cell r="HQ481">
            <v>0</v>
          </cell>
          <cell r="HR481">
            <v>0</v>
          </cell>
          <cell r="HS481">
            <v>0</v>
          </cell>
          <cell r="HT481">
            <v>0</v>
          </cell>
          <cell r="HU481">
            <v>0</v>
          </cell>
          <cell r="HV481">
            <v>0</v>
          </cell>
          <cell r="HW481">
            <v>0</v>
          </cell>
          <cell r="HX481">
            <v>0</v>
          </cell>
          <cell r="HY481">
            <v>0</v>
          </cell>
          <cell r="HZ481">
            <v>0</v>
          </cell>
          <cell r="IA481">
            <v>0</v>
          </cell>
          <cell r="IB481">
            <v>0</v>
          </cell>
          <cell r="IC481">
            <v>0</v>
          </cell>
          <cell r="ID481">
            <v>0</v>
          </cell>
          <cell r="IE481">
            <v>0</v>
          </cell>
          <cell r="IF481">
            <v>0</v>
          </cell>
          <cell r="IG481">
            <v>0</v>
          </cell>
          <cell r="IH481">
            <v>0</v>
          </cell>
          <cell r="II481">
            <v>0</v>
          </cell>
          <cell r="IJ481">
            <v>0</v>
          </cell>
          <cell r="IK481">
            <v>0</v>
          </cell>
          <cell r="IL481">
            <v>0</v>
          </cell>
          <cell r="IM481">
            <v>0</v>
          </cell>
          <cell r="IN481">
            <v>0</v>
          </cell>
          <cell r="IO481">
            <v>0</v>
          </cell>
          <cell r="IP481">
            <v>0</v>
          </cell>
          <cell r="IQ481">
            <v>0</v>
          </cell>
          <cell r="IR481">
            <v>0</v>
          </cell>
          <cell r="IS481">
            <v>0</v>
          </cell>
          <cell r="IT481">
            <v>0</v>
          </cell>
          <cell r="IU481">
            <v>0</v>
          </cell>
          <cell r="IV481">
            <v>0</v>
          </cell>
          <cell r="IW481">
            <v>0</v>
          </cell>
          <cell r="IX481">
            <v>0</v>
          </cell>
          <cell r="IY481">
            <v>0</v>
          </cell>
          <cell r="IZ481">
            <v>0</v>
          </cell>
          <cell r="JA481">
            <v>0</v>
          </cell>
          <cell r="JB481">
            <v>0</v>
          </cell>
          <cell r="JC481">
            <v>0</v>
          </cell>
          <cell r="JD481">
            <v>0</v>
          </cell>
          <cell r="JE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0</v>
          </cell>
          <cell r="CB482">
            <v>0</v>
          </cell>
          <cell r="CC482">
            <v>0</v>
          </cell>
          <cell r="CD482">
            <v>0</v>
          </cell>
          <cell r="CE482">
            <v>0</v>
          </cell>
          <cell r="CF482">
            <v>0</v>
          </cell>
          <cell r="CG482">
            <v>0</v>
          </cell>
          <cell r="CH482">
            <v>0</v>
          </cell>
          <cell r="CI482">
            <v>0</v>
          </cell>
          <cell r="CJ482">
            <v>0</v>
          </cell>
          <cell r="CK482">
            <v>0</v>
          </cell>
          <cell r="CL482">
            <v>0</v>
          </cell>
          <cell r="CM482">
            <v>0</v>
          </cell>
          <cell r="CN482">
            <v>0</v>
          </cell>
          <cell r="CO482">
            <v>0</v>
          </cell>
          <cell r="CP482">
            <v>0</v>
          </cell>
          <cell r="CQ482">
            <v>0</v>
          </cell>
          <cell r="CR482">
            <v>0</v>
          </cell>
          <cell r="CS482">
            <v>0</v>
          </cell>
          <cell r="CT482">
            <v>0</v>
          </cell>
          <cell r="CU482">
            <v>0</v>
          </cell>
          <cell r="CV482">
            <v>0</v>
          </cell>
          <cell r="CW482">
            <v>0</v>
          </cell>
          <cell r="CX482">
            <v>0</v>
          </cell>
          <cell r="CY482">
            <v>0</v>
          </cell>
          <cell r="CZ482">
            <v>0</v>
          </cell>
          <cell r="DA482">
            <v>0</v>
          </cell>
          <cell r="DB482">
            <v>0</v>
          </cell>
          <cell r="DC482">
            <v>0</v>
          </cell>
          <cell r="DD482">
            <v>0</v>
          </cell>
          <cell r="DE482">
            <v>0</v>
          </cell>
          <cell r="DF482">
            <v>0</v>
          </cell>
          <cell r="DG482">
            <v>0</v>
          </cell>
          <cell r="DH482">
            <v>0</v>
          </cell>
          <cell r="DI482">
            <v>0</v>
          </cell>
          <cell r="DJ482">
            <v>0</v>
          </cell>
          <cell r="DK482">
            <v>0</v>
          </cell>
          <cell r="DL482">
            <v>0</v>
          </cell>
          <cell r="DM482">
            <v>0</v>
          </cell>
          <cell r="DN482">
            <v>0</v>
          </cell>
          <cell r="DO482">
            <v>0</v>
          </cell>
          <cell r="DP482">
            <v>0</v>
          </cell>
          <cell r="DQ482">
            <v>0</v>
          </cell>
          <cell r="DR482">
            <v>0</v>
          </cell>
          <cell r="DS482">
            <v>0</v>
          </cell>
          <cell r="DT482">
            <v>0</v>
          </cell>
          <cell r="DU482">
            <v>0</v>
          </cell>
          <cell r="DV482">
            <v>0</v>
          </cell>
          <cell r="DW482">
            <v>0</v>
          </cell>
          <cell r="DX482">
            <v>0</v>
          </cell>
          <cell r="DY482">
            <v>0</v>
          </cell>
          <cell r="DZ482">
            <v>0</v>
          </cell>
          <cell r="EA482">
            <v>0</v>
          </cell>
          <cell r="EB482">
            <v>0</v>
          </cell>
          <cell r="EC482">
            <v>0</v>
          </cell>
          <cell r="ED482">
            <v>0</v>
          </cell>
          <cell r="EE482">
            <v>0</v>
          </cell>
          <cell r="EF482">
            <v>0</v>
          </cell>
          <cell r="EG482">
            <v>0</v>
          </cell>
          <cell r="EH482">
            <v>0</v>
          </cell>
          <cell r="EI482">
            <v>0</v>
          </cell>
          <cell r="EJ482">
            <v>0</v>
          </cell>
          <cell r="EK482">
            <v>0</v>
          </cell>
          <cell r="EL482">
            <v>0</v>
          </cell>
          <cell r="EM482">
            <v>0</v>
          </cell>
          <cell r="EN482">
            <v>0</v>
          </cell>
          <cell r="EO482">
            <v>0</v>
          </cell>
          <cell r="EP482">
            <v>0</v>
          </cell>
          <cell r="EQ482">
            <v>0</v>
          </cell>
          <cell r="ER482">
            <v>0</v>
          </cell>
          <cell r="ES482">
            <v>0</v>
          </cell>
          <cell r="ET482">
            <v>0</v>
          </cell>
          <cell r="EU482">
            <v>0</v>
          </cell>
          <cell r="EV482">
            <v>0</v>
          </cell>
          <cell r="EW482">
            <v>0</v>
          </cell>
          <cell r="EX482">
            <v>0</v>
          </cell>
          <cell r="EY482">
            <v>0</v>
          </cell>
          <cell r="EZ482">
            <v>0</v>
          </cell>
          <cell r="FA482">
            <v>0</v>
          </cell>
          <cell r="FB482">
            <v>0</v>
          </cell>
          <cell r="FC482">
            <v>0</v>
          </cell>
          <cell r="FD482">
            <v>0</v>
          </cell>
          <cell r="FE482">
            <v>0</v>
          </cell>
          <cell r="FF482">
            <v>0</v>
          </cell>
          <cell r="FG482">
            <v>0</v>
          </cell>
          <cell r="FH482">
            <v>0</v>
          </cell>
          <cell r="FI482">
            <v>0</v>
          </cell>
          <cell r="FJ482">
            <v>0</v>
          </cell>
          <cell r="FK482">
            <v>0</v>
          </cell>
          <cell r="FL482">
            <v>0</v>
          </cell>
          <cell r="FM482">
            <v>0</v>
          </cell>
          <cell r="FN482">
            <v>0</v>
          </cell>
          <cell r="FO482">
            <v>0</v>
          </cell>
          <cell r="FP482">
            <v>0</v>
          </cell>
          <cell r="FQ482">
            <v>0</v>
          </cell>
          <cell r="FR482">
            <v>0</v>
          </cell>
          <cell r="FS482">
            <v>0</v>
          </cell>
          <cell r="FT482">
            <v>0</v>
          </cell>
          <cell r="FU482">
            <v>0</v>
          </cell>
          <cell r="FV482">
            <v>0</v>
          </cell>
          <cell r="FW482">
            <v>0</v>
          </cell>
          <cell r="FX482">
            <v>0</v>
          </cell>
          <cell r="FY482">
            <v>0</v>
          </cell>
          <cell r="FZ482">
            <v>0</v>
          </cell>
          <cell r="GA482">
            <v>0</v>
          </cell>
          <cell r="GB482">
            <v>0</v>
          </cell>
          <cell r="GC482">
            <v>0</v>
          </cell>
          <cell r="GD482">
            <v>0</v>
          </cell>
          <cell r="GE482">
            <v>0</v>
          </cell>
          <cell r="GF482">
            <v>0</v>
          </cell>
          <cell r="GG482">
            <v>0</v>
          </cell>
          <cell r="GH482">
            <v>0</v>
          </cell>
          <cell r="GI482">
            <v>0</v>
          </cell>
          <cell r="GJ482">
            <v>0</v>
          </cell>
          <cell r="GK482">
            <v>0</v>
          </cell>
          <cell r="GL482">
            <v>0</v>
          </cell>
          <cell r="GM482">
            <v>0</v>
          </cell>
          <cell r="GN482">
            <v>0</v>
          </cell>
          <cell r="GO482">
            <v>0</v>
          </cell>
          <cell r="GP482">
            <v>0</v>
          </cell>
          <cell r="GQ482">
            <v>0</v>
          </cell>
          <cell r="GR482">
            <v>0</v>
          </cell>
          <cell r="GS482">
            <v>0</v>
          </cell>
          <cell r="GT482">
            <v>0</v>
          </cell>
          <cell r="GU482">
            <v>0</v>
          </cell>
          <cell r="GV482">
            <v>0</v>
          </cell>
          <cell r="GW482">
            <v>0</v>
          </cell>
          <cell r="GX482">
            <v>0</v>
          </cell>
          <cell r="GY482">
            <v>0</v>
          </cell>
          <cell r="GZ482">
            <v>0</v>
          </cell>
          <cell r="HA482">
            <v>0</v>
          </cell>
          <cell r="HB482">
            <v>0</v>
          </cell>
          <cell r="HC482">
            <v>0</v>
          </cell>
          <cell r="HD482">
            <v>0</v>
          </cell>
          <cell r="HE482">
            <v>0</v>
          </cell>
          <cell r="HF482">
            <v>0</v>
          </cell>
          <cell r="HG482">
            <v>0</v>
          </cell>
          <cell r="HH482">
            <v>0</v>
          </cell>
          <cell r="HI482">
            <v>0</v>
          </cell>
          <cell r="HJ482">
            <v>0</v>
          </cell>
          <cell r="HK482">
            <v>0</v>
          </cell>
          <cell r="HL482">
            <v>0</v>
          </cell>
          <cell r="HM482">
            <v>0</v>
          </cell>
          <cell r="HN482">
            <v>0</v>
          </cell>
          <cell r="HO482">
            <v>0</v>
          </cell>
          <cell r="HP482">
            <v>0</v>
          </cell>
          <cell r="HQ482">
            <v>0</v>
          </cell>
          <cell r="HR482">
            <v>0</v>
          </cell>
          <cell r="HS482">
            <v>0</v>
          </cell>
          <cell r="HT482">
            <v>0</v>
          </cell>
          <cell r="HU482">
            <v>0</v>
          </cell>
          <cell r="HV482">
            <v>0</v>
          </cell>
          <cell r="HW482">
            <v>0</v>
          </cell>
          <cell r="HX482">
            <v>0</v>
          </cell>
          <cell r="HY482">
            <v>0</v>
          </cell>
          <cell r="HZ482">
            <v>0</v>
          </cell>
          <cell r="IA482">
            <v>0</v>
          </cell>
          <cell r="IB482">
            <v>0</v>
          </cell>
          <cell r="IC482">
            <v>0</v>
          </cell>
          <cell r="ID482">
            <v>0</v>
          </cell>
          <cell r="IE482">
            <v>0</v>
          </cell>
          <cell r="IF482">
            <v>0</v>
          </cell>
          <cell r="IG482">
            <v>0</v>
          </cell>
          <cell r="IH482">
            <v>0</v>
          </cell>
          <cell r="II482">
            <v>0</v>
          </cell>
          <cell r="IJ482">
            <v>0</v>
          </cell>
          <cell r="IK482">
            <v>0</v>
          </cell>
          <cell r="IL482">
            <v>0</v>
          </cell>
          <cell r="IM482">
            <v>0</v>
          </cell>
          <cell r="IN482">
            <v>0</v>
          </cell>
          <cell r="IO482">
            <v>0</v>
          </cell>
          <cell r="IP482">
            <v>0</v>
          </cell>
          <cell r="IQ482">
            <v>0</v>
          </cell>
          <cell r="IR482">
            <v>0</v>
          </cell>
          <cell r="IS482">
            <v>0</v>
          </cell>
          <cell r="IT482">
            <v>0</v>
          </cell>
          <cell r="IU482">
            <v>0</v>
          </cell>
          <cell r="IV482">
            <v>0</v>
          </cell>
          <cell r="IW482">
            <v>0</v>
          </cell>
          <cell r="IX482">
            <v>0</v>
          </cell>
          <cell r="IY482">
            <v>0</v>
          </cell>
          <cell r="IZ482">
            <v>0</v>
          </cell>
          <cell r="JA482">
            <v>0</v>
          </cell>
          <cell r="JB482">
            <v>0</v>
          </cell>
          <cell r="JC482">
            <v>0</v>
          </cell>
          <cell r="JD482">
            <v>0</v>
          </cell>
          <cell r="JE482">
            <v>0</v>
          </cell>
        </row>
        <row r="483"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E483">
            <v>0</v>
          </cell>
          <cell r="BF483">
            <v>0</v>
          </cell>
          <cell r="BG483">
            <v>0</v>
          </cell>
          <cell r="BH483">
            <v>0</v>
          </cell>
          <cell r="BI483">
            <v>0</v>
          </cell>
          <cell r="BJ483">
            <v>0</v>
          </cell>
          <cell r="BK483">
            <v>0</v>
          </cell>
          <cell r="BL483">
            <v>0</v>
          </cell>
          <cell r="BM483">
            <v>0</v>
          </cell>
          <cell r="BN483">
            <v>0</v>
          </cell>
          <cell r="BO483">
            <v>0</v>
          </cell>
          <cell r="BP483">
            <v>0</v>
          </cell>
          <cell r="BQ483">
            <v>0</v>
          </cell>
          <cell r="BR483">
            <v>0</v>
          </cell>
          <cell r="BS483">
            <v>0</v>
          </cell>
          <cell r="BT483">
            <v>0</v>
          </cell>
          <cell r="BU483">
            <v>0</v>
          </cell>
          <cell r="BV483">
            <v>0</v>
          </cell>
          <cell r="BW483">
            <v>0</v>
          </cell>
          <cell r="BX483">
            <v>0</v>
          </cell>
          <cell r="BY483">
            <v>0</v>
          </cell>
          <cell r="BZ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  <cell r="CE483">
            <v>0</v>
          </cell>
          <cell r="CF483">
            <v>0</v>
          </cell>
          <cell r="CG483">
            <v>0</v>
          </cell>
          <cell r="CH483">
            <v>0</v>
          </cell>
          <cell r="CI483">
            <v>0</v>
          </cell>
          <cell r="CJ483">
            <v>0</v>
          </cell>
          <cell r="CK483">
            <v>0</v>
          </cell>
          <cell r="CL483">
            <v>0</v>
          </cell>
          <cell r="CM483">
            <v>0</v>
          </cell>
          <cell r="CN483">
            <v>0</v>
          </cell>
          <cell r="CO483">
            <v>0</v>
          </cell>
          <cell r="CP483">
            <v>0</v>
          </cell>
          <cell r="CQ483">
            <v>0</v>
          </cell>
          <cell r="CR483">
            <v>0</v>
          </cell>
          <cell r="CS483">
            <v>0</v>
          </cell>
          <cell r="CT483">
            <v>0</v>
          </cell>
          <cell r="CU483">
            <v>0</v>
          </cell>
          <cell r="CV483">
            <v>0</v>
          </cell>
          <cell r="CW483">
            <v>0</v>
          </cell>
          <cell r="CX483">
            <v>0</v>
          </cell>
          <cell r="CY483">
            <v>0</v>
          </cell>
          <cell r="CZ483">
            <v>0</v>
          </cell>
          <cell r="DA483">
            <v>0</v>
          </cell>
          <cell r="DB483">
            <v>0</v>
          </cell>
          <cell r="DC483">
            <v>0</v>
          </cell>
          <cell r="DD483">
            <v>0</v>
          </cell>
          <cell r="DE483">
            <v>0</v>
          </cell>
          <cell r="DF483">
            <v>0</v>
          </cell>
          <cell r="DG483">
            <v>0</v>
          </cell>
          <cell r="DH483">
            <v>0</v>
          </cell>
          <cell r="DI483">
            <v>0</v>
          </cell>
          <cell r="DJ483">
            <v>0</v>
          </cell>
          <cell r="DK483">
            <v>0</v>
          </cell>
          <cell r="DL483">
            <v>0</v>
          </cell>
          <cell r="DM483">
            <v>0</v>
          </cell>
          <cell r="DN483">
            <v>0</v>
          </cell>
          <cell r="DO483">
            <v>0</v>
          </cell>
          <cell r="DP483">
            <v>0</v>
          </cell>
          <cell r="DQ483">
            <v>0</v>
          </cell>
          <cell r="DR483">
            <v>0</v>
          </cell>
          <cell r="DS483">
            <v>0</v>
          </cell>
          <cell r="DT483">
            <v>0</v>
          </cell>
          <cell r="DU483">
            <v>0</v>
          </cell>
          <cell r="DV483">
            <v>0</v>
          </cell>
          <cell r="DW483">
            <v>0</v>
          </cell>
          <cell r="DX483">
            <v>0</v>
          </cell>
          <cell r="DY483">
            <v>0</v>
          </cell>
          <cell r="DZ483">
            <v>0</v>
          </cell>
          <cell r="EA483">
            <v>0</v>
          </cell>
          <cell r="EB483">
            <v>0</v>
          </cell>
          <cell r="EC483">
            <v>0</v>
          </cell>
          <cell r="ED483">
            <v>0</v>
          </cell>
          <cell r="EE483">
            <v>0</v>
          </cell>
          <cell r="EF483">
            <v>0</v>
          </cell>
          <cell r="EG483">
            <v>0</v>
          </cell>
          <cell r="EH483">
            <v>0</v>
          </cell>
          <cell r="EI483">
            <v>0</v>
          </cell>
          <cell r="EJ483">
            <v>0</v>
          </cell>
          <cell r="EK483">
            <v>0</v>
          </cell>
          <cell r="EL483">
            <v>0</v>
          </cell>
          <cell r="EM483">
            <v>0</v>
          </cell>
          <cell r="EN483">
            <v>0</v>
          </cell>
          <cell r="EO483">
            <v>0</v>
          </cell>
          <cell r="EP483">
            <v>0</v>
          </cell>
          <cell r="EQ483">
            <v>0</v>
          </cell>
          <cell r="ER483">
            <v>0</v>
          </cell>
          <cell r="ES483">
            <v>0</v>
          </cell>
          <cell r="ET483">
            <v>0</v>
          </cell>
          <cell r="EU483">
            <v>0</v>
          </cell>
          <cell r="EV483">
            <v>0</v>
          </cell>
          <cell r="EW483">
            <v>0</v>
          </cell>
          <cell r="EX483">
            <v>0</v>
          </cell>
          <cell r="EY483">
            <v>0</v>
          </cell>
          <cell r="EZ483">
            <v>0</v>
          </cell>
          <cell r="FA483">
            <v>0</v>
          </cell>
          <cell r="FB483">
            <v>0</v>
          </cell>
          <cell r="FC483">
            <v>0</v>
          </cell>
          <cell r="FD483">
            <v>0</v>
          </cell>
          <cell r="FE483">
            <v>0</v>
          </cell>
          <cell r="FF483">
            <v>0</v>
          </cell>
          <cell r="FG483">
            <v>0</v>
          </cell>
          <cell r="FH483">
            <v>0</v>
          </cell>
          <cell r="FI483">
            <v>0</v>
          </cell>
          <cell r="FJ483">
            <v>0</v>
          </cell>
          <cell r="FK483">
            <v>0</v>
          </cell>
          <cell r="FL483">
            <v>0</v>
          </cell>
          <cell r="FM483">
            <v>0</v>
          </cell>
          <cell r="FN483">
            <v>0</v>
          </cell>
          <cell r="FO483">
            <v>0</v>
          </cell>
          <cell r="FP483">
            <v>0</v>
          </cell>
          <cell r="FQ483">
            <v>0</v>
          </cell>
          <cell r="FR483">
            <v>0</v>
          </cell>
          <cell r="FS483">
            <v>0</v>
          </cell>
          <cell r="FT483">
            <v>0</v>
          </cell>
          <cell r="FU483">
            <v>0</v>
          </cell>
          <cell r="FV483">
            <v>0</v>
          </cell>
          <cell r="FW483">
            <v>0</v>
          </cell>
          <cell r="FX483">
            <v>0</v>
          </cell>
          <cell r="FY483">
            <v>0</v>
          </cell>
          <cell r="FZ483">
            <v>0</v>
          </cell>
          <cell r="GA483">
            <v>0</v>
          </cell>
          <cell r="GB483">
            <v>0</v>
          </cell>
          <cell r="GC483">
            <v>0</v>
          </cell>
          <cell r="GD483">
            <v>0</v>
          </cell>
          <cell r="GE483">
            <v>0</v>
          </cell>
          <cell r="GF483">
            <v>0</v>
          </cell>
          <cell r="GG483">
            <v>0</v>
          </cell>
          <cell r="GH483">
            <v>0</v>
          </cell>
          <cell r="GI483">
            <v>0</v>
          </cell>
          <cell r="GJ483">
            <v>0</v>
          </cell>
          <cell r="GK483">
            <v>0</v>
          </cell>
          <cell r="GL483">
            <v>0</v>
          </cell>
          <cell r="GM483">
            <v>0</v>
          </cell>
          <cell r="GN483">
            <v>0</v>
          </cell>
          <cell r="GO483">
            <v>0</v>
          </cell>
          <cell r="GP483">
            <v>0</v>
          </cell>
          <cell r="GQ483">
            <v>0</v>
          </cell>
          <cell r="GR483">
            <v>0</v>
          </cell>
          <cell r="GS483">
            <v>0</v>
          </cell>
          <cell r="GT483">
            <v>0</v>
          </cell>
          <cell r="GU483">
            <v>0</v>
          </cell>
          <cell r="GV483">
            <v>0</v>
          </cell>
          <cell r="GW483">
            <v>0</v>
          </cell>
          <cell r="GX483">
            <v>0</v>
          </cell>
          <cell r="GY483">
            <v>0</v>
          </cell>
          <cell r="GZ483">
            <v>0</v>
          </cell>
          <cell r="HA483">
            <v>0</v>
          </cell>
          <cell r="HB483">
            <v>0</v>
          </cell>
          <cell r="HC483">
            <v>0</v>
          </cell>
          <cell r="HD483">
            <v>0</v>
          </cell>
          <cell r="HE483">
            <v>0</v>
          </cell>
          <cell r="HF483">
            <v>0</v>
          </cell>
          <cell r="HG483">
            <v>0</v>
          </cell>
          <cell r="HH483">
            <v>0</v>
          </cell>
          <cell r="HI483">
            <v>0</v>
          </cell>
          <cell r="HJ483">
            <v>0</v>
          </cell>
          <cell r="HK483">
            <v>0</v>
          </cell>
          <cell r="HL483">
            <v>0</v>
          </cell>
          <cell r="HM483">
            <v>0</v>
          </cell>
          <cell r="HN483">
            <v>0</v>
          </cell>
          <cell r="HO483">
            <v>0</v>
          </cell>
          <cell r="HP483">
            <v>0</v>
          </cell>
          <cell r="HQ483">
            <v>0</v>
          </cell>
          <cell r="HR483">
            <v>0</v>
          </cell>
          <cell r="HS483">
            <v>0</v>
          </cell>
          <cell r="HT483">
            <v>0</v>
          </cell>
          <cell r="HU483">
            <v>0</v>
          </cell>
          <cell r="HV483">
            <v>0</v>
          </cell>
          <cell r="HW483">
            <v>0</v>
          </cell>
          <cell r="HX483">
            <v>0</v>
          </cell>
          <cell r="HY483">
            <v>0</v>
          </cell>
          <cell r="HZ483">
            <v>0</v>
          </cell>
          <cell r="IA483">
            <v>0</v>
          </cell>
          <cell r="IB483">
            <v>0</v>
          </cell>
          <cell r="IC483">
            <v>0</v>
          </cell>
          <cell r="ID483">
            <v>0</v>
          </cell>
          <cell r="IE483">
            <v>0</v>
          </cell>
          <cell r="IF483">
            <v>0</v>
          </cell>
          <cell r="IG483">
            <v>0</v>
          </cell>
          <cell r="IH483">
            <v>0</v>
          </cell>
          <cell r="II483">
            <v>0</v>
          </cell>
          <cell r="IJ483">
            <v>0</v>
          </cell>
          <cell r="IK483">
            <v>0</v>
          </cell>
          <cell r="IL483">
            <v>0</v>
          </cell>
          <cell r="IM483">
            <v>0</v>
          </cell>
          <cell r="IN483">
            <v>0</v>
          </cell>
          <cell r="IO483">
            <v>0</v>
          </cell>
          <cell r="IP483">
            <v>0</v>
          </cell>
          <cell r="IQ483">
            <v>0</v>
          </cell>
          <cell r="IR483">
            <v>0</v>
          </cell>
          <cell r="IS483">
            <v>0</v>
          </cell>
          <cell r="IT483">
            <v>0</v>
          </cell>
          <cell r="IU483">
            <v>0</v>
          </cell>
          <cell r="IV483">
            <v>0</v>
          </cell>
          <cell r="IW483">
            <v>0</v>
          </cell>
          <cell r="IX483">
            <v>0</v>
          </cell>
          <cell r="IY483">
            <v>0</v>
          </cell>
          <cell r="IZ483">
            <v>0</v>
          </cell>
          <cell r="JA483">
            <v>0</v>
          </cell>
          <cell r="JB483">
            <v>0</v>
          </cell>
          <cell r="JC483">
            <v>0</v>
          </cell>
          <cell r="JD483">
            <v>0</v>
          </cell>
          <cell r="JE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E484">
            <v>0</v>
          </cell>
          <cell r="BF484">
            <v>0</v>
          </cell>
          <cell r="BG484">
            <v>0</v>
          </cell>
          <cell r="BH484">
            <v>0</v>
          </cell>
          <cell r="BI484">
            <v>0</v>
          </cell>
          <cell r="BJ484">
            <v>0</v>
          </cell>
          <cell r="BK484">
            <v>0</v>
          </cell>
          <cell r="BL484">
            <v>0</v>
          </cell>
          <cell r="BM484">
            <v>0</v>
          </cell>
          <cell r="BN484">
            <v>0</v>
          </cell>
          <cell r="BO484">
            <v>0</v>
          </cell>
          <cell r="BP484">
            <v>0</v>
          </cell>
          <cell r="BQ484">
            <v>0</v>
          </cell>
          <cell r="BR484">
            <v>0</v>
          </cell>
          <cell r="BS484">
            <v>0</v>
          </cell>
          <cell r="BT484">
            <v>0</v>
          </cell>
          <cell r="BU484">
            <v>0</v>
          </cell>
          <cell r="BV484">
            <v>0</v>
          </cell>
          <cell r="BW484">
            <v>0</v>
          </cell>
          <cell r="BX484">
            <v>0</v>
          </cell>
          <cell r="BY484">
            <v>0</v>
          </cell>
          <cell r="BZ484">
            <v>0</v>
          </cell>
          <cell r="CA484">
            <v>0</v>
          </cell>
          <cell r="CB484">
            <v>0</v>
          </cell>
          <cell r="CC484">
            <v>0</v>
          </cell>
          <cell r="CD484">
            <v>0</v>
          </cell>
          <cell r="CE484">
            <v>0</v>
          </cell>
          <cell r="CF484">
            <v>0</v>
          </cell>
          <cell r="CG484">
            <v>0</v>
          </cell>
          <cell r="CH484">
            <v>0</v>
          </cell>
          <cell r="CI484">
            <v>0</v>
          </cell>
          <cell r="CJ484">
            <v>0</v>
          </cell>
          <cell r="CK484">
            <v>0</v>
          </cell>
          <cell r="CL484">
            <v>0</v>
          </cell>
          <cell r="CM484">
            <v>0</v>
          </cell>
          <cell r="CN484">
            <v>0</v>
          </cell>
          <cell r="CO484">
            <v>0</v>
          </cell>
          <cell r="CP484">
            <v>0</v>
          </cell>
          <cell r="CQ484">
            <v>0</v>
          </cell>
          <cell r="CR484">
            <v>0</v>
          </cell>
          <cell r="CS484">
            <v>0</v>
          </cell>
          <cell r="CT484">
            <v>0</v>
          </cell>
          <cell r="CU484">
            <v>0</v>
          </cell>
          <cell r="CV484">
            <v>0</v>
          </cell>
          <cell r="CW484">
            <v>0</v>
          </cell>
          <cell r="CX484">
            <v>0</v>
          </cell>
          <cell r="CY484">
            <v>0</v>
          </cell>
          <cell r="CZ484">
            <v>0</v>
          </cell>
          <cell r="DA484">
            <v>0</v>
          </cell>
          <cell r="DB484">
            <v>0</v>
          </cell>
          <cell r="DC484">
            <v>0</v>
          </cell>
          <cell r="DD484">
            <v>0</v>
          </cell>
          <cell r="DE484">
            <v>0</v>
          </cell>
          <cell r="DF484">
            <v>0</v>
          </cell>
          <cell r="DG484">
            <v>0</v>
          </cell>
          <cell r="DH484">
            <v>0</v>
          </cell>
          <cell r="DI484">
            <v>0</v>
          </cell>
          <cell r="DJ484">
            <v>0</v>
          </cell>
          <cell r="DK484">
            <v>0</v>
          </cell>
          <cell r="DL484">
            <v>0</v>
          </cell>
          <cell r="DM484">
            <v>0</v>
          </cell>
          <cell r="DN484">
            <v>0</v>
          </cell>
          <cell r="DO484">
            <v>0</v>
          </cell>
          <cell r="DP484">
            <v>0</v>
          </cell>
          <cell r="DQ484">
            <v>0</v>
          </cell>
          <cell r="DR484">
            <v>0</v>
          </cell>
          <cell r="DS484">
            <v>0</v>
          </cell>
          <cell r="DT484">
            <v>0</v>
          </cell>
          <cell r="DU484">
            <v>0</v>
          </cell>
          <cell r="DV484">
            <v>0</v>
          </cell>
          <cell r="DW484">
            <v>0</v>
          </cell>
          <cell r="DX484">
            <v>0</v>
          </cell>
          <cell r="DY484">
            <v>0</v>
          </cell>
          <cell r="DZ484">
            <v>0</v>
          </cell>
          <cell r="EA484">
            <v>0</v>
          </cell>
          <cell r="EB484">
            <v>0</v>
          </cell>
          <cell r="EC484">
            <v>0</v>
          </cell>
          <cell r="ED484">
            <v>0</v>
          </cell>
          <cell r="EE484">
            <v>0</v>
          </cell>
          <cell r="EF484">
            <v>0</v>
          </cell>
          <cell r="EG484">
            <v>0</v>
          </cell>
          <cell r="EH484">
            <v>0</v>
          </cell>
          <cell r="EI484">
            <v>0</v>
          </cell>
          <cell r="EJ484">
            <v>0</v>
          </cell>
          <cell r="EK484">
            <v>0</v>
          </cell>
          <cell r="EL484">
            <v>0</v>
          </cell>
          <cell r="EM484">
            <v>0</v>
          </cell>
          <cell r="EN484">
            <v>0</v>
          </cell>
          <cell r="EO484">
            <v>0</v>
          </cell>
          <cell r="EP484">
            <v>0</v>
          </cell>
          <cell r="EQ484">
            <v>0</v>
          </cell>
          <cell r="ER484">
            <v>0</v>
          </cell>
          <cell r="ES484">
            <v>0</v>
          </cell>
          <cell r="ET484">
            <v>0</v>
          </cell>
          <cell r="EU484">
            <v>0</v>
          </cell>
          <cell r="EV484">
            <v>0</v>
          </cell>
          <cell r="EW484">
            <v>0</v>
          </cell>
          <cell r="EX484">
            <v>0</v>
          </cell>
          <cell r="EY484">
            <v>0</v>
          </cell>
          <cell r="EZ484">
            <v>0</v>
          </cell>
          <cell r="FA484">
            <v>0</v>
          </cell>
          <cell r="FB484">
            <v>0</v>
          </cell>
          <cell r="FC484">
            <v>0</v>
          </cell>
          <cell r="FD484">
            <v>0</v>
          </cell>
          <cell r="FE484">
            <v>0</v>
          </cell>
          <cell r="FF484">
            <v>0</v>
          </cell>
          <cell r="FG484">
            <v>0</v>
          </cell>
          <cell r="FH484">
            <v>0</v>
          </cell>
          <cell r="FI484">
            <v>0</v>
          </cell>
          <cell r="FJ484">
            <v>0</v>
          </cell>
          <cell r="FK484">
            <v>0</v>
          </cell>
          <cell r="FL484">
            <v>0</v>
          </cell>
          <cell r="FM484">
            <v>0</v>
          </cell>
          <cell r="FN484">
            <v>0</v>
          </cell>
          <cell r="FO484">
            <v>0</v>
          </cell>
          <cell r="FP484">
            <v>0</v>
          </cell>
          <cell r="FQ484">
            <v>0</v>
          </cell>
          <cell r="FR484">
            <v>0</v>
          </cell>
          <cell r="FS484">
            <v>0</v>
          </cell>
          <cell r="FT484">
            <v>0</v>
          </cell>
          <cell r="FU484">
            <v>0</v>
          </cell>
          <cell r="FV484">
            <v>0</v>
          </cell>
          <cell r="FW484">
            <v>0</v>
          </cell>
          <cell r="FX484">
            <v>0</v>
          </cell>
          <cell r="FY484">
            <v>0</v>
          </cell>
          <cell r="FZ484">
            <v>0</v>
          </cell>
          <cell r="GA484">
            <v>0</v>
          </cell>
          <cell r="GB484">
            <v>0</v>
          </cell>
          <cell r="GC484">
            <v>0</v>
          </cell>
          <cell r="GD484">
            <v>0</v>
          </cell>
          <cell r="GE484">
            <v>0</v>
          </cell>
          <cell r="GF484">
            <v>0</v>
          </cell>
          <cell r="GG484">
            <v>0</v>
          </cell>
          <cell r="GH484">
            <v>0</v>
          </cell>
          <cell r="GI484">
            <v>0</v>
          </cell>
          <cell r="GJ484">
            <v>0</v>
          </cell>
          <cell r="GK484">
            <v>0</v>
          </cell>
          <cell r="GL484">
            <v>0</v>
          </cell>
          <cell r="GM484">
            <v>0</v>
          </cell>
          <cell r="GN484">
            <v>0</v>
          </cell>
          <cell r="GO484">
            <v>0</v>
          </cell>
          <cell r="GP484">
            <v>0</v>
          </cell>
          <cell r="GQ484">
            <v>0</v>
          </cell>
          <cell r="GR484">
            <v>0</v>
          </cell>
          <cell r="GS484">
            <v>0</v>
          </cell>
          <cell r="GT484">
            <v>0</v>
          </cell>
          <cell r="GU484">
            <v>0</v>
          </cell>
          <cell r="GV484">
            <v>0</v>
          </cell>
          <cell r="GW484">
            <v>0</v>
          </cell>
          <cell r="GX484">
            <v>0</v>
          </cell>
          <cell r="GY484">
            <v>0</v>
          </cell>
          <cell r="GZ484">
            <v>0</v>
          </cell>
          <cell r="HA484">
            <v>0</v>
          </cell>
          <cell r="HB484">
            <v>0</v>
          </cell>
          <cell r="HC484">
            <v>0</v>
          </cell>
          <cell r="HD484">
            <v>0</v>
          </cell>
          <cell r="HE484">
            <v>0</v>
          </cell>
          <cell r="HF484">
            <v>0</v>
          </cell>
          <cell r="HG484">
            <v>0</v>
          </cell>
          <cell r="HH484">
            <v>0</v>
          </cell>
          <cell r="HI484">
            <v>0</v>
          </cell>
          <cell r="HJ484">
            <v>0</v>
          </cell>
          <cell r="HK484">
            <v>0</v>
          </cell>
          <cell r="HL484">
            <v>0</v>
          </cell>
          <cell r="HM484">
            <v>0</v>
          </cell>
          <cell r="HN484">
            <v>0</v>
          </cell>
          <cell r="HO484">
            <v>0</v>
          </cell>
          <cell r="HP484">
            <v>0</v>
          </cell>
          <cell r="HQ484">
            <v>0</v>
          </cell>
          <cell r="HR484">
            <v>0</v>
          </cell>
          <cell r="HS484">
            <v>0</v>
          </cell>
          <cell r="HT484">
            <v>0</v>
          </cell>
          <cell r="HU484">
            <v>0</v>
          </cell>
          <cell r="HV484">
            <v>0</v>
          </cell>
          <cell r="HW484">
            <v>0</v>
          </cell>
          <cell r="HX484">
            <v>0</v>
          </cell>
          <cell r="HY484">
            <v>0</v>
          </cell>
          <cell r="HZ484">
            <v>0</v>
          </cell>
          <cell r="IA484">
            <v>0</v>
          </cell>
          <cell r="IB484">
            <v>0</v>
          </cell>
          <cell r="IC484">
            <v>0</v>
          </cell>
          <cell r="ID484">
            <v>0</v>
          </cell>
          <cell r="IE484">
            <v>0</v>
          </cell>
          <cell r="IF484">
            <v>0</v>
          </cell>
          <cell r="IG484">
            <v>0</v>
          </cell>
          <cell r="IH484">
            <v>0</v>
          </cell>
          <cell r="II484">
            <v>0</v>
          </cell>
          <cell r="IJ484">
            <v>0</v>
          </cell>
          <cell r="IK484">
            <v>0</v>
          </cell>
          <cell r="IL484">
            <v>0</v>
          </cell>
          <cell r="IM484">
            <v>0</v>
          </cell>
          <cell r="IN484">
            <v>0</v>
          </cell>
          <cell r="IO484">
            <v>0</v>
          </cell>
          <cell r="IP484">
            <v>0</v>
          </cell>
          <cell r="IQ484">
            <v>0</v>
          </cell>
          <cell r="IR484">
            <v>0</v>
          </cell>
          <cell r="IS484">
            <v>0</v>
          </cell>
          <cell r="IT484">
            <v>0</v>
          </cell>
          <cell r="IU484">
            <v>0</v>
          </cell>
          <cell r="IV484">
            <v>0</v>
          </cell>
          <cell r="IW484">
            <v>0</v>
          </cell>
          <cell r="IX484">
            <v>0</v>
          </cell>
          <cell r="IY484">
            <v>0</v>
          </cell>
          <cell r="IZ484">
            <v>0</v>
          </cell>
          <cell r="JA484">
            <v>0</v>
          </cell>
          <cell r="JB484">
            <v>0</v>
          </cell>
          <cell r="JC484">
            <v>0</v>
          </cell>
          <cell r="JD484">
            <v>0</v>
          </cell>
          <cell r="JE484">
            <v>0</v>
          </cell>
        </row>
        <row r="485"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E485">
            <v>0</v>
          </cell>
          <cell r="BF485">
            <v>0</v>
          </cell>
          <cell r="BG485">
            <v>0</v>
          </cell>
          <cell r="BH485">
            <v>0</v>
          </cell>
          <cell r="BI485">
            <v>0</v>
          </cell>
          <cell r="BJ485">
            <v>0</v>
          </cell>
          <cell r="BK485">
            <v>0</v>
          </cell>
          <cell r="BL485">
            <v>0</v>
          </cell>
          <cell r="BM485">
            <v>0</v>
          </cell>
          <cell r="BN485">
            <v>0</v>
          </cell>
          <cell r="BO485">
            <v>0</v>
          </cell>
          <cell r="BP485">
            <v>0</v>
          </cell>
          <cell r="BQ485">
            <v>0</v>
          </cell>
          <cell r="BR485">
            <v>0</v>
          </cell>
          <cell r="BS485">
            <v>0</v>
          </cell>
          <cell r="BT485">
            <v>0</v>
          </cell>
          <cell r="BU485">
            <v>0</v>
          </cell>
          <cell r="BV485">
            <v>0</v>
          </cell>
          <cell r="BW485">
            <v>0</v>
          </cell>
          <cell r="BX485">
            <v>0</v>
          </cell>
          <cell r="BY485">
            <v>0</v>
          </cell>
          <cell r="BZ485">
            <v>0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  <cell r="CL485">
            <v>0</v>
          </cell>
          <cell r="CM485">
            <v>0</v>
          </cell>
          <cell r="CN485">
            <v>0</v>
          </cell>
          <cell r="CO485">
            <v>0</v>
          </cell>
          <cell r="CP485">
            <v>0</v>
          </cell>
          <cell r="CQ485">
            <v>0</v>
          </cell>
          <cell r="CR485">
            <v>0</v>
          </cell>
          <cell r="CS485">
            <v>0</v>
          </cell>
          <cell r="CT485">
            <v>0</v>
          </cell>
          <cell r="CU485">
            <v>0</v>
          </cell>
          <cell r="CV485">
            <v>0</v>
          </cell>
          <cell r="CW485">
            <v>0</v>
          </cell>
          <cell r="CX485">
            <v>0</v>
          </cell>
          <cell r="CY485">
            <v>0</v>
          </cell>
          <cell r="CZ485">
            <v>0</v>
          </cell>
          <cell r="DA485">
            <v>0</v>
          </cell>
          <cell r="DB485">
            <v>0</v>
          </cell>
          <cell r="DC485">
            <v>0</v>
          </cell>
          <cell r="DD485">
            <v>0</v>
          </cell>
          <cell r="DE485">
            <v>0</v>
          </cell>
          <cell r="DF485">
            <v>0</v>
          </cell>
          <cell r="DG485">
            <v>0</v>
          </cell>
          <cell r="DH485">
            <v>0</v>
          </cell>
          <cell r="DI485">
            <v>0</v>
          </cell>
          <cell r="DJ485">
            <v>0</v>
          </cell>
          <cell r="DK485">
            <v>0</v>
          </cell>
          <cell r="DL485">
            <v>0</v>
          </cell>
          <cell r="DM485">
            <v>0</v>
          </cell>
          <cell r="DN485">
            <v>0</v>
          </cell>
          <cell r="DO485">
            <v>0</v>
          </cell>
          <cell r="DP485">
            <v>0</v>
          </cell>
          <cell r="DQ485">
            <v>0</v>
          </cell>
          <cell r="DR485">
            <v>0</v>
          </cell>
          <cell r="DS485">
            <v>0</v>
          </cell>
          <cell r="DT485">
            <v>0</v>
          </cell>
          <cell r="DU485">
            <v>0</v>
          </cell>
          <cell r="DV485">
            <v>0</v>
          </cell>
          <cell r="DW485">
            <v>0</v>
          </cell>
          <cell r="DX485">
            <v>0</v>
          </cell>
          <cell r="DY485">
            <v>0</v>
          </cell>
          <cell r="DZ485">
            <v>0</v>
          </cell>
          <cell r="EA485">
            <v>0</v>
          </cell>
          <cell r="EB485">
            <v>0</v>
          </cell>
          <cell r="EC485">
            <v>0</v>
          </cell>
          <cell r="ED485">
            <v>0</v>
          </cell>
          <cell r="EE485">
            <v>0</v>
          </cell>
          <cell r="EF485">
            <v>0</v>
          </cell>
          <cell r="EG485">
            <v>0</v>
          </cell>
          <cell r="EH485">
            <v>0</v>
          </cell>
          <cell r="EI485">
            <v>0</v>
          </cell>
          <cell r="EJ485">
            <v>0</v>
          </cell>
          <cell r="EK485">
            <v>0</v>
          </cell>
          <cell r="EL485">
            <v>0</v>
          </cell>
          <cell r="EM485">
            <v>0</v>
          </cell>
          <cell r="EN485">
            <v>0</v>
          </cell>
          <cell r="EO485">
            <v>0</v>
          </cell>
          <cell r="EP485">
            <v>0</v>
          </cell>
          <cell r="EQ485">
            <v>0</v>
          </cell>
          <cell r="ER485">
            <v>0</v>
          </cell>
          <cell r="ES485">
            <v>0</v>
          </cell>
          <cell r="ET485">
            <v>0</v>
          </cell>
          <cell r="EU485">
            <v>0</v>
          </cell>
          <cell r="EV485">
            <v>0</v>
          </cell>
          <cell r="EW485">
            <v>0</v>
          </cell>
          <cell r="EX485">
            <v>0</v>
          </cell>
          <cell r="EY485">
            <v>0</v>
          </cell>
          <cell r="EZ485">
            <v>0</v>
          </cell>
          <cell r="FA485">
            <v>0</v>
          </cell>
          <cell r="FB485">
            <v>0</v>
          </cell>
          <cell r="FC485">
            <v>0</v>
          </cell>
          <cell r="FD485">
            <v>0</v>
          </cell>
          <cell r="FE485">
            <v>0</v>
          </cell>
          <cell r="FF485">
            <v>0</v>
          </cell>
          <cell r="FG485">
            <v>0</v>
          </cell>
          <cell r="FH485">
            <v>0</v>
          </cell>
          <cell r="FI485">
            <v>0</v>
          </cell>
          <cell r="FJ485">
            <v>0</v>
          </cell>
          <cell r="FK485">
            <v>0</v>
          </cell>
          <cell r="FL485">
            <v>0</v>
          </cell>
          <cell r="FM485">
            <v>0</v>
          </cell>
          <cell r="FN485">
            <v>0</v>
          </cell>
          <cell r="FO485">
            <v>0</v>
          </cell>
          <cell r="FP485">
            <v>0</v>
          </cell>
          <cell r="FQ485">
            <v>0</v>
          </cell>
          <cell r="FR485">
            <v>0</v>
          </cell>
          <cell r="FS485">
            <v>0</v>
          </cell>
          <cell r="FT485">
            <v>0</v>
          </cell>
          <cell r="FU485">
            <v>0</v>
          </cell>
          <cell r="FV485">
            <v>0</v>
          </cell>
          <cell r="FW485">
            <v>0</v>
          </cell>
          <cell r="FX485">
            <v>0</v>
          </cell>
          <cell r="FY485">
            <v>0</v>
          </cell>
          <cell r="FZ485">
            <v>0</v>
          </cell>
          <cell r="GA485">
            <v>0</v>
          </cell>
          <cell r="GB485">
            <v>0</v>
          </cell>
          <cell r="GC485">
            <v>0</v>
          </cell>
          <cell r="GD485">
            <v>0</v>
          </cell>
          <cell r="GE485">
            <v>0</v>
          </cell>
          <cell r="GF485">
            <v>0</v>
          </cell>
          <cell r="GG485">
            <v>0</v>
          </cell>
          <cell r="GH485">
            <v>0</v>
          </cell>
          <cell r="GI485">
            <v>0</v>
          </cell>
          <cell r="GJ485">
            <v>0</v>
          </cell>
          <cell r="GK485">
            <v>0</v>
          </cell>
          <cell r="GL485">
            <v>0</v>
          </cell>
          <cell r="GM485">
            <v>0</v>
          </cell>
          <cell r="GN485">
            <v>0</v>
          </cell>
          <cell r="GO485">
            <v>0</v>
          </cell>
          <cell r="GP485">
            <v>0</v>
          </cell>
          <cell r="GQ485">
            <v>0</v>
          </cell>
          <cell r="GR485">
            <v>0</v>
          </cell>
          <cell r="GS485">
            <v>0</v>
          </cell>
          <cell r="GT485">
            <v>0</v>
          </cell>
          <cell r="GU485">
            <v>0</v>
          </cell>
          <cell r="GV485">
            <v>0</v>
          </cell>
          <cell r="GW485">
            <v>0</v>
          </cell>
          <cell r="GX485">
            <v>0</v>
          </cell>
          <cell r="GY485">
            <v>0</v>
          </cell>
          <cell r="GZ485">
            <v>0</v>
          </cell>
          <cell r="HA485">
            <v>0</v>
          </cell>
          <cell r="HB485">
            <v>0</v>
          </cell>
          <cell r="HC485">
            <v>0</v>
          </cell>
          <cell r="HD485">
            <v>0</v>
          </cell>
          <cell r="HE485">
            <v>0</v>
          </cell>
          <cell r="HF485">
            <v>0</v>
          </cell>
          <cell r="HG485">
            <v>0</v>
          </cell>
          <cell r="HH485">
            <v>0</v>
          </cell>
          <cell r="HI485">
            <v>0</v>
          </cell>
          <cell r="HJ485">
            <v>0</v>
          </cell>
          <cell r="HK485">
            <v>0</v>
          </cell>
          <cell r="HL485">
            <v>0</v>
          </cell>
          <cell r="HM485">
            <v>0</v>
          </cell>
          <cell r="HN485">
            <v>0</v>
          </cell>
          <cell r="HO485">
            <v>0</v>
          </cell>
          <cell r="HP485">
            <v>0</v>
          </cell>
          <cell r="HQ485">
            <v>0</v>
          </cell>
          <cell r="HR485">
            <v>0</v>
          </cell>
          <cell r="HS485">
            <v>0</v>
          </cell>
          <cell r="HT485">
            <v>0</v>
          </cell>
          <cell r="HU485">
            <v>0</v>
          </cell>
          <cell r="HV485">
            <v>0</v>
          </cell>
          <cell r="HW485">
            <v>0</v>
          </cell>
          <cell r="HX485">
            <v>0</v>
          </cell>
          <cell r="HY485">
            <v>0</v>
          </cell>
          <cell r="HZ485">
            <v>0</v>
          </cell>
          <cell r="IA485">
            <v>0</v>
          </cell>
          <cell r="IB485">
            <v>0</v>
          </cell>
          <cell r="IC485">
            <v>0</v>
          </cell>
          <cell r="ID485">
            <v>0</v>
          </cell>
          <cell r="IE485">
            <v>0</v>
          </cell>
          <cell r="IF485">
            <v>0</v>
          </cell>
          <cell r="IG485">
            <v>0</v>
          </cell>
          <cell r="IH485">
            <v>0</v>
          </cell>
          <cell r="II485">
            <v>0</v>
          </cell>
          <cell r="IJ485">
            <v>0</v>
          </cell>
          <cell r="IK485">
            <v>0</v>
          </cell>
          <cell r="IL485">
            <v>0</v>
          </cell>
          <cell r="IM485">
            <v>0</v>
          </cell>
          <cell r="IN485">
            <v>0</v>
          </cell>
          <cell r="IO485">
            <v>0</v>
          </cell>
          <cell r="IP485">
            <v>0</v>
          </cell>
          <cell r="IQ485">
            <v>0</v>
          </cell>
          <cell r="IR485">
            <v>0</v>
          </cell>
          <cell r="IS485">
            <v>0</v>
          </cell>
          <cell r="IT485">
            <v>0</v>
          </cell>
          <cell r="IU485">
            <v>0</v>
          </cell>
          <cell r="IV485">
            <v>0</v>
          </cell>
          <cell r="IW485">
            <v>0</v>
          </cell>
          <cell r="IX485">
            <v>0</v>
          </cell>
          <cell r="IY485">
            <v>0</v>
          </cell>
          <cell r="IZ485">
            <v>0</v>
          </cell>
          <cell r="JA485">
            <v>0</v>
          </cell>
          <cell r="JB485">
            <v>0</v>
          </cell>
          <cell r="JC485">
            <v>0</v>
          </cell>
          <cell r="JD485">
            <v>0</v>
          </cell>
          <cell r="JE485">
            <v>0</v>
          </cell>
        </row>
        <row r="486"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0</v>
          </cell>
          <cell r="CB486">
            <v>0</v>
          </cell>
          <cell r="CC486">
            <v>0</v>
          </cell>
          <cell r="CD486">
            <v>0</v>
          </cell>
          <cell r="CE486">
            <v>0</v>
          </cell>
          <cell r="CF486">
            <v>0</v>
          </cell>
          <cell r="CG486">
            <v>0</v>
          </cell>
          <cell r="CH486">
            <v>0</v>
          </cell>
          <cell r="CI486">
            <v>0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P486">
            <v>0</v>
          </cell>
          <cell r="CQ486">
            <v>0</v>
          </cell>
          <cell r="CR486">
            <v>0</v>
          </cell>
          <cell r="CS486">
            <v>0</v>
          </cell>
          <cell r="CT486">
            <v>0</v>
          </cell>
          <cell r="CU486">
            <v>0</v>
          </cell>
          <cell r="CV486">
            <v>0</v>
          </cell>
          <cell r="CW486">
            <v>0</v>
          </cell>
          <cell r="CX486">
            <v>0</v>
          </cell>
          <cell r="CY486">
            <v>0</v>
          </cell>
          <cell r="CZ486">
            <v>0</v>
          </cell>
          <cell r="DA486">
            <v>0</v>
          </cell>
          <cell r="DB486">
            <v>0</v>
          </cell>
          <cell r="DC486">
            <v>0</v>
          </cell>
          <cell r="DD486">
            <v>0</v>
          </cell>
          <cell r="DE486">
            <v>0</v>
          </cell>
          <cell r="DF486">
            <v>0</v>
          </cell>
          <cell r="DG486">
            <v>0</v>
          </cell>
          <cell r="DH486">
            <v>0</v>
          </cell>
          <cell r="DI486">
            <v>0</v>
          </cell>
          <cell r="DJ486">
            <v>0</v>
          </cell>
          <cell r="DK486">
            <v>0</v>
          </cell>
          <cell r="DL486">
            <v>0</v>
          </cell>
          <cell r="DM486">
            <v>0</v>
          </cell>
          <cell r="DN486">
            <v>0</v>
          </cell>
          <cell r="DO486">
            <v>0</v>
          </cell>
          <cell r="DP486">
            <v>0</v>
          </cell>
          <cell r="DQ486">
            <v>0</v>
          </cell>
          <cell r="DR486">
            <v>0</v>
          </cell>
          <cell r="DS486">
            <v>0</v>
          </cell>
          <cell r="DT486">
            <v>0</v>
          </cell>
          <cell r="DU486">
            <v>0</v>
          </cell>
          <cell r="DV486">
            <v>0</v>
          </cell>
          <cell r="DW486">
            <v>0</v>
          </cell>
          <cell r="DX486">
            <v>0</v>
          </cell>
          <cell r="DY486">
            <v>0</v>
          </cell>
          <cell r="DZ486">
            <v>0</v>
          </cell>
          <cell r="EA486">
            <v>0</v>
          </cell>
          <cell r="EB486">
            <v>0</v>
          </cell>
          <cell r="EC486">
            <v>0</v>
          </cell>
          <cell r="ED486">
            <v>0</v>
          </cell>
          <cell r="EE486">
            <v>0</v>
          </cell>
          <cell r="EF486">
            <v>0</v>
          </cell>
          <cell r="EG486">
            <v>0</v>
          </cell>
          <cell r="EH486">
            <v>0</v>
          </cell>
          <cell r="EI486">
            <v>0</v>
          </cell>
          <cell r="EJ486">
            <v>0</v>
          </cell>
          <cell r="EK486">
            <v>0</v>
          </cell>
          <cell r="EL486">
            <v>0</v>
          </cell>
          <cell r="EM486">
            <v>0</v>
          </cell>
          <cell r="EN486">
            <v>0</v>
          </cell>
          <cell r="EO486">
            <v>0</v>
          </cell>
          <cell r="EP486">
            <v>0</v>
          </cell>
          <cell r="EQ486">
            <v>0</v>
          </cell>
          <cell r="ER486">
            <v>0</v>
          </cell>
          <cell r="ES486">
            <v>0</v>
          </cell>
          <cell r="ET486">
            <v>0</v>
          </cell>
          <cell r="EU486">
            <v>0</v>
          </cell>
          <cell r="EV486">
            <v>0</v>
          </cell>
          <cell r="EW486">
            <v>0</v>
          </cell>
          <cell r="EX486">
            <v>0</v>
          </cell>
          <cell r="EY486">
            <v>0</v>
          </cell>
          <cell r="EZ486">
            <v>0</v>
          </cell>
          <cell r="FA486">
            <v>0</v>
          </cell>
          <cell r="FB486">
            <v>0</v>
          </cell>
          <cell r="FC486">
            <v>0</v>
          </cell>
          <cell r="FD486">
            <v>0</v>
          </cell>
          <cell r="FE486">
            <v>0</v>
          </cell>
          <cell r="FF486">
            <v>0</v>
          </cell>
          <cell r="FG486">
            <v>0</v>
          </cell>
          <cell r="FH486">
            <v>0</v>
          </cell>
          <cell r="FI486">
            <v>0</v>
          </cell>
          <cell r="FJ486">
            <v>0</v>
          </cell>
          <cell r="FK486">
            <v>0</v>
          </cell>
          <cell r="FL486">
            <v>0</v>
          </cell>
          <cell r="FM486">
            <v>0</v>
          </cell>
          <cell r="FN486">
            <v>0</v>
          </cell>
          <cell r="FO486">
            <v>0</v>
          </cell>
          <cell r="FP486">
            <v>0</v>
          </cell>
          <cell r="FQ486">
            <v>0</v>
          </cell>
          <cell r="FR486">
            <v>0</v>
          </cell>
          <cell r="FS486">
            <v>0</v>
          </cell>
          <cell r="FT486">
            <v>0</v>
          </cell>
          <cell r="FU486">
            <v>0</v>
          </cell>
          <cell r="FV486">
            <v>0</v>
          </cell>
          <cell r="FW486">
            <v>0</v>
          </cell>
          <cell r="FX486">
            <v>0</v>
          </cell>
          <cell r="FY486">
            <v>0</v>
          </cell>
          <cell r="FZ486">
            <v>0</v>
          </cell>
          <cell r="GA486">
            <v>0</v>
          </cell>
          <cell r="GB486">
            <v>0</v>
          </cell>
          <cell r="GC486">
            <v>0</v>
          </cell>
          <cell r="GD486">
            <v>0</v>
          </cell>
          <cell r="GE486">
            <v>0</v>
          </cell>
          <cell r="GF486">
            <v>0</v>
          </cell>
          <cell r="GG486">
            <v>0</v>
          </cell>
          <cell r="GH486">
            <v>0</v>
          </cell>
          <cell r="GI486">
            <v>0</v>
          </cell>
          <cell r="GJ486">
            <v>0</v>
          </cell>
          <cell r="GK486">
            <v>0</v>
          </cell>
          <cell r="GL486">
            <v>0</v>
          </cell>
          <cell r="GM486">
            <v>0</v>
          </cell>
          <cell r="GN486">
            <v>0</v>
          </cell>
          <cell r="GO486">
            <v>0</v>
          </cell>
          <cell r="GP486">
            <v>0</v>
          </cell>
          <cell r="GQ486">
            <v>0</v>
          </cell>
          <cell r="GR486">
            <v>0</v>
          </cell>
          <cell r="GS486">
            <v>0</v>
          </cell>
          <cell r="GT486">
            <v>0</v>
          </cell>
          <cell r="GU486">
            <v>0</v>
          </cell>
          <cell r="GV486">
            <v>0</v>
          </cell>
          <cell r="GW486">
            <v>0</v>
          </cell>
          <cell r="GX486">
            <v>0</v>
          </cell>
          <cell r="GY486">
            <v>0</v>
          </cell>
          <cell r="GZ486">
            <v>0</v>
          </cell>
          <cell r="HA486">
            <v>0</v>
          </cell>
          <cell r="HB486">
            <v>0</v>
          </cell>
          <cell r="HC486">
            <v>0</v>
          </cell>
          <cell r="HD486">
            <v>0</v>
          </cell>
          <cell r="HE486">
            <v>0</v>
          </cell>
          <cell r="HF486">
            <v>0</v>
          </cell>
          <cell r="HG486">
            <v>0</v>
          </cell>
          <cell r="HH486">
            <v>0</v>
          </cell>
          <cell r="HI486">
            <v>0</v>
          </cell>
          <cell r="HJ486">
            <v>0</v>
          </cell>
          <cell r="HK486">
            <v>0</v>
          </cell>
          <cell r="HL486">
            <v>0</v>
          </cell>
          <cell r="HM486">
            <v>0</v>
          </cell>
          <cell r="HN486">
            <v>0</v>
          </cell>
          <cell r="HO486">
            <v>0</v>
          </cell>
          <cell r="HP486">
            <v>0</v>
          </cell>
          <cell r="HQ486">
            <v>0</v>
          </cell>
          <cell r="HR486">
            <v>0</v>
          </cell>
          <cell r="HS486">
            <v>0</v>
          </cell>
          <cell r="HT486">
            <v>0</v>
          </cell>
          <cell r="HU486">
            <v>0</v>
          </cell>
          <cell r="HV486">
            <v>0</v>
          </cell>
          <cell r="HW486">
            <v>0</v>
          </cell>
          <cell r="HX486">
            <v>0</v>
          </cell>
          <cell r="HY486">
            <v>0</v>
          </cell>
          <cell r="HZ486">
            <v>0</v>
          </cell>
          <cell r="IA486">
            <v>0</v>
          </cell>
          <cell r="IB486">
            <v>0</v>
          </cell>
          <cell r="IC486">
            <v>0</v>
          </cell>
          <cell r="ID486">
            <v>0</v>
          </cell>
          <cell r="IE486">
            <v>0</v>
          </cell>
          <cell r="IF486">
            <v>0</v>
          </cell>
          <cell r="IG486">
            <v>0</v>
          </cell>
          <cell r="IH486">
            <v>0</v>
          </cell>
          <cell r="II486">
            <v>0</v>
          </cell>
          <cell r="IJ486">
            <v>0</v>
          </cell>
          <cell r="IK486">
            <v>0</v>
          </cell>
          <cell r="IL486">
            <v>0</v>
          </cell>
          <cell r="IM486">
            <v>0</v>
          </cell>
          <cell r="IN486">
            <v>0</v>
          </cell>
          <cell r="IO486">
            <v>0</v>
          </cell>
          <cell r="IP486">
            <v>0</v>
          </cell>
          <cell r="IQ486">
            <v>0</v>
          </cell>
          <cell r="IR486">
            <v>0</v>
          </cell>
          <cell r="IS486">
            <v>0</v>
          </cell>
          <cell r="IT486">
            <v>0</v>
          </cell>
          <cell r="IU486">
            <v>0</v>
          </cell>
          <cell r="IV486">
            <v>0</v>
          </cell>
          <cell r="IW486">
            <v>0</v>
          </cell>
          <cell r="IX486">
            <v>0</v>
          </cell>
          <cell r="IY486">
            <v>0</v>
          </cell>
          <cell r="IZ486">
            <v>0</v>
          </cell>
          <cell r="JA486">
            <v>0</v>
          </cell>
          <cell r="JB486">
            <v>0</v>
          </cell>
          <cell r="JC486">
            <v>0</v>
          </cell>
          <cell r="JD486">
            <v>0</v>
          </cell>
          <cell r="JE486">
            <v>0</v>
          </cell>
        </row>
        <row r="487"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E487">
            <v>0</v>
          </cell>
          <cell r="BF487">
            <v>0</v>
          </cell>
          <cell r="BG487">
            <v>0</v>
          </cell>
          <cell r="BH487">
            <v>0</v>
          </cell>
          <cell r="BI487">
            <v>0</v>
          </cell>
          <cell r="BJ487">
            <v>0</v>
          </cell>
          <cell r="BK487">
            <v>0</v>
          </cell>
          <cell r="BL487">
            <v>0</v>
          </cell>
          <cell r="BM487">
            <v>0</v>
          </cell>
          <cell r="BN487">
            <v>0</v>
          </cell>
          <cell r="BO487">
            <v>0</v>
          </cell>
          <cell r="BP487">
            <v>0</v>
          </cell>
          <cell r="BQ487">
            <v>0</v>
          </cell>
          <cell r="BR487">
            <v>0</v>
          </cell>
          <cell r="BS487">
            <v>0</v>
          </cell>
          <cell r="BT487">
            <v>0</v>
          </cell>
          <cell r="BU487">
            <v>0</v>
          </cell>
          <cell r="BV487">
            <v>0</v>
          </cell>
          <cell r="BW487">
            <v>0</v>
          </cell>
          <cell r="BX487">
            <v>0</v>
          </cell>
          <cell r="BY487">
            <v>0</v>
          </cell>
          <cell r="BZ487">
            <v>0</v>
          </cell>
          <cell r="CA487">
            <v>0</v>
          </cell>
          <cell r="CB487">
            <v>0</v>
          </cell>
          <cell r="CC487">
            <v>0</v>
          </cell>
          <cell r="CD487">
            <v>0</v>
          </cell>
          <cell r="CE487">
            <v>0</v>
          </cell>
          <cell r="CF487">
            <v>0</v>
          </cell>
          <cell r="CG487">
            <v>0</v>
          </cell>
          <cell r="CH487">
            <v>0</v>
          </cell>
          <cell r="CI487">
            <v>0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P487">
            <v>0</v>
          </cell>
          <cell r="CQ487">
            <v>0</v>
          </cell>
          <cell r="CR487">
            <v>0</v>
          </cell>
          <cell r="CS487">
            <v>0</v>
          </cell>
          <cell r="CT487">
            <v>0</v>
          </cell>
          <cell r="CU487">
            <v>0</v>
          </cell>
          <cell r="CV487">
            <v>0</v>
          </cell>
          <cell r="CW487">
            <v>0</v>
          </cell>
          <cell r="CX487">
            <v>0</v>
          </cell>
          <cell r="CY487">
            <v>0</v>
          </cell>
          <cell r="CZ487">
            <v>0</v>
          </cell>
          <cell r="DA487">
            <v>0</v>
          </cell>
          <cell r="DB487">
            <v>0</v>
          </cell>
          <cell r="DC487">
            <v>0</v>
          </cell>
          <cell r="DD487">
            <v>0</v>
          </cell>
          <cell r="DE487">
            <v>0</v>
          </cell>
          <cell r="DF487">
            <v>0</v>
          </cell>
          <cell r="DG487">
            <v>0</v>
          </cell>
          <cell r="DH487">
            <v>0</v>
          </cell>
          <cell r="DI487">
            <v>0</v>
          </cell>
          <cell r="DJ487">
            <v>0</v>
          </cell>
          <cell r="DK487">
            <v>0</v>
          </cell>
          <cell r="DL487">
            <v>0</v>
          </cell>
          <cell r="DM487">
            <v>0</v>
          </cell>
          <cell r="DN487">
            <v>0</v>
          </cell>
          <cell r="DO487">
            <v>0</v>
          </cell>
          <cell r="DP487">
            <v>0</v>
          </cell>
          <cell r="DQ487">
            <v>0</v>
          </cell>
          <cell r="DR487">
            <v>0</v>
          </cell>
          <cell r="DS487">
            <v>0</v>
          </cell>
          <cell r="DT487">
            <v>0</v>
          </cell>
          <cell r="DU487">
            <v>0</v>
          </cell>
          <cell r="DV487">
            <v>0</v>
          </cell>
          <cell r="DW487">
            <v>0</v>
          </cell>
          <cell r="DX487">
            <v>0</v>
          </cell>
          <cell r="DY487">
            <v>0</v>
          </cell>
          <cell r="DZ487">
            <v>0</v>
          </cell>
          <cell r="EA487">
            <v>0</v>
          </cell>
          <cell r="EB487">
            <v>0</v>
          </cell>
          <cell r="EC487">
            <v>0</v>
          </cell>
          <cell r="ED487">
            <v>0</v>
          </cell>
          <cell r="EE487">
            <v>0</v>
          </cell>
          <cell r="EF487">
            <v>0</v>
          </cell>
          <cell r="EG487">
            <v>0</v>
          </cell>
          <cell r="EH487">
            <v>0</v>
          </cell>
          <cell r="EI487">
            <v>0</v>
          </cell>
          <cell r="EJ487">
            <v>0</v>
          </cell>
          <cell r="EK487">
            <v>0</v>
          </cell>
          <cell r="EL487">
            <v>0</v>
          </cell>
          <cell r="EM487">
            <v>0</v>
          </cell>
          <cell r="EN487">
            <v>0</v>
          </cell>
          <cell r="EO487">
            <v>0</v>
          </cell>
          <cell r="EP487">
            <v>0</v>
          </cell>
          <cell r="EQ487">
            <v>0</v>
          </cell>
          <cell r="ER487">
            <v>0</v>
          </cell>
          <cell r="ES487">
            <v>0</v>
          </cell>
          <cell r="ET487">
            <v>0</v>
          </cell>
          <cell r="EU487">
            <v>0</v>
          </cell>
          <cell r="EV487">
            <v>0</v>
          </cell>
          <cell r="EW487">
            <v>0</v>
          </cell>
          <cell r="EX487">
            <v>0</v>
          </cell>
          <cell r="EY487">
            <v>0</v>
          </cell>
          <cell r="EZ487">
            <v>0</v>
          </cell>
          <cell r="FA487">
            <v>0</v>
          </cell>
          <cell r="FB487">
            <v>0</v>
          </cell>
          <cell r="FC487">
            <v>0</v>
          </cell>
          <cell r="FD487">
            <v>0</v>
          </cell>
          <cell r="FE487">
            <v>0</v>
          </cell>
          <cell r="FF487">
            <v>0</v>
          </cell>
          <cell r="FG487">
            <v>0</v>
          </cell>
          <cell r="FH487">
            <v>0</v>
          </cell>
          <cell r="FI487">
            <v>0</v>
          </cell>
          <cell r="FJ487">
            <v>0</v>
          </cell>
          <cell r="FK487">
            <v>0</v>
          </cell>
          <cell r="FL487">
            <v>0</v>
          </cell>
          <cell r="FM487">
            <v>0</v>
          </cell>
          <cell r="FN487">
            <v>0</v>
          </cell>
          <cell r="FO487">
            <v>0</v>
          </cell>
          <cell r="FP487">
            <v>0</v>
          </cell>
          <cell r="FQ487">
            <v>0</v>
          </cell>
          <cell r="FR487">
            <v>0</v>
          </cell>
          <cell r="FS487">
            <v>0</v>
          </cell>
          <cell r="FT487">
            <v>0</v>
          </cell>
          <cell r="FU487">
            <v>0</v>
          </cell>
          <cell r="FV487">
            <v>0</v>
          </cell>
          <cell r="FW487">
            <v>0</v>
          </cell>
          <cell r="FX487">
            <v>0</v>
          </cell>
          <cell r="FY487">
            <v>0</v>
          </cell>
          <cell r="FZ487">
            <v>0</v>
          </cell>
          <cell r="GA487">
            <v>0</v>
          </cell>
          <cell r="GB487">
            <v>0</v>
          </cell>
          <cell r="GC487">
            <v>0</v>
          </cell>
          <cell r="GD487">
            <v>0</v>
          </cell>
          <cell r="GE487">
            <v>0</v>
          </cell>
          <cell r="GF487">
            <v>0</v>
          </cell>
          <cell r="GG487">
            <v>0</v>
          </cell>
          <cell r="GH487">
            <v>0</v>
          </cell>
          <cell r="GI487">
            <v>0</v>
          </cell>
          <cell r="GJ487">
            <v>0</v>
          </cell>
          <cell r="GK487">
            <v>0</v>
          </cell>
          <cell r="GL487">
            <v>0</v>
          </cell>
          <cell r="GM487">
            <v>0</v>
          </cell>
          <cell r="GN487">
            <v>0</v>
          </cell>
          <cell r="GO487">
            <v>0</v>
          </cell>
          <cell r="GP487">
            <v>0</v>
          </cell>
          <cell r="GQ487">
            <v>0</v>
          </cell>
          <cell r="GR487">
            <v>0</v>
          </cell>
          <cell r="GS487">
            <v>0</v>
          </cell>
          <cell r="GT487">
            <v>0</v>
          </cell>
          <cell r="GU487">
            <v>0</v>
          </cell>
          <cell r="GV487">
            <v>0</v>
          </cell>
          <cell r="GW487">
            <v>0</v>
          </cell>
          <cell r="GX487">
            <v>0</v>
          </cell>
          <cell r="GY487">
            <v>0</v>
          </cell>
          <cell r="GZ487">
            <v>0</v>
          </cell>
          <cell r="HA487">
            <v>0</v>
          </cell>
          <cell r="HB487">
            <v>0</v>
          </cell>
          <cell r="HC487">
            <v>0</v>
          </cell>
          <cell r="HD487">
            <v>0</v>
          </cell>
          <cell r="HE487">
            <v>0</v>
          </cell>
          <cell r="HF487">
            <v>0</v>
          </cell>
          <cell r="HG487">
            <v>0</v>
          </cell>
          <cell r="HH487">
            <v>0</v>
          </cell>
          <cell r="HI487">
            <v>0</v>
          </cell>
          <cell r="HJ487">
            <v>0</v>
          </cell>
          <cell r="HK487">
            <v>0</v>
          </cell>
          <cell r="HL487">
            <v>0</v>
          </cell>
          <cell r="HM487">
            <v>0</v>
          </cell>
          <cell r="HN487">
            <v>0</v>
          </cell>
          <cell r="HO487">
            <v>0</v>
          </cell>
          <cell r="HP487">
            <v>0</v>
          </cell>
          <cell r="HQ487">
            <v>0</v>
          </cell>
          <cell r="HR487">
            <v>0</v>
          </cell>
          <cell r="HS487">
            <v>0</v>
          </cell>
          <cell r="HT487">
            <v>0</v>
          </cell>
          <cell r="HU487">
            <v>0</v>
          </cell>
          <cell r="HV487">
            <v>0</v>
          </cell>
          <cell r="HW487">
            <v>0</v>
          </cell>
          <cell r="HX487">
            <v>0</v>
          </cell>
          <cell r="HY487">
            <v>0</v>
          </cell>
          <cell r="HZ487">
            <v>0</v>
          </cell>
          <cell r="IA487">
            <v>0</v>
          </cell>
          <cell r="IB487">
            <v>0</v>
          </cell>
          <cell r="IC487">
            <v>0</v>
          </cell>
          <cell r="ID487">
            <v>0</v>
          </cell>
          <cell r="IE487">
            <v>0</v>
          </cell>
          <cell r="IF487">
            <v>0</v>
          </cell>
          <cell r="IG487">
            <v>0</v>
          </cell>
          <cell r="IH487">
            <v>0</v>
          </cell>
          <cell r="II487">
            <v>0</v>
          </cell>
          <cell r="IJ487">
            <v>0</v>
          </cell>
          <cell r="IK487">
            <v>0</v>
          </cell>
          <cell r="IL487">
            <v>0</v>
          </cell>
          <cell r="IM487">
            <v>0</v>
          </cell>
          <cell r="IN487">
            <v>0</v>
          </cell>
          <cell r="IO487">
            <v>0</v>
          </cell>
          <cell r="IP487">
            <v>0</v>
          </cell>
          <cell r="IQ487">
            <v>0</v>
          </cell>
          <cell r="IR487">
            <v>0</v>
          </cell>
          <cell r="IS487">
            <v>0</v>
          </cell>
          <cell r="IT487">
            <v>0</v>
          </cell>
          <cell r="IU487">
            <v>0</v>
          </cell>
          <cell r="IV487">
            <v>0</v>
          </cell>
          <cell r="IW487">
            <v>0</v>
          </cell>
          <cell r="IX487">
            <v>0</v>
          </cell>
          <cell r="IY487">
            <v>0</v>
          </cell>
          <cell r="IZ487">
            <v>0</v>
          </cell>
          <cell r="JA487">
            <v>0</v>
          </cell>
          <cell r="JB487">
            <v>0</v>
          </cell>
          <cell r="JC487">
            <v>0</v>
          </cell>
          <cell r="JD487">
            <v>0</v>
          </cell>
          <cell r="JE487">
            <v>0</v>
          </cell>
        </row>
        <row r="488">
          <cell r="F488">
            <v>0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E488">
            <v>0</v>
          </cell>
          <cell r="BF488">
            <v>0</v>
          </cell>
          <cell r="BG488">
            <v>0</v>
          </cell>
          <cell r="BH488">
            <v>0</v>
          </cell>
          <cell r="BI488">
            <v>0</v>
          </cell>
          <cell r="BJ488">
            <v>0</v>
          </cell>
          <cell r="BK488">
            <v>0</v>
          </cell>
          <cell r="BL488">
            <v>0</v>
          </cell>
          <cell r="BM488">
            <v>0</v>
          </cell>
          <cell r="BN488">
            <v>0</v>
          </cell>
          <cell r="BO488">
            <v>0</v>
          </cell>
          <cell r="BP488">
            <v>0</v>
          </cell>
          <cell r="BQ488">
            <v>0</v>
          </cell>
          <cell r="BR488">
            <v>0</v>
          </cell>
          <cell r="BS488">
            <v>0</v>
          </cell>
          <cell r="BT488">
            <v>0</v>
          </cell>
          <cell r="BU488">
            <v>0</v>
          </cell>
          <cell r="BV488">
            <v>0</v>
          </cell>
          <cell r="BW488">
            <v>0</v>
          </cell>
          <cell r="BX488">
            <v>0</v>
          </cell>
          <cell r="BY488">
            <v>0</v>
          </cell>
          <cell r="BZ488">
            <v>0</v>
          </cell>
          <cell r="CA488">
            <v>0</v>
          </cell>
          <cell r="CB488">
            <v>0</v>
          </cell>
          <cell r="CC488">
            <v>0</v>
          </cell>
          <cell r="CD488">
            <v>0</v>
          </cell>
          <cell r="CE488">
            <v>0</v>
          </cell>
          <cell r="CF488">
            <v>0</v>
          </cell>
          <cell r="CG488">
            <v>0</v>
          </cell>
          <cell r="CH488">
            <v>0</v>
          </cell>
          <cell r="CI488">
            <v>0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P488">
            <v>0</v>
          </cell>
          <cell r="CQ488">
            <v>0</v>
          </cell>
          <cell r="CR488">
            <v>0</v>
          </cell>
          <cell r="CS488">
            <v>0</v>
          </cell>
          <cell r="CT488">
            <v>0</v>
          </cell>
          <cell r="CU488">
            <v>0</v>
          </cell>
          <cell r="CV488">
            <v>0</v>
          </cell>
          <cell r="CW488">
            <v>0</v>
          </cell>
          <cell r="CX488">
            <v>0</v>
          </cell>
          <cell r="CY488">
            <v>0</v>
          </cell>
          <cell r="CZ488">
            <v>0</v>
          </cell>
          <cell r="DA488">
            <v>0</v>
          </cell>
          <cell r="DB488">
            <v>0</v>
          </cell>
          <cell r="DC488">
            <v>0</v>
          </cell>
          <cell r="DD488">
            <v>0</v>
          </cell>
          <cell r="DE488">
            <v>0</v>
          </cell>
          <cell r="DF488">
            <v>0</v>
          </cell>
          <cell r="DG488">
            <v>0</v>
          </cell>
          <cell r="DH488">
            <v>0</v>
          </cell>
          <cell r="DI488">
            <v>0</v>
          </cell>
          <cell r="DJ488">
            <v>0</v>
          </cell>
          <cell r="DK488">
            <v>0</v>
          </cell>
          <cell r="DL488">
            <v>0</v>
          </cell>
          <cell r="DM488">
            <v>0</v>
          </cell>
          <cell r="DN488">
            <v>0</v>
          </cell>
          <cell r="DO488">
            <v>0</v>
          </cell>
          <cell r="DP488">
            <v>0</v>
          </cell>
          <cell r="DQ488">
            <v>0</v>
          </cell>
          <cell r="DR488">
            <v>0</v>
          </cell>
          <cell r="DS488">
            <v>0</v>
          </cell>
          <cell r="DT488">
            <v>0</v>
          </cell>
          <cell r="DU488">
            <v>0</v>
          </cell>
          <cell r="DV488">
            <v>0</v>
          </cell>
          <cell r="DW488">
            <v>0</v>
          </cell>
          <cell r="DX488">
            <v>0</v>
          </cell>
          <cell r="DY488">
            <v>0</v>
          </cell>
          <cell r="DZ488">
            <v>0</v>
          </cell>
          <cell r="EA488">
            <v>0</v>
          </cell>
          <cell r="EB488">
            <v>0</v>
          </cell>
          <cell r="EC488">
            <v>0</v>
          </cell>
          <cell r="ED488">
            <v>0</v>
          </cell>
          <cell r="EE488">
            <v>0</v>
          </cell>
          <cell r="EF488">
            <v>0</v>
          </cell>
          <cell r="EG488">
            <v>0</v>
          </cell>
          <cell r="EH488">
            <v>0</v>
          </cell>
          <cell r="EI488">
            <v>0</v>
          </cell>
          <cell r="EJ488">
            <v>0</v>
          </cell>
          <cell r="EK488">
            <v>0</v>
          </cell>
          <cell r="EL488">
            <v>0</v>
          </cell>
          <cell r="EM488">
            <v>0</v>
          </cell>
          <cell r="EN488">
            <v>0</v>
          </cell>
          <cell r="EO488">
            <v>0</v>
          </cell>
          <cell r="EP488">
            <v>0</v>
          </cell>
          <cell r="EQ488">
            <v>0</v>
          </cell>
          <cell r="ER488">
            <v>0</v>
          </cell>
          <cell r="ES488">
            <v>0</v>
          </cell>
          <cell r="ET488">
            <v>0</v>
          </cell>
          <cell r="EU488">
            <v>0</v>
          </cell>
          <cell r="EV488">
            <v>0</v>
          </cell>
          <cell r="EW488">
            <v>0</v>
          </cell>
          <cell r="EX488">
            <v>0</v>
          </cell>
          <cell r="EY488">
            <v>0</v>
          </cell>
          <cell r="EZ488">
            <v>0</v>
          </cell>
          <cell r="FA488">
            <v>0</v>
          </cell>
          <cell r="FB488">
            <v>0</v>
          </cell>
          <cell r="FC488">
            <v>0</v>
          </cell>
          <cell r="FD488">
            <v>0</v>
          </cell>
          <cell r="FE488">
            <v>0</v>
          </cell>
          <cell r="FF488">
            <v>0</v>
          </cell>
          <cell r="FG488">
            <v>0</v>
          </cell>
          <cell r="FH488">
            <v>0</v>
          </cell>
          <cell r="FI488">
            <v>0</v>
          </cell>
          <cell r="FJ488">
            <v>0</v>
          </cell>
          <cell r="FK488">
            <v>0</v>
          </cell>
          <cell r="FL488">
            <v>0</v>
          </cell>
          <cell r="FM488">
            <v>0</v>
          </cell>
          <cell r="FN488">
            <v>0</v>
          </cell>
          <cell r="FO488">
            <v>0</v>
          </cell>
          <cell r="FP488">
            <v>0</v>
          </cell>
          <cell r="FQ488">
            <v>0</v>
          </cell>
          <cell r="FR488">
            <v>0</v>
          </cell>
          <cell r="FS488">
            <v>0</v>
          </cell>
          <cell r="FT488">
            <v>0</v>
          </cell>
          <cell r="FU488">
            <v>0</v>
          </cell>
          <cell r="FV488">
            <v>0</v>
          </cell>
          <cell r="FW488">
            <v>0</v>
          </cell>
          <cell r="FX488">
            <v>0</v>
          </cell>
          <cell r="FY488">
            <v>0</v>
          </cell>
          <cell r="FZ488">
            <v>0</v>
          </cell>
          <cell r="GA488">
            <v>0</v>
          </cell>
          <cell r="GB488">
            <v>0</v>
          </cell>
          <cell r="GC488">
            <v>0</v>
          </cell>
          <cell r="GD488">
            <v>0</v>
          </cell>
          <cell r="GE488">
            <v>0</v>
          </cell>
          <cell r="GF488">
            <v>0</v>
          </cell>
          <cell r="GG488">
            <v>0</v>
          </cell>
          <cell r="GH488">
            <v>0</v>
          </cell>
          <cell r="GI488">
            <v>0</v>
          </cell>
          <cell r="GJ488">
            <v>0</v>
          </cell>
          <cell r="GK488">
            <v>0</v>
          </cell>
          <cell r="GL488">
            <v>0</v>
          </cell>
          <cell r="GM488">
            <v>0</v>
          </cell>
          <cell r="GN488">
            <v>0</v>
          </cell>
          <cell r="GO488">
            <v>0</v>
          </cell>
          <cell r="GP488">
            <v>0</v>
          </cell>
          <cell r="GQ488">
            <v>0</v>
          </cell>
          <cell r="GR488">
            <v>0</v>
          </cell>
          <cell r="GS488">
            <v>0</v>
          </cell>
          <cell r="GT488">
            <v>0</v>
          </cell>
          <cell r="GU488">
            <v>0</v>
          </cell>
          <cell r="GV488">
            <v>0</v>
          </cell>
          <cell r="GW488">
            <v>0</v>
          </cell>
          <cell r="GX488">
            <v>0</v>
          </cell>
          <cell r="GY488">
            <v>0</v>
          </cell>
          <cell r="GZ488">
            <v>0</v>
          </cell>
          <cell r="HA488">
            <v>0</v>
          </cell>
          <cell r="HB488">
            <v>0</v>
          </cell>
          <cell r="HC488">
            <v>0</v>
          </cell>
          <cell r="HD488">
            <v>0</v>
          </cell>
          <cell r="HE488">
            <v>0</v>
          </cell>
          <cell r="HF488">
            <v>0</v>
          </cell>
          <cell r="HG488">
            <v>0</v>
          </cell>
          <cell r="HH488">
            <v>0</v>
          </cell>
          <cell r="HI488">
            <v>0</v>
          </cell>
          <cell r="HJ488">
            <v>0</v>
          </cell>
          <cell r="HK488">
            <v>0</v>
          </cell>
          <cell r="HL488">
            <v>0</v>
          </cell>
          <cell r="HM488">
            <v>0</v>
          </cell>
          <cell r="HN488">
            <v>0</v>
          </cell>
          <cell r="HO488">
            <v>0</v>
          </cell>
          <cell r="HP488">
            <v>0</v>
          </cell>
          <cell r="HQ488">
            <v>0</v>
          </cell>
          <cell r="HR488">
            <v>0</v>
          </cell>
          <cell r="HS488">
            <v>0</v>
          </cell>
          <cell r="HT488">
            <v>0</v>
          </cell>
          <cell r="HU488">
            <v>0</v>
          </cell>
          <cell r="HV488">
            <v>0</v>
          </cell>
          <cell r="HW488">
            <v>0</v>
          </cell>
          <cell r="HX488">
            <v>0</v>
          </cell>
          <cell r="HY488">
            <v>0</v>
          </cell>
          <cell r="HZ488">
            <v>0</v>
          </cell>
          <cell r="IA488">
            <v>0</v>
          </cell>
          <cell r="IB488">
            <v>0</v>
          </cell>
          <cell r="IC488">
            <v>0</v>
          </cell>
          <cell r="ID488">
            <v>0</v>
          </cell>
          <cell r="IE488">
            <v>0</v>
          </cell>
          <cell r="IF488">
            <v>0</v>
          </cell>
          <cell r="IG488">
            <v>0</v>
          </cell>
          <cell r="IH488">
            <v>0</v>
          </cell>
          <cell r="II488">
            <v>0</v>
          </cell>
          <cell r="IJ488">
            <v>0</v>
          </cell>
          <cell r="IK488">
            <v>0</v>
          </cell>
          <cell r="IL488">
            <v>0</v>
          </cell>
          <cell r="IM488">
            <v>0</v>
          </cell>
          <cell r="IN488">
            <v>0</v>
          </cell>
          <cell r="IO488">
            <v>0</v>
          </cell>
          <cell r="IP488">
            <v>0</v>
          </cell>
          <cell r="IQ488">
            <v>0</v>
          </cell>
          <cell r="IR488">
            <v>0</v>
          </cell>
          <cell r="IS488">
            <v>0</v>
          </cell>
          <cell r="IT488">
            <v>0</v>
          </cell>
          <cell r="IU488">
            <v>0</v>
          </cell>
          <cell r="IV488">
            <v>0</v>
          </cell>
          <cell r="IW488">
            <v>0</v>
          </cell>
          <cell r="IX488">
            <v>0</v>
          </cell>
          <cell r="IY488">
            <v>0</v>
          </cell>
          <cell r="IZ488">
            <v>0</v>
          </cell>
          <cell r="JA488">
            <v>0</v>
          </cell>
          <cell r="JB488">
            <v>0</v>
          </cell>
          <cell r="JC488">
            <v>0</v>
          </cell>
          <cell r="JD488">
            <v>0</v>
          </cell>
          <cell r="JE488">
            <v>0</v>
          </cell>
        </row>
        <row r="489"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0</v>
          </cell>
          <cell r="BD489">
            <v>0</v>
          </cell>
          <cell r="BE489">
            <v>0</v>
          </cell>
          <cell r="BF489">
            <v>0</v>
          </cell>
          <cell r="BG489">
            <v>0</v>
          </cell>
          <cell r="BH489">
            <v>0</v>
          </cell>
          <cell r="BI489">
            <v>0</v>
          </cell>
          <cell r="BJ489">
            <v>0</v>
          </cell>
          <cell r="BK489">
            <v>0</v>
          </cell>
          <cell r="BL489">
            <v>0</v>
          </cell>
          <cell r="BM489">
            <v>0</v>
          </cell>
          <cell r="BN489">
            <v>0</v>
          </cell>
          <cell r="BO489">
            <v>0</v>
          </cell>
          <cell r="BP489">
            <v>0</v>
          </cell>
          <cell r="BQ489">
            <v>0</v>
          </cell>
          <cell r="BR489">
            <v>0</v>
          </cell>
          <cell r="BS489">
            <v>0</v>
          </cell>
          <cell r="BT489">
            <v>0</v>
          </cell>
          <cell r="BU489">
            <v>0</v>
          </cell>
          <cell r="BV489">
            <v>0</v>
          </cell>
          <cell r="BW489">
            <v>0</v>
          </cell>
          <cell r="BX489">
            <v>0</v>
          </cell>
          <cell r="BY489">
            <v>0</v>
          </cell>
          <cell r="BZ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P489">
            <v>0</v>
          </cell>
          <cell r="CQ489">
            <v>0</v>
          </cell>
          <cell r="CR489">
            <v>0</v>
          </cell>
          <cell r="CS489">
            <v>0</v>
          </cell>
          <cell r="CT489">
            <v>0</v>
          </cell>
          <cell r="CU489">
            <v>0</v>
          </cell>
          <cell r="CV489">
            <v>0</v>
          </cell>
          <cell r="CW489">
            <v>0</v>
          </cell>
          <cell r="CX489">
            <v>0</v>
          </cell>
          <cell r="CY489">
            <v>0</v>
          </cell>
          <cell r="CZ489">
            <v>0</v>
          </cell>
          <cell r="DA489">
            <v>0</v>
          </cell>
          <cell r="DB489">
            <v>0</v>
          </cell>
          <cell r="DC489">
            <v>0</v>
          </cell>
          <cell r="DD489">
            <v>0</v>
          </cell>
          <cell r="DE489">
            <v>0</v>
          </cell>
          <cell r="DF489">
            <v>0</v>
          </cell>
          <cell r="DG489">
            <v>0</v>
          </cell>
          <cell r="DH489">
            <v>0</v>
          </cell>
          <cell r="DI489">
            <v>0</v>
          </cell>
          <cell r="DJ489">
            <v>0</v>
          </cell>
          <cell r="DK489">
            <v>0</v>
          </cell>
          <cell r="DL489">
            <v>0</v>
          </cell>
          <cell r="DM489">
            <v>0</v>
          </cell>
          <cell r="DN489">
            <v>0</v>
          </cell>
          <cell r="DO489">
            <v>0</v>
          </cell>
          <cell r="DP489">
            <v>0</v>
          </cell>
          <cell r="DQ489">
            <v>0</v>
          </cell>
          <cell r="DR489">
            <v>0</v>
          </cell>
          <cell r="DS489">
            <v>0</v>
          </cell>
          <cell r="DT489">
            <v>0</v>
          </cell>
          <cell r="DU489">
            <v>0</v>
          </cell>
          <cell r="DV489">
            <v>0</v>
          </cell>
          <cell r="DW489">
            <v>0</v>
          </cell>
          <cell r="DX489">
            <v>0</v>
          </cell>
          <cell r="DY489">
            <v>0</v>
          </cell>
          <cell r="DZ489">
            <v>0</v>
          </cell>
          <cell r="EA489">
            <v>0</v>
          </cell>
          <cell r="EB489">
            <v>0</v>
          </cell>
          <cell r="EC489">
            <v>0</v>
          </cell>
          <cell r="ED489">
            <v>0</v>
          </cell>
          <cell r="EE489">
            <v>0</v>
          </cell>
          <cell r="EF489">
            <v>0</v>
          </cell>
          <cell r="EG489">
            <v>0</v>
          </cell>
          <cell r="EH489">
            <v>0</v>
          </cell>
          <cell r="EI489">
            <v>0</v>
          </cell>
          <cell r="EJ489">
            <v>0</v>
          </cell>
          <cell r="EK489">
            <v>0</v>
          </cell>
          <cell r="EL489">
            <v>0</v>
          </cell>
          <cell r="EM489">
            <v>0</v>
          </cell>
          <cell r="EN489">
            <v>0</v>
          </cell>
          <cell r="EO489">
            <v>0</v>
          </cell>
          <cell r="EP489">
            <v>0</v>
          </cell>
          <cell r="EQ489">
            <v>0</v>
          </cell>
          <cell r="ER489">
            <v>0</v>
          </cell>
          <cell r="ES489">
            <v>0</v>
          </cell>
          <cell r="ET489">
            <v>0</v>
          </cell>
          <cell r="EU489">
            <v>0</v>
          </cell>
          <cell r="EV489">
            <v>0</v>
          </cell>
          <cell r="EW489">
            <v>0</v>
          </cell>
          <cell r="EX489">
            <v>0</v>
          </cell>
          <cell r="EY489">
            <v>0</v>
          </cell>
          <cell r="EZ489">
            <v>0</v>
          </cell>
          <cell r="FA489">
            <v>0</v>
          </cell>
          <cell r="FB489">
            <v>0</v>
          </cell>
          <cell r="FC489">
            <v>0</v>
          </cell>
          <cell r="FD489">
            <v>0</v>
          </cell>
          <cell r="FE489">
            <v>0</v>
          </cell>
          <cell r="FF489">
            <v>0</v>
          </cell>
          <cell r="FG489">
            <v>0</v>
          </cell>
          <cell r="FH489">
            <v>0</v>
          </cell>
          <cell r="FI489">
            <v>0</v>
          </cell>
          <cell r="FJ489">
            <v>0</v>
          </cell>
          <cell r="FK489">
            <v>0</v>
          </cell>
          <cell r="FL489">
            <v>0</v>
          </cell>
          <cell r="FM489">
            <v>0</v>
          </cell>
          <cell r="FN489">
            <v>0</v>
          </cell>
          <cell r="FO489">
            <v>0</v>
          </cell>
          <cell r="FP489">
            <v>0</v>
          </cell>
          <cell r="FQ489">
            <v>0</v>
          </cell>
          <cell r="FR489">
            <v>0</v>
          </cell>
          <cell r="FS489">
            <v>0</v>
          </cell>
          <cell r="FT489">
            <v>0</v>
          </cell>
          <cell r="FU489">
            <v>0</v>
          </cell>
          <cell r="FV489">
            <v>0</v>
          </cell>
          <cell r="FW489">
            <v>0</v>
          </cell>
          <cell r="FX489">
            <v>0</v>
          </cell>
          <cell r="FY489">
            <v>0</v>
          </cell>
          <cell r="FZ489">
            <v>0</v>
          </cell>
          <cell r="GA489">
            <v>0</v>
          </cell>
          <cell r="GB489">
            <v>0</v>
          </cell>
          <cell r="GC489">
            <v>0</v>
          </cell>
          <cell r="GD489">
            <v>0</v>
          </cell>
          <cell r="GE489">
            <v>0</v>
          </cell>
          <cell r="GF489">
            <v>0</v>
          </cell>
          <cell r="GG489">
            <v>0</v>
          </cell>
          <cell r="GH489">
            <v>0</v>
          </cell>
          <cell r="GI489">
            <v>0</v>
          </cell>
          <cell r="GJ489">
            <v>0</v>
          </cell>
          <cell r="GK489">
            <v>0</v>
          </cell>
          <cell r="GL489">
            <v>0</v>
          </cell>
          <cell r="GM489">
            <v>0</v>
          </cell>
          <cell r="GN489">
            <v>0</v>
          </cell>
          <cell r="GO489">
            <v>0</v>
          </cell>
          <cell r="GP489">
            <v>0</v>
          </cell>
          <cell r="GQ489">
            <v>0</v>
          </cell>
          <cell r="GR489">
            <v>0</v>
          </cell>
          <cell r="GS489">
            <v>0</v>
          </cell>
          <cell r="GT489">
            <v>0</v>
          </cell>
          <cell r="GU489">
            <v>0</v>
          </cell>
          <cell r="GV489">
            <v>0</v>
          </cell>
          <cell r="GW489">
            <v>0</v>
          </cell>
          <cell r="GX489">
            <v>0</v>
          </cell>
          <cell r="GY489">
            <v>0</v>
          </cell>
          <cell r="GZ489">
            <v>0</v>
          </cell>
          <cell r="HA489">
            <v>0</v>
          </cell>
          <cell r="HB489">
            <v>0</v>
          </cell>
          <cell r="HC489">
            <v>0</v>
          </cell>
          <cell r="HD489">
            <v>0</v>
          </cell>
          <cell r="HE489">
            <v>0</v>
          </cell>
          <cell r="HF489">
            <v>0</v>
          </cell>
          <cell r="HG489">
            <v>0</v>
          </cell>
          <cell r="HH489">
            <v>0</v>
          </cell>
          <cell r="HI489">
            <v>0</v>
          </cell>
          <cell r="HJ489">
            <v>0</v>
          </cell>
          <cell r="HK489">
            <v>0</v>
          </cell>
          <cell r="HL489">
            <v>0</v>
          </cell>
          <cell r="HM489">
            <v>0</v>
          </cell>
          <cell r="HN489">
            <v>0</v>
          </cell>
          <cell r="HO489">
            <v>0</v>
          </cell>
          <cell r="HP489">
            <v>0</v>
          </cell>
          <cell r="HQ489">
            <v>0</v>
          </cell>
          <cell r="HR489">
            <v>0</v>
          </cell>
          <cell r="HS489">
            <v>0</v>
          </cell>
          <cell r="HT489">
            <v>0</v>
          </cell>
          <cell r="HU489">
            <v>0</v>
          </cell>
          <cell r="HV489">
            <v>0</v>
          </cell>
          <cell r="HW489">
            <v>0</v>
          </cell>
          <cell r="HX489">
            <v>0</v>
          </cell>
          <cell r="HY489">
            <v>0</v>
          </cell>
          <cell r="HZ489">
            <v>0</v>
          </cell>
          <cell r="IA489">
            <v>0</v>
          </cell>
          <cell r="IB489">
            <v>0</v>
          </cell>
          <cell r="IC489">
            <v>0</v>
          </cell>
          <cell r="ID489">
            <v>0</v>
          </cell>
          <cell r="IE489">
            <v>0</v>
          </cell>
          <cell r="IF489">
            <v>0</v>
          </cell>
          <cell r="IG489">
            <v>0</v>
          </cell>
          <cell r="IH489">
            <v>0</v>
          </cell>
          <cell r="II489">
            <v>0</v>
          </cell>
          <cell r="IJ489">
            <v>0</v>
          </cell>
          <cell r="IK489">
            <v>0</v>
          </cell>
          <cell r="IL489">
            <v>0</v>
          </cell>
          <cell r="IM489">
            <v>0</v>
          </cell>
          <cell r="IN489">
            <v>0</v>
          </cell>
          <cell r="IO489">
            <v>0</v>
          </cell>
          <cell r="IP489">
            <v>0</v>
          </cell>
          <cell r="IQ489">
            <v>0</v>
          </cell>
          <cell r="IR489">
            <v>0</v>
          </cell>
          <cell r="IS489">
            <v>0</v>
          </cell>
          <cell r="IT489">
            <v>0</v>
          </cell>
          <cell r="IU489">
            <v>0</v>
          </cell>
          <cell r="IV489">
            <v>0</v>
          </cell>
          <cell r="IW489">
            <v>0</v>
          </cell>
          <cell r="IX489">
            <v>0</v>
          </cell>
          <cell r="IY489">
            <v>0</v>
          </cell>
          <cell r="IZ489">
            <v>0</v>
          </cell>
          <cell r="JA489">
            <v>0</v>
          </cell>
          <cell r="JB489">
            <v>0</v>
          </cell>
          <cell r="JC489">
            <v>0</v>
          </cell>
          <cell r="JD489">
            <v>0</v>
          </cell>
          <cell r="JE489">
            <v>0</v>
          </cell>
        </row>
        <row r="490"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P490">
            <v>0</v>
          </cell>
          <cell r="CQ490">
            <v>0</v>
          </cell>
          <cell r="CR490">
            <v>0</v>
          </cell>
          <cell r="CS490">
            <v>0</v>
          </cell>
          <cell r="CT490">
            <v>0</v>
          </cell>
          <cell r="CU490">
            <v>0</v>
          </cell>
          <cell r="CV490">
            <v>0</v>
          </cell>
          <cell r="CW490">
            <v>0</v>
          </cell>
          <cell r="CX490">
            <v>0</v>
          </cell>
          <cell r="CY490">
            <v>0</v>
          </cell>
          <cell r="CZ490">
            <v>0</v>
          </cell>
          <cell r="DA490">
            <v>0</v>
          </cell>
          <cell r="DB490">
            <v>0</v>
          </cell>
          <cell r="DC490">
            <v>0</v>
          </cell>
          <cell r="DD490">
            <v>0</v>
          </cell>
          <cell r="DE490">
            <v>0</v>
          </cell>
          <cell r="DF490">
            <v>0</v>
          </cell>
          <cell r="DG490">
            <v>0</v>
          </cell>
          <cell r="DH490">
            <v>0</v>
          </cell>
          <cell r="DI490">
            <v>0</v>
          </cell>
          <cell r="DJ490">
            <v>0</v>
          </cell>
          <cell r="DK490">
            <v>0</v>
          </cell>
          <cell r="DL490">
            <v>0</v>
          </cell>
          <cell r="DM490">
            <v>0</v>
          </cell>
          <cell r="DN490">
            <v>0</v>
          </cell>
          <cell r="DO490">
            <v>0</v>
          </cell>
          <cell r="DP490">
            <v>0</v>
          </cell>
          <cell r="DQ490">
            <v>0</v>
          </cell>
          <cell r="DR490">
            <v>0</v>
          </cell>
          <cell r="DS490">
            <v>0</v>
          </cell>
          <cell r="DT490">
            <v>0</v>
          </cell>
          <cell r="DU490">
            <v>0</v>
          </cell>
          <cell r="DV490">
            <v>0</v>
          </cell>
          <cell r="DW490">
            <v>0</v>
          </cell>
          <cell r="DX490">
            <v>0</v>
          </cell>
          <cell r="DY490">
            <v>0</v>
          </cell>
          <cell r="DZ490">
            <v>0</v>
          </cell>
          <cell r="EA490">
            <v>0</v>
          </cell>
          <cell r="EB490">
            <v>0</v>
          </cell>
          <cell r="EC490">
            <v>0</v>
          </cell>
          <cell r="ED490">
            <v>0</v>
          </cell>
          <cell r="EE490">
            <v>0</v>
          </cell>
          <cell r="EF490">
            <v>0</v>
          </cell>
          <cell r="EG490">
            <v>0</v>
          </cell>
          <cell r="EH490">
            <v>0</v>
          </cell>
          <cell r="EI490">
            <v>0</v>
          </cell>
          <cell r="EJ490">
            <v>0</v>
          </cell>
          <cell r="EK490">
            <v>0</v>
          </cell>
          <cell r="EL490">
            <v>0</v>
          </cell>
          <cell r="EM490">
            <v>0</v>
          </cell>
          <cell r="EN490">
            <v>0</v>
          </cell>
          <cell r="EO490">
            <v>0</v>
          </cell>
          <cell r="EP490">
            <v>0</v>
          </cell>
          <cell r="EQ490">
            <v>0</v>
          </cell>
          <cell r="ER490">
            <v>0</v>
          </cell>
          <cell r="ES490">
            <v>0</v>
          </cell>
          <cell r="ET490">
            <v>0</v>
          </cell>
          <cell r="EU490">
            <v>0</v>
          </cell>
          <cell r="EV490">
            <v>0</v>
          </cell>
          <cell r="EW490">
            <v>0</v>
          </cell>
          <cell r="EX490">
            <v>0</v>
          </cell>
          <cell r="EY490">
            <v>0</v>
          </cell>
          <cell r="EZ490">
            <v>0</v>
          </cell>
          <cell r="FA490">
            <v>0</v>
          </cell>
          <cell r="FB490">
            <v>0</v>
          </cell>
          <cell r="FC490">
            <v>0</v>
          </cell>
          <cell r="FD490">
            <v>0</v>
          </cell>
          <cell r="FE490">
            <v>0</v>
          </cell>
          <cell r="FF490">
            <v>0</v>
          </cell>
          <cell r="FG490">
            <v>0</v>
          </cell>
          <cell r="FH490">
            <v>0</v>
          </cell>
          <cell r="FI490">
            <v>0</v>
          </cell>
          <cell r="FJ490">
            <v>0</v>
          </cell>
          <cell r="FK490">
            <v>0</v>
          </cell>
          <cell r="FL490">
            <v>0</v>
          </cell>
          <cell r="FM490">
            <v>0</v>
          </cell>
          <cell r="FN490">
            <v>0</v>
          </cell>
          <cell r="FO490">
            <v>0</v>
          </cell>
          <cell r="FP490">
            <v>0</v>
          </cell>
          <cell r="FQ490">
            <v>0</v>
          </cell>
          <cell r="FR490">
            <v>0</v>
          </cell>
          <cell r="FS490">
            <v>0</v>
          </cell>
          <cell r="FT490">
            <v>0</v>
          </cell>
          <cell r="FU490">
            <v>0</v>
          </cell>
          <cell r="FV490">
            <v>0</v>
          </cell>
          <cell r="FW490">
            <v>0</v>
          </cell>
          <cell r="FX490">
            <v>0</v>
          </cell>
          <cell r="FY490">
            <v>0</v>
          </cell>
          <cell r="FZ490">
            <v>0</v>
          </cell>
          <cell r="GA490">
            <v>0</v>
          </cell>
          <cell r="GB490">
            <v>0</v>
          </cell>
          <cell r="GC490">
            <v>0</v>
          </cell>
          <cell r="GD490">
            <v>0</v>
          </cell>
          <cell r="GE490">
            <v>0</v>
          </cell>
          <cell r="GF490">
            <v>0</v>
          </cell>
          <cell r="GG490">
            <v>0</v>
          </cell>
          <cell r="GH490">
            <v>0</v>
          </cell>
          <cell r="GI490">
            <v>0</v>
          </cell>
          <cell r="GJ490">
            <v>0</v>
          </cell>
          <cell r="GK490">
            <v>0</v>
          </cell>
          <cell r="GL490">
            <v>0</v>
          </cell>
          <cell r="GM490">
            <v>0</v>
          </cell>
          <cell r="GN490">
            <v>0</v>
          </cell>
          <cell r="GO490">
            <v>0</v>
          </cell>
          <cell r="GP490">
            <v>0</v>
          </cell>
          <cell r="GQ490">
            <v>0</v>
          </cell>
          <cell r="GR490">
            <v>0</v>
          </cell>
          <cell r="GS490">
            <v>0</v>
          </cell>
          <cell r="GT490">
            <v>0</v>
          </cell>
          <cell r="GU490">
            <v>0</v>
          </cell>
          <cell r="GV490">
            <v>0</v>
          </cell>
          <cell r="GW490">
            <v>0</v>
          </cell>
          <cell r="GX490">
            <v>0</v>
          </cell>
          <cell r="GY490">
            <v>0</v>
          </cell>
          <cell r="GZ490">
            <v>0</v>
          </cell>
          <cell r="HA490">
            <v>0</v>
          </cell>
          <cell r="HB490">
            <v>0</v>
          </cell>
          <cell r="HC490">
            <v>0</v>
          </cell>
          <cell r="HD490">
            <v>0</v>
          </cell>
          <cell r="HE490">
            <v>0</v>
          </cell>
          <cell r="HF490">
            <v>0</v>
          </cell>
          <cell r="HG490">
            <v>0</v>
          </cell>
          <cell r="HH490">
            <v>0</v>
          </cell>
          <cell r="HI490">
            <v>0</v>
          </cell>
          <cell r="HJ490">
            <v>0</v>
          </cell>
          <cell r="HK490">
            <v>0</v>
          </cell>
          <cell r="HL490">
            <v>0</v>
          </cell>
          <cell r="HM490">
            <v>0</v>
          </cell>
          <cell r="HN490">
            <v>0</v>
          </cell>
          <cell r="HO490">
            <v>0</v>
          </cell>
          <cell r="HP490">
            <v>0</v>
          </cell>
          <cell r="HQ490">
            <v>0</v>
          </cell>
          <cell r="HR490">
            <v>0</v>
          </cell>
          <cell r="HS490">
            <v>0</v>
          </cell>
          <cell r="HT490">
            <v>0</v>
          </cell>
          <cell r="HU490">
            <v>0</v>
          </cell>
          <cell r="HV490">
            <v>0</v>
          </cell>
          <cell r="HW490">
            <v>0</v>
          </cell>
          <cell r="HX490">
            <v>0</v>
          </cell>
          <cell r="HY490">
            <v>0</v>
          </cell>
          <cell r="HZ490">
            <v>0</v>
          </cell>
          <cell r="IA490">
            <v>0</v>
          </cell>
          <cell r="IB490">
            <v>0</v>
          </cell>
          <cell r="IC490">
            <v>0</v>
          </cell>
          <cell r="ID490">
            <v>0</v>
          </cell>
          <cell r="IE490">
            <v>0</v>
          </cell>
          <cell r="IF490">
            <v>0</v>
          </cell>
          <cell r="IG490">
            <v>0</v>
          </cell>
          <cell r="IH490">
            <v>0</v>
          </cell>
          <cell r="II490">
            <v>0</v>
          </cell>
          <cell r="IJ490">
            <v>0</v>
          </cell>
          <cell r="IK490">
            <v>0</v>
          </cell>
          <cell r="IL490">
            <v>0</v>
          </cell>
          <cell r="IM490">
            <v>0</v>
          </cell>
          <cell r="IN490">
            <v>0</v>
          </cell>
          <cell r="IO490">
            <v>0</v>
          </cell>
          <cell r="IP490">
            <v>0</v>
          </cell>
          <cell r="IQ490">
            <v>0</v>
          </cell>
          <cell r="IR490">
            <v>0</v>
          </cell>
          <cell r="IS490">
            <v>0</v>
          </cell>
          <cell r="IT490">
            <v>0</v>
          </cell>
          <cell r="IU490">
            <v>0</v>
          </cell>
          <cell r="IV490">
            <v>0</v>
          </cell>
          <cell r="IW490">
            <v>0</v>
          </cell>
          <cell r="IX490">
            <v>0</v>
          </cell>
          <cell r="IY490">
            <v>0</v>
          </cell>
          <cell r="IZ490">
            <v>0</v>
          </cell>
          <cell r="JA490">
            <v>0</v>
          </cell>
          <cell r="JB490">
            <v>0</v>
          </cell>
          <cell r="JC490">
            <v>0</v>
          </cell>
          <cell r="JD490">
            <v>0</v>
          </cell>
          <cell r="JE490">
            <v>0</v>
          </cell>
        </row>
        <row r="491"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0</v>
          </cell>
          <cell r="BD491">
            <v>0</v>
          </cell>
          <cell r="BE491">
            <v>0</v>
          </cell>
          <cell r="BF491">
            <v>0</v>
          </cell>
          <cell r="BG491">
            <v>0</v>
          </cell>
          <cell r="BH491">
            <v>0</v>
          </cell>
          <cell r="BI491">
            <v>0</v>
          </cell>
          <cell r="BJ491">
            <v>0</v>
          </cell>
          <cell r="BK491">
            <v>0</v>
          </cell>
          <cell r="BL491">
            <v>0</v>
          </cell>
          <cell r="BM491">
            <v>0</v>
          </cell>
          <cell r="BN491">
            <v>0</v>
          </cell>
          <cell r="BO491">
            <v>0</v>
          </cell>
          <cell r="BP491">
            <v>0</v>
          </cell>
          <cell r="BQ491">
            <v>0</v>
          </cell>
          <cell r="BR491">
            <v>0</v>
          </cell>
          <cell r="BS491">
            <v>0</v>
          </cell>
          <cell r="BT491">
            <v>0</v>
          </cell>
          <cell r="BU491">
            <v>0</v>
          </cell>
          <cell r="BV491">
            <v>0</v>
          </cell>
          <cell r="BW491">
            <v>0</v>
          </cell>
          <cell r="BX491">
            <v>0</v>
          </cell>
          <cell r="BY491">
            <v>0</v>
          </cell>
          <cell r="BZ491">
            <v>0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P491">
            <v>0</v>
          </cell>
          <cell r="CQ491">
            <v>0</v>
          </cell>
          <cell r="CR491">
            <v>0</v>
          </cell>
          <cell r="CS491">
            <v>0</v>
          </cell>
          <cell r="CT491">
            <v>0</v>
          </cell>
          <cell r="CU491">
            <v>0</v>
          </cell>
          <cell r="CV491">
            <v>0</v>
          </cell>
          <cell r="CW491">
            <v>0</v>
          </cell>
          <cell r="CX491">
            <v>0</v>
          </cell>
          <cell r="CY491">
            <v>0</v>
          </cell>
          <cell r="CZ491">
            <v>0</v>
          </cell>
          <cell r="DA491">
            <v>0</v>
          </cell>
          <cell r="DB491">
            <v>0</v>
          </cell>
          <cell r="DC491">
            <v>0</v>
          </cell>
          <cell r="DD491">
            <v>0</v>
          </cell>
          <cell r="DE491">
            <v>0</v>
          </cell>
          <cell r="DF491">
            <v>0</v>
          </cell>
          <cell r="DG491">
            <v>0</v>
          </cell>
          <cell r="DH491">
            <v>0</v>
          </cell>
          <cell r="DI491">
            <v>0</v>
          </cell>
          <cell r="DJ491">
            <v>0</v>
          </cell>
          <cell r="DK491">
            <v>0</v>
          </cell>
          <cell r="DL491">
            <v>0</v>
          </cell>
          <cell r="DM491">
            <v>0</v>
          </cell>
          <cell r="DN491">
            <v>0</v>
          </cell>
          <cell r="DO491">
            <v>0</v>
          </cell>
          <cell r="DP491">
            <v>0</v>
          </cell>
          <cell r="DQ491">
            <v>0</v>
          </cell>
          <cell r="DR491">
            <v>0</v>
          </cell>
          <cell r="DS491">
            <v>0</v>
          </cell>
          <cell r="DT491">
            <v>0</v>
          </cell>
          <cell r="DU491">
            <v>0</v>
          </cell>
          <cell r="DV491">
            <v>0</v>
          </cell>
          <cell r="DW491">
            <v>0</v>
          </cell>
          <cell r="DX491">
            <v>0</v>
          </cell>
          <cell r="DY491">
            <v>0</v>
          </cell>
          <cell r="DZ491">
            <v>0</v>
          </cell>
          <cell r="EA491">
            <v>0</v>
          </cell>
          <cell r="EB491">
            <v>0</v>
          </cell>
          <cell r="EC491">
            <v>0</v>
          </cell>
          <cell r="ED491">
            <v>0</v>
          </cell>
          <cell r="EE491">
            <v>0</v>
          </cell>
          <cell r="EF491">
            <v>0</v>
          </cell>
          <cell r="EG491">
            <v>0</v>
          </cell>
          <cell r="EH491">
            <v>0</v>
          </cell>
          <cell r="EI491">
            <v>0</v>
          </cell>
          <cell r="EJ491">
            <v>0</v>
          </cell>
          <cell r="EK491">
            <v>0</v>
          </cell>
          <cell r="EL491">
            <v>0</v>
          </cell>
          <cell r="EM491">
            <v>0</v>
          </cell>
          <cell r="EN491">
            <v>0</v>
          </cell>
          <cell r="EO491">
            <v>0</v>
          </cell>
          <cell r="EP491">
            <v>0</v>
          </cell>
          <cell r="EQ491">
            <v>0</v>
          </cell>
          <cell r="ER491">
            <v>0</v>
          </cell>
          <cell r="ES491">
            <v>0</v>
          </cell>
          <cell r="ET491">
            <v>0</v>
          </cell>
          <cell r="EU491">
            <v>0</v>
          </cell>
          <cell r="EV491">
            <v>0</v>
          </cell>
          <cell r="EW491">
            <v>0</v>
          </cell>
          <cell r="EX491">
            <v>0</v>
          </cell>
          <cell r="EY491">
            <v>0</v>
          </cell>
          <cell r="EZ491">
            <v>0</v>
          </cell>
          <cell r="FA491">
            <v>0</v>
          </cell>
          <cell r="FB491">
            <v>0</v>
          </cell>
          <cell r="FC491">
            <v>0</v>
          </cell>
          <cell r="FD491">
            <v>0</v>
          </cell>
          <cell r="FE491">
            <v>0</v>
          </cell>
          <cell r="FF491">
            <v>0</v>
          </cell>
          <cell r="FG491">
            <v>0</v>
          </cell>
          <cell r="FH491">
            <v>0</v>
          </cell>
          <cell r="FI491">
            <v>0</v>
          </cell>
          <cell r="FJ491">
            <v>0</v>
          </cell>
          <cell r="FK491">
            <v>0</v>
          </cell>
          <cell r="FL491">
            <v>0</v>
          </cell>
          <cell r="FM491">
            <v>0</v>
          </cell>
          <cell r="FN491">
            <v>0</v>
          </cell>
          <cell r="FO491">
            <v>0</v>
          </cell>
          <cell r="FP491">
            <v>0</v>
          </cell>
          <cell r="FQ491">
            <v>0</v>
          </cell>
          <cell r="FR491">
            <v>0</v>
          </cell>
          <cell r="FS491">
            <v>0</v>
          </cell>
          <cell r="FT491">
            <v>0</v>
          </cell>
          <cell r="FU491">
            <v>0</v>
          </cell>
          <cell r="FV491">
            <v>0</v>
          </cell>
          <cell r="FW491">
            <v>0</v>
          </cell>
          <cell r="FX491">
            <v>0</v>
          </cell>
          <cell r="FY491">
            <v>0</v>
          </cell>
          <cell r="FZ491">
            <v>0</v>
          </cell>
          <cell r="GA491">
            <v>0</v>
          </cell>
          <cell r="GB491">
            <v>0</v>
          </cell>
          <cell r="GC491">
            <v>0</v>
          </cell>
          <cell r="GD491">
            <v>0</v>
          </cell>
          <cell r="GE491">
            <v>0</v>
          </cell>
          <cell r="GF491">
            <v>0</v>
          </cell>
          <cell r="GG491">
            <v>0</v>
          </cell>
          <cell r="GH491">
            <v>0</v>
          </cell>
          <cell r="GI491">
            <v>0</v>
          </cell>
          <cell r="GJ491">
            <v>0</v>
          </cell>
          <cell r="GK491">
            <v>0</v>
          </cell>
          <cell r="GL491">
            <v>0</v>
          </cell>
          <cell r="GM491">
            <v>0</v>
          </cell>
          <cell r="GN491">
            <v>0</v>
          </cell>
          <cell r="GO491">
            <v>0</v>
          </cell>
          <cell r="GP491">
            <v>0</v>
          </cell>
          <cell r="GQ491">
            <v>0</v>
          </cell>
          <cell r="GR491">
            <v>0</v>
          </cell>
          <cell r="GS491">
            <v>0</v>
          </cell>
          <cell r="GT491">
            <v>0</v>
          </cell>
          <cell r="GU491">
            <v>0</v>
          </cell>
          <cell r="GV491">
            <v>0</v>
          </cell>
          <cell r="GW491">
            <v>0</v>
          </cell>
          <cell r="GX491">
            <v>0</v>
          </cell>
          <cell r="GY491">
            <v>0</v>
          </cell>
          <cell r="GZ491">
            <v>0</v>
          </cell>
          <cell r="HA491">
            <v>0</v>
          </cell>
          <cell r="HB491">
            <v>0</v>
          </cell>
          <cell r="HC491">
            <v>0</v>
          </cell>
          <cell r="HD491">
            <v>0</v>
          </cell>
          <cell r="HE491">
            <v>0</v>
          </cell>
          <cell r="HF491">
            <v>0</v>
          </cell>
          <cell r="HG491">
            <v>0</v>
          </cell>
          <cell r="HH491">
            <v>0</v>
          </cell>
          <cell r="HI491">
            <v>0</v>
          </cell>
          <cell r="HJ491">
            <v>0</v>
          </cell>
          <cell r="HK491">
            <v>0</v>
          </cell>
          <cell r="HL491">
            <v>0</v>
          </cell>
          <cell r="HM491">
            <v>0</v>
          </cell>
          <cell r="HN491">
            <v>0</v>
          </cell>
          <cell r="HO491">
            <v>0</v>
          </cell>
          <cell r="HP491">
            <v>0</v>
          </cell>
          <cell r="HQ491">
            <v>0</v>
          </cell>
          <cell r="HR491">
            <v>0</v>
          </cell>
          <cell r="HS491">
            <v>0</v>
          </cell>
          <cell r="HT491">
            <v>0</v>
          </cell>
          <cell r="HU491">
            <v>0</v>
          </cell>
          <cell r="HV491">
            <v>0</v>
          </cell>
          <cell r="HW491">
            <v>0</v>
          </cell>
          <cell r="HX491">
            <v>0</v>
          </cell>
          <cell r="HY491">
            <v>0</v>
          </cell>
          <cell r="HZ491">
            <v>0</v>
          </cell>
          <cell r="IA491">
            <v>0</v>
          </cell>
          <cell r="IB491">
            <v>0</v>
          </cell>
          <cell r="IC491">
            <v>0</v>
          </cell>
          <cell r="ID491">
            <v>0</v>
          </cell>
          <cell r="IE491">
            <v>0</v>
          </cell>
          <cell r="IF491">
            <v>0</v>
          </cell>
          <cell r="IG491">
            <v>0</v>
          </cell>
          <cell r="IH491">
            <v>0</v>
          </cell>
          <cell r="II491">
            <v>0</v>
          </cell>
          <cell r="IJ491">
            <v>0</v>
          </cell>
          <cell r="IK491">
            <v>0</v>
          </cell>
          <cell r="IL491">
            <v>0</v>
          </cell>
          <cell r="IM491">
            <v>0</v>
          </cell>
          <cell r="IN491">
            <v>0</v>
          </cell>
          <cell r="IO491">
            <v>0</v>
          </cell>
          <cell r="IP491">
            <v>0</v>
          </cell>
          <cell r="IQ491">
            <v>0</v>
          </cell>
          <cell r="IR491">
            <v>0</v>
          </cell>
          <cell r="IS491">
            <v>0</v>
          </cell>
          <cell r="IT491">
            <v>0</v>
          </cell>
          <cell r="IU491">
            <v>0</v>
          </cell>
          <cell r="IV491">
            <v>0</v>
          </cell>
          <cell r="IW491">
            <v>0</v>
          </cell>
          <cell r="IX491">
            <v>0</v>
          </cell>
          <cell r="IY491">
            <v>0</v>
          </cell>
          <cell r="IZ491">
            <v>0</v>
          </cell>
          <cell r="JA491">
            <v>0</v>
          </cell>
          <cell r="JB491">
            <v>0</v>
          </cell>
          <cell r="JC491">
            <v>0</v>
          </cell>
          <cell r="JD491">
            <v>0</v>
          </cell>
          <cell r="JE491">
            <v>0</v>
          </cell>
        </row>
        <row r="492"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0</v>
          </cell>
          <cell r="CI492">
            <v>0</v>
          </cell>
          <cell r="CJ492">
            <v>0</v>
          </cell>
          <cell r="CK492">
            <v>0</v>
          </cell>
          <cell r="CL492">
            <v>0</v>
          </cell>
          <cell r="CM492">
            <v>0</v>
          </cell>
          <cell r="CN492">
            <v>0</v>
          </cell>
          <cell r="CO492">
            <v>0</v>
          </cell>
          <cell r="CP492">
            <v>0</v>
          </cell>
          <cell r="CQ492">
            <v>0</v>
          </cell>
          <cell r="CR492">
            <v>0</v>
          </cell>
          <cell r="CS492">
            <v>0</v>
          </cell>
          <cell r="CT492">
            <v>0</v>
          </cell>
          <cell r="CU492">
            <v>0</v>
          </cell>
          <cell r="CV492">
            <v>0</v>
          </cell>
          <cell r="CW492">
            <v>0</v>
          </cell>
          <cell r="CX492">
            <v>0</v>
          </cell>
          <cell r="CY492">
            <v>0</v>
          </cell>
          <cell r="CZ492">
            <v>0</v>
          </cell>
          <cell r="DA492">
            <v>0</v>
          </cell>
          <cell r="DB492">
            <v>0</v>
          </cell>
          <cell r="DC492">
            <v>0</v>
          </cell>
          <cell r="DD492">
            <v>0</v>
          </cell>
          <cell r="DE492">
            <v>0</v>
          </cell>
          <cell r="DF492">
            <v>0</v>
          </cell>
          <cell r="DG492">
            <v>0</v>
          </cell>
          <cell r="DH492">
            <v>0</v>
          </cell>
          <cell r="DI492">
            <v>0</v>
          </cell>
          <cell r="DJ492">
            <v>0</v>
          </cell>
          <cell r="DK492">
            <v>0</v>
          </cell>
          <cell r="DL492">
            <v>0</v>
          </cell>
          <cell r="DM492">
            <v>0</v>
          </cell>
          <cell r="DN492">
            <v>0</v>
          </cell>
          <cell r="DO492">
            <v>0</v>
          </cell>
          <cell r="DP492">
            <v>0</v>
          </cell>
          <cell r="DQ492">
            <v>0</v>
          </cell>
          <cell r="DR492">
            <v>0</v>
          </cell>
          <cell r="DS492">
            <v>0</v>
          </cell>
          <cell r="DT492">
            <v>0</v>
          </cell>
          <cell r="DU492">
            <v>0</v>
          </cell>
          <cell r="DV492">
            <v>0</v>
          </cell>
          <cell r="DW492">
            <v>0</v>
          </cell>
          <cell r="DX492">
            <v>0</v>
          </cell>
          <cell r="DY492">
            <v>0</v>
          </cell>
          <cell r="DZ492">
            <v>0</v>
          </cell>
          <cell r="EA492">
            <v>0</v>
          </cell>
          <cell r="EB492">
            <v>0</v>
          </cell>
          <cell r="EC492">
            <v>0</v>
          </cell>
          <cell r="ED492">
            <v>0</v>
          </cell>
          <cell r="EE492">
            <v>0</v>
          </cell>
          <cell r="EF492">
            <v>0</v>
          </cell>
          <cell r="EG492">
            <v>0</v>
          </cell>
          <cell r="EH492">
            <v>0</v>
          </cell>
          <cell r="EI492">
            <v>0</v>
          </cell>
          <cell r="EJ492">
            <v>0</v>
          </cell>
          <cell r="EK492">
            <v>0</v>
          </cell>
          <cell r="EL492">
            <v>0</v>
          </cell>
          <cell r="EM492">
            <v>0</v>
          </cell>
          <cell r="EN492">
            <v>0</v>
          </cell>
          <cell r="EO492">
            <v>0</v>
          </cell>
          <cell r="EP492">
            <v>0</v>
          </cell>
          <cell r="EQ492">
            <v>0</v>
          </cell>
          <cell r="ER492">
            <v>0</v>
          </cell>
          <cell r="ES492">
            <v>0</v>
          </cell>
          <cell r="ET492">
            <v>0</v>
          </cell>
          <cell r="EU492">
            <v>0</v>
          </cell>
          <cell r="EV492">
            <v>0</v>
          </cell>
          <cell r="EW492">
            <v>0</v>
          </cell>
          <cell r="EX492">
            <v>0</v>
          </cell>
          <cell r="EY492">
            <v>0</v>
          </cell>
          <cell r="EZ492">
            <v>0</v>
          </cell>
          <cell r="FA492">
            <v>0</v>
          </cell>
          <cell r="FB492">
            <v>0</v>
          </cell>
          <cell r="FC492">
            <v>0</v>
          </cell>
          <cell r="FD492">
            <v>0</v>
          </cell>
          <cell r="FE492">
            <v>0</v>
          </cell>
          <cell r="FF492">
            <v>0</v>
          </cell>
          <cell r="FG492">
            <v>0</v>
          </cell>
          <cell r="FH492">
            <v>0</v>
          </cell>
          <cell r="FI492">
            <v>0</v>
          </cell>
          <cell r="FJ492">
            <v>0</v>
          </cell>
          <cell r="FK492">
            <v>0</v>
          </cell>
          <cell r="FL492">
            <v>0</v>
          </cell>
          <cell r="FM492">
            <v>0</v>
          </cell>
          <cell r="FN492">
            <v>0</v>
          </cell>
          <cell r="FO492">
            <v>0</v>
          </cell>
          <cell r="FP492">
            <v>0</v>
          </cell>
          <cell r="FQ492">
            <v>0</v>
          </cell>
          <cell r="FR492">
            <v>0</v>
          </cell>
          <cell r="FS492">
            <v>0</v>
          </cell>
          <cell r="FT492">
            <v>0</v>
          </cell>
          <cell r="FU492">
            <v>0</v>
          </cell>
          <cell r="FV492">
            <v>0</v>
          </cell>
          <cell r="FW492">
            <v>0</v>
          </cell>
          <cell r="FX492">
            <v>0</v>
          </cell>
          <cell r="FY492">
            <v>0</v>
          </cell>
          <cell r="FZ492">
            <v>0</v>
          </cell>
          <cell r="GA492">
            <v>0</v>
          </cell>
          <cell r="GB492">
            <v>0</v>
          </cell>
          <cell r="GC492">
            <v>0</v>
          </cell>
          <cell r="GD492">
            <v>0</v>
          </cell>
          <cell r="GE492">
            <v>0</v>
          </cell>
          <cell r="GF492">
            <v>0</v>
          </cell>
          <cell r="GG492">
            <v>0</v>
          </cell>
          <cell r="GH492">
            <v>0</v>
          </cell>
          <cell r="GI492">
            <v>0</v>
          </cell>
          <cell r="GJ492">
            <v>0</v>
          </cell>
          <cell r="GK492">
            <v>0</v>
          </cell>
          <cell r="GL492">
            <v>0</v>
          </cell>
          <cell r="GM492">
            <v>0</v>
          </cell>
          <cell r="GN492">
            <v>0</v>
          </cell>
          <cell r="GO492">
            <v>0</v>
          </cell>
          <cell r="GP492">
            <v>0</v>
          </cell>
          <cell r="GQ492">
            <v>0</v>
          </cell>
          <cell r="GR492">
            <v>0</v>
          </cell>
          <cell r="GS492">
            <v>0</v>
          </cell>
          <cell r="GT492">
            <v>0</v>
          </cell>
          <cell r="GU492">
            <v>0</v>
          </cell>
          <cell r="GV492">
            <v>0</v>
          </cell>
          <cell r="GW492">
            <v>0</v>
          </cell>
          <cell r="GX492">
            <v>0</v>
          </cell>
          <cell r="GY492">
            <v>0</v>
          </cell>
          <cell r="GZ492">
            <v>0</v>
          </cell>
          <cell r="HA492">
            <v>0</v>
          </cell>
          <cell r="HB492">
            <v>0</v>
          </cell>
          <cell r="HC492">
            <v>0</v>
          </cell>
          <cell r="HD492">
            <v>0</v>
          </cell>
          <cell r="HE492">
            <v>0</v>
          </cell>
          <cell r="HF492">
            <v>0</v>
          </cell>
          <cell r="HG492">
            <v>0</v>
          </cell>
          <cell r="HH492">
            <v>0</v>
          </cell>
          <cell r="HI492">
            <v>0</v>
          </cell>
          <cell r="HJ492">
            <v>0</v>
          </cell>
          <cell r="HK492">
            <v>0</v>
          </cell>
          <cell r="HL492">
            <v>0</v>
          </cell>
          <cell r="HM492">
            <v>0</v>
          </cell>
          <cell r="HN492">
            <v>0</v>
          </cell>
          <cell r="HO492">
            <v>0</v>
          </cell>
          <cell r="HP492">
            <v>0</v>
          </cell>
          <cell r="HQ492">
            <v>0</v>
          </cell>
          <cell r="HR492">
            <v>0</v>
          </cell>
          <cell r="HS492">
            <v>0</v>
          </cell>
          <cell r="HT492">
            <v>0</v>
          </cell>
          <cell r="HU492">
            <v>0</v>
          </cell>
          <cell r="HV492">
            <v>0</v>
          </cell>
          <cell r="HW492">
            <v>0</v>
          </cell>
          <cell r="HX492">
            <v>0</v>
          </cell>
          <cell r="HY492">
            <v>0</v>
          </cell>
          <cell r="HZ492">
            <v>0</v>
          </cell>
          <cell r="IA492">
            <v>0</v>
          </cell>
          <cell r="IB492">
            <v>0</v>
          </cell>
          <cell r="IC492">
            <v>0</v>
          </cell>
          <cell r="ID492">
            <v>0</v>
          </cell>
          <cell r="IE492">
            <v>0</v>
          </cell>
          <cell r="IF492">
            <v>0</v>
          </cell>
          <cell r="IG492">
            <v>0</v>
          </cell>
          <cell r="IH492">
            <v>0</v>
          </cell>
          <cell r="II492">
            <v>0</v>
          </cell>
          <cell r="IJ492">
            <v>0</v>
          </cell>
          <cell r="IK492">
            <v>0</v>
          </cell>
          <cell r="IL492">
            <v>0</v>
          </cell>
          <cell r="IM492">
            <v>0</v>
          </cell>
          <cell r="IN492">
            <v>0</v>
          </cell>
          <cell r="IO492">
            <v>0</v>
          </cell>
          <cell r="IP492">
            <v>0</v>
          </cell>
          <cell r="IQ492">
            <v>0</v>
          </cell>
          <cell r="IR492">
            <v>0</v>
          </cell>
          <cell r="IS492">
            <v>0</v>
          </cell>
          <cell r="IT492">
            <v>0</v>
          </cell>
          <cell r="IU492">
            <v>0</v>
          </cell>
          <cell r="IV492">
            <v>0</v>
          </cell>
          <cell r="IW492">
            <v>0</v>
          </cell>
          <cell r="IX492">
            <v>0</v>
          </cell>
          <cell r="IY492">
            <v>0</v>
          </cell>
          <cell r="IZ492">
            <v>0</v>
          </cell>
          <cell r="JA492">
            <v>0</v>
          </cell>
          <cell r="JB492">
            <v>0</v>
          </cell>
          <cell r="JC492">
            <v>0</v>
          </cell>
          <cell r="JD492">
            <v>0</v>
          </cell>
          <cell r="JE492">
            <v>0</v>
          </cell>
        </row>
        <row r="493"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  <cell r="CL493">
            <v>0</v>
          </cell>
          <cell r="CM493">
            <v>0</v>
          </cell>
          <cell r="CN493">
            <v>0</v>
          </cell>
          <cell r="CO493">
            <v>0</v>
          </cell>
          <cell r="CP493">
            <v>0</v>
          </cell>
          <cell r="CQ493">
            <v>0</v>
          </cell>
          <cell r="CR493">
            <v>0</v>
          </cell>
          <cell r="CS493">
            <v>0</v>
          </cell>
          <cell r="CT493">
            <v>0</v>
          </cell>
          <cell r="CU493">
            <v>0</v>
          </cell>
          <cell r="CV493">
            <v>0</v>
          </cell>
          <cell r="CW493">
            <v>0</v>
          </cell>
          <cell r="CX493">
            <v>0</v>
          </cell>
          <cell r="CY493">
            <v>0</v>
          </cell>
          <cell r="CZ493">
            <v>0</v>
          </cell>
          <cell r="DA493">
            <v>0</v>
          </cell>
          <cell r="DB493">
            <v>0</v>
          </cell>
          <cell r="DC493">
            <v>0</v>
          </cell>
          <cell r="DD493">
            <v>0</v>
          </cell>
          <cell r="DE493">
            <v>0</v>
          </cell>
          <cell r="DF493">
            <v>0</v>
          </cell>
          <cell r="DG493">
            <v>0</v>
          </cell>
          <cell r="DH493">
            <v>0</v>
          </cell>
          <cell r="DI493">
            <v>0</v>
          </cell>
          <cell r="DJ493">
            <v>0</v>
          </cell>
          <cell r="DK493">
            <v>0</v>
          </cell>
          <cell r="DL493">
            <v>0</v>
          </cell>
          <cell r="DM493">
            <v>0</v>
          </cell>
          <cell r="DN493">
            <v>0</v>
          </cell>
          <cell r="DO493">
            <v>0</v>
          </cell>
          <cell r="DP493">
            <v>0</v>
          </cell>
          <cell r="DQ493">
            <v>0</v>
          </cell>
          <cell r="DR493">
            <v>0</v>
          </cell>
          <cell r="DS493">
            <v>0</v>
          </cell>
          <cell r="DT493">
            <v>0</v>
          </cell>
          <cell r="DU493">
            <v>0</v>
          </cell>
          <cell r="DV493">
            <v>0</v>
          </cell>
          <cell r="DW493">
            <v>0</v>
          </cell>
          <cell r="DX493">
            <v>0</v>
          </cell>
          <cell r="DY493">
            <v>0</v>
          </cell>
          <cell r="DZ493">
            <v>0</v>
          </cell>
          <cell r="EA493">
            <v>0</v>
          </cell>
          <cell r="EB493">
            <v>0</v>
          </cell>
          <cell r="EC493">
            <v>0</v>
          </cell>
          <cell r="ED493">
            <v>0</v>
          </cell>
          <cell r="EE493">
            <v>0</v>
          </cell>
          <cell r="EF493">
            <v>0</v>
          </cell>
          <cell r="EG493">
            <v>0</v>
          </cell>
          <cell r="EH493">
            <v>0</v>
          </cell>
          <cell r="EI493">
            <v>0</v>
          </cell>
          <cell r="EJ493">
            <v>0</v>
          </cell>
          <cell r="EK493">
            <v>0</v>
          </cell>
          <cell r="EL493">
            <v>0</v>
          </cell>
          <cell r="EM493">
            <v>0</v>
          </cell>
          <cell r="EN493">
            <v>0</v>
          </cell>
          <cell r="EO493">
            <v>0</v>
          </cell>
          <cell r="EP493">
            <v>0</v>
          </cell>
          <cell r="EQ493">
            <v>0</v>
          </cell>
          <cell r="ER493">
            <v>0</v>
          </cell>
          <cell r="ES493">
            <v>0</v>
          </cell>
          <cell r="ET493">
            <v>0</v>
          </cell>
          <cell r="EU493">
            <v>0</v>
          </cell>
          <cell r="EV493">
            <v>0</v>
          </cell>
          <cell r="EW493">
            <v>0</v>
          </cell>
          <cell r="EX493">
            <v>0</v>
          </cell>
          <cell r="EY493">
            <v>0</v>
          </cell>
          <cell r="EZ493">
            <v>0</v>
          </cell>
          <cell r="FA493">
            <v>0</v>
          </cell>
          <cell r="FB493">
            <v>0</v>
          </cell>
          <cell r="FC493">
            <v>0</v>
          </cell>
          <cell r="FD493">
            <v>0</v>
          </cell>
          <cell r="FE493">
            <v>0</v>
          </cell>
          <cell r="FF493">
            <v>0</v>
          </cell>
          <cell r="FG493">
            <v>0</v>
          </cell>
          <cell r="FH493">
            <v>0</v>
          </cell>
          <cell r="FI493">
            <v>0</v>
          </cell>
          <cell r="FJ493">
            <v>0</v>
          </cell>
          <cell r="FK493">
            <v>0</v>
          </cell>
          <cell r="FL493">
            <v>0</v>
          </cell>
          <cell r="FM493">
            <v>0</v>
          </cell>
          <cell r="FN493">
            <v>0</v>
          </cell>
          <cell r="FO493">
            <v>0</v>
          </cell>
          <cell r="FP493">
            <v>0</v>
          </cell>
          <cell r="FQ493">
            <v>0</v>
          </cell>
          <cell r="FR493">
            <v>0</v>
          </cell>
          <cell r="FS493">
            <v>0</v>
          </cell>
          <cell r="FT493">
            <v>0</v>
          </cell>
          <cell r="FU493">
            <v>0</v>
          </cell>
          <cell r="FV493">
            <v>0</v>
          </cell>
          <cell r="FW493">
            <v>0</v>
          </cell>
          <cell r="FX493">
            <v>0</v>
          </cell>
          <cell r="FY493">
            <v>0</v>
          </cell>
          <cell r="FZ493">
            <v>0</v>
          </cell>
          <cell r="GA493">
            <v>0</v>
          </cell>
          <cell r="GB493">
            <v>0</v>
          </cell>
          <cell r="GC493">
            <v>0</v>
          </cell>
          <cell r="GD493">
            <v>0</v>
          </cell>
          <cell r="GE493">
            <v>0</v>
          </cell>
          <cell r="GF493">
            <v>0</v>
          </cell>
          <cell r="GG493">
            <v>0</v>
          </cell>
          <cell r="GH493">
            <v>0</v>
          </cell>
          <cell r="GI493">
            <v>0</v>
          </cell>
          <cell r="GJ493">
            <v>0</v>
          </cell>
          <cell r="GK493">
            <v>0</v>
          </cell>
          <cell r="GL493">
            <v>0</v>
          </cell>
          <cell r="GM493">
            <v>0</v>
          </cell>
          <cell r="GN493">
            <v>0</v>
          </cell>
          <cell r="GO493">
            <v>0</v>
          </cell>
          <cell r="GP493">
            <v>0</v>
          </cell>
          <cell r="GQ493">
            <v>0</v>
          </cell>
          <cell r="GR493">
            <v>0</v>
          </cell>
          <cell r="GS493">
            <v>0</v>
          </cell>
          <cell r="GT493">
            <v>0</v>
          </cell>
          <cell r="GU493">
            <v>0</v>
          </cell>
          <cell r="GV493">
            <v>0</v>
          </cell>
          <cell r="GW493">
            <v>0</v>
          </cell>
          <cell r="GX493">
            <v>0</v>
          </cell>
          <cell r="GY493">
            <v>0</v>
          </cell>
          <cell r="GZ493">
            <v>0</v>
          </cell>
          <cell r="HA493">
            <v>0</v>
          </cell>
          <cell r="HB493">
            <v>0</v>
          </cell>
          <cell r="HC493">
            <v>0</v>
          </cell>
          <cell r="HD493">
            <v>0</v>
          </cell>
          <cell r="HE493">
            <v>0</v>
          </cell>
          <cell r="HF493">
            <v>0</v>
          </cell>
          <cell r="HG493">
            <v>0</v>
          </cell>
          <cell r="HH493">
            <v>0</v>
          </cell>
          <cell r="HI493">
            <v>0</v>
          </cell>
          <cell r="HJ493">
            <v>0</v>
          </cell>
          <cell r="HK493">
            <v>0</v>
          </cell>
          <cell r="HL493">
            <v>0</v>
          </cell>
          <cell r="HM493">
            <v>0</v>
          </cell>
          <cell r="HN493">
            <v>0</v>
          </cell>
          <cell r="HO493">
            <v>0</v>
          </cell>
          <cell r="HP493">
            <v>0</v>
          </cell>
          <cell r="HQ493">
            <v>0</v>
          </cell>
          <cell r="HR493">
            <v>0</v>
          </cell>
          <cell r="HS493">
            <v>0</v>
          </cell>
          <cell r="HT493">
            <v>0</v>
          </cell>
          <cell r="HU493">
            <v>0</v>
          </cell>
          <cell r="HV493">
            <v>0</v>
          </cell>
          <cell r="HW493">
            <v>0</v>
          </cell>
          <cell r="HX493">
            <v>0</v>
          </cell>
          <cell r="HY493">
            <v>0</v>
          </cell>
          <cell r="HZ493">
            <v>0</v>
          </cell>
          <cell r="IA493">
            <v>0</v>
          </cell>
          <cell r="IB493">
            <v>0</v>
          </cell>
          <cell r="IC493">
            <v>0</v>
          </cell>
          <cell r="ID493">
            <v>0</v>
          </cell>
          <cell r="IE493">
            <v>0</v>
          </cell>
          <cell r="IF493">
            <v>0</v>
          </cell>
          <cell r="IG493">
            <v>0</v>
          </cell>
          <cell r="IH493">
            <v>0</v>
          </cell>
          <cell r="II493">
            <v>0</v>
          </cell>
          <cell r="IJ493">
            <v>0</v>
          </cell>
          <cell r="IK493">
            <v>0</v>
          </cell>
          <cell r="IL493">
            <v>0</v>
          </cell>
          <cell r="IM493">
            <v>0</v>
          </cell>
          <cell r="IN493">
            <v>0</v>
          </cell>
          <cell r="IO493">
            <v>0</v>
          </cell>
          <cell r="IP493">
            <v>0</v>
          </cell>
          <cell r="IQ493">
            <v>0</v>
          </cell>
          <cell r="IR493">
            <v>0</v>
          </cell>
          <cell r="IS493">
            <v>0</v>
          </cell>
          <cell r="IT493">
            <v>0</v>
          </cell>
          <cell r="IU493">
            <v>0</v>
          </cell>
          <cell r="IV493">
            <v>0</v>
          </cell>
          <cell r="IW493">
            <v>0</v>
          </cell>
          <cell r="IX493">
            <v>0</v>
          </cell>
          <cell r="IY493">
            <v>0</v>
          </cell>
          <cell r="IZ493">
            <v>0</v>
          </cell>
          <cell r="JA493">
            <v>0</v>
          </cell>
          <cell r="JB493">
            <v>0</v>
          </cell>
          <cell r="JC493">
            <v>0</v>
          </cell>
          <cell r="JD493">
            <v>0</v>
          </cell>
          <cell r="JE493">
            <v>0</v>
          </cell>
        </row>
        <row r="494">
          <cell r="F494">
            <v>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0</v>
          </cell>
          <cell r="BD494">
            <v>0</v>
          </cell>
          <cell r="BE494">
            <v>0</v>
          </cell>
          <cell r="BF494">
            <v>0</v>
          </cell>
          <cell r="BG494">
            <v>0</v>
          </cell>
          <cell r="BH494">
            <v>0</v>
          </cell>
          <cell r="BI494">
            <v>0</v>
          </cell>
          <cell r="BJ494">
            <v>0</v>
          </cell>
          <cell r="BK494">
            <v>0</v>
          </cell>
          <cell r="BL494">
            <v>0</v>
          </cell>
          <cell r="BM494">
            <v>0</v>
          </cell>
          <cell r="BN494">
            <v>0</v>
          </cell>
          <cell r="BO494">
            <v>0</v>
          </cell>
          <cell r="BP494">
            <v>0</v>
          </cell>
          <cell r="BQ494">
            <v>0</v>
          </cell>
          <cell r="BR494">
            <v>0</v>
          </cell>
          <cell r="BS494">
            <v>0</v>
          </cell>
          <cell r="BT494">
            <v>0</v>
          </cell>
          <cell r="BU494">
            <v>0</v>
          </cell>
          <cell r="BV494">
            <v>0</v>
          </cell>
          <cell r="BW494">
            <v>0</v>
          </cell>
          <cell r="BX494">
            <v>0</v>
          </cell>
          <cell r="BY494">
            <v>0</v>
          </cell>
          <cell r="BZ494">
            <v>0</v>
          </cell>
          <cell r="CA494">
            <v>0</v>
          </cell>
          <cell r="CB494">
            <v>0</v>
          </cell>
          <cell r="CC494">
            <v>0</v>
          </cell>
          <cell r="CD494">
            <v>0</v>
          </cell>
          <cell r="CE494">
            <v>0</v>
          </cell>
          <cell r="CF494">
            <v>0</v>
          </cell>
          <cell r="CG494">
            <v>0</v>
          </cell>
          <cell r="CH494">
            <v>0</v>
          </cell>
          <cell r="CI494">
            <v>0</v>
          </cell>
          <cell r="CJ494">
            <v>0</v>
          </cell>
          <cell r="CK494">
            <v>0</v>
          </cell>
          <cell r="CL494">
            <v>0</v>
          </cell>
          <cell r="CM494">
            <v>0</v>
          </cell>
          <cell r="CN494">
            <v>0</v>
          </cell>
          <cell r="CO494">
            <v>0</v>
          </cell>
          <cell r="CP494">
            <v>0</v>
          </cell>
          <cell r="CQ494">
            <v>0</v>
          </cell>
          <cell r="CR494">
            <v>0</v>
          </cell>
          <cell r="CS494">
            <v>0</v>
          </cell>
          <cell r="CT494">
            <v>0</v>
          </cell>
          <cell r="CU494">
            <v>0</v>
          </cell>
          <cell r="CV494">
            <v>0</v>
          </cell>
          <cell r="CW494">
            <v>0</v>
          </cell>
          <cell r="CX494">
            <v>0</v>
          </cell>
          <cell r="CY494">
            <v>0</v>
          </cell>
          <cell r="CZ494">
            <v>0</v>
          </cell>
          <cell r="DA494">
            <v>0</v>
          </cell>
          <cell r="DB494">
            <v>0</v>
          </cell>
          <cell r="DC494">
            <v>0</v>
          </cell>
          <cell r="DD494">
            <v>0</v>
          </cell>
          <cell r="DE494">
            <v>0</v>
          </cell>
          <cell r="DF494">
            <v>0</v>
          </cell>
          <cell r="DG494">
            <v>0</v>
          </cell>
          <cell r="DH494">
            <v>0</v>
          </cell>
          <cell r="DI494">
            <v>0</v>
          </cell>
          <cell r="DJ494">
            <v>0</v>
          </cell>
          <cell r="DK494">
            <v>0</v>
          </cell>
          <cell r="DL494">
            <v>0</v>
          </cell>
          <cell r="DM494">
            <v>0</v>
          </cell>
          <cell r="DN494">
            <v>0</v>
          </cell>
          <cell r="DO494">
            <v>0</v>
          </cell>
          <cell r="DP494">
            <v>0</v>
          </cell>
          <cell r="DQ494">
            <v>0</v>
          </cell>
          <cell r="DR494">
            <v>0</v>
          </cell>
          <cell r="DS494">
            <v>0</v>
          </cell>
          <cell r="DT494">
            <v>0</v>
          </cell>
          <cell r="DU494">
            <v>0</v>
          </cell>
          <cell r="DV494">
            <v>0</v>
          </cell>
          <cell r="DW494">
            <v>0</v>
          </cell>
          <cell r="DX494">
            <v>0</v>
          </cell>
          <cell r="DY494">
            <v>0</v>
          </cell>
          <cell r="DZ494">
            <v>0</v>
          </cell>
          <cell r="EA494">
            <v>0</v>
          </cell>
          <cell r="EB494">
            <v>0</v>
          </cell>
          <cell r="EC494">
            <v>0</v>
          </cell>
          <cell r="ED494">
            <v>0</v>
          </cell>
          <cell r="EE494">
            <v>0</v>
          </cell>
          <cell r="EF494">
            <v>0</v>
          </cell>
          <cell r="EG494">
            <v>0</v>
          </cell>
          <cell r="EH494">
            <v>0</v>
          </cell>
          <cell r="EI494">
            <v>0</v>
          </cell>
          <cell r="EJ494">
            <v>0</v>
          </cell>
          <cell r="EK494">
            <v>0</v>
          </cell>
          <cell r="EL494">
            <v>0</v>
          </cell>
          <cell r="EM494">
            <v>0</v>
          </cell>
          <cell r="EN494">
            <v>0</v>
          </cell>
          <cell r="EO494">
            <v>0</v>
          </cell>
          <cell r="EP494">
            <v>0</v>
          </cell>
          <cell r="EQ494">
            <v>0</v>
          </cell>
          <cell r="ER494">
            <v>0</v>
          </cell>
          <cell r="ES494">
            <v>0</v>
          </cell>
          <cell r="ET494">
            <v>0</v>
          </cell>
          <cell r="EU494">
            <v>0</v>
          </cell>
          <cell r="EV494">
            <v>0</v>
          </cell>
          <cell r="EW494">
            <v>0</v>
          </cell>
          <cell r="EX494">
            <v>0</v>
          </cell>
          <cell r="EY494">
            <v>0</v>
          </cell>
          <cell r="EZ494">
            <v>0</v>
          </cell>
          <cell r="FA494">
            <v>0</v>
          </cell>
          <cell r="FB494">
            <v>0</v>
          </cell>
          <cell r="FC494">
            <v>0</v>
          </cell>
          <cell r="FD494">
            <v>0</v>
          </cell>
          <cell r="FE494">
            <v>0</v>
          </cell>
          <cell r="FF494">
            <v>0</v>
          </cell>
          <cell r="FG494">
            <v>0</v>
          </cell>
          <cell r="FH494">
            <v>0</v>
          </cell>
          <cell r="FI494">
            <v>0</v>
          </cell>
          <cell r="FJ494">
            <v>0</v>
          </cell>
          <cell r="FK494">
            <v>0</v>
          </cell>
          <cell r="FL494">
            <v>0</v>
          </cell>
          <cell r="FM494">
            <v>0</v>
          </cell>
          <cell r="FN494">
            <v>0</v>
          </cell>
          <cell r="FO494">
            <v>0</v>
          </cell>
          <cell r="FP494">
            <v>0</v>
          </cell>
          <cell r="FQ494">
            <v>0</v>
          </cell>
          <cell r="FR494">
            <v>0</v>
          </cell>
          <cell r="FS494">
            <v>0</v>
          </cell>
          <cell r="FT494">
            <v>0</v>
          </cell>
          <cell r="FU494">
            <v>0</v>
          </cell>
          <cell r="FV494">
            <v>0</v>
          </cell>
          <cell r="FW494">
            <v>0</v>
          </cell>
          <cell r="FX494">
            <v>0</v>
          </cell>
          <cell r="FY494">
            <v>0</v>
          </cell>
          <cell r="FZ494">
            <v>0</v>
          </cell>
          <cell r="GA494">
            <v>0</v>
          </cell>
          <cell r="GB494">
            <v>0</v>
          </cell>
          <cell r="GC494">
            <v>0</v>
          </cell>
          <cell r="GD494">
            <v>0</v>
          </cell>
          <cell r="GE494">
            <v>0</v>
          </cell>
          <cell r="GF494">
            <v>0</v>
          </cell>
          <cell r="GG494">
            <v>0</v>
          </cell>
          <cell r="GH494">
            <v>0</v>
          </cell>
          <cell r="GI494">
            <v>0</v>
          </cell>
          <cell r="GJ494">
            <v>0</v>
          </cell>
          <cell r="GK494">
            <v>0</v>
          </cell>
          <cell r="GL494">
            <v>0</v>
          </cell>
          <cell r="GM494">
            <v>0</v>
          </cell>
          <cell r="GN494">
            <v>0</v>
          </cell>
          <cell r="GO494">
            <v>0</v>
          </cell>
          <cell r="GP494">
            <v>0</v>
          </cell>
          <cell r="GQ494">
            <v>0</v>
          </cell>
          <cell r="GR494">
            <v>0</v>
          </cell>
          <cell r="GS494">
            <v>0</v>
          </cell>
          <cell r="GT494">
            <v>0</v>
          </cell>
          <cell r="GU494">
            <v>0</v>
          </cell>
          <cell r="GV494">
            <v>0</v>
          </cell>
          <cell r="GW494">
            <v>0</v>
          </cell>
          <cell r="GX494">
            <v>0</v>
          </cell>
          <cell r="GY494">
            <v>0</v>
          </cell>
          <cell r="GZ494">
            <v>0</v>
          </cell>
          <cell r="HA494">
            <v>0</v>
          </cell>
          <cell r="HB494">
            <v>0</v>
          </cell>
          <cell r="HC494">
            <v>0</v>
          </cell>
          <cell r="HD494">
            <v>0</v>
          </cell>
          <cell r="HE494">
            <v>0</v>
          </cell>
          <cell r="HF494">
            <v>0</v>
          </cell>
          <cell r="HG494">
            <v>0</v>
          </cell>
          <cell r="HH494">
            <v>0</v>
          </cell>
          <cell r="HI494">
            <v>0</v>
          </cell>
          <cell r="HJ494">
            <v>0</v>
          </cell>
          <cell r="HK494">
            <v>0</v>
          </cell>
          <cell r="HL494">
            <v>0</v>
          </cell>
          <cell r="HM494">
            <v>0</v>
          </cell>
          <cell r="HN494">
            <v>0</v>
          </cell>
          <cell r="HO494">
            <v>0</v>
          </cell>
          <cell r="HP494">
            <v>0</v>
          </cell>
          <cell r="HQ494">
            <v>0</v>
          </cell>
          <cell r="HR494">
            <v>0</v>
          </cell>
          <cell r="HS494">
            <v>0</v>
          </cell>
          <cell r="HT494">
            <v>0</v>
          </cell>
          <cell r="HU494">
            <v>0</v>
          </cell>
          <cell r="HV494">
            <v>0</v>
          </cell>
          <cell r="HW494">
            <v>0</v>
          </cell>
          <cell r="HX494">
            <v>0</v>
          </cell>
          <cell r="HY494">
            <v>0</v>
          </cell>
          <cell r="HZ494">
            <v>0</v>
          </cell>
          <cell r="IA494">
            <v>0</v>
          </cell>
          <cell r="IB494">
            <v>0</v>
          </cell>
          <cell r="IC494">
            <v>0</v>
          </cell>
          <cell r="ID494">
            <v>0</v>
          </cell>
          <cell r="IE494">
            <v>0</v>
          </cell>
          <cell r="IF494">
            <v>0</v>
          </cell>
          <cell r="IG494">
            <v>0</v>
          </cell>
          <cell r="IH494">
            <v>0</v>
          </cell>
          <cell r="II494">
            <v>0</v>
          </cell>
          <cell r="IJ494">
            <v>0</v>
          </cell>
          <cell r="IK494">
            <v>0</v>
          </cell>
          <cell r="IL494">
            <v>0</v>
          </cell>
          <cell r="IM494">
            <v>0</v>
          </cell>
          <cell r="IN494">
            <v>0</v>
          </cell>
          <cell r="IO494">
            <v>0</v>
          </cell>
          <cell r="IP494">
            <v>0</v>
          </cell>
          <cell r="IQ494">
            <v>0</v>
          </cell>
          <cell r="IR494">
            <v>0</v>
          </cell>
          <cell r="IS494">
            <v>0</v>
          </cell>
          <cell r="IT494">
            <v>0</v>
          </cell>
          <cell r="IU494">
            <v>0</v>
          </cell>
          <cell r="IV494">
            <v>0</v>
          </cell>
          <cell r="IW494">
            <v>0</v>
          </cell>
          <cell r="IX494">
            <v>0</v>
          </cell>
          <cell r="IY494">
            <v>0</v>
          </cell>
          <cell r="IZ494">
            <v>0</v>
          </cell>
          <cell r="JA494">
            <v>0</v>
          </cell>
          <cell r="JB494">
            <v>0</v>
          </cell>
          <cell r="JC494">
            <v>0</v>
          </cell>
          <cell r="JD494">
            <v>0</v>
          </cell>
          <cell r="JE494">
            <v>0</v>
          </cell>
        </row>
        <row r="495">
          <cell r="F495">
            <v>-1.6173308999997693E-4</v>
          </cell>
          <cell r="G495">
            <v>1.5750720000001772E-4</v>
          </cell>
          <cell r="H495">
            <v>4.4777599999962225E-6</v>
          </cell>
          <cell r="I495">
            <v>4.6692510000001519E-5</v>
          </cell>
          <cell r="J495">
            <v>-5.3225040000007273E-5</v>
          </cell>
          <cell r="K495">
            <v>2.7611400000154829E-6</v>
          </cell>
          <cell r="L495">
            <v>1.2564250000013377E-5</v>
          </cell>
          <cell r="M495">
            <v>-1.0859709999991307E-5</v>
          </cell>
          <cell r="N495">
            <v>1.8149100000017238E-6</v>
          </cell>
          <cell r="O495">
            <v>-1.6682380000007657E-5</v>
          </cell>
          <cell r="P495">
            <v>-2.7167120000004541E-5</v>
          </cell>
          <cell r="Q495">
            <v>4.3849450000021939E-5</v>
          </cell>
          <cell r="R495">
            <v>-1.6000001323845936E-10</v>
          </cell>
          <cell r="S495">
            <v>1.3622310000016569E-5</v>
          </cell>
          <cell r="T495">
            <v>-1.2754049999980088E-5</v>
          </cell>
          <cell r="U495">
            <v>-8.6827000000955223E-7</v>
          </cell>
          <cell r="V495">
            <v>4.6270999999875606E-6</v>
          </cell>
          <cell r="W495">
            <v>2.2935730000006593E-5</v>
          </cell>
          <cell r="X495">
            <v>-2.7562860000010514E-5</v>
          </cell>
          <cell r="Y495">
            <v>7.1369300000123648E-6</v>
          </cell>
          <cell r="Z495">
            <v>3.1120999999939558E-6</v>
          </cell>
          <cell r="AA495">
            <v>-1.0249119999999889E-5</v>
          </cell>
          <cell r="AB495">
            <v>-9.7463800000086032E-6</v>
          </cell>
          <cell r="AC495">
            <v>9.4723500000115646E-6</v>
          </cell>
          <cell r="AD495">
            <v>2.7400000002231195E-7</v>
          </cell>
          <cell r="AE495">
            <v>-3.000000248221113E-11</v>
          </cell>
          <cell r="AF495">
            <v>8.4725099999682918E-6</v>
          </cell>
          <cell r="AG495">
            <v>-8.4725399999985296E-6</v>
          </cell>
          <cell r="AH495">
            <v>-2.6224599999999376E-5</v>
          </cell>
          <cell r="AI495">
            <v>3.7292799999991133E-5</v>
          </cell>
          <cell r="AJ495">
            <v>-1.1068179999990102E-5</v>
          </cell>
          <cell r="AK495">
            <v>-1.000000082740371E-11</v>
          </cell>
          <cell r="AL495">
            <v>-1.3245500000008681E-6</v>
          </cell>
          <cell r="AM495">
            <v>1.3245500000008681E-6</v>
          </cell>
          <cell r="AN495">
            <v>1.000000082740371E-11</v>
          </cell>
          <cell r="AO495">
            <v>8.3677999998532648E-7</v>
          </cell>
          <cell r="AP495">
            <v>-8.3682000001639167E-7</v>
          </cell>
          <cell r="AQ495">
            <v>2.000000165480742E-11</v>
          </cell>
          <cell r="AR495">
            <v>5.000000413701855E-11</v>
          </cell>
          <cell r="AS495">
            <v>1.4206706000000069E-4</v>
          </cell>
          <cell r="AT495">
            <v>-1.4206713000000648E-4</v>
          </cell>
          <cell r="AU495">
            <v>1.000000082740371E-11</v>
          </cell>
          <cell r="AV495">
            <v>-2.000000165480742E-11</v>
          </cell>
          <cell r="AW495">
            <v>5.0735479999994282E-5</v>
          </cell>
          <cell r="AX495">
            <v>-5.0735459999992627E-5</v>
          </cell>
          <cell r="AY495">
            <v>2.000000165480742E-11</v>
          </cell>
          <cell r="AZ495">
            <v>2.0062109999996469E-5</v>
          </cell>
          <cell r="BA495">
            <v>-1.1295800000000328E-4</v>
          </cell>
          <cell r="BB495">
            <v>9.2895950000004834E-5</v>
          </cell>
          <cell r="BC495">
            <v>1.000000082740371E-11</v>
          </cell>
          <cell r="BD495">
            <v>2.000000165480742E-11</v>
          </cell>
          <cell r="BE495">
            <v>-8.9999785402028465E-11</v>
          </cell>
          <cell r="BF495">
            <v>3.9999975554039224E-11</v>
          </cell>
          <cell r="BG495">
            <v>-1.9809999998732231E-7</v>
          </cell>
          <cell r="BH495">
            <v>1.9805999999789048E-7</v>
          </cell>
          <cell r="BI495">
            <v>-4.000000330961484E-11</v>
          </cell>
          <cell r="BJ495">
            <v>-4.3225069999999755E-5</v>
          </cell>
          <cell r="BK495">
            <v>-4.3773270000005415E-5</v>
          </cell>
          <cell r="BL495">
            <v>8.699834000000517E-5</v>
          </cell>
          <cell r="BM495">
            <v>1.6546380000002914E-5</v>
          </cell>
          <cell r="BN495">
            <v>-1.6546419999999284E-5</v>
          </cell>
          <cell r="BO495">
            <v>-9.9999938885098061E-12</v>
          </cell>
          <cell r="BP495">
            <v>2.0000029410383036E-11</v>
          </cell>
          <cell r="BQ495">
            <v>-2.000000165480742E-11</v>
          </cell>
          <cell r="BR495">
            <v>3.000000248221113E-11</v>
          </cell>
          <cell r="BS495">
            <v>3.2247700000043178E-6</v>
          </cell>
          <cell r="BT495">
            <v>-2.7308520000005054E-5</v>
          </cell>
          <cell r="BU495">
            <v>2.4083770000002391E-5</v>
          </cell>
          <cell r="BV495">
            <v>-1.000000082740371E-11</v>
          </cell>
          <cell r="BW495">
            <v>-1.8368280000000126E-5</v>
          </cell>
          <cell r="BX495">
            <v>1.0531164999999509E-4</v>
          </cell>
          <cell r="BY495">
            <v>-5.4969400000007274E-5</v>
          </cell>
          <cell r="BZ495">
            <v>3.9242380000005517E-5</v>
          </cell>
          <cell r="CA495">
            <v>-7.1216249999998815E-5</v>
          </cell>
          <cell r="CB495">
            <v>8.8531960000005905E-5</v>
          </cell>
          <cell r="CC495">
            <v>-9.1035119999971492E-5</v>
          </cell>
          <cell r="CD495">
            <v>2.5030800000214182E-6</v>
          </cell>
          <cell r="CE495">
            <v>3.9999670242707452E-11</v>
          </cell>
          <cell r="CF495">
            <v>-1.7193669999998606E-5</v>
          </cell>
          <cell r="CG495">
            <v>1.8631099999999456E-5</v>
          </cell>
          <cell r="CH495">
            <v>-7.9043700000058781E-6</v>
          </cell>
          <cell r="CI495">
            <v>4.2999300000068352E-6</v>
          </cell>
          <cell r="CJ495">
            <v>2.1670199999990203E-6</v>
          </cell>
          <cell r="CK495">
            <v>-6.0617159999998282E-5</v>
          </cell>
          <cell r="CL495">
            <v>6.0617179999999937E-5</v>
          </cell>
          <cell r="CM495">
            <v>4.9847570000004227E-5</v>
          </cell>
          <cell r="CN495">
            <v>-4.9847549999999102E-5</v>
          </cell>
          <cell r="CO495">
            <v>-6.4856599999996156E-6</v>
          </cell>
          <cell r="CP495">
            <v>-3.5414400000183255E-6</v>
          </cell>
          <cell r="CQ495">
            <v>1.0027089999989358E-5</v>
          </cell>
          <cell r="CR495">
            <v>-2.9999780437606205E-11</v>
          </cell>
          <cell r="CS495">
            <v>-6.8707499999987043E-6</v>
          </cell>
          <cell r="CT495">
            <v>6.8707100000092725E-6</v>
          </cell>
          <cell r="CU495">
            <v>-2.000000165480742E-11</v>
          </cell>
          <cell r="CV495">
            <v>2.2497170000010391E-5</v>
          </cell>
          <cell r="CW495">
            <v>-2.2497139999994031E-5</v>
          </cell>
          <cell r="CX495">
            <v>-1.000000082740371E-11</v>
          </cell>
          <cell r="CY495">
            <v>1.000000082740371E-11</v>
          </cell>
          <cell r="CZ495">
            <v>-2.9999995543317226E-11</v>
          </cell>
          <cell r="DA495">
            <v>-5.1686439999996947E-5</v>
          </cell>
          <cell r="DB495">
            <v>5.1228869999989102E-5</v>
          </cell>
          <cell r="DC495">
            <v>4.5759999997563305E-7</v>
          </cell>
          <cell r="DD495">
            <v>0</v>
          </cell>
          <cell r="DE495">
            <v>-1.2000000992884452E-10</v>
          </cell>
          <cell r="DF495">
            <v>-2.5606429999991409E-5</v>
          </cell>
          <cell r="DG495">
            <v>2.5606370000000322E-5</v>
          </cell>
          <cell r="DH495">
            <v>9.9332199999940807E-6</v>
          </cell>
          <cell r="DI495">
            <v>2.1893080000001675E-5</v>
          </cell>
          <cell r="DJ495">
            <v>-3.182631999999741E-5</v>
          </cell>
          <cell r="DK495">
            <v>-9.9999869496159022E-12</v>
          </cell>
          <cell r="DL495">
            <v>9.7168999999702743E-7</v>
          </cell>
          <cell r="DM495">
            <v>-9.7174000000116445E-7</v>
          </cell>
          <cell r="DN495">
            <v>2.000000165480742E-11</v>
          </cell>
          <cell r="DO495">
            <v>-1.0000014705191518E-11</v>
          </cell>
          <cell r="DP495">
            <v>1.000000082740371E-11</v>
          </cell>
          <cell r="DQ495">
            <v>0</v>
          </cell>
          <cell r="DR495">
            <v>1.0000222872008635E-11</v>
          </cell>
          <cell r="DS495">
            <v>0</v>
          </cell>
          <cell r="DT495">
            <v>1.9999973899231804E-11</v>
          </cell>
          <cell r="DU495">
            <v>-1.0000014705191518E-11</v>
          </cell>
          <cell r="DV495">
            <v>2.000000165480742E-11</v>
          </cell>
          <cell r="DW495">
            <v>-3.4094500000012018E-5</v>
          </cell>
          <cell r="DX495">
            <v>9.3588550000009429E-5</v>
          </cell>
          <cell r="DY495">
            <v>-2.1028759999999758E-5</v>
          </cell>
          <cell r="DZ495">
            <v>9.9284999999921242E-6</v>
          </cell>
          <cell r="EA495">
            <v>-4.8393770000002001E-5</v>
          </cell>
          <cell r="EB495">
            <v>-4.000000330961484E-11</v>
          </cell>
          <cell r="EC495">
            <v>1.000000082740371E-11</v>
          </cell>
          <cell r="ED495">
            <v>-1.000000082740371E-11</v>
          </cell>
          <cell r="EE495">
            <v>1.3000001075624823E-10</v>
          </cell>
          <cell r="EF495">
            <v>1.000000082740371E-11</v>
          </cell>
          <cell r="EG495">
            <v>-2.5612199999885954E-6</v>
          </cell>
          <cell r="EH495">
            <v>-3.3628489999992794E-5</v>
          </cell>
          <cell r="EI495">
            <v>-7.1937349999995348E-5</v>
          </cell>
          <cell r="EJ495">
            <v>1.2444930999999659E-4</v>
          </cell>
          <cell r="EK495">
            <v>-1.6322230000004323E-5</v>
          </cell>
          <cell r="EL495">
            <v>3.000000248221113E-11</v>
          </cell>
          <cell r="EM495">
            <v>-5.2533900000012457E-6</v>
          </cell>
          <cell r="EN495">
            <v>5.2534200000037279E-6</v>
          </cell>
          <cell r="EO495">
            <v>-9.8142999999800695E-7</v>
          </cell>
          <cell r="EP495">
            <v>9.8146000002130585E-7</v>
          </cell>
          <cell r="EQ495">
            <v>1.000000082740371E-11</v>
          </cell>
          <cell r="ER495">
            <v>-7.000000579182597E-11</v>
          </cell>
          <cell r="ES495">
            <v>-1.0570540000000295E-4</v>
          </cell>
          <cell r="ET495">
            <v>1.0523447000000685E-4</v>
          </cell>
          <cell r="EU495">
            <v>4.7092999999609475E-7</v>
          </cell>
          <cell r="EV495">
            <v>-2.000000165480742E-11</v>
          </cell>
          <cell r="EW495">
            <v>9.1693539999992968E-5</v>
          </cell>
          <cell r="EX495">
            <v>-9.1693559999994623E-5</v>
          </cell>
          <cell r="EY495">
            <v>0</v>
          </cell>
          <cell r="EZ495">
            <v>2.5900999999980967E-6</v>
          </cell>
          <cell r="FA495">
            <v>-2.5901000000015661E-6</v>
          </cell>
          <cell r="FB495">
            <v>-9.7685190000001976E-5</v>
          </cell>
          <cell r="FC495">
            <v>7.8786259999991115E-5</v>
          </cell>
          <cell r="FD495">
            <v>1.8898899999980623E-5</v>
          </cell>
          <cell r="FE495">
            <v>9.999778782798785E-12</v>
          </cell>
          <cell r="FF495">
            <v>2.1372900000010686E-5</v>
          </cell>
          <cell r="FG495">
            <v>-2.1372889999995981E-5</v>
          </cell>
          <cell r="FH495">
            <v>-2.000000165480742E-11</v>
          </cell>
          <cell r="FI495">
            <v>-2.6444210000003965E-5</v>
          </cell>
          <cell r="FJ495">
            <v>3.4035314000001315E-4</v>
          </cell>
          <cell r="FK495">
            <v>-3.1390887000000423E-4</v>
          </cell>
          <cell r="FL495">
            <v>-1.4190114999999837E-4</v>
          </cell>
          <cell r="FM495">
            <v>1.4190113999999754E-4</v>
          </cell>
          <cell r="FN495">
            <v>2.000000165480742E-11</v>
          </cell>
          <cell r="FO495">
            <v>5.3972449999994954E-5</v>
          </cell>
          <cell r="FP495">
            <v>-8.0001979999994033E-5</v>
          </cell>
          <cell r="FQ495">
            <v>2.6029479999994942E-5</v>
          </cell>
          <cell r="FR495">
            <v>7.000000579182597E-11</v>
          </cell>
          <cell r="FS495">
            <v>6.5189390000025549E-5</v>
          </cell>
          <cell r="FT495">
            <v>-6.5259139999995774E-5</v>
          </cell>
          <cell r="FU495">
            <v>6.9729999996326342E-8</v>
          </cell>
          <cell r="FV495">
            <v>-6.81513999999106E-6</v>
          </cell>
          <cell r="FW495">
            <v>6.8151300000041104E-6</v>
          </cell>
          <cell r="FX495">
            <v>-2.7454950000005418E-5</v>
          </cell>
          <cell r="FY495">
            <v>3.7460700000005454E-5</v>
          </cell>
          <cell r="FZ495">
            <v>-1.0005739999999208E-5</v>
          </cell>
          <cell r="GA495">
            <v>1.000000082740371E-11</v>
          </cell>
          <cell r="GB495">
            <v>2.8823469999994522E-5</v>
          </cell>
          <cell r="GC495">
            <v>-2.8823419999990385E-5</v>
          </cell>
          <cell r="GD495">
            <v>3.000000248221113E-11</v>
          </cell>
          <cell r="GE495">
            <v>-2.0000112677109882E-11</v>
          </cell>
          <cell r="GF495">
            <v>1.9637449999998502E-5</v>
          </cell>
          <cell r="GG495">
            <v>-1.9637450000026258E-5</v>
          </cell>
          <cell r="GH495">
            <v>4.9317770000001371E-5</v>
          </cell>
          <cell r="GI495">
            <v>-7.131089999987128E-6</v>
          </cell>
          <cell r="GJ495">
            <v>-4.2186680000000365E-5</v>
          </cell>
          <cell r="GK495">
            <v>-1.9999994715913516E-11</v>
          </cell>
          <cell r="GL495">
            <v>2.0869999999992284E-5</v>
          </cell>
          <cell r="GM495">
            <v>-2.086997000000021E-5</v>
          </cell>
          <cell r="GN495">
            <v>1.000000082740371E-11</v>
          </cell>
          <cell r="GO495">
            <v>1.7789659999989382E-5</v>
          </cell>
          <cell r="GP495">
            <v>-1.7789670000017965E-5</v>
          </cell>
          <cell r="GQ495">
            <v>-3.000000248221113E-11</v>
          </cell>
          <cell r="GR495">
            <v>-1.2000012095114698E-10</v>
          </cell>
          <cell r="GS495">
            <v>0</v>
          </cell>
          <cell r="GT495">
            <v>5.6532699999889413E-6</v>
          </cell>
          <cell r="GU495">
            <v>-5.6532600000019917E-6</v>
          </cell>
          <cell r="GV495">
            <v>-9.9999869496159022E-12</v>
          </cell>
          <cell r="GW495">
            <v>-7.3412150000007337E-5</v>
          </cell>
          <cell r="GX495">
            <v>7.3412080000001545E-5</v>
          </cell>
          <cell r="GY495">
            <v>-4.000000330961484E-11</v>
          </cell>
          <cell r="GZ495">
            <v>-8.3288159999996697E-5</v>
          </cell>
          <cell r="HA495">
            <v>2.6288379999999528E-5</v>
          </cell>
          <cell r="HB495">
            <v>5.6999759999995514E-5</v>
          </cell>
          <cell r="HC495">
            <v>3.000000248221113E-11</v>
          </cell>
          <cell r="HD495">
            <v>-2.000000165480742E-11</v>
          </cell>
          <cell r="HE495">
            <v>-1.1999978788423959E-10</v>
          </cell>
          <cell r="HF495">
            <v>4.0348500000009224E-6</v>
          </cell>
          <cell r="HG495">
            <v>-1.4354899999929893E-6</v>
          </cell>
          <cell r="HH495">
            <v>-2.5993400000062783E-6</v>
          </cell>
          <cell r="HI495">
            <v>-1.000000082740371E-11</v>
          </cell>
          <cell r="HJ495">
            <v>1.1185003999999998E-4</v>
          </cell>
          <cell r="HK495">
            <v>-1.1185009000000412E-4</v>
          </cell>
          <cell r="HL495">
            <v>-2.000000165480742E-11</v>
          </cell>
          <cell r="HM495">
            <v>-7.530375999999922E-5</v>
          </cell>
          <cell r="HN495">
            <v>7.5303780000000875E-5</v>
          </cell>
          <cell r="HO495">
            <v>-5.4523609999995726E-5</v>
          </cell>
          <cell r="HP495">
            <v>5.4226130000001316E-5</v>
          </cell>
          <cell r="HQ495">
            <v>2.9740000001554634E-7</v>
          </cell>
          <cell r="HR495">
            <v>-1.000000082740371E-11</v>
          </cell>
          <cell r="HS495">
            <v>6.5181460000007796E-5</v>
          </cell>
          <cell r="HT495">
            <v>-6.781840999998956E-5</v>
          </cell>
          <cell r="HU495">
            <v>-5.1201430000008541E-5</v>
          </cell>
          <cell r="HV495">
            <v>5.3838359999995589E-5</v>
          </cell>
          <cell r="HW495">
            <v>-4.7333319999995349E-5</v>
          </cell>
          <cell r="HX495">
            <v>4.2775949999990237E-5</v>
          </cell>
          <cell r="HY495">
            <v>-9.4500759999997797E-5</v>
          </cell>
          <cell r="HZ495">
            <v>9.9058140000000267E-5</v>
          </cell>
          <cell r="IA495">
            <v>0</v>
          </cell>
          <cell r="IB495">
            <v>-1.3454363000000441E-4</v>
          </cell>
          <cell r="IC495">
            <v>1.6249900999998346E-4</v>
          </cell>
          <cell r="ID495">
            <v>-2.7955379999999863E-5</v>
          </cell>
          <cell r="IE495">
            <v>2.000000165480742E-11</v>
          </cell>
          <cell r="IF495">
            <v>-6.7486079999998227E-5</v>
          </cell>
          <cell r="IG495">
            <v>8.3224859999994627E-5</v>
          </cell>
          <cell r="IH495">
            <v>-1.5738759999994745E-5</v>
          </cell>
          <cell r="II495">
            <v>-5.2078269999991655E-5</v>
          </cell>
          <cell r="IJ495">
            <v>8.6299209999987636E-5</v>
          </cell>
          <cell r="IK495">
            <v>-3.4220959999997635E-5</v>
          </cell>
          <cell r="IL495">
            <v>1.1700080999999668E-4</v>
          </cell>
          <cell r="IM495">
            <v>-1.1700081000000015E-4</v>
          </cell>
          <cell r="IN495">
            <v>0</v>
          </cell>
          <cell r="IO495">
            <v>4.9999997198124646E-11</v>
          </cell>
          <cell r="IP495">
            <v>6.1706850000009528E-5</v>
          </cell>
          <cell r="IQ495">
            <v>-6.1706879999998132E-5</v>
          </cell>
          <cell r="IR495">
            <v>-2.0000223699412345E-11</v>
          </cell>
          <cell r="IS495">
            <v>-1.649309999990356E-6</v>
          </cell>
          <cell r="IT495">
            <v>1.6492799999878738E-6</v>
          </cell>
          <cell r="IU495">
            <v>0</v>
          </cell>
          <cell r="IV495">
            <v>3.6940329999998744E-5</v>
          </cell>
          <cell r="IW495">
            <v>-3.6940280000008485E-5</v>
          </cell>
          <cell r="IX495">
            <v>3.000000248221113E-11</v>
          </cell>
          <cell r="IY495">
            <v>-1.000000082740371E-11</v>
          </cell>
          <cell r="IZ495">
            <v>0</v>
          </cell>
          <cell r="JA495">
            <v>1.044815800000029E-4</v>
          </cell>
          <cell r="JB495">
            <v>-1.0448159999999762E-4</v>
          </cell>
          <cell r="JC495">
            <v>-2.000000165480742E-11</v>
          </cell>
          <cell r="JD495">
            <v>-2.0000015532595228E-11</v>
          </cell>
          <cell r="JE495">
            <v>0</v>
          </cell>
        </row>
        <row r="496"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E496">
            <v>0</v>
          </cell>
          <cell r="BF496">
            <v>0</v>
          </cell>
          <cell r="BG496">
            <v>0</v>
          </cell>
          <cell r="BH496">
            <v>0</v>
          </cell>
          <cell r="BI496">
            <v>0</v>
          </cell>
          <cell r="BJ496">
            <v>0</v>
          </cell>
          <cell r="BK496">
            <v>0</v>
          </cell>
          <cell r="BL496">
            <v>0</v>
          </cell>
          <cell r="BM496">
            <v>0</v>
          </cell>
          <cell r="BN496">
            <v>0</v>
          </cell>
          <cell r="BO496">
            <v>0</v>
          </cell>
          <cell r="BP496">
            <v>0</v>
          </cell>
          <cell r="BQ496">
            <v>0</v>
          </cell>
          <cell r="BR496">
            <v>0</v>
          </cell>
          <cell r="BS496">
            <v>0</v>
          </cell>
          <cell r="BT496">
            <v>0</v>
          </cell>
          <cell r="BU496">
            <v>0</v>
          </cell>
          <cell r="BV496">
            <v>0</v>
          </cell>
          <cell r="BW496">
            <v>0</v>
          </cell>
          <cell r="BX496">
            <v>0</v>
          </cell>
          <cell r="BY496">
            <v>0</v>
          </cell>
          <cell r="BZ496">
            <v>0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0</v>
          </cell>
          <cell r="CH496">
            <v>0</v>
          </cell>
          <cell r="CI496">
            <v>0</v>
          </cell>
          <cell r="CJ496">
            <v>0</v>
          </cell>
          <cell r="CK496">
            <v>0</v>
          </cell>
          <cell r="CL496">
            <v>0</v>
          </cell>
          <cell r="CM496">
            <v>0</v>
          </cell>
          <cell r="CN496">
            <v>0</v>
          </cell>
          <cell r="CO496">
            <v>0</v>
          </cell>
          <cell r="CP496">
            <v>0</v>
          </cell>
          <cell r="CQ496">
            <v>0</v>
          </cell>
          <cell r="CR496">
            <v>0</v>
          </cell>
          <cell r="CS496">
            <v>0</v>
          </cell>
          <cell r="CT496">
            <v>0</v>
          </cell>
          <cell r="CU496">
            <v>0</v>
          </cell>
          <cell r="CV496">
            <v>0</v>
          </cell>
          <cell r="CW496">
            <v>0</v>
          </cell>
          <cell r="CX496">
            <v>0</v>
          </cell>
          <cell r="CY496">
            <v>0</v>
          </cell>
          <cell r="CZ496">
            <v>0</v>
          </cell>
          <cell r="DA496">
            <v>0</v>
          </cell>
          <cell r="DB496">
            <v>0</v>
          </cell>
          <cell r="DC496">
            <v>0</v>
          </cell>
          <cell r="DD496">
            <v>0</v>
          </cell>
          <cell r="DE496">
            <v>0</v>
          </cell>
          <cell r="DF496">
            <v>0</v>
          </cell>
          <cell r="DG496">
            <v>0</v>
          </cell>
          <cell r="DH496">
            <v>0</v>
          </cell>
          <cell r="DI496">
            <v>0</v>
          </cell>
          <cell r="DJ496">
            <v>0</v>
          </cell>
          <cell r="DK496">
            <v>0</v>
          </cell>
          <cell r="DL496">
            <v>0</v>
          </cell>
          <cell r="DM496">
            <v>0</v>
          </cell>
          <cell r="DN496">
            <v>0</v>
          </cell>
          <cell r="DO496">
            <v>0</v>
          </cell>
          <cell r="DP496">
            <v>0</v>
          </cell>
          <cell r="DQ496">
            <v>0</v>
          </cell>
          <cell r="DR496">
            <v>0</v>
          </cell>
          <cell r="DS496">
            <v>0</v>
          </cell>
          <cell r="DT496">
            <v>0</v>
          </cell>
          <cell r="DU496">
            <v>0</v>
          </cell>
          <cell r="DV496">
            <v>0</v>
          </cell>
          <cell r="DW496">
            <v>0</v>
          </cell>
          <cell r="DX496">
            <v>0</v>
          </cell>
          <cell r="DY496">
            <v>0</v>
          </cell>
          <cell r="DZ496">
            <v>0</v>
          </cell>
          <cell r="EA496">
            <v>0</v>
          </cell>
          <cell r="EB496">
            <v>0</v>
          </cell>
          <cell r="EC496">
            <v>0</v>
          </cell>
          <cell r="ED496">
            <v>0</v>
          </cell>
          <cell r="EE496">
            <v>0</v>
          </cell>
          <cell r="EF496">
            <v>0</v>
          </cell>
          <cell r="EG496">
            <v>0</v>
          </cell>
          <cell r="EH496">
            <v>0</v>
          </cell>
          <cell r="EI496">
            <v>0</v>
          </cell>
          <cell r="EJ496">
            <v>0</v>
          </cell>
          <cell r="EK496">
            <v>0</v>
          </cell>
          <cell r="EL496">
            <v>0</v>
          </cell>
          <cell r="EM496">
            <v>0</v>
          </cell>
          <cell r="EN496">
            <v>0</v>
          </cell>
          <cell r="EO496">
            <v>0</v>
          </cell>
          <cell r="EP496">
            <v>0</v>
          </cell>
          <cell r="EQ496">
            <v>0</v>
          </cell>
          <cell r="ER496">
            <v>0</v>
          </cell>
          <cell r="ES496">
            <v>0</v>
          </cell>
          <cell r="ET496">
            <v>0</v>
          </cell>
          <cell r="EU496">
            <v>0</v>
          </cell>
          <cell r="EV496">
            <v>0</v>
          </cell>
          <cell r="EW496">
            <v>0</v>
          </cell>
          <cell r="EX496">
            <v>0</v>
          </cell>
          <cell r="EY496">
            <v>0</v>
          </cell>
          <cell r="EZ496">
            <v>0</v>
          </cell>
          <cell r="FA496">
            <v>0</v>
          </cell>
          <cell r="FB496">
            <v>0</v>
          </cell>
          <cell r="FC496">
            <v>0</v>
          </cell>
          <cell r="FD496">
            <v>0</v>
          </cell>
          <cell r="FE496">
            <v>0</v>
          </cell>
          <cell r="FF496">
            <v>0</v>
          </cell>
          <cell r="FG496">
            <v>0</v>
          </cell>
          <cell r="FH496">
            <v>0</v>
          </cell>
          <cell r="FI496">
            <v>0</v>
          </cell>
          <cell r="FJ496">
            <v>0</v>
          </cell>
          <cell r="FK496">
            <v>0</v>
          </cell>
          <cell r="FL496">
            <v>0</v>
          </cell>
          <cell r="FM496">
            <v>0</v>
          </cell>
          <cell r="FN496">
            <v>0</v>
          </cell>
          <cell r="FO496">
            <v>0</v>
          </cell>
          <cell r="FP496">
            <v>0</v>
          </cell>
          <cell r="FQ496">
            <v>0</v>
          </cell>
          <cell r="FR496">
            <v>0</v>
          </cell>
          <cell r="FS496">
            <v>0</v>
          </cell>
          <cell r="FT496">
            <v>0</v>
          </cell>
          <cell r="FU496">
            <v>0</v>
          </cell>
          <cell r="FV496">
            <v>0</v>
          </cell>
          <cell r="FW496">
            <v>0</v>
          </cell>
          <cell r="FX496">
            <v>0</v>
          </cell>
          <cell r="FY496">
            <v>0</v>
          </cell>
          <cell r="FZ496">
            <v>0</v>
          </cell>
          <cell r="GA496">
            <v>0</v>
          </cell>
          <cell r="GB496">
            <v>0</v>
          </cell>
          <cell r="GC496">
            <v>0</v>
          </cell>
          <cell r="GD496">
            <v>0</v>
          </cell>
          <cell r="GE496">
            <v>0</v>
          </cell>
          <cell r="GF496">
            <v>0</v>
          </cell>
          <cell r="GG496">
            <v>0</v>
          </cell>
          <cell r="GH496">
            <v>0</v>
          </cell>
          <cell r="GI496">
            <v>0</v>
          </cell>
          <cell r="GJ496">
            <v>0</v>
          </cell>
          <cell r="GK496">
            <v>0</v>
          </cell>
          <cell r="GL496">
            <v>0</v>
          </cell>
          <cell r="GM496">
            <v>0</v>
          </cell>
          <cell r="GN496">
            <v>0</v>
          </cell>
          <cell r="GO496">
            <v>0</v>
          </cell>
          <cell r="GP496">
            <v>0</v>
          </cell>
          <cell r="GQ496">
            <v>0</v>
          </cell>
          <cell r="GR496">
            <v>0</v>
          </cell>
          <cell r="GS496">
            <v>0</v>
          </cell>
          <cell r="GT496">
            <v>0</v>
          </cell>
          <cell r="GU496">
            <v>0</v>
          </cell>
          <cell r="GV496">
            <v>0</v>
          </cell>
          <cell r="GW496">
            <v>0</v>
          </cell>
          <cell r="GX496">
            <v>0</v>
          </cell>
          <cell r="GY496">
            <v>0</v>
          </cell>
          <cell r="GZ496">
            <v>0</v>
          </cell>
          <cell r="HA496">
            <v>0</v>
          </cell>
          <cell r="HB496">
            <v>0</v>
          </cell>
          <cell r="HC496">
            <v>0</v>
          </cell>
          <cell r="HD496">
            <v>0</v>
          </cell>
          <cell r="HE496">
            <v>0</v>
          </cell>
          <cell r="HF496">
            <v>0</v>
          </cell>
          <cell r="HG496">
            <v>0</v>
          </cell>
          <cell r="HH496">
            <v>0</v>
          </cell>
          <cell r="HI496">
            <v>0</v>
          </cell>
          <cell r="HJ496">
            <v>0</v>
          </cell>
          <cell r="HK496">
            <v>0</v>
          </cell>
          <cell r="HL496">
            <v>0</v>
          </cell>
          <cell r="HM496">
            <v>0</v>
          </cell>
          <cell r="HN496">
            <v>0</v>
          </cell>
          <cell r="HO496">
            <v>0</v>
          </cell>
          <cell r="HP496">
            <v>0</v>
          </cell>
          <cell r="HQ496">
            <v>0</v>
          </cell>
          <cell r="HR496">
            <v>0</v>
          </cell>
          <cell r="HS496">
            <v>0</v>
          </cell>
          <cell r="HT496">
            <v>0</v>
          </cell>
          <cell r="HU496">
            <v>0</v>
          </cell>
          <cell r="HV496">
            <v>0</v>
          </cell>
          <cell r="HW496">
            <v>0</v>
          </cell>
          <cell r="HX496">
            <v>0</v>
          </cell>
          <cell r="HY496">
            <v>0</v>
          </cell>
          <cell r="HZ496">
            <v>0</v>
          </cell>
          <cell r="IA496">
            <v>0</v>
          </cell>
          <cell r="IB496">
            <v>0</v>
          </cell>
          <cell r="IC496">
            <v>0</v>
          </cell>
          <cell r="ID496">
            <v>0</v>
          </cell>
          <cell r="IE496">
            <v>0</v>
          </cell>
          <cell r="IF496">
            <v>0</v>
          </cell>
          <cell r="IG496">
            <v>0</v>
          </cell>
          <cell r="IH496">
            <v>0</v>
          </cell>
          <cell r="II496">
            <v>0</v>
          </cell>
          <cell r="IJ496">
            <v>0</v>
          </cell>
          <cell r="IK496">
            <v>0</v>
          </cell>
          <cell r="IL496">
            <v>0</v>
          </cell>
          <cell r="IM496">
            <v>0</v>
          </cell>
          <cell r="IN496">
            <v>0</v>
          </cell>
          <cell r="IO496">
            <v>0</v>
          </cell>
          <cell r="IP496">
            <v>0</v>
          </cell>
          <cell r="IQ496">
            <v>0</v>
          </cell>
          <cell r="IR496">
            <v>0</v>
          </cell>
          <cell r="IS496">
            <v>0</v>
          </cell>
          <cell r="IT496">
            <v>0</v>
          </cell>
          <cell r="IU496">
            <v>0</v>
          </cell>
          <cell r="IV496">
            <v>0</v>
          </cell>
          <cell r="IW496">
            <v>0</v>
          </cell>
          <cell r="IX496">
            <v>0</v>
          </cell>
          <cell r="IY496">
            <v>0</v>
          </cell>
          <cell r="IZ496">
            <v>0</v>
          </cell>
          <cell r="JA496">
            <v>0</v>
          </cell>
          <cell r="JB496">
            <v>0</v>
          </cell>
          <cell r="JC496">
            <v>0</v>
          </cell>
          <cell r="JD496">
            <v>0</v>
          </cell>
          <cell r="JE496">
            <v>0</v>
          </cell>
        </row>
        <row r="497"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E497">
            <v>0</v>
          </cell>
          <cell r="BF497">
            <v>0</v>
          </cell>
          <cell r="BG497">
            <v>0</v>
          </cell>
          <cell r="BH497">
            <v>0</v>
          </cell>
          <cell r="BI497">
            <v>0</v>
          </cell>
          <cell r="BJ497">
            <v>0</v>
          </cell>
          <cell r="BK497">
            <v>0</v>
          </cell>
          <cell r="BL497">
            <v>0</v>
          </cell>
          <cell r="BM497">
            <v>0</v>
          </cell>
          <cell r="BN497">
            <v>0</v>
          </cell>
          <cell r="BO497">
            <v>0</v>
          </cell>
          <cell r="BP497">
            <v>0</v>
          </cell>
          <cell r="BQ497">
            <v>0</v>
          </cell>
          <cell r="BR497">
            <v>0</v>
          </cell>
          <cell r="BS497">
            <v>0</v>
          </cell>
          <cell r="BT497">
            <v>0</v>
          </cell>
          <cell r="BU497">
            <v>0</v>
          </cell>
          <cell r="BV497">
            <v>0</v>
          </cell>
          <cell r="BW497">
            <v>0</v>
          </cell>
          <cell r="BX497">
            <v>0</v>
          </cell>
          <cell r="BY497">
            <v>0</v>
          </cell>
          <cell r="BZ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  <cell r="CG497">
            <v>0</v>
          </cell>
          <cell r="CH497">
            <v>0</v>
          </cell>
          <cell r="CI497">
            <v>0</v>
          </cell>
          <cell r="CJ497">
            <v>0</v>
          </cell>
          <cell r="CK497">
            <v>0</v>
          </cell>
          <cell r="CL497">
            <v>0</v>
          </cell>
          <cell r="CM497">
            <v>0</v>
          </cell>
          <cell r="CN497">
            <v>0</v>
          </cell>
          <cell r="CO497">
            <v>0</v>
          </cell>
          <cell r="CP497">
            <v>0</v>
          </cell>
          <cell r="CQ497">
            <v>0</v>
          </cell>
          <cell r="CR497">
            <v>0</v>
          </cell>
          <cell r="CS497">
            <v>0</v>
          </cell>
          <cell r="CT497">
            <v>0</v>
          </cell>
          <cell r="CU497">
            <v>0</v>
          </cell>
          <cell r="CV497">
            <v>0</v>
          </cell>
          <cell r="CW497">
            <v>0</v>
          </cell>
          <cell r="CX497">
            <v>0</v>
          </cell>
          <cell r="CY497">
            <v>0</v>
          </cell>
          <cell r="CZ497">
            <v>0</v>
          </cell>
          <cell r="DA497">
            <v>0</v>
          </cell>
          <cell r="DB497">
            <v>0</v>
          </cell>
          <cell r="DC497">
            <v>0</v>
          </cell>
          <cell r="DD497">
            <v>0</v>
          </cell>
          <cell r="DE497">
            <v>0</v>
          </cell>
          <cell r="DF497">
            <v>0</v>
          </cell>
          <cell r="DG497">
            <v>0</v>
          </cell>
          <cell r="DH497">
            <v>0</v>
          </cell>
          <cell r="DI497">
            <v>0</v>
          </cell>
          <cell r="DJ497">
            <v>0</v>
          </cell>
          <cell r="DK497">
            <v>0</v>
          </cell>
          <cell r="DL497">
            <v>0</v>
          </cell>
          <cell r="DM497">
            <v>0</v>
          </cell>
          <cell r="DN497">
            <v>0</v>
          </cell>
          <cell r="DO497">
            <v>0</v>
          </cell>
          <cell r="DP497">
            <v>0</v>
          </cell>
          <cell r="DQ497">
            <v>0</v>
          </cell>
          <cell r="DR497">
            <v>0</v>
          </cell>
          <cell r="DS497">
            <v>0</v>
          </cell>
          <cell r="DT497">
            <v>0</v>
          </cell>
          <cell r="DU497">
            <v>0</v>
          </cell>
          <cell r="DV497">
            <v>0</v>
          </cell>
          <cell r="DW497">
            <v>0</v>
          </cell>
          <cell r="DX497">
            <v>0</v>
          </cell>
          <cell r="DY497">
            <v>0</v>
          </cell>
          <cell r="DZ497">
            <v>0</v>
          </cell>
          <cell r="EA497">
            <v>0</v>
          </cell>
          <cell r="EB497">
            <v>0</v>
          </cell>
          <cell r="EC497">
            <v>0</v>
          </cell>
          <cell r="ED497">
            <v>0</v>
          </cell>
          <cell r="EE497">
            <v>0</v>
          </cell>
          <cell r="EF497">
            <v>0</v>
          </cell>
          <cell r="EG497">
            <v>0</v>
          </cell>
          <cell r="EH497">
            <v>0</v>
          </cell>
          <cell r="EI497">
            <v>0</v>
          </cell>
          <cell r="EJ497">
            <v>0</v>
          </cell>
          <cell r="EK497">
            <v>0</v>
          </cell>
          <cell r="EL497">
            <v>0</v>
          </cell>
          <cell r="EM497">
            <v>0</v>
          </cell>
          <cell r="EN497">
            <v>0</v>
          </cell>
          <cell r="EO497">
            <v>0</v>
          </cell>
          <cell r="EP497">
            <v>0</v>
          </cell>
          <cell r="EQ497">
            <v>0</v>
          </cell>
          <cell r="ER497">
            <v>0</v>
          </cell>
          <cell r="ES497">
            <v>0</v>
          </cell>
          <cell r="ET497">
            <v>0</v>
          </cell>
          <cell r="EU497">
            <v>0</v>
          </cell>
          <cell r="EV497">
            <v>0</v>
          </cell>
          <cell r="EW497">
            <v>0</v>
          </cell>
          <cell r="EX497">
            <v>0</v>
          </cell>
          <cell r="EY497">
            <v>0</v>
          </cell>
          <cell r="EZ497">
            <v>0</v>
          </cell>
          <cell r="FA497">
            <v>0</v>
          </cell>
          <cell r="FB497">
            <v>0</v>
          </cell>
          <cell r="FC497">
            <v>0</v>
          </cell>
          <cell r="FD497">
            <v>0</v>
          </cell>
          <cell r="FE497">
            <v>0</v>
          </cell>
          <cell r="FF497">
            <v>0</v>
          </cell>
          <cell r="FG497">
            <v>0</v>
          </cell>
          <cell r="FH497">
            <v>0</v>
          </cell>
          <cell r="FI497">
            <v>0</v>
          </cell>
          <cell r="FJ497">
            <v>0</v>
          </cell>
          <cell r="FK497">
            <v>0</v>
          </cell>
          <cell r="FL497">
            <v>0</v>
          </cell>
          <cell r="FM497">
            <v>0</v>
          </cell>
          <cell r="FN497">
            <v>0</v>
          </cell>
          <cell r="FO497">
            <v>0</v>
          </cell>
          <cell r="FP497">
            <v>0</v>
          </cell>
          <cell r="FQ497">
            <v>0</v>
          </cell>
          <cell r="FR497">
            <v>0</v>
          </cell>
          <cell r="FS497">
            <v>0</v>
          </cell>
          <cell r="FT497">
            <v>0</v>
          </cell>
          <cell r="FU497">
            <v>0</v>
          </cell>
          <cell r="FV497">
            <v>0</v>
          </cell>
          <cell r="FW497">
            <v>0</v>
          </cell>
          <cell r="FX497">
            <v>0</v>
          </cell>
          <cell r="FY497">
            <v>0</v>
          </cell>
          <cell r="FZ497">
            <v>0</v>
          </cell>
          <cell r="GA497">
            <v>0</v>
          </cell>
          <cell r="GB497">
            <v>0</v>
          </cell>
          <cell r="GC497">
            <v>0</v>
          </cell>
          <cell r="GD497">
            <v>0</v>
          </cell>
          <cell r="GE497">
            <v>0</v>
          </cell>
          <cell r="GF497">
            <v>0</v>
          </cell>
          <cell r="GG497">
            <v>0</v>
          </cell>
          <cell r="GH497">
            <v>0</v>
          </cell>
          <cell r="GI497">
            <v>0</v>
          </cell>
          <cell r="GJ497">
            <v>0</v>
          </cell>
          <cell r="GK497">
            <v>0</v>
          </cell>
          <cell r="GL497">
            <v>0</v>
          </cell>
          <cell r="GM497">
            <v>0</v>
          </cell>
          <cell r="GN497">
            <v>0</v>
          </cell>
          <cell r="GO497">
            <v>0</v>
          </cell>
          <cell r="GP497">
            <v>0</v>
          </cell>
          <cell r="GQ497">
            <v>0</v>
          </cell>
          <cell r="GR497">
            <v>0</v>
          </cell>
          <cell r="GS497">
            <v>0</v>
          </cell>
          <cell r="GT497">
            <v>0</v>
          </cell>
          <cell r="GU497">
            <v>0</v>
          </cell>
          <cell r="GV497">
            <v>0</v>
          </cell>
          <cell r="GW497">
            <v>0</v>
          </cell>
          <cell r="GX497">
            <v>0</v>
          </cell>
          <cell r="GY497">
            <v>0</v>
          </cell>
          <cell r="GZ497">
            <v>0</v>
          </cell>
          <cell r="HA497">
            <v>0</v>
          </cell>
          <cell r="HB497">
            <v>0</v>
          </cell>
          <cell r="HC497">
            <v>0</v>
          </cell>
          <cell r="HD497">
            <v>0</v>
          </cell>
          <cell r="HE497">
            <v>0</v>
          </cell>
          <cell r="HF497">
            <v>0</v>
          </cell>
          <cell r="HG497">
            <v>0</v>
          </cell>
          <cell r="HH497">
            <v>0</v>
          </cell>
          <cell r="HI497">
            <v>0</v>
          </cell>
          <cell r="HJ497">
            <v>0</v>
          </cell>
          <cell r="HK497">
            <v>0</v>
          </cell>
          <cell r="HL497">
            <v>0</v>
          </cell>
          <cell r="HM497">
            <v>0</v>
          </cell>
          <cell r="HN497">
            <v>0</v>
          </cell>
          <cell r="HO497">
            <v>0</v>
          </cell>
          <cell r="HP497">
            <v>0</v>
          </cell>
          <cell r="HQ497">
            <v>0</v>
          </cell>
          <cell r="HR497">
            <v>0</v>
          </cell>
          <cell r="HS497">
            <v>0</v>
          </cell>
          <cell r="HT497">
            <v>0</v>
          </cell>
          <cell r="HU497">
            <v>0</v>
          </cell>
          <cell r="HV497">
            <v>0</v>
          </cell>
          <cell r="HW497">
            <v>0</v>
          </cell>
          <cell r="HX497">
            <v>0</v>
          </cell>
          <cell r="HY497">
            <v>0</v>
          </cell>
          <cell r="HZ497">
            <v>0</v>
          </cell>
          <cell r="IA497">
            <v>0</v>
          </cell>
          <cell r="IB497">
            <v>0</v>
          </cell>
          <cell r="IC497">
            <v>0</v>
          </cell>
          <cell r="ID497">
            <v>0</v>
          </cell>
          <cell r="IE497">
            <v>0</v>
          </cell>
          <cell r="IF497">
            <v>0</v>
          </cell>
          <cell r="IG497">
            <v>0</v>
          </cell>
          <cell r="IH497">
            <v>0</v>
          </cell>
          <cell r="II497">
            <v>0</v>
          </cell>
          <cell r="IJ497">
            <v>0</v>
          </cell>
          <cell r="IK497">
            <v>0</v>
          </cell>
          <cell r="IL497">
            <v>0</v>
          </cell>
          <cell r="IM497">
            <v>0</v>
          </cell>
          <cell r="IN497">
            <v>0</v>
          </cell>
          <cell r="IO497">
            <v>0</v>
          </cell>
          <cell r="IP497">
            <v>0</v>
          </cell>
          <cell r="IQ497">
            <v>0</v>
          </cell>
          <cell r="IR497">
            <v>0</v>
          </cell>
          <cell r="IS497">
            <v>0</v>
          </cell>
          <cell r="IT497">
            <v>0</v>
          </cell>
          <cell r="IU497">
            <v>0</v>
          </cell>
          <cell r="IV497">
            <v>0</v>
          </cell>
          <cell r="IW497">
            <v>0</v>
          </cell>
          <cell r="IX497">
            <v>0</v>
          </cell>
          <cell r="IY497">
            <v>0</v>
          </cell>
          <cell r="IZ497">
            <v>0</v>
          </cell>
          <cell r="JA497">
            <v>0</v>
          </cell>
          <cell r="JB497">
            <v>0</v>
          </cell>
          <cell r="JC497">
            <v>0</v>
          </cell>
          <cell r="JD497">
            <v>0</v>
          </cell>
          <cell r="JE497">
            <v>0</v>
          </cell>
        </row>
        <row r="499">
          <cell r="F499">
            <v>2.2362122310000121E-2</v>
          </cell>
          <cell r="G499">
            <v>-1.1181061150000005E-2</v>
          </cell>
          <cell r="H499">
            <v>1.4908081530000006E-2</v>
          </cell>
          <cell r="I499">
            <v>-3.7270203900000021E-3</v>
          </cell>
          <cell r="J499">
            <v>-1.000000082740371E-11</v>
          </cell>
          <cell r="K499">
            <v>1.000000082740371E-11</v>
          </cell>
          <cell r="L499">
            <v>7.4540407700000033E-3</v>
          </cell>
          <cell r="M499">
            <v>-1.118106115000006E-2</v>
          </cell>
          <cell r="N499">
            <v>0</v>
          </cell>
          <cell r="O499">
            <v>-2.1593126099999638E-3</v>
          </cell>
          <cell r="P499">
            <v>0</v>
          </cell>
          <cell r="Q499">
            <v>-3.7270203800001678E-3</v>
          </cell>
          <cell r="R499">
            <v>-6.1411063300003121E-3</v>
          </cell>
          <cell r="S499">
            <v>0</v>
          </cell>
          <cell r="T499">
            <v>-3.8082750600000326E-3</v>
          </cell>
          <cell r="U499">
            <v>7.6165501400000113E-3</v>
          </cell>
          <cell r="V499">
            <v>-7.6165501399999558E-3</v>
          </cell>
          <cell r="W499">
            <v>0</v>
          </cell>
          <cell r="X499">
            <v>0</v>
          </cell>
          <cell r="Y499">
            <v>7.6165501199999541E-3</v>
          </cell>
          <cell r="Z499">
            <v>-7.6165501399999558E-3</v>
          </cell>
          <cell r="AA499">
            <v>-6.1411063099999982E-3</v>
          </cell>
          <cell r="AB499">
            <v>0</v>
          </cell>
          <cell r="AC499">
            <v>3.8082750600000048E-3</v>
          </cell>
          <cell r="AD499">
            <v>0</v>
          </cell>
          <cell r="AE499">
            <v>3.8913013200000124E-3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3.8913013199999985E-3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-7.9522748099999929E-3</v>
          </cell>
          <cell r="AS499">
            <v>-3.9761374100000003E-3</v>
          </cell>
          <cell r="AT499">
            <v>-3.9761373999999995E-3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0</v>
          </cell>
          <cell r="BD499">
            <v>0</v>
          </cell>
          <cell r="BE499">
            <v>0</v>
          </cell>
          <cell r="BF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0</v>
          </cell>
          <cell r="BN499">
            <v>0</v>
          </cell>
          <cell r="BO499">
            <v>0</v>
          </cell>
          <cell r="BP499">
            <v>0</v>
          </cell>
          <cell r="BQ499">
            <v>0</v>
          </cell>
          <cell r="BR499">
            <v>0</v>
          </cell>
          <cell r="BS499">
            <v>0</v>
          </cell>
          <cell r="BT499">
            <v>0</v>
          </cell>
          <cell r="BU499">
            <v>0</v>
          </cell>
          <cell r="BV499">
            <v>0</v>
          </cell>
          <cell r="BW499">
            <v>0</v>
          </cell>
          <cell r="BX499">
            <v>0</v>
          </cell>
          <cell r="BY499">
            <v>0</v>
          </cell>
          <cell r="BZ499">
            <v>0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  <cell r="CL499">
            <v>0</v>
          </cell>
          <cell r="CM499">
            <v>0</v>
          </cell>
          <cell r="CN499">
            <v>0</v>
          </cell>
          <cell r="CO499">
            <v>0</v>
          </cell>
          <cell r="CP499">
            <v>0</v>
          </cell>
          <cell r="CQ499">
            <v>0</v>
          </cell>
          <cell r="CR499">
            <v>4.3343836999999441E-3</v>
          </cell>
          <cell r="CS499">
            <v>0</v>
          </cell>
          <cell r="CT499">
            <v>4.3343836999999996E-3</v>
          </cell>
          <cell r="CU499">
            <v>0</v>
          </cell>
          <cell r="CV499">
            <v>0</v>
          </cell>
          <cell r="CW499">
            <v>0</v>
          </cell>
          <cell r="CX499">
            <v>0</v>
          </cell>
          <cell r="CY499">
            <v>0</v>
          </cell>
          <cell r="CZ499">
            <v>0</v>
          </cell>
          <cell r="DA499">
            <v>0</v>
          </cell>
          <cell r="DB499">
            <v>0</v>
          </cell>
          <cell r="DC499">
            <v>0</v>
          </cell>
          <cell r="DD499">
            <v>0</v>
          </cell>
          <cell r="DE499">
            <v>4.42887904E-3</v>
          </cell>
          <cell r="DF499">
            <v>0</v>
          </cell>
          <cell r="DG499">
            <v>-4.42887904E-3</v>
          </cell>
          <cell r="DH499">
            <v>0</v>
          </cell>
          <cell r="DI499">
            <v>4.42887904E-3</v>
          </cell>
          <cell r="DJ499">
            <v>0</v>
          </cell>
          <cell r="DK499">
            <v>0</v>
          </cell>
          <cell r="DL499">
            <v>0</v>
          </cell>
          <cell r="DM499">
            <v>0</v>
          </cell>
          <cell r="DN499">
            <v>0</v>
          </cell>
          <cell r="DO499">
            <v>-4.42887904E-3</v>
          </cell>
          <cell r="DP499">
            <v>0</v>
          </cell>
          <cell r="DQ499">
            <v>8.85775808E-3</v>
          </cell>
          <cell r="DR499">
            <v>0</v>
          </cell>
          <cell r="DS499">
            <v>4.525434259999999E-3</v>
          </cell>
          <cell r="DT499">
            <v>-4.525434259999999E-3</v>
          </cell>
          <cell r="DU499">
            <v>0</v>
          </cell>
          <cell r="DV499">
            <v>0</v>
          </cell>
          <cell r="DW499">
            <v>0</v>
          </cell>
          <cell r="DX499">
            <v>0</v>
          </cell>
          <cell r="DY499">
            <v>0</v>
          </cell>
          <cell r="DZ499">
            <v>0</v>
          </cell>
          <cell r="EA499">
            <v>0</v>
          </cell>
          <cell r="EB499">
            <v>0</v>
          </cell>
          <cell r="EC499">
            <v>0</v>
          </cell>
          <cell r="ED499">
            <v>0</v>
          </cell>
          <cell r="EE499">
            <v>0</v>
          </cell>
          <cell r="EF499">
            <v>0</v>
          </cell>
          <cell r="EG499">
            <v>0</v>
          </cell>
          <cell r="EH499">
            <v>0</v>
          </cell>
          <cell r="EI499">
            <v>0</v>
          </cell>
          <cell r="EJ499">
            <v>0</v>
          </cell>
          <cell r="EK499">
            <v>0</v>
          </cell>
          <cell r="EL499">
            <v>0</v>
          </cell>
          <cell r="EM499">
            <v>0</v>
          </cell>
          <cell r="EN499">
            <v>0</v>
          </cell>
          <cell r="EO499">
            <v>0</v>
          </cell>
          <cell r="EP499">
            <v>0</v>
          </cell>
          <cell r="EQ499">
            <v>0</v>
          </cell>
          <cell r="ER499">
            <v>4.7249056499999997E-3</v>
          </cell>
          <cell r="ES499">
            <v>0</v>
          </cell>
          <cell r="ET499">
            <v>0</v>
          </cell>
          <cell r="EU499">
            <v>4.7249056499999997E-3</v>
          </cell>
          <cell r="EV499">
            <v>0</v>
          </cell>
          <cell r="EW499">
            <v>0</v>
          </cell>
          <cell r="EX499">
            <v>0</v>
          </cell>
          <cell r="EY499">
            <v>0</v>
          </cell>
          <cell r="EZ499">
            <v>0</v>
          </cell>
          <cell r="FA499">
            <v>0</v>
          </cell>
          <cell r="FB499">
            <v>0</v>
          </cell>
          <cell r="FC499">
            <v>0</v>
          </cell>
          <cell r="FD499">
            <v>0</v>
          </cell>
          <cell r="FE499">
            <v>0</v>
          </cell>
          <cell r="FF499">
            <v>0</v>
          </cell>
          <cell r="FG499">
            <v>0</v>
          </cell>
          <cell r="FH499">
            <v>0</v>
          </cell>
          <cell r="FI499">
            <v>-4.8279144299999965E-3</v>
          </cell>
          <cell r="FJ499">
            <v>4.82791443E-3</v>
          </cell>
          <cell r="FK499">
            <v>0</v>
          </cell>
          <cell r="FL499">
            <v>0</v>
          </cell>
          <cell r="FM499">
            <v>0</v>
          </cell>
          <cell r="FN499">
            <v>0</v>
          </cell>
          <cell r="FO499">
            <v>0</v>
          </cell>
          <cell r="FP499">
            <v>0</v>
          </cell>
          <cell r="FQ499">
            <v>0</v>
          </cell>
          <cell r="FR499">
            <v>-1.000000082740371E-11</v>
          </cell>
          <cell r="FS499">
            <v>4.9331683300000012E-3</v>
          </cell>
          <cell r="FT499">
            <v>-4.933168340000002E-3</v>
          </cell>
          <cell r="FU499">
            <v>0</v>
          </cell>
          <cell r="FV499">
            <v>0</v>
          </cell>
          <cell r="FW499">
            <v>0</v>
          </cell>
          <cell r="FX499">
            <v>0</v>
          </cell>
          <cell r="FY499">
            <v>0</v>
          </cell>
          <cell r="FZ499">
            <v>0</v>
          </cell>
          <cell r="GA499">
            <v>0</v>
          </cell>
          <cell r="GB499">
            <v>0</v>
          </cell>
          <cell r="GC499">
            <v>0</v>
          </cell>
          <cell r="GD499">
            <v>0</v>
          </cell>
          <cell r="GE499">
            <v>0</v>
          </cell>
          <cell r="GF499">
            <v>0</v>
          </cell>
          <cell r="GG499">
            <v>0</v>
          </cell>
          <cell r="GH499">
            <v>0</v>
          </cell>
          <cell r="GI499">
            <v>0</v>
          </cell>
          <cell r="GJ499">
            <v>0</v>
          </cell>
          <cell r="GK499">
            <v>0</v>
          </cell>
          <cell r="GL499">
            <v>0</v>
          </cell>
          <cell r="GM499">
            <v>0</v>
          </cell>
          <cell r="GN499">
            <v>0</v>
          </cell>
          <cell r="GO499">
            <v>0</v>
          </cell>
          <cell r="GP499">
            <v>0</v>
          </cell>
          <cell r="GQ499">
            <v>0</v>
          </cell>
          <cell r="GR499">
            <v>5.1506106499999982E-3</v>
          </cell>
          <cell r="GS499">
            <v>0</v>
          </cell>
          <cell r="GT499">
            <v>0</v>
          </cell>
          <cell r="GU499">
            <v>5.1506106500000017E-3</v>
          </cell>
          <cell r="GV499">
            <v>0</v>
          </cell>
          <cell r="GW499">
            <v>0</v>
          </cell>
          <cell r="GX499">
            <v>0</v>
          </cell>
          <cell r="GY499">
            <v>0</v>
          </cell>
          <cell r="GZ499">
            <v>0</v>
          </cell>
          <cell r="HA499">
            <v>0</v>
          </cell>
          <cell r="HB499">
            <v>0</v>
          </cell>
          <cell r="HC499">
            <v>0</v>
          </cell>
          <cell r="HD499">
            <v>0</v>
          </cell>
          <cell r="HE499">
            <v>0</v>
          </cell>
          <cell r="HF499">
            <v>0</v>
          </cell>
          <cell r="HG499">
            <v>0</v>
          </cell>
          <cell r="HH499">
            <v>0</v>
          </cell>
          <cell r="HI499">
            <v>0</v>
          </cell>
          <cell r="HJ499">
            <v>0</v>
          </cell>
          <cell r="HK499">
            <v>0</v>
          </cell>
          <cell r="HL499">
            <v>0</v>
          </cell>
          <cell r="HM499">
            <v>0</v>
          </cell>
          <cell r="HN499">
            <v>0</v>
          </cell>
          <cell r="HO499">
            <v>0</v>
          </cell>
          <cell r="HP499">
            <v>0</v>
          </cell>
          <cell r="HQ499">
            <v>0</v>
          </cell>
          <cell r="HR499">
            <v>0</v>
          </cell>
          <cell r="HS499">
            <v>0</v>
          </cell>
          <cell r="HT499">
            <v>0</v>
          </cell>
          <cell r="HU499">
            <v>0</v>
          </cell>
          <cell r="HV499">
            <v>0</v>
          </cell>
          <cell r="HW499">
            <v>0</v>
          </cell>
          <cell r="HX499">
            <v>0</v>
          </cell>
          <cell r="HY499">
            <v>0</v>
          </cell>
          <cell r="HZ499">
            <v>0</v>
          </cell>
          <cell r="IA499">
            <v>0</v>
          </cell>
          <cell r="IB499">
            <v>0</v>
          </cell>
          <cell r="IC499">
            <v>0</v>
          </cell>
          <cell r="ID499">
            <v>0</v>
          </cell>
          <cell r="IE499">
            <v>0</v>
          </cell>
          <cell r="IF499">
            <v>0</v>
          </cell>
          <cell r="IG499">
            <v>0</v>
          </cell>
          <cell r="IH499">
            <v>0</v>
          </cell>
          <cell r="II499">
            <v>0</v>
          </cell>
          <cell r="IJ499">
            <v>0</v>
          </cell>
          <cell r="IK499">
            <v>0</v>
          </cell>
          <cell r="IL499">
            <v>0</v>
          </cell>
          <cell r="IM499">
            <v>0</v>
          </cell>
          <cell r="IN499">
            <v>0</v>
          </cell>
          <cell r="IO499">
            <v>0</v>
          </cell>
          <cell r="IP499">
            <v>0</v>
          </cell>
          <cell r="IQ499">
            <v>0</v>
          </cell>
          <cell r="IR499">
            <v>0</v>
          </cell>
          <cell r="IS499">
            <v>0</v>
          </cell>
          <cell r="IT499">
            <v>0</v>
          </cell>
          <cell r="IU499">
            <v>0</v>
          </cell>
          <cell r="IV499">
            <v>0</v>
          </cell>
          <cell r="IW499">
            <v>0</v>
          </cell>
          <cell r="IX499">
            <v>0</v>
          </cell>
          <cell r="IY499">
            <v>0</v>
          </cell>
          <cell r="IZ499">
            <v>0</v>
          </cell>
          <cell r="JA499">
            <v>0</v>
          </cell>
          <cell r="JB499">
            <v>0</v>
          </cell>
          <cell r="JC499">
            <v>0</v>
          </cell>
          <cell r="JD499">
            <v>0</v>
          </cell>
          <cell r="JE499">
            <v>0</v>
          </cell>
        </row>
        <row r="500">
          <cell r="F500">
            <v>-7.4540407400000008E-3</v>
          </cell>
          <cell r="G500">
            <v>0</v>
          </cell>
          <cell r="H500">
            <v>0</v>
          </cell>
          <cell r="I500">
            <v>1.000000082740371E-11</v>
          </cell>
          <cell r="J500">
            <v>0</v>
          </cell>
          <cell r="K500">
            <v>0</v>
          </cell>
          <cell r="L500">
            <v>0</v>
          </cell>
          <cell r="M500">
            <v>-3.7270203800000568E-3</v>
          </cell>
          <cell r="N500">
            <v>1.000000082740371E-11</v>
          </cell>
          <cell r="O500">
            <v>-7.4540407700000033E-3</v>
          </cell>
          <cell r="P500">
            <v>-3.7270203800000012E-3</v>
          </cell>
          <cell r="Q500">
            <v>0</v>
          </cell>
          <cell r="R500">
            <v>-1.1748909999997892E-4</v>
          </cell>
          <cell r="S500">
            <v>0</v>
          </cell>
          <cell r="T500">
            <v>7.6165501399999558E-3</v>
          </cell>
          <cell r="U500">
            <v>-3.8082750600000326E-3</v>
          </cell>
          <cell r="V500">
            <v>-3.9257641799999576E-3</v>
          </cell>
          <cell r="W500">
            <v>0</v>
          </cell>
          <cell r="X500">
            <v>0</v>
          </cell>
          <cell r="Y500">
            <v>7.6165501399999835E-3</v>
          </cell>
          <cell r="Z500">
            <v>-3.8082750700000334E-3</v>
          </cell>
          <cell r="AA500">
            <v>3.8082750699999987E-3</v>
          </cell>
          <cell r="AB500">
            <v>0</v>
          </cell>
          <cell r="AC500">
            <v>3.8082750699999987E-3</v>
          </cell>
          <cell r="AD500">
            <v>-1.1424825209999989E-2</v>
          </cell>
          <cell r="AE500">
            <v>7.7826026400000248E-3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7.782602639999997E-3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-7.9522748199999937E-3</v>
          </cell>
          <cell r="AS500">
            <v>-3.9761374100000003E-3</v>
          </cell>
          <cell r="AT500">
            <v>-3.9761374100000038E-3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0</v>
          </cell>
          <cell r="BD500">
            <v>0</v>
          </cell>
          <cell r="BE500">
            <v>0</v>
          </cell>
          <cell r="BF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0</v>
          </cell>
          <cell r="BN500">
            <v>0</v>
          </cell>
          <cell r="BO500">
            <v>0</v>
          </cell>
          <cell r="BP500">
            <v>0</v>
          </cell>
          <cell r="BQ500">
            <v>0</v>
          </cell>
          <cell r="BR500">
            <v>0</v>
          </cell>
          <cell r="BS500">
            <v>0</v>
          </cell>
          <cell r="BT500">
            <v>0</v>
          </cell>
          <cell r="BU500">
            <v>0</v>
          </cell>
          <cell r="BV500">
            <v>0</v>
          </cell>
          <cell r="BW500">
            <v>0</v>
          </cell>
          <cell r="BX500">
            <v>0</v>
          </cell>
          <cell r="BY500">
            <v>0</v>
          </cell>
          <cell r="BZ500">
            <v>0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4.2419042900000148E-3</v>
          </cell>
          <cell r="CF500">
            <v>0</v>
          </cell>
          <cell r="CG500">
            <v>0</v>
          </cell>
          <cell r="CH500">
            <v>4.2419042900000009E-3</v>
          </cell>
          <cell r="CI500">
            <v>0</v>
          </cell>
          <cell r="CJ500">
            <v>0</v>
          </cell>
          <cell r="CK500">
            <v>0</v>
          </cell>
          <cell r="CL500">
            <v>0</v>
          </cell>
          <cell r="CM500">
            <v>0</v>
          </cell>
          <cell r="CN500">
            <v>0</v>
          </cell>
          <cell r="CO500">
            <v>0</v>
          </cell>
          <cell r="CP500">
            <v>0</v>
          </cell>
          <cell r="CQ500">
            <v>0</v>
          </cell>
          <cell r="CR500">
            <v>0</v>
          </cell>
          <cell r="CS500">
            <v>0</v>
          </cell>
          <cell r="CT500">
            <v>0</v>
          </cell>
          <cell r="CU500">
            <v>0</v>
          </cell>
          <cell r="CV500">
            <v>0</v>
          </cell>
          <cell r="CW500">
            <v>0</v>
          </cell>
          <cell r="CX500">
            <v>0</v>
          </cell>
          <cell r="CY500">
            <v>0</v>
          </cell>
          <cell r="CZ500">
            <v>0</v>
          </cell>
          <cell r="DA500">
            <v>0</v>
          </cell>
          <cell r="DB500">
            <v>0</v>
          </cell>
          <cell r="DC500">
            <v>0</v>
          </cell>
          <cell r="DD500">
            <v>0</v>
          </cell>
          <cell r="DE500">
            <v>8.85775808E-3</v>
          </cell>
          <cell r="DF500">
            <v>0</v>
          </cell>
          <cell r="DG500">
            <v>-4.42887904E-3</v>
          </cell>
          <cell r="DH500">
            <v>0</v>
          </cell>
          <cell r="DI500">
            <v>8.85775808E-3</v>
          </cell>
          <cell r="DJ500">
            <v>0</v>
          </cell>
          <cell r="DK500">
            <v>0</v>
          </cell>
          <cell r="DL500">
            <v>0</v>
          </cell>
          <cell r="DM500">
            <v>0</v>
          </cell>
          <cell r="DN500">
            <v>0</v>
          </cell>
          <cell r="DO500">
            <v>-4.42887904E-3</v>
          </cell>
          <cell r="DP500">
            <v>0</v>
          </cell>
          <cell r="DQ500">
            <v>8.85775808E-3</v>
          </cell>
          <cell r="DR500">
            <v>9.0508685199999772E-3</v>
          </cell>
          <cell r="DS500">
            <v>4.525434259999999E-3</v>
          </cell>
          <cell r="DT500">
            <v>4.525434259999999E-3</v>
          </cell>
          <cell r="DU500">
            <v>0</v>
          </cell>
          <cell r="DV500">
            <v>0</v>
          </cell>
          <cell r="DW500">
            <v>0</v>
          </cell>
          <cell r="DX500">
            <v>0</v>
          </cell>
          <cell r="DY500">
            <v>0</v>
          </cell>
          <cell r="DZ500">
            <v>0</v>
          </cell>
          <cell r="EA500">
            <v>0</v>
          </cell>
          <cell r="EB500">
            <v>0</v>
          </cell>
          <cell r="EC500">
            <v>0</v>
          </cell>
          <cell r="ED500">
            <v>0</v>
          </cell>
          <cell r="EE500">
            <v>0</v>
          </cell>
          <cell r="EF500">
            <v>0</v>
          </cell>
          <cell r="EG500">
            <v>0</v>
          </cell>
          <cell r="EH500">
            <v>0</v>
          </cell>
          <cell r="EI500">
            <v>0</v>
          </cell>
          <cell r="EJ500">
            <v>0</v>
          </cell>
          <cell r="EK500">
            <v>0</v>
          </cell>
          <cell r="EL500">
            <v>0</v>
          </cell>
          <cell r="EM500">
            <v>0</v>
          </cell>
          <cell r="EN500">
            <v>0</v>
          </cell>
          <cell r="EO500">
            <v>0</v>
          </cell>
          <cell r="EP500">
            <v>0</v>
          </cell>
          <cell r="EQ500">
            <v>0</v>
          </cell>
          <cell r="ER500">
            <v>0</v>
          </cell>
          <cell r="ES500">
            <v>0</v>
          </cell>
          <cell r="ET500">
            <v>0</v>
          </cell>
          <cell r="EU500">
            <v>0</v>
          </cell>
          <cell r="EV500">
            <v>0</v>
          </cell>
          <cell r="EW500">
            <v>0</v>
          </cell>
          <cell r="EX500">
            <v>0</v>
          </cell>
          <cell r="EY500">
            <v>0</v>
          </cell>
          <cell r="EZ500">
            <v>0</v>
          </cell>
          <cell r="FA500">
            <v>0</v>
          </cell>
          <cell r="FB500">
            <v>0</v>
          </cell>
          <cell r="FC500">
            <v>0</v>
          </cell>
          <cell r="FD500">
            <v>0</v>
          </cell>
          <cell r="FE500">
            <v>0</v>
          </cell>
          <cell r="FF500">
            <v>0</v>
          </cell>
          <cell r="FG500">
            <v>0</v>
          </cell>
          <cell r="FH500">
            <v>-4.8279144300000174E-3</v>
          </cell>
          <cell r="FI500">
            <v>-4.8279144299999965E-3</v>
          </cell>
          <cell r="FJ500">
            <v>4.82791443E-3</v>
          </cell>
          <cell r="FK500">
            <v>0</v>
          </cell>
          <cell r="FL500">
            <v>0</v>
          </cell>
          <cell r="FM500">
            <v>0</v>
          </cell>
          <cell r="FN500">
            <v>0</v>
          </cell>
          <cell r="FO500">
            <v>0</v>
          </cell>
          <cell r="FP500">
            <v>4.82791443E-3</v>
          </cell>
          <cell r="FQ500">
            <v>0</v>
          </cell>
          <cell r="FR500">
            <v>-1.000000082740371E-11</v>
          </cell>
          <cell r="FS500">
            <v>4.9331683300000012E-3</v>
          </cell>
          <cell r="FT500">
            <v>-4.933168340000002E-3</v>
          </cell>
          <cell r="FU500">
            <v>0</v>
          </cell>
          <cell r="FV500">
            <v>0</v>
          </cell>
          <cell r="FW500">
            <v>0</v>
          </cell>
          <cell r="FX500">
            <v>0</v>
          </cell>
          <cell r="FY500">
            <v>0</v>
          </cell>
          <cell r="FZ500">
            <v>0</v>
          </cell>
          <cell r="GA500">
            <v>0</v>
          </cell>
          <cell r="GB500">
            <v>0</v>
          </cell>
          <cell r="GC500">
            <v>0</v>
          </cell>
          <cell r="GD500">
            <v>0</v>
          </cell>
          <cell r="GE500">
            <v>0</v>
          </cell>
          <cell r="GF500">
            <v>0</v>
          </cell>
          <cell r="GG500">
            <v>0</v>
          </cell>
          <cell r="GH500">
            <v>0</v>
          </cell>
          <cell r="GI500">
            <v>0</v>
          </cell>
          <cell r="GJ500">
            <v>0</v>
          </cell>
          <cell r="GK500">
            <v>0</v>
          </cell>
          <cell r="GL500">
            <v>0</v>
          </cell>
          <cell r="GM500">
            <v>0</v>
          </cell>
          <cell r="GN500">
            <v>0</v>
          </cell>
          <cell r="GO500">
            <v>0</v>
          </cell>
          <cell r="GP500">
            <v>0</v>
          </cell>
          <cell r="GQ500">
            <v>0</v>
          </cell>
          <cell r="GR500">
            <v>5.1506106499999982E-3</v>
          </cell>
          <cell r="GS500">
            <v>0</v>
          </cell>
          <cell r="GT500">
            <v>0</v>
          </cell>
          <cell r="GU500">
            <v>5.1506106500000017E-3</v>
          </cell>
          <cell r="GV500">
            <v>0</v>
          </cell>
          <cell r="GW500">
            <v>0</v>
          </cell>
          <cell r="GX500">
            <v>0</v>
          </cell>
          <cell r="GY500">
            <v>0</v>
          </cell>
          <cell r="GZ500">
            <v>0</v>
          </cell>
          <cell r="HA500">
            <v>0</v>
          </cell>
          <cell r="HB500">
            <v>0</v>
          </cell>
          <cell r="HC500">
            <v>0</v>
          </cell>
          <cell r="HD500">
            <v>0</v>
          </cell>
          <cell r="HE500">
            <v>0</v>
          </cell>
          <cell r="HF500">
            <v>0</v>
          </cell>
          <cell r="HG500">
            <v>0</v>
          </cell>
          <cell r="HH500">
            <v>0</v>
          </cell>
          <cell r="HI500">
            <v>0</v>
          </cell>
          <cell r="HJ500">
            <v>0</v>
          </cell>
          <cell r="HK500">
            <v>0</v>
          </cell>
          <cell r="HL500">
            <v>0</v>
          </cell>
          <cell r="HM500">
            <v>0</v>
          </cell>
          <cell r="HN500">
            <v>0</v>
          </cell>
          <cell r="HO500">
            <v>0</v>
          </cell>
          <cell r="HP500">
            <v>0</v>
          </cell>
          <cell r="HQ500">
            <v>0</v>
          </cell>
          <cell r="HR500">
            <v>0</v>
          </cell>
          <cell r="HS500">
            <v>0</v>
          </cell>
          <cell r="HT500">
            <v>0</v>
          </cell>
          <cell r="HU500">
            <v>0</v>
          </cell>
          <cell r="HV500">
            <v>0</v>
          </cell>
          <cell r="HW500">
            <v>0</v>
          </cell>
          <cell r="HX500">
            <v>0</v>
          </cell>
          <cell r="HY500">
            <v>0</v>
          </cell>
          <cell r="HZ500">
            <v>0</v>
          </cell>
          <cell r="IA500">
            <v>0</v>
          </cell>
          <cell r="IB500">
            <v>0</v>
          </cell>
          <cell r="IC500">
            <v>0</v>
          </cell>
          <cell r="ID500">
            <v>0</v>
          </cell>
          <cell r="IE500">
            <v>0</v>
          </cell>
          <cell r="IF500">
            <v>0</v>
          </cell>
          <cell r="IG500">
            <v>0</v>
          </cell>
          <cell r="IH500">
            <v>0</v>
          </cell>
          <cell r="II500">
            <v>0</v>
          </cell>
          <cell r="IJ500">
            <v>0</v>
          </cell>
          <cell r="IK500">
            <v>0</v>
          </cell>
          <cell r="IL500">
            <v>0</v>
          </cell>
          <cell r="IM500">
            <v>0</v>
          </cell>
          <cell r="IN500">
            <v>0</v>
          </cell>
          <cell r="IO500">
            <v>0</v>
          </cell>
          <cell r="IP500">
            <v>0</v>
          </cell>
          <cell r="IQ500">
            <v>0</v>
          </cell>
          <cell r="IR500">
            <v>0</v>
          </cell>
          <cell r="IS500">
            <v>0</v>
          </cell>
          <cell r="IT500">
            <v>0</v>
          </cell>
          <cell r="IU500">
            <v>0</v>
          </cell>
          <cell r="IV500">
            <v>0</v>
          </cell>
          <cell r="IW500">
            <v>0</v>
          </cell>
          <cell r="IX500">
            <v>0</v>
          </cell>
          <cell r="IY500">
            <v>0</v>
          </cell>
          <cell r="IZ500">
            <v>0</v>
          </cell>
          <cell r="JA500">
            <v>0</v>
          </cell>
          <cell r="JB500">
            <v>0</v>
          </cell>
          <cell r="JC500">
            <v>0</v>
          </cell>
          <cell r="JD500">
            <v>0</v>
          </cell>
          <cell r="JE500">
            <v>0</v>
          </cell>
        </row>
        <row r="501">
          <cell r="F501">
            <v>-3.7270203499999988E-3</v>
          </cell>
          <cell r="G501">
            <v>3.7270203900000021E-3</v>
          </cell>
          <cell r="H501">
            <v>1.2883377600000079E-3</v>
          </cell>
          <cell r="I501">
            <v>-3.7270203800000012E-3</v>
          </cell>
          <cell r="J501">
            <v>0</v>
          </cell>
          <cell r="K501">
            <v>0</v>
          </cell>
          <cell r="L501">
            <v>9.9998898051012475E-12</v>
          </cell>
          <cell r="M501">
            <v>-3.7270203800000568E-3</v>
          </cell>
          <cell r="N501">
            <v>1.000000082740371E-11</v>
          </cell>
          <cell r="O501">
            <v>-7.4540407700000033E-3</v>
          </cell>
          <cell r="P501">
            <v>-3.7270203800000012E-3</v>
          </cell>
          <cell r="Q501">
            <v>0</v>
          </cell>
          <cell r="R501">
            <v>7.6165501500002897E-3</v>
          </cell>
          <cell r="S501">
            <v>0</v>
          </cell>
          <cell r="T501">
            <v>1.1424825209999989E-2</v>
          </cell>
          <cell r="U501">
            <v>-3.8082750600000326E-3</v>
          </cell>
          <cell r="V501">
            <v>-3.8082750699999779E-3</v>
          </cell>
          <cell r="W501">
            <v>0</v>
          </cell>
          <cell r="X501">
            <v>0</v>
          </cell>
          <cell r="Y501">
            <v>7.6165501399999835E-3</v>
          </cell>
          <cell r="Z501">
            <v>-3.8082750700000334E-3</v>
          </cell>
          <cell r="AA501">
            <v>3.8082750699999987E-3</v>
          </cell>
          <cell r="AB501">
            <v>0</v>
          </cell>
          <cell r="AC501">
            <v>3.8082750699999987E-3</v>
          </cell>
          <cell r="AD501">
            <v>-7.6165501400000113E-3</v>
          </cell>
          <cell r="AE501">
            <v>7.7826026400000248E-3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7.782602639999997E-3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-7.9522748199999937E-3</v>
          </cell>
          <cell r="AS501">
            <v>-3.9761374100000003E-3</v>
          </cell>
          <cell r="AT501">
            <v>-3.9761374100000038E-3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0</v>
          </cell>
          <cell r="BD501">
            <v>0</v>
          </cell>
          <cell r="BE501">
            <v>0</v>
          </cell>
          <cell r="BF501">
            <v>0</v>
          </cell>
          <cell r="BG501">
            <v>0</v>
          </cell>
          <cell r="BH501">
            <v>0</v>
          </cell>
          <cell r="BI501">
            <v>0</v>
          </cell>
          <cell r="BJ501">
            <v>0</v>
          </cell>
          <cell r="BK501">
            <v>0</v>
          </cell>
          <cell r="BL501">
            <v>0</v>
          </cell>
          <cell r="BM501">
            <v>0</v>
          </cell>
          <cell r="BN501">
            <v>0</v>
          </cell>
          <cell r="BO501">
            <v>0</v>
          </cell>
          <cell r="BP501">
            <v>0</v>
          </cell>
          <cell r="BQ501">
            <v>0</v>
          </cell>
          <cell r="BR501">
            <v>0</v>
          </cell>
          <cell r="BS501">
            <v>0</v>
          </cell>
          <cell r="BT501">
            <v>0</v>
          </cell>
          <cell r="BU501">
            <v>0</v>
          </cell>
          <cell r="BV501">
            <v>0</v>
          </cell>
          <cell r="BW501">
            <v>0</v>
          </cell>
          <cell r="BX501">
            <v>0</v>
          </cell>
          <cell r="BY501">
            <v>0</v>
          </cell>
          <cell r="BZ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4.2419042900000148E-3</v>
          </cell>
          <cell r="CF501">
            <v>0</v>
          </cell>
          <cell r="CG501">
            <v>0</v>
          </cell>
          <cell r="CH501">
            <v>4.2419042900000009E-3</v>
          </cell>
          <cell r="CI501">
            <v>0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P501">
            <v>0</v>
          </cell>
          <cell r="CQ501">
            <v>0</v>
          </cell>
          <cell r="CR501">
            <v>4.3343836999999441E-3</v>
          </cell>
          <cell r="CS501">
            <v>0</v>
          </cell>
          <cell r="CT501">
            <v>4.3343836999999996E-3</v>
          </cell>
          <cell r="CU501">
            <v>0</v>
          </cell>
          <cell r="CV501">
            <v>0</v>
          </cell>
          <cell r="CW501">
            <v>0</v>
          </cell>
          <cell r="CX501">
            <v>0</v>
          </cell>
          <cell r="CY501">
            <v>0</v>
          </cell>
          <cell r="CZ501">
            <v>0</v>
          </cell>
          <cell r="DA501">
            <v>0</v>
          </cell>
          <cell r="DB501">
            <v>0</v>
          </cell>
          <cell r="DC501">
            <v>0</v>
          </cell>
          <cell r="DD501">
            <v>0</v>
          </cell>
          <cell r="DE501">
            <v>8.85775808E-3</v>
          </cell>
          <cell r="DF501">
            <v>0</v>
          </cell>
          <cell r="DG501">
            <v>-4.42887904E-3</v>
          </cell>
          <cell r="DH501">
            <v>0</v>
          </cell>
          <cell r="DI501">
            <v>8.85775808E-3</v>
          </cell>
          <cell r="DJ501">
            <v>0</v>
          </cell>
          <cell r="DK501">
            <v>0</v>
          </cell>
          <cell r="DL501">
            <v>0</v>
          </cell>
          <cell r="DM501">
            <v>0</v>
          </cell>
          <cell r="DN501">
            <v>0</v>
          </cell>
          <cell r="DO501">
            <v>-4.42887904E-3</v>
          </cell>
          <cell r="DP501">
            <v>0</v>
          </cell>
          <cell r="DQ501">
            <v>8.85775808E-3</v>
          </cell>
          <cell r="DR501">
            <v>9.0508685199999772E-3</v>
          </cell>
          <cell r="DS501">
            <v>4.525434259999999E-3</v>
          </cell>
          <cell r="DT501">
            <v>4.525434259999999E-3</v>
          </cell>
          <cell r="DU501">
            <v>0</v>
          </cell>
          <cell r="DV501">
            <v>0</v>
          </cell>
          <cell r="DW501">
            <v>0</v>
          </cell>
          <cell r="DX501">
            <v>0</v>
          </cell>
          <cell r="DY501">
            <v>0</v>
          </cell>
          <cell r="DZ501">
            <v>0</v>
          </cell>
          <cell r="EA501">
            <v>0</v>
          </cell>
          <cell r="EB501">
            <v>0</v>
          </cell>
          <cell r="EC501">
            <v>0</v>
          </cell>
          <cell r="ED501">
            <v>0</v>
          </cell>
          <cell r="EE501">
            <v>0</v>
          </cell>
          <cell r="EF501">
            <v>0</v>
          </cell>
          <cell r="EG501">
            <v>0</v>
          </cell>
          <cell r="EH501">
            <v>0</v>
          </cell>
          <cell r="EI501">
            <v>0</v>
          </cell>
          <cell r="EJ501">
            <v>0</v>
          </cell>
          <cell r="EK501">
            <v>0</v>
          </cell>
          <cell r="EL501">
            <v>0</v>
          </cell>
          <cell r="EM501">
            <v>0</v>
          </cell>
          <cell r="EN501">
            <v>0</v>
          </cell>
          <cell r="EO501">
            <v>0</v>
          </cell>
          <cell r="EP501">
            <v>0</v>
          </cell>
          <cell r="EQ501">
            <v>0</v>
          </cell>
          <cell r="ER501">
            <v>2.6154667899999651E-3</v>
          </cell>
          <cell r="ES501">
            <v>0</v>
          </cell>
          <cell r="ET501">
            <v>0</v>
          </cell>
          <cell r="EU501">
            <v>2.6154667899999998E-3</v>
          </cell>
          <cell r="EV501">
            <v>0</v>
          </cell>
          <cell r="EW501">
            <v>0</v>
          </cell>
          <cell r="EX501">
            <v>0</v>
          </cell>
          <cell r="EY501">
            <v>0</v>
          </cell>
          <cell r="EZ501">
            <v>0</v>
          </cell>
          <cell r="FA501">
            <v>0</v>
          </cell>
          <cell r="FB501">
            <v>0</v>
          </cell>
          <cell r="FC501">
            <v>0</v>
          </cell>
          <cell r="FD501">
            <v>0</v>
          </cell>
          <cell r="FE501">
            <v>0</v>
          </cell>
          <cell r="FF501">
            <v>0</v>
          </cell>
          <cell r="FG501">
            <v>0</v>
          </cell>
          <cell r="FH501">
            <v>-4.8279144300000174E-3</v>
          </cell>
          <cell r="FI501">
            <v>-4.8279144299999965E-3</v>
          </cell>
          <cell r="FJ501">
            <v>4.82791443E-3</v>
          </cell>
          <cell r="FK501">
            <v>0</v>
          </cell>
          <cell r="FL501">
            <v>0</v>
          </cell>
          <cell r="FM501">
            <v>0</v>
          </cell>
          <cell r="FN501">
            <v>0</v>
          </cell>
          <cell r="FO501">
            <v>0</v>
          </cell>
          <cell r="FP501">
            <v>4.82791443E-3</v>
          </cell>
          <cell r="FQ501">
            <v>0</v>
          </cell>
          <cell r="FR501">
            <v>-1.000000082740371E-11</v>
          </cell>
          <cell r="FS501">
            <v>4.9331683300000012E-3</v>
          </cell>
          <cell r="FT501">
            <v>-4.933168340000002E-3</v>
          </cell>
          <cell r="FU501">
            <v>0</v>
          </cell>
          <cell r="FV501">
            <v>0</v>
          </cell>
          <cell r="FW501">
            <v>0</v>
          </cell>
          <cell r="FX501">
            <v>0</v>
          </cell>
          <cell r="FY501">
            <v>0</v>
          </cell>
          <cell r="FZ501">
            <v>0</v>
          </cell>
          <cell r="GA501">
            <v>0</v>
          </cell>
          <cell r="GB501">
            <v>0</v>
          </cell>
          <cell r="GC501">
            <v>0</v>
          </cell>
          <cell r="GD501">
            <v>0</v>
          </cell>
          <cell r="GE501">
            <v>0</v>
          </cell>
          <cell r="GF501">
            <v>0</v>
          </cell>
          <cell r="GG501">
            <v>0</v>
          </cell>
          <cell r="GH501">
            <v>0</v>
          </cell>
          <cell r="GI501">
            <v>0</v>
          </cell>
          <cell r="GJ501">
            <v>0</v>
          </cell>
          <cell r="GK501">
            <v>0</v>
          </cell>
          <cell r="GL501">
            <v>0</v>
          </cell>
          <cell r="GM501">
            <v>0</v>
          </cell>
          <cell r="GN501">
            <v>0</v>
          </cell>
          <cell r="GO501">
            <v>0</v>
          </cell>
          <cell r="GP501">
            <v>0</v>
          </cell>
          <cell r="GQ501">
            <v>0</v>
          </cell>
          <cell r="GR501">
            <v>5.1506106499999982E-3</v>
          </cell>
          <cell r="GS501">
            <v>0</v>
          </cell>
          <cell r="GT501">
            <v>0</v>
          </cell>
          <cell r="GU501">
            <v>5.1506106500000017E-3</v>
          </cell>
          <cell r="GV501">
            <v>0</v>
          </cell>
          <cell r="GW501">
            <v>0</v>
          </cell>
          <cell r="GX501">
            <v>0</v>
          </cell>
          <cell r="GY501">
            <v>0</v>
          </cell>
          <cell r="GZ501">
            <v>0</v>
          </cell>
          <cell r="HA501">
            <v>0</v>
          </cell>
          <cell r="HB501">
            <v>0</v>
          </cell>
          <cell r="HC501">
            <v>0</v>
          </cell>
          <cell r="HD501">
            <v>0</v>
          </cell>
          <cell r="HE501">
            <v>0</v>
          </cell>
          <cell r="HF501">
            <v>0</v>
          </cell>
          <cell r="HG501">
            <v>0</v>
          </cell>
          <cell r="HH501">
            <v>0</v>
          </cell>
          <cell r="HI501">
            <v>0</v>
          </cell>
          <cell r="HJ501">
            <v>0</v>
          </cell>
          <cell r="HK501">
            <v>0</v>
          </cell>
          <cell r="HL501">
            <v>0</v>
          </cell>
          <cell r="HM501">
            <v>0</v>
          </cell>
          <cell r="HN501">
            <v>0</v>
          </cell>
          <cell r="HO501">
            <v>0</v>
          </cell>
          <cell r="HP501">
            <v>0</v>
          </cell>
          <cell r="HQ501">
            <v>0</v>
          </cell>
          <cell r="HR501">
            <v>0</v>
          </cell>
          <cell r="HS501">
            <v>0</v>
          </cell>
          <cell r="HT501">
            <v>0</v>
          </cell>
          <cell r="HU501">
            <v>0</v>
          </cell>
          <cell r="HV501">
            <v>0</v>
          </cell>
          <cell r="HW501">
            <v>0</v>
          </cell>
          <cell r="HX501">
            <v>0</v>
          </cell>
          <cell r="HY501">
            <v>0</v>
          </cell>
          <cell r="HZ501">
            <v>0</v>
          </cell>
          <cell r="IA501">
            <v>0</v>
          </cell>
          <cell r="IB501">
            <v>0</v>
          </cell>
          <cell r="IC501">
            <v>0</v>
          </cell>
          <cell r="ID501">
            <v>0</v>
          </cell>
          <cell r="IE501">
            <v>0</v>
          </cell>
          <cell r="IF501">
            <v>0</v>
          </cell>
          <cell r="IG501">
            <v>0</v>
          </cell>
          <cell r="IH501">
            <v>0</v>
          </cell>
          <cell r="II501">
            <v>0</v>
          </cell>
          <cell r="IJ501">
            <v>0</v>
          </cell>
          <cell r="IK501">
            <v>0</v>
          </cell>
          <cell r="IL501">
            <v>0</v>
          </cell>
          <cell r="IM501">
            <v>0</v>
          </cell>
          <cell r="IN501">
            <v>0</v>
          </cell>
          <cell r="IO501">
            <v>0</v>
          </cell>
          <cell r="IP501">
            <v>0</v>
          </cell>
          <cell r="IQ501">
            <v>0</v>
          </cell>
          <cell r="IR501">
            <v>0</v>
          </cell>
          <cell r="IS501">
            <v>0</v>
          </cell>
          <cell r="IT501">
            <v>0</v>
          </cell>
          <cell r="IU501">
            <v>0</v>
          </cell>
          <cell r="IV501">
            <v>0</v>
          </cell>
          <cell r="IW501">
            <v>0</v>
          </cell>
          <cell r="IX501">
            <v>0</v>
          </cell>
          <cell r="IY501">
            <v>0</v>
          </cell>
          <cell r="IZ501">
            <v>0</v>
          </cell>
          <cell r="JA501">
            <v>0</v>
          </cell>
          <cell r="JB501">
            <v>0</v>
          </cell>
          <cell r="JC501">
            <v>0</v>
          </cell>
          <cell r="JD501">
            <v>0</v>
          </cell>
          <cell r="JE501">
            <v>0</v>
          </cell>
        </row>
        <row r="502">
          <cell r="F502">
            <v>0</v>
          </cell>
          <cell r="G502">
            <v>-3.7270203900000021E-3</v>
          </cell>
          <cell r="H502">
            <v>7.4540407600000025E-3</v>
          </cell>
          <cell r="I502">
            <v>0</v>
          </cell>
          <cell r="J502">
            <v>0</v>
          </cell>
          <cell r="K502">
            <v>3.401077509999989E-3</v>
          </cell>
          <cell r="L502">
            <v>-1.118106115999995E-2</v>
          </cell>
          <cell r="M502">
            <v>9.9998898051012475E-12</v>
          </cell>
          <cell r="N502">
            <v>7.4540407700000033E-3</v>
          </cell>
          <cell r="O502">
            <v>-3.7270203900000021E-3</v>
          </cell>
          <cell r="P502">
            <v>-7.4540407700000033E-3</v>
          </cell>
          <cell r="Q502">
            <v>0</v>
          </cell>
          <cell r="R502">
            <v>7.6165501299998439E-3</v>
          </cell>
          <cell r="S502">
            <v>0</v>
          </cell>
          <cell r="T502">
            <v>7.6165501400000668E-3</v>
          </cell>
          <cell r="U502">
            <v>7.6165501400000113E-3</v>
          </cell>
          <cell r="V502">
            <v>-7.6165501400000113E-3</v>
          </cell>
          <cell r="W502">
            <v>0</v>
          </cell>
          <cell r="X502">
            <v>0</v>
          </cell>
          <cell r="Y502">
            <v>1.1424825199999933E-2</v>
          </cell>
          <cell r="Z502">
            <v>-7.6165501399999558E-3</v>
          </cell>
          <cell r="AA502">
            <v>-3.8082750699999987E-3</v>
          </cell>
          <cell r="AB502">
            <v>0</v>
          </cell>
          <cell r="AC502">
            <v>0</v>
          </cell>
          <cell r="AD502">
            <v>0</v>
          </cell>
          <cell r="AE502">
            <v>3.8913013200000124E-3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3.8913013199999985E-3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-7.9522748099999929E-3</v>
          </cell>
          <cell r="AS502">
            <v>-3.9761374100000003E-3</v>
          </cell>
          <cell r="AT502">
            <v>-3.9761373999999995E-3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0</v>
          </cell>
          <cell r="BD502">
            <v>0</v>
          </cell>
          <cell r="BE502">
            <v>0</v>
          </cell>
          <cell r="BF502">
            <v>0</v>
          </cell>
          <cell r="BG502">
            <v>0</v>
          </cell>
          <cell r="BH502">
            <v>0</v>
          </cell>
          <cell r="BI502">
            <v>0</v>
          </cell>
          <cell r="BJ502">
            <v>0</v>
          </cell>
          <cell r="BK502">
            <v>0</v>
          </cell>
          <cell r="BL502">
            <v>0</v>
          </cell>
          <cell r="BM502">
            <v>0</v>
          </cell>
          <cell r="BN502">
            <v>0</v>
          </cell>
          <cell r="BO502">
            <v>0</v>
          </cell>
          <cell r="BP502">
            <v>0</v>
          </cell>
          <cell r="BQ502">
            <v>0</v>
          </cell>
          <cell r="BR502">
            <v>0</v>
          </cell>
          <cell r="BS502">
            <v>0</v>
          </cell>
          <cell r="BT502">
            <v>0</v>
          </cell>
          <cell r="BU502">
            <v>0</v>
          </cell>
          <cell r="BV502">
            <v>0</v>
          </cell>
          <cell r="BW502">
            <v>0</v>
          </cell>
          <cell r="BX502">
            <v>0</v>
          </cell>
          <cell r="BY502">
            <v>0</v>
          </cell>
          <cell r="BZ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P502">
            <v>0</v>
          </cell>
          <cell r="CQ502">
            <v>0</v>
          </cell>
          <cell r="CR502">
            <v>2.0504322500000116E-3</v>
          </cell>
          <cell r="CS502">
            <v>0</v>
          </cell>
          <cell r="CT502">
            <v>2.0504322500000116E-3</v>
          </cell>
          <cell r="CU502">
            <v>0</v>
          </cell>
          <cell r="CV502">
            <v>0</v>
          </cell>
          <cell r="CW502">
            <v>0</v>
          </cell>
          <cell r="CX502">
            <v>0</v>
          </cell>
          <cell r="CY502">
            <v>0</v>
          </cell>
          <cell r="CZ502">
            <v>0</v>
          </cell>
          <cell r="DA502">
            <v>0</v>
          </cell>
          <cell r="DB502">
            <v>0</v>
          </cell>
          <cell r="DC502">
            <v>0</v>
          </cell>
          <cell r="DD502">
            <v>0</v>
          </cell>
          <cell r="DE502">
            <v>4.42887904E-3</v>
          </cell>
          <cell r="DF502">
            <v>0</v>
          </cell>
          <cell r="DG502">
            <v>-4.42887904E-3</v>
          </cell>
          <cell r="DH502">
            <v>0</v>
          </cell>
          <cell r="DI502">
            <v>4.42887904E-3</v>
          </cell>
          <cell r="DJ502">
            <v>0</v>
          </cell>
          <cell r="DK502">
            <v>0</v>
          </cell>
          <cell r="DL502">
            <v>0</v>
          </cell>
          <cell r="DM502">
            <v>0</v>
          </cell>
          <cell r="DN502">
            <v>0</v>
          </cell>
          <cell r="DO502">
            <v>-4.42887904E-3</v>
          </cell>
          <cell r="DP502">
            <v>0</v>
          </cell>
          <cell r="DQ502">
            <v>8.85775808E-3</v>
          </cell>
          <cell r="DR502">
            <v>0</v>
          </cell>
          <cell r="DS502">
            <v>4.525434259999999E-3</v>
          </cell>
          <cell r="DT502">
            <v>-4.525434259999999E-3</v>
          </cell>
          <cell r="DU502">
            <v>0</v>
          </cell>
          <cell r="DV502">
            <v>0</v>
          </cell>
          <cell r="DW502">
            <v>0</v>
          </cell>
          <cell r="DX502">
            <v>0</v>
          </cell>
          <cell r="DY502">
            <v>0</v>
          </cell>
          <cell r="DZ502">
            <v>0</v>
          </cell>
          <cell r="EA502">
            <v>0</v>
          </cell>
          <cell r="EB502">
            <v>0</v>
          </cell>
          <cell r="EC502">
            <v>0</v>
          </cell>
          <cell r="ED502">
            <v>0</v>
          </cell>
          <cell r="EE502">
            <v>0</v>
          </cell>
          <cell r="EF502">
            <v>0</v>
          </cell>
          <cell r="EG502">
            <v>0</v>
          </cell>
          <cell r="EH502">
            <v>0</v>
          </cell>
          <cell r="EI502">
            <v>0</v>
          </cell>
          <cell r="EJ502">
            <v>0</v>
          </cell>
          <cell r="EK502">
            <v>0</v>
          </cell>
          <cell r="EL502">
            <v>0</v>
          </cell>
          <cell r="EM502">
            <v>0</v>
          </cell>
          <cell r="EN502">
            <v>0</v>
          </cell>
          <cell r="EO502">
            <v>0</v>
          </cell>
          <cell r="EP502">
            <v>0</v>
          </cell>
          <cell r="EQ502">
            <v>0</v>
          </cell>
          <cell r="ER502">
            <v>0</v>
          </cell>
          <cell r="ES502">
            <v>0</v>
          </cell>
          <cell r="ET502">
            <v>0</v>
          </cell>
          <cell r="EU502">
            <v>0</v>
          </cell>
          <cell r="EV502">
            <v>0</v>
          </cell>
          <cell r="EW502">
            <v>0</v>
          </cell>
          <cell r="EX502">
            <v>0</v>
          </cell>
          <cell r="EY502">
            <v>0</v>
          </cell>
          <cell r="EZ502">
            <v>0</v>
          </cell>
          <cell r="FA502">
            <v>0</v>
          </cell>
          <cell r="FB502">
            <v>0</v>
          </cell>
          <cell r="FC502">
            <v>0</v>
          </cell>
          <cell r="FD502">
            <v>0</v>
          </cell>
          <cell r="FE502">
            <v>0</v>
          </cell>
          <cell r="FF502">
            <v>0</v>
          </cell>
          <cell r="FG502">
            <v>0</v>
          </cell>
          <cell r="FH502">
            <v>0</v>
          </cell>
          <cell r="FI502">
            <v>-4.8279144299999965E-3</v>
          </cell>
          <cell r="FJ502">
            <v>4.82791443E-3</v>
          </cell>
          <cell r="FK502">
            <v>0</v>
          </cell>
          <cell r="FL502">
            <v>0</v>
          </cell>
          <cell r="FM502">
            <v>0</v>
          </cell>
          <cell r="FN502">
            <v>0</v>
          </cell>
          <cell r="FO502">
            <v>0</v>
          </cell>
          <cell r="FP502">
            <v>0</v>
          </cell>
          <cell r="FQ502">
            <v>0</v>
          </cell>
          <cell r="FR502">
            <v>-1.000000082740371E-11</v>
          </cell>
          <cell r="FS502">
            <v>4.9331683300000012E-3</v>
          </cell>
          <cell r="FT502">
            <v>-4.933168340000002E-3</v>
          </cell>
          <cell r="FU502">
            <v>0</v>
          </cell>
          <cell r="FV502">
            <v>0</v>
          </cell>
          <cell r="FW502">
            <v>0</v>
          </cell>
          <cell r="FX502">
            <v>0</v>
          </cell>
          <cell r="FY502">
            <v>0</v>
          </cell>
          <cell r="FZ502">
            <v>0</v>
          </cell>
          <cell r="GA502">
            <v>0</v>
          </cell>
          <cell r="GB502">
            <v>0</v>
          </cell>
          <cell r="GC502">
            <v>0</v>
          </cell>
          <cell r="GD502">
            <v>0</v>
          </cell>
          <cell r="GE502">
            <v>0</v>
          </cell>
          <cell r="GF502">
            <v>0</v>
          </cell>
          <cell r="GG502">
            <v>0</v>
          </cell>
          <cell r="GH502">
            <v>0</v>
          </cell>
          <cell r="GI502">
            <v>0</v>
          </cell>
          <cell r="GJ502">
            <v>0</v>
          </cell>
          <cell r="GK502">
            <v>0</v>
          </cell>
          <cell r="GL502">
            <v>0</v>
          </cell>
          <cell r="GM502">
            <v>0</v>
          </cell>
          <cell r="GN502">
            <v>0</v>
          </cell>
          <cell r="GO502">
            <v>0</v>
          </cell>
          <cell r="GP502">
            <v>0</v>
          </cell>
          <cell r="GQ502">
            <v>0</v>
          </cell>
          <cell r="GR502">
            <v>5.1506106499999982E-3</v>
          </cell>
          <cell r="GS502">
            <v>0</v>
          </cell>
          <cell r="GT502">
            <v>0</v>
          </cell>
          <cell r="GU502">
            <v>5.1506106500000017E-3</v>
          </cell>
          <cell r="GV502">
            <v>0</v>
          </cell>
          <cell r="GW502">
            <v>0</v>
          </cell>
          <cell r="GX502">
            <v>0</v>
          </cell>
          <cell r="GY502">
            <v>0</v>
          </cell>
          <cell r="GZ502">
            <v>0</v>
          </cell>
          <cell r="HA502">
            <v>0</v>
          </cell>
          <cell r="HB502">
            <v>0</v>
          </cell>
          <cell r="HC502">
            <v>0</v>
          </cell>
          <cell r="HD502">
            <v>0</v>
          </cell>
          <cell r="HE502">
            <v>0</v>
          </cell>
          <cell r="HF502">
            <v>0</v>
          </cell>
          <cell r="HG502">
            <v>0</v>
          </cell>
          <cell r="HH502">
            <v>0</v>
          </cell>
          <cell r="HI502">
            <v>0</v>
          </cell>
          <cell r="HJ502">
            <v>0</v>
          </cell>
          <cell r="HK502">
            <v>0</v>
          </cell>
          <cell r="HL502">
            <v>0</v>
          </cell>
          <cell r="HM502">
            <v>0</v>
          </cell>
          <cell r="HN502">
            <v>0</v>
          </cell>
          <cell r="HO502">
            <v>0</v>
          </cell>
          <cell r="HP502">
            <v>0</v>
          </cell>
          <cell r="HQ502">
            <v>0</v>
          </cell>
          <cell r="HR502">
            <v>0</v>
          </cell>
          <cell r="HS502">
            <v>0</v>
          </cell>
          <cell r="HT502">
            <v>0</v>
          </cell>
          <cell r="HU502">
            <v>0</v>
          </cell>
          <cell r="HV502">
            <v>0</v>
          </cell>
          <cell r="HW502">
            <v>0</v>
          </cell>
          <cell r="HX502">
            <v>0</v>
          </cell>
          <cell r="HY502">
            <v>0</v>
          </cell>
          <cell r="HZ502">
            <v>0</v>
          </cell>
          <cell r="IA502">
            <v>0</v>
          </cell>
          <cell r="IB502">
            <v>0</v>
          </cell>
          <cell r="IC502">
            <v>0</v>
          </cell>
          <cell r="ID502">
            <v>0</v>
          </cell>
          <cell r="IE502">
            <v>0</v>
          </cell>
          <cell r="IF502">
            <v>0</v>
          </cell>
          <cell r="IG502">
            <v>0</v>
          </cell>
          <cell r="IH502">
            <v>0</v>
          </cell>
          <cell r="II502">
            <v>0</v>
          </cell>
          <cell r="IJ502">
            <v>0</v>
          </cell>
          <cell r="IK502">
            <v>0</v>
          </cell>
          <cell r="IL502">
            <v>0</v>
          </cell>
          <cell r="IM502">
            <v>0</v>
          </cell>
          <cell r="IN502">
            <v>0</v>
          </cell>
          <cell r="IO502">
            <v>0</v>
          </cell>
          <cell r="IP502">
            <v>0</v>
          </cell>
          <cell r="IQ502">
            <v>0</v>
          </cell>
          <cell r="IR502">
            <v>0</v>
          </cell>
          <cell r="IS502">
            <v>0</v>
          </cell>
          <cell r="IT502">
            <v>0</v>
          </cell>
          <cell r="IU502">
            <v>0</v>
          </cell>
          <cell r="IV502">
            <v>0</v>
          </cell>
          <cell r="IW502">
            <v>0</v>
          </cell>
          <cell r="IX502">
            <v>0</v>
          </cell>
          <cell r="IY502">
            <v>0</v>
          </cell>
          <cell r="IZ502">
            <v>0</v>
          </cell>
          <cell r="JA502">
            <v>0</v>
          </cell>
          <cell r="JB502">
            <v>0</v>
          </cell>
          <cell r="JC502">
            <v>0</v>
          </cell>
          <cell r="JD502">
            <v>0</v>
          </cell>
          <cell r="JE502">
            <v>0</v>
          </cell>
        </row>
        <row r="503"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0</v>
          </cell>
          <cell r="BD503">
            <v>0</v>
          </cell>
          <cell r="BE503">
            <v>0</v>
          </cell>
          <cell r="BF503">
            <v>0</v>
          </cell>
          <cell r="BG503">
            <v>0</v>
          </cell>
          <cell r="BH503">
            <v>0</v>
          </cell>
          <cell r="BI503">
            <v>0</v>
          </cell>
          <cell r="BJ503">
            <v>0</v>
          </cell>
          <cell r="BK503">
            <v>0</v>
          </cell>
          <cell r="BL503">
            <v>0</v>
          </cell>
          <cell r="BM503">
            <v>0</v>
          </cell>
          <cell r="BN503">
            <v>0</v>
          </cell>
          <cell r="BO503">
            <v>0</v>
          </cell>
          <cell r="BP503">
            <v>0</v>
          </cell>
          <cell r="BQ503">
            <v>0</v>
          </cell>
          <cell r="BR503">
            <v>0</v>
          </cell>
          <cell r="BS503">
            <v>0</v>
          </cell>
          <cell r="BT503">
            <v>0</v>
          </cell>
          <cell r="BU503">
            <v>0</v>
          </cell>
          <cell r="BV503">
            <v>0</v>
          </cell>
          <cell r="BW503">
            <v>0</v>
          </cell>
          <cell r="BX503">
            <v>0</v>
          </cell>
          <cell r="BY503">
            <v>0</v>
          </cell>
          <cell r="BZ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P503">
            <v>0</v>
          </cell>
          <cell r="CQ503">
            <v>0</v>
          </cell>
          <cell r="CR503">
            <v>0</v>
          </cell>
          <cell r="CS503">
            <v>0</v>
          </cell>
          <cell r="CT503">
            <v>0</v>
          </cell>
          <cell r="CU503">
            <v>0</v>
          </cell>
          <cell r="CV503">
            <v>0</v>
          </cell>
          <cell r="CW503">
            <v>0</v>
          </cell>
          <cell r="CX503">
            <v>0</v>
          </cell>
          <cell r="CY503">
            <v>0</v>
          </cell>
          <cell r="CZ503">
            <v>0</v>
          </cell>
          <cell r="DA503">
            <v>0</v>
          </cell>
          <cell r="DB503">
            <v>0</v>
          </cell>
          <cell r="DC503">
            <v>0</v>
          </cell>
          <cell r="DD503">
            <v>0</v>
          </cell>
          <cell r="DE503">
            <v>0</v>
          </cell>
          <cell r="DF503">
            <v>0</v>
          </cell>
          <cell r="DG503">
            <v>0</v>
          </cell>
          <cell r="DH503">
            <v>0</v>
          </cell>
          <cell r="DI503">
            <v>0</v>
          </cell>
          <cell r="DJ503">
            <v>0</v>
          </cell>
          <cell r="DK503">
            <v>0</v>
          </cell>
          <cell r="DL503">
            <v>0</v>
          </cell>
          <cell r="DM503">
            <v>0</v>
          </cell>
          <cell r="DN503">
            <v>0</v>
          </cell>
          <cell r="DO503">
            <v>0</v>
          </cell>
          <cell r="DP503">
            <v>0</v>
          </cell>
          <cell r="DQ503">
            <v>0</v>
          </cell>
          <cell r="DR503">
            <v>0</v>
          </cell>
          <cell r="DS503">
            <v>0</v>
          </cell>
          <cell r="DT503">
            <v>0</v>
          </cell>
          <cell r="DU503">
            <v>0</v>
          </cell>
          <cell r="DV503">
            <v>0</v>
          </cell>
          <cell r="DW503">
            <v>0</v>
          </cell>
          <cell r="DX503">
            <v>0</v>
          </cell>
          <cell r="DY503">
            <v>0</v>
          </cell>
          <cell r="DZ503">
            <v>0</v>
          </cell>
          <cell r="EA503">
            <v>0</v>
          </cell>
          <cell r="EB503">
            <v>0</v>
          </cell>
          <cell r="EC503">
            <v>0</v>
          </cell>
          <cell r="ED503">
            <v>0</v>
          </cell>
          <cell r="EE503">
            <v>0</v>
          </cell>
          <cell r="EF503">
            <v>0</v>
          </cell>
          <cell r="EG503">
            <v>0</v>
          </cell>
          <cell r="EH503">
            <v>0</v>
          </cell>
          <cell r="EI503">
            <v>0</v>
          </cell>
          <cell r="EJ503">
            <v>0</v>
          </cell>
          <cell r="EK503">
            <v>0</v>
          </cell>
          <cell r="EL503">
            <v>0</v>
          </cell>
          <cell r="EM503">
            <v>0</v>
          </cell>
          <cell r="EN503">
            <v>0</v>
          </cell>
          <cell r="EO503">
            <v>0</v>
          </cell>
          <cell r="EP503">
            <v>0</v>
          </cell>
          <cell r="EQ503">
            <v>0</v>
          </cell>
          <cell r="ER503">
            <v>0</v>
          </cell>
          <cell r="ES503">
            <v>0</v>
          </cell>
          <cell r="ET503">
            <v>0</v>
          </cell>
          <cell r="EU503">
            <v>0</v>
          </cell>
          <cell r="EV503">
            <v>0</v>
          </cell>
          <cell r="EW503">
            <v>0</v>
          </cell>
          <cell r="EX503">
            <v>0</v>
          </cell>
          <cell r="EY503">
            <v>0</v>
          </cell>
          <cell r="EZ503">
            <v>0</v>
          </cell>
          <cell r="FA503">
            <v>0</v>
          </cell>
          <cell r="FB503">
            <v>0</v>
          </cell>
          <cell r="FC503">
            <v>0</v>
          </cell>
          <cell r="FD503">
            <v>0</v>
          </cell>
          <cell r="FE503">
            <v>0</v>
          </cell>
          <cell r="FF503">
            <v>0</v>
          </cell>
          <cell r="FG503">
            <v>0</v>
          </cell>
          <cell r="FH503">
            <v>0</v>
          </cell>
          <cell r="FI503">
            <v>0</v>
          </cell>
          <cell r="FJ503">
            <v>0</v>
          </cell>
          <cell r="FK503">
            <v>0</v>
          </cell>
          <cell r="FL503">
            <v>0</v>
          </cell>
          <cell r="FM503">
            <v>0</v>
          </cell>
          <cell r="FN503">
            <v>0</v>
          </cell>
          <cell r="FO503">
            <v>0</v>
          </cell>
          <cell r="FP503">
            <v>0</v>
          </cell>
          <cell r="FQ503">
            <v>0</v>
          </cell>
          <cell r="FR503">
            <v>0</v>
          </cell>
          <cell r="FS503">
            <v>0</v>
          </cell>
          <cell r="FT503">
            <v>0</v>
          </cell>
          <cell r="FU503">
            <v>0</v>
          </cell>
          <cell r="FV503">
            <v>0</v>
          </cell>
          <cell r="FW503">
            <v>0</v>
          </cell>
          <cell r="FX503">
            <v>0</v>
          </cell>
          <cell r="FY503">
            <v>0</v>
          </cell>
          <cell r="FZ503">
            <v>0</v>
          </cell>
          <cell r="GA503">
            <v>0</v>
          </cell>
          <cell r="GB503">
            <v>0</v>
          </cell>
          <cell r="GC503">
            <v>0</v>
          </cell>
          <cell r="GD503">
            <v>0</v>
          </cell>
          <cell r="GE503">
            <v>0</v>
          </cell>
          <cell r="GF503">
            <v>0</v>
          </cell>
          <cell r="GG503">
            <v>0</v>
          </cell>
          <cell r="GH503">
            <v>0</v>
          </cell>
          <cell r="GI503">
            <v>0</v>
          </cell>
          <cell r="GJ503">
            <v>0</v>
          </cell>
          <cell r="GK503">
            <v>0</v>
          </cell>
          <cell r="GL503">
            <v>0</v>
          </cell>
          <cell r="GM503">
            <v>0</v>
          </cell>
          <cell r="GN503">
            <v>0</v>
          </cell>
          <cell r="GO503">
            <v>0</v>
          </cell>
          <cell r="GP503">
            <v>0</v>
          </cell>
          <cell r="GQ503">
            <v>0</v>
          </cell>
          <cell r="GR503">
            <v>0</v>
          </cell>
          <cell r="GS503">
            <v>0</v>
          </cell>
          <cell r="GT503">
            <v>0</v>
          </cell>
          <cell r="GU503">
            <v>0</v>
          </cell>
          <cell r="GV503">
            <v>0</v>
          </cell>
          <cell r="GW503">
            <v>0</v>
          </cell>
          <cell r="GX503">
            <v>0</v>
          </cell>
          <cell r="GY503">
            <v>0</v>
          </cell>
          <cell r="GZ503">
            <v>0</v>
          </cell>
          <cell r="HA503">
            <v>0</v>
          </cell>
          <cell r="HB503">
            <v>0</v>
          </cell>
          <cell r="HC503">
            <v>0</v>
          </cell>
          <cell r="HD503">
            <v>0</v>
          </cell>
          <cell r="HE503">
            <v>0</v>
          </cell>
          <cell r="HF503">
            <v>0</v>
          </cell>
          <cell r="HG503">
            <v>0</v>
          </cell>
          <cell r="HH503">
            <v>0</v>
          </cell>
          <cell r="HI503">
            <v>0</v>
          </cell>
          <cell r="HJ503">
            <v>0</v>
          </cell>
          <cell r="HK503">
            <v>0</v>
          </cell>
          <cell r="HL503">
            <v>0</v>
          </cell>
          <cell r="HM503">
            <v>0</v>
          </cell>
          <cell r="HN503">
            <v>0</v>
          </cell>
          <cell r="HO503">
            <v>0</v>
          </cell>
          <cell r="HP503">
            <v>0</v>
          </cell>
          <cell r="HQ503">
            <v>0</v>
          </cell>
          <cell r="HR503">
            <v>0</v>
          </cell>
          <cell r="HS503">
            <v>0</v>
          </cell>
          <cell r="HT503">
            <v>0</v>
          </cell>
          <cell r="HU503">
            <v>0</v>
          </cell>
          <cell r="HV503">
            <v>0</v>
          </cell>
          <cell r="HW503">
            <v>0</v>
          </cell>
          <cell r="HX503">
            <v>0</v>
          </cell>
          <cell r="HY503">
            <v>0</v>
          </cell>
          <cell r="HZ503">
            <v>0</v>
          </cell>
          <cell r="IA503">
            <v>0</v>
          </cell>
          <cell r="IB503">
            <v>0</v>
          </cell>
          <cell r="IC503">
            <v>0</v>
          </cell>
          <cell r="ID503">
            <v>0</v>
          </cell>
          <cell r="IE503">
            <v>0</v>
          </cell>
          <cell r="IF503">
            <v>0</v>
          </cell>
          <cell r="IG503">
            <v>0</v>
          </cell>
          <cell r="IH503">
            <v>0</v>
          </cell>
          <cell r="II503">
            <v>0</v>
          </cell>
          <cell r="IJ503">
            <v>0</v>
          </cell>
          <cell r="IK503">
            <v>0</v>
          </cell>
          <cell r="IL503">
            <v>0</v>
          </cell>
          <cell r="IM503">
            <v>0</v>
          </cell>
          <cell r="IN503">
            <v>0</v>
          </cell>
          <cell r="IO503">
            <v>0</v>
          </cell>
          <cell r="IP503">
            <v>0</v>
          </cell>
          <cell r="IQ503">
            <v>0</v>
          </cell>
          <cell r="IR503">
            <v>0</v>
          </cell>
          <cell r="IS503">
            <v>0</v>
          </cell>
          <cell r="IT503">
            <v>0</v>
          </cell>
          <cell r="IU503">
            <v>0</v>
          </cell>
          <cell r="IV503">
            <v>0</v>
          </cell>
          <cell r="IW503">
            <v>0</v>
          </cell>
          <cell r="IX503">
            <v>0</v>
          </cell>
          <cell r="IY503">
            <v>0</v>
          </cell>
          <cell r="IZ503">
            <v>0</v>
          </cell>
          <cell r="JA503">
            <v>0</v>
          </cell>
          <cell r="JB503">
            <v>0</v>
          </cell>
          <cell r="JC503">
            <v>0</v>
          </cell>
          <cell r="JD503">
            <v>0</v>
          </cell>
          <cell r="JE503">
            <v>0</v>
          </cell>
        </row>
        <row r="504"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0</v>
          </cell>
          <cell r="BD504">
            <v>0</v>
          </cell>
          <cell r="BE504">
            <v>0</v>
          </cell>
          <cell r="BF504">
            <v>0</v>
          </cell>
          <cell r="BG504">
            <v>0</v>
          </cell>
          <cell r="BH504">
            <v>0</v>
          </cell>
          <cell r="BI504">
            <v>0</v>
          </cell>
          <cell r="BJ504">
            <v>0</v>
          </cell>
          <cell r="BK504">
            <v>0</v>
          </cell>
          <cell r="BL504">
            <v>0</v>
          </cell>
          <cell r="BM504">
            <v>0</v>
          </cell>
          <cell r="BN504">
            <v>0</v>
          </cell>
          <cell r="BO504">
            <v>0</v>
          </cell>
          <cell r="BP504">
            <v>0</v>
          </cell>
          <cell r="BQ504">
            <v>0</v>
          </cell>
          <cell r="BR504">
            <v>0</v>
          </cell>
          <cell r="BS504">
            <v>0</v>
          </cell>
          <cell r="BT504">
            <v>0</v>
          </cell>
          <cell r="BU504">
            <v>0</v>
          </cell>
          <cell r="BV504">
            <v>0</v>
          </cell>
          <cell r="BW504">
            <v>0</v>
          </cell>
          <cell r="BX504">
            <v>0</v>
          </cell>
          <cell r="BY504">
            <v>0</v>
          </cell>
          <cell r="BZ504">
            <v>0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P504">
            <v>0</v>
          </cell>
          <cell r="CQ504">
            <v>0</v>
          </cell>
          <cell r="CR504">
            <v>0</v>
          </cell>
          <cell r="CS504">
            <v>0</v>
          </cell>
          <cell r="CT504">
            <v>0</v>
          </cell>
          <cell r="CU504">
            <v>0</v>
          </cell>
          <cell r="CV504">
            <v>0</v>
          </cell>
          <cell r="CW504">
            <v>0</v>
          </cell>
          <cell r="CX504">
            <v>0</v>
          </cell>
          <cell r="CY504">
            <v>0</v>
          </cell>
          <cell r="CZ504">
            <v>0</v>
          </cell>
          <cell r="DA504">
            <v>0</v>
          </cell>
          <cell r="DB504">
            <v>0</v>
          </cell>
          <cell r="DC504">
            <v>0</v>
          </cell>
          <cell r="DD504">
            <v>0</v>
          </cell>
          <cell r="DE504">
            <v>0</v>
          </cell>
          <cell r="DF504">
            <v>0</v>
          </cell>
          <cell r="DG504">
            <v>0</v>
          </cell>
          <cell r="DH504">
            <v>0</v>
          </cell>
          <cell r="DI504">
            <v>0</v>
          </cell>
          <cell r="DJ504">
            <v>0</v>
          </cell>
          <cell r="DK504">
            <v>0</v>
          </cell>
          <cell r="DL504">
            <v>0</v>
          </cell>
          <cell r="DM504">
            <v>0</v>
          </cell>
          <cell r="DN504">
            <v>0</v>
          </cell>
          <cell r="DO504">
            <v>0</v>
          </cell>
          <cell r="DP504">
            <v>0</v>
          </cell>
          <cell r="DQ504">
            <v>0</v>
          </cell>
          <cell r="DR504">
            <v>0</v>
          </cell>
          <cell r="DS504">
            <v>0</v>
          </cell>
          <cell r="DT504">
            <v>0</v>
          </cell>
          <cell r="DU504">
            <v>0</v>
          </cell>
          <cell r="DV504">
            <v>0</v>
          </cell>
          <cell r="DW504">
            <v>0</v>
          </cell>
          <cell r="DX504">
            <v>0</v>
          </cell>
          <cell r="DY504">
            <v>0</v>
          </cell>
          <cell r="DZ504">
            <v>0</v>
          </cell>
          <cell r="EA504">
            <v>0</v>
          </cell>
          <cell r="EB504">
            <v>0</v>
          </cell>
          <cell r="EC504">
            <v>0</v>
          </cell>
          <cell r="ED504">
            <v>0</v>
          </cell>
          <cell r="EE504">
            <v>0</v>
          </cell>
          <cell r="EF504">
            <v>0</v>
          </cell>
          <cell r="EG504">
            <v>0</v>
          </cell>
          <cell r="EH504">
            <v>0</v>
          </cell>
          <cell r="EI504">
            <v>0</v>
          </cell>
          <cell r="EJ504">
            <v>0</v>
          </cell>
          <cell r="EK504">
            <v>0</v>
          </cell>
          <cell r="EL504">
            <v>0</v>
          </cell>
          <cell r="EM504">
            <v>0</v>
          </cell>
          <cell r="EN504">
            <v>0</v>
          </cell>
          <cell r="EO504">
            <v>0</v>
          </cell>
          <cell r="EP504">
            <v>0</v>
          </cell>
          <cell r="EQ504">
            <v>0</v>
          </cell>
          <cell r="ER504">
            <v>0</v>
          </cell>
          <cell r="ES504">
            <v>0</v>
          </cell>
          <cell r="ET504">
            <v>0</v>
          </cell>
          <cell r="EU504">
            <v>0</v>
          </cell>
          <cell r="EV504">
            <v>0</v>
          </cell>
          <cell r="EW504">
            <v>0</v>
          </cell>
          <cell r="EX504">
            <v>0</v>
          </cell>
          <cell r="EY504">
            <v>0</v>
          </cell>
          <cell r="EZ504">
            <v>0</v>
          </cell>
          <cell r="FA504">
            <v>0</v>
          </cell>
          <cell r="FB504">
            <v>0</v>
          </cell>
          <cell r="FC504">
            <v>0</v>
          </cell>
          <cell r="FD504">
            <v>0</v>
          </cell>
          <cell r="FE504">
            <v>0</v>
          </cell>
          <cell r="FF504">
            <v>0</v>
          </cell>
          <cell r="FG504">
            <v>0</v>
          </cell>
          <cell r="FH504">
            <v>0</v>
          </cell>
          <cell r="FI504">
            <v>0</v>
          </cell>
          <cell r="FJ504">
            <v>0</v>
          </cell>
          <cell r="FK504">
            <v>0</v>
          </cell>
          <cell r="FL504">
            <v>0</v>
          </cell>
          <cell r="FM504">
            <v>0</v>
          </cell>
          <cell r="FN504">
            <v>0</v>
          </cell>
          <cell r="FO504">
            <v>0</v>
          </cell>
          <cell r="FP504">
            <v>0</v>
          </cell>
          <cell r="FQ504">
            <v>0</v>
          </cell>
          <cell r="FR504">
            <v>0</v>
          </cell>
          <cell r="FS504">
            <v>0</v>
          </cell>
          <cell r="FT504">
            <v>0</v>
          </cell>
          <cell r="FU504">
            <v>0</v>
          </cell>
          <cell r="FV504">
            <v>0</v>
          </cell>
          <cell r="FW504">
            <v>0</v>
          </cell>
          <cell r="FX504">
            <v>0</v>
          </cell>
          <cell r="FY504">
            <v>0</v>
          </cell>
          <cell r="FZ504">
            <v>0</v>
          </cell>
          <cell r="GA504">
            <v>0</v>
          </cell>
          <cell r="GB504">
            <v>0</v>
          </cell>
          <cell r="GC504">
            <v>0</v>
          </cell>
          <cell r="GD504">
            <v>0</v>
          </cell>
          <cell r="GE504">
            <v>0</v>
          </cell>
          <cell r="GF504">
            <v>0</v>
          </cell>
          <cell r="GG504">
            <v>0</v>
          </cell>
          <cell r="GH504">
            <v>0</v>
          </cell>
          <cell r="GI504">
            <v>0</v>
          </cell>
          <cell r="GJ504">
            <v>0</v>
          </cell>
          <cell r="GK504">
            <v>0</v>
          </cell>
          <cell r="GL504">
            <v>0</v>
          </cell>
          <cell r="GM504">
            <v>0</v>
          </cell>
          <cell r="GN504">
            <v>0</v>
          </cell>
          <cell r="GO504">
            <v>0</v>
          </cell>
          <cell r="GP504">
            <v>0</v>
          </cell>
          <cell r="GQ504">
            <v>0</v>
          </cell>
          <cell r="GR504">
            <v>0</v>
          </cell>
          <cell r="GS504">
            <v>0</v>
          </cell>
          <cell r="GT504">
            <v>0</v>
          </cell>
          <cell r="GU504">
            <v>0</v>
          </cell>
          <cell r="GV504">
            <v>0</v>
          </cell>
          <cell r="GW504">
            <v>0</v>
          </cell>
          <cell r="GX504">
            <v>0</v>
          </cell>
          <cell r="GY504">
            <v>0</v>
          </cell>
          <cell r="GZ504">
            <v>0</v>
          </cell>
          <cell r="HA504">
            <v>0</v>
          </cell>
          <cell r="HB504">
            <v>0</v>
          </cell>
          <cell r="HC504">
            <v>0</v>
          </cell>
          <cell r="HD504">
            <v>0</v>
          </cell>
          <cell r="HE504">
            <v>0</v>
          </cell>
          <cell r="HF504">
            <v>0</v>
          </cell>
          <cell r="HG504">
            <v>0</v>
          </cell>
          <cell r="HH504">
            <v>0</v>
          </cell>
          <cell r="HI504">
            <v>0</v>
          </cell>
          <cell r="HJ504">
            <v>0</v>
          </cell>
          <cell r="HK504">
            <v>0</v>
          </cell>
          <cell r="HL504">
            <v>0</v>
          </cell>
          <cell r="HM504">
            <v>0</v>
          </cell>
          <cell r="HN504">
            <v>0</v>
          </cell>
          <cell r="HO504">
            <v>0</v>
          </cell>
          <cell r="HP504">
            <v>0</v>
          </cell>
          <cell r="HQ504">
            <v>0</v>
          </cell>
          <cell r="HR504">
            <v>0</v>
          </cell>
          <cell r="HS504">
            <v>0</v>
          </cell>
          <cell r="HT504">
            <v>0</v>
          </cell>
          <cell r="HU504">
            <v>0</v>
          </cell>
          <cell r="HV504">
            <v>0</v>
          </cell>
          <cell r="HW504">
            <v>0</v>
          </cell>
          <cell r="HX504">
            <v>0</v>
          </cell>
          <cell r="HY504">
            <v>0</v>
          </cell>
          <cell r="HZ504">
            <v>0</v>
          </cell>
          <cell r="IA504">
            <v>0</v>
          </cell>
          <cell r="IB504">
            <v>0</v>
          </cell>
          <cell r="IC504">
            <v>0</v>
          </cell>
          <cell r="ID504">
            <v>0</v>
          </cell>
          <cell r="IE504">
            <v>0</v>
          </cell>
          <cell r="IF504">
            <v>0</v>
          </cell>
          <cell r="IG504">
            <v>0</v>
          </cell>
          <cell r="IH504">
            <v>0</v>
          </cell>
          <cell r="II504">
            <v>0</v>
          </cell>
          <cell r="IJ504">
            <v>0</v>
          </cell>
          <cell r="IK504">
            <v>0</v>
          </cell>
          <cell r="IL504">
            <v>0</v>
          </cell>
          <cell r="IM504">
            <v>0</v>
          </cell>
          <cell r="IN504">
            <v>0</v>
          </cell>
          <cell r="IO504">
            <v>0</v>
          </cell>
          <cell r="IP504">
            <v>0</v>
          </cell>
          <cell r="IQ504">
            <v>0</v>
          </cell>
          <cell r="IR504">
            <v>0</v>
          </cell>
          <cell r="IS504">
            <v>0</v>
          </cell>
          <cell r="IT504">
            <v>0</v>
          </cell>
          <cell r="IU504">
            <v>0</v>
          </cell>
          <cell r="IV504">
            <v>0</v>
          </cell>
          <cell r="IW504">
            <v>0</v>
          </cell>
          <cell r="IX504">
            <v>0</v>
          </cell>
          <cell r="IY504">
            <v>0</v>
          </cell>
          <cell r="IZ504">
            <v>0</v>
          </cell>
          <cell r="JA504">
            <v>0</v>
          </cell>
          <cell r="JB504">
            <v>0</v>
          </cell>
          <cell r="JC504">
            <v>0</v>
          </cell>
          <cell r="JD504">
            <v>0</v>
          </cell>
          <cell r="JE504">
            <v>0</v>
          </cell>
        </row>
        <row r="505"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0</v>
          </cell>
          <cell r="BD505">
            <v>0</v>
          </cell>
          <cell r="BE505">
            <v>0</v>
          </cell>
          <cell r="BF505">
            <v>0</v>
          </cell>
          <cell r="BG505">
            <v>0</v>
          </cell>
          <cell r="BH505">
            <v>0</v>
          </cell>
          <cell r="BI505">
            <v>0</v>
          </cell>
          <cell r="BJ505">
            <v>0</v>
          </cell>
          <cell r="BK505">
            <v>0</v>
          </cell>
          <cell r="BL505">
            <v>0</v>
          </cell>
          <cell r="BM505">
            <v>0</v>
          </cell>
          <cell r="BN505">
            <v>0</v>
          </cell>
          <cell r="BO505">
            <v>0</v>
          </cell>
          <cell r="BP505">
            <v>0</v>
          </cell>
          <cell r="BQ505">
            <v>0</v>
          </cell>
          <cell r="BR505">
            <v>0</v>
          </cell>
          <cell r="BS505">
            <v>0</v>
          </cell>
          <cell r="BT505">
            <v>0</v>
          </cell>
          <cell r="BU505">
            <v>0</v>
          </cell>
          <cell r="BV505">
            <v>0</v>
          </cell>
          <cell r="BW505">
            <v>0</v>
          </cell>
          <cell r="BX505">
            <v>0</v>
          </cell>
          <cell r="BY505">
            <v>0</v>
          </cell>
          <cell r="BZ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  <cell r="CG505">
            <v>0</v>
          </cell>
          <cell r="CH505">
            <v>0</v>
          </cell>
          <cell r="CI505">
            <v>0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P505">
            <v>0</v>
          </cell>
          <cell r="CQ505">
            <v>0</v>
          </cell>
          <cell r="CR505">
            <v>0</v>
          </cell>
          <cell r="CS505">
            <v>0</v>
          </cell>
          <cell r="CT505">
            <v>0</v>
          </cell>
          <cell r="CU505">
            <v>0</v>
          </cell>
          <cell r="CV505">
            <v>0</v>
          </cell>
          <cell r="CW505">
            <v>0</v>
          </cell>
          <cell r="CX505">
            <v>0</v>
          </cell>
          <cell r="CY505">
            <v>0</v>
          </cell>
          <cell r="CZ505">
            <v>0</v>
          </cell>
          <cell r="DA505">
            <v>0</v>
          </cell>
          <cell r="DB505">
            <v>0</v>
          </cell>
          <cell r="DC505">
            <v>0</v>
          </cell>
          <cell r="DD505">
            <v>0</v>
          </cell>
          <cell r="DE505">
            <v>0</v>
          </cell>
          <cell r="DF505">
            <v>0</v>
          </cell>
          <cell r="DG505">
            <v>0</v>
          </cell>
          <cell r="DH505">
            <v>0</v>
          </cell>
          <cell r="DI505">
            <v>0</v>
          </cell>
          <cell r="DJ505">
            <v>0</v>
          </cell>
          <cell r="DK505">
            <v>0</v>
          </cell>
          <cell r="DL505">
            <v>0</v>
          </cell>
          <cell r="DM505">
            <v>0</v>
          </cell>
          <cell r="DN505">
            <v>0</v>
          </cell>
          <cell r="DO505">
            <v>0</v>
          </cell>
          <cell r="DP505">
            <v>0</v>
          </cell>
          <cell r="DQ505">
            <v>0</v>
          </cell>
          <cell r="DR505">
            <v>0</v>
          </cell>
          <cell r="DS505">
            <v>0</v>
          </cell>
          <cell r="DT505">
            <v>0</v>
          </cell>
          <cell r="DU505">
            <v>0</v>
          </cell>
          <cell r="DV505">
            <v>0</v>
          </cell>
          <cell r="DW505">
            <v>0</v>
          </cell>
          <cell r="DX505">
            <v>0</v>
          </cell>
          <cell r="DY505">
            <v>0</v>
          </cell>
          <cell r="DZ505">
            <v>0</v>
          </cell>
          <cell r="EA505">
            <v>0</v>
          </cell>
          <cell r="EB505">
            <v>0</v>
          </cell>
          <cell r="EC505">
            <v>0</v>
          </cell>
          <cell r="ED505">
            <v>0</v>
          </cell>
          <cell r="EE505">
            <v>0</v>
          </cell>
          <cell r="EF505">
            <v>0</v>
          </cell>
          <cell r="EG505">
            <v>0</v>
          </cell>
          <cell r="EH505">
            <v>0</v>
          </cell>
          <cell r="EI505">
            <v>0</v>
          </cell>
          <cell r="EJ505">
            <v>0</v>
          </cell>
          <cell r="EK505">
            <v>0</v>
          </cell>
          <cell r="EL505">
            <v>0</v>
          </cell>
          <cell r="EM505">
            <v>0</v>
          </cell>
          <cell r="EN505">
            <v>0</v>
          </cell>
          <cell r="EO505">
            <v>0</v>
          </cell>
          <cell r="EP505">
            <v>0</v>
          </cell>
          <cell r="EQ505">
            <v>0</v>
          </cell>
          <cell r="ER505">
            <v>0</v>
          </cell>
          <cell r="ES505">
            <v>0</v>
          </cell>
          <cell r="ET505">
            <v>0</v>
          </cell>
          <cell r="EU505">
            <v>0</v>
          </cell>
          <cell r="EV505">
            <v>0</v>
          </cell>
          <cell r="EW505">
            <v>0</v>
          </cell>
          <cell r="EX505">
            <v>0</v>
          </cell>
          <cell r="EY505">
            <v>0</v>
          </cell>
          <cell r="EZ505">
            <v>0</v>
          </cell>
          <cell r="FA505">
            <v>0</v>
          </cell>
          <cell r="FB505">
            <v>0</v>
          </cell>
          <cell r="FC505">
            <v>0</v>
          </cell>
          <cell r="FD505">
            <v>0</v>
          </cell>
          <cell r="FE505">
            <v>0</v>
          </cell>
          <cell r="FF505">
            <v>0</v>
          </cell>
          <cell r="FG505">
            <v>0</v>
          </cell>
          <cell r="FH505">
            <v>0</v>
          </cell>
          <cell r="FI505">
            <v>0</v>
          </cell>
          <cell r="FJ505">
            <v>0</v>
          </cell>
          <cell r="FK505">
            <v>0</v>
          </cell>
          <cell r="FL505">
            <v>0</v>
          </cell>
          <cell r="FM505">
            <v>0</v>
          </cell>
          <cell r="FN505">
            <v>0</v>
          </cell>
          <cell r="FO505">
            <v>0</v>
          </cell>
          <cell r="FP505">
            <v>0</v>
          </cell>
          <cell r="FQ505">
            <v>0</v>
          </cell>
          <cell r="FR505">
            <v>0</v>
          </cell>
          <cell r="FS505">
            <v>0</v>
          </cell>
          <cell r="FT505">
            <v>0</v>
          </cell>
          <cell r="FU505">
            <v>0</v>
          </cell>
          <cell r="FV505">
            <v>0</v>
          </cell>
          <cell r="FW505">
            <v>0</v>
          </cell>
          <cell r="FX505">
            <v>0</v>
          </cell>
          <cell r="FY505">
            <v>0</v>
          </cell>
          <cell r="FZ505">
            <v>0</v>
          </cell>
          <cell r="GA505">
            <v>0</v>
          </cell>
          <cell r="GB505">
            <v>0</v>
          </cell>
          <cell r="GC505">
            <v>0</v>
          </cell>
          <cell r="GD505">
            <v>0</v>
          </cell>
          <cell r="GE505">
            <v>0</v>
          </cell>
          <cell r="GF505">
            <v>0</v>
          </cell>
          <cell r="GG505">
            <v>0</v>
          </cell>
          <cell r="GH505">
            <v>0</v>
          </cell>
          <cell r="GI505">
            <v>0</v>
          </cell>
          <cell r="GJ505">
            <v>0</v>
          </cell>
          <cell r="GK505">
            <v>0</v>
          </cell>
          <cell r="GL505">
            <v>0</v>
          </cell>
          <cell r="GM505">
            <v>0</v>
          </cell>
          <cell r="GN505">
            <v>0</v>
          </cell>
          <cell r="GO505">
            <v>0</v>
          </cell>
          <cell r="GP505">
            <v>0</v>
          </cell>
          <cell r="GQ505">
            <v>0</v>
          </cell>
          <cell r="GR505">
            <v>0</v>
          </cell>
          <cell r="GS505">
            <v>0</v>
          </cell>
          <cell r="GT505">
            <v>0</v>
          </cell>
          <cell r="GU505">
            <v>0</v>
          </cell>
          <cell r="GV505">
            <v>0</v>
          </cell>
          <cell r="GW505">
            <v>0</v>
          </cell>
          <cell r="GX505">
            <v>0</v>
          </cell>
          <cell r="GY505">
            <v>0</v>
          </cell>
          <cell r="GZ505">
            <v>0</v>
          </cell>
          <cell r="HA505">
            <v>0</v>
          </cell>
          <cell r="HB505">
            <v>0</v>
          </cell>
          <cell r="HC505">
            <v>0</v>
          </cell>
          <cell r="HD505">
            <v>0</v>
          </cell>
          <cell r="HE505">
            <v>0</v>
          </cell>
          <cell r="HF505">
            <v>0</v>
          </cell>
          <cell r="HG505">
            <v>0</v>
          </cell>
          <cell r="HH505">
            <v>0</v>
          </cell>
          <cell r="HI505">
            <v>0</v>
          </cell>
          <cell r="HJ505">
            <v>0</v>
          </cell>
          <cell r="HK505">
            <v>0</v>
          </cell>
          <cell r="HL505">
            <v>0</v>
          </cell>
          <cell r="HM505">
            <v>0</v>
          </cell>
          <cell r="HN505">
            <v>0</v>
          </cell>
          <cell r="HO505">
            <v>0</v>
          </cell>
          <cell r="HP505">
            <v>0</v>
          </cell>
          <cell r="HQ505">
            <v>0</v>
          </cell>
          <cell r="HR505">
            <v>0</v>
          </cell>
          <cell r="HS505">
            <v>0</v>
          </cell>
          <cell r="HT505">
            <v>0</v>
          </cell>
          <cell r="HU505">
            <v>0</v>
          </cell>
          <cell r="HV505">
            <v>0</v>
          </cell>
          <cell r="HW505">
            <v>0</v>
          </cell>
          <cell r="HX505">
            <v>0</v>
          </cell>
          <cell r="HY505">
            <v>0</v>
          </cell>
          <cell r="HZ505">
            <v>0</v>
          </cell>
          <cell r="IA505">
            <v>0</v>
          </cell>
          <cell r="IB505">
            <v>0</v>
          </cell>
          <cell r="IC505">
            <v>0</v>
          </cell>
          <cell r="ID505">
            <v>0</v>
          </cell>
          <cell r="IE505">
            <v>0</v>
          </cell>
          <cell r="IF505">
            <v>0</v>
          </cell>
          <cell r="IG505">
            <v>0</v>
          </cell>
          <cell r="IH505">
            <v>0</v>
          </cell>
          <cell r="II505">
            <v>0</v>
          </cell>
          <cell r="IJ505">
            <v>0</v>
          </cell>
          <cell r="IK505">
            <v>0</v>
          </cell>
          <cell r="IL505">
            <v>0</v>
          </cell>
          <cell r="IM505">
            <v>0</v>
          </cell>
          <cell r="IN505">
            <v>0</v>
          </cell>
          <cell r="IO505">
            <v>0</v>
          </cell>
          <cell r="IP505">
            <v>0</v>
          </cell>
          <cell r="IQ505">
            <v>0</v>
          </cell>
          <cell r="IR505">
            <v>0</v>
          </cell>
          <cell r="IS505">
            <v>0</v>
          </cell>
          <cell r="IT505">
            <v>0</v>
          </cell>
          <cell r="IU505">
            <v>0</v>
          </cell>
          <cell r="IV505">
            <v>0</v>
          </cell>
          <cell r="IW505">
            <v>0</v>
          </cell>
          <cell r="IX505">
            <v>0</v>
          </cell>
          <cell r="IY505">
            <v>0</v>
          </cell>
          <cell r="IZ505">
            <v>0</v>
          </cell>
          <cell r="JA505">
            <v>0</v>
          </cell>
          <cell r="JB505">
            <v>0</v>
          </cell>
          <cell r="JC505">
            <v>0</v>
          </cell>
          <cell r="JD505">
            <v>0</v>
          </cell>
          <cell r="JE505">
            <v>0</v>
          </cell>
        </row>
        <row r="506"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0</v>
          </cell>
          <cell r="BD506">
            <v>0</v>
          </cell>
          <cell r="BE506">
            <v>0</v>
          </cell>
          <cell r="BF506">
            <v>0</v>
          </cell>
          <cell r="BG506">
            <v>0</v>
          </cell>
          <cell r="BH506">
            <v>0</v>
          </cell>
          <cell r="BI506">
            <v>0</v>
          </cell>
          <cell r="BJ506">
            <v>0</v>
          </cell>
          <cell r="BK506">
            <v>0</v>
          </cell>
          <cell r="BL506">
            <v>0</v>
          </cell>
          <cell r="BM506">
            <v>0</v>
          </cell>
          <cell r="BN506">
            <v>0</v>
          </cell>
          <cell r="BO506">
            <v>0</v>
          </cell>
          <cell r="BP506">
            <v>0</v>
          </cell>
          <cell r="BQ506">
            <v>0</v>
          </cell>
          <cell r="BR506">
            <v>0</v>
          </cell>
          <cell r="BS506">
            <v>0</v>
          </cell>
          <cell r="BT506">
            <v>0</v>
          </cell>
          <cell r="BU506">
            <v>0</v>
          </cell>
          <cell r="BV506">
            <v>0</v>
          </cell>
          <cell r="BW506">
            <v>0</v>
          </cell>
          <cell r="BX506">
            <v>0</v>
          </cell>
          <cell r="BY506">
            <v>0</v>
          </cell>
          <cell r="BZ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  <cell r="CG506">
            <v>0</v>
          </cell>
          <cell r="CH506">
            <v>0</v>
          </cell>
          <cell r="CI506">
            <v>0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P506">
            <v>0</v>
          </cell>
          <cell r="CQ506">
            <v>0</v>
          </cell>
          <cell r="CR506">
            <v>0</v>
          </cell>
          <cell r="CS506">
            <v>0</v>
          </cell>
          <cell r="CT506">
            <v>0</v>
          </cell>
          <cell r="CU506">
            <v>0</v>
          </cell>
          <cell r="CV506">
            <v>0</v>
          </cell>
          <cell r="CW506">
            <v>0</v>
          </cell>
          <cell r="CX506">
            <v>0</v>
          </cell>
          <cell r="CY506">
            <v>0</v>
          </cell>
          <cell r="CZ506">
            <v>0</v>
          </cell>
          <cell r="DA506">
            <v>0</v>
          </cell>
          <cell r="DB506">
            <v>0</v>
          </cell>
          <cell r="DC506">
            <v>0</v>
          </cell>
          <cell r="DD506">
            <v>0</v>
          </cell>
          <cell r="DE506">
            <v>0</v>
          </cell>
          <cell r="DF506">
            <v>0</v>
          </cell>
          <cell r="DG506">
            <v>0</v>
          </cell>
          <cell r="DH506">
            <v>0</v>
          </cell>
          <cell r="DI506">
            <v>0</v>
          </cell>
          <cell r="DJ506">
            <v>0</v>
          </cell>
          <cell r="DK506">
            <v>0</v>
          </cell>
          <cell r="DL506">
            <v>0</v>
          </cell>
          <cell r="DM506">
            <v>0</v>
          </cell>
          <cell r="DN506">
            <v>0</v>
          </cell>
          <cell r="DO506">
            <v>0</v>
          </cell>
          <cell r="DP506">
            <v>0</v>
          </cell>
          <cell r="DQ506">
            <v>0</v>
          </cell>
          <cell r="DR506">
            <v>0</v>
          </cell>
          <cell r="DS506">
            <v>0</v>
          </cell>
          <cell r="DT506">
            <v>0</v>
          </cell>
          <cell r="DU506">
            <v>0</v>
          </cell>
          <cell r="DV506">
            <v>0</v>
          </cell>
          <cell r="DW506">
            <v>0</v>
          </cell>
          <cell r="DX506">
            <v>0</v>
          </cell>
          <cell r="DY506">
            <v>0</v>
          </cell>
          <cell r="DZ506">
            <v>0</v>
          </cell>
          <cell r="EA506">
            <v>0</v>
          </cell>
          <cell r="EB506">
            <v>0</v>
          </cell>
          <cell r="EC506">
            <v>0</v>
          </cell>
          <cell r="ED506">
            <v>0</v>
          </cell>
          <cell r="EE506">
            <v>0</v>
          </cell>
          <cell r="EF506">
            <v>0</v>
          </cell>
          <cell r="EG506">
            <v>0</v>
          </cell>
          <cell r="EH506">
            <v>0</v>
          </cell>
          <cell r="EI506">
            <v>0</v>
          </cell>
          <cell r="EJ506">
            <v>0</v>
          </cell>
          <cell r="EK506">
            <v>0</v>
          </cell>
          <cell r="EL506">
            <v>0</v>
          </cell>
          <cell r="EM506">
            <v>0</v>
          </cell>
          <cell r="EN506">
            <v>0</v>
          </cell>
          <cell r="EO506">
            <v>0</v>
          </cell>
          <cell r="EP506">
            <v>0</v>
          </cell>
          <cell r="EQ506">
            <v>0</v>
          </cell>
          <cell r="ER506">
            <v>0</v>
          </cell>
          <cell r="ES506">
            <v>0</v>
          </cell>
          <cell r="ET506">
            <v>0</v>
          </cell>
          <cell r="EU506">
            <v>0</v>
          </cell>
          <cell r="EV506">
            <v>0</v>
          </cell>
          <cell r="EW506">
            <v>0</v>
          </cell>
          <cell r="EX506">
            <v>0</v>
          </cell>
          <cell r="EY506">
            <v>0</v>
          </cell>
          <cell r="EZ506">
            <v>0</v>
          </cell>
          <cell r="FA506">
            <v>0</v>
          </cell>
          <cell r="FB506">
            <v>0</v>
          </cell>
          <cell r="FC506">
            <v>0</v>
          </cell>
          <cell r="FD506">
            <v>0</v>
          </cell>
          <cell r="FE506">
            <v>0</v>
          </cell>
          <cell r="FF506">
            <v>0</v>
          </cell>
          <cell r="FG506">
            <v>0</v>
          </cell>
          <cell r="FH506">
            <v>0</v>
          </cell>
          <cell r="FI506">
            <v>0</v>
          </cell>
          <cell r="FJ506">
            <v>0</v>
          </cell>
          <cell r="FK506">
            <v>0</v>
          </cell>
          <cell r="FL506">
            <v>0</v>
          </cell>
          <cell r="FM506">
            <v>0</v>
          </cell>
          <cell r="FN506">
            <v>0</v>
          </cell>
          <cell r="FO506">
            <v>0</v>
          </cell>
          <cell r="FP506">
            <v>0</v>
          </cell>
          <cell r="FQ506">
            <v>0</v>
          </cell>
          <cell r="FR506">
            <v>0</v>
          </cell>
          <cell r="FS506">
            <v>0</v>
          </cell>
          <cell r="FT506">
            <v>0</v>
          </cell>
          <cell r="FU506">
            <v>0</v>
          </cell>
          <cell r="FV506">
            <v>0</v>
          </cell>
          <cell r="FW506">
            <v>0</v>
          </cell>
          <cell r="FX506">
            <v>0</v>
          </cell>
          <cell r="FY506">
            <v>0</v>
          </cell>
          <cell r="FZ506">
            <v>0</v>
          </cell>
          <cell r="GA506">
            <v>0</v>
          </cell>
          <cell r="GB506">
            <v>0</v>
          </cell>
          <cell r="GC506">
            <v>0</v>
          </cell>
          <cell r="GD506">
            <v>0</v>
          </cell>
          <cell r="GE506">
            <v>0</v>
          </cell>
          <cell r="GF506">
            <v>0</v>
          </cell>
          <cell r="GG506">
            <v>0</v>
          </cell>
          <cell r="GH506">
            <v>0</v>
          </cell>
          <cell r="GI506">
            <v>0</v>
          </cell>
          <cell r="GJ506">
            <v>0</v>
          </cell>
          <cell r="GK506">
            <v>0</v>
          </cell>
          <cell r="GL506">
            <v>0</v>
          </cell>
          <cell r="GM506">
            <v>0</v>
          </cell>
          <cell r="GN506">
            <v>0</v>
          </cell>
          <cell r="GO506">
            <v>0</v>
          </cell>
          <cell r="GP506">
            <v>0</v>
          </cell>
          <cell r="GQ506">
            <v>0</v>
          </cell>
          <cell r="GR506">
            <v>0</v>
          </cell>
          <cell r="GS506">
            <v>0</v>
          </cell>
          <cell r="GT506">
            <v>0</v>
          </cell>
          <cell r="GU506">
            <v>0</v>
          </cell>
          <cell r="GV506">
            <v>0</v>
          </cell>
          <cell r="GW506">
            <v>0</v>
          </cell>
          <cell r="GX506">
            <v>0</v>
          </cell>
          <cell r="GY506">
            <v>0</v>
          </cell>
          <cell r="GZ506">
            <v>0</v>
          </cell>
          <cell r="HA506">
            <v>0</v>
          </cell>
          <cell r="HB506">
            <v>0</v>
          </cell>
          <cell r="HC506">
            <v>0</v>
          </cell>
          <cell r="HD506">
            <v>0</v>
          </cell>
          <cell r="HE506">
            <v>0</v>
          </cell>
          <cell r="HF506">
            <v>0</v>
          </cell>
          <cell r="HG506">
            <v>0</v>
          </cell>
          <cell r="HH506">
            <v>0</v>
          </cell>
          <cell r="HI506">
            <v>0</v>
          </cell>
          <cell r="HJ506">
            <v>0</v>
          </cell>
          <cell r="HK506">
            <v>0</v>
          </cell>
          <cell r="HL506">
            <v>0</v>
          </cell>
          <cell r="HM506">
            <v>0</v>
          </cell>
          <cell r="HN506">
            <v>0</v>
          </cell>
          <cell r="HO506">
            <v>0</v>
          </cell>
          <cell r="HP506">
            <v>0</v>
          </cell>
          <cell r="HQ506">
            <v>0</v>
          </cell>
          <cell r="HR506">
            <v>0</v>
          </cell>
          <cell r="HS506">
            <v>0</v>
          </cell>
          <cell r="HT506">
            <v>0</v>
          </cell>
          <cell r="HU506">
            <v>0</v>
          </cell>
          <cell r="HV506">
            <v>0</v>
          </cell>
          <cell r="HW506">
            <v>0</v>
          </cell>
          <cell r="HX506">
            <v>0</v>
          </cell>
          <cell r="HY506">
            <v>0</v>
          </cell>
          <cell r="HZ506">
            <v>0</v>
          </cell>
          <cell r="IA506">
            <v>0</v>
          </cell>
          <cell r="IB506">
            <v>0</v>
          </cell>
          <cell r="IC506">
            <v>0</v>
          </cell>
          <cell r="ID506">
            <v>0</v>
          </cell>
          <cell r="IE506">
            <v>0</v>
          </cell>
          <cell r="IF506">
            <v>0</v>
          </cell>
          <cell r="IG506">
            <v>0</v>
          </cell>
          <cell r="IH506">
            <v>0</v>
          </cell>
          <cell r="II506">
            <v>0</v>
          </cell>
          <cell r="IJ506">
            <v>0</v>
          </cell>
          <cell r="IK506">
            <v>0</v>
          </cell>
          <cell r="IL506">
            <v>0</v>
          </cell>
          <cell r="IM506">
            <v>0</v>
          </cell>
          <cell r="IN506">
            <v>0</v>
          </cell>
          <cell r="IO506">
            <v>0</v>
          </cell>
          <cell r="IP506">
            <v>0</v>
          </cell>
          <cell r="IQ506">
            <v>0</v>
          </cell>
          <cell r="IR506">
            <v>0</v>
          </cell>
          <cell r="IS506">
            <v>0</v>
          </cell>
          <cell r="IT506">
            <v>0</v>
          </cell>
          <cell r="IU506">
            <v>0</v>
          </cell>
          <cell r="IV506">
            <v>0</v>
          </cell>
          <cell r="IW506">
            <v>0</v>
          </cell>
          <cell r="IX506">
            <v>0</v>
          </cell>
          <cell r="IY506">
            <v>0</v>
          </cell>
          <cell r="IZ506">
            <v>0</v>
          </cell>
          <cell r="JA506">
            <v>0</v>
          </cell>
          <cell r="JB506">
            <v>0</v>
          </cell>
          <cell r="JC506">
            <v>0</v>
          </cell>
          <cell r="JD506">
            <v>0</v>
          </cell>
          <cell r="JE506">
            <v>0</v>
          </cell>
        </row>
        <row r="507"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0</v>
          </cell>
          <cell r="CB507">
            <v>0</v>
          </cell>
          <cell r="CC507">
            <v>0</v>
          </cell>
          <cell r="CD507">
            <v>0</v>
          </cell>
          <cell r="CE507">
            <v>0</v>
          </cell>
          <cell r="CF507">
            <v>0</v>
          </cell>
          <cell r="CG507">
            <v>0</v>
          </cell>
          <cell r="CH507">
            <v>0</v>
          </cell>
          <cell r="CI507">
            <v>0</v>
          </cell>
          <cell r="CJ507">
            <v>0</v>
          </cell>
          <cell r="CK507">
            <v>0</v>
          </cell>
          <cell r="CL507">
            <v>0</v>
          </cell>
          <cell r="CM507">
            <v>0</v>
          </cell>
          <cell r="CN507">
            <v>0</v>
          </cell>
          <cell r="CO507">
            <v>0</v>
          </cell>
          <cell r="CP507">
            <v>0</v>
          </cell>
          <cell r="CQ507">
            <v>0</v>
          </cell>
          <cell r="CR507">
            <v>0</v>
          </cell>
          <cell r="CS507">
            <v>0</v>
          </cell>
          <cell r="CT507">
            <v>0</v>
          </cell>
          <cell r="CU507">
            <v>0</v>
          </cell>
          <cell r="CV507">
            <v>0</v>
          </cell>
          <cell r="CW507">
            <v>0</v>
          </cell>
          <cell r="CX507">
            <v>0</v>
          </cell>
          <cell r="CY507">
            <v>0</v>
          </cell>
          <cell r="CZ507">
            <v>0</v>
          </cell>
          <cell r="DA507">
            <v>0</v>
          </cell>
          <cell r="DB507">
            <v>0</v>
          </cell>
          <cell r="DC507">
            <v>0</v>
          </cell>
          <cell r="DD507">
            <v>0</v>
          </cell>
          <cell r="DE507">
            <v>0</v>
          </cell>
          <cell r="DF507">
            <v>0</v>
          </cell>
          <cell r="DG507">
            <v>0</v>
          </cell>
          <cell r="DH507">
            <v>0</v>
          </cell>
          <cell r="DI507">
            <v>0</v>
          </cell>
          <cell r="DJ507">
            <v>0</v>
          </cell>
          <cell r="DK507">
            <v>0</v>
          </cell>
          <cell r="DL507">
            <v>0</v>
          </cell>
          <cell r="DM507">
            <v>0</v>
          </cell>
          <cell r="DN507">
            <v>0</v>
          </cell>
          <cell r="DO507">
            <v>0</v>
          </cell>
          <cell r="DP507">
            <v>0</v>
          </cell>
          <cell r="DQ507">
            <v>0</v>
          </cell>
          <cell r="DR507">
            <v>0</v>
          </cell>
          <cell r="DS507">
            <v>0</v>
          </cell>
          <cell r="DT507">
            <v>0</v>
          </cell>
          <cell r="DU507">
            <v>0</v>
          </cell>
          <cell r="DV507">
            <v>0</v>
          </cell>
          <cell r="DW507">
            <v>0</v>
          </cell>
          <cell r="DX507">
            <v>0</v>
          </cell>
          <cell r="DY507">
            <v>0</v>
          </cell>
          <cell r="DZ507">
            <v>0</v>
          </cell>
          <cell r="EA507">
            <v>0</v>
          </cell>
          <cell r="EB507">
            <v>0</v>
          </cell>
          <cell r="EC507">
            <v>0</v>
          </cell>
          <cell r="ED507">
            <v>0</v>
          </cell>
          <cell r="EE507">
            <v>0</v>
          </cell>
          <cell r="EF507">
            <v>0</v>
          </cell>
          <cell r="EG507">
            <v>0</v>
          </cell>
          <cell r="EH507">
            <v>0</v>
          </cell>
          <cell r="EI507">
            <v>0</v>
          </cell>
          <cell r="EJ507">
            <v>0</v>
          </cell>
          <cell r="EK507">
            <v>0</v>
          </cell>
          <cell r="EL507">
            <v>0</v>
          </cell>
          <cell r="EM507">
            <v>0</v>
          </cell>
          <cell r="EN507">
            <v>0</v>
          </cell>
          <cell r="EO507">
            <v>0</v>
          </cell>
          <cell r="EP507">
            <v>0</v>
          </cell>
          <cell r="EQ507">
            <v>0</v>
          </cell>
          <cell r="ER507">
            <v>0</v>
          </cell>
          <cell r="ES507">
            <v>0</v>
          </cell>
          <cell r="ET507">
            <v>0</v>
          </cell>
          <cell r="EU507">
            <v>0</v>
          </cell>
          <cell r="EV507">
            <v>0</v>
          </cell>
          <cell r="EW507">
            <v>0</v>
          </cell>
          <cell r="EX507">
            <v>0</v>
          </cell>
          <cell r="EY507">
            <v>0</v>
          </cell>
          <cell r="EZ507">
            <v>0</v>
          </cell>
          <cell r="FA507">
            <v>0</v>
          </cell>
          <cell r="FB507">
            <v>0</v>
          </cell>
          <cell r="FC507">
            <v>0</v>
          </cell>
          <cell r="FD507">
            <v>0</v>
          </cell>
          <cell r="FE507">
            <v>0</v>
          </cell>
          <cell r="FF507">
            <v>0</v>
          </cell>
          <cell r="FG507">
            <v>0</v>
          </cell>
          <cell r="FH507">
            <v>0</v>
          </cell>
          <cell r="FI507">
            <v>0</v>
          </cell>
          <cell r="FJ507">
            <v>0</v>
          </cell>
          <cell r="FK507">
            <v>0</v>
          </cell>
          <cell r="FL507">
            <v>0</v>
          </cell>
          <cell r="FM507">
            <v>0</v>
          </cell>
          <cell r="FN507">
            <v>0</v>
          </cell>
          <cell r="FO507">
            <v>0</v>
          </cell>
          <cell r="FP507">
            <v>0</v>
          </cell>
          <cell r="FQ507">
            <v>0</v>
          </cell>
          <cell r="FR507">
            <v>0</v>
          </cell>
          <cell r="FS507">
            <v>0</v>
          </cell>
          <cell r="FT507">
            <v>0</v>
          </cell>
          <cell r="FU507">
            <v>0</v>
          </cell>
          <cell r="FV507">
            <v>0</v>
          </cell>
          <cell r="FW507">
            <v>0</v>
          </cell>
          <cell r="FX507">
            <v>0</v>
          </cell>
          <cell r="FY507">
            <v>0</v>
          </cell>
          <cell r="FZ507">
            <v>0</v>
          </cell>
          <cell r="GA507">
            <v>0</v>
          </cell>
          <cell r="GB507">
            <v>0</v>
          </cell>
          <cell r="GC507">
            <v>0</v>
          </cell>
          <cell r="GD507">
            <v>0</v>
          </cell>
          <cell r="GE507">
            <v>0</v>
          </cell>
          <cell r="GF507">
            <v>0</v>
          </cell>
          <cell r="GG507">
            <v>0</v>
          </cell>
          <cell r="GH507">
            <v>0</v>
          </cell>
          <cell r="GI507">
            <v>0</v>
          </cell>
          <cell r="GJ507">
            <v>0</v>
          </cell>
          <cell r="GK507">
            <v>0</v>
          </cell>
          <cell r="GL507">
            <v>0</v>
          </cell>
          <cell r="GM507">
            <v>0</v>
          </cell>
          <cell r="GN507">
            <v>0</v>
          </cell>
          <cell r="GO507">
            <v>0</v>
          </cell>
          <cell r="GP507">
            <v>0</v>
          </cell>
          <cell r="GQ507">
            <v>0</v>
          </cell>
          <cell r="GR507">
            <v>0</v>
          </cell>
          <cell r="GS507">
            <v>0</v>
          </cell>
          <cell r="GT507">
            <v>0</v>
          </cell>
          <cell r="GU507">
            <v>0</v>
          </cell>
          <cell r="GV507">
            <v>0</v>
          </cell>
          <cell r="GW507">
            <v>0</v>
          </cell>
          <cell r="GX507">
            <v>0</v>
          </cell>
          <cell r="GY507">
            <v>0</v>
          </cell>
          <cell r="GZ507">
            <v>0</v>
          </cell>
          <cell r="HA507">
            <v>0</v>
          </cell>
          <cell r="HB507">
            <v>0</v>
          </cell>
          <cell r="HC507">
            <v>0</v>
          </cell>
          <cell r="HD507">
            <v>0</v>
          </cell>
          <cell r="HE507">
            <v>0</v>
          </cell>
          <cell r="HF507">
            <v>0</v>
          </cell>
          <cell r="HG507">
            <v>0</v>
          </cell>
          <cell r="HH507">
            <v>0</v>
          </cell>
          <cell r="HI507">
            <v>0</v>
          </cell>
          <cell r="HJ507">
            <v>0</v>
          </cell>
          <cell r="HK507">
            <v>0</v>
          </cell>
          <cell r="HL507">
            <v>0</v>
          </cell>
          <cell r="HM507">
            <v>0</v>
          </cell>
          <cell r="HN507">
            <v>0</v>
          </cell>
          <cell r="HO507">
            <v>0</v>
          </cell>
          <cell r="HP507">
            <v>0</v>
          </cell>
          <cell r="HQ507">
            <v>0</v>
          </cell>
          <cell r="HR507">
            <v>0</v>
          </cell>
          <cell r="HS507">
            <v>0</v>
          </cell>
          <cell r="HT507">
            <v>0</v>
          </cell>
          <cell r="HU507">
            <v>0</v>
          </cell>
          <cell r="HV507">
            <v>0</v>
          </cell>
          <cell r="HW507">
            <v>0</v>
          </cell>
          <cell r="HX507">
            <v>0</v>
          </cell>
          <cell r="HY507">
            <v>0</v>
          </cell>
          <cell r="HZ507">
            <v>0</v>
          </cell>
          <cell r="IA507">
            <v>0</v>
          </cell>
          <cell r="IB507">
            <v>0</v>
          </cell>
          <cell r="IC507">
            <v>0</v>
          </cell>
          <cell r="ID507">
            <v>0</v>
          </cell>
          <cell r="IE507">
            <v>0</v>
          </cell>
          <cell r="IF507">
            <v>0</v>
          </cell>
          <cell r="IG507">
            <v>0</v>
          </cell>
          <cell r="IH507">
            <v>0</v>
          </cell>
          <cell r="II507">
            <v>0</v>
          </cell>
          <cell r="IJ507">
            <v>0</v>
          </cell>
          <cell r="IK507">
            <v>0</v>
          </cell>
          <cell r="IL507">
            <v>0</v>
          </cell>
          <cell r="IM507">
            <v>0</v>
          </cell>
          <cell r="IN507">
            <v>0</v>
          </cell>
          <cell r="IO507">
            <v>0</v>
          </cell>
          <cell r="IP507">
            <v>0</v>
          </cell>
          <cell r="IQ507">
            <v>0</v>
          </cell>
          <cell r="IR507">
            <v>0</v>
          </cell>
          <cell r="IS507">
            <v>0</v>
          </cell>
          <cell r="IT507">
            <v>0</v>
          </cell>
          <cell r="IU507">
            <v>0</v>
          </cell>
          <cell r="IV507">
            <v>0</v>
          </cell>
          <cell r="IW507">
            <v>0</v>
          </cell>
          <cell r="IX507">
            <v>0</v>
          </cell>
          <cell r="IY507">
            <v>0</v>
          </cell>
          <cell r="IZ507">
            <v>0</v>
          </cell>
          <cell r="JA507">
            <v>0</v>
          </cell>
          <cell r="JB507">
            <v>0</v>
          </cell>
          <cell r="JC507">
            <v>0</v>
          </cell>
          <cell r="JD507">
            <v>0</v>
          </cell>
          <cell r="JE507">
            <v>0</v>
          </cell>
        </row>
        <row r="508"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E508">
            <v>0</v>
          </cell>
          <cell r="BF508">
            <v>0</v>
          </cell>
          <cell r="BG508">
            <v>0</v>
          </cell>
          <cell r="BH508">
            <v>0</v>
          </cell>
          <cell r="BI508">
            <v>0</v>
          </cell>
          <cell r="BJ508">
            <v>0</v>
          </cell>
          <cell r="BK508">
            <v>0</v>
          </cell>
          <cell r="BL508">
            <v>0</v>
          </cell>
          <cell r="BM508">
            <v>0</v>
          </cell>
          <cell r="BN508">
            <v>0</v>
          </cell>
          <cell r="BO508">
            <v>0</v>
          </cell>
          <cell r="BP508">
            <v>0</v>
          </cell>
          <cell r="BQ508">
            <v>0</v>
          </cell>
          <cell r="BR508">
            <v>0</v>
          </cell>
          <cell r="BS508">
            <v>0</v>
          </cell>
          <cell r="BT508">
            <v>0</v>
          </cell>
          <cell r="BU508">
            <v>0</v>
          </cell>
          <cell r="BV508">
            <v>0</v>
          </cell>
          <cell r="BW508">
            <v>0</v>
          </cell>
          <cell r="BX508">
            <v>0</v>
          </cell>
          <cell r="BY508">
            <v>0</v>
          </cell>
          <cell r="BZ508">
            <v>0</v>
          </cell>
          <cell r="CA508">
            <v>0</v>
          </cell>
          <cell r="CB508">
            <v>0</v>
          </cell>
          <cell r="CC508">
            <v>0</v>
          </cell>
          <cell r="CD508">
            <v>0</v>
          </cell>
          <cell r="CE508">
            <v>0</v>
          </cell>
          <cell r="CF508">
            <v>0</v>
          </cell>
          <cell r="CG508">
            <v>0</v>
          </cell>
          <cell r="CH508">
            <v>0</v>
          </cell>
          <cell r="CI508">
            <v>0</v>
          </cell>
          <cell r="CJ508">
            <v>0</v>
          </cell>
          <cell r="CK508">
            <v>0</v>
          </cell>
          <cell r="CL508">
            <v>0</v>
          </cell>
          <cell r="CM508">
            <v>0</v>
          </cell>
          <cell r="CN508">
            <v>0</v>
          </cell>
          <cell r="CO508">
            <v>0</v>
          </cell>
          <cell r="CP508">
            <v>0</v>
          </cell>
          <cell r="CQ508">
            <v>0</v>
          </cell>
          <cell r="CR508">
            <v>0</v>
          </cell>
          <cell r="CS508">
            <v>0</v>
          </cell>
          <cell r="CT508">
            <v>0</v>
          </cell>
          <cell r="CU508">
            <v>0</v>
          </cell>
          <cell r="CV508">
            <v>0</v>
          </cell>
          <cell r="CW508">
            <v>0</v>
          </cell>
          <cell r="CX508">
            <v>0</v>
          </cell>
          <cell r="CY508">
            <v>0</v>
          </cell>
          <cell r="CZ508">
            <v>0</v>
          </cell>
          <cell r="DA508">
            <v>0</v>
          </cell>
          <cell r="DB508">
            <v>0</v>
          </cell>
          <cell r="DC508">
            <v>0</v>
          </cell>
          <cell r="DD508">
            <v>0</v>
          </cell>
          <cell r="DE508">
            <v>0</v>
          </cell>
          <cell r="DF508">
            <v>0</v>
          </cell>
          <cell r="DG508">
            <v>0</v>
          </cell>
          <cell r="DH508">
            <v>0</v>
          </cell>
          <cell r="DI508">
            <v>0</v>
          </cell>
          <cell r="DJ508">
            <v>0</v>
          </cell>
          <cell r="DK508">
            <v>0</v>
          </cell>
          <cell r="DL508">
            <v>0</v>
          </cell>
          <cell r="DM508">
            <v>0</v>
          </cell>
          <cell r="DN508">
            <v>0</v>
          </cell>
          <cell r="DO508">
            <v>0</v>
          </cell>
          <cell r="DP508">
            <v>0</v>
          </cell>
          <cell r="DQ508">
            <v>0</v>
          </cell>
          <cell r="DR508">
            <v>0</v>
          </cell>
          <cell r="DS508">
            <v>0</v>
          </cell>
          <cell r="DT508">
            <v>0</v>
          </cell>
          <cell r="DU508">
            <v>0</v>
          </cell>
          <cell r="DV508">
            <v>0</v>
          </cell>
          <cell r="DW508">
            <v>0</v>
          </cell>
          <cell r="DX508">
            <v>0</v>
          </cell>
          <cell r="DY508">
            <v>0</v>
          </cell>
          <cell r="DZ508">
            <v>0</v>
          </cell>
          <cell r="EA508">
            <v>0</v>
          </cell>
          <cell r="EB508">
            <v>0</v>
          </cell>
          <cell r="EC508">
            <v>0</v>
          </cell>
          <cell r="ED508">
            <v>0</v>
          </cell>
          <cell r="EE508">
            <v>0</v>
          </cell>
          <cell r="EF508">
            <v>0</v>
          </cell>
          <cell r="EG508">
            <v>0</v>
          </cell>
          <cell r="EH508">
            <v>0</v>
          </cell>
          <cell r="EI508">
            <v>0</v>
          </cell>
          <cell r="EJ508">
            <v>0</v>
          </cell>
          <cell r="EK508">
            <v>0</v>
          </cell>
          <cell r="EL508">
            <v>0</v>
          </cell>
          <cell r="EM508">
            <v>0</v>
          </cell>
          <cell r="EN508">
            <v>0</v>
          </cell>
          <cell r="EO508">
            <v>0</v>
          </cell>
          <cell r="EP508">
            <v>0</v>
          </cell>
          <cell r="EQ508">
            <v>0</v>
          </cell>
          <cell r="ER508">
            <v>0</v>
          </cell>
          <cell r="ES508">
            <v>0</v>
          </cell>
          <cell r="ET508">
            <v>0</v>
          </cell>
          <cell r="EU508">
            <v>0</v>
          </cell>
          <cell r="EV508">
            <v>0</v>
          </cell>
          <cell r="EW508">
            <v>0</v>
          </cell>
          <cell r="EX508">
            <v>0</v>
          </cell>
          <cell r="EY508">
            <v>0</v>
          </cell>
          <cell r="EZ508">
            <v>0</v>
          </cell>
          <cell r="FA508">
            <v>0</v>
          </cell>
          <cell r="FB508">
            <v>0</v>
          </cell>
          <cell r="FC508">
            <v>0</v>
          </cell>
          <cell r="FD508">
            <v>0</v>
          </cell>
          <cell r="FE508">
            <v>0</v>
          </cell>
          <cell r="FF508">
            <v>0</v>
          </cell>
          <cell r="FG508">
            <v>0</v>
          </cell>
          <cell r="FH508">
            <v>0</v>
          </cell>
          <cell r="FI508">
            <v>0</v>
          </cell>
          <cell r="FJ508">
            <v>0</v>
          </cell>
          <cell r="FK508">
            <v>0</v>
          </cell>
          <cell r="FL508">
            <v>0</v>
          </cell>
          <cell r="FM508">
            <v>0</v>
          </cell>
          <cell r="FN508">
            <v>0</v>
          </cell>
          <cell r="FO508">
            <v>0</v>
          </cell>
          <cell r="FP508">
            <v>0</v>
          </cell>
          <cell r="FQ508">
            <v>0</v>
          </cell>
          <cell r="FR508">
            <v>0</v>
          </cell>
          <cell r="FS508">
            <v>0</v>
          </cell>
          <cell r="FT508">
            <v>0</v>
          </cell>
          <cell r="FU508">
            <v>0</v>
          </cell>
          <cell r="FV508">
            <v>0</v>
          </cell>
          <cell r="FW508">
            <v>0</v>
          </cell>
          <cell r="FX508">
            <v>0</v>
          </cell>
          <cell r="FY508">
            <v>0</v>
          </cell>
          <cell r="FZ508">
            <v>0</v>
          </cell>
          <cell r="GA508">
            <v>0</v>
          </cell>
          <cell r="GB508">
            <v>0</v>
          </cell>
          <cell r="GC508">
            <v>0</v>
          </cell>
          <cell r="GD508">
            <v>0</v>
          </cell>
          <cell r="GE508">
            <v>0</v>
          </cell>
          <cell r="GF508">
            <v>0</v>
          </cell>
          <cell r="GG508">
            <v>0</v>
          </cell>
          <cell r="GH508">
            <v>0</v>
          </cell>
          <cell r="GI508">
            <v>0</v>
          </cell>
          <cell r="GJ508">
            <v>0</v>
          </cell>
          <cell r="GK508">
            <v>0</v>
          </cell>
          <cell r="GL508">
            <v>0</v>
          </cell>
          <cell r="GM508">
            <v>0</v>
          </cell>
          <cell r="GN508">
            <v>0</v>
          </cell>
          <cell r="GO508">
            <v>0</v>
          </cell>
          <cell r="GP508">
            <v>0</v>
          </cell>
          <cell r="GQ508">
            <v>0</v>
          </cell>
          <cell r="GR508">
            <v>0</v>
          </cell>
          <cell r="GS508">
            <v>0</v>
          </cell>
          <cell r="GT508">
            <v>0</v>
          </cell>
          <cell r="GU508">
            <v>0</v>
          </cell>
          <cell r="GV508">
            <v>0</v>
          </cell>
          <cell r="GW508">
            <v>0</v>
          </cell>
          <cell r="GX508">
            <v>0</v>
          </cell>
          <cell r="GY508">
            <v>0</v>
          </cell>
          <cell r="GZ508">
            <v>0</v>
          </cell>
          <cell r="HA508">
            <v>0</v>
          </cell>
          <cell r="HB508">
            <v>0</v>
          </cell>
          <cell r="HC508">
            <v>0</v>
          </cell>
          <cell r="HD508">
            <v>0</v>
          </cell>
          <cell r="HE508">
            <v>0</v>
          </cell>
          <cell r="HF508">
            <v>0</v>
          </cell>
          <cell r="HG508">
            <v>0</v>
          </cell>
          <cell r="HH508">
            <v>0</v>
          </cell>
          <cell r="HI508">
            <v>0</v>
          </cell>
          <cell r="HJ508">
            <v>0</v>
          </cell>
          <cell r="HK508">
            <v>0</v>
          </cell>
          <cell r="HL508">
            <v>0</v>
          </cell>
          <cell r="HM508">
            <v>0</v>
          </cell>
          <cell r="HN508">
            <v>0</v>
          </cell>
          <cell r="HO508">
            <v>0</v>
          </cell>
          <cell r="HP508">
            <v>0</v>
          </cell>
          <cell r="HQ508">
            <v>0</v>
          </cell>
          <cell r="HR508">
            <v>0</v>
          </cell>
          <cell r="HS508">
            <v>0</v>
          </cell>
          <cell r="HT508">
            <v>0</v>
          </cell>
          <cell r="HU508">
            <v>0</v>
          </cell>
          <cell r="HV508">
            <v>0</v>
          </cell>
          <cell r="HW508">
            <v>0</v>
          </cell>
          <cell r="HX508">
            <v>0</v>
          </cell>
          <cell r="HY508">
            <v>0</v>
          </cell>
          <cell r="HZ508">
            <v>0</v>
          </cell>
          <cell r="IA508">
            <v>0</v>
          </cell>
          <cell r="IB508">
            <v>0</v>
          </cell>
          <cell r="IC508">
            <v>0</v>
          </cell>
          <cell r="ID508">
            <v>0</v>
          </cell>
          <cell r="IE508">
            <v>0</v>
          </cell>
          <cell r="IF508">
            <v>0</v>
          </cell>
          <cell r="IG508">
            <v>0</v>
          </cell>
          <cell r="IH508">
            <v>0</v>
          </cell>
          <cell r="II508">
            <v>0</v>
          </cell>
          <cell r="IJ508">
            <v>0</v>
          </cell>
          <cell r="IK508">
            <v>0</v>
          </cell>
          <cell r="IL508">
            <v>0</v>
          </cell>
          <cell r="IM508">
            <v>0</v>
          </cell>
          <cell r="IN508">
            <v>0</v>
          </cell>
          <cell r="IO508">
            <v>0</v>
          </cell>
          <cell r="IP508">
            <v>0</v>
          </cell>
          <cell r="IQ508">
            <v>0</v>
          </cell>
          <cell r="IR508">
            <v>0</v>
          </cell>
          <cell r="IS508">
            <v>0</v>
          </cell>
          <cell r="IT508">
            <v>0</v>
          </cell>
          <cell r="IU508">
            <v>0</v>
          </cell>
          <cell r="IV508">
            <v>0</v>
          </cell>
          <cell r="IW508">
            <v>0</v>
          </cell>
          <cell r="IX508">
            <v>0</v>
          </cell>
          <cell r="IY508">
            <v>0</v>
          </cell>
          <cell r="IZ508">
            <v>0</v>
          </cell>
          <cell r="JA508">
            <v>0</v>
          </cell>
          <cell r="JB508">
            <v>0</v>
          </cell>
          <cell r="JC508">
            <v>0</v>
          </cell>
          <cell r="JD508">
            <v>0</v>
          </cell>
          <cell r="JE508">
            <v>0</v>
          </cell>
        </row>
        <row r="509">
          <cell r="F509">
            <v>1.1181061220000288E-2</v>
          </cell>
          <cell r="G509">
            <v>-1.1181061149999838E-2</v>
          </cell>
          <cell r="H509">
            <v>2.3650460049999933E-2</v>
          </cell>
          <cell r="I509">
            <v>-7.4540407600000025E-3</v>
          </cell>
          <cell r="J509">
            <v>-1.000000082740371E-11</v>
          </cell>
          <cell r="K509">
            <v>3.4010775199999621E-3</v>
          </cell>
          <cell r="L509">
            <v>-3.7270203799999457E-3</v>
          </cell>
          <cell r="M509">
            <v>-1.8635101900000173E-2</v>
          </cell>
          <cell r="N509">
            <v>7.4540407899998939E-3</v>
          </cell>
          <cell r="O509">
            <v>-2.0794414539999972E-2</v>
          </cell>
          <cell r="P509">
            <v>-1.4908081530000006E-2</v>
          </cell>
          <cell r="Q509">
            <v>-3.7270203799995016E-3</v>
          </cell>
          <cell r="R509">
            <v>8.974504850002063E-3</v>
          </cell>
          <cell r="S509">
            <v>0</v>
          </cell>
          <cell r="T509">
            <v>2.2849650429999979E-2</v>
          </cell>
          <cell r="U509">
            <v>7.6165501600000685E-3</v>
          </cell>
          <cell r="V509">
            <v>-2.2967139529999958E-2</v>
          </cell>
          <cell r="W509">
            <v>0</v>
          </cell>
          <cell r="X509">
            <v>0</v>
          </cell>
          <cell r="Y509">
            <v>3.4274475599999965E-2</v>
          </cell>
          <cell r="Z509">
            <v>-2.2849650419999756E-2</v>
          </cell>
          <cell r="AA509">
            <v>-2.3328312399999995E-3</v>
          </cell>
          <cell r="AB509">
            <v>0</v>
          </cell>
          <cell r="AC509">
            <v>1.1424825199999988E-2</v>
          </cell>
          <cell r="AD509">
            <v>-1.9041375350000278E-2</v>
          </cell>
          <cell r="AE509">
            <v>2.3347807919999797E-2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2.3347807919999963E-2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-3.1809099259999751E-2</v>
          </cell>
          <cell r="AS509">
            <v>-1.5904549640000001E-2</v>
          </cell>
          <cell r="AT509">
            <v>-1.590454962E-2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E509">
            <v>0</v>
          </cell>
          <cell r="BF509">
            <v>0</v>
          </cell>
          <cell r="BG509">
            <v>0</v>
          </cell>
          <cell r="BH509">
            <v>0</v>
          </cell>
          <cell r="BI509">
            <v>0</v>
          </cell>
          <cell r="BJ509">
            <v>0</v>
          </cell>
          <cell r="BK509">
            <v>0</v>
          </cell>
          <cell r="BL509">
            <v>0</v>
          </cell>
          <cell r="BM509">
            <v>0</v>
          </cell>
          <cell r="BN509">
            <v>0</v>
          </cell>
          <cell r="BO509">
            <v>0</v>
          </cell>
          <cell r="BP509">
            <v>0</v>
          </cell>
          <cell r="BQ509">
            <v>0</v>
          </cell>
          <cell r="BR509">
            <v>0</v>
          </cell>
          <cell r="BS509">
            <v>0</v>
          </cell>
          <cell r="BT509">
            <v>0</v>
          </cell>
          <cell r="BU509">
            <v>0</v>
          </cell>
          <cell r="BV509">
            <v>0</v>
          </cell>
          <cell r="BW509">
            <v>0</v>
          </cell>
          <cell r="BX509">
            <v>0</v>
          </cell>
          <cell r="BY509">
            <v>0</v>
          </cell>
          <cell r="BZ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8.4838085800000851E-3</v>
          </cell>
          <cell r="CF509">
            <v>0</v>
          </cell>
          <cell r="CG509">
            <v>0</v>
          </cell>
          <cell r="CH509">
            <v>8.4838085800000018E-3</v>
          </cell>
          <cell r="CI509">
            <v>0</v>
          </cell>
          <cell r="CJ509">
            <v>0</v>
          </cell>
          <cell r="CK509">
            <v>0</v>
          </cell>
          <cell r="CL509">
            <v>0</v>
          </cell>
          <cell r="CM509">
            <v>0</v>
          </cell>
          <cell r="CN509">
            <v>0</v>
          </cell>
          <cell r="CO509">
            <v>0</v>
          </cell>
          <cell r="CP509">
            <v>0</v>
          </cell>
          <cell r="CQ509">
            <v>0</v>
          </cell>
          <cell r="CR509">
            <v>1.0719199650000011E-2</v>
          </cell>
          <cell r="CS509">
            <v>0</v>
          </cell>
          <cell r="CT509">
            <v>1.0719199650000011E-2</v>
          </cell>
          <cell r="CU509">
            <v>0</v>
          </cell>
          <cell r="CV509">
            <v>0</v>
          </cell>
          <cell r="CW509">
            <v>0</v>
          </cell>
          <cell r="CX509">
            <v>0</v>
          </cell>
          <cell r="CY509">
            <v>0</v>
          </cell>
          <cell r="CZ509">
            <v>0</v>
          </cell>
          <cell r="DA509">
            <v>0</v>
          </cell>
          <cell r="DB509">
            <v>0</v>
          </cell>
          <cell r="DC509">
            <v>0</v>
          </cell>
          <cell r="DD509">
            <v>0</v>
          </cell>
          <cell r="DE509">
            <v>2.657327424E-2</v>
          </cell>
          <cell r="DF509">
            <v>0</v>
          </cell>
          <cell r="DG509">
            <v>-1.771551616E-2</v>
          </cell>
          <cell r="DH509">
            <v>0</v>
          </cell>
          <cell r="DI509">
            <v>2.657327424E-2</v>
          </cell>
          <cell r="DJ509">
            <v>0</v>
          </cell>
          <cell r="DK509">
            <v>0</v>
          </cell>
          <cell r="DL509">
            <v>0</v>
          </cell>
          <cell r="DM509">
            <v>0</v>
          </cell>
          <cell r="DN509">
            <v>0</v>
          </cell>
          <cell r="DO509">
            <v>-1.771551616E-2</v>
          </cell>
          <cell r="DP509">
            <v>0</v>
          </cell>
          <cell r="DQ509">
            <v>3.543103232E-2</v>
          </cell>
          <cell r="DR509">
            <v>1.8101737039999843E-2</v>
          </cell>
          <cell r="DS509">
            <v>1.8101737039999996E-2</v>
          </cell>
          <cell r="DT509">
            <v>0</v>
          </cell>
          <cell r="DU509">
            <v>0</v>
          </cell>
          <cell r="DV509">
            <v>0</v>
          </cell>
          <cell r="DW509">
            <v>0</v>
          </cell>
          <cell r="DX509">
            <v>0</v>
          </cell>
          <cell r="DY509">
            <v>0</v>
          </cell>
          <cell r="DZ509">
            <v>0</v>
          </cell>
          <cell r="EA509">
            <v>0</v>
          </cell>
          <cell r="EB509">
            <v>0</v>
          </cell>
          <cell r="EC509">
            <v>0</v>
          </cell>
          <cell r="ED509">
            <v>0</v>
          </cell>
          <cell r="EE509">
            <v>0</v>
          </cell>
          <cell r="EF509">
            <v>0</v>
          </cell>
          <cell r="EG509">
            <v>0</v>
          </cell>
          <cell r="EH509">
            <v>0</v>
          </cell>
          <cell r="EI509">
            <v>0</v>
          </cell>
          <cell r="EJ509">
            <v>0</v>
          </cell>
          <cell r="EK509">
            <v>0</v>
          </cell>
          <cell r="EL509">
            <v>0</v>
          </cell>
          <cell r="EM509">
            <v>0</v>
          </cell>
          <cell r="EN509">
            <v>0</v>
          </cell>
          <cell r="EO509">
            <v>0</v>
          </cell>
          <cell r="EP509">
            <v>0</v>
          </cell>
          <cell r="EQ509">
            <v>0</v>
          </cell>
          <cell r="ER509">
            <v>7.3403724399998538E-3</v>
          </cell>
          <cell r="ES509">
            <v>0</v>
          </cell>
          <cell r="ET509">
            <v>0</v>
          </cell>
          <cell r="EU509">
            <v>7.3403724399999926E-3</v>
          </cell>
          <cell r="EV509">
            <v>0</v>
          </cell>
          <cell r="EW509">
            <v>0</v>
          </cell>
          <cell r="EX509">
            <v>0</v>
          </cell>
          <cell r="EY509">
            <v>0</v>
          </cell>
          <cell r="EZ509">
            <v>0</v>
          </cell>
          <cell r="FA509">
            <v>0</v>
          </cell>
          <cell r="FB509">
            <v>0</v>
          </cell>
          <cell r="FC509">
            <v>0</v>
          </cell>
          <cell r="FD509">
            <v>0</v>
          </cell>
          <cell r="FE509">
            <v>0</v>
          </cell>
          <cell r="FF509">
            <v>0</v>
          </cell>
          <cell r="FG509">
            <v>0</v>
          </cell>
          <cell r="FH509">
            <v>-9.6558288600000208E-3</v>
          </cell>
          <cell r="FI509">
            <v>-1.9311657719999986E-2</v>
          </cell>
          <cell r="FJ509">
            <v>1.931165772E-2</v>
          </cell>
          <cell r="FK509">
            <v>0</v>
          </cell>
          <cell r="FL509">
            <v>0</v>
          </cell>
          <cell r="FM509">
            <v>0</v>
          </cell>
          <cell r="FN509">
            <v>0</v>
          </cell>
          <cell r="FO509">
            <v>0</v>
          </cell>
          <cell r="FP509">
            <v>9.6558288599999931E-3</v>
          </cell>
          <cell r="FQ509">
            <v>0</v>
          </cell>
          <cell r="FR509">
            <v>-4.000000330961484E-11</v>
          </cell>
          <cell r="FS509">
            <v>1.9732673320000005E-2</v>
          </cell>
          <cell r="FT509">
            <v>-1.9732673360000008E-2</v>
          </cell>
          <cell r="FU509">
            <v>0</v>
          </cell>
          <cell r="FV509">
            <v>0</v>
          </cell>
          <cell r="FW509">
            <v>0</v>
          </cell>
          <cell r="FX509">
            <v>0</v>
          </cell>
          <cell r="FY509">
            <v>0</v>
          </cell>
          <cell r="FZ509">
            <v>0</v>
          </cell>
          <cell r="GA509">
            <v>0</v>
          </cell>
          <cell r="GB509">
            <v>0</v>
          </cell>
          <cell r="GC509">
            <v>0</v>
          </cell>
          <cell r="GD509">
            <v>0</v>
          </cell>
          <cell r="GE509">
            <v>0</v>
          </cell>
          <cell r="GF509">
            <v>0</v>
          </cell>
          <cell r="GG509">
            <v>0</v>
          </cell>
          <cell r="GH509">
            <v>0</v>
          </cell>
          <cell r="GI509">
            <v>0</v>
          </cell>
          <cell r="GJ509">
            <v>0</v>
          </cell>
          <cell r="GK509">
            <v>0</v>
          </cell>
          <cell r="GL509">
            <v>0</v>
          </cell>
          <cell r="GM509">
            <v>0</v>
          </cell>
          <cell r="GN509">
            <v>0</v>
          </cell>
          <cell r="GO509">
            <v>0</v>
          </cell>
          <cell r="GP509">
            <v>0</v>
          </cell>
          <cell r="GQ509">
            <v>0</v>
          </cell>
          <cell r="GR509">
            <v>2.0602442599999993E-2</v>
          </cell>
          <cell r="GS509">
            <v>0</v>
          </cell>
          <cell r="GT509">
            <v>0</v>
          </cell>
          <cell r="GU509">
            <v>2.0602442600000007E-2</v>
          </cell>
          <cell r="GV509">
            <v>0</v>
          </cell>
          <cell r="GW509">
            <v>0</v>
          </cell>
          <cell r="GX509">
            <v>0</v>
          </cell>
          <cell r="GY509">
            <v>0</v>
          </cell>
          <cell r="GZ509">
            <v>0</v>
          </cell>
          <cell r="HA509">
            <v>0</v>
          </cell>
          <cell r="HB509">
            <v>0</v>
          </cell>
          <cell r="HC509">
            <v>0</v>
          </cell>
          <cell r="HD509">
            <v>0</v>
          </cell>
          <cell r="HE509">
            <v>0</v>
          </cell>
          <cell r="HF509">
            <v>0</v>
          </cell>
          <cell r="HG509">
            <v>0</v>
          </cell>
          <cell r="HH509">
            <v>0</v>
          </cell>
          <cell r="HI509">
            <v>0</v>
          </cell>
          <cell r="HJ509">
            <v>0</v>
          </cell>
          <cell r="HK509">
            <v>0</v>
          </cell>
          <cell r="HL509">
            <v>0</v>
          </cell>
          <cell r="HM509">
            <v>0</v>
          </cell>
          <cell r="HN509">
            <v>0</v>
          </cell>
          <cell r="HO509">
            <v>0</v>
          </cell>
          <cell r="HP509">
            <v>0</v>
          </cell>
          <cell r="HQ509">
            <v>0</v>
          </cell>
          <cell r="HR509">
            <v>0</v>
          </cell>
          <cell r="HS509">
            <v>0</v>
          </cell>
          <cell r="HT509">
            <v>0</v>
          </cell>
          <cell r="HU509">
            <v>0</v>
          </cell>
          <cell r="HV509">
            <v>0</v>
          </cell>
          <cell r="HW509">
            <v>0</v>
          </cell>
          <cell r="HX509">
            <v>0</v>
          </cell>
          <cell r="HY509">
            <v>0</v>
          </cell>
          <cell r="HZ509">
            <v>0</v>
          </cell>
          <cell r="IA509">
            <v>0</v>
          </cell>
          <cell r="IB509">
            <v>0</v>
          </cell>
          <cell r="IC509">
            <v>0</v>
          </cell>
          <cell r="ID509">
            <v>0</v>
          </cell>
          <cell r="IE509">
            <v>0</v>
          </cell>
          <cell r="IF509">
            <v>0</v>
          </cell>
          <cell r="IG509">
            <v>0</v>
          </cell>
          <cell r="IH509">
            <v>0</v>
          </cell>
          <cell r="II509">
            <v>0</v>
          </cell>
          <cell r="IJ509">
            <v>0</v>
          </cell>
          <cell r="IK509">
            <v>0</v>
          </cell>
          <cell r="IL509">
            <v>0</v>
          </cell>
          <cell r="IM509">
            <v>0</v>
          </cell>
          <cell r="IN509">
            <v>0</v>
          </cell>
          <cell r="IO509">
            <v>0</v>
          </cell>
          <cell r="IP509">
            <v>0</v>
          </cell>
          <cell r="IQ509">
            <v>0</v>
          </cell>
          <cell r="IR509">
            <v>0</v>
          </cell>
          <cell r="IS509">
            <v>0</v>
          </cell>
          <cell r="IT509">
            <v>0</v>
          </cell>
          <cell r="IU509">
            <v>0</v>
          </cell>
          <cell r="IV509">
            <v>0</v>
          </cell>
          <cell r="IW509">
            <v>0</v>
          </cell>
          <cell r="IX509">
            <v>0</v>
          </cell>
          <cell r="IY509">
            <v>0</v>
          </cell>
          <cell r="IZ509">
            <v>0</v>
          </cell>
          <cell r="JA509">
            <v>0</v>
          </cell>
          <cell r="JB509">
            <v>0</v>
          </cell>
          <cell r="JC509">
            <v>0</v>
          </cell>
          <cell r="JD509">
            <v>0</v>
          </cell>
          <cell r="JE509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0</v>
          </cell>
          <cell r="BD511">
            <v>0</v>
          </cell>
          <cell r="BE511">
            <v>0</v>
          </cell>
          <cell r="BF511">
            <v>0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0</v>
          </cell>
          <cell r="BN511">
            <v>0</v>
          </cell>
          <cell r="BO511">
            <v>0</v>
          </cell>
          <cell r="BP511">
            <v>0</v>
          </cell>
          <cell r="BQ511">
            <v>0</v>
          </cell>
          <cell r="BR511">
            <v>0</v>
          </cell>
          <cell r="BS511">
            <v>0</v>
          </cell>
          <cell r="BT511">
            <v>0</v>
          </cell>
          <cell r="BU511">
            <v>0</v>
          </cell>
          <cell r="BV511">
            <v>0</v>
          </cell>
          <cell r="BW511">
            <v>0</v>
          </cell>
          <cell r="BX511">
            <v>0</v>
          </cell>
          <cell r="BY511">
            <v>0</v>
          </cell>
          <cell r="BZ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  <cell r="CL511">
            <v>0</v>
          </cell>
          <cell r="CM511">
            <v>0</v>
          </cell>
          <cell r="CN511">
            <v>0</v>
          </cell>
          <cell r="CO511">
            <v>0</v>
          </cell>
          <cell r="CP511">
            <v>0</v>
          </cell>
          <cell r="CQ511">
            <v>0</v>
          </cell>
          <cell r="CR511">
            <v>0</v>
          </cell>
          <cell r="CS511">
            <v>0</v>
          </cell>
          <cell r="CT511">
            <v>0</v>
          </cell>
          <cell r="CU511">
            <v>0</v>
          </cell>
          <cell r="CV511">
            <v>0</v>
          </cell>
          <cell r="CW511">
            <v>0</v>
          </cell>
          <cell r="CX511">
            <v>0</v>
          </cell>
          <cell r="CY511">
            <v>0</v>
          </cell>
          <cell r="CZ511">
            <v>0</v>
          </cell>
          <cell r="DA511">
            <v>0</v>
          </cell>
          <cell r="DB511">
            <v>0</v>
          </cell>
          <cell r="DC511">
            <v>0</v>
          </cell>
          <cell r="DD511">
            <v>0</v>
          </cell>
          <cell r="DE511">
            <v>0</v>
          </cell>
          <cell r="DF511">
            <v>0</v>
          </cell>
          <cell r="DG511">
            <v>0</v>
          </cell>
          <cell r="DH511">
            <v>0</v>
          </cell>
          <cell r="DI511">
            <v>0</v>
          </cell>
          <cell r="DJ511">
            <v>0</v>
          </cell>
          <cell r="DK511">
            <v>0</v>
          </cell>
          <cell r="DL511">
            <v>0</v>
          </cell>
          <cell r="DM511">
            <v>0</v>
          </cell>
          <cell r="DN511">
            <v>0</v>
          </cell>
          <cell r="DO511">
            <v>0</v>
          </cell>
          <cell r="DP511">
            <v>0</v>
          </cell>
          <cell r="DQ511">
            <v>0</v>
          </cell>
          <cell r="DR511">
            <v>0</v>
          </cell>
          <cell r="DS511">
            <v>0</v>
          </cell>
          <cell r="DT511">
            <v>0</v>
          </cell>
          <cell r="DU511">
            <v>0</v>
          </cell>
          <cell r="DV511">
            <v>0</v>
          </cell>
          <cell r="DW511">
            <v>0</v>
          </cell>
          <cell r="DX511">
            <v>0</v>
          </cell>
          <cell r="DY511">
            <v>0</v>
          </cell>
          <cell r="DZ511">
            <v>0</v>
          </cell>
          <cell r="EA511">
            <v>0</v>
          </cell>
          <cell r="EB511">
            <v>0</v>
          </cell>
          <cell r="EC511">
            <v>0</v>
          </cell>
          <cell r="ED511">
            <v>0</v>
          </cell>
          <cell r="EE511">
            <v>0</v>
          </cell>
          <cell r="EF511">
            <v>0</v>
          </cell>
          <cell r="EG511">
            <v>0</v>
          </cell>
          <cell r="EH511">
            <v>0</v>
          </cell>
          <cell r="EI511">
            <v>0</v>
          </cell>
          <cell r="EJ511">
            <v>0</v>
          </cell>
          <cell r="EK511">
            <v>0</v>
          </cell>
          <cell r="EL511">
            <v>0</v>
          </cell>
          <cell r="EM511">
            <v>0</v>
          </cell>
          <cell r="EN511">
            <v>0</v>
          </cell>
          <cell r="EO511">
            <v>0</v>
          </cell>
          <cell r="EP511">
            <v>0</v>
          </cell>
          <cell r="EQ511">
            <v>0</v>
          </cell>
          <cell r="ER511">
            <v>0</v>
          </cell>
          <cell r="ES511">
            <v>0</v>
          </cell>
          <cell r="ET511">
            <v>0</v>
          </cell>
          <cell r="EU511">
            <v>0</v>
          </cell>
          <cell r="EV511">
            <v>0</v>
          </cell>
          <cell r="EW511">
            <v>0</v>
          </cell>
          <cell r="EX511">
            <v>0</v>
          </cell>
          <cell r="EY511">
            <v>0</v>
          </cell>
          <cell r="EZ511">
            <v>0</v>
          </cell>
          <cell r="FA511">
            <v>0</v>
          </cell>
          <cell r="FB511">
            <v>0</v>
          </cell>
          <cell r="FC511">
            <v>0</v>
          </cell>
          <cell r="FD511">
            <v>0</v>
          </cell>
          <cell r="FE511">
            <v>0</v>
          </cell>
          <cell r="FF511">
            <v>0</v>
          </cell>
          <cell r="FG511">
            <v>0</v>
          </cell>
          <cell r="FH511">
            <v>0</v>
          </cell>
          <cell r="FI511">
            <v>0</v>
          </cell>
          <cell r="FJ511">
            <v>0</v>
          </cell>
          <cell r="FK511">
            <v>0</v>
          </cell>
          <cell r="FL511">
            <v>0</v>
          </cell>
          <cell r="FM511">
            <v>0</v>
          </cell>
          <cell r="FN511">
            <v>0</v>
          </cell>
          <cell r="FO511">
            <v>0</v>
          </cell>
          <cell r="FP511">
            <v>0</v>
          </cell>
          <cell r="FQ511">
            <v>0</v>
          </cell>
          <cell r="FR511">
            <v>0</v>
          </cell>
          <cell r="FS511">
            <v>0</v>
          </cell>
          <cell r="FT511">
            <v>0</v>
          </cell>
          <cell r="FU511">
            <v>0</v>
          </cell>
          <cell r="FV511">
            <v>0</v>
          </cell>
          <cell r="FW511">
            <v>0</v>
          </cell>
          <cell r="FX511">
            <v>0</v>
          </cell>
          <cell r="FY511">
            <v>0</v>
          </cell>
          <cell r="FZ511">
            <v>0</v>
          </cell>
          <cell r="GA511">
            <v>0</v>
          </cell>
          <cell r="GB511">
            <v>0</v>
          </cell>
          <cell r="GC511">
            <v>0</v>
          </cell>
          <cell r="GD511">
            <v>0</v>
          </cell>
          <cell r="GE511">
            <v>0</v>
          </cell>
          <cell r="GF511">
            <v>0</v>
          </cell>
          <cell r="GG511">
            <v>0</v>
          </cell>
          <cell r="GH511">
            <v>0</v>
          </cell>
          <cell r="GI511">
            <v>0</v>
          </cell>
          <cell r="GJ511">
            <v>0</v>
          </cell>
          <cell r="GK511">
            <v>0</v>
          </cell>
          <cell r="GL511">
            <v>0</v>
          </cell>
          <cell r="GM511">
            <v>0</v>
          </cell>
          <cell r="GN511">
            <v>0</v>
          </cell>
          <cell r="GO511">
            <v>0</v>
          </cell>
          <cell r="GP511">
            <v>0</v>
          </cell>
          <cell r="GQ511">
            <v>0</v>
          </cell>
          <cell r="GR511">
            <v>0</v>
          </cell>
          <cell r="GS511">
            <v>0</v>
          </cell>
          <cell r="GT511">
            <v>0</v>
          </cell>
          <cell r="GU511">
            <v>0</v>
          </cell>
          <cell r="GV511">
            <v>0</v>
          </cell>
          <cell r="GW511">
            <v>0</v>
          </cell>
          <cell r="GX511">
            <v>0</v>
          </cell>
          <cell r="GY511">
            <v>0</v>
          </cell>
          <cell r="GZ511">
            <v>0</v>
          </cell>
          <cell r="HA511">
            <v>0</v>
          </cell>
          <cell r="HB511">
            <v>0</v>
          </cell>
          <cell r="HC511">
            <v>0</v>
          </cell>
          <cell r="HD511">
            <v>0</v>
          </cell>
          <cell r="HE511">
            <v>0</v>
          </cell>
          <cell r="HF511">
            <v>0</v>
          </cell>
          <cell r="HG511">
            <v>0</v>
          </cell>
          <cell r="HH511">
            <v>0</v>
          </cell>
          <cell r="HI511">
            <v>0</v>
          </cell>
          <cell r="HJ511">
            <v>0</v>
          </cell>
          <cell r="HK511">
            <v>0</v>
          </cell>
          <cell r="HL511">
            <v>0</v>
          </cell>
          <cell r="HM511">
            <v>0</v>
          </cell>
          <cell r="HN511">
            <v>0</v>
          </cell>
          <cell r="HO511">
            <v>0</v>
          </cell>
          <cell r="HP511">
            <v>0</v>
          </cell>
          <cell r="HQ511">
            <v>0</v>
          </cell>
          <cell r="HR511">
            <v>0</v>
          </cell>
          <cell r="HS511">
            <v>0</v>
          </cell>
          <cell r="HT511">
            <v>0</v>
          </cell>
          <cell r="HU511">
            <v>0</v>
          </cell>
          <cell r="HV511">
            <v>0</v>
          </cell>
          <cell r="HW511">
            <v>0</v>
          </cell>
          <cell r="HX511">
            <v>0</v>
          </cell>
          <cell r="HY511">
            <v>0</v>
          </cell>
          <cell r="HZ511">
            <v>0</v>
          </cell>
          <cell r="IA511">
            <v>0</v>
          </cell>
          <cell r="IB511">
            <v>0</v>
          </cell>
          <cell r="IC511">
            <v>0</v>
          </cell>
          <cell r="ID511">
            <v>0</v>
          </cell>
          <cell r="IE511">
            <v>0</v>
          </cell>
          <cell r="IF511">
            <v>0</v>
          </cell>
          <cell r="IG511">
            <v>0</v>
          </cell>
          <cell r="IH511">
            <v>0</v>
          </cell>
          <cell r="II511">
            <v>0</v>
          </cell>
          <cell r="IJ511">
            <v>0</v>
          </cell>
          <cell r="IK511">
            <v>0</v>
          </cell>
          <cell r="IL511">
            <v>0</v>
          </cell>
          <cell r="IM511">
            <v>0</v>
          </cell>
          <cell r="IN511">
            <v>0</v>
          </cell>
          <cell r="IO511">
            <v>0</v>
          </cell>
          <cell r="IP511">
            <v>0</v>
          </cell>
          <cell r="IQ511">
            <v>0</v>
          </cell>
          <cell r="IR511">
            <v>0</v>
          </cell>
          <cell r="IS511">
            <v>0</v>
          </cell>
          <cell r="IT511">
            <v>0</v>
          </cell>
          <cell r="IU511">
            <v>0</v>
          </cell>
          <cell r="IV511">
            <v>0</v>
          </cell>
          <cell r="IW511">
            <v>0</v>
          </cell>
          <cell r="IX511">
            <v>0</v>
          </cell>
          <cell r="IY511">
            <v>0</v>
          </cell>
          <cell r="IZ511">
            <v>0</v>
          </cell>
          <cell r="JA511">
            <v>0</v>
          </cell>
          <cell r="JB511">
            <v>0</v>
          </cell>
          <cell r="JC511">
            <v>0</v>
          </cell>
          <cell r="JD511">
            <v>0</v>
          </cell>
          <cell r="JE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0</v>
          </cell>
          <cell r="BD512">
            <v>0</v>
          </cell>
          <cell r="BE512">
            <v>0</v>
          </cell>
          <cell r="BF512">
            <v>0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0</v>
          </cell>
          <cell r="BN512">
            <v>0</v>
          </cell>
          <cell r="BO512">
            <v>0</v>
          </cell>
          <cell r="BP512">
            <v>0</v>
          </cell>
          <cell r="BQ512">
            <v>0</v>
          </cell>
          <cell r="BR512">
            <v>0</v>
          </cell>
          <cell r="BS512">
            <v>0</v>
          </cell>
          <cell r="BT512">
            <v>0</v>
          </cell>
          <cell r="BU512">
            <v>0</v>
          </cell>
          <cell r="BV512">
            <v>0</v>
          </cell>
          <cell r="BW512">
            <v>0</v>
          </cell>
          <cell r="BX512">
            <v>0</v>
          </cell>
          <cell r="BY512">
            <v>0</v>
          </cell>
          <cell r="BZ512">
            <v>0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  <cell r="CL512">
            <v>0</v>
          </cell>
          <cell r="CM512">
            <v>0</v>
          </cell>
          <cell r="CN512">
            <v>0</v>
          </cell>
          <cell r="CO512">
            <v>0</v>
          </cell>
          <cell r="CP512">
            <v>0</v>
          </cell>
          <cell r="CQ512">
            <v>0</v>
          </cell>
          <cell r="CR512">
            <v>0</v>
          </cell>
          <cell r="CS512">
            <v>0</v>
          </cell>
          <cell r="CT512">
            <v>0</v>
          </cell>
          <cell r="CU512">
            <v>0</v>
          </cell>
          <cell r="CV512">
            <v>0</v>
          </cell>
          <cell r="CW512">
            <v>0</v>
          </cell>
          <cell r="CX512">
            <v>0</v>
          </cell>
          <cell r="CY512">
            <v>0</v>
          </cell>
          <cell r="CZ512">
            <v>0</v>
          </cell>
          <cell r="DA512">
            <v>0</v>
          </cell>
          <cell r="DB512">
            <v>0</v>
          </cell>
          <cell r="DC512">
            <v>0</v>
          </cell>
          <cell r="DD512">
            <v>0</v>
          </cell>
          <cell r="DE512">
            <v>0</v>
          </cell>
          <cell r="DF512">
            <v>0</v>
          </cell>
          <cell r="DG512">
            <v>0</v>
          </cell>
          <cell r="DH512">
            <v>0</v>
          </cell>
          <cell r="DI512">
            <v>0</v>
          </cell>
          <cell r="DJ512">
            <v>0</v>
          </cell>
          <cell r="DK512">
            <v>0</v>
          </cell>
          <cell r="DL512">
            <v>0</v>
          </cell>
          <cell r="DM512">
            <v>0</v>
          </cell>
          <cell r="DN512">
            <v>0</v>
          </cell>
          <cell r="DO512">
            <v>0</v>
          </cell>
          <cell r="DP512">
            <v>0</v>
          </cell>
          <cell r="DQ512">
            <v>0</v>
          </cell>
          <cell r="DR512">
            <v>0</v>
          </cell>
          <cell r="DS512">
            <v>0</v>
          </cell>
          <cell r="DT512">
            <v>0</v>
          </cell>
          <cell r="DU512">
            <v>0</v>
          </cell>
          <cell r="DV512">
            <v>0</v>
          </cell>
          <cell r="DW512">
            <v>0</v>
          </cell>
          <cell r="DX512">
            <v>0</v>
          </cell>
          <cell r="DY512">
            <v>0</v>
          </cell>
          <cell r="DZ512">
            <v>0</v>
          </cell>
          <cell r="EA512">
            <v>0</v>
          </cell>
          <cell r="EB512">
            <v>0</v>
          </cell>
          <cell r="EC512">
            <v>0</v>
          </cell>
          <cell r="ED512">
            <v>0</v>
          </cell>
          <cell r="EE512">
            <v>0</v>
          </cell>
          <cell r="EF512">
            <v>0</v>
          </cell>
          <cell r="EG512">
            <v>0</v>
          </cell>
          <cell r="EH512">
            <v>0</v>
          </cell>
          <cell r="EI512">
            <v>0</v>
          </cell>
          <cell r="EJ512">
            <v>0</v>
          </cell>
          <cell r="EK512">
            <v>0</v>
          </cell>
          <cell r="EL512">
            <v>0</v>
          </cell>
          <cell r="EM512">
            <v>0</v>
          </cell>
          <cell r="EN512">
            <v>0</v>
          </cell>
          <cell r="EO512">
            <v>0</v>
          </cell>
          <cell r="EP512">
            <v>0</v>
          </cell>
          <cell r="EQ512">
            <v>0</v>
          </cell>
          <cell r="ER512">
            <v>0</v>
          </cell>
          <cell r="ES512">
            <v>0</v>
          </cell>
          <cell r="ET512">
            <v>0</v>
          </cell>
          <cell r="EU512">
            <v>0</v>
          </cell>
          <cell r="EV512">
            <v>0</v>
          </cell>
          <cell r="EW512">
            <v>0</v>
          </cell>
          <cell r="EX512">
            <v>0</v>
          </cell>
          <cell r="EY512">
            <v>0</v>
          </cell>
          <cell r="EZ512">
            <v>0</v>
          </cell>
          <cell r="FA512">
            <v>0</v>
          </cell>
          <cell r="FB512">
            <v>0</v>
          </cell>
          <cell r="FC512">
            <v>0</v>
          </cell>
          <cell r="FD512">
            <v>0</v>
          </cell>
          <cell r="FE512">
            <v>0</v>
          </cell>
          <cell r="FF512">
            <v>0</v>
          </cell>
          <cell r="FG512">
            <v>0</v>
          </cell>
          <cell r="FH512">
            <v>0</v>
          </cell>
          <cell r="FI512">
            <v>0</v>
          </cell>
          <cell r="FJ512">
            <v>0</v>
          </cell>
          <cell r="FK512">
            <v>0</v>
          </cell>
          <cell r="FL512">
            <v>0</v>
          </cell>
          <cell r="FM512">
            <v>0</v>
          </cell>
          <cell r="FN512">
            <v>0</v>
          </cell>
          <cell r="FO512">
            <v>0</v>
          </cell>
          <cell r="FP512">
            <v>0</v>
          </cell>
          <cell r="FQ512">
            <v>0</v>
          </cell>
          <cell r="FR512">
            <v>5.5165678400044271E-3</v>
          </cell>
          <cell r="FS512">
            <v>0</v>
          </cell>
          <cell r="FT512">
            <v>0</v>
          </cell>
          <cell r="FU512">
            <v>0</v>
          </cell>
          <cell r="FV512">
            <v>0</v>
          </cell>
          <cell r="FW512">
            <v>5.5165678399999862E-3</v>
          </cell>
          <cell r="FX512">
            <v>0</v>
          </cell>
          <cell r="FY512">
            <v>0</v>
          </cell>
          <cell r="FZ512">
            <v>0</v>
          </cell>
          <cell r="GA512">
            <v>0</v>
          </cell>
          <cell r="GB512">
            <v>0</v>
          </cell>
          <cell r="GC512">
            <v>0</v>
          </cell>
          <cell r="GD512">
            <v>0</v>
          </cell>
          <cell r="GE512">
            <v>0</v>
          </cell>
          <cell r="GF512">
            <v>0</v>
          </cell>
          <cell r="GG512">
            <v>0</v>
          </cell>
          <cell r="GH512">
            <v>0</v>
          </cell>
          <cell r="GI512">
            <v>0</v>
          </cell>
          <cell r="GJ512">
            <v>0</v>
          </cell>
          <cell r="GK512">
            <v>0</v>
          </cell>
          <cell r="GL512">
            <v>0</v>
          </cell>
          <cell r="GM512">
            <v>0</v>
          </cell>
          <cell r="GN512">
            <v>0</v>
          </cell>
          <cell r="GO512">
            <v>0</v>
          </cell>
          <cell r="GP512">
            <v>0</v>
          </cell>
          <cell r="GQ512">
            <v>0</v>
          </cell>
          <cell r="GR512">
            <v>0</v>
          </cell>
          <cell r="GS512">
            <v>0</v>
          </cell>
          <cell r="GT512">
            <v>0</v>
          </cell>
          <cell r="GU512">
            <v>0</v>
          </cell>
          <cell r="GV512">
            <v>0</v>
          </cell>
          <cell r="GW512">
            <v>0</v>
          </cell>
          <cell r="GX512">
            <v>0</v>
          </cell>
          <cell r="GY512">
            <v>0</v>
          </cell>
          <cell r="GZ512">
            <v>0</v>
          </cell>
          <cell r="HA512">
            <v>0</v>
          </cell>
          <cell r="HB512">
            <v>0</v>
          </cell>
          <cell r="HC512">
            <v>0</v>
          </cell>
          <cell r="HD512">
            <v>0</v>
          </cell>
          <cell r="HE512">
            <v>0</v>
          </cell>
          <cell r="HF512">
            <v>0</v>
          </cell>
          <cell r="HG512">
            <v>0</v>
          </cell>
          <cell r="HH512">
            <v>0</v>
          </cell>
          <cell r="HI512">
            <v>0</v>
          </cell>
          <cell r="HJ512">
            <v>0</v>
          </cell>
          <cell r="HK512">
            <v>0</v>
          </cell>
          <cell r="HL512">
            <v>0</v>
          </cell>
          <cell r="HM512">
            <v>0</v>
          </cell>
          <cell r="HN512">
            <v>0</v>
          </cell>
          <cell r="HO512">
            <v>0</v>
          </cell>
          <cell r="HP512">
            <v>0</v>
          </cell>
          <cell r="HQ512">
            <v>0</v>
          </cell>
          <cell r="HR512">
            <v>0</v>
          </cell>
          <cell r="HS512">
            <v>0</v>
          </cell>
          <cell r="HT512">
            <v>0</v>
          </cell>
          <cell r="HU512">
            <v>0</v>
          </cell>
          <cell r="HV512">
            <v>0</v>
          </cell>
          <cell r="HW512">
            <v>0</v>
          </cell>
          <cell r="HX512">
            <v>0</v>
          </cell>
          <cell r="HY512">
            <v>0</v>
          </cell>
          <cell r="HZ512">
            <v>0</v>
          </cell>
          <cell r="IA512">
            <v>0</v>
          </cell>
          <cell r="IB512">
            <v>0</v>
          </cell>
          <cell r="IC512">
            <v>0</v>
          </cell>
          <cell r="ID512">
            <v>0</v>
          </cell>
          <cell r="IE512">
            <v>0</v>
          </cell>
          <cell r="IF512">
            <v>0</v>
          </cell>
          <cell r="IG512">
            <v>0</v>
          </cell>
          <cell r="IH512">
            <v>0</v>
          </cell>
          <cell r="II512">
            <v>0</v>
          </cell>
          <cell r="IJ512">
            <v>0</v>
          </cell>
          <cell r="IK512">
            <v>0</v>
          </cell>
          <cell r="IL512">
            <v>0</v>
          </cell>
          <cell r="IM512">
            <v>0</v>
          </cell>
          <cell r="IN512">
            <v>0</v>
          </cell>
          <cell r="IO512">
            <v>0</v>
          </cell>
          <cell r="IP512">
            <v>0</v>
          </cell>
          <cell r="IQ512">
            <v>0</v>
          </cell>
          <cell r="IR512">
            <v>0</v>
          </cell>
          <cell r="IS512">
            <v>0</v>
          </cell>
          <cell r="IT512">
            <v>0</v>
          </cell>
          <cell r="IU512">
            <v>0</v>
          </cell>
          <cell r="IV512">
            <v>0</v>
          </cell>
          <cell r="IW512">
            <v>0</v>
          </cell>
          <cell r="IX512">
            <v>0</v>
          </cell>
          <cell r="IY512">
            <v>0</v>
          </cell>
          <cell r="IZ512">
            <v>0</v>
          </cell>
          <cell r="JA512">
            <v>0</v>
          </cell>
          <cell r="JB512">
            <v>0</v>
          </cell>
          <cell r="JC512">
            <v>0</v>
          </cell>
          <cell r="JD512">
            <v>0</v>
          </cell>
          <cell r="JE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0</v>
          </cell>
          <cell r="BD513">
            <v>0</v>
          </cell>
          <cell r="BE513">
            <v>0</v>
          </cell>
          <cell r="BF513">
            <v>0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0</v>
          </cell>
          <cell r="BN513">
            <v>0</v>
          </cell>
          <cell r="BO513">
            <v>0</v>
          </cell>
          <cell r="BP513">
            <v>0</v>
          </cell>
          <cell r="BQ513">
            <v>0</v>
          </cell>
          <cell r="BR513">
            <v>0</v>
          </cell>
          <cell r="BS513">
            <v>0</v>
          </cell>
          <cell r="BT513">
            <v>0</v>
          </cell>
          <cell r="BU513">
            <v>0</v>
          </cell>
          <cell r="BV513">
            <v>0</v>
          </cell>
          <cell r="BW513">
            <v>0</v>
          </cell>
          <cell r="BX513">
            <v>0</v>
          </cell>
          <cell r="BY513">
            <v>0</v>
          </cell>
          <cell r="BZ513">
            <v>0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  <cell r="CL513">
            <v>0</v>
          </cell>
          <cell r="CM513">
            <v>0</v>
          </cell>
          <cell r="CN513">
            <v>0</v>
          </cell>
          <cell r="CO513">
            <v>0</v>
          </cell>
          <cell r="CP513">
            <v>0</v>
          </cell>
          <cell r="CQ513">
            <v>0</v>
          </cell>
          <cell r="CR513">
            <v>0</v>
          </cell>
          <cell r="CS513">
            <v>0</v>
          </cell>
          <cell r="CT513">
            <v>0</v>
          </cell>
          <cell r="CU513">
            <v>0</v>
          </cell>
          <cell r="CV513">
            <v>0</v>
          </cell>
          <cell r="CW513">
            <v>0</v>
          </cell>
          <cell r="CX513">
            <v>0</v>
          </cell>
          <cell r="CY513">
            <v>0</v>
          </cell>
          <cell r="CZ513">
            <v>0</v>
          </cell>
          <cell r="DA513">
            <v>0</v>
          </cell>
          <cell r="DB513">
            <v>0</v>
          </cell>
          <cell r="DC513">
            <v>0</v>
          </cell>
          <cell r="DD513">
            <v>0</v>
          </cell>
          <cell r="DE513">
            <v>0</v>
          </cell>
          <cell r="DF513">
            <v>0</v>
          </cell>
          <cell r="DG513">
            <v>0</v>
          </cell>
          <cell r="DH513">
            <v>0</v>
          </cell>
          <cell r="DI513">
            <v>0</v>
          </cell>
          <cell r="DJ513">
            <v>0</v>
          </cell>
          <cell r="DK513">
            <v>0</v>
          </cell>
          <cell r="DL513">
            <v>0</v>
          </cell>
          <cell r="DM513">
            <v>0</v>
          </cell>
          <cell r="DN513">
            <v>0</v>
          </cell>
          <cell r="DO513">
            <v>0</v>
          </cell>
          <cell r="DP513">
            <v>0</v>
          </cell>
          <cell r="DQ513">
            <v>0</v>
          </cell>
          <cell r="DR513">
            <v>0</v>
          </cell>
          <cell r="DS513">
            <v>0</v>
          </cell>
          <cell r="DT513">
            <v>0</v>
          </cell>
          <cell r="DU513">
            <v>0</v>
          </cell>
          <cell r="DV513">
            <v>0</v>
          </cell>
          <cell r="DW513">
            <v>0</v>
          </cell>
          <cell r="DX513">
            <v>0</v>
          </cell>
          <cell r="DY513">
            <v>0</v>
          </cell>
          <cell r="DZ513">
            <v>0</v>
          </cell>
          <cell r="EA513">
            <v>0</v>
          </cell>
          <cell r="EB513">
            <v>0</v>
          </cell>
          <cell r="EC513">
            <v>0</v>
          </cell>
          <cell r="ED513">
            <v>0</v>
          </cell>
          <cell r="EE513">
            <v>0</v>
          </cell>
          <cell r="EF513">
            <v>0</v>
          </cell>
          <cell r="EG513">
            <v>0</v>
          </cell>
          <cell r="EH513">
            <v>0</v>
          </cell>
          <cell r="EI513">
            <v>0</v>
          </cell>
          <cell r="EJ513">
            <v>0</v>
          </cell>
          <cell r="EK513">
            <v>0</v>
          </cell>
          <cell r="EL513">
            <v>0</v>
          </cell>
          <cell r="EM513">
            <v>0</v>
          </cell>
          <cell r="EN513">
            <v>0</v>
          </cell>
          <cell r="EO513">
            <v>0</v>
          </cell>
          <cell r="EP513">
            <v>0</v>
          </cell>
          <cell r="EQ513">
            <v>0</v>
          </cell>
          <cell r="ER513">
            <v>-4.2887661959994716E-2</v>
          </cell>
          <cell r="ES513">
            <v>-5.3581678699998747E-3</v>
          </cell>
          <cell r="ET513">
            <v>-1.0716335740000638E-2</v>
          </cell>
          <cell r="EU513">
            <v>0</v>
          </cell>
          <cell r="EV513">
            <v>0</v>
          </cell>
          <cell r="EW513">
            <v>0</v>
          </cell>
          <cell r="EX513">
            <v>0</v>
          </cell>
          <cell r="EY513">
            <v>-5.3581678699998747E-3</v>
          </cell>
          <cell r="EZ513">
            <v>-2.2319000000159406E-5</v>
          </cell>
          <cell r="FA513">
            <v>0</v>
          </cell>
          <cell r="FB513">
            <v>0</v>
          </cell>
          <cell r="FC513">
            <v>-1.6074503610000512E-2</v>
          </cell>
          <cell r="FD513">
            <v>-5.3581678700000968E-3</v>
          </cell>
          <cell r="FE513">
            <v>-6.0711501900009068E-2</v>
          </cell>
          <cell r="FF513">
            <v>-5.5165679999999995E-3</v>
          </cell>
          <cell r="FG513">
            <v>-1.6549703999999998E-2</v>
          </cell>
          <cell r="FH513">
            <v>-1.1033135999999999E-2</v>
          </cell>
          <cell r="FI513">
            <v>0</v>
          </cell>
          <cell r="FJ513">
            <v>0</v>
          </cell>
          <cell r="FK513">
            <v>0</v>
          </cell>
          <cell r="FL513">
            <v>0</v>
          </cell>
          <cell r="FM513">
            <v>-2.9253900000192345E-5</v>
          </cell>
          <cell r="FN513">
            <v>-5.5165679999999995E-3</v>
          </cell>
          <cell r="FO513">
            <v>0</v>
          </cell>
          <cell r="FP513">
            <v>-2.2066271999999998E-2</v>
          </cell>
          <cell r="FQ513">
            <v>0</v>
          </cell>
          <cell r="FR513">
            <v>5.5165678400044271E-3</v>
          </cell>
          <cell r="FS513">
            <v>0</v>
          </cell>
          <cell r="FT513">
            <v>0</v>
          </cell>
          <cell r="FU513">
            <v>0</v>
          </cell>
          <cell r="FV513">
            <v>0</v>
          </cell>
          <cell r="FW513">
            <v>5.5165678399999862E-3</v>
          </cell>
          <cell r="FX513">
            <v>0</v>
          </cell>
          <cell r="FY513">
            <v>0</v>
          </cell>
          <cell r="FZ513">
            <v>0</v>
          </cell>
          <cell r="GA513">
            <v>0</v>
          </cell>
          <cell r="GB513">
            <v>0</v>
          </cell>
          <cell r="GC513">
            <v>0</v>
          </cell>
          <cell r="GD513">
            <v>0</v>
          </cell>
          <cell r="GE513">
            <v>0</v>
          </cell>
          <cell r="GF513">
            <v>0</v>
          </cell>
          <cell r="GG513">
            <v>0</v>
          </cell>
          <cell r="GH513">
            <v>0</v>
          </cell>
          <cell r="GI513">
            <v>0</v>
          </cell>
          <cell r="GJ513">
            <v>0</v>
          </cell>
          <cell r="GK513">
            <v>0</v>
          </cell>
          <cell r="GL513">
            <v>0</v>
          </cell>
          <cell r="GM513">
            <v>0</v>
          </cell>
          <cell r="GN513">
            <v>0</v>
          </cell>
          <cell r="GO513">
            <v>0</v>
          </cell>
          <cell r="GP513">
            <v>0</v>
          </cell>
          <cell r="GQ513">
            <v>0</v>
          </cell>
          <cell r="GR513">
            <v>0</v>
          </cell>
          <cell r="GS513">
            <v>0</v>
          </cell>
          <cell r="GT513">
            <v>0</v>
          </cell>
          <cell r="GU513">
            <v>0</v>
          </cell>
          <cell r="GV513">
            <v>0</v>
          </cell>
          <cell r="GW513">
            <v>0</v>
          </cell>
          <cell r="GX513">
            <v>0</v>
          </cell>
          <cell r="GY513">
            <v>0</v>
          </cell>
          <cell r="GZ513">
            <v>0</v>
          </cell>
          <cell r="HA513">
            <v>0</v>
          </cell>
          <cell r="HB513">
            <v>0</v>
          </cell>
          <cell r="HC513">
            <v>0</v>
          </cell>
          <cell r="HD513">
            <v>0</v>
          </cell>
          <cell r="HE513">
            <v>0</v>
          </cell>
          <cell r="HF513">
            <v>0</v>
          </cell>
          <cell r="HG513">
            <v>0</v>
          </cell>
          <cell r="HH513">
            <v>0</v>
          </cell>
          <cell r="HI513">
            <v>0</v>
          </cell>
          <cell r="HJ513">
            <v>0</v>
          </cell>
          <cell r="HK513">
            <v>0</v>
          </cell>
          <cell r="HL513">
            <v>0</v>
          </cell>
          <cell r="HM513">
            <v>0</v>
          </cell>
          <cell r="HN513">
            <v>0</v>
          </cell>
          <cell r="HO513">
            <v>0</v>
          </cell>
          <cell r="HP513">
            <v>0</v>
          </cell>
          <cell r="HQ513">
            <v>0</v>
          </cell>
          <cell r="HR513">
            <v>0</v>
          </cell>
          <cell r="HS513">
            <v>0</v>
          </cell>
          <cell r="HT513">
            <v>0</v>
          </cell>
          <cell r="HU513">
            <v>0</v>
          </cell>
          <cell r="HV513">
            <v>0</v>
          </cell>
          <cell r="HW513">
            <v>0</v>
          </cell>
          <cell r="HX513">
            <v>0</v>
          </cell>
          <cell r="HY513">
            <v>0</v>
          </cell>
          <cell r="HZ513">
            <v>0</v>
          </cell>
          <cell r="IA513">
            <v>0</v>
          </cell>
          <cell r="IB513">
            <v>0</v>
          </cell>
          <cell r="IC513">
            <v>0</v>
          </cell>
          <cell r="ID513">
            <v>0</v>
          </cell>
          <cell r="IE513">
            <v>0</v>
          </cell>
          <cell r="IF513">
            <v>0</v>
          </cell>
          <cell r="IG513">
            <v>0</v>
          </cell>
          <cell r="IH513">
            <v>0</v>
          </cell>
          <cell r="II513">
            <v>0</v>
          </cell>
          <cell r="IJ513">
            <v>0</v>
          </cell>
          <cell r="IK513">
            <v>0</v>
          </cell>
          <cell r="IL513">
            <v>0</v>
          </cell>
          <cell r="IM513">
            <v>0</v>
          </cell>
          <cell r="IN513">
            <v>0</v>
          </cell>
          <cell r="IO513">
            <v>0</v>
          </cell>
          <cell r="IP513">
            <v>0</v>
          </cell>
          <cell r="IQ513">
            <v>0</v>
          </cell>
          <cell r="IR513">
            <v>0</v>
          </cell>
          <cell r="IS513">
            <v>0</v>
          </cell>
          <cell r="IT513">
            <v>0</v>
          </cell>
          <cell r="IU513">
            <v>0</v>
          </cell>
          <cell r="IV513">
            <v>0</v>
          </cell>
          <cell r="IW513">
            <v>0</v>
          </cell>
          <cell r="IX513">
            <v>0</v>
          </cell>
          <cell r="IY513">
            <v>0</v>
          </cell>
          <cell r="IZ513">
            <v>0</v>
          </cell>
          <cell r="JA513">
            <v>0</v>
          </cell>
          <cell r="JB513">
            <v>0</v>
          </cell>
          <cell r="JC513">
            <v>0</v>
          </cell>
          <cell r="JD513">
            <v>0</v>
          </cell>
          <cell r="JE513">
            <v>0</v>
          </cell>
        </row>
        <row r="514"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0</v>
          </cell>
          <cell r="BD514">
            <v>0</v>
          </cell>
          <cell r="BE514">
            <v>0</v>
          </cell>
          <cell r="BF514">
            <v>0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0</v>
          </cell>
          <cell r="BN514">
            <v>0</v>
          </cell>
          <cell r="BO514">
            <v>0</v>
          </cell>
          <cell r="BP514">
            <v>0</v>
          </cell>
          <cell r="BQ514">
            <v>0</v>
          </cell>
          <cell r="BR514">
            <v>0</v>
          </cell>
          <cell r="BS514">
            <v>0</v>
          </cell>
          <cell r="BT514">
            <v>0</v>
          </cell>
          <cell r="BU514">
            <v>0</v>
          </cell>
          <cell r="BV514">
            <v>0</v>
          </cell>
          <cell r="BW514">
            <v>0</v>
          </cell>
          <cell r="BX514">
            <v>0</v>
          </cell>
          <cell r="BY514">
            <v>0</v>
          </cell>
          <cell r="BZ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  <cell r="CL514">
            <v>0</v>
          </cell>
          <cell r="CM514">
            <v>0</v>
          </cell>
          <cell r="CN514">
            <v>0</v>
          </cell>
          <cell r="CO514">
            <v>0</v>
          </cell>
          <cell r="CP514">
            <v>0</v>
          </cell>
          <cell r="CQ514">
            <v>0</v>
          </cell>
          <cell r="CR514">
            <v>0</v>
          </cell>
          <cell r="CS514">
            <v>0</v>
          </cell>
          <cell r="CT514">
            <v>0</v>
          </cell>
          <cell r="CU514">
            <v>0</v>
          </cell>
          <cell r="CV514">
            <v>0</v>
          </cell>
          <cell r="CW514">
            <v>0</v>
          </cell>
          <cell r="CX514">
            <v>0</v>
          </cell>
          <cell r="CY514">
            <v>0</v>
          </cell>
          <cell r="CZ514">
            <v>0</v>
          </cell>
          <cell r="DA514">
            <v>0</v>
          </cell>
          <cell r="DB514">
            <v>0</v>
          </cell>
          <cell r="DC514">
            <v>0</v>
          </cell>
          <cell r="DD514">
            <v>0</v>
          </cell>
          <cell r="DE514">
            <v>0</v>
          </cell>
          <cell r="DF514">
            <v>0</v>
          </cell>
          <cell r="DG514">
            <v>0</v>
          </cell>
          <cell r="DH514">
            <v>0</v>
          </cell>
          <cell r="DI514">
            <v>0</v>
          </cell>
          <cell r="DJ514">
            <v>0</v>
          </cell>
          <cell r="DK514">
            <v>0</v>
          </cell>
          <cell r="DL514">
            <v>0</v>
          </cell>
          <cell r="DM514">
            <v>0</v>
          </cell>
          <cell r="DN514">
            <v>0</v>
          </cell>
          <cell r="DO514">
            <v>0</v>
          </cell>
          <cell r="DP514">
            <v>0</v>
          </cell>
          <cell r="DQ514">
            <v>0</v>
          </cell>
          <cell r="DR514">
            <v>0</v>
          </cell>
          <cell r="DS514">
            <v>0</v>
          </cell>
          <cell r="DT514">
            <v>0</v>
          </cell>
          <cell r="DU514">
            <v>0</v>
          </cell>
          <cell r="DV514">
            <v>0</v>
          </cell>
          <cell r="DW514">
            <v>0</v>
          </cell>
          <cell r="DX514">
            <v>0</v>
          </cell>
          <cell r="DY514">
            <v>0</v>
          </cell>
          <cell r="DZ514">
            <v>0</v>
          </cell>
          <cell r="EA514">
            <v>0</v>
          </cell>
          <cell r="EB514">
            <v>0</v>
          </cell>
          <cell r="EC514">
            <v>0</v>
          </cell>
          <cell r="ED514">
            <v>0</v>
          </cell>
          <cell r="EE514">
            <v>0</v>
          </cell>
          <cell r="EF514">
            <v>0</v>
          </cell>
          <cell r="EG514">
            <v>0</v>
          </cell>
          <cell r="EH514">
            <v>0</v>
          </cell>
          <cell r="EI514">
            <v>0</v>
          </cell>
          <cell r="EJ514">
            <v>0</v>
          </cell>
          <cell r="EK514">
            <v>0</v>
          </cell>
          <cell r="EL514">
            <v>0</v>
          </cell>
          <cell r="EM514">
            <v>0</v>
          </cell>
          <cell r="EN514">
            <v>0</v>
          </cell>
          <cell r="EO514">
            <v>0</v>
          </cell>
          <cell r="EP514">
            <v>0</v>
          </cell>
          <cell r="EQ514">
            <v>0</v>
          </cell>
          <cell r="ER514">
            <v>0</v>
          </cell>
          <cell r="ES514">
            <v>0</v>
          </cell>
          <cell r="ET514">
            <v>0</v>
          </cell>
          <cell r="EU514">
            <v>0</v>
          </cell>
          <cell r="EV514">
            <v>0</v>
          </cell>
          <cell r="EW514">
            <v>0</v>
          </cell>
          <cell r="EX514">
            <v>0</v>
          </cell>
          <cell r="EY514">
            <v>0</v>
          </cell>
          <cell r="EZ514">
            <v>0</v>
          </cell>
          <cell r="FA514">
            <v>0</v>
          </cell>
          <cell r="FB514">
            <v>0</v>
          </cell>
          <cell r="FC514">
            <v>0</v>
          </cell>
          <cell r="FD514">
            <v>0</v>
          </cell>
          <cell r="FE514">
            <v>6.5099996504613955E-9</v>
          </cell>
          <cell r="FF514">
            <v>0</v>
          </cell>
          <cell r="FG514">
            <v>0</v>
          </cell>
          <cell r="FH514">
            <v>0</v>
          </cell>
          <cell r="FI514">
            <v>6.5100000945506054E-9</v>
          </cell>
          <cell r="FJ514">
            <v>0</v>
          </cell>
          <cell r="FK514">
            <v>0</v>
          </cell>
          <cell r="FL514">
            <v>0</v>
          </cell>
          <cell r="FM514">
            <v>0</v>
          </cell>
          <cell r="FN514">
            <v>0</v>
          </cell>
          <cell r="FO514">
            <v>0</v>
          </cell>
          <cell r="FP514">
            <v>0</v>
          </cell>
          <cell r="FQ514">
            <v>0</v>
          </cell>
          <cell r="FR514">
            <v>0</v>
          </cell>
          <cell r="FS514">
            <v>0</v>
          </cell>
          <cell r="FT514">
            <v>0</v>
          </cell>
          <cell r="FU514">
            <v>0</v>
          </cell>
          <cell r="FV514">
            <v>0</v>
          </cell>
          <cell r="FW514">
            <v>0</v>
          </cell>
          <cell r="FX514">
            <v>0</v>
          </cell>
          <cell r="FY514">
            <v>0</v>
          </cell>
          <cell r="FZ514">
            <v>0</v>
          </cell>
          <cell r="GA514">
            <v>0</v>
          </cell>
          <cell r="GB514">
            <v>0</v>
          </cell>
          <cell r="GC514">
            <v>0</v>
          </cell>
          <cell r="GD514">
            <v>0</v>
          </cell>
          <cell r="GE514">
            <v>0</v>
          </cell>
          <cell r="GF514">
            <v>0</v>
          </cell>
          <cell r="GG514">
            <v>0</v>
          </cell>
          <cell r="GH514">
            <v>0</v>
          </cell>
          <cell r="GI514">
            <v>0</v>
          </cell>
          <cell r="GJ514">
            <v>0</v>
          </cell>
          <cell r="GK514">
            <v>0</v>
          </cell>
          <cell r="GL514">
            <v>0</v>
          </cell>
          <cell r="GM514">
            <v>0</v>
          </cell>
          <cell r="GN514">
            <v>0</v>
          </cell>
          <cell r="GO514">
            <v>0</v>
          </cell>
          <cell r="GP514">
            <v>0</v>
          </cell>
          <cell r="GQ514">
            <v>0</v>
          </cell>
          <cell r="GR514">
            <v>0</v>
          </cell>
          <cell r="GS514">
            <v>0</v>
          </cell>
          <cell r="GT514">
            <v>0</v>
          </cell>
          <cell r="GU514">
            <v>0</v>
          </cell>
          <cell r="GV514">
            <v>0</v>
          </cell>
          <cell r="GW514">
            <v>0</v>
          </cell>
          <cell r="GX514">
            <v>0</v>
          </cell>
          <cell r="GY514">
            <v>0</v>
          </cell>
          <cell r="GZ514">
            <v>0</v>
          </cell>
          <cell r="HA514">
            <v>0</v>
          </cell>
          <cell r="HB514">
            <v>0</v>
          </cell>
          <cell r="HC514">
            <v>0</v>
          </cell>
          <cell r="HD514">
            <v>0</v>
          </cell>
          <cell r="HE514">
            <v>0</v>
          </cell>
          <cell r="HF514">
            <v>0</v>
          </cell>
          <cell r="HG514">
            <v>0</v>
          </cell>
          <cell r="HH514">
            <v>0</v>
          </cell>
          <cell r="HI514">
            <v>0</v>
          </cell>
          <cell r="HJ514">
            <v>0</v>
          </cell>
          <cell r="HK514">
            <v>0</v>
          </cell>
          <cell r="HL514">
            <v>0</v>
          </cell>
          <cell r="HM514">
            <v>0</v>
          </cell>
          <cell r="HN514">
            <v>0</v>
          </cell>
          <cell r="HO514">
            <v>0</v>
          </cell>
          <cell r="HP514">
            <v>0</v>
          </cell>
          <cell r="HQ514">
            <v>0</v>
          </cell>
          <cell r="HR514">
            <v>0</v>
          </cell>
          <cell r="HS514">
            <v>0</v>
          </cell>
          <cell r="HT514">
            <v>0</v>
          </cell>
          <cell r="HU514">
            <v>0</v>
          </cell>
          <cell r="HV514">
            <v>0</v>
          </cell>
          <cell r="HW514">
            <v>0</v>
          </cell>
          <cell r="HX514">
            <v>0</v>
          </cell>
          <cell r="HY514">
            <v>0</v>
          </cell>
          <cell r="HZ514">
            <v>0</v>
          </cell>
          <cell r="IA514">
            <v>0</v>
          </cell>
          <cell r="IB514">
            <v>0</v>
          </cell>
          <cell r="IC514">
            <v>0</v>
          </cell>
          <cell r="ID514">
            <v>0</v>
          </cell>
          <cell r="IE514">
            <v>0</v>
          </cell>
          <cell r="IF514">
            <v>0</v>
          </cell>
          <cell r="IG514">
            <v>0</v>
          </cell>
          <cell r="IH514">
            <v>0</v>
          </cell>
          <cell r="II514">
            <v>0</v>
          </cell>
          <cell r="IJ514">
            <v>0</v>
          </cell>
          <cell r="IK514">
            <v>0</v>
          </cell>
          <cell r="IL514">
            <v>0</v>
          </cell>
          <cell r="IM514">
            <v>0</v>
          </cell>
          <cell r="IN514">
            <v>0</v>
          </cell>
          <cell r="IO514">
            <v>0</v>
          </cell>
          <cell r="IP514">
            <v>0</v>
          </cell>
          <cell r="IQ514">
            <v>0</v>
          </cell>
          <cell r="IR514">
            <v>0</v>
          </cell>
          <cell r="IS514">
            <v>0</v>
          </cell>
          <cell r="IT514">
            <v>0</v>
          </cell>
          <cell r="IU514">
            <v>0</v>
          </cell>
          <cell r="IV514">
            <v>0</v>
          </cell>
          <cell r="IW514">
            <v>0</v>
          </cell>
          <cell r="IX514">
            <v>0</v>
          </cell>
          <cell r="IY514">
            <v>0</v>
          </cell>
          <cell r="IZ514">
            <v>0</v>
          </cell>
          <cell r="JA514">
            <v>0</v>
          </cell>
          <cell r="JB514">
            <v>0</v>
          </cell>
          <cell r="JC514">
            <v>0</v>
          </cell>
          <cell r="JD514">
            <v>0</v>
          </cell>
          <cell r="JE514">
            <v>0</v>
          </cell>
        </row>
        <row r="515"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0</v>
          </cell>
          <cell r="BD515">
            <v>0</v>
          </cell>
          <cell r="BE515">
            <v>0</v>
          </cell>
          <cell r="BF515">
            <v>0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0</v>
          </cell>
          <cell r="BN515">
            <v>0</v>
          </cell>
          <cell r="BO515">
            <v>0</v>
          </cell>
          <cell r="BP515">
            <v>0</v>
          </cell>
          <cell r="BQ515">
            <v>0</v>
          </cell>
          <cell r="BR515">
            <v>0</v>
          </cell>
          <cell r="BS515">
            <v>0</v>
          </cell>
          <cell r="BT515">
            <v>0</v>
          </cell>
          <cell r="BU515">
            <v>0</v>
          </cell>
          <cell r="BV515">
            <v>0</v>
          </cell>
          <cell r="BW515">
            <v>0</v>
          </cell>
          <cell r="BX515">
            <v>0</v>
          </cell>
          <cell r="BY515">
            <v>0</v>
          </cell>
          <cell r="BZ515">
            <v>0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  <cell r="CL515">
            <v>0</v>
          </cell>
          <cell r="CM515">
            <v>0</v>
          </cell>
          <cell r="CN515">
            <v>0</v>
          </cell>
          <cell r="CO515">
            <v>0</v>
          </cell>
          <cell r="CP515">
            <v>0</v>
          </cell>
          <cell r="CQ515">
            <v>0</v>
          </cell>
          <cell r="CR515">
            <v>0</v>
          </cell>
          <cell r="CS515">
            <v>0</v>
          </cell>
          <cell r="CT515">
            <v>0</v>
          </cell>
          <cell r="CU515">
            <v>0</v>
          </cell>
          <cell r="CV515">
            <v>0</v>
          </cell>
          <cell r="CW515">
            <v>0</v>
          </cell>
          <cell r="CX515">
            <v>0</v>
          </cell>
          <cell r="CY515">
            <v>0</v>
          </cell>
          <cell r="CZ515">
            <v>0</v>
          </cell>
          <cell r="DA515">
            <v>0</v>
          </cell>
          <cell r="DB515">
            <v>0</v>
          </cell>
          <cell r="DC515">
            <v>0</v>
          </cell>
          <cell r="DD515">
            <v>0</v>
          </cell>
          <cell r="DE515">
            <v>0</v>
          </cell>
          <cell r="DF515">
            <v>0</v>
          </cell>
          <cell r="DG515">
            <v>0</v>
          </cell>
          <cell r="DH515">
            <v>0</v>
          </cell>
          <cell r="DI515">
            <v>0</v>
          </cell>
          <cell r="DJ515">
            <v>0</v>
          </cell>
          <cell r="DK515">
            <v>0</v>
          </cell>
          <cell r="DL515">
            <v>0</v>
          </cell>
          <cell r="DM515">
            <v>0</v>
          </cell>
          <cell r="DN515">
            <v>0</v>
          </cell>
          <cell r="DO515">
            <v>0</v>
          </cell>
          <cell r="DP515">
            <v>0</v>
          </cell>
          <cell r="DQ515">
            <v>0</v>
          </cell>
          <cell r="DR515">
            <v>0</v>
          </cell>
          <cell r="DS515">
            <v>0</v>
          </cell>
          <cell r="DT515">
            <v>0</v>
          </cell>
          <cell r="DU515">
            <v>0</v>
          </cell>
          <cell r="DV515">
            <v>0</v>
          </cell>
          <cell r="DW515">
            <v>0</v>
          </cell>
          <cell r="DX515">
            <v>0</v>
          </cell>
          <cell r="DY515">
            <v>0</v>
          </cell>
          <cell r="DZ515">
            <v>0</v>
          </cell>
          <cell r="EA515">
            <v>0</v>
          </cell>
          <cell r="EB515">
            <v>0</v>
          </cell>
          <cell r="EC515">
            <v>0</v>
          </cell>
          <cell r="ED515">
            <v>0</v>
          </cell>
          <cell r="EE515">
            <v>0</v>
          </cell>
          <cell r="EF515">
            <v>0</v>
          </cell>
          <cell r="EG515">
            <v>0</v>
          </cell>
          <cell r="EH515">
            <v>0</v>
          </cell>
          <cell r="EI515">
            <v>0</v>
          </cell>
          <cell r="EJ515">
            <v>0</v>
          </cell>
          <cell r="EK515">
            <v>0</v>
          </cell>
          <cell r="EL515">
            <v>0</v>
          </cell>
          <cell r="EM515">
            <v>0</v>
          </cell>
          <cell r="EN515">
            <v>0</v>
          </cell>
          <cell r="EO515">
            <v>0</v>
          </cell>
          <cell r="EP515">
            <v>0</v>
          </cell>
          <cell r="EQ515">
            <v>0</v>
          </cell>
          <cell r="ER515">
            <v>0</v>
          </cell>
          <cell r="ES515">
            <v>0</v>
          </cell>
          <cell r="ET515">
            <v>0</v>
          </cell>
          <cell r="EU515">
            <v>0</v>
          </cell>
          <cell r="EV515">
            <v>0</v>
          </cell>
          <cell r="EW515">
            <v>0</v>
          </cell>
          <cell r="EX515">
            <v>0</v>
          </cell>
          <cell r="EY515">
            <v>0</v>
          </cell>
          <cell r="EZ515">
            <v>0</v>
          </cell>
          <cell r="FA515">
            <v>0</v>
          </cell>
          <cell r="FB515">
            <v>0</v>
          </cell>
          <cell r="FC515">
            <v>0</v>
          </cell>
          <cell r="FD515">
            <v>0</v>
          </cell>
          <cell r="FE515">
            <v>0</v>
          </cell>
          <cell r="FF515">
            <v>0</v>
          </cell>
          <cell r="FG515">
            <v>0</v>
          </cell>
          <cell r="FH515">
            <v>0</v>
          </cell>
          <cell r="FI515">
            <v>0</v>
          </cell>
          <cell r="FJ515">
            <v>0</v>
          </cell>
          <cell r="FK515">
            <v>0</v>
          </cell>
          <cell r="FL515">
            <v>0</v>
          </cell>
          <cell r="FM515">
            <v>0</v>
          </cell>
          <cell r="FN515">
            <v>0</v>
          </cell>
          <cell r="FO515">
            <v>0</v>
          </cell>
          <cell r="FP515">
            <v>0</v>
          </cell>
          <cell r="FQ515">
            <v>0</v>
          </cell>
          <cell r="FR515">
            <v>5.5165678400044271E-3</v>
          </cell>
          <cell r="FS515">
            <v>0</v>
          </cell>
          <cell r="FT515">
            <v>0</v>
          </cell>
          <cell r="FU515">
            <v>0</v>
          </cell>
          <cell r="FV515">
            <v>0</v>
          </cell>
          <cell r="FW515">
            <v>5.5165678399999862E-3</v>
          </cell>
          <cell r="FX515">
            <v>0</v>
          </cell>
          <cell r="FY515">
            <v>0</v>
          </cell>
          <cell r="FZ515">
            <v>0</v>
          </cell>
          <cell r="GA515">
            <v>0</v>
          </cell>
          <cell r="GB515">
            <v>0</v>
          </cell>
          <cell r="GC515">
            <v>0</v>
          </cell>
          <cell r="GD515">
            <v>0</v>
          </cell>
          <cell r="GE515">
            <v>0</v>
          </cell>
          <cell r="GF515">
            <v>0</v>
          </cell>
          <cell r="GG515">
            <v>0</v>
          </cell>
          <cell r="GH515">
            <v>0</v>
          </cell>
          <cell r="GI515">
            <v>0</v>
          </cell>
          <cell r="GJ515">
            <v>0</v>
          </cell>
          <cell r="GK515">
            <v>0</v>
          </cell>
          <cell r="GL515">
            <v>0</v>
          </cell>
          <cell r="GM515">
            <v>0</v>
          </cell>
          <cell r="GN515">
            <v>0</v>
          </cell>
          <cell r="GO515">
            <v>0</v>
          </cell>
          <cell r="GP515">
            <v>0</v>
          </cell>
          <cell r="GQ515">
            <v>0</v>
          </cell>
          <cell r="GR515">
            <v>0</v>
          </cell>
          <cell r="GS515">
            <v>0</v>
          </cell>
          <cell r="GT515">
            <v>0</v>
          </cell>
          <cell r="GU515">
            <v>0</v>
          </cell>
          <cell r="GV515">
            <v>0</v>
          </cell>
          <cell r="GW515">
            <v>0</v>
          </cell>
          <cell r="GX515">
            <v>0</v>
          </cell>
          <cell r="GY515">
            <v>0</v>
          </cell>
          <cell r="GZ515">
            <v>0</v>
          </cell>
          <cell r="HA515">
            <v>0</v>
          </cell>
          <cell r="HB515">
            <v>0</v>
          </cell>
          <cell r="HC515">
            <v>0</v>
          </cell>
          <cell r="HD515">
            <v>0</v>
          </cell>
          <cell r="HE515">
            <v>0</v>
          </cell>
          <cell r="HF515">
            <v>0</v>
          </cell>
          <cell r="HG515">
            <v>0</v>
          </cell>
          <cell r="HH515">
            <v>0</v>
          </cell>
          <cell r="HI515">
            <v>0</v>
          </cell>
          <cell r="HJ515">
            <v>0</v>
          </cell>
          <cell r="HK515">
            <v>0</v>
          </cell>
          <cell r="HL515">
            <v>0</v>
          </cell>
          <cell r="HM515">
            <v>0</v>
          </cell>
          <cell r="HN515">
            <v>0</v>
          </cell>
          <cell r="HO515">
            <v>0</v>
          </cell>
          <cell r="HP515">
            <v>0</v>
          </cell>
          <cell r="HQ515">
            <v>0</v>
          </cell>
          <cell r="HR515">
            <v>0</v>
          </cell>
          <cell r="HS515">
            <v>0</v>
          </cell>
          <cell r="HT515">
            <v>0</v>
          </cell>
          <cell r="HU515">
            <v>0</v>
          </cell>
          <cell r="HV515">
            <v>0</v>
          </cell>
          <cell r="HW515">
            <v>0</v>
          </cell>
          <cell r="HX515">
            <v>0</v>
          </cell>
          <cell r="HY515">
            <v>0</v>
          </cell>
          <cell r="HZ515">
            <v>0</v>
          </cell>
          <cell r="IA515">
            <v>0</v>
          </cell>
          <cell r="IB515">
            <v>0</v>
          </cell>
          <cell r="IC515">
            <v>0</v>
          </cell>
          <cell r="ID515">
            <v>0</v>
          </cell>
          <cell r="IE515">
            <v>0</v>
          </cell>
          <cell r="IF515">
            <v>0</v>
          </cell>
          <cell r="IG515">
            <v>0</v>
          </cell>
          <cell r="IH515">
            <v>0</v>
          </cell>
          <cell r="II515">
            <v>0</v>
          </cell>
          <cell r="IJ515">
            <v>0</v>
          </cell>
          <cell r="IK515">
            <v>0</v>
          </cell>
          <cell r="IL515">
            <v>0</v>
          </cell>
          <cell r="IM515">
            <v>0</v>
          </cell>
          <cell r="IN515">
            <v>0</v>
          </cell>
          <cell r="IO515">
            <v>0</v>
          </cell>
          <cell r="IP515">
            <v>0</v>
          </cell>
          <cell r="IQ515">
            <v>0</v>
          </cell>
          <cell r="IR515">
            <v>0</v>
          </cell>
          <cell r="IS515">
            <v>0</v>
          </cell>
          <cell r="IT515">
            <v>0</v>
          </cell>
          <cell r="IU515">
            <v>0</v>
          </cell>
          <cell r="IV515">
            <v>0</v>
          </cell>
          <cell r="IW515">
            <v>0</v>
          </cell>
          <cell r="IX515">
            <v>0</v>
          </cell>
          <cell r="IY515">
            <v>0</v>
          </cell>
          <cell r="IZ515">
            <v>0</v>
          </cell>
          <cell r="JA515">
            <v>0</v>
          </cell>
          <cell r="JB515">
            <v>0</v>
          </cell>
          <cell r="JC515">
            <v>0</v>
          </cell>
          <cell r="JD515">
            <v>0</v>
          </cell>
          <cell r="JE515">
            <v>0</v>
          </cell>
        </row>
        <row r="516"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0</v>
          </cell>
          <cell r="BD516">
            <v>0</v>
          </cell>
          <cell r="BE516">
            <v>0</v>
          </cell>
          <cell r="BF516">
            <v>0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0</v>
          </cell>
          <cell r="BN516">
            <v>0</v>
          </cell>
          <cell r="BO516">
            <v>0</v>
          </cell>
          <cell r="BP516">
            <v>0</v>
          </cell>
          <cell r="BQ516">
            <v>0</v>
          </cell>
          <cell r="BR516">
            <v>0</v>
          </cell>
          <cell r="BS516">
            <v>0</v>
          </cell>
          <cell r="BT516">
            <v>0</v>
          </cell>
          <cell r="BU516">
            <v>0</v>
          </cell>
          <cell r="BV516">
            <v>0</v>
          </cell>
          <cell r="BW516">
            <v>0</v>
          </cell>
          <cell r="BX516">
            <v>0</v>
          </cell>
          <cell r="BY516">
            <v>0</v>
          </cell>
          <cell r="BZ516">
            <v>0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  <cell r="CL516">
            <v>0</v>
          </cell>
          <cell r="CM516">
            <v>0</v>
          </cell>
          <cell r="CN516">
            <v>0</v>
          </cell>
          <cell r="CO516">
            <v>0</v>
          </cell>
          <cell r="CP516">
            <v>0</v>
          </cell>
          <cell r="CQ516">
            <v>0</v>
          </cell>
          <cell r="CR516">
            <v>0</v>
          </cell>
          <cell r="CS516">
            <v>0</v>
          </cell>
          <cell r="CT516">
            <v>0</v>
          </cell>
          <cell r="CU516">
            <v>0</v>
          </cell>
          <cell r="CV516">
            <v>0</v>
          </cell>
          <cell r="CW516">
            <v>0</v>
          </cell>
          <cell r="CX516">
            <v>0</v>
          </cell>
          <cell r="CY516">
            <v>0</v>
          </cell>
          <cell r="CZ516">
            <v>0</v>
          </cell>
          <cell r="DA516">
            <v>0</v>
          </cell>
          <cell r="DB516">
            <v>0</v>
          </cell>
          <cell r="DC516">
            <v>0</v>
          </cell>
          <cell r="DD516">
            <v>0</v>
          </cell>
          <cell r="DE516">
            <v>0</v>
          </cell>
          <cell r="DF516">
            <v>0</v>
          </cell>
          <cell r="DG516">
            <v>0</v>
          </cell>
          <cell r="DH516">
            <v>0</v>
          </cell>
          <cell r="DI516">
            <v>0</v>
          </cell>
          <cell r="DJ516">
            <v>0</v>
          </cell>
          <cell r="DK516">
            <v>0</v>
          </cell>
          <cell r="DL516">
            <v>0</v>
          </cell>
          <cell r="DM516">
            <v>0</v>
          </cell>
          <cell r="DN516">
            <v>0</v>
          </cell>
          <cell r="DO516">
            <v>0</v>
          </cell>
          <cell r="DP516">
            <v>0</v>
          </cell>
          <cell r="DQ516">
            <v>0</v>
          </cell>
          <cell r="DR516">
            <v>0</v>
          </cell>
          <cell r="DS516">
            <v>0</v>
          </cell>
          <cell r="DT516">
            <v>0</v>
          </cell>
          <cell r="DU516">
            <v>0</v>
          </cell>
          <cell r="DV516">
            <v>0</v>
          </cell>
          <cell r="DW516">
            <v>0</v>
          </cell>
          <cell r="DX516">
            <v>0</v>
          </cell>
          <cell r="DY516">
            <v>0</v>
          </cell>
          <cell r="DZ516">
            <v>0</v>
          </cell>
          <cell r="EA516">
            <v>0</v>
          </cell>
          <cell r="EB516">
            <v>0</v>
          </cell>
          <cell r="EC516">
            <v>0</v>
          </cell>
          <cell r="ED516">
            <v>0</v>
          </cell>
          <cell r="EE516">
            <v>0</v>
          </cell>
          <cell r="EF516">
            <v>0</v>
          </cell>
          <cell r="EG516">
            <v>0</v>
          </cell>
          <cell r="EH516">
            <v>0</v>
          </cell>
          <cell r="EI516">
            <v>0</v>
          </cell>
          <cell r="EJ516">
            <v>0</v>
          </cell>
          <cell r="EK516">
            <v>0</v>
          </cell>
          <cell r="EL516">
            <v>0</v>
          </cell>
          <cell r="EM516">
            <v>0</v>
          </cell>
          <cell r="EN516">
            <v>0</v>
          </cell>
          <cell r="EO516">
            <v>0</v>
          </cell>
          <cell r="EP516">
            <v>0</v>
          </cell>
          <cell r="EQ516">
            <v>0</v>
          </cell>
          <cell r="ER516">
            <v>-1.5627640010507093E-5</v>
          </cell>
          <cell r="ES516">
            <v>0</v>
          </cell>
          <cell r="ET516">
            <v>0</v>
          </cell>
          <cell r="EU516">
            <v>0</v>
          </cell>
          <cell r="EV516">
            <v>-1.5627639999848952E-5</v>
          </cell>
          <cell r="EW516">
            <v>0</v>
          </cell>
          <cell r="EX516">
            <v>0</v>
          </cell>
          <cell r="EY516">
            <v>0</v>
          </cell>
          <cell r="EZ516">
            <v>0</v>
          </cell>
          <cell r="FA516">
            <v>0</v>
          </cell>
          <cell r="FB516">
            <v>0</v>
          </cell>
          <cell r="FC516">
            <v>0</v>
          </cell>
          <cell r="FD516">
            <v>0</v>
          </cell>
          <cell r="FE516">
            <v>1.6089849999900707E-5</v>
          </cell>
          <cell r="FF516">
            <v>0</v>
          </cell>
          <cell r="FG516">
            <v>0</v>
          </cell>
          <cell r="FH516">
            <v>0</v>
          </cell>
          <cell r="FI516">
            <v>1.6089849999900707E-5</v>
          </cell>
          <cell r="FJ516">
            <v>0</v>
          </cell>
          <cell r="FK516">
            <v>0</v>
          </cell>
          <cell r="FL516">
            <v>0</v>
          </cell>
          <cell r="FM516">
            <v>0</v>
          </cell>
          <cell r="FN516">
            <v>0</v>
          </cell>
          <cell r="FO516">
            <v>0</v>
          </cell>
          <cell r="FP516">
            <v>0</v>
          </cell>
          <cell r="FQ516">
            <v>0</v>
          </cell>
          <cell r="FR516">
            <v>4.5704148500007591E-3</v>
          </cell>
          <cell r="FS516">
            <v>0</v>
          </cell>
          <cell r="FT516">
            <v>0</v>
          </cell>
          <cell r="FU516">
            <v>0</v>
          </cell>
          <cell r="FV516">
            <v>0</v>
          </cell>
          <cell r="FW516">
            <v>4.5704148499998709E-3</v>
          </cell>
          <cell r="FX516">
            <v>0</v>
          </cell>
          <cell r="FY516">
            <v>0</v>
          </cell>
          <cell r="FZ516">
            <v>0</v>
          </cell>
          <cell r="GA516">
            <v>0</v>
          </cell>
          <cell r="GB516">
            <v>0</v>
          </cell>
          <cell r="GC516">
            <v>0</v>
          </cell>
          <cell r="GD516">
            <v>0</v>
          </cell>
          <cell r="GE516">
            <v>0</v>
          </cell>
          <cell r="GF516">
            <v>0</v>
          </cell>
          <cell r="GG516">
            <v>0</v>
          </cell>
          <cell r="GH516">
            <v>0</v>
          </cell>
          <cell r="GI516">
            <v>0</v>
          </cell>
          <cell r="GJ516">
            <v>0</v>
          </cell>
          <cell r="GK516">
            <v>0</v>
          </cell>
          <cell r="GL516">
            <v>0</v>
          </cell>
          <cell r="GM516">
            <v>0</v>
          </cell>
          <cell r="GN516">
            <v>0</v>
          </cell>
          <cell r="GO516">
            <v>0</v>
          </cell>
          <cell r="GP516">
            <v>0</v>
          </cell>
          <cell r="GQ516">
            <v>0</v>
          </cell>
          <cell r="GR516">
            <v>0</v>
          </cell>
          <cell r="GS516">
            <v>0</v>
          </cell>
          <cell r="GT516">
            <v>0</v>
          </cell>
          <cell r="GU516">
            <v>0</v>
          </cell>
          <cell r="GV516">
            <v>0</v>
          </cell>
          <cell r="GW516">
            <v>0</v>
          </cell>
          <cell r="GX516">
            <v>0</v>
          </cell>
          <cell r="GY516">
            <v>0</v>
          </cell>
          <cell r="GZ516">
            <v>0</v>
          </cell>
          <cell r="HA516">
            <v>0</v>
          </cell>
          <cell r="HB516">
            <v>0</v>
          </cell>
          <cell r="HC516">
            <v>0</v>
          </cell>
          <cell r="HD516">
            <v>0</v>
          </cell>
          <cell r="HE516">
            <v>0</v>
          </cell>
          <cell r="HF516">
            <v>0</v>
          </cell>
          <cell r="HG516">
            <v>0</v>
          </cell>
          <cell r="HH516">
            <v>0</v>
          </cell>
          <cell r="HI516">
            <v>0</v>
          </cell>
          <cell r="HJ516">
            <v>0</v>
          </cell>
          <cell r="HK516">
            <v>0</v>
          </cell>
          <cell r="HL516">
            <v>0</v>
          </cell>
          <cell r="HM516">
            <v>0</v>
          </cell>
          <cell r="HN516">
            <v>0</v>
          </cell>
          <cell r="HO516">
            <v>0</v>
          </cell>
          <cell r="HP516">
            <v>0</v>
          </cell>
          <cell r="HQ516">
            <v>0</v>
          </cell>
          <cell r="HR516">
            <v>0</v>
          </cell>
          <cell r="HS516">
            <v>0</v>
          </cell>
          <cell r="HT516">
            <v>0</v>
          </cell>
          <cell r="HU516">
            <v>0</v>
          </cell>
          <cell r="HV516">
            <v>0</v>
          </cell>
          <cell r="HW516">
            <v>0</v>
          </cell>
          <cell r="HX516">
            <v>0</v>
          </cell>
          <cell r="HY516">
            <v>0</v>
          </cell>
          <cell r="HZ516">
            <v>0</v>
          </cell>
          <cell r="IA516">
            <v>0</v>
          </cell>
          <cell r="IB516">
            <v>0</v>
          </cell>
          <cell r="IC516">
            <v>0</v>
          </cell>
          <cell r="ID516">
            <v>0</v>
          </cell>
          <cell r="IE516">
            <v>0</v>
          </cell>
          <cell r="IF516">
            <v>0</v>
          </cell>
          <cell r="IG516">
            <v>0</v>
          </cell>
          <cell r="IH516">
            <v>0</v>
          </cell>
          <cell r="II516">
            <v>0</v>
          </cell>
          <cell r="IJ516">
            <v>0</v>
          </cell>
          <cell r="IK516">
            <v>0</v>
          </cell>
          <cell r="IL516">
            <v>0</v>
          </cell>
          <cell r="IM516">
            <v>0</v>
          </cell>
          <cell r="IN516">
            <v>0</v>
          </cell>
          <cell r="IO516">
            <v>0</v>
          </cell>
          <cell r="IP516">
            <v>0</v>
          </cell>
          <cell r="IQ516">
            <v>0</v>
          </cell>
          <cell r="IR516">
            <v>0</v>
          </cell>
          <cell r="IS516">
            <v>0</v>
          </cell>
          <cell r="IT516">
            <v>0</v>
          </cell>
          <cell r="IU516">
            <v>0</v>
          </cell>
          <cell r="IV516">
            <v>0</v>
          </cell>
          <cell r="IW516">
            <v>0</v>
          </cell>
          <cell r="IX516">
            <v>0</v>
          </cell>
          <cell r="IY516">
            <v>0</v>
          </cell>
          <cell r="IZ516">
            <v>0</v>
          </cell>
          <cell r="JA516">
            <v>0</v>
          </cell>
          <cell r="JB516">
            <v>0</v>
          </cell>
          <cell r="JC516">
            <v>0</v>
          </cell>
          <cell r="JD516">
            <v>0</v>
          </cell>
          <cell r="JE516">
            <v>0</v>
          </cell>
        </row>
        <row r="517"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0</v>
          </cell>
          <cell r="BD517">
            <v>0</v>
          </cell>
          <cell r="BE517">
            <v>0</v>
          </cell>
          <cell r="BF517">
            <v>0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0</v>
          </cell>
          <cell r="BN517">
            <v>0</v>
          </cell>
          <cell r="BO517">
            <v>0</v>
          </cell>
          <cell r="BP517">
            <v>0</v>
          </cell>
          <cell r="BQ517">
            <v>0</v>
          </cell>
          <cell r="BR517">
            <v>0</v>
          </cell>
          <cell r="BS517">
            <v>0</v>
          </cell>
          <cell r="BT517">
            <v>0</v>
          </cell>
          <cell r="BU517">
            <v>0</v>
          </cell>
          <cell r="BV517">
            <v>0</v>
          </cell>
          <cell r="BW517">
            <v>0</v>
          </cell>
          <cell r="BX517">
            <v>0</v>
          </cell>
          <cell r="BY517">
            <v>0</v>
          </cell>
          <cell r="BZ517">
            <v>0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  <cell r="CL517">
            <v>0</v>
          </cell>
          <cell r="CM517">
            <v>0</v>
          </cell>
          <cell r="CN517">
            <v>0</v>
          </cell>
          <cell r="CO517">
            <v>0</v>
          </cell>
          <cell r="CP517">
            <v>0</v>
          </cell>
          <cell r="CQ517">
            <v>0</v>
          </cell>
          <cell r="CR517">
            <v>0</v>
          </cell>
          <cell r="CS517">
            <v>0</v>
          </cell>
          <cell r="CT517">
            <v>0</v>
          </cell>
          <cell r="CU517">
            <v>0</v>
          </cell>
          <cell r="CV517">
            <v>0</v>
          </cell>
          <cell r="CW517">
            <v>0</v>
          </cell>
          <cell r="CX517">
            <v>0</v>
          </cell>
          <cell r="CY517">
            <v>0</v>
          </cell>
          <cell r="CZ517">
            <v>0</v>
          </cell>
          <cell r="DA517">
            <v>0</v>
          </cell>
          <cell r="DB517">
            <v>0</v>
          </cell>
          <cell r="DC517">
            <v>0</v>
          </cell>
          <cell r="DD517">
            <v>0</v>
          </cell>
          <cell r="DE517">
            <v>0</v>
          </cell>
          <cell r="DF517">
            <v>0</v>
          </cell>
          <cell r="DG517">
            <v>0</v>
          </cell>
          <cell r="DH517">
            <v>0</v>
          </cell>
          <cell r="DI517">
            <v>0</v>
          </cell>
          <cell r="DJ517">
            <v>0</v>
          </cell>
          <cell r="DK517">
            <v>0</v>
          </cell>
          <cell r="DL517">
            <v>0</v>
          </cell>
          <cell r="DM517">
            <v>0</v>
          </cell>
          <cell r="DN517">
            <v>0</v>
          </cell>
          <cell r="DO517">
            <v>0</v>
          </cell>
          <cell r="DP517">
            <v>0</v>
          </cell>
          <cell r="DQ517">
            <v>0</v>
          </cell>
          <cell r="DR517">
            <v>0</v>
          </cell>
          <cell r="DS517">
            <v>0</v>
          </cell>
          <cell r="DT517">
            <v>0</v>
          </cell>
          <cell r="DU517">
            <v>0</v>
          </cell>
          <cell r="DV517">
            <v>0</v>
          </cell>
          <cell r="DW517">
            <v>0</v>
          </cell>
          <cell r="DX517">
            <v>0</v>
          </cell>
          <cell r="DY517">
            <v>0</v>
          </cell>
          <cell r="DZ517">
            <v>0</v>
          </cell>
          <cell r="EA517">
            <v>0</v>
          </cell>
          <cell r="EB517">
            <v>0</v>
          </cell>
          <cell r="EC517">
            <v>0</v>
          </cell>
          <cell r="ED517">
            <v>0</v>
          </cell>
          <cell r="EE517">
            <v>5.1985681000132899E-4</v>
          </cell>
          <cell r="EF517">
            <v>0</v>
          </cell>
          <cell r="EG517">
            <v>0</v>
          </cell>
          <cell r="EH517">
            <v>0</v>
          </cell>
          <cell r="EI517">
            <v>0</v>
          </cell>
          <cell r="EJ517">
            <v>0</v>
          </cell>
          <cell r="EK517">
            <v>5.1985680999999673E-4</v>
          </cell>
          <cell r="EL517">
            <v>0</v>
          </cell>
          <cell r="EM517">
            <v>0</v>
          </cell>
          <cell r="EN517">
            <v>0</v>
          </cell>
          <cell r="EO517">
            <v>0</v>
          </cell>
          <cell r="EP517">
            <v>0</v>
          </cell>
          <cell r="EQ517">
            <v>0</v>
          </cell>
          <cell r="ER517">
            <v>9.9973362921446096E-12</v>
          </cell>
          <cell r="ES517">
            <v>0</v>
          </cell>
          <cell r="ET517">
            <v>0</v>
          </cell>
          <cell r="EU517">
            <v>1.000000082740371E-11</v>
          </cell>
          <cell r="EV517">
            <v>0</v>
          </cell>
          <cell r="EW517">
            <v>0</v>
          </cell>
          <cell r="EX517">
            <v>0</v>
          </cell>
          <cell r="EY517">
            <v>0</v>
          </cell>
          <cell r="EZ517">
            <v>0</v>
          </cell>
          <cell r="FA517">
            <v>0</v>
          </cell>
          <cell r="FB517">
            <v>0</v>
          </cell>
          <cell r="FC517">
            <v>0</v>
          </cell>
          <cell r="FD517">
            <v>0</v>
          </cell>
          <cell r="FE517">
            <v>0</v>
          </cell>
          <cell r="FF517">
            <v>0</v>
          </cell>
          <cell r="FG517">
            <v>0</v>
          </cell>
          <cell r="FH517">
            <v>0</v>
          </cell>
          <cell r="FI517">
            <v>0</v>
          </cell>
          <cell r="FJ517">
            <v>0</v>
          </cell>
          <cell r="FK517">
            <v>0</v>
          </cell>
          <cell r="FL517">
            <v>0</v>
          </cell>
          <cell r="FM517">
            <v>0</v>
          </cell>
          <cell r="FN517">
            <v>0</v>
          </cell>
          <cell r="FO517">
            <v>0</v>
          </cell>
          <cell r="FP517">
            <v>0</v>
          </cell>
          <cell r="FQ517">
            <v>0</v>
          </cell>
          <cell r="FR517">
            <v>5.5165678400044271E-3</v>
          </cell>
          <cell r="FS517">
            <v>0</v>
          </cell>
          <cell r="FT517">
            <v>0</v>
          </cell>
          <cell r="FU517">
            <v>0</v>
          </cell>
          <cell r="FV517">
            <v>0</v>
          </cell>
          <cell r="FW517">
            <v>5.5165678399999862E-3</v>
          </cell>
          <cell r="FX517">
            <v>0</v>
          </cell>
          <cell r="FY517">
            <v>0</v>
          </cell>
          <cell r="FZ517">
            <v>0</v>
          </cell>
          <cell r="GA517">
            <v>0</v>
          </cell>
          <cell r="GB517">
            <v>0</v>
          </cell>
          <cell r="GC517">
            <v>0</v>
          </cell>
          <cell r="GD517">
            <v>0</v>
          </cell>
          <cell r="GE517">
            <v>0</v>
          </cell>
          <cell r="GF517">
            <v>0</v>
          </cell>
          <cell r="GG517">
            <v>0</v>
          </cell>
          <cell r="GH517">
            <v>0</v>
          </cell>
          <cell r="GI517">
            <v>0</v>
          </cell>
          <cell r="GJ517">
            <v>0</v>
          </cell>
          <cell r="GK517">
            <v>0</v>
          </cell>
          <cell r="GL517">
            <v>0</v>
          </cell>
          <cell r="GM517">
            <v>0</v>
          </cell>
          <cell r="GN517">
            <v>0</v>
          </cell>
          <cell r="GO517">
            <v>0</v>
          </cell>
          <cell r="GP517">
            <v>0</v>
          </cell>
          <cell r="GQ517">
            <v>0</v>
          </cell>
          <cell r="GR517">
            <v>0</v>
          </cell>
          <cell r="GS517">
            <v>0</v>
          </cell>
          <cell r="GT517">
            <v>0</v>
          </cell>
          <cell r="GU517">
            <v>0</v>
          </cell>
          <cell r="GV517">
            <v>0</v>
          </cell>
          <cell r="GW517">
            <v>0</v>
          </cell>
          <cell r="GX517">
            <v>0</v>
          </cell>
          <cell r="GY517">
            <v>0</v>
          </cell>
          <cell r="GZ517">
            <v>0</v>
          </cell>
          <cell r="HA517">
            <v>0</v>
          </cell>
          <cell r="HB517">
            <v>0</v>
          </cell>
          <cell r="HC517">
            <v>0</v>
          </cell>
          <cell r="HD517">
            <v>0</v>
          </cell>
          <cell r="HE517">
            <v>0</v>
          </cell>
          <cell r="HF517">
            <v>0</v>
          </cell>
          <cell r="HG517">
            <v>0</v>
          </cell>
          <cell r="HH517">
            <v>0</v>
          </cell>
          <cell r="HI517">
            <v>0</v>
          </cell>
          <cell r="HJ517">
            <v>0</v>
          </cell>
          <cell r="HK517">
            <v>0</v>
          </cell>
          <cell r="HL517">
            <v>0</v>
          </cell>
          <cell r="HM517">
            <v>0</v>
          </cell>
          <cell r="HN517">
            <v>0</v>
          </cell>
          <cell r="HO517">
            <v>0</v>
          </cell>
          <cell r="HP517">
            <v>0</v>
          </cell>
          <cell r="HQ517">
            <v>0</v>
          </cell>
          <cell r="HR517">
            <v>0</v>
          </cell>
          <cell r="HS517">
            <v>0</v>
          </cell>
          <cell r="HT517">
            <v>0</v>
          </cell>
          <cell r="HU517">
            <v>0</v>
          </cell>
          <cell r="HV517">
            <v>0</v>
          </cell>
          <cell r="HW517">
            <v>0</v>
          </cell>
          <cell r="HX517">
            <v>0</v>
          </cell>
          <cell r="HY517">
            <v>0</v>
          </cell>
          <cell r="HZ517">
            <v>0</v>
          </cell>
          <cell r="IA517">
            <v>0</v>
          </cell>
          <cell r="IB517">
            <v>0</v>
          </cell>
          <cell r="IC517">
            <v>0</v>
          </cell>
          <cell r="ID517">
            <v>0</v>
          </cell>
          <cell r="IE517">
            <v>0</v>
          </cell>
          <cell r="IF517">
            <v>0</v>
          </cell>
          <cell r="IG517">
            <v>0</v>
          </cell>
          <cell r="IH517">
            <v>0</v>
          </cell>
          <cell r="II517">
            <v>0</v>
          </cell>
          <cell r="IJ517">
            <v>0</v>
          </cell>
          <cell r="IK517">
            <v>0</v>
          </cell>
          <cell r="IL517">
            <v>0</v>
          </cell>
          <cell r="IM517">
            <v>0</v>
          </cell>
          <cell r="IN517">
            <v>0</v>
          </cell>
          <cell r="IO517">
            <v>0</v>
          </cell>
          <cell r="IP517">
            <v>0</v>
          </cell>
          <cell r="IQ517">
            <v>0</v>
          </cell>
          <cell r="IR517">
            <v>0</v>
          </cell>
          <cell r="IS517">
            <v>0</v>
          </cell>
          <cell r="IT517">
            <v>0</v>
          </cell>
          <cell r="IU517">
            <v>0</v>
          </cell>
          <cell r="IV517">
            <v>0</v>
          </cell>
          <cell r="IW517">
            <v>0</v>
          </cell>
          <cell r="IX517">
            <v>0</v>
          </cell>
          <cell r="IY517">
            <v>0</v>
          </cell>
          <cell r="IZ517">
            <v>0</v>
          </cell>
          <cell r="JA517">
            <v>0</v>
          </cell>
          <cell r="JB517">
            <v>0</v>
          </cell>
          <cell r="JC517">
            <v>0</v>
          </cell>
          <cell r="JD517">
            <v>0</v>
          </cell>
          <cell r="JE517">
            <v>0</v>
          </cell>
        </row>
        <row r="518"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0</v>
          </cell>
          <cell r="BD518">
            <v>0</v>
          </cell>
          <cell r="BE518">
            <v>0</v>
          </cell>
          <cell r="BF518">
            <v>0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0</v>
          </cell>
          <cell r="BN518">
            <v>0</v>
          </cell>
          <cell r="BO518">
            <v>0</v>
          </cell>
          <cell r="BP518">
            <v>0</v>
          </cell>
          <cell r="BQ518">
            <v>0</v>
          </cell>
          <cell r="BR518">
            <v>0</v>
          </cell>
          <cell r="BS518">
            <v>0</v>
          </cell>
          <cell r="BT518">
            <v>0</v>
          </cell>
          <cell r="BU518">
            <v>0</v>
          </cell>
          <cell r="BV518">
            <v>0</v>
          </cell>
          <cell r="BW518">
            <v>0</v>
          </cell>
          <cell r="BX518">
            <v>0</v>
          </cell>
          <cell r="BY518">
            <v>0</v>
          </cell>
          <cell r="BZ518">
            <v>0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  <cell r="CL518">
            <v>0</v>
          </cell>
          <cell r="CM518">
            <v>0</v>
          </cell>
          <cell r="CN518">
            <v>0</v>
          </cell>
          <cell r="CO518">
            <v>0</v>
          </cell>
          <cell r="CP518">
            <v>0</v>
          </cell>
          <cell r="CQ518">
            <v>0</v>
          </cell>
          <cell r="CR518">
            <v>0</v>
          </cell>
          <cell r="CS518">
            <v>0</v>
          </cell>
          <cell r="CT518">
            <v>0</v>
          </cell>
          <cell r="CU518">
            <v>0</v>
          </cell>
          <cell r="CV518">
            <v>0</v>
          </cell>
          <cell r="CW518">
            <v>0</v>
          </cell>
          <cell r="CX518">
            <v>0</v>
          </cell>
          <cell r="CY518">
            <v>0</v>
          </cell>
          <cell r="CZ518">
            <v>0</v>
          </cell>
          <cell r="DA518">
            <v>0</v>
          </cell>
          <cell r="DB518">
            <v>0</v>
          </cell>
          <cell r="DC518">
            <v>0</v>
          </cell>
          <cell r="DD518">
            <v>0</v>
          </cell>
          <cell r="DE518">
            <v>0</v>
          </cell>
          <cell r="DF518">
            <v>0</v>
          </cell>
          <cell r="DG518">
            <v>0</v>
          </cell>
          <cell r="DH518">
            <v>0</v>
          </cell>
          <cell r="DI518">
            <v>0</v>
          </cell>
          <cell r="DJ518">
            <v>0</v>
          </cell>
          <cell r="DK518">
            <v>0</v>
          </cell>
          <cell r="DL518">
            <v>0</v>
          </cell>
          <cell r="DM518">
            <v>0</v>
          </cell>
          <cell r="DN518">
            <v>0</v>
          </cell>
          <cell r="DO518">
            <v>0</v>
          </cell>
          <cell r="DP518">
            <v>0</v>
          </cell>
          <cell r="DQ518">
            <v>0</v>
          </cell>
          <cell r="DR518">
            <v>0</v>
          </cell>
          <cell r="DS518">
            <v>0</v>
          </cell>
          <cell r="DT518">
            <v>0</v>
          </cell>
          <cell r="DU518">
            <v>0</v>
          </cell>
          <cell r="DV518">
            <v>0</v>
          </cell>
          <cell r="DW518">
            <v>0</v>
          </cell>
          <cell r="DX518">
            <v>0</v>
          </cell>
          <cell r="DY518">
            <v>0</v>
          </cell>
          <cell r="DZ518">
            <v>0</v>
          </cell>
          <cell r="EA518">
            <v>0</v>
          </cell>
          <cell r="EB518">
            <v>0</v>
          </cell>
          <cell r="EC518">
            <v>0</v>
          </cell>
          <cell r="ED518">
            <v>0</v>
          </cell>
          <cell r="EE518">
            <v>0</v>
          </cell>
          <cell r="EF518">
            <v>0</v>
          </cell>
          <cell r="EG518">
            <v>0</v>
          </cell>
          <cell r="EH518">
            <v>0</v>
          </cell>
          <cell r="EI518">
            <v>0</v>
          </cell>
          <cell r="EJ518">
            <v>0</v>
          </cell>
          <cell r="EK518">
            <v>0</v>
          </cell>
          <cell r="EL518">
            <v>0</v>
          </cell>
          <cell r="EM518">
            <v>0</v>
          </cell>
          <cell r="EN518">
            <v>0</v>
          </cell>
          <cell r="EO518">
            <v>0</v>
          </cell>
          <cell r="EP518">
            <v>0</v>
          </cell>
          <cell r="EQ518">
            <v>0</v>
          </cell>
          <cell r="ER518">
            <v>0</v>
          </cell>
          <cell r="ES518">
            <v>0</v>
          </cell>
          <cell r="ET518">
            <v>0</v>
          </cell>
          <cell r="EU518">
            <v>0</v>
          </cell>
          <cell r="EV518">
            <v>0</v>
          </cell>
          <cell r="EW518">
            <v>0</v>
          </cell>
          <cell r="EX518">
            <v>0</v>
          </cell>
          <cell r="EY518">
            <v>0</v>
          </cell>
          <cell r="EZ518">
            <v>0</v>
          </cell>
          <cell r="FA518">
            <v>0</v>
          </cell>
          <cell r="FB518">
            <v>0</v>
          </cell>
          <cell r="FC518">
            <v>0</v>
          </cell>
          <cell r="FD518">
            <v>0</v>
          </cell>
          <cell r="FE518">
            <v>0</v>
          </cell>
          <cell r="FF518">
            <v>0</v>
          </cell>
          <cell r="FG518">
            <v>0</v>
          </cell>
          <cell r="FH518">
            <v>0</v>
          </cell>
          <cell r="FI518">
            <v>0</v>
          </cell>
          <cell r="FJ518">
            <v>0</v>
          </cell>
          <cell r="FK518">
            <v>0</v>
          </cell>
          <cell r="FL518">
            <v>0</v>
          </cell>
          <cell r="FM518">
            <v>0</v>
          </cell>
          <cell r="FN518">
            <v>0</v>
          </cell>
          <cell r="FO518">
            <v>0</v>
          </cell>
          <cell r="FP518">
            <v>0</v>
          </cell>
          <cell r="FQ518">
            <v>0</v>
          </cell>
          <cell r="FR518">
            <v>5.5165678400044271E-3</v>
          </cell>
          <cell r="FS518">
            <v>0</v>
          </cell>
          <cell r="FT518">
            <v>0</v>
          </cell>
          <cell r="FU518">
            <v>0</v>
          </cell>
          <cell r="FV518">
            <v>0</v>
          </cell>
          <cell r="FW518">
            <v>5.5165678399995421E-3</v>
          </cell>
          <cell r="FX518">
            <v>0</v>
          </cell>
          <cell r="FY518">
            <v>0</v>
          </cell>
          <cell r="FZ518">
            <v>0</v>
          </cell>
          <cell r="GA518">
            <v>0</v>
          </cell>
          <cell r="GB518">
            <v>0</v>
          </cell>
          <cell r="GC518">
            <v>0</v>
          </cell>
          <cell r="GD518">
            <v>0</v>
          </cell>
          <cell r="GE518">
            <v>0</v>
          </cell>
          <cell r="GF518">
            <v>0</v>
          </cell>
          <cell r="GG518">
            <v>0</v>
          </cell>
          <cell r="GH518">
            <v>0</v>
          </cell>
          <cell r="GI518">
            <v>0</v>
          </cell>
          <cell r="GJ518">
            <v>0</v>
          </cell>
          <cell r="GK518">
            <v>0</v>
          </cell>
          <cell r="GL518">
            <v>0</v>
          </cell>
          <cell r="GM518">
            <v>0</v>
          </cell>
          <cell r="GN518">
            <v>0</v>
          </cell>
          <cell r="GO518">
            <v>0</v>
          </cell>
          <cell r="GP518">
            <v>0</v>
          </cell>
          <cell r="GQ518">
            <v>0</v>
          </cell>
          <cell r="GR518">
            <v>0</v>
          </cell>
          <cell r="GS518">
            <v>0</v>
          </cell>
          <cell r="GT518">
            <v>0</v>
          </cell>
          <cell r="GU518">
            <v>0</v>
          </cell>
          <cell r="GV518">
            <v>0</v>
          </cell>
          <cell r="GW518">
            <v>0</v>
          </cell>
          <cell r="GX518">
            <v>0</v>
          </cell>
          <cell r="GY518">
            <v>0</v>
          </cell>
          <cell r="GZ518">
            <v>0</v>
          </cell>
          <cell r="HA518">
            <v>0</v>
          </cell>
          <cell r="HB518">
            <v>0</v>
          </cell>
          <cell r="HC518">
            <v>0</v>
          </cell>
          <cell r="HD518">
            <v>0</v>
          </cell>
          <cell r="HE518">
            <v>0</v>
          </cell>
          <cell r="HF518">
            <v>0</v>
          </cell>
          <cell r="HG518">
            <v>0</v>
          </cell>
          <cell r="HH518">
            <v>0</v>
          </cell>
          <cell r="HI518">
            <v>0</v>
          </cell>
          <cell r="HJ518">
            <v>0</v>
          </cell>
          <cell r="HK518">
            <v>0</v>
          </cell>
          <cell r="HL518">
            <v>0</v>
          </cell>
          <cell r="HM518">
            <v>0</v>
          </cell>
          <cell r="HN518">
            <v>0</v>
          </cell>
          <cell r="HO518">
            <v>0</v>
          </cell>
          <cell r="HP518">
            <v>0</v>
          </cell>
          <cell r="HQ518">
            <v>0</v>
          </cell>
          <cell r="HR518">
            <v>0</v>
          </cell>
          <cell r="HS518">
            <v>0</v>
          </cell>
          <cell r="HT518">
            <v>0</v>
          </cell>
          <cell r="HU518">
            <v>0</v>
          </cell>
          <cell r="HV518">
            <v>0</v>
          </cell>
          <cell r="HW518">
            <v>0</v>
          </cell>
          <cell r="HX518">
            <v>0</v>
          </cell>
          <cell r="HY518">
            <v>0</v>
          </cell>
          <cell r="HZ518">
            <v>0</v>
          </cell>
          <cell r="IA518">
            <v>0</v>
          </cell>
          <cell r="IB518">
            <v>0</v>
          </cell>
          <cell r="IC518">
            <v>0</v>
          </cell>
          <cell r="ID518">
            <v>0</v>
          </cell>
          <cell r="IE518">
            <v>0</v>
          </cell>
          <cell r="IF518">
            <v>0</v>
          </cell>
          <cell r="IG518">
            <v>0</v>
          </cell>
          <cell r="IH518">
            <v>0</v>
          </cell>
          <cell r="II518">
            <v>0</v>
          </cell>
          <cell r="IJ518">
            <v>0</v>
          </cell>
          <cell r="IK518">
            <v>0</v>
          </cell>
          <cell r="IL518">
            <v>0</v>
          </cell>
          <cell r="IM518">
            <v>0</v>
          </cell>
          <cell r="IN518">
            <v>0</v>
          </cell>
          <cell r="IO518">
            <v>0</v>
          </cell>
          <cell r="IP518">
            <v>0</v>
          </cell>
          <cell r="IQ518">
            <v>0</v>
          </cell>
          <cell r="IR518">
            <v>0</v>
          </cell>
          <cell r="IS518">
            <v>0</v>
          </cell>
          <cell r="IT518">
            <v>0</v>
          </cell>
          <cell r="IU518">
            <v>0</v>
          </cell>
          <cell r="IV518">
            <v>0</v>
          </cell>
          <cell r="IW518">
            <v>0</v>
          </cell>
          <cell r="IX518">
            <v>0</v>
          </cell>
          <cell r="IY518">
            <v>0</v>
          </cell>
          <cell r="IZ518">
            <v>0</v>
          </cell>
          <cell r="JA518">
            <v>0</v>
          </cell>
          <cell r="JB518">
            <v>0</v>
          </cell>
          <cell r="JC518">
            <v>0</v>
          </cell>
          <cell r="JD518">
            <v>0</v>
          </cell>
          <cell r="JE518">
            <v>0</v>
          </cell>
        </row>
        <row r="519"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E519">
            <v>0</v>
          </cell>
          <cell r="BF519">
            <v>0</v>
          </cell>
          <cell r="BG519">
            <v>0</v>
          </cell>
          <cell r="BH519">
            <v>0</v>
          </cell>
          <cell r="BI519">
            <v>0</v>
          </cell>
          <cell r="BJ519">
            <v>0</v>
          </cell>
          <cell r="BK519">
            <v>0</v>
          </cell>
          <cell r="BL519">
            <v>0</v>
          </cell>
          <cell r="BM519">
            <v>0</v>
          </cell>
          <cell r="BN519">
            <v>0</v>
          </cell>
          <cell r="BO519">
            <v>0</v>
          </cell>
          <cell r="BP519">
            <v>0</v>
          </cell>
          <cell r="BQ519">
            <v>0</v>
          </cell>
          <cell r="BR519">
            <v>0</v>
          </cell>
          <cell r="BS519">
            <v>0</v>
          </cell>
          <cell r="BT519">
            <v>0</v>
          </cell>
          <cell r="BU519">
            <v>0</v>
          </cell>
          <cell r="BV519">
            <v>0</v>
          </cell>
          <cell r="BW519">
            <v>0</v>
          </cell>
          <cell r="BX519">
            <v>0</v>
          </cell>
          <cell r="BY519">
            <v>0</v>
          </cell>
          <cell r="BZ519">
            <v>0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P519">
            <v>0</v>
          </cell>
          <cell r="CQ519">
            <v>0</v>
          </cell>
          <cell r="CR519">
            <v>0</v>
          </cell>
          <cell r="CS519">
            <v>0</v>
          </cell>
          <cell r="CT519">
            <v>0</v>
          </cell>
          <cell r="CU519">
            <v>0</v>
          </cell>
          <cell r="CV519">
            <v>0</v>
          </cell>
          <cell r="CW519">
            <v>0</v>
          </cell>
          <cell r="CX519">
            <v>0</v>
          </cell>
          <cell r="CY519">
            <v>0</v>
          </cell>
          <cell r="CZ519">
            <v>0</v>
          </cell>
          <cell r="DA519">
            <v>0</v>
          </cell>
          <cell r="DB519">
            <v>0</v>
          </cell>
          <cell r="DC519">
            <v>0</v>
          </cell>
          <cell r="DD519">
            <v>0</v>
          </cell>
          <cell r="DE519">
            <v>0</v>
          </cell>
          <cell r="DF519">
            <v>0</v>
          </cell>
          <cell r="DG519">
            <v>0</v>
          </cell>
          <cell r="DH519">
            <v>0</v>
          </cell>
          <cell r="DI519">
            <v>0</v>
          </cell>
          <cell r="DJ519">
            <v>0</v>
          </cell>
          <cell r="DK519">
            <v>0</v>
          </cell>
          <cell r="DL519">
            <v>0</v>
          </cell>
          <cell r="DM519">
            <v>0</v>
          </cell>
          <cell r="DN519">
            <v>0</v>
          </cell>
          <cell r="DO519">
            <v>0</v>
          </cell>
          <cell r="DP519">
            <v>0</v>
          </cell>
          <cell r="DQ519">
            <v>0</v>
          </cell>
          <cell r="DR519">
            <v>0</v>
          </cell>
          <cell r="DS519">
            <v>0</v>
          </cell>
          <cell r="DT519">
            <v>0</v>
          </cell>
          <cell r="DU519">
            <v>0</v>
          </cell>
          <cell r="DV519">
            <v>0</v>
          </cell>
          <cell r="DW519">
            <v>0</v>
          </cell>
          <cell r="DX519">
            <v>0</v>
          </cell>
          <cell r="DY519">
            <v>0</v>
          </cell>
          <cell r="DZ519">
            <v>0</v>
          </cell>
          <cell r="EA519">
            <v>0</v>
          </cell>
          <cell r="EB519">
            <v>0</v>
          </cell>
          <cell r="EC519">
            <v>0</v>
          </cell>
          <cell r="ED519">
            <v>0</v>
          </cell>
          <cell r="EE519">
            <v>0</v>
          </cell>
          <cell r="EF519">
            <v>0</v>
          </cell>
          <cell r="EG519">
            <v>0</v>
          </cell>
          <cell r="EH519">
            <v>0</v>
          </cell>
          <cell r="EI519">
            <v>0</v>
          </cell>
          <cell r="EJ519">
            <v>0</v>
          </cell>
          <cell r="EK519">
            <v>0</v>
          </cell>
          <cell r="EL519">
            <v>0</v>
          </cell>
          <cell r="EM519">
            <v>0</v>
          </cell>
          <cell r="EN519">
            <v>0</v>
          </cell>
          <cell r="EO519">
            <v>0</v>
          </cell>
          <cell r="EP519">
            <v>0</v>
          </cell>
          <cell r="EQ519">
            <v>0</v>
          </cell>
          <cell r="ER519">
            <v>0</v>
          </cell>
          <cell r="ES519">
            <v>0</v>
          </cell>
          <cell r="ET519">
            <v>0</v>
          </cell>
          <cell r="EU519">
            <v>0</v>
          </cell>
          <cell r="EV519">
            <v>0</v>
          </cell>
          <cell r="EW519">
            <v>0</v>
          </cell>
          <cell r="EX519">
            <v>0</v>
          </cell>
          <cell r="EY519">
            <v>0</v>
          </cell>
          <cell r="EZ519">
            <v>0</v>
          </cell>
          <cell r="FA519">
            <v>0</v>
          </cell>
          <cell r="FB519">
            <v>0</v>
          </cell>
          <cell r="FC519">
            <v>0</v>
          </cell>
          <cell r="FD519">
            <v>0</v>
          </cell>
          <cell r="FE519">
            <v>0</v>
          </cell>
          <cell r="FF519">
            <v>0</v>
          </cell>
          <cell r="FG519">
            <v>0</v>
          </cell>
          <cell r="FH519">
            <v>0</v>
          </cell>
          <cell r="FI519">
            <v>0</v>
          </cell>
          <cell r="FJ519">
            <v>0</v>
          </cell>
          <cell r="FK519">
            <v>0</v>
          </cell>
          <cell r="FL519">
            <v>0</v>
          </cell>
          <cell r="FM519">
            <v>0</v>
          </cell>
          <cell r="FN519">
            <v>0</v>
          </cell>
          <cell r="FO519">
            <v>0</v>
          </cell>
          <cell r="FP519">
            <v>0</v>
          </cell>
          <cell r="FQ519">
            <v>0</v>
          </cell>
          <cell r="FR519">
            <v>5.1495217000052662E-3</v>
          </cell>
          <cell r="FS519">
            <v>0</v>
          </cell>
          <cell r="FT519">
            <v>0</v>
          </cell>
          <cell r="FU519">
            <v>0</v>
          </cell>
          <cell r="FV519">
            <v>0</v>
          </cell>
          <cell r="FW519">
            <v>5.1495216999999371E-3</v>
          </cell>
          <cell r="FX519">
            <v>0</v>
          </cell>
          <cell r="FY519">
            <v>0</v>
          </cell>
          <cell r="FZ519">
            <v>0</v>
          </cell>
          <cell r="GA519">
            <v>0</v>
          </cell>
          <cell r="GB519">
            <v>0</v>
          </cell>
          <cell r="GC519">
            <v>0</v>
          </cell>
          <cell r="GD519">
            <v>0</v>
          </cell>
          <cell r="GE519">
            <v>0</v>
          </cell>
          <cell r="GF519">
            <v>0</v>
          </cell>
          <cell r="GG519">
            <v>0</v>
          </cell>
          <cell r="GH519">
            <v>0</v>
          </cell>
          <cell r="GI519">
            <v>0</v>
          </cell>
          <cell r="GJ519">
            <v>0</v>
          </cell>
          <cell r="GK519">
            <v>0</v>
          </cell>
          <cell r="GL519">
            <v>0</v>
          </cell>
          <cell r="GM519">
            <v>0</v>
          </cell>
          <cell r="GN519">
            <v>0</v>
          </cell>
          <cell r="GO519">
            <v>0</v>
          </cell>
          <cell r="GP519">
            <v>0</v>
          </cell>
          <cell r="GQ519">
            <v>0</v>
          </cell>
          <cell r="GR519">
            <v>0</v>
          </cell>
          <cell r="GS519">
            <v>0</v>
          </cell>
          <cell r="GT519">
            <v>0</v>
          </cell>
          <cell r="GU519">
            <v>0</v>
          </cell>
          <cell r="GV519">
            <v>0</v>
          </cell>
          <cell r="GW519">
            <v>0</v>
          </cell>
          <cell r="GX519">
            <v>0</v>
          </cell>
          <cell r="GY519">
            <v>0</v>
          </cell>
          <cell r="GZ519">
            <v>0</v>
          </cell>
          <cell r="HA519">
            <v>0</v>
          </cell>
          <cell r="HB519">
            <v>0</v>
          </cell>
          <cell r="HC519">
            <v>0</v>
          </cell>
          <cell r="HD519">
            <v>0</v>
          </cell>
          <cell r="HE519">
            <v>0</v>
          </cell>
          <cell r="HF519">
            <v>0</v>
          </cell>
          <cell r="HG519">
            <v>0</v>
          </cell>
          <cell r="HH519">
            <v>0</v>
          </cell>
          <cell r="HI519">
            <v>0</v>
          </cell>
          <cell r="HJ519">
            <v>0</v>
          </cell>
          <cell r="HK519">
            <v>0</v>
          </cell>
          <cell r="HL519">
            <v>0</v>
          </cell>
          <cell r="HM519">
            <v>0</v>
          </cell>
          <cell r="HN519">
            <v>0</v>
          </cell>
          <cell r="HO519">
            <v>0</v>
          </cell>
          <cell r="HP519">
            <v>0</v>
          </cell>
          <cell r="HQ519">
            <v>0</v>
          </cell>
          <cell r="HR519">
            <v>0</v>
          </cell>
          <cell r="HS519">
            <v>0</v>
          </cell>
          <cell r="HT519">
            <v>0</v>
          </cell>
          <cell r="HU519">
            <v>0</v>
          </cell>
          <cell r="HV519">
            <v>0</v>
          </cell>
          <cell r="HW519">
            <v>0</v>
          </cell>
          <cell r="HX519">
            <v>0</v>
          </cell>
          <cell r="HY519">
            <v>0</v>
          </cell>
          <cell r="HZ519">
            <v>0</v>
          </cell>
          <cell r="IA519">
            <v>0</v>
          </cell>
          <cell r="IB519">
            <v>0</v>
          </cell>
          <cell r="IC519">
            <v>0</v>
          </cell>
          <cell r="ID519">
            <v>0</v>
          </cell>
          <cell r="IE519">
            <v>0</v>
          </cell>
          <cell r="IF519">
            <v>0</v>
          </cell>
          <cell r="IG519">
            <v>0</v>
          </cell>
          <cell r="IH519">
            <v>0</v>
          </cell>
          <cell r="II519">
            <v>0</v>
          </cell>
          <cell r="IJ519">
            <v>0</v>
          </cell>
          <cell r="IK519">
            <v>0</v>
          </cell>
          <cell r="IL519">
            <v>0</v>
          </cell>
          <cell r="IM519">
            <v>0</v>
          </cell>
          <cell r="IN519">
            <v>0</v>
          </cell>
          <cell r="IO519">
            <v>0</v>
          </cell>
          <cell r="IP519">
            <v>0</v>
          </cell>
          <cell r="IQ519">
            <v>0</v>
          </cell>
          <cell r="IR519">
            <v>0</v>
          </cell>
          <cell r="IS519">
            <v>0</v>
          </cell>
          <cell r="IT519">
            <v>0</v>
          </cell>
          <cell r="IU519">
            <v>0</v>
          </cell>
          <cell r="IV519">
            <v>0</v>
          </cell>
          <cell r="IW519">
            <v>0</v>
          </cell>
          <cell r="IX519">
            <v>0</v>
          </cell>
          <cell r="IY519">
            <v>0</v>
          </cell>
          <cell r="IZ519">
            <v>0</v>
          </cell>
          <cell r="JA519">
            <v>0</v>
          </cell>
          <cell r="JB519">
            <v>0</v>
          </cell>
          <cell r="JC519">
            <v>0</v>
          </cell>
          <cell r="JD519">
            <v>0</v>
          </cell>
          <cell r="JE519">
            <v>0</v>
          </cell>
        </row>
        <row r="520"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E520">
            <v>0</v>
          </cell>
          <cell r="BF520">
            <v>0</v>
          </cell>
          <cell r="BG520">
            <v>0</v>
          </cell>
          <cell r="BH520">
            <v>0</v>
          </cell>
          <cell r="BI520">
            <v>0</v>
          </cell>
          <cell r="BJ520">
            <v>0</v>
          </cell>
          <cell r="BK520">
            <v>0</v>
          </cell>
          <cell r="BL520">
            <v>0</v>
          </cell>
          <cell r="BM520">
            <v>0</v>
          </cell>
          <cell r="BN520">
            <v>0</v>
          </cell>
          <cell r="BO520">
            <v>0</v>
          </cell>
          <cell r="BP520">
            <v>0</v>
          </cell>
          <cell r="BQ520">
            <v>0</v>
          </cell>
          <cell r="BR520">
            <v>0</v>
          </cell>
          <cell r="BS520">
            <v>0</v>
          </cell>
          <cell r="BT520">
            <v>0</v>
          </cell>
          <cell r="BU520">
            <v>0</v>
          </cell>
          <cell r="BV520">
            <v>0</v>
          </cell>
          <cell r="BW520">
            <v>0</v>
          </cell>
          <cell r="BX520">
            <v>0</v>
          </cell>
          <cell r="BY520">
            <v>0</v>
          </cell>
          <cell r="BZ520">
            <v>0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P520">
            <v>0</v>
          </cell>
          <cell r="CQ520">
            <v>0</v>
          </cell>
          <cell r="CR520">
            <v>0</v>
          </cell>
          <cell r="CS520">
            <v>0</v>
          </cell>
          <cell r="CT520">
            <v>0</v>
          </cell>
          <cell r="CU520">
            <v>0</v>
          </cell>
          <cell r="CV520">
            <v>0</v>
          </cell>
          <cell r="CW520">
            <v>0</v>
          </cell>
          <cell r="CX520">
            <v>0</v>
          </cell>
          <cell r="CY520">
            <v>0</v>
          </cell>
          <cell r="CZ520">
            <v>0</v>
          </cell>
          <cell r="DA520">
            <v>0</v>
          </cell>
          <cell r="DB520">
            <v>0</v>
          </cell>
          <cell r="DC520">
            <v>0</v>
          </cell>
          <cell r="DD520">
            <v>0</v>
          </cell>
          <cell r="DE520">
            <v>0</v>
          </cell>
          <cell r="DF520">
            <v>0</v>
          </cell>
          <cell r="DG520">
            <v>0</v>
          </cell>
          <cell r="DH520">
            <v>0</v>
          </cell>
          <cell r="DI520">
            <v>0</v>
          </cell>
          <cell r="DJ520">
            <v>0</v>
          </cell>
          <cell r="DK520">
            <v>0</v>
          </cell>
          <cell r="DL520">
            <v>0</v>
          </cell>
          <cell r="DM520">
            <v>0</v>
          </cell>
          <cell r="DN520">
            <v>0</v>
          </cell>
          <cell r="DO520">
            <v>0</v>
          </cell>
          <cell r="DP520">
            <v>0</v>
          </cell>
          <cell r="DQ520">
            <v>0</v>
          </cell>
          <cell r="DR520">
            <v>0</v>
          </cell>
          <cell r="DS520">
            <v>0</v>
          </cell>
          <cell r="DT520">
            <v>0</v>
          </cell>
          <cell r="DU520">
            <v>0</v>
          </cell>
          <cell r="DV520">
            <v>0</v>
          </cell>
          <cell r="DW520">
            <v>0</v>
          </cell>
          <cell r="DX520">
            <v>0</v>
          </cell>
          <cell r="DY520">
            <v>0</v>
          </cell>
          <cell r="DZ520">
            <v>0</v>
          </cell>
          <cell r="EA520">
            <v>0</v>
          </cell>
          <cell r="EB520">
            <v>0</v>
          </cell>
          <cell r="EC520">
            <v>0</v>
          </cell>
          <cell r="ED520">
            <v>0</v>
          </cell>
          <cell r="EE520">
            <v>0</v>
          </cell>
          <cell r="EF520">
            <v>0</v>
          </cell>
          <cell r="EG520">
            <v>0</v>
          </cell>
          <cell r="EH520">
            <v>0</v>
          </cell>
          <cell r="EI520">
            <v>0</v>
          </cell>
          <cell r="EJ520">
            <v>0</v>
          </cell>
          <cell r="EK520">
            <v>0</v>
          </cell>
          <cell r="EL520">
            <v>0</v>
          </cell>
          <cell r="EM520">
            <v>0</v>
          </cell>
          <cell r="EN520">
            <v>0</v>
          </cell>
          <cell r="EO520">
            <v>0</v>
          </cell>
          <cell r="EP520">
            <v>0</v>
          </cell>
          <cell r="EQ520">
            <v>0</v>
          </cell>
          <cell r="ER520">
            <v>0</v>
          </cell>
          <cell r="ES520">
            <v>0</v>
          </cell>
          <cell r="ET520">
            <v>0</v>
          </cell>
          <cell r="EU520">
            <v>0</v>
          </cell>
          <cell r="EV520">
            <v>0</v>
          </cell>
          <cell r="EW520">
            <v>0</v>
          </cell>
          <cell r="EX520">
            <v>0</v>
          </cell>
          <cell r="EY520">
            <v>0</v>
          </cell>
          <cell r="EZ520">
            <v>0</v>
          </cell>
          <cell r="FA520">
            <v>0</v>
          </cell>
          <cell r="FB520">
            <v>0</v>
          </cell>
          <cell r="FC520">
            <v>0</v>
          </cell>
          <cell r="FD520">
            <v>0</v>
          </cell>
          <cell r="FE520">
            <v>0</v>
          </cell>
          <cell r="FF520">
            <v>0</v>
          </cell>
          <cell r="FG520">
            <v>0</v>
          </cell>
          <cell r="FH520">
            <v>0</v>
          </cell>
          <cell r="FI520">
            <v>0</v>
          </cell>
          <cell r="FJ520">
            <v>0</v>
          </cell>
          <cell r="FK520">
            <v>0</v>
          </cell>
          <cell r="FL520">
            <v>0</v>
          </cell>
          <cell r="FM520">
            <v>0</v>
          </cell>
          <cell r="FN520">
            <v>0</v>
          </cell>
          <cell r="FO520">
            <v>0</v>
          </cell>
          <cell r="FP520">
            <v>0</v>
          </cell>
          <cell r="FQ520">
            <v>0</v>
          </cell>
          <cell r="FR520">
            <v>0</v>
          </cell>
          <cell r="FS520">
            <v>0</v>
          </cell>
          <cell r="FT520">
            <v>0</v>
          </cell>
          <cell r="FU520">
            <v>0</v>
          </cell>
          <cell r="FV520">
            <v>0</v>
          </cell>
          <cell r="FW520">
            <v>0</v>
          </cell>
          <cell r="FX520">
            <v>0</v>
          </cell>
          <cell r="FY520">
            <v>0</v>
          </cell>
          <cell r="FZ520">
            <v>0</v>
          </cell>
          <cell r="GA520">
            <v>0</v>
          </cell>
          <cell r="GB520">
            <v>0</v>
          </cell>
          <cell r="GC520">
            <v>0</v>
          </cell>
          <cell r="GD520">
            <v>0</v>
          </cell>
          <cell r="GE520">
            <v>0</v>
          </cell>
          <cell r="GF520">
            <v>0</v>
          </cell>
          <cell r="GG520">
            <v>0</v>
          </cell>
          <cell r="GH520">
            <v>0</v>
          </cell>
          <cell r="GI520">
            <v>0</v>
          </cell>
          <cell r="GJ520">
            <v>0</v>
          </cell>
          <cell r="GK520">
            <v>0</v>
          </cell>
          <cell r="GL520">
            <v>0</v>
          </cell>
          <cell r="GM520">
            <v>0</v>
          </cell>
          <cell r="GN520">
            <v>0</v>
          </cell>
          <cell r="GO520">
            <v>0</v>
          </cell>
          <cell r="GP520">
            <v>0</v>
          </cell>
          <cell r="GQ520">
            <v>0</v>
          </cell>
          <cell r="GR520">
            <v>1.9286175799990701E-3</v>
          </cell>
          <cell r="GS520">
            <v>0</v>
          </cell>
          <cell r="GT520">
            <v>0</v>
          </cell>
          <cell r="GU520">
            <v>5.1997801999981164E-4</v>
          </cell>
          <cell r="GV520">
            <v>1.4086395600001467E-3</v>
          </cell>
          <cell r="GW520">
            <v>0</v>
          </cell>
          <cell r="GX520">
            <v>0</v>
          </cell>
          <cell r="GY520">
            <v>0</v>
          </cell>
          <cell r="GZ520">
            <v>0</v>
          </cell>
          <cell r="HA520">
            <v>0</v>
          </cell>
          <cell r="HB520">
            <v>0</v>
          </cell>
          <cell r="HC520">
            <v>0</v>
          </cell>
          <cell r="HD520">
            <v>0</v>
          </cell>
          <cell r="HE520">
            <v>1.2321041299969693E-3</v>
          </cell>
          <cell r="HF520">
            <v>0</v>
          </cell>
          <cell r="HG520">
            <v>0</v>
          </cell>
          <cell r="HH520">
            <v>0</v>
          </cell>
          <cell r="HI520">
            <v>9.4502690000020095E-4</v>
          </cell>
          <cell r="HJ520">
            <v>0</v>
          </cell>
          <cell r="HK520">
            <v>0</v>
          </cell>
          <cell r="HL520">
            <v>0</v>
          </cell>
          <cell r="HM520">
            <v>0</v>
          </cell>
          <cell r="HN520">
            <v>2.8707723000032104E-4</v>
          </cell>
          <cell r="HO520">
            <v>0</v>
          </cell>
          <cell r="HP520">
            <v>0</v>
          </cell>
          <cell r="HQ520">
            <v>0</v>
          </cell>
          <cell r="HR520">
            <v>4.2734776599999691E-3</v>
          </cell>
          <cell r="HS520">
            <v>0</v>
          </cell>
          <cell r="HT520">
            <v>0</v>
          </cell>
          <cell r="HU520">
            <v>3.0435045899999125E-3</v>
          </cell>
          <cell r="HV520">
            <v>1.2299730700000566E-3</v>
          </cell>
          <cell r="HW520">
            <v>0</v>
          </cell>
          <cell r="HX520">
            <v>0</v>
          </cell>
          <cell r="HY520">
            <v>0</v>
          </cell>
          <cell r="HZ520">
            <v>0</v>
          </cell>
          <cell r="IA520">
            <v>0</v>
          </cell>
          <cell r="IB520">
            <v>0</v>
          </cell>
          <cell r="IC520">
            <v>0</v>
          </cell>
          <cell r="ID520">
            <v>0</v>
          </cell>
          <cell r="IE520">
            <v>4.3257950899970865E-3</v>
          </cell>
          <cell r="IF520">
            <v>0</v>
          </cell>
          <cell r="IG520">
            <v>0</v>
          </cell>
          <cell r="IH520">
            <v>0</v>
          </cell>
          <cell r="II520">
            <v>3.257772119999558E-3</v>
          </cell>
          <cell r="IJ520">
            <v>1.0680229699993049E-3</v>
          </cell>
          <cell r="IK520">
            <v>0</v>
          </cell>
          <cell r="IL520">
            <v>0</v>
          </cell>
          <cell r="IM520">
            <v>0</v>
          </cell>
          <cell r="IN520">
            <v>0</v>
          </cell>
          <cell r="IO520">
            <v>0</v>
          </cell>
          <cell r="IP520">
            <v>0</v>
          </cell>
          <cell r="IQ520">
            <v>0</v>
          </cell>
          <cell r="IR520">
            <v>2.941627909997635E-3</v>
          </cell>
          <cell r="IS520">
            <v>0</v>
          </cell>
          <cell r="IT520">
            <v>0</v>
          </cell>
          <cell r="IU520">
            <v>0</v>
          </cell>
          <cell r="IV520">
            <v>2.7281102299996363E-3</v>
          </cell>
          <cell r="IW520">
            <v>2.1351767999977511E-4</v>
          </cell>
          <cell r="IX520">
            <v>0</v>
          </cell>
          <cell r="IY520">
            <v>0</v>
          </cell>
          <cell r="IZ520">
            <v>0</v>
          </cell>
          <cell r="JA520">
            <v>0</v>
          </cell>
          <cell r="JB520">
            <v>0</v>
          </cell>
          <cell r="JC520">
            <v>0</v>
          </cell>
          <cell r="JD520">
            <v>0</v>
          </cell>
          <cell r="JE520">
            <v>0</v>
          </cell>
        </row>
        <row r="521"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E521">
            <v>0</v>
          </cell>
          <cell r="BF521">
            <v>0</v>
          </cell>
          <cell r="BG521">
            <v>0</v>
          </cell>
          <cell r="BH521">
            <v>0</v>
          </cell>
          <cell r="BI521">
            <v>0</v>
          </cell>
          <cell r="BJ521">
            <v>0</v>
          </cell>
          <cell r="BK521">
            <v>0</v>
          </cell>
          <cell r="BL521">
            <v>0</v>
          </cell>
          <cell r="BM521">
            <v>0</v>
          </cell>
          <cell r="BN521">
            <v>0</v>
          </cell>
          <cell r="BO521">
            <v>0</v>
          </cell>
          <cell r="BP521">
            <v>0</v>
          </cell>
          <cell r="BQ521">
            <v>0</v>
          </cell>
          <cell r="BR521">
            <v>0</v>
          </cell>
          <cell r="BS521">
            <v>0</v>
          </cell>
          <cell r="BT521">
            <v>0</v>
          </cell>
          <cell r="BU521">
            <v>0</v>
          </cell>
          <cell r="BV521">
            <v>0</v>
          </cell>
          <cell r="BW521">
            <v>0</v>
          </cell>
          <cell r="BX521">
            <v>0</v>
          </cell>
          <cell r="BY521">
            <v>0</v>
          </cell>
          <cell r="BZ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P521">
            <v>0</v>
          </cell>
          <cell r="CQ521">
            <v>0</v>
          </cell>
          <cell r="CR521">
            <v>0</v>
          </cell>
          <cell r="CS521">
            <v>0</v>
          </cell>
          <cell r="CT521">
            <v>0</v>
          </cell>
          <cell r="CU521">
            <v>0</v>
          </cell>
          <cell r="CV521">
            <v>0</v>
          </cell>
          <cell r="CW521">
            <v>0</v>
          </cell>
          <cell r="CX521">
            <v>0</v>
          </cell>
          <cell r="CY521">
            <v>0</v>
          </cell>
          <cell r="CZ521">
            <v>0</v>
          </cell>
          <cell r="DA521">
            <v>0</v>
          </cell>
          <cell r="DB521">
            <v>0</v>
          </cell>
          <cell r="DC521">
            <v>0</v>
          </cell>
          <cell r="DD521">
            <v>0</v>
          </cell>
          <cell r="DE521">
            <v>0</v>
          </cell>
          <cell r="DF521">
            <v>0</v>
          </cell>
          <cell r="DG521">
            <v>0</v>
          </cell>
          <cell r="DH521">
            <v>0</v>
          </cell>
          <cell r="DI521">
            <v>0</v>
          </cell>
          <cell r="DJ521">
            <v>0</v>
          </cell>
          <cell r="DK521">
            <v>0</v>
          </cell>
          <cell r="DL521">
            <v>0</v>
          </cell>
          <cell r="DM521">
            <v>0</v>
          </cell>
          <cell r="DN521">
            <v>0</v>
          </cell>
          <cell r="DO521">
            <v>0</v>
          </cell>
          <cell r="DP521">
            <v>0</v>
          </cell>
          <cell r="DQ521">
            <v>0</v>
          </cell>
          <cell r="DR521">
            <v>0</v>
          </cell>
          <cell r="DS521">
            <v>0</v>
          </cell>
          <cell r="DT521">
            <v>0</v>
          </cell>
          <cell r="DU521">
            <v>0</v>
          </cell>
          <cell r="DV521">
            <v>0</v>
          </cell>
          <cell r="DW521">
            <v>0</v>
          </cell>
          <cell r="DX521">
            <v>0</v>
          </cell>
          <cell r="DY521">
            <v>0</v>
          </cell>
          <cell r="DZ521">
            <v>0</v>
          </cell>
          <cell r="EA521">
            <v>0</v>
          </cell>
          <cell r="EB521">
            <v>0</v>
          </cell>
          <cell r="EC521">
            <v>0</v>
          </cell>
          <cell r="ED521">
            <v>0</v>
          </cell>
          <cell r="EE521">
            <v>0</v>
          </cell>
          <cell r="EF521">
            <v>0</v>
          </cell>
          <cell r="EG521">
            <v>0</v>
          </cell>
          <cell r="EH521">
            <v>0</v>
          </cell>
          <cell r="EI521">
            <v>0</v>
          </cell>
          <cell r="EJ521">
            <v>0</v>
          </cell>
          <cell r="EK521">
            <v>0</v>
          </cell>
          <cell r="EL521">
            <v>0</v>
          </cell>
          <cell r="EM521">
            <v>0</v>
          </cell>
          <cell r="EN521">
            <v>0</v>
          </cell>
          <cell r="EO521">
            <v>0</v>
          </cell>
          <cell r="EP521">
            <v>0</v>
          </cell>
          <cell r="EQ521">
            <v>0</v>
          </cell>
          <cell r="ER521">
            <v>0</v>
          </cell>
          <cell r="ES521">
            <v>0</v>
          </cell>
          <cell r="ET521">
            <v>0</v>
          </cell>
          <cell r="EU521">
            <v>0</v>
          </cell>
          <cell r="EV521">
            <v>0</v>
          </cell>
          <cell r="EW521">
            <v>0</v>
          </cell>
          <cell r="EX521">
            <v>0</v>
          </cell>
          <cell r="EY521">
            <v>0</v>
          </cell>
          <cell r="EZ521">
            <v>0</v>
          </cell>
          <cell r="FA521">
            <v>0</v>
          </cell>
          <cell r="FB521">
            <v>0</v>
          </cell>
          <cell r="FC521">
            <v>0</v>
          </cell>
          <cell r="FD521">
            <v>0</v>
          </cell>
          <cell r="FE521">
            <v>0</v>
          </cell>
          <cell r="FF521">
            <v>0</v>
          </cell>
          <cell r="FG521">
            <v>0</v>
          </cell>
          <cell r="FH521">
            <v>0</v>
          </cell>
          <cell r="FI521">
            <v>0</v>
          </cell>
          <cell r="FJ521">
            <v>0</v>
          </cell>
          <cell r="FK521">
            <v>0</v>
          </cell>
          <cell r="FL521">
            <v>0</v>
          </cell>
          <cell r="FM521">
            <v>0</v>
          </cell>
          <cell r="FN521">
            <v>0</v>
          </cell>
          <cell r="FO521">
            <v>0</v>
          </cell>
          <cell r="FP521">
            <v>0</v>
          </cell>
          <cell r="FQ521">
            <v>0</v>
          </cell>
          <cell r="FR521">
            <v>0</v>
          </cell>
          <cell r="FS521">
            <v>0</v>
          </cell>
          <cell r="FT521">
            <v>0</v>
          </cell>
          <cell r="FU521">
            <v>0</v>
          </cell>
          <cell r="FV521">
            <v>0</v>
          </cell>
          <cell r="FW521">
            <v>0</v>
          </cell>
          <cell r="FX521">
            <v>0</v>
          </cell>
          <cell r="FY521">
            <v>0</v>
          </cell>
          <cell r="FZ521">
            <v>0</v>
          </cell>
          <cell r="GA521">
            <v>0</v>
          </cell>
          <cell r="GB521">
            <v>0</v>
          </cell>
          <cell r="GC521">
            <v>0</v>
          </cell>
          <cell r="GD521">
            <v>0</v>
          </cell>
          <cell r="GE521">
            <v>0</v>
          </cell>
          <cell r="GF521">
            <v>0</v>
          </cell>
          <cell r="GG521">
            <v>0</v>
          </cell>
          <cell r="GH521">
            <v>0</v>
          </cell>
          <cell r="GI521">
            <v>0</v>
          </cell>
          <cell r="GJ521">
            <v>0</v>
          </cell>
          <cell r="GK521">
            <v>0</v>
          </cell>
          <cell r="GL521">
            <v>0</v>
          </cell>
          <cell r="GM521">
            <v>0</v>
          </cell>
          <cell r="GN521">
            <v>0</v>
          </cell>
          <cell r="GO521">
            <v>0</v>
          </cell>
          <cell r="GP521">
            <v>0</v>
          </cell>
          <cell r="GQ521">
            <v>0</v>
          </cell>
          <cell r="GR521">
            <v>0</v>
          </cell>
          <cell r="GS521">
            <v>0</v>
          </cell>
          <cell r="GT521">
            <v>0</v>
          </cell>
          <cell r="GU521">
            <v>0</v>
          </cell>
          <cell r="GV521">
            <v>0</v>
          </cell>
          <cell r="GW521">
            <v>0</v>
          </cell>
          <cell r="GX521">
            <v>0</v>
          </cell>
          <cell r="GY521">
            <v>0</v>
          </cell>
          <cell r="GZ521">
            <v>0</v>
          </cell>
          <cell r="HA521">
            <v>0</v>
          </cell>
          <cell r="HB521">
            <v>0</v>
          </cell>
          <cell r="HC521">
            <v>0</v>
          </cell>
          <cell r="HD521">
            <v>0</v>
          </cell>
          <cell r="HE521">
            <v>0</v>
          </cell>
          <cell r="HF521">
            <v>0</v>
          </cell>
          <cell r="HG521">
            <v>0</v>
          </cell>
          <cell r="HH521">
            <v>0</v>
          </cell>
          <cell r="HI521">
            <v>0</v>
          </cell>
          <cell r="HJ521">
            <v>0</v>
          </cell>
          <cell r="HK521">
            <v>0</v>
          </cell>
          <cell r="HL521">
            <v>0</v>
          </cell>
          <cell r="HM521">
            <v>0</v>
          </cell>
          <cell r="HN521">
            <v>0</v>
          </cell>
          <cell r="HO521">
            <v>0</v>
          </cell>
          <cell r="HP521">
            <v>0</v>
          </cell>
          <cell r="HQ521">
            <v>0</v>
          </cell>
          <cell r="HR521">
            <v>0</v>
          </cell>
          <cell r="HS521">
            <v>0</v>
          </cell>
          <cell r="HT521">
            <v>0</v>
          </cell>
          <cell r="HU521">
            <v>0</v>
          </cell>
          <cell r="HV521">
            <v>0</v>
          </cell>
          <cell r="HW521">
            <v>0</v>
          </cell>
          <cell r="HX521">
            <v>0</v>
          </cell>
          <cell r="HY521">
            <v>0</v>
          </cell>
          <cell r="HZ521">
            <v>0</v>
          </cell>
          <cell r="IA521">
            <v>0</v>
          </cell>
          <cell r="IB521">
            <v>0</v>
          </cell>
          <cell r="IC521">
            <v>0</v>
          </cell>
          <cell r="ID521">
            <v>0</v>
          </cell>
          <cell r="IE521">
            <v>0</v>
          </cell>
          <cell r="IF521">
            <v>0</v>
          </cell>
          <cell r="IG521">
            <v>0</v>
          </cell>
          <cell r="IH521">
            <v>0</v>
          </cell>
          <cell r="II521">
            <v>0</v>
          </cell>
          <cell r="IJ521">
            <v>0</v>
          </cell>
          <cell r="IK521">
            <v>0</v>
          </cell>
          <cell r="IL521">
            <v>0</v>
          </cell>
          <cell r="IM521">
            <v>0</v>
          </cell>
          <cell r="IN521">
            <v>0</v>
          </cell>
          <cell r="IO521">
            <v>0</v>
          </cell>
          <cell r="IP521">
            <v>0</v>
          </cell>
          <cell r="IQ521">
            <v>0</v>
          </cell>
          <cell r="IR521">
            <v>0</v>
          </cell>
          <cell r="IS521">
            <v>0</v>
          </cell>
          <cell r="IT521">
            <v>0</v>
          </cell>
          <cell r="IU521">
            <v>0</v>
          </cell>
          <cell r="IV521">
            <v>0</v>
          </cell>
          <cell r="IW521">
            <v>0</v>
          </cell>
          <cell r="IX521">
            <v>0</v>
          </cell>
          <cell r="IY521">
            <v>0</v>
          </cell>
          <cell r="IZ521">
            <v>0</v>
          </cell>
          <cell r="JA521">
            <v>0</v>
          </cell>
          <cell r="JB521">
            <v>0</v>
          </cell>
          <cell r="JC521">
            <v>0</v>
          </cell>
          <cell r="JD521">
            <v>0</v>
          </cell>
          <cell r="JE521">
            <v>0</v>
          </cell>
        </row>
        <row r="522"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E522">
            <v>0</v>
          </cell>
          <cell r="BF522">
            <v>0</v>
          </cell>
          <cell r="BG522">
            <v>0</v>
          </cell>
          <cell r="BH522">
            <v>0</v>
          </cell>
          <cell r="BI522">
            <v>0</v>
          </cell>
          <cell r="BJ522">
            <v>0</v>
          </cell>
          <cell r="BK522">
            <v>0</v>
          </cell>
          <cell r="BL522">
            <v>0</v>
          </cell>
          <cell r="BM522">
            <v>0</v>
          </cell>
          <cell r="BN522">
            <v>0</v>
          </cell>
          <cell r="BO522">
            <v>0</v>
          </cell>
          <cell r="BP522">
            <v>0</v>
          </cell>
          <cell r="BQ522">
            <v>0</v>
          </cell>
          <cell r="BR522">
            <v>0</v>
          </cell>
          <cell r="BS522">
            <v>0</v>
          </cell>
          <cell r="BT522">
            <v>0</v>
          </cell>
          <cell r="BU522">
            <v>0</v>
          </cell>
          <cell r="BV522">
            <v>0</v>
          </cell>
          <cell r="BW522">
            <v>0</v>
          </cell>
          <cell r="BX522">
            <v>0</v>
          </cell>
          <cell r="BY522">
            <v>0</v>
          </cell>
          <cell r="BZ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P522">
            <v>0</v>
          </cell>
          <cell r="CQ522">
            <v>0</v>
          </cell>
          <cell r="CR522">
            <v>0</v>
          </cell>
          <cell r="CS522">
            <v>0</v>
          </cell>
          <cell r="CT522">
            <v>0</v>
          </cell>
          <cell r="CU522">
            <v>0</v>
          </cell>
          <cell r="CV522">
            <v>0</v>
          </cell>
          <cell r="CW522">
            <v>0</v>
          </cell>
          <cell r="CX522">
            <v>0</v>
          </cell>
          <cell r="CY522">
            <v>0</v>
          </cell>
          <cell r="CZ522">
            <v>0</v>
          </cell>
          <cell r="DA522">
            <v>0</v>
          </cell>
          <cell r="DB522">
            <v>0</v>
          </cell>
          <cell r="DC522">
            <v>0</v>
          </cell>
          <cell r="DD522">
            <v>0</v>
          </cell>
          <cell r="DE522">
            <v>0</v>
          </cell>
          <cell r="DF522">
            <v>0</v>
          </cell>
          <cell r="DG522">
            <v>0</v>
          </cell>
          <cell r="DH522">
            <v>0</v>
          </cell>
          <cell r="DI522">
            <v>0</v>
          </cell>
          <cell r="DJ522">
            <v>0</v>
          </cell>
          <cell r="DK522">
            <v>0</v>
          </cell>
          <cell r="DL522">
            <v>0</v>
          </cell>
          <cell r="DM522">
            <v>0</v>
          </cell>
          <cell r="DN522">
            <v>0</v>
          </cell>
          <cell r="DO522">
            <v>0</v>
          </cell>
          <cell r="DP522">
            <v>0</v>
          </cell>
          <cell r="DQ522">
            <v>0</v>
          </cell>
          <cell r="DR522">
            <v>0</v>
          </cell>
          <cell r="DS522">
            <v>0</v>
          </cell>
          <cell r="DT522">
            <v>0</v>
          </cell>
          <cell r="DU522">
            <v>0</v>
          </cell>
          <cell r="DV522">
            <v>0</v>
          </cell>
          <cell r="DW522">
            <v>0</v>
          </cell>
          <cell r="DX522">
            <v>0</v>
          </cell>
          <cell r="DY522">
            <v>0</v>
          </cell>
          <cell r="DZ522">
            <v>0</v>
          </cell>
          <cell r="EA522">
            <v>0</v>
          </cell>
          <cell r="EB522">
            <v>0</v>
          </cell>
          <cell r="EC522">
            <v>0</v>
          </cell>
          <cell r="ED522">
            <v>0</v>
          </cell>
          <cell r="EE522">
            <v>0</v>
          </cell>
          <cell r="EF522">
            <v>0</v>
          </cell>
          <cell r="EG522">
            <v>0</v>
          </cell>
          <cell r="EH522">
            <v>0</v>
          </cell>
          <cell r="EI522">
            <v>0</v>
          </cell>
          <cell r="EJ522">
            <v>0</v>
          </cell>
          <cell r="EK522">
            <v>0</v>
          </cell>
          <cell r="EL522">
            <v>0</v>
          </cell>
          <cell r="EM522">
            <v>0</v>
          </cell>
          <cell r="EN522">
            <v>0</v>
          </cell>
          <cell r="EO522">
            <v>0</v>
          </cell>
          <cell r="EP522">
            <v>0</v>
          </cell>
          <cell r="EQ522">
            <v>0</v>
          </cell>
          <cell r="ER522">
            <v>0</v>
          </cell>
          <cell r="ES522">
            <v>0</v>
          </cell>
          <cell r="ET522">
            <v>0</v>
          </cell>
          <cell r="EU522">
            <v>0</v>
          </cell>
          <cell r="EV522">
            <v>0</v>
          </cell>
          <cell r="EW522">
            <v>0</v>
          </cell>
          <cell r="EX522">
            <v>0</v>
          </cell>
          <cell r="EY522">
            <v>0</v>
          </cell>
          <cell r="EZ522">
            <v>0</v>
          </cell>
          <cell r="FA522">
            <v>0</v>
          </cell>
          <cell r="FB522">
            <v>0</v>
          </cell>
          <cell r="FC522">
            <v>0</v>
          </cell>
          <cell r="FD522">
            <v>0</v>
          </cell>
          <cell r="FE522">
            <v>0</v>
          </cell>
          <cell r="FF522">
            <v>0</v>
          </cell>
          <cell r="FG522">
            <v>0</v>
          </cell>
          <cell r="FH522">
            <v>0</v>
          </cell>
          <cell r="FI522">
            <v>0</v>
          </cell>
          <cell r="FJ522">
            <v>0</v>
          </cell>
          <cell r="FK522">
            <v>0</v>
          </cell>
          <cell r="FL522">
            <v>0</v>
          </cell>
          <cell r="FM522">
            <v>0</v>
          </cell>
          <cell r="FN522">
            <v>0</v>
          </cell>
          <cell r="FO522">
            <v>0</v>
          </cell>
          <cell r="FP522">
            <v>0</v>
          </cell>
          <cell r="FQ522">
            <v>0</v>
          </cell>
          <cell r="FR522">
            <v>0</v>
          </cell>
          <cell r="FS522">
            <v>0</v>
          </cell>
          <cell r="FT522">
            <v>0</v>
          </cell>
          <cell r="FU522">
            <v>0</v>
          </cell>
          <cell r="FV522">
            <v>0</v>
          </cell>
          <cell r="FW522">
            <v>0</v>
          </cell>
          <cell r="FX522">
            <v>0</v>
          </cell>
          <cell r="FY522">
            <v>0</v>
          </cell>
          <cell r="FZ522">
            <v>0</v>
          </cell>
          <cell r="GA522">
            <v>0</v>
          </cell>
          <cell r="GB522">
            <v>0</v>
          </cell>
          <cell r="GC522">
            <v>0</v>
          </cell>
          <cell r="GD522">
            <v>0</v>
          </cell>
          <cell r="GE522">
            <v>0</v>
          </cell>
          <cell r="GF522">
            <v>0</v>
          </cell>
          <cell r="GG522">
            <v>0</v>
          </cell>
          <cell r="GH522">
            <v>0</v>
          </cell>
          <cell r="GI522">
            <v>0</v>
          </cell>
          <cell r="GJ522">
            <v>0</v>
          </cell>
          <cell r="GK522">
            <v>0</v>
          </cell>
          <cell r="GL522">
            <v>0</v>
          </cell>
          <cell r="GM522">
            <v>0</v>
          </cell>
          <cell r="GN522">
            <v>0</v>
          </cell>
          <cell r="GO522">
            <v>0</v>
          </cell>
          <cell r="GP522">
            <v>0</v>
          </cell>
          <cell r="GQ522">
            <v>0</v>
          </cell>
          <cell r="GR522">
            <v>0</v>
          </cell>
          <cell r="GS522">
            <v>0</v>
          </cell>
          <cell r="GT522">
            <v>0</v>
          </cell>
          <cell r="GU522">
            <v>0</v>
          </cell>
          <cell r="GV522">
            <v>0</v>
          </cell>
          <cell r="GW522">
            <v>0</v>
          </cell>
          <cell r="GX522">
            <v>0</v>
          </cell>
          <cell r="GY522">
            <v>0</v>
          </cell>
          <cell r="GZ522">
            <v>0</v>
          </cell>
          <cell r="HA522">
            <v>0</v>
          </cell>
          <cell r="HB522">
            <v>0</v>
          </cell>
          <cell r="HC522">
            <v>0</v>
          </cell>
          <cell r="HD522">
            <v>0</v>
          </cell>
          <cell r="HE522">
            <v>0</v>
          </cell>
          <cell r="HF522">
            <v>0</v>
          </cell>
          <cell r="HG522">
            <v>0</v>
          </cell>
          <cell r="HH522">
            <v>0</v>
          </cell>
          <cell r="HI522">
            <v>0</v>
          </cell>
          <cell r="HJ522">
            <v>0</v>
          </cell>
          <cell r="HK522">
            <v>0</v>
          </cell>
          <cell r="HL522">
            <v>0</v>
          </cell>
          <cell r="HM522">
            <v>0</v>
          </cell>
          <cell r="HN522">
            <v>0</v>
          </cell>
          <cell r="HO522">
            <v>0</v>
          </cell>
          <cell r="HP522">
            <v>0</v>
          </cell>
          <cell r="HQ522">
            <v>0</v>
          </cell>
          <cell r="HR522">
            <v>0</v>
          </cell>
          <cell r="HS522">
            <v>0</v>
          </cell>
          <cell r="HT522">
            <v>0</v>
          </cell>
          <cell r="HU522">
            <v>0</v>
          </cell>
          <cell r="HV522">
            <v>0</v>
          </cell>
          <cell r="HW522">
            <v>0</v>
          </cell>
          <cell r="HX522">
            <v>0</v>
          </cell>
          <cell r="HY522">
            <v>0</v>
          </cell>
          <cell r="HZ522">
            <v>0</v>
          </cell>
          <cell r="IA522">
            <v>0</v>
          </cell>
          <cell r="IB522">
            <v>0</v>
          </cell>
          <cell r="IC522">
            <v>0</v>
          </cell>
          <cell r="ID522">
            <v>0</v>
          </cell>
          <cell r="IE522">
            <v>0</v>
          </cell>
          <cell r="IF522">
            <v>0</v>
          </cell>
          <cell r="IG522">
            <v>0</v>
          </cell>
          <cell r="IH522">
            <v>0</v>
          </cell>
          <cell r="II522">
            <v>0</v>
          </cell>
          <cell r="IJ522">
            <v>0</v>
          </cell>
          <cell r="IK522">
            <v>0</v>
          </cell>
          <cell r="IL522">
            <v>0</v>
          </cell>
          <cell r="IM522">
            <v>0</v>
          </cell>
          <cell r="IN522">
            <v>0</v>
          </cell>
          <cell r="IO522">
            <v>0</v>
          </cell>
          <cell r="IP522">
            <v>0</v>
          </cell>
          <cell r="IQ522">
            <v>0</v>
          </cell>
          <cell r="IR522">
            <v>0</v>
          </cell>
          <cell r="IS522">
            <v>0</v>
          </cell>
          <cell r="IT522">
            <v>0</v>
          </cell>
          <cell r="IU522">
            <v>0</v>
          </cell>
          <cell r="IV522">
            <v>0</v>
          </cell>
          <cell r="IW522">
            <v>0</v>
          </cell>
          <cell r="IX522">
            <v>0</v>
          </cell>
          <cell r="IY522">
            <v>0</v>
          </cell>
          <cell r="IZ522">
            <v>0</v>
          </cell>
          <cell r="JA522">
            <v>0</v>
          </cell>
          <cell r="JB522">
            <v>0</v>
          </cell>
          <cell r="JC522">
            <v>0</v>
          </cell>
          <cell r="JD522">
            <v>0</v>
          </cell>
          <cell r="JE522">
            <v>0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E523">
            <v>0</v>
          </cell>
          <cell r="BF523">
            <v>0</v>
          </cell>
          <cell r="BG523">
            <v>0</v>
          </cell>
          <cell r="BH523">
            <v>0</v>
          </cell>
          <cell r="BI523">
            <v>0</v>
          </cell>
          <cell r="BJ523">
            <v>0</v>
          </cell>
          <cell r="BK523">
            <v>0</v>
          </cell>
          <cell r="BL523">
            <v>0</v>
          </cell>
          <cell r="BM523">
            <v>0</v>
          </cell>
          <cell r="BN523">
            <v>0</v>
          </cell>
          <cell r="BO523">
            <v>0</v>
          </cell>
          <cell r="BP523">
            <v>0</v>
          </cell>
          <cell r="BQ523">
            <v>0</v>
          </cell>
          <cell r="BR523">
            <v>0</v>
          </cell>
          <cell r="BS523">
            <v>0</v>
          </cell>
          <cell r="BT523">
            <v>0</v>
          </cell>
          <cell r="BU523">
            <v>0</v>
          </cell>
          <cell r="BV523">
            <v>0</v>
          </cell>
          <cell r="BW523">
            <v>0</v>
          </cell>
          <cell r="BX523">
            <v>0</v>
          </cell>
          <cell r="BY523">
            <v>0</v>
          </cell>
          <cell r="BZ523">
            <v>0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P523">
            <v>0</v>
          </cell>
          <cell r="CQ523">
            <v>0</v>
          </cell>
          <cell r="CR523">
            <v>0</v>
          </cell>
          <cell r="CS523">
            <v>0</v>
          </cell>
          <cell r="CT523">
            <v>0</v>
          </cell>
          <cell r="CU523">
            <v>0</v>
          </cell>
          <cell r="CV523">
            <v>0</v>
          </cell>
          <cell r="CW523">
            <v>0</v>
          </cell>
          <cell r="CX523">
            <v>0</v>
          </cell>
          <cell r="CY523">
            <v>0</v>
          </cell>
          <cell r="CZ523">
            <v>0</v>
          </cell>
          <cell r="DA523">
            <v>0</v>
          </cell>
          <cell r="DB523">
            <v>0</v>
          </cell>
          <cell r="DC523">
            <v>0</v>
          </cell>
          <cell r="DD523">
            <v>0</v>
          </cell>
          <cell r="DE523">
            <v>0</v>
          </cell>
          <cell r="DF523">
            <v>0</v>
          </cell>
          <cell r="DG523">
            <v>0</v>
          </cell>
          <cell r="DH523">
            <v>0</v>
          </cell>
          <cell r="DI523">
            <v>0</v>
          </cell>
          <cell r="DJ523">
            <v>0</v>
          </cell>
          <cell r="DK523">
            <v>0</v>
          </cell>
          <cell r="DL523">
            <v>0</v>
          </cell>
          <cell r="DM523">
            <v>0</v>
          </cell>
          <cell r="DN523">
            <v>0</v>
          </cell>
          <cell r="DO523">
            <v>0</v>
          </cell>
          <cell r="DP523">
            <v>0</v>
          </cell>
          <cell r="DQ523">
            <v>0</v>
          </cell>
          <cell r="DR523">
            <v>0</v>
          </cell>
          <cell r="DS523">
            <v>0</v>
          </cell>
          <cell r="DT523">
            <v>0</v>
          </cell>
          <cell r="DU523">
            <v>0</v>
          </cell>
          <cell r="DV523">
            <v>0</v>
          </cell>
          <cell r="DW523">
            <v>0</v>
          </cell>
          <cell r="DX523">
            <v>0</v>
          </cell>
          <cell r="DY523">
            <v>0</v>
          </cell>
          <cell r="DZ523">
            <v>0</v>
          </cell>
          <cell r="EA523">
            <v>0</v>
          </cell>
          <cell r="EB523">
            <v>0</v>
          </cell>
          <cell r="EC523">
            <v>0</v>
          </cell>
          <cell r="ED523">
            <v>0</v>
          </cell>
          <cell r="EE523">
            <v>0</v>
          </cell>
          <cell r="EF523">
            <v>0</v>
          </cell>
          <cell r="EG523">
            <v>0</v>
          </cell>
          <cell r="EH523">
            <v>0</v>
          </cell>
          <cell r="EI523">
            <v>0</v>
          </cell>
          <cell r="EJ523">
            <v>0</v>
          </cell>
          <cell r="EK523">
            <v>0</v>
          </cell>
          <cell r="EL523">
            <v>0</v>
          </cell>
          <cell r="EM523">
            <v>0</v>
          </cell>
          <cell r="EN523">
            <v>0</v>
          </cell>
          <cell r="EO523">
            <v>0</v>
          </cell>
          <cell r="EP523">
            <v>0</v>
          </cell>
          <cell r="EQ523">
            <v>0</v>
          </cell>
          <cell r="ER523">
            <v>0</v>
          </cell>
          <cell r="ES523">
            <v>0</v>
          </cell>
          <cell r="ET523">
            <v>0</v>
          </cell>
          <cell r="EU523">
            <v>0</v>
          </cell>
          <cell r="EV523">
            <v>0</v>
          </cell>
          <cell r="EW523">
            <v>0</v>
          </cell>
          <cell r="EX523">
            <v>0</v>
          </cell>
          <cell r="EY523">
            <v>0</v>
          </cell>
          <cell r="EZ523">
            <v>0</v>
          </cell>
          <cell r="FA523">
            <v>0</v>
          </cell>
          <cell r="FB523">
            <v>0</v>
          </cell>
          <cell r="FC523">
            <v>0</v>
          </cell>
          <cell r="FD523">
            <v>0</v>
          </cell>
          <cell r="FE523">
            <v>0</v>
          </cell>
          <cell r="FF523">
            <v>0</v>
          </cell>
          <cell r="FG523">
            <v>0</v>
          </cell>
          <cell r="FH523">
            <v>0</v>
          </cell>
          <cell r="FI523">
            <v>0</v>
          </cell>
          <cell r="FJ523">
            <v>0</v>
          </cell>
          <cell r="FK523">
            <v>0</v>
          </cell>
          <cell r="FL523">
            <v>0</v>
          </cell>
          <cell r="FM523">
            <v>0</v>
          </cell>
          <cell r="FN523">
            <v>0</v>
          </cell>
          <cell r="FO523">
            <v>0</v>
          </cell>
          <cell r="FP523">
            <v>0</v>
          </cell>
          <cell r="FQ523">
            <v>0</v>
          </cell>
          <cell r="FR523">
            <v>0</v>
          </cell>
          <cell r="FS523">
            <v>0</v>
          </cell>
          <cell r="FT523">
            <v>0</v>
          </cell>
          <cell r="FU523">
            <v>0</v>
          </cell>
          <cell r="FV523">
            <v>0</v>
          </cell>
          <cell r="FW523">
            <v>0</v>
          </cell>
          <cell r="FX523">
            <v>0</v>
          </cell>
          <cell r="FY523">
            <v>0</v>
          </cell>
          <cell r="FZ523">
            <v>0</v>
          </cell>
          <cell r="GA523">
            <v>0</v>
          </cell>
          <cell r="GB523">
            <v>0</v>
          </cell>
          <cell r="GC523">
            <v>0</v>
          </cell>
          <cell r="GD523">
            <v>0</v>
          </cell>
          <cell r="GE523">
            <v>0</v>
          </cell>
          <cell r="GF523">
            <v>0</v>
          </cell>
          <cell r="GG523">
            <v>0</v>
          </cell>
          <cell r="GH523">
            <v>0</v>
          </cell>
          <cell r="GI523">
            <v>0</v>
          </cell>
          <cell r="GJ523">
            <v>0</v>
          </cell>
          <cell r="GK523">
            <v>0</v>
          </cell>
          <cell r="GL523">
            <v>0</v>
          </cell>
          <cell r="GM523">
            <v>0</v>
          </cell>
          <cell r="GN523">
            <v>0</v>
          </cell>
          <cell r="GO523">
            <v>0</v>
          </cell>
          <cell r="GP523">
            <v>0</v>
          </cell>
          <cell r="GQ523">
            <v>0</v>
          </cell>
          <cell r="GR523">
            <v>0</v>
          </cell>
          <cell r="GS523">
            <v>0</v>
          </cell>
          <cell r="GT523">
            <v>0</v>
          </cell>
          <cell r="GU523">
            <v>0</v>
          </cell>
          <cell r="GV523">
            <v>0</v>
          </cell>
          <cell r="GW523">
            <v>0</v>
          </cell>
          <cell r="GX523">
            <v>0</v>
          </cell>
          <cell r="GY523">
            <v>0</v>
          </cell>
          <cell r="GZ523">
            <v>0</v>
          </cell>
          <cell r="HA523">
            <v>0</v>
          </cell>
          <cell r="HB523">
            <v>0</v>
          </cell>
          <cell r="HC523">
            <v>0</v>
          </cell>
          <cell r="HD523">
            <v>0</v>
          </cell>
          <cell r="HE523">
            <v>0</v>
          </cell>
          <cell r="HF523">
            <v>0</v>
          </cell>
          <cell r="HG523">
            <v>0</v>
          </cell>
          <cell r="HH523">
            <v>0</v>
          </cell>
          <cell r="HI523">
            <v>0</v>
          </cell>
          <cell r="HJ523">
            <v>0</v>
          </cell>
          <cell r="HK523">
            <v>0</v>
          </cell>
          <cell r="HL523">
            <v>0</v>
          </cell>
          <cell r="HM523">
            <v>0</v>
          </cell>
          <cell r="HN523">
            <v>0</v>
          </cell>
          <cell r="HO523">
            <v>0</v>
          </cell>
          <cell r="HP523">
            <v>0</v>
          </cell>
          <cell r="HQ523">
            <v>0</v>
          </cell>
          <cell r="HR523">
            <v>0</v>
          </cell>
          <cell r="HS523">
            <v>0</v>
          </cell>
          <cell r="HT523">
            <v>0</v>
          </cell>
          <cell r="HU523">
            <v>0</v>
          </cell>
          <cell r="HV523">
            <v>0</v>
          </cell>
          <cell r="HW523">
            <v>0</v>
          </cell>
          <cell r="HX523">
            <v>0</v>
          </cell>
          <cell r="HY523">
            <v>0</v>
          </cell>
          <cell r="HZ523">
            <v>0</v>
          </cell>
          <cell r="IA523">
            <v>0</v>
          </cell>
          <cell r="IB523">
            <v>0</v>
          </cell>
          <cell r="IC523">
            <v>0</v>
          </cell>
          <cell r="ID523">
            <v>0</v>
          </cell>
          <cell r="IE523">
            <v>0</v>
          </cell>
          <cell r="IF523">
            <v>0</v>
          </cell>
          <cell r="IG523">
            <v>0</v>
          </cell>
          <cell r="IH523">
            <v>0</v>
          </cell>
          <cell r="II523">
            <v>0</v>
          </cell>
          <cell r="IJ523">
            <v>0</v>
          </cell>
          <cell r="IK523">
            <v>0</v>
          </cell>
          <cell r="IL523">
            <v>0</v>
          </cell>
          <cell r="IM523">
            <v>0</v>
          </cell>
          <cell r="IN523">
            <v>0</v>
          </cell>
          <cell r="IO523">
            <v>0</v>
          </cell>
          <cell r="IP523">
            <v>0</v>
          </cell>
          <cell r="IQ523">
            <v>0</v>
          </cell>
          <cell r="IR523">
            <v>0</v>
          </cell>
          <cell r="IS523">
            <v>0</v>
          </cell>
          <cell r="IT523">
            <v>0</v>
          </cell>
          <cell r="IU523">
            <v>0</v>
          </cell>
          <cell r="IV523">
            <v>0</v>
          </cell>
          <cell r="IW523">
            <v>0</v>
          </cell>
          <cell r="IX523">
            <v>0</v>
          </cell>
          <cell r="IY523">
            <v>0</v>
          </cell>
          <cell r="IZ523">
            <v>0</v>
          </cell>
          <cell r="JA523">
            <v>0</v>
          </cell>
          <cell r="JB523">
            <v>0</v>
          </cell>
          <cell r="JC523">
            <v>0</v>
          </cell>
          <cell r="JD523">
            <v>0</v>
          </cell>
          <cell r="JE523">
            <v>0</v>
          </cell>
        </row>
        <row r="524"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E524">
            <v>0</v>
          </cell>
          <cell r="BF524">
            <v>0</v>
          </cell>
          <cell r="BG524">
            <v>0</v>
          </cell>
          <cell r="BH524">
            <v>0</v>
          </cell>
          <cell r="BI524">
            <v>0</v>
          </cell>
          <cell r="BJ524">
            <v>0</v>
          </cell>
          <cell r="BK524">
            <v>0</v>
          </cell>
          <cell r="BL524">
            <v>0</v>
          </cell>
          <cell r="BM524">
            <v>0</v>
          </cell>
          <cell r="BN524">
            <v>0</v>
          </cell>
          <cell r="BO524">
            <v>0</v>
          </cell>
          <cell r="BP524">
            <v>0</v>
          </cell>
          <cell r="BQ524">
            <v>0</v>
          </cell>
          <cell r="BR524">
            <v>0</v>
          </cell>
          <cell r="BS524">
            <v>0</v>
          </cell>
          <cell r="BT524">
            <v>0</v>
          </cell>
          <cell r="BU524">
            <v>0</v>
          </cell>
          <cell r="BV524">
            <v>0</v>
          </cell>
          <cell r="BW524">
            <v>0</v>
          </cell>
          <cell r="BX524">
            <v>0</v>
          </cell>
          <cell r="BY524">
            <v>0</v>
          </cell>
          <cell r="BZ524">
            <v>0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P524">
            <v>0</v>
          </cell>
          <cell r="CQ524">
            <v>0</v>
          </cell>
          <cell r="CR524">
            <v>0</v>
          </cell>
          <cell r="CS524">
            <v>0</v>
          </cell>
          <cell r="CT524">
            <v>0</v>
          </cell>
          <cell r="CU524">
            <v>0</v>
          </cell>
          <cell r="CV524">
            <v>0</v>
          </cell>
          <cell r="CW524">
            <v>0</v>
          </cell>
          <cell r="CX524">
            <v>0</v>
          </cell>
          <cell r="CY524">
            <v>0</v>
          </cell>
          <cell r="CZ524">
            <v>0</v>
          </cell>
          <cell r="DA524">
            <v>0</v>
          </cell>
          <cell r="DB524">
            <v>0</v>
          </cell>
          <cell r="DC524">
            <v>0</v>
          </cell>
          <cell r="DD524">
            <v>0</v>
          </cell>
          <cell r="DE524">
            <v>0</v>
          </cell>
          <cell r="DF524">
            <v>0</v>
          </cell>
          <cell r="DG524">
            <v>0</v>
          </cell>
          <cell r="DH524">
            <v>0</v>
          </cell>
          <cell r="DI524">
            <v>0</v>
          </cell>
          <cell r="DJ524">
            <v>0</v>
          </cell>
          <cell r="DK524">
            <v>0</v>
          </cell>
          <cell r="DL524">
            <v>0</v>
          </cell>
          <cell r="DM524">
            <v>0</v>
          </cell>
          <cell r="DN524">
            <v>0</v>
          </cell>
          <cell r="DO524">
            <v>0</v>
          </cell>
          <cell r="DP524">
            <v>0</v>
          </cell>
          <cell r="DQ524">
            <v>0</v>
          </cell>
          <cell r="DR524">
            <v>0</v>
          </cell>
          <cell r="DS524">
            <v>0</v>
          </cell>
          <cell r="DT524">
            <v>0</v>
          </cell>
          <cell r="DU524">
            <v>0</v>
          </cell>
          <cell r="DV524">
            <v>0</v>
          </cell>
          <cell r="DW524">
            <v>0</v>
          </cell>
          <cell r="DX524">
            <v>0</v>
          </cell>
          <cell r="DY524">
            <v>0</v>
          </cell>
          <cell r="DZ524">
            <v>0</v>
          </cell>
          <cell r="EA524">
            <v>0</v>
          </cell>
          <cell r="EB524">
            <v>0</v>
          </cell>
          <cell r="EC524">
            <v>0</v>
          </cell>
          <cell r="ED524">
            <v>0</v>
          </cell>
          <cell r="EE524">
            <v>0</v>
          </cell>
          <cell r="EF524">
            <v>0</v>
          </cell>
          <cell r="EG524">
            <v>0</v>
          </cell>
          <cell r="EH524">
            <v>0</v>
          </cell>
          <cell r="EI524">
            <v>0</v>
          </cell>
          <cell r="EJ524">
            <v>0</v>
          </cell>
          <cell r="EK524">
            <v>0</v>
          </cell>
          <cell r="EL524">
            <v>0</v>
          </cell>
          <cell r="EM524">
            <v>0</v>
          </cell>
          <cell r="EN524">
            <v>0</v>
          </cell>
          <cell r="EO524">
            <v>0</v>
          </cell>
          <cell r="EP524">
            <v>0</v>
          </cell>
          <cell r="EQ524">
            <v>0</v>
          </cell>
          <cell r="ER524">
            <v>0</v>
          </cell>
          <cell r="ES524">
            <v>0</v>
          </cell>
          <cell r="ET524">
            <v>0</v>
          </cell>
          <cell r="EU524">
            <v>0</v>
          </cell>
          <cell r="EV524">
            <v>0</v>
          </cell>
          <cell r="EW524">
            <v>0</v>
          </cell>
          <cell r="EX524">
            <v>0</v>
          </cell>
          <cell r="EY524">
            <v>0</v>
          </cell>
          <cell r="EZ524">
            <v>0</v>
          </cell>
          <cell r="FA524">
            <v>0</v>
          </cell>
          <cell r="FB524">
            <v>0</v>
          </cell>
          <cell r="FC524">
            <v>0</v>
          </cell>
          <cell r="FD524">
            <v>0</v>
          </cell>
          <cell r="FE524">
            <v>0</v>
          </cell>
          <cell r="FF524">
            <v>0</v>
          </cell>
          <cell r="FG524">
            <v>0</v>
          </cell>
          <cell r="FH524">
            <v>0</v>
          </cell>
          <cell r="FI524">
            <v>0</v>
          </cell>
          <cell r="FJ524">
            <v>0</v>
          </cell>
          <cell r="FK524">
            <v>0</v>
          </cell>
          <cell r="FL524">
            <v>0</v>
          </cell>
          <cell r="FM524">
            <v>0</v>
          </cell>
          <cell r="FN524">
            <v>0</v>
          </cell>
          <cell r="FO524">
            <v>0</v>
          </cell>
          <cell r="FP524">
            <v>0</v>
          </cell>
          <cell r="FQ524">
            <v>0</v>
          </cell>
          <cell r="FR524">
            <v>0</v>
          </cell>
          <cell r="FS524">
            <v>0</v>
          </cell>
          <cell r="FT524">
            <v>0</v>
          </cell>
          <cell r="FU524">
            <v>0</v>
          </cell>
          <cell r="FV524">
            <v>0</v>
          </cell>
          <cell r="FW524">
            <v>0</v>
          </cell>
          <cell r="FX524">
            <v>0</v>
          </cell>
          <cell r="FY524">
            <v>0</v>
          </cell>
          <cell r="FZ524">
            <v>0</v>
          </cell>
          <cell r="GA524">
            <v>0</v>
          </cell>
          <cell r="GB524">
            <v>0</v>
          </cell>
          <cell r="GC524">
            <v>0</v>
          </cell>
          <cell r="GD524">
            <v>0</v>
          </cell>
          <cell r="GE524">
            <v>0</v>
          </cell>
          <cell r="GF524">
            <v>0</v>
          </cell>
          <cell r="GG524">
            <v>0</v>
          </cell>
          <cell r="GH524">
            <v>0</v>
          </cell>
          <cell r="GI524">
            <v>0</v>
          </cell>
          <cell r="GJ524">
            <v>0</v>
          </cell>
          <cell r="GK524">
            <v>0</v>
          </cell>
          <cell r="GL524">
            <v>0</v>
          </cell>
          <cell r="GM524">
            <v>0</v>
          </cell>
          <cell r="GN524">
            <v>0</v>
          </cell>
          <cell r="GO524">
            <v>0</v>
          </cell>
          <cell r="GP524">
            <v>0</v>
          </cell>
          <cell r="GQ524">
            <v>0</v>
          </cell>
          <cell r="GR524">
            <v>0</v>
          </cell>
          <cell r="GS524">
            <v>0</v>
          </cell>
          <cell r="GT524">
            <v>0</v>
          </cell>
          <cell r="GU524">
            <v>0</v>
          </cell>
          <cell r="GV524">
            <v>0</v>
          </cell>
          <cell r="GW524">
            <v>0</v>
          </cell>
          <cell r="GX524">
            <v>0</v>
          </cell>
          <cell r="GY524">
            <v>0</v>
          </cell>
          <cell r="GZ524">
            <v>0</v>
          </cell>
          <cell r="HA524">
            <v>0</v>
          </cell>
          <cell r="HB524">
            <v>0</v>
          </cell>
          <cell r="HC524">
            <v>0</v>
          </cell>
          <cell r="HD524">
            <v>0</v>
          </cell>
          <cell r="HE524">
            <v>0</v>
          </cell>
          <cell r="HF524">
            <v>0</v>
          </cell>
          <cell r="HG524">
            <v>0</v>
          </cell>
          <cell r="HH524">
            <v>0</v>
          </cell>
          <cell r="HI524">
            <v>0</v>
          </cell>
          <cell r="HJ524">
            <v>0</v>
          </cell>
          <cell r="HK524">
            <v>0</v>
          </cell>
          <cell r="HL524">
            <v>0</v>
          </cell>
          <cell r="HM524">
            <v>0</v>
          </cell>
          <cell r="HN524">
            <v>0</v>
          </cell>
          <cell r="HO524">
            <v>0</v>
          </cell>
          <cell r="HP524">
            <v>0</v>
          </cell>
          <cell r="HQ524">
            <v>0</v>
          </cell>
          <cell r="HR524">
            <v>0</v>
          </cell>
          <cell r="HS524">
            <v>0</v>
          </cell>
          <cell r="HT524">
            <v>0</v>
          </cell>
          <cell r="HU524">
            <v>0</v>
          </cell>
          <cell r="HV524">
            <v>0</v>
          </cell>
          <cell r="HW524">
            <v>0</v>
          </cell>
          <cell r="HX524">
            <v>0</v>
          </cell>
          <cell r="HY524">
            <v>0</v>
          </cell>
          <cell r="HZ524">
            <v>0</v>
          </cell>
          <cell r="IA524">
            <v>0</v>
          </cell>
          <cell r="IB524">
            <v>0</v>
          </cell>
          <cell r="IC524">
            <v>0</v>
          </cell>
          <cell r="ID524">
            <v>0</v>
          </cell>
          <cell r="IE524">
            <v>0</v>
          </cell>
          <cell r="IF524">
            <v>0</v>
          </cell>
          <cell r="IG524">
            <v>0</v>
          </cell>
          <cell r="IH524">
            <v>0</v>
          </cell>
          <cell r="II524">
            <v>0</v>
          </cell>
          <cell r="IJ524">
            <v>0</v>
          </cell>
          <cell r="IK524">
            <v>0</v>
          </cell>
          <cell r="IL524">
            <v>0</v>
          </cell>
          <cell r="IM524">
            <v>0</v>
          </cell>
          <cell r="IN524">
            <v>0</v>
          </cell>
          <cell r="IO524">
            <v>0</v>
          </cell>
          <cell r="IP524">
            <v>0</v>
          </cell>
          <cell r="IQ524">
            <v>0</v>
          </cell>
          <cell r="IR524">
            <v>0</v>
          </cell>
          <cell r="IS524">
            <v>0</v>
          </cell>
          <cell r="IT524">
            <v>0</v>
          </cell>
          <cell r="IU524">
            <v>0</v>
          </cell>
          <cell r="IV524">
            <v>0</v>
          </cell>
          <cell r="IW524">
            <v>0</v>
          </cell>
          <cell r="IX524">
            <v>0</v>
          </cell>
          <cell r="IY524">
            <v>0</v>
          </cell>
          <cell r="IZ524">
            <v>0</v>
          </cell>
          <cell r="JA524">
            <v>0</v>
          </cell>
          <cell r="JB524">
            <v>0</v>
          </cell>
          <cell r="JC524">
            <v>0</v>
          </cell>
          <cell r="JD524">
            <v>0</v>
          </cell>
          <cell r="JE524">
            <v>0</v>
          </cell>
        </row>
        <row r="525"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E525">
            <v>0</v>
          </cell>
          <cell r="BF525">
            <v>0</v>
          </cell>
          <cell r="BG525">
            <v>0</v>
          </cell>
          <cell r="BH525">
            <v>0</v>
          </cell>
          <cell r="BI525">
            <v>0</v>
          </cell>
          <cell r="BJ525">
            <v>0</v>
          </cell>
          <cell r="BK525">
            <v>0</v>
          </cell>
          <cell r="BL525">
            <v>0</v>
          </cell>
          <cell r="BM525">
            <v>0</v>
          </cell>
          <cell r="BN525">
            <v>0</v>
          </cell>
          <cell r="BO525">
            <v>0</v>
          </cell>
          <cell r="BP525">
            <v>0</v>
          </cell>
          <cell r="BQ525">
            <v>0</v>
          </cell>
          <cell r="BR525">
            <v>0</v>
          </cell>
          <cell r="BS525">
            <v>0</v>
          </cell>
          <cell r="BT525">
            <v>0</v>
          </cell>
          <cell r="BU525">
            <v>0</v>
          </cell>
          <cell r="BV525">
            <v>0</v>
          </cell>
          <cell r="BW525">
            <v>0</v>
          </cell>
          <cell r="BX525">
            <v>0</v>
          </cell>
          <cell r="BY525">
            <v>0</v>
          </cell>
          <cell r="BZ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P525">
            <v>0</v>
          </cell>
          <cell r="CQ525">
            <v>0</v>
          </cell>
          <cell r="CR525">
            <v>0</v>
          </cell>
          <cell r="CS525">
            <v>0</v>
          </cell>
          <cell r="CT525">
            <v>0</v>
          </cell>
          <cell r="CU525">
            <v>0</v>
          </cell>
          <cell r="CV525">
            <v>0</v>
          </cell>
          <cell r="CW525">
            <v>0</v>
          </cell>
          <cell r="CX525">
            <v>0</v>
          </cell>
          <cell r="CY525">
            <v>0</v>
          </cell>
          <cell r="CZ525">
            <v>0</v>
          </cell>
          <cell r="DA525">
            <v>0</v>
          </cell>
          <cell r="DB525">
            <v>0</v>
          </cell>
          <cell r="DC525">
            <v>0</v>
          </cell>
          <cell r="DD525">
            <v>0</v>
          </cell>
          <cell r="DE525">
            <v>0</v>
          </cell>
          <cell r="DF525">
            <v>0</v>
          </cell>
          <cell r="DG525">
            <v>0</v>
          </cell>
          <cell r="DH525">
            <v>0</v>
          </cell>
          <cell r="DI525">
            <v>0</v>
          </cell>
          <cell r="DJ525">
            <v>0</v>
          </cell>
          <cell r="DK525">
            <v>0</v>
          </cell>
          <cell r="DL525">
            <v>0</v>
          </cell>
          <cell r="DM525">
            <v>0</v>
          </cell>
          <cell r="DN525">
            <v>0</v>
          </cell>
          <cell r="DO525">
            <v>0</v>
          </cell>
          <cell r="DP525">
            <v>0</v>
          </cell>
          <cell r="DQ525">
            <v>0</v>
          </cell>
          <cell r="DR525">
            <v>0</v>
          </cell>
          <cell r="DS525">
            <v>0</v>
          </cell>
          <cell r="DT525">
            <v>0</v>
          </cell>
          <cell r="DU525">
            <v>0</v>
          </cell>
          <cell r="DV525">
            <v>0</v>
          </cell>
          <cell r="DW525">
            <v>0</v>
          </cell>
          <cell r="DX525">
            <v>0</v>
          </cell>
          <cell r="DY525">
            <v>0</v>
          </cell>
          <cell r="DZ525">
            <v>0</v>
          </cell>
          <cell r="EA525">
            <v>0</v>
          </cell>
          <cell r="EB525">
            <v>0</v>
          </cell>
          <cell r="EC525">
            <v>0</v>
          </cell>
          <cell r="ED525">
            <v>0</v>
          </cell>
          <cell r="EE525">
            <v>0</v>
          </cell>
          <cell r="EF525">
            <v>0</v>
          </cell>
          <cell r="EG525">
            <v>0</v>
          </cell>
          <cell r="EH525">
            <v>0</v>
          </cell>
          <cell r="EI525">
            <v>0</v>
          </cell>
          <cell r="EJ525">
            <v>0</v>
          </cell>
          <cell r="EK525">
            <v>0</v>
          </cell>
          <cell r="EL525">
            <v>0</v>
          </cell>
          <cell r="EM525">
            <v>0</v>
          </cell>
          <cell r="EN525">
            <v>0</v>
          </cell>
          <cell r="EO525">
            <v>0</v>
          </cell>
          <cell r="EP525">
            <v>0</v>
          </cell>
          <cell r="EQ525">
            <v>0</v>
          </cell>
          <cell r="ER525">
            <v>0</v>
          </cell>
          <cell r="ES525">
            <v>0</v>
          </cell>
          <cell r="ET525">
            <v>0</v>
          </cell>
          <cell r="EU525">
            <v>0</v>
          </cell>
          <cell r="EV525">
            <v>0</v>
          </cell>
          <cell r="EW525">
            <v>0</v>
          </cell>
          <cell r="EX525">
            <v>0</v>
          </cell>
          <cell r="EY525">
            <v>0</v>
          </cell>
          <cell r="EZ525">
            <v>0</v>
          </cell>
          <cell r="FA525">
            <v>0</v>
          </cell>
          <cell r="FB525">
            <v>0</v>
          </cell>
          <cell r="FC525">
            <v>0</v>
          </cell>
          <cell r="FD525">
            <v>0</v>
          </cell>
          <cell r="FE525">
            <v>0</v>
          </cell>
          <cell r="FF525">
            <v>0</v>
          </cell>
          <cell r="FG525">
            <v>0</v>
          </cell>
          <cell r="FH525">
            <v>0</v>
          </cell>
          <cell r="FI525">
            <v>0</v>
          </cell>
          <cell r="FJ525">
            <v>0</v>
          </cell>
          <cell r="FK525">
            <v>0</v>
          </cell>
          <cell r="FL525">
            <v>0</v>
          </cell>
          <cell r="FM525">
            <v>0</v>
          </cell>
          <cell r="FN525">
            <v>0</v>
          </cell>
          <cell r="FO525">
            <v>0</v>
          </cell>
          <cell r="FP525">
            <v>0</v>
          </cell>
          <cell r="FQ525">
            <v>0</v>
          </cell>
          <cell r="FR525">
            <v>0</v>
          </cell>
          <cell r="FS525">
            <v>0</v>
          </cell>
          <cell r="FT525">
            <v>0</v>
          </cell>
          <cell r="FU525">
            <v>0</v>
          </cell>
          <cell r="FV525">
            <v>0</v>
          </cell>
          <cell r="FW525">
            <v>0</v>
          </cell>
          <cell r="FX525">
            <v>0</v>
          </cell>
          <cell r="FY525">
            <v>0</v>
          </cell>
          <cell r="FZ525">
            <v>0</v>
          </cell>
          <cell r="GA525">
            <v>0</v>
          </cell>
          <cell r="GB525">
            <v>0</v>
          </cell>
          <cell r="GC525">
            <v>0</v>
          </cell>
          <cell r="GD525">
            <v>0</v>
          </cell>
          <cell r="GE525">
            <v>0</v>
          </cell>
          <cell r="GF525">
            <v>0</v>
          </cell>
          <cell r="GG525">
            <v>0</v>
          </cell>
          <cell r="GH525">
            <v>0</v>
          </cell>
          <cell r="GI525">
            <v>0</v>
          </cell>
          <cell r="GJ525">
            <v>0</v>
          </cell>
          <cell r="GK525">
            <v>0</v>
          </cell>
          <cell r="GL525">
            <v>0</v>
          </cell>
          <cell r="GM525">
            <v>0</v>
          </cell>
          <cell r="GN525">
            <v>0</v>
          </cell>
          <cell r="GO525">
            <v>0</v>
          </cell>
          <cell r="GP525">
            <v>0</v>
          </cell>
          <cell r="GQ525">
            <v>0</v>
          </cell>
          <cell r="GR525">
            <v>0</v>
          </cell>
          <cell r="GS525">
            <v>0</v>
          </cell>
          <cell r="GT525">
            <v>0</v>
          </cell>
          <cell r="GU525">
            <v>0</v>
          </cell>
          <cell r="GV525">
            <v>0</v>
          </cell>
          <cell r="GW525">
            <v>0</v>
          </cell>
          <cell r="GX525">
            <v>0</v>
          </cell>
          <cell r="GY525">
            <v>0</v>
          </cell>
          <cell r="GZ525">
            <v>0</v>
          </cell>
          <cell r="HA525">
            <v>0</v>
          </cell>
          <cell r="HB525">
            <v>0</v>
          </cell>
          <cell r="HC525">
            <v>0</v>
          </cell>
          <cell r="HD525">
            <v>0</v>
          </cell>
          <cell r="HE525">
            <v>0</v>
          </cell>
          <cell r="HF525">
            <v>0</v>
          </cell>
          <cell r="HG525">
            <v>0</v>
          </cell>
          <cell r="HH525">
            <v>0</v>
          </cell>
          <cell r="HI525">
            <v>0</v>
          </cell>
          <cell r="HJ525">
            <v>0</v>
          </cell>
          <cell r="HK525">
            <v>0</v>
          </cell>
          <cell r="HL525">
            <v>0</v>
          </cell>
          <cell r="HM525">
            <v>0</v>
          </cell>
          <cell r="HN525">
            <v>0</v>
          </cell>
          <cell r="HO525">
            <v>0</v>
          </cell>
          <cell r="HP525">
            <v>0</v>
          </cell>
          <cell r="HQ525">
            <v>0</v>
          </cell>
          <cell r="HR525">
            <v>0</v>
          </cell>
          <cell r="HS525">
            <v>0</v>
          </cell>
          <cell r="HT525">
            <v>0</v>
          </cell>
          <cell r="HU525">
            <v>0</v>
          </cell>
          <cell r="HV525">
            <v>0</v>
          </cell>
          <cell r="HW525">
            <v>0</v>
          </cell>
          <cell r="HX525">
            <v>0</v>
          </cell>
          <cell r="HY525">
            <v>0</v>
          </cell>
          <cell r="HZ525">
            <v>0</v>
          </cell>
          <cell r="IA525">
            <v>0</v>
          </cell>
          <cell r="IB525">
            <v>0</v>
          </cell>
          <cell r="IC525">
            <v>0</v>
          </cell>
          <cell r="ID525">
            <v>0</v>
          </cell>
          <cell r="IE525">
            <v>0</v>
          </cell>
          <cell r="IF525">
            <v>0</v>
          </cell>
          <cell r="IG525">
            <v>0</v>
          </cell>
          <cell r="IH525">
            <v>0</v>
          </cell>
          <cell r="II525">
            <v>0</v>
          </cell>
          <cell r="IJ525">
            <v>0</v>
          </cell>
          <cell r="IK525">
            <v>0</v>
          </cell>
          <cell r="IL525">
            <v>0</v>
          </cell>
          <cell r="IM525">
            <v>0</v>
          </cell>
          <cell r="IN525">
            <v>0</v>
          </cell>
          <cell r="IO525">
            <v>0</v>
          </cell>
          <cell r="IP525">
            <v>0</v>
          </cell>
          <cell r="IQ525">
            <v>0</v>
          </cell>
          <cell r="IR525">
            <v>0</v>
          </cell>
          <cell r="IS525">
            <v>0</v>
          </cell>
          <cell r="IT525">
            <v>0</v>
          </cell>
          <cell r="IU525">
            <v>0</v>
          </cell>
          <cell r="IV525">
            <v>0</v>
          </cell>
          <cell r="IW525">
            <v>0</v>
          </cell>
          <cell r="IX525">
            <v>0</v>
          </cell>
          <cell r="IY525">
            <v>0</v>
          </cell>
          <cell r="IZ525">
            <v>0</v>
          </cell>
          <cell r="JA525">
            <v>0</v>
          </cell>
          <cell r="JB525">
            <v>0</v>
          </cell>
          <cell r="JC525">
            <v>0</v>
          </cell>
          <cell r="JD525">
            <v>0</v>
          </cell>
          <cell r="JE525">
            <v>0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E526">
            <v>0</v>
          </cell>
          <cell r="BF526">
            <v>0</v>
          </cell>
          <cell r="BG526">
            <v>0</v>
          </cell>
          <cell r="BH526">
            <v>0</v>
          </cell>
          <cell r="BI526">
            <v>0</v>
          </cell>
          <cell r="BJ526">
            <v>0</v>
          </cell>
          <cell r="BK526">
            <v>0</v>
          </cell>
          <cell r="BL526">
            <v>0</v>
          </cell>
          <cell r="BM526">
            <v>0</v>
          </cell>
          <cell r="BN526">
            <v>0</v>
          </cell>
          <cell r="BO526">
            <v>0</v>
          </cell>
          <cell r="BP526">
            <v>0</v>
          </cell>
          <cell r="BQ526">
            <v>0</v>
          </cell>
          <cell r="BR526">
            <v>0</v>
          </cell>
          <cell r="BS526">
            <v>0</v>
          </cell>
          <cell r="BT526">
            <v>0</v>
          </cell>
          <cell r="BU526">
            <v>0</v>
          </cell>
          <cell r="BV526">
            <v>0</v>
          </cell>
          <cell r="BW526">
            <v>0</v>
          </cell>
          <cell r="BX526">
            <v>0</v>
          </cell>
          <cell r="BY526">
            <v>0</v>
          </cell>
          <cell r="BZ526">
            <v>0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P526">
            <v>0</v>
          </cell>
          <cell r="CQ526">
            <v>0</v>
          </cell>
          <cell r="CR526">
            <v>0</v>
          </cell>
          <cell r="CS526">
            <v>0</v>
          </cell>
          <cell r="CT526">
            <v>0</v>
          </cell>
          <cell r="CU526">
            <v>0</v>
          </cell>
          <cell r="CV526">
            <v>0</v>
          </cell>
          <cell r="CW526">
            <v>0</v>
          </cell>
          <cell r="CX526">
            <v>0</v>
          </cell>
          <cell r="CY526">
            <v>0</v>
          </cell>
          <cell r="CZ526">
            <v>0</v>
          </cell>
          <cell r="DA526">
            <v>0</v>
          </cell>
          <cell r="DB526">
            <v>0</v>
          </cell>
          <cell r="DC526">
            <v>0</v>
          </cell>
          <cell r="DD526">
            <v>0</v>
          </cell>
          <cell r="DE526">
            <v>0</v>
          </cell>
          <cell r="DF526">
            <v>0</v>
          </cell>
          <cell r="DG526">
            <v>0</v>
          </cell>
          <cell r="DH526">
            <v>0</v>
          </cell>
          <cell r="DI526">
            <v>0</v>
          </cell>
          <cell r="DJ526">
            <v>0</v>
          </cell>
          <cell r="DK526">
            <v>0</v>
          </cell>
          <cell r="DL526">
            <v>0</v>
          </cell>
          <cell r="DM526">
            <v>0</v>
          </cell>
          <cell r="DN526">
            <v>0</v>
          </cell>
          <cell r="DO526">
            <v>0</v>
          </cell>
          <cell r="DP526">
            <v>0</v>
          </cell>
          <cell r="DQ526">
            <v>0</v>
          </cell>
          <cell r="DR526">
            <v>0</v>
          </cell>
          <cell r="DS526">
            <v>0</v>
          </cell>
          <cell r="DT526">
            <v>0</v>
          </cell>
          <cell r="DU526">
            <v>0</v>
          </cell>
          <cell r="DV526">
            <v>0</v>
          </cell>
          <cell r="DW526">
            <v>0</v>
          </cell>
          <cell r="DX526">
            <v>0</v>
          </cell>
          <cell r="DY526">
            <v>0</v>
          </cell>
          <cell r="DZ526">
            <v>0</v>
          </cell>
          <cell r="EA526">
            <v>0</v>
          </cell>
          <cell r="EB526">
            <v>0</v>
          </cell>
          <cell r="EC526">
            <v>0</v>
          </cell>
          <cell r="ED526">
            <v>0</v>
          </cell>
          <cell r="EE526">
            <v>0</v>
          </cell>
          <cell r="EF526">
            <v>0</v>
          </cell>
          <cell r="EG526">
            <v>0</v>
          </cell>
          <cell r="EH526">
            <v>0</v>
          </cell>
          <cell r="EI526">
            <v>0</v>
          </cell>
          <cell r="EJ526">
            <v>0</v>
          </cell>
          <cell r="EK526">
            <v>0</v>
          </cell>
          <cell r="EL526">
            <v>0</v>
          </cell>
          <cell r="EM526">
            <v>0</v>
          </cell>
          <cell r="EN526">
            <v>0</v>
          </cell>
          <cell r="EO526">
            <v>0</v>
          </cell>
          <cell r="EP526">
            <v>0</v>
          </cell>
          <cell r="EQ526">
            <v>0</v>
          </cell>
          <cell r="ER526">
            <v>0</v>
          </cell>
          <cell r="ES526">
            <v>0</v>
          </cell>
          <cell r="ET526">
            <v>0</v>
          </cell>
          <cell r="EU526">
            <v>0</v>
          </cell>
          <cell r="EV526">
            <v>0</v>
          </cell>
          <cell r="EW526">
            <v>0</v>
          </cell>
          <cell r="EX526">
            <v>0</v>
          </cell>
          <cell r="EY526">
            <v>0</v>
          </cell>
          <cell r="EZ526">
            <v>0</v>
          </cell>
          <cell r="FA526">
            <v>0</v>
          </cell>
          <cell r="FB526">
            <v>0</v>
          </cell>
          <cell r="FC526">
            <v>0</v>
          </cell>
          <cell r="FD526">
            <v>0</v>
          </cell>
          <cell r="FE526">
            <v>0</v>
          </cell>
          <cell r="FF526">
            <v>0</v>
          </cell>
          <cell r="FG526">
            <v>0</v>
          </cell>
          <cell r="FH526">
            <v>0</v>
          </cell>
          <cell r="FI526">
            <v>0</v>
          </cell>
          <cell r="FJ526">
            <v>0</v>
          </cell>
          <cell r="FK526">
            <v>0</v>
          </cell>
          <cell r="FL526">
            <v>0</v>
          </cell>
          <cell r="FM526">
            <v>0</v>
          </cell>
          <cell r="FN526">
            <v>0</v>
          </cell>
          <cell r="FO526">
            <v>0</v>
          </cell>
          <cell r="FP526">
            <v>0</v>
          </cell>
          <cell r="FQ526">
            <v>0</v>
          </cell>
          <cell r="FR526">
            <v>0</v>
          </cell>
          <cell r="FS526">
            <v>0</v>
          </cell>
          <cell r="FT526">
            <v>0</v>
          </cell>
          <cell r="FU526">
            <v>0</v>
          </cell>
          <cell r="FV526">
            <v>0</v>
          </cell>
          <cell r="FW526">
            <v>0</v>
          </cell>
          <cell r="FX526">
            <v>0</v>
          </cell>
          <cell r="FY526">
            <v>0</v>
          </cell>
          <cell r="FZ526">
            <v>0</v>
          </cell>
          <cell r="GA526">
            <v>0</v>
          </cell>
          <cell r="GB526">
            <v>0</v>
          </cell>
          <cell r="GC526">
            <v>0</v>
          </cell>
          <cell r="GD526">
            <v>0</v>
          </cell>
          <cell r="GE526">
            <v>0</v>
          </cell>
          <cell r="GF526">
            <v>0</v>
          </cell>
          <cell r="GG526">
            <v>0</v>
          </cell>
          <cell r="GH526">
            <v>0</v>
          </cell>
          <cell r="GI526">
            <v>0</v>
          </cell>
          <cell r="GJ526">
            <v>0</v>
          </cell>
          <cell r="GK526">
            <v>0</v>
          </cell>
          <cell r="GL526">
            <v>0</v>
          </cell>
          <cell r="GM526">
            <v>0</v>
          </cell>
          <cell r="GN526">
            <v>0</v>
          </cell>
          <cell r="GO526">
            <v>0</v>
          </cell>
          <cell r="GP526">
            <v>0</v>
          </cell>
          <cell r="GQ526">
            <v>0</v>
          </cell>
          <cell r="GR526">
            <v>0</v>
          </cell>
          <cell r="GS526">
            <v>0</v>
          </cell>
          <cell r="GT526">
            <v>0</v>
          </cell>
          <cell r="GU526">
            <v>0</v>
          </cell>
          <cell r="GV526">
            <v>0</v>
          </cell>
          <cell r="GW526">
            <v>0</v>
          </cell>
          <cell r="GX526">
            <v>0</v>
          </cell>
          <cell r="GY526">
            <v>0</v>
          </cell>
          <cell r="GZ526">
            <v>0</v>
          </cell>
          <cell r="HA526">
            <v>0</v>
          </cell>
          <cell r="HB526">
            <v>0</v>
          </cell>
          <cell r="HC526">
            <v>0</v>
          </cell>
          <cell r="HD526">
            <v>0</v>
          </cell>
          <cell r="HE526">
            <v>0</v>
          </cell>
          <cell r="HF526">
            <v>0</v>
          </cell>
          <cell r="HG526">
            <v>0</v>
          </cell>
          <cell r="HH526">
            <v>0</v>
          </cell>
          <cell r="HI526">
            <v>0</v>
          </cell>
          <cell r="HJ526">
            <v>0</v>
          </cell>
          <cell r="HK526">
            <v>0</v>
          </cell>
          <cell r="HL526">
            <v>0</v>
          </cell>
          <cell r="HM526">
            <v>0</v>
          </cell>
          <cell r="HN526">
            <v>0</v>
          </cell>
          <cell r="HO526">
            <v>0</v>
          </cell>
          <cell r="HP526">
            <v>0</v>
          </cell>
          <cell r="HQ526">
            <v>0</v>
          </cell>
          <cell r="HR526">
            <v>0</v>
          </cell>
          <cell r="HS526">
            <v>0</v>
          </cell>
          <cell r="HT526">
            <v>0</v>
          </cell>
          <cell r="HU526">
            <v>0</v>
          </cell>
          <cell r="HV526">
            <v>0</v>
          </cell>
          <cell r="HW526">
            <v>0</v>
          </cell>
          <cell r="HX526">
            <v>0</v>
          </cell>
          <cell r="HY526">
            <v>0</v>
          </cell>
          <cell r="HZ526">
            <v>0</v>
          </cell>
          <cell r="IA526">
            <v>0</v>
          </cell>
          <cell r="IB526">
            <v>0</v>
          </cell>
          <cell r="IC526">
            <v>0</v>
          </cell>
          <cell r="ID526">
            <v>0</v>
          </cell>
          <cell r="IE526">
            <v>0</v>
          </cell>
          <cell r="IF526">
            <v>0</v>
          </cell>
          <cell r="IG526">
            <v>0</v>
          </cell>
          <cell r="IH526">
            <v>0</v>
          </cell>
          <cell r="II526">
            <v>0</v>
          </cell>
          <cell r="IJ526">
            <v>0</v>
          </cell>
          <cell r="IK526">
            <v>0</v>
          </cell>
          <cell r="IL526">
            <v>0</v>
          </cell>
          <cell r="IM526">
            <v>0</v>
          </cell>
          <cell r="IN526">
            <v>0</v>
          </cell>
          <cell r="IO526">
            <v>0</v>
          </cell>
          <cell r="IP526">
            <v>0</v>
          </cell>
          <cell r="IQ526">
            <v>0</v>
          </cell>
          <cell r="IR526">
            <v>0</v>
          </cell>
          <cell r="IS526">
            <v>0</v>
          </cell>
          <cell r="IT526">
            <v>0</v>
          </cell>
          <cell r="IU526">
            <v>0</v>
          </cell>
          <cell r="IV526">
            <v>0</v>
          </cell>
          <cell r="IW526">
            <v>0</v>
          </cell>
          <cell r="IX526">
            <v>0</v>
          </cell>
          <cell r="IY526">
            <v>0</v>
          </cell>
          <cell r="IZ526">
            <v>0</v>
          </cell>
          <cell r="JA526">
            <v>0</v>
          </cell>
          <cell r="JB526">
            <v>0</v>
          </cell>
          <cell r="JC526">
            <v>0</v>
          </cell>
          <cell r="JD526">
            <v>0</v>
          </cell>
          <cell r="JE526">
            <v>0</v>
          </cell>
        </row>
        <row r="527"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E527">
            <v>0</v>
          </cell>
          <cell r="BF527">
            <v>0</v>
          </cell>
          <cell r="BG527">
            <v>0</v>
          </cell>
          <cell r="BH527">
            <v>0</v>
          </cell>
          <cell r="BI527">
            <v>0</v>
          </cell>
          <cell r="BJ527">
            <v>0</v>
          </cell>
          <cell r="BK527">
            <v>0</v>
          </cell>
          <cell r="BL527">
            <v>0</v>
          </cell>
          <cell r="BM527">
            <v>0</v>
          </cell>
          <cell r="BN527">
            <v>0</v>
          </cell>
          <cell r="BO527">
            <v>0</v>
          </cell>
          <cell r="BP527">
            <v>0</v>
          </cell>
          <cell r="BQ527">
            <v>0</v>
          </cell>
          <cell r="BR527">
            <v>0</v>
          </cell>
          <cell r="BS527">
            <v>0</v>
          </cell>
          <cell r="BT527">
            <v>0</v>
          </cell>
          <cell r="BU527">
            <v>0</v>
          </cell>
          <cell r="BV527">
            <v>0</v>
          </cell>
          <cell r="BW527">
            <v>0</v>
          </cell>
          <cell r="BX527">
            <v>0</v>
          </cell>
          <cell r="BY527">
            <v>0</v>
          </cell>
          <cell r="BZ527">
            <v>0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P527">
            <v>0</v>
          </cell>
          <cell r="CQ527">
            <v>0</v>
          </cell>
          <cell r="CR527">
            <v>0</v>
          </cell>
          <cell r="CS527">
            <v>0</v>
          </cell>
          <cell r="CT527">
            <v>0</v>
          </cell>
          <cell r="CU527">
            <v>0</v>
          </cell>
          <cell r="CV527">
            <v>0</v>
          </cell>
          <cell r="CW527">
            <v>0</v>
          </cell>
          <cell r="CX527">
            <v>0</v>
          </cell>
          <cell r="CY527">
            <v>0</v>
          </cell>
          <cell r="CZ527">
            <v>0</v>
          </cell>
          <cell r="DA527">
            <v>0</v>
          </cell>
          <cell r="DB527">
            <v>0</v>
          </cell>
          <cell r="DC527">
            <v>0</v>
          </cell>
          <cell r="DD527">
            <v>0</v>
          </cell>
          <cell r="DE527">
            <v>0</v>
          </cell>
          <cell r="DF527">
            <v>0</v>
          </cell>
          <cell r="DG527">
            <v>0</v>
          </cell>
          <cell r="DH527">
            <v>0</v>
          </cell>
          <cell r="DI527">
            <v>0</v>
          </cell>
          <cell r="DJ527">
            <v>0</v>
          </cell>
          <cell r="DK527">
            <v>0</v>
          </cell>
          <cell r="DL527">
            <v>0</v>
          </cell>
          <cell r="DM527">
            <v>0</v>
          </cell>
          <cell r="DN527">
            <v>0</v>
          </cell>
          <cell r="DO527">
            <v>0</v>
          </cell>
          <cell r="DP527">
            <v>0</v>
          </cell>
          <cell r="DQ527">
            <v>0</v>
          </cell>
          <cell r="DR527">
            <v>0</v>
          </cell>
          <cell r="DS527">
            <v>0</v>
          </cell>
          <cell r="DT527">
            <v>0</v>
          </cell>
          <cell r="DU527">
            <v>0</v>
          </cell>
          <cell r="DV527">
            <v>0</v>
          </cell>
          <cell r="DW527">
            <v>0</v>
          </cell>
          <cell r="DX527">
            <v>0</v>
          </cell>
          <cell r="DY527">
            <v>0</v>
          </cell>
          <cell r="DZ527">
            <v>0</v>
          </cell>
          <cell r="EA527">
            <v>0</v>
          </cell>
          <cell r="EB527">
            <v>0</v>
          </cell>
          <cell r="EC527">
            <v>0</v>
          </cell>
          <cell r="ED527">
            <v>0</v>
          </cell>
          <cell r="EE527">
            <v>0</v>
          </cell>
          <cell r="EF527">
            <v>0</v>
          </cell>
          <cell r="EG527">
            <v>0</v>
          </cell>
          <cell r="EH527">
            <v>0</v>
          </cell>
          <cell r="EI527">
            <v>0</v>
          </cell>
          <cell r="EJ527">
            <v>0</v>
          </cell>
          <cell r="EK527">
            <v>0</v>
          </cell>
          <cell r="EL527">
            <v>0</v>
          </cell>
          <cell r="EM527">
            <v>0</v>
          </cell>
          <cell r="EN527">
            <v>0</v>
          </cell>
          <cell r="EO527">
            <v>0</v>
          </cell>
          <cell r="EP527">
            <v>0</v>
          </cell>
          <cell r="EQ527">
            <v>0</v>
          </cell>
          <cell r="ER527">
            <v>0</v>
          </cell>
          <cell r="ES527">
            <v>0</v>
          </cell>
          <cell r="ET527">
            <v>0</v>
          </cell>
          <cell r="EU527">
            <v>0</v>
          </cell>
          <cell r="EV527">
            <v>0</v>
          </cell>
          <cell r="EW527">
            <v>0</v>
          </cell>
          <cell r="EX527">
            <v>0</v>
          </cell>
          <cell r="EY527">
            <v>0</v>
          </cell>
          <cell r="EZ527">
            <v>0</v>
          </cell>
          <cell r="FA527">
            <v>0</v>
          </cell>
          <cell r="FB527">
            <v>0</v>
          </cell>
          <cell r="FC527">
            <v>0</v>
          </cell>
          <cell r="FD527">
            <v>0</v>
          </cell>
          <cell r="FE527">
            <v>0</v>
          </cell>
          <cell r="FF527">
            <v>0</v>
          </cell>
          <cell r="FG527">
            <v>0</v>
          </cell>
          <cell r="FH527">
            <v>0</v>
          </cell>
          <cell r="FI527">
            <v>0</v>
          </cell>
          <cell r="FJ527">
            <v>0</v>
          </cell>
          <cell r="FK527">
            <v>0</v>
          </cell>
          <cell r="FL527">
            <v>0</v>
          </cell>
          <cell r="FM527">
            <v>0</v>
          </cell>
          <cell r="FN527">
            <v>0</v>
          </cell>
          <cell r="FO527">
            <v>0</v>
          </cell>
          <cell r="FP527">
            <v>0</v>
          </cell>
          <cell r="FQ527">
            <v>0</v>
          </cell>
          <cell r="FR527">
            <v>0</v>
          </cell>
          <cell r="FS527">
            <v>0</v>
          </cell>
          <cell r="FT527">
            <v>0</v>
          </cell>
          <cell r="FU527">
            <v>0</v>
          </cell>
          <cell r="FV527">
            <v>0</v>
          </cell>
          <cell r="FW527">
            <v>0</v>
          </cell>
          <cell r="FX527">
            <v>0</v>
          </cell>
          <cell r="FY527">
            <v>0</v>
          </cell>
          <cell r="FZ527">
            <v>0</v>
          </cell>
          <cell r="GA527">
            <v>0</v>
          </cell>
          <cell r="GB527">
            <v>0</v>
          </cell>
          <cell r="GC527">
            <v>0</v>
          </cell>
          <cell r="GD527">
            <v>0</v>
          </cell>
          <cell r="GE527">
            <v>0</v>
          </cell>
          <cell r="GF527">
            <v>0</v>
          </cell>
          <cell r="GG527">
            <v>0</v>
          </cell>
          <cell r="GH527">
            <v>0</v>
          </cell>
          <cell r="GI527">
            <v>0</v>
          </cell>
          <cell r="GJ527">
            <v>0</v>
          </cell>
          <cell r="GK527">
            <v>0</v>
          </cell>
          <cell r="GL527">
            <v>0</v>
          </cell>
          <cell r="GM527">
            <v>0</v>
          </cell>
          <cell r="GN527">
            <v>0</v>
          </cell>
          <cell r="GO527">
            <v>0</v>
          </cell>
          <cell r="GP527">
            <v>0</v>
          </cell>
          <cell r="GQ527">
            <v>0</v>
          </cell>
          <cell r="GR527">
            <v>0</v>
          </cell>
          <cell r="GS527">
            <v>0</v>
          </cell>
          <cell r="GT527">
            <v>0</v>
          </cell>
          <cell r="GU527">
            <v>0</v>
          </cell>
          <cell r="GV527">
            <v>0</v>
          </cell>
          <cell r="GW527">
            <v>0</v>
          </cell>
          <cell r="GX527">
            <v>0</v>
          </cell>
          <cell r="GY527">
            <v>0</v>
          </cell>
          <cell r="GZ527">
            <v>0</v>
          </cell>
          <cell r="HA527">
            <v>0</v>
          </cell>
          <cell r="HB527">
            <v>0</v>
          </cell>
          <cell r="HC527">
            <v>0</v>
          </cell>
          <cell r="HD527">
            <v>0</v>
          </cell>
          <cell r="HE527">
            <v>0</v>
          </cell>
          <cell r="HF527">
            <v>0</v>
          </cell>
          <cell r="HG527">
            <v>0</v>
          </cell>
          <cell r="HH527">
            <v>0</v>
          </cell>
          <cell r="HI527">
            <v>0</v>
          </cell>
          <cell r="HJ527">
            <v>0</v>
          </cell>
          <cell r="HK527">
            <v>0</v>
          </cell>
          <cell r="HL527">
            <v>0</v>
          </cell>
          <cell r="HM527">
            <v>0</v>
          </cell>
          <cell r="HN527">
            <v>0</v>
          </cell>
          <cell r="HO527">
            <v>0</v>
          </cell>
          <cell r="HP527">
            <v>0</v>
          </cell>
          <cell r="HQ527">
            <v>0</v>
          </cell>
          <cell r="HR527">
            <v>0</v>
          </cell>
          <cell r="HS527">
            <v>0</v>
          </cell>
          <cell r="HT527">
            <v>0</v>
          </cell>
          <cell r="HU527">
            <v>0</v>
          </cell>
          <cell r="HV527">
            <v>0</v>
          </cell>
          <cell r="HW527">
            <v>0</v>
          </cell>
          <cell r="HX527">
            <v>0</v>
          </cell>
          <cell r="HY527">
            <v>0</v>
          </cell>
          <cell r="HZ527">
            <v>0</v>
          </cell>
          <cell r="IA527">
            <v>0</v>
          </cell>
          <cell r="IB527">
            <v>0</v>
          </cell>
          <cell r="IC527">
            <v>0</v>
          </cell>
          <cell r="ID527">
            <v>0</v>
          </cell>
          <cell r="IE527">
            <v>0</v>
          </cell>
          <cell r="IF527">
            <v>0</v>
          </cell>
          <cell r="IG527">
            <v>0</v>
          </cell>
          <cell r="IH527">
            <v>0</v>
          </cell>
          <cell r="II527">
            <v>0</v>
          </cell>
          <cell r="IJ527">
            <v>0</v>
          </cell>
          <cell r="IK527">
            <v>0</v>
          </cell>
          <cell r="IL527">
            <v>0</v>
          </cell>
          <cell r="IM527">
            <v>0</v>
          </cell>
          <cell r="IN527">
            <v>0</v>
          </cell>
          <cell r="IO527">
            <v>0</v>
          </cell>
          <cell r="IP527">
            <v>0</v>
          </cell>
          <cell r="IQ527">
            <v>0</v>
          </cell>
          <cell r="IR527">
            <v>0</v>
          </cell>
          <cell r="IS527">
            <v>0</v>
          </cell>
          <cell r="IT527">
            <v>0</v>
          </cell>
          <cell r="IU527">
            <v>0</v>
          </cell>
          <cell r="IV527">
            <v>0</v>
          </cell>
          <cell r="IW527">
            <v>0</v>
          </cell>
          <cell r="IX527">
            <v>0</v>
          </cell>
          <cell r="IY527">
            <v>0</v>
          </cell>
          <cell r="IZ527">
            <v>0</v>
          </cell>
          <cell r="JA527">
            <v>0</v>
          </cell>
          <cell r="JB527">
            <v>0</v>
          </cell>
          <cell r="JC527">
            <v>0</v>
          </cell>
          <cell r="JD527">
            <v>0</v>
          </cell>
          <cell r="JE527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E528">
            <v>0</v>
          </cell>
          <cell r="BF528">
            <v>0</v>
          </cell>
          <cell r="BG528">
            <v>0</v>
          </cell>
          <cell r="BH528">
            <v>0</v>
          </cell>
          <cell r="BI528">
            <v>0</v>
          </cell>
          <cell r="BJ528">
            <v>0</v>
          </cell>
          <cell r="BK528">
            <v>0</v>
          </cell>
          <cell r="BL528">
            <v>0</v>
          </cell>
          <cell r="BM528">
            <v>0</v>
          </cell>
          <cell r="BN528">
            <v>0</v>
          </cell>
          <cell r="BO528">
            <v>0</v>
          </cell>
          <cell r="BP528">
            <v>0</v>
          </cell>
          <cell r="BQ528">
            <v>0</v>
          </cell>
          <cell r="BR528">
            <v>0</v>
          </cell>
          <cell r="BS528">
            <v>0</v>
          </cell>
          <cell r="BT528">
            <v>0</v>
          </cell>
          <cell r="BU528">
            <v>0</v>
          </cell>
          <cell r="BV528">
            <v>0</v>
          </cell>
          <cell r="BW528">
            <v>0</v>
          </cell>
          <cell r="BX528">
            <v>0</v>
          </cell>
          <cell r="BY528">
            <v>0</v>
          </cell>
          <cell r="BZ528">
            <v>0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P528">
            <v>0</v>
          </cell>
          <cell r="CQ528">
            <v>0</v>
          </cell>
          <cell r="CR528">
            <v>0</v>
          </cell>
          <cell r="CS528">
            <v>0</v>
          </cell>
          <cell r="CT528">
            <v>0</v>
          </cell>
          <cell r="CU528">
            <v>0</v>
          </cell>
          <cell r="CV528">
            <v>0</v>
          </cell>
          <cell r="CW528">
            <v>0</v>
          </cell>
          <cell r="CX528">
            <v>0</v>
          </cell>
          <cell r="CY528">
            <v>0</v>
          </cell>
          <cell r="CZ528">
            <v>0</v>
          </cell>
          <cell r="DA528">
            <v>0</v>
          </cell>
          <cell r="DB528">
            <v>0</v>
          </cell>
          <cell r="DC528">
            <v>0</v>
          </cell>
          <cell r="DD528">
            <v>0</v>
          </cell>
          <cell r="DE528">
            <v>0</v>
          </cell>
          <cell r="DF528">
            <v>0</v>
          </cell>
          <cell r="DG528">
            <v>0</v>
          </cell>
          <cell r="DH528">
            <v>0</v>
          </cell>
          <cell r="DI528">
            <v>0</v>
          </cell>
          <cell r="DJ528">
            <v>0</v>
          </cell>
          <cell r="DK528">
            <v>0</v>
          </cell>
          <cell r="DL528">
            <v>0</v>
          </cell>
          <cell r="DM528">
            <v>0</v>
          </cell>
          <cell r="DN528">
            <v>0</v>
          </cell>
          <cell r="DO528">
            <v>0</v>
          </cell>
          <cell r="DP528">
            <v>0</v>
          </cell>
          <cell r="DQ528">
            <v>0</v>
          </cell>
          <cell r="DR528">
            <v>0</v>
          </cell>
          <cell r="DS528">
            <v>0</v>
          </cell>
          <cell r="DT528">
            <v>0</v>
          </cell>
          <cell r="DU528">
            <v>0</v>
          </cell>
          <cell r="DV528">
            <v>0</v>
          </cell>
          <cell r="DW528">
            <v>0</v>
          </cell>
          <cell r="DX528">
            <v>0</v>
          </cell>
          <cell r="DY528">
            <v>0</v>
          </cell>
          <cell r="DZ528">
            <v>0</v>
          </cell>
          <cell r="EA528">
            <v>0</v>
          </cell>
          <cell r="EB528">
            <v>0</v>
          </cell>
          <cell r="EC528">
            <v>0</v>
          </cell>
          <cell r="ED528">
            <v>0</v>
          </cell>
          <cell r="EE528">
            <v>0</v>
          </cell>
          <cell r="EF528">
            <v>0</v>
          </cell>
          <cell r="EG528">
            <v>0</v>
          </cell>
          <cell r="EH528">
            <v>0</v>
          </cell>
          <cell r="EI528">
            <v>0</v>
          </cell>
          <cell r="EJ528">
            <v>0</v>
          </cell>
          <cell r="EK528">
            <v>0</v>
          </cell>
          <cell r="EL528">
            <v>0</v>
          </cell>
          <cell r="EM528">
            <v>0</v>
          </cell>
          <cell r="EN528">
            <v>0</v>
          </cell>
          <cell r="EO528">
            <v>0</v>
          </cell>
          <cell r="EP528">
            <v>0</v>
          </cell>
          <cell r="EQ528">
            <v>0</v>
          </cell>
          <cell r="ER528">
            <v>0</v>
          </cell>
          <cell r="ES528">
            <v>0</v>
          </cell>
          <cell r="ET528">
            <v>0</v>
          </cell>
          <cell r="EU528">
            <v>0</v>
          </cell>
          <cell r="EV528">
            <v>0</v>
          </cell>
          <cell r="EW528">
            <v>0</v>
          </cell>
          <cell r="EX528">
            <v>0</v>
          </cell>
          <cell r="EY528">
            <v>0</v>
          </cell>
          <cell r="EZ528">
            <v>0</v>
          </cell>
          <cell r="FA528">
            <v>0</v>
          </cell>
          <cell r="FB528">
            <v>0</v>
          </cell>
          <cell r="FC528">
            <v>0</v>
          </cell>
          <cell r="FD528">
            <v>0</v>
          </cell>
          <cell r="FE528">
            <v>0</v>
          </cell>
          <cell r="FF528">
            <v>0</v>
          </cell>
          <cell r="FG528">
            <v>0</v>
          </cell>
          <cell r="FH528">
            <v>0</v>
          </cell>
          <cell r="FI528">
            <v>0</v>
          </cell>
          <cell r="FJ528">
            <v>0</v>
          </cell>
          <cell r="FK528">
            <v>0</v>
          </cell>
          <cell r="FL528">
            <v>0</v>
          </cell>
          <cell r="FM528">
            <v>0</v>
          </cell>
          <cell r="FN528">
            <v>0</v>
          </cell>
          <cell r="FO528">
            <v>0</v>
          </cell>
          <cell r="FP528">
            <v>0</v>
          </cell>
          <cell r="FQ528">
            <v>0</v>
          </cell>
          <cell r="FR528">
            <v>0</v>
          </cell>
          <cell r="FS528">
            <v>0</v>
          </cell>
          <cell r="FT528">
            <v>0</v>
          </cell>
          <cell r="FU528">
            <v>0</v>
          </cell>
          <cell r="FV528">
            <v>0</v>
          </cell>
          <cell r="FW528">
            <v>0</v>
          </cell>
          <cell r="FX528">
            <v>0</v>
          </cell>
          <cell r="FY528">
            <v>0</v>
          </cell>
          <cell r="FZ528">
            <v>0</v>
          </cell>
          <cell r="GA528">
            <v>0</v>
          </cell>
          <cell r="GB528">
            <v>0</v>
          </cell>
          <cell r="GC528">
            <v>0</v>
          </cell>
          <cell r="GD528">
            <v>0</v>
          </cell>
          <cell r="GE528">
            <v>0</v>
          </cell>
          <cell r="GF528">
            <v>0</v>
          </cell>
          <cell r="GG528">
            <v>0</v>
          </cell>
          <cell r="GH528">
            <v>0</v>
          </cell>
          <cell r="GI528">
            <v>0</v>
          </cell>
          <cell r="GJ528">
            <v>0</v>
          </cell>
          <cell r="GK528">
            <v>0</v>
          </cell>
          <cell r="GL528">
            <v>0</v>
          </cell>
          <cell r="GM528">
            <v>0</v>
          </cell>
          <cell r="GN528">
            <v>0</v>
          </cell>
          <cell r="GO528">
            <v>0</v>
          </cell>
          <cell r="GP528">
            <v>0</v>
          </cell>
          <cell r="GQ528">
            <v>0</v>
          </cell>
          <cell r="GR528">
            <v>0</v>
          </cell>
          <cell r="GS528">
            <v>0</v>
          </cell>
          <cell r="GT528">
            <v>0</v>
          </cell>
          <cell r="GU528">
            <v>0</v>
          </cell>
          <cell r="GV528">
            <v>0</v>
          </cell>
          <cell r="GW528">
            <v>0</v>
          </cell>
          <cell r="GX528">
            <v>0</v>
          </cell>
          <cell r="GY528">
            <v>0</v>
          </cell>
          <cell r="GZ528">
            <v>0</v>
          </cell>
          <cell r="HA528">
            <v>0</v>
          </cell>
          <cell r="HB528">
            <v>0</v>
          </cell>
          <cell r="HC528">
            <v>0</v>
          </cell>
          <cell r="HD528">
            <v>0</v>
          </cell>
          <cell r="HE528">
            <v>0</v>
          </cell>
          <cell r="HF528">
            <v>0</v>
          </cell>
          <cell r="HG528">
            <v>0</v>
          </cell>
          <cell r="HH528">
            <v>0</v>
          </cell>
          <cell r="HI528">
            <v>0</v>
          </cell>
          <cell r="HJ528">
            <v>0</v>
          </cell>
          <cell r="HK528">
            <v>0</v>
          </cell>
          <cell r="HL528">
            <v>0</v>
          </cell>
          <cell r="HM528">
            <v>0</v>
          </cell>
          <cell r="HN528">
            <v>0</v>
          </cell>
          <cell r="HO528">
            <v>0</v>
          </cell>
          <cell r="HP528">
            <v>0</v>
          </cell>
          <cell r="HQ528">
            <v>0</v>
          </cell>
          <cell r="HR528">
            <v>0</v>
          </cell>
          <cell r="HS528">
            <v>0</v>
          </cell>
          <cell r="HT528">
            <v>0</v>
          </cell>
          <cell r="HU528">
            <v>0</v>
          </cell>
          <cell r="HV528">
            <v>0</v>
          </cell>
          <cell r="HW528">
            <v>0</v>
          </cell>
          <cell r="HX528">
            <v>0</v>
          </cell>
          <cell r="HY528">
            <v>0</v>
          </cell>
          <cell r="HZ528">
            <v>0</v>
          </cell>
          <cell r="IA528">
            <v>0</v>
          </cell>
          <cell r="IB528">
            <v>0</v>
          </cell>
          <cell r="IC528">
            <v>0</v>
          </cell>
          <cell r="ID528">
            <v>0</v>
          </cell>
          <cell r="IE528">
            <v>0</v>
          </cell>
          <cell r="IF528">
            <v>0</v>
          </cell>
          <cell r="IG528">
            <v>0</v>
          </cell>
          <cell r="IH528">
            <v>0</v>
          </cell>
          <cell r="II528">
            <v>0</v>
          </cell>
          <cell r="IJ528">
            <v>0</v>
          </cell>
          <cell r="IK528">
            <v>0</v>
          </cell>
          <cell r="IL528">
            <v>0</v>
          </cell>
          <cell r="IM528">
            <v>0</v>
          </cell>
          <cell r="IN528">
            <v>0</v>
          </cell>
          <cell r="IO528">
            <v>0</v>
          </cell>
          <cell r="IP528">
            <v>0</v>
          </cell>
          <cell r="IQ528">
            <v>0</v>
          </cell>
          <cell r="IR528">
            <v>0</v>
          </cell>
          <cell r="IS528">
            <v>0</v>
          </cell>
          <cell r="IT528">
            <v>0</v>
          </cell>
          <cell r="IU528">
            <v>0</v>
          </cell>
          <cell r="IV528">
            <v>0</v>
          </cell>
          <cell r="IW528">
            <v>0</v>
          </cell>
          <cell r="IX528">
            <v>0</v>
          </cell>
          <cell r="IY528">
            <v>0</v>
          </cell>
          <cell r="IZ528">
            <v>0</v>
          </cell>
          <cell r="JA528">
            <v>0</v>
          </cell>
          <cell r="JB528">
            <v>0</v>
          </cell>
          <cell r="JC528">
            <v>0</v>
          </cell>
          <cell r="JD528">
            <v>0</v>
          </cell>
          <cell r="JE528">
            <v>0</v>
          </cell>
        </row>
        <row r="529"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0</v>
          </cell>
          <cell r="BD529">
            <v>0</v>
          </cell>
          <cell r="BE529">
            <v>0</v>
          </cell>
          <cell r="BF529">
            <v>0</v>
          </cell>
          <cell r="BG529">
            <v>0</v>
          </cell>
          <cell r="BH529">
            <v>0</v>
          </cell>
          <cell r="BI529">
            <v>0</v>
          </cell>
          <cell r="BJ529">
            <v>0</v>
          </cell>
          <cell r="BK529">
            <v>0</v>
          </cell>
          <cell r="BL529">
            <v>0</v>
          </cell>
          <cell r="BM529">
            <v>0</v>
          </cell>
          <cell r="BN529">
            <v>0</v>
          </cell>
          <cell r="BO529">
            <v>0</v>
          </cell>
          <cell r="BP529">
            <v>0</v>
          </cell>
          <cell r="BQ529">
            <v>0</v>
          </cell>
          <cell r="BR529">
            <v>0</v>
          </cell>
          <cell r="BS529">
            <v>0</v>
          </cell>
          <cell r="BT529">
            <v>0</v>
          </cell>
          <cell r="BU529">
            <v>0</v>
          </cell>
          <cell r="BV529">
            <v>0</v>
          </cell>
          <cell r="BW529">
            <v>0</v>
          </cell>
          <cell r="BX529">
            <v>0</v>
          </cell>
          <cell r="BY529">
            <v>0</v>
          </cell>
          <cell r="BZ529">
            <v>0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P529">
            <v>0</v>
          </cell>
          <cell r="CQ529">
            <v>0</v>
          </cell>
          <cell r="CR529">
            <v>0</v>
          </cell>
          <cell r="CS529">
            <v>0</v>
          </cell>
          <cell r="CT529">
            <v>0</v>
          </cell>
          <cell r="CU529">
            <v>0</v>
          </cell>
          <cell r="CV529">
            <v>0</v>
          </cell>
          <cell r="CW529">
            <v>0</v>
          </cell>
          <cell r="CX529">
            <v>0</v>
          </cell>
          <cell r="CY529">
            <v>0</v>
          </cell>
          <cell r="CZ529">
            <v>0</v>
          </cell>
          <cell r="DA529">
            <v>0</v>
          </cell>
          <cell r="DB529">
            <v>0</v>
          </cell>
          <cell r="DC529">
            <v>0</v>
          </cell>
          <cell r="DD529">
            <v>0</v>
          </cell>
          <cell r="DE529">
            <v>0</v>
          </cell>
          <cell r="DF529">
            <v>0</v>
          </cell>
          <cell r="DG529">
            <v>0</v>
          </cell>
          <cell r="DH529">
            <v>0</v>
          </cell>
          <cell r="DI529">
            <v>0</v>
          </cell>
          <cell r="DJ529">
            <v>0</v>
          </cell>
          <cell r="DK529">
            <v>0</v>
          </cell>
          <cell r="DL529">
            <v>0</v>
          </cell>
          <cell r="DM529">
            <v>0</v>
          </cell>
          <cell r="DN529">
            <v>0</v>
          </cell>
          <cell r="DO529">
            <v>0</v>
          </cell>
          <cell r="DP529">
            <v>0</v>
          </cell>
          <cell r="DQ529">
            <v>0</v>
          </cell>
          <cell r="DR529">
            <v>-3.3770844800002919E-3</v>
          </cell>
          <cell r="DS529">
            <v>0</v>
          </cell>
          <cell r="DT529">
            <v>0</v>
          </cell>
          <cell r="DU529">
            <v>0</v>
          </cell>
          <cell r="DV529">
            <v>-3.3770844799998478E-3</v>
          </cell>
          <cell r="DW529">
            <v>0</v>
          </cell>
          <cell r="DX529">
            <v>0</v>
          </cell>
          <cell r="DY529">
            <v>0</v>
          </cell>
          <cell r="DZ529">
            <v>0</v>
          </cell>
          <cell r="EA529">
            <v>0</v>
          </cell>
          <cell r="EB529">
            <v>0</v>
          </cell>
          <cell r="EC529">
            <v>0</v>
          </cell>
          <cell r="ED529">
            <v>0</v>
          </cell>
          <cell r="EE529">
            <v>0</v>
          </cell>
          <cell r="EF529">
            <v>0</v>
          </cell>
          <cell r="EG529">
            <v>0</v>
          </cell>
          <cell r="EH529">
            <v>0</v>
          </cell>
          <cell r="EI529">
            <v>0</v>
          </cell>
          <cell r="EJ529">
            <v>0</v>
          </cell>
          <cell r="EK529">
            <v>0</v>
          </cell>
          <cell r="EL529">
            <v>0</v>
          </cell>
          <cell r="EM529">
            <v>0</v>
          </cell>
          <cell r="EN529">
            <v>0</v>
          </cell>
          <cell r="EO529">
            <v>0</v>
          </cell>
          <cell r="EP529">
            <v>0</v>
          </cell>
          <cell r="EQ529">
            <v>0</v>
          </cell>
          <cell r="ER529">
            <v>3.3967799986100999E-6</v>
          </cell>
          <cell r="ES529">
            <v>0</v>
          </cell>
          <cell r="ET529">
            <v>0</v>
          </cell>
          <cell r="EU529">
            <v>0</v>
          </cell>
          <cell r="EV529">
            <v>6.9442139299997763E-3</v>
          </cell>
          <cell r="EW529">
            <v>-6.940817150000278E-3</v>
          </cell>
          <cell r="EX529">
            <v>0</v>
          </cell>
          <cell r="EY529">
            <v>0</v>
          </cell>
          <cell r="EZ529">
            <v>0</v>
          </cell>
          <cell r="FA529">
            <v>0</v>
          </cell>
          <cell r="FB529">
            <v>0</v>
          </cell>
          <cell r="FC529">
            <v>0</v>
          </cell>
          <cell r="FD529">
            <v>0</v>
          </cell>
          <cell r="FE529">
            <v>0</v>
          </cell>
          <cell r="FF529">
            <v>0</v>
          </cell>
          <cell r="FG529">
            <v>0</v>
          </cell>
          <cell r="FH529">
            <v>0</v>
          </cell>
          <cell r="FI529">
            <v>0</v>
          </cell>
          <cell r="FJ529">
            <v>0</v>
          </cell>
          <cell r="FK529">
            <v>0</v>
          </cell>
          <cell r="FL529">
            <v>0</v>
          </cell>
          <cell r="FM529">
            <v>0</v>
          </cell>
          <cell r="FN529">
            <v>0</v>
          </cell>
          <cell r="FO529">
            <v>0</v>
          </cell>
          <cell r="FP529">
            <v>0</v>
          </cell>
          <cell r="FQ529">
            <v>0</v>
          </cell>
          <cell r="FR529">
            <v>0</v>
          </cell>
          <cell r="FS529">
            <v>0</v>
          </cell>
          <cell r="FT529">
            <v>0</v>
          </cell>
          <cell r="FU529">
            <v>0</v>
          </cell>
          <cell r="FV529">
            <v>0</v>
          </cell>
          <cell r="FW529">
            <v>0</v>
          </cell>
          <cell r="FX529">
            <v>0</v>
          </cell>
          <cell r="FY529">
            <v>0</v>
          </cell>
          <cell r="FZ529">
            <v>0</v>
          </cell>
          <cell r="GA529">
            <v>0</v>
          </cell>
          <cell r="GB529">
            <v>0</v>
          </cell>
          <cell r="GC529">
            <v>0</v>
          </cell>
          <cell r="GD529">
            <v>0</v>
          </cell>
          <cell r="GE529">
            <v>0</v>
          </cell>
          <cell r="GF529">
            <v>0</v>
          </cell>
          <cell r="GG529">
            <v>0</v>
          </cell>
          <cell r="GH529">
            <v>0</v>
          </cell>
          <cell r="GI529">
            <v>0</v>
          </cell>
          <cell r="GJ529">
            <v>0</v>
          </cell>
          <cell r="GK529">
            <v>0</v>
          </cell>
          <cell r="GL529">
            <v>0</v>
          </cell>
          <cell r="GM529">
            <v>0</v>
          </cell>
          <cell r="GN529">
            <v>0</v>
          </cell>
          <cell r="GO529">
            <v>0</v>
          </cell>
          <cell r="GP529">
            <v>0</v>
          </cell>
          <cell r="GQ529">
            <v>0</v>
          </cell>
          <cell r="GR529">
            <v>0</v>
          </cell>
          <cell r="GS529">
            <v>0</v>
          </cell>
          <cell r="GT529">
            <v>0</v>
          </cell>
          <cell r="GU529">
            <v>0</v>
          </cell>
          <cell r="GV529">
            <v>0</v>
          </cell>
          <cell r="GW529">
            <v>0</v>
          </cell>
          <cell r="GX529">
            <v>0</v>
          </cell>
          <cell r="GY529">
            <v>0</v>
          </cell>
          <cell r="GZ529">
            <v>0</v>
          </cell>
          <cell r="HA529">
            <v>0</v>
          </cell>
          <cell r="HB529">
            <v>0</v>
          </cell>
          <cell r="HC529">
            <v>0</v>
          </cell>
          <cell r="HD529">
            <v>0</v>
          </cell>
          <cell r="HE529">
            <v>0</v>
          </cell>
          <cell r="HF529">
            <v>0</v>
          </cell>
          <cell r="HG529">
            <v>0</v>
          </cell>
          <cell r="HH529">
            <v>0</v>
          </cell>
          <cell r="HI529">
            <v>0</v>
          </cell>
          <cell r="HJ529">
            <v>0</v>
          </cell>
          <cell r="HK529">
            <v>0</v>
          </cell>
          <cell r="HL529">
            <v>0</v>
          </cell>
          <cell r="HM529">
            <v>0</v>
          </cell>
          <cell r="HN529">
            <v>0</v>
          </cell>
          <cell r="HO529">
            <v>0</v>
          </cell>
          <cell r="HP529">
            <v>0</v>
          </cell>
          <cell r="HQ529">
            <v>0</v>
          </cell>
          <cell r="HR529">
            <v>0</v>
          </cell>
          <cell r="HS529">
            <v>0</v>
          </cell>
          <cell r="HT529">
            <v>0</v>
          </cell>
          <cell r="HU529">
            <v>0</v>
          </cell>
          <cell r="HV529">
            <v>0</v>
          </cell>
          <cell r="HW529">
            <v>0</v>
          </cell>
          <cell r="HX529">
            <v>0</v>
          </cell>
          <cell r="HY529">
            <v>0</v>
          </cell>
          <cell r="HZ529">
            <v>0</v>
          </cell>
          <cell r="IA529">
            <v>0</v>
          </cell>
          <cell r="IB529">
            <v>0</v>
          </cell>
          <cell r="IC529">
            <v>0</v>
          </cell>
          <cell r="ID529">
            <v>0</v>
          </cell>
          <cell r="IE529">
            <v>0</v>
          </cell>
          <cell r="IF529">
            <v>0</v>
          </cell>
          <cell r="IG529">
            <v>0</v>
          </cell>
          <cell r="IH529">
            <v>0</v>
          </cell>
          <cell r="II529">
            <v>0</v>
          </cell>
          <cell r="IJ529">
            <v>0</v>
          </cell>
          <cell r="IK529">
            <v>0</v>
          </cell>
          <cell r="IL529">
            <v>0</v>
          </cell>
          <cell r="IM529">
            <v>0</v>
          </cell>
          <cell r="IN529">
            <v>0</v>
          </cell>
          <cell r="IO529">
            <v>0</v>
          </cell>
          <cell r="IP529">
            <v>0</v>
          </cell>
          <cell r="IQ529">
            <v>0</v>
          </cell>
          <cell r="IR529">
            <v>0</v>
          </cell>
          <cell r="IS529">
            <v>0</v>
          </cell>
          <cell r="IT529">
            <v>0</v>
          </cell>
          <cell r="IU529">
            <v>0</v>
          </cell>
          <cell r="IV529">
            <v>0</v>
          </cell>
          <cell r="IW529">
            <v>0</v>
          </cell>
          <cell r="IX529">
            <v>0</v>
          </cell>
          <cell r="IY529">
            <v>0</v>
          </cell>
          <cell r="IZ529">
            <v>0</v>
          </cell>
          <cell r="JA529">
            <v>0</v>
          </cell>
          <cell r="JB529">
            <v>0</v>
          </cell>
          <cell r="JC529">
            <v>0</v>
          </cell>
          <cell r="JD529">
            <v>0</v>
          </cell>
          <cell r="JE529">
            <v>0</v>
          </cell>
        </row>
        <row r="530"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3.1890226100017571E-3</v>
          </cell>
          <cell r="AF530">
            <v>0</v>
          </cell>
          <cell r="AG530">
            <v>0</v>
          </cell>
          <cell r="AH530">
            <v>3.1890226099999808E-3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3.2830534699996861E-3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3.2830534700001301E-3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BX530">
            <v>0</v>
          </cell>
          <cell r="BY530">
            <v>0</v>
          </cell>
          <cell r="BZ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P530">
            <v>0</v>
          </cell>
          <cell r="CQ530">
            <v>0</v>
          </cell>
          <cell r="CR530">
            <v>0</v>
          </cell>
          <cell r="CS530">
            <v>0</v>
          </cell>
          <cell r="CT530">
            <v>0</v>
          </cell>
          <cell r="CU530">
            <v>0</v>
          </cell>
          <cell r="CV530">
            <v>0</v>
          </cell>
          <cell r="CW530">
            <v>0</v>
          </cell>
          <cell r="CX530">
            <v>0</v>
          </cell>
          <cell r="CY530">
            <v>0</v>
          </cell>
          <cell r="CZ530">
            <v>0</v>
          </cell>
          <cell r="DA530">
            <v>0</v>
          </cell>
          <cell r="DB530">
            <v>0</v>
          </cell>
          <cell r="DC530">
            <v>0</v>
          </cell>
          <cell r="DD530">
            <v>0</v>
          </cell>
          <cell r="DE530">
            <v>0</v>
          </cell>
          <cell r="DF530">
            <v>0</v>
          </cell>
          <cell r="DG530">
            <v>0</v>
          </cell>
          <cell r="DH530">
            <v>0</v>
          </cell>
          <cell r="DI530">
            <v>0</v>
          </cell>
          <cell r="DJ530">
            <v>0</v>
          </cell>
          <cell r="DK530">
            <v>0</v>
          </cell>
          <cell r="DL530">
            <v>0</v>
          </cell>
          <cell r="DM530">
            <v>0</v>
          </cell>
          <cell r="DN530">
            <v>0</v>
          </cell>
          <cell r="DO530">
            <v>0</v>
          </cell>
          <cell r="DP530">
            <v>0</v>
          </cell>
          <cell r="DQ530">
            <v>0</v>
          </cell>
          <cell r="DR530">
            <v>0</v>
          </cell>
          <cell r="DS530">
            <v>0</v>
          </cell>
          <cell r="DT530">
            <v>0</v>
          </cell>
          <cell r="DU530">
            <v>0</v>
          </cell>
          <cell r="DV530">
            <v>0</v>
          </cell>
          <cell r="DW530">
            <v>0</v>
          </cell>
          <cell r="DX530">
            <v>0</v>
          </cell>
          <cell r="DY530">
            <v>0</v>
          </cell>
          <cell r="DZ530">
            <v>0</v>
          </cell>
          <cell r="EA530">
            <v>0</v>
          </cell>
          <cell r="EB530">
            <v>0</v>
          </cell>
          <cell r="EC530">
            <v>0</v>
          </cell>
          <cell r="ED530">
            <v>0</v>
          </cell>
          <cell r="EE530">
            <v>0</v>
          </cell>
          <cell r="EF530">
            <v>0</v>
          </cell>
          <cell r="EG530">
            <v>0</v>
          </cell>
          <cell r="EH530">
            <v>0</v>
          </cell>
          <cell r="EI530">
            <v>0</v>
          </cell>
          <cell r="EJ530">
            <v>0</v>
          </cell>
          <cell r="EK530">
            <v>0</v>
          </cell>
          <cell r="EL530">
            <v>0</v>
          </cell>
          <cell r="EM530">
            <v>0</v>
          </cell>
          <cell r="EN530">
            <v>0</v>
          </cell>
          <cell r="EO530">
            <v>0</v>
          </cell>
          <cell r="EP530">
            <v>0</v>
          </cell>
          <cell r="EQ530">
            <v>0</v>
          </cell>
          <cell r="ER530">
            <v>0</v>
          </cell>
          <cell r="ES530">
            <v>0</v>
          </cell>
          <cell r="ET530">
            <v>0</v>
          </cell>
          <cell r="EU530">
            <v>0</v>
          </cell>
          <cell r="EV530">
            <v>0</v>
          </cell>
          <cell r="EW530">
            <v>0</v>
          </cell>
          <cell r="EX530">
            <v>0</v>
          </cell>
          <cell r="EY530">
            <v>0</v>
          </cell>
          <cell r="EZ530">
            <v>0</v>
          </cell>
          <cell r="FA530">
            <v>0</v>
          </cell>
          <cell r="FB530">
            <v>0</v>
          </cell>
          <cell r="FC530">
            <v>0</v>
          </cell>
          <cell r="FD530">
            <v>0</v>
          </cell>
          <cell r="FE530">
            <v>0</v>
          </cell>
          <cell r="FF530">
            <v>0</v>
          </cell>
          <cell r="FG530">
            <v>0</v>
          </cell>
          <cell r="FH530">
            <v>0</v>
          </cell>
          <cell r="FI530">
            <v>0</v>
          </cell>
          <cell r="FJ530">
            <v>0</v>
          </cell>
          <cell r="FK530">
            <v>0</v>
          </cell>
          <cell r="FL530">
            <v>0</v>
          </cell>
          <cell r="FM530">
            <v>0</v>
          </cell>
          <cell r="FN530">
            <v>0</v>
          </cell>
          <cell r="FO530">
            <v>0</v>
          </cell>
          <cell r="FP530">
            <v>0</v>
          </cell>
          <cell r="FQ530">
            <v>0</v>
          </cell>
          <cell r="FR530">
            <v>0</v>
          </cell>
          <cell r="FS530">
            <v>0</v>
          </cell>
          <cell r="FT530">
            <v>0</v>
          </cell>
          <cell r="FU530">
            <v>0</v>
          </cell>
          <cell r="FV530">
            <v>0</v>
          </cell>
          <cell r="FW530">
            <v>0</v>
          </cell>
          <cell r="FX530">
            <v>0</v>
          </cell>
          <cell r="FY530">
            <v>0</v>
          </cell>
          <cell r="FZ530">
            <v>0</v>
          </cell>
          <cell r="GA530">
            <v>0</v>
          </cell>
          <cell r="GB530">
            <v>0</v>
          </cell>
          <cell r="GC530">
            <v>0</v>
          </cell>
          <cell r="GD530">
            <v>0</v>
          </cell>
          <cell r="GE530">
            <v>0</v>
          </cell>
          <cell r="GF530">
            <v>0</v>
          </cell>
          <cell r="GG530">
            <v>0</v>
          </cell>
          <cell r="GH530">
            <v>0</v>
          </cell>
          <cell r="GI530">
            <v>0</v>
          </cell>
          <cell r="GJ530">
            <v>0</v>
          </cell>
          <cell r="GK530">
            <v>0</v>
          </cell>
          <cell r="GL530">
            <v>0</v>
          </cell>
          <cell r="GM530">
            <v>0</v>
          </cell>
          <cell r="GN530">
            <v>0</v>
          </cell>
          <cell r="GO530">
            <v>0</v>
          </cell>
          <cell r="GP530">
            <v>0</v>
          </cell>
          <cell r="GQ530">
            <v>0</v>
          </cell>
          <cell r="GR530">
            <v>0</v>
          </cell>
          <cell r="GS530">
            <v>0</v>
          </cell>
          <cell r="GT530">
            <v>0</v>
          </cell>
          <cell r="GU530">
            <v>0</v>
          </cell>
          <cell r="GV530">
            <v>0</v>
          </cell>
          <cell r="GW530">
            <v>0</v>
          </cell>
          <cell r="GX530">
            <v>0</v>
          </cell>
          <cell r="GY530">
            <v>0</v>
          </cell>
          <cell r="GZ530">
            <v>0</v>
          </cell>
          <cell r="HA530">
            <v>0</v>
          </cell>
          <cell r="HB530">
            <v>0</v>
          </cell>
          <cell r="HC530">
            <v>0</v>
          </cell>
          <cell r="HD530">
            <v>0</v>
          </cell>
          <cell r="HE530">
            <v>0</v>
          </cell>
          <cell r="HF530">
            <v>0</v>
          </cell>
          <cell r="HG530">
            <v>0</v>
          </cell>
          <cell r="HH530">
            <v>0</v>
          </cell>
          <cell r="HI530">
            <v>0</v>
          </cell>
          <cell r="HJ530">
            <v>0</v>
          </cell>
          <cell r="HK530">
            <v>0</v>
          </cell>
          <cell r="HL530">
            <v>0</v>
          </cell>
          <cell r="HM530">
            <v>0</v>
          </cell>
          <cell r="HN530">
            <v>0</v>
          </cell>
          <cell r="HO530">
            <v>0</v>
          </cell>
          <cell r="HP530">
            <v>0</v>
          </cell>
          <cell r="HQ530">
            <v>0</v>
          </cell>
          <cell r="HR530">
            <v>0</v>
          </cell>
          <cell r="HS530">
            <v>0</v>
          </cell>
          <cell r="HT530">
            <v>0</v>
          </cell>
          <cell r="HU530">
            <v>0</v>
          </cell>
          <cell r="HV530">
            <v>0</v>
          </cell>
          <cell r="HW530">
            <v>0</v>
          </cell>
          <cell r="HX530">
            <v>0</v>
          </cell>
          <cell r="HY530">
            <v>0</v>
          </cell>
          <cell r="HZ530">
            <v>0</v>
          </cell>
          <cell r="IA530">
            <v>0</v>
          </cell>
          <cell r="IB530">
            <v>0</v>
          </cell>
          <cell r="IC530">
            <v>0</v>
          </cell>
          <cell r="ID530">
            <v>0</v>
          </cell>
          <cell r="IE530">
            <v>0</v>
          </cell>
          <cell r="IF530">
            <v>0</v>
          </cell>
          <cell r="IG530">
            <v>0</v>
          </cell>
          <cell r="IH530">
            <v>0</v>
          </cell>
          <cell r="II530">
            <v>0</v>
          </cell>
          <cell r="IJ530">
            <v>0</v>
          </cell>
          <cell r="IK530">
            <v>0</v>
          </cell>
          <cell r="IL530">
            <v>0</v>
          </cell>
          <cell r="IM530">
            <v>0</v>
          </cell>
          <cell r="IN530">
            <v>0</v>
          </cell>
          <cell r="IO530">
            <v>0</v>
          </cell>
          <cell r="IP530">
            <v>0</v>
          </cell>
          <cell r="IQ530">
            <v>0</v>
          </cell>
          <cell r="IR530">
            <v>0</v>
          </cell>
          <cell r="IS530">
            <v>0</v>
          </cell>
          <cell r="IT530">
            <v>0</v>
          </cell>
          <cell r="IU530">
            <v>0</v>
          </cell>
          <cell r="IV530">
            <v>0</v>
          </cell>
          <cell r="IW530">
            <v>0</v>
          </cell>
          <cell r="IX530">
            <v>0</v>
          </cell>
          <cell r="IY530">
            <v>0</v>
          </cell>
          <cell r="IZ530">
            <v>0</v>
          </cell>
          <cell r="JA530">
            <v>0</v>
          </cell>
          <cell r="JB530">
            <v>0</v>
          </cell>
          <cell r="JC530">
            <v>0</v>
          </cell>
          <cell r="JD530">
            <v>0</v>
          </cell>
          <cell r="JE530">
            <v>0</v>
          </cell>
        </row>
        <row r="531"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0</v>
          </cell>
          <cell r="AV531">
            <v>0</v>
          </cell>
          <cell r="AW531">
            <v>0</v>
          </cell>
          <cell r="AX531">
            <v>0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BX531">
            <v>0</v>
          </cell>
          <cell r="BY531">
            <v>0</v>
          </cell>
          <cell r="BZ531">
            <v>0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P531">
            <v>0</v>
          </cell>
          <cell r="CQ531">
            <v>0</v>
          </cell>
          <cell r="CR531">
            <v>0</v>
          </cell>
          <cell r="CS531">
            <v>0</v>
          </cell>
          <cell r="CT531">
            <v>0</v>
          </cell>
          <cell r="CU531">
            <v>0</v>
          </cell>
          <cell r="CV531">
            <v>0</v>
          </cell>
          <cell r="CW531">
            <v>0</v>
          </cell>
          <cell r="CX531">
            <v>0</v>
          </cell>
          <cell r="CY531">
            <v>0</v>
          </cell>
          <cell r="CZ531">
            <v>0</v>
          </cell>
          <cell r="DA531">
            <v>0</v>
          </cell>
          <cell r="DB531">
            <v>0</v>
          </cell>
          <cell r="DC531">
            <v>0</v>
          </cell>
          <cell r="DD531">
            <v>0</v>
          </cell>
          <cell r="DE531">
            <v>0</v>
          </cell>
          <cell r="DF531">
            <v>0</v>
          </cell>
          <cell r="DG531">
            <v>0</v>
          </cell>
          <cell r="DH531">
            <v>0</v>
          </cell>
          <cell r="DI531">
            <v>0</v>
          </cell>
          <cell r="DJ531">
            <v>0</v>
          </cell>
          <cell r="DK531">
            <v>0</v>
          </cell>
          <cell r="DL531">
            <v>0</v>
          </cell>
          <cell r="DM531">
            <v>0</v>
          </cell>
          <cell r="DN531">
            <v>0</v>
          </cell>
          <cell r="DO531">
            <v>0</v>
          </cell>
          <cell r="DP531">
            <v>0</v>
          </cell>
          <cell r="DQ531">
            <v>0</v>
          </cell>
          <cell r="DR531">
            <v>0</v>
          </cell>
          <cell r="DS531">
            <v>0</v>
          </cell>
          <cell r="DT531">
            <v>0</v>
          </cell>
          <cell r="DU531">
            <v>0</v>
          </cell>
          <cell r="DV531">
            <v>0</v>
          </cell>
          <cell r="DW531">
            <v>0</v>
          </cell>
          <cell r="DX531">
            <v>0</v>
          </cell>
          <cell r="DY531">
            <v>0</v>
          </cell>
          <cell r="DZ531">
            <v>0</v>
          </cell>
          <cell r="EA531">
            <v>0</v>
          </cell>
          <cell r="EB531">
            <v>0</v>
          </cell>
          <cell r="EC531">
            <v>0</v>
          </cell>
          <cell r="ED531">
            <v>0</v>
          </cell>
          <cell r="EE531">
            <v>0</v>
          </cell>
          <cell r="EF531">
            <v>0</v>
          </cell>
          <cell r="EG531">
            <v>0</v>
          </cell>
          <cell r="EH531">
            <v>0</v>
          </cell>
          <cell r="EI531">
            <v>0</v>
          </cell>
          <cell r="EJ531">
            <v>0</v>
          </cell>
          <cell r="EK531">
            <v>0</v>
          </cell>
          <cell r="EL531">
            <v>0</v>
          </cell>
          <cell r="EM531">
            <v>0</v>
          </cell>
          <cell r="EN531">
            <v>0</v>
          </cell>
          <cell r="EO531">
            <v>0</v>
          </cell>
          <cell r="EP531">
            <v>0</v>
          </cell>
          <cell r="EQ531">
            <v>0</v>
          </cell>
          <cell r="ER531">
            <v>0</v>
          </cell>
          <cell r="ES531">
            <v>0</v>
          </cell>
          <cell r="ET531">
            <v>0</v>
          </cell>
          <cell r="EU531">
            <v>0</v>
          </cell>
          <cell r="EV531">
            <v>0</v>
          </cell>
          <cell r="EW531">
            <v>0</v>
          </cell>
          <cell r="EX531">
            <v>0</v>
          </cell>
          <cell r="EY531">
            <v>0</v>
          </cell>
          <cell r="EZ531">
            <v>0</v>
          </cell>
          <cell r="FA531">
            <v>0</v>
          </cell>
          <cell r="FB531">
            <v>0</v>
          </cell>
          <cell r="FC531">
            <v>0</v>
          </cell>
          <cell r="FD531">
            <v>0</v>
          </cell>
          <cell r="FE531">
            <v>1.5129799999999416E-6</v>
          </cell>
          <cell r="FF531">
            <v>0</v>
          </cell>
          <cell r="FG531">
            <v>0</v>
          </cell>
          <cell r="FH531">
            <v>0</v>
          </cell>
          <cell r="FI531">
            <v>0</v>
          </cell>
          <cell r="FJ531">
            <v>0</v>
          </cell>
          <cell r="FK531">
            <v>0</v>
          </cell>
          <cell r="FL531">
            <v>0</v>
          </cell>
          <cell r="FM531">
            <v>0</v>
          </cell>
          <cell r="FN531">
            <v>0</v>
          </cell>
          <cell r="FO531">
            <v>1.5129800000001584E-6</v>
          </cell>
          <cell r="FP531">
            <v>0</v>
          </cell>
          <cell r="FQ531">
            <v>0</v>
          </cell>
          <cell r="FR531">
            <v>0</v>
          </cell>
          <cell r="FS531">
            <v>0</v>
          </cell>
          <cell r="FT531">
            <v>0</v>
          </cell>
          <cell r="FU531">
            <v>0</v>
          </cell>
          <cell r="FV531">
            <v>0</v>
          </cell>
          <cell r="FW531">
            <v>0</v>
          </cell>
          <cell r="FX531">
            <v>0</v>
          </cell>
          <cell r="FY531">
            <v>0</v>
          </cell>
          <cell r="FZ531">
            <v>0</v>
          </cell>
          <cell r="GA531">
            <v>0</v>
          </cell>
          <cell r="GB531">
            <v>0</v>
          </cell>
          <cell r="GC531">
            <v>0</v>
          </cell>
          <cell r="GD531">
            <v>0</v>
          </cell>
          <cell r="GE531">
            <v>0</v>
          </cell>
          <cell r="GF531">
            <v>0</v>
          </cell>
          <cell r="GG531">
            <v>0</v>
          </cell>
          <cell r="GH531">
            <v>0</v>
          </cell>
          <cell r="GI531">
            <v>0</v>
          </cell>
          <cell r="GJ531">
            <v>0</v>
          </cell>
          <cell r="GK531">
            <v>0</v>
          </cell>
          <cell r="GL531">
            <v>0</v>
          </cell>
          <cell r="GM531">
            <v>0</v>
          </cell>
          <cell r="GN531">
            <v>0</v>
          </cell>
          <cell r="GO531">
            <v>0</v>
          </cell>
          <cell r="GP531">
            <v>0</v>
          </cell>
          <cell r="GQ531">
            <v>0</v>
          </cell>
          <cell r="GR531">
            <v>4.5389399999998248E-6</v>
          </cell>
          <cell r="GS531">
            <v>0</v>
          </cell>
          <cell r="GT531">
            <v>0</v>
          </cell>
          <cell r="GU531">
            <v>1.5129799999999416E-6</v>
          </cell>
          <cell r="GV531">
            <v>3.0259599999998832E-6</v>
          </cell>
          <cell r="GW531">
            <v>0</v>
          </cell>
          <cell r="GX531">
            <v>0</v>
          </cell>
          <cell r="GY531">
            <v>0</v>
          </cell>
          <cell r="GZ531">
            <v>0</v>
          </cell>
          <cell r="HA531">
            <v>0</v>
          </cell>
          <cell r="HB531">
            <v>0</v>
          </cell>
          <cell r="HC531">
            <v>0</v>
          </cell>
          <cell r="HD531">
            <v>0</v>
          </cell>
          <cell r="HE531">
            <v>-4.5389399999998248E-6</v>
          </cell>
          <cell r="HF531">
            <v>0</v>
          </cell>
          <cell r="HG531">
            <v>0</v>
          </cell>
          <cell r="HH531">
            <v>0</v>
          </cell>
          <cell r="HI531">
            <v>-4.53894000000015E-6</v>
          </cell>
          <cell r="HJ531">
            <v>0</v>
          </cell>
          <cell r="HK531">
            <v>0</v>
          </cell>
          <cell r="HL531">
            <v>0</v>
          </cell>
          <cell r="HM531">
            <v>0</v>
          </cell>
          <cell r="HN531">
            <v>0</v>
          </cell>
          <cell r="HO531">
            <v>0</v>
          </cell>
          <cell r="HP531">
            <v>0</v>
          </cell>
          <cell r="HQ531">
            <v>0</v>
          </cell>
          <cell r="HR531">
            <v>-7.564899999999708E-6</v>
          </cell>
          <cell r="HS531">
            <v>0</v>
          </cell>
          <cell r="HT531">
            <v>0</v>
          </cell>
          <cell r="HU531">
            <v>-6.0519199999999832E-6</v>
          </cell>
          <cell r="HV531">
            <v>-1.51298000000005E-6</v>
          </cell>
          <cell r="HW531">
            <v>0</v>
          </cell>
          <cell r="HX531">
            <v>0</v>
          </cell>
          <cell r="HY531">
            <v>0</v>
          </cell>
          <cell r="HZ531">
            <v>0</v>
          </cell>
          <cell r="IA531">
            <v>0</v>
          </cell>
          <cell r="IB531">
            <v>0</v>
          </cell>
          <cell r="IC531">
            <v>0</v>
          </cell>
          <cell r="ID531">
            <v>0</v>
          </cell>
          <cell r="IE531">
            <v>1.5129799999999416E-6</v>
          </cell>
          <cell r="IF531">
            <v>0</v>
          </cell>
          <cell r="IG531">
            <v>0</v>
          </cell>
          <cell r="IH531">
            <v>0</v>
          </cell>
          <cell r="II531">
            <v>1.5129799999999416E-6</v>
          </cell>
          <cell r="IJ531">
            <v>0</v>
          </cell>
          <cell r="IK531">
            <v>0</v>
          </cell>
          <cell r="IL531">
            <v>0</v>
          </cell>
          <cell r="IM531">
            <v>0</v>
          </cell>
          <cell r="IN531">
            <v>0</v>
          </cell>
          <cell r="IO531">
            <v>0</v>
          </cell>
          <cell r="IP531">
            <v>0</v>
          </cell>
          <cell r="IQ531">
            <v>0</v>
          </cell>
          <cell r="IR531">
            <v>-3.0259599999998832E-6</v>
          </cell>
          <cell r="IS531">
            <v>0</v>
          </cell>
          <cell r="IT531">
            <v>0</v>
          </cell>
          <cell r="IU531">
            <v>0</v>
          </cell>
          <cell r="IV531">
            <v>-3.0259599999998832E-6</v>
          </cell>
          <cell r="IW531">
            <v>0</v>
          </cell>
          <cell r="IX531">
            <v>0</v>
          </cell>
          <cell r="IY531">
            <v>0</v>
          </cell>
          <cell r="IZ531">
            <v>0</v>
          </cell>
          <cell r="JA531">
            <v>0</v>
          </cell>
          <cell r="JB531">
            <v>0</v>
          </cell>
          <cell r="JC531">
            <v>0</v>
          </cell>
          <cell r="JD531">
            <v>0</v>
          </cell>
          <cell r="JE531">
            <v>0</v>
          </cell>
        </row>
        <row r="532"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0</v>
          </cell>
          <cell r="BD532">
            <v>0</v>
          </cell>
          <cell r="BE532">
            <v>0</v>
          </cell>
          <cell r="BF532">
            <v>0</v>
          </cell>
          <cell r="BG532">
            <v>0</v>
          </cell>
          <cell r="BH532">
            <v>0</v>
          </cell>
          <cell r="BI532">
            <v>0</v>
          </cell>
          <cell r="BJ532">
            <v>0</v>
          </cell>
          <cell r="BK532">
            <v>0</v>
          </cell>
          <cell r="BL532">
            <v>0</v>
          </cell>
          <cell r="BM532">
            <v>0</v>
          </cell>
          <cell r="BN532">
            <v>0</v>
          </cell>
          <cell r="BO532">
            <v>0</v>
          </cell>
          <cell r="BP532">
            <v>0</v>
          </cell>
          <cell r="BQ532">
            <v>0</v>
          </cell>
          <cell r="BR532">
            <v>0</v>
          </cell>
          <cell r="BS532">
            <v>0</v>
          </cell>
          <cell r="BT532">
            <v>0</v>
          </cell>
          <cell r="BU532">
            <v>0</v>
          </cell>
          <cell r="BV532">
            <v>0</v>
          </cell>
          <cell r="BW532">
            <v>0</v>
          </cell>
          <cell r="BX532">
            <v>0</v>
          </cell>
          <cell r="BY532">
            <v>0</v>
          </cell>
          <cell r="BZ532">
            <v>0</v>
          </cell>
          <cell r="CA532">
            <v>0</v>
          </cell>
          <cell r="CB532">
            <v>0</v>
          </cell>
          <cell r="CC532">
            <v>0</v>
          </cell>
          <cell r="CD532">
            <v>0</v>
          </cell>
          <cell r="CE532">
            <v>0</v>
          </cell>
          <cell r="CF532">
            <v>0</v>
          </cell>
          <cell r="CG532">
            <v>0</v>
          </cell>
          <cell r="CH532">
            <v>0</v>
          </cell>
          <cell r="CI532">
            <v>0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P532">
            <v>0</v>
          </cell>
          <cell r="CQ532">
            <v>0</v>
          </cell>
          <cell r="CR532">
            <v>0</v>
          </cell>
          <cell r="CS532">
            <v>0</v>
          </cell>
          <cell r="CT532">
            <v>0</v>
          </cell>
          <cell r="CU532">
            <v>0</v>
          </cell>
          <cell r="CV532">
            <v>0</v>
          </cell>
          <cell r="CW532">
            <v>0</v>
          </cell>
          <cell r="CX532">
            <v>0</v>
          </cell>
          <cell r="CY532">
            <v>0</v>
          </cell>
          <cell r="CZ532">
            <v>0</v>
          </cell>
          <cell r="DA532">
            <v>0</v>
          </cell>
          <cell r="DB532">
            <v>0</v>
          </cell>
          <cell r="DC532">
            <v>0</v>
          </cell>
          <cell r="DD532">
            <v>0</v>
          </cell>
          <cell r="DE532">
            <v>0</v>
          </cell>
          <cell r="DF532">
            <v>0</v>
          </cell>
          <cell r="DG532">
            <v>0</v>
          </cell>
          <cell r="DH532">
            <v>0</v>
          </cell>
          <cell r="DI532">
            <v>0</v>
          </cell>
          <cell r="DJ532">
            <v>0</v>
          </cell>
          <cell r="DK532">
            <v>0</v>
          </cell>
          <cell r="DL532">
            <v>0</v>
          </cell>
          <cell r="DM532">
            <v>0</v>
          </cell>
          <cell r="DN532">
            <v>0</v>
          </cell>
          <cell r="DO532">
            <v>0</v>
          </cell>
          <cell r="DP532">
            <v>0</v>
          </cell>
          <cell r="DQ532">
            <v>0</v>
          </cell>
          <cell r="DR532">
            <v>0</v>
          </cell>
          <cell r="DS532">
            <v>0</v>
          </cell>
          <cell r="DT532">
            <v>0</v>
          </cell>
          <cell r="DU532">
            <v>0</v>
          </cell>
          <cell r="DV532">
            <v>0</v>
          </cell>
          <cell r="DW532">
            <v>0</v>
          </cell>
          <cell r="DX532">
            <v>0</v>
          </cell>
          <cell r="DY532">
            <v>0</v>
          </cell>
          <cell r="DZ532">
            <v>0</v>
          </cell>
          <cell r="EA532">
            <v>0</v>
          </cell>
          <cell r="EB532">
            <v>0</v>
          </cell>
          <cell r="EC532">
            <v>0</v>
          </cell>
          <cell r="ED532">
            <v>0</v>
          </cell>
          <cell r="EE532">
            <v>0</v>
          </cell>
          <cell r="EF532">
            <v>0</v>
          </cell>
          <cell r="EG532">
            <v>0</v>
          </cell>
          <cell r="EH532">
            <v>0</v>
          </cell>
          <cell r="EI532">
            <v>0</v>
          </cell>
          <cell r="EJ532">
            <v>0</v>
          </cell>
          <cell r="EK532">
            <v>0</v>
          </cell>
          <cell r="EL532">
            <v>0</v>
          </cell>
          <cell r="EM532">
            <v>0</v>
          </cell>
          <cell r="EN532">
            <v>0</v>
          </cell>
          <cell r="EO532">
            <v>0</v>
          </cell>
          <cell r="EP532">
            <v>0</v>
          </cell>
          <cell r="EQ532">
            <v>0</v>
          </cell>
          <cell r="ER532">
            <v>0</v>
          </cell>
          <cell r="ES532">
            <v>0</v>
          </cell>
          <cell r="ET532">
            <v>0</v>
          </cell>
          <cell r="EU532">
            <v>0</v>
          </cell>
          <cell r="EV532">
            <v>0</v>
          </cell>
          <cell r="EW532">
            <v>0</v>
          </cell>
          <cell r="EX532">
            <v>0</v>
          </cell>
          <cell r="EY532">
            <v>0</v>
          </cell>
          <cell r="EZ532">
            <v>0</v>
          </cell>
          <cell r="FA532">
            <v>0</v>
          </cell>
          <cell r="FB532">
            <v>0</v>
          </cell>
          <cell r="FC532">
            <v>0</v>
          </cell>
          <cell r="FD532">
            <v>0</v>
          </cell>
          <cell r="FE532">
            <v>0</v>
          </cell>
          <cell r="FF532">
            <v>0</v>
          </cell>
          <cell r="FG532">
            <v>0</v>
          </cell>
          <cell r="FH532">
            <v>0</v>
          </cell>
          <cell r="FI532">
            <v>0</v>
          </cell>
          <cell r="FJ532">
            <v>0</v>
          </cell>
          <cell r="FK532">
            <v>0</v>
          </cell>
          <cell r="FL532">
            <v>0</v>
          </cell>
          <cell r="FM532">
            <v>0</v>
          </cell>
          <cell r="FN532">
            <v>0</v>
          </cell>
          <cell r="FO532">
            <v>0</v>
          </cell>
          <cell r="FP532">
            <v>0</v>
          </cell>
          <cell r="FQ532">
            <v>0</v>
          </cell>
          <cell r="FR532">
            <v>1.8664800000012249E-6</v>
          </cell>
          <cell r="FS532">
            <v>0</v>
          </cell>
          <cell r="FT532">
            <v>0</v>
          </cell>
          <cell r="FU532">
            <v>1.8664799999999239E-6</v>
          </cell>
          <cell r="FV532">
            <v>1.8664800000001407E-6</v>
          </cell>
          <cell r="FW532">
            <v>0</v>
          </cell>
          <cell r="FX532">
            <v>0</v>
          </cell>
          <cell r="FY532">
            <v>0</v>
          </cell>
          <cell r="FZ532">
            <v>0</v>
          </cell>
          <cell r="GA532">
            <v>-1.8664799999999239E-6</v>
          </cell>
          <cell r="GB532">
            <v>0</v>
          </cell>
          <cell r="GC532">
            <v>0</v>
          </cell>
          <cell r="GD532">
            <v>0</v>
          </cell>
          <cell r="GE532">
            <v>0</v>
          </cell>
          <cell r="GF532">
            <v>0</v>
          </cell>
          <cell r="GG532">
            <v>0</v>
          </cell>
          <cell r="GH532">
            <v>0</v>
          </cell>
          <cell r="GI532">
            <v>-1.8664800000001407E-6</v>
          </cell>
          <cell r="GJ532">
            <v>0</v>
          </cell>
          <cell r="GK532">
            <v>1.8664800000001407E-6</v>
          </cell>
          <cell r="GL532">
            <v>0</v>
          </cell>
          <cell r="GM532">
            <v>0</v>
          </cell>
          <cell r="GN532">
            <v>0</v>
          </cell>
          <cell r="GO532">
            <v>0</v>
          </cell>
          <cell r="GP532">
            <v>0</v>
          </cell>
          <cell r="GQ532">
            <v>0</v>
          </cell>
          <cell r="GR532">
            <v>-3.7329599999989804E-6</v>
          </cell>
          <cell r="GS532">
            <v>0</v>
          </cell>
          <cell r="GT532">
            <v>0</v>
          </cell>
          <cell r="GU532">
            <v>0</v>
          </cell>
          <cell r="GV532">
            <v>-3.7329600000000646E-6</v>
          </cell>
          <cell r="GW532">
            <v>0</v>
          </cell>
          <cell r="GX532">
            <v>0</v>
          </cell>
          <cell r="GY532">
            <v>0</v>
          </cell>
          <cell r="GZ532">
            <v>0</v>
          </cell>
          <cell r="HA532">
            <v>0</v>
          </cell>
          <cell r="HB532">
            <v>0</v>
          </cell>
          <cell r="HC532">
            <v>0</v>
          </cell>
          <cell r="HD532">
            <v>0</v>
          </cell>
          <cell r="HE532">
            <v>0</v>
          </cell>
          <cell r="HF532">
            <v>0</v>
          </cell>
          <cell r="HG532">
            <v>0</v>
          </cell>
          <cell r="HH532">
            <v>0</v>
          </cell>
          <cell r="HI532">
            <v>0</v>
          </cell>
          <cell r="HJ532">
            <v>0</v>
          </cell>
          <cell r="HK532">
            <v>0</v>
          </cell>
          <cell r="HL532">
            <v>0</v>
          </cell>
          <cell r="HM532">
            <v>0</v>
          </cell>
          <cell r="HN532">
            <v>0</v>
          </cell>
          <cell r="HO532">
            <v>0</v>
          </cell>
          <cell r="HP532">
            <v>0</v>
          </cell>
          <cell r="HQ532">
            <v>0</v>
          </cell>
          <cell r="HR532">
            <v>0</v>
          </cell>
          <cell r="HS532">
            <v>0</v>
          </cell>
          <cell r="HT532">
            <v>0</v>
          </cell>
          <cell r="HU532">
            <v>0</v>
          </cell>
          <cell r="HV532">
            <v>0</v>
          </cell>
          <cell r="HW532">
            <v>0</v>
          </cell>
          <cell r="HX532">
            <v>0</v>
          </cell>
          <cell r="HY532">
            <v>0</v>
          </cell>
          <cell r="HZ532">
            <v>0</v>
          </cell>
          <cell r="IA532">
            <v>0</v>
          </cell>
          <cell r="IB532">
            <v>0</v>
          </cell>
          <cell r="IC532">
            <v>0</v>
          </cell>
          <cell r="ID532">
            <v>0</v>
          </cell>
          <cell r="IE532">
            <v>0</v>
          </cell>
          <cell r="IF532">
            <v>0</v>
          </cell>
          <cell r="IG532">
            <v>0</v>
          </cell>
          <cell r="IH532">
            <v>0</v>
          </cell>
          <cell r="II532">
            <v>0</v>
          </cell>
          <cell r="IJ532">
            <v>0</v>
          </cell>
          <cell r="IK532">
            <v>0</v>
          </cell>
          <cell r="IL532">
            <v>0</v>
          </cell>
          <cell r="IM532">
            <v>0</v>
          </cell>
          <cell r="IN532">
            <v>0</v>
          </cell>
          <cell r="IO532">
            <v>0</v>
          </cell>
          <cell r="IP532">
            <v>0</v>
          </cell>
          <cell r="IQ532">
            <v>0</v>
          </cell>
          <cell r="IR532">
            <v>0</v>
          </cell>
          <cell r="IS532">
            <v>0</v>
          </cell>
          <cell r="IT532">
            <v>0</v>
          </cell>
          <cell r="IU532">
            <v>0</v>
          </cell>
          <cell r="IV532">
            <v>0</v>
          </cell>
          <cell r="IW532">
            <v>0</v>
          </cell>
          <cell r="IX532">
            <v>0</v>
          </cell>
          <cell r="IY532">
            <v>0</v>
          </cell>
          <cell r="IZ532">
            <v>0</v>
          </cell>
          <cell r="JA532">
            <v>0</v>
          </cell>
          <cell r="JB532">
            <v>0</v>
          </cell>
          <cell r="JC532">
            <v>0</v>
          </cell>
          <cell r="JD532">
            <v>0</v>
          </cell>
          <cell r="JE532">
            <v>0</v>
          </cell>
        </row>
        <row r="533"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0</v>
          </cell>
          <cell r="BD533">
            <v>0</v>
          </cell>
          <cell r="BE533">
            <v>0</v>
          </cell>
          <cell r="BF533">
            <v>0</v>
          </cell>
          <cell r="BG533">
            <v>0</v>
          </cell>
          <cell r="BH533">
            <v>0</v>
          </cell>
          <cell r="BI533">
            <v>0</v>
          </cell>
          <cell r="BJ533">
            <v>0</v>
          </cell>
          <cell r="BK533">
            <v>0</v>
          </cell>
          <cell r="BL533">
            <v>0</v>
          </cell>
          <cell r="BM533">
            <v>0</v>
          </cell>
          <cell r="BN533">
            <v>0</v>
          </cell>
          <cell r="BO533">
            <v>0</v>
          </cell>
          <cell r="BP533">
            <v>0</v>
          </cell>
          <cell r="BQ533">
            <v>0</v>
          </cell>
          <cell r="BR533">
            <v>0</v>
          </cell>
          <cell r="BS533">
            <v>0</v>
          </cell>
          <cell r="BT533">
            <v>0</v>
          </cell>
          <cell r="BU533">
            <v>0</v>
          </cell>
          <cell r="BV533">
            <v>0</v>
          </cell>
          <cell r="BW533">
            <v>0</v>
          </cell>
          <cell r="BX533">
            <v>0</v>
          </cell>
          <cell r="BY533">
            <v>0</v>
          </cell>
          <cell r="BZ533">
            <v>0</v>
          </cell>
          <cell r="CA533">
            <v>0</v>
          </cell>
          <cell r="CB533">
            <v>0</v>
          </cell>
          <cell r="CC533">
            <v>0</v>
          </cell>
          <cell r="CD533">
            <v>0</v>
          </cell>
          <cell r="CE533">
            <v>0</v>
          </cell>
          <cell r="CF533">
            <v>0</v>
          </cell>
          <cell r="CG533">
            <v>0</v>
          </cell>
          <cell r="CH533">
            <v>0</v>
          </cell>
          <cell r="CI533">
            <v>0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P533">
            <v>0</v>
          </cell>
          <cell r="CQ533">
            <v>0</v>
          </cell>
          <cell r="CR533">
            <v>0</v>
          </cell>
          <cell r="CS533">
            <v>0</v>
          </cell>
          <cell r="CT533">
            <v>0</v>
          </cell>
          <cell r="CU533">
            <v>0</v>
          </cell>
          <cell r="CV533">
            <v>0</v>
          </cell>
          <cell r="CW533">
            <v>0</v>
          </cell>
          <cell r="CX533">
            <v>0</v>
          </cell>
          <cell r="CY533">
            <v>0</v>
          </cell>
          <cell r="CZ533">
            <v>0</v>
          </cell>
          <cell r="DA533">
            <v>0</v>
          </cell>
          <cell r="DB533">
            <v>0</v>
          </cell>
          <cell r="DC533">
            <v>0</v>
          </cell>
          <cell r="DD533">
            <v>0</v>
          </cell>
          <cell r="DE533">
            <v>0</v>
          </cell>
          <cell r="DF533">
            <v>0</v>
          </cell>
          <cell r="DG533">
            <v>0</v>
          </cell>
          <cell r="DH533">
            <v>0</v>
          </cell>
          <cell r="DI533">
            <v>0</v>
          </cell>
          <cell r="DJ533">
            <v>0</v>
          </cell>
          <cell r="DK533">
            <v>0</v>
          </cell>
          <cell r="DL533">
            <v>0</v>
          </cell>
          <cell r="DM533">
            <v>0</v>
          </cell>
          <cell r="DN533">
            <v>0</v>
          </cell>
          <cell r="DO533">
            <v>0</v>
          </cell>
          <cell r="DP533">
            <v>0</v>
          </cell>
          <cell r="DQ533">
            <v>0</v>
          </cell>
          <cell r="DR533">
            <v>0</v>
          </cell>
          <cell r="DS533">
            <v>0</v>
          </cell>
          <cell r="DT533">
            <v>0</v>
          </cell>
          <cell r="DU533">
            <v>0</v>
          </cell>
          <cell r="DV533">
            <v>0</v>
          </cell>
          <cell r="DW533">
            <v>0</v>
          </cell>
          <cell r="DX533">
            <v>0</v>
          </cell>
          <cell r="DY533">
            <v>0</v>
          </cell>
          <cell r="DZ533">
            <v>0</v>
          </cell>
          <cell r="EA533">
            <v>0</v>
          </cell>
          <cell r="EB533">
            <v>0</v>
          </cell>
          <cell r="EC533">
            <v>0</v>
          </cell>
          <cell r="ED533">
            <v>0</v>
          </cell>
          <cell r="EE533">
            <v>0</v>
          </cell>
          <cell r="EF533">
            <v>0</v>
          </cell>
          <cell r="EG533">
            <v>0</v>
          </cell>
          <cell r="EH533">
            <v>0</v>
          </cell>
          <cell r="EI533">
            <v>0</v>
          </cell>
          <cell r="EJ533">
            <v>0</v>
          </cell>
          <cell r="EK533">
            <v>0</v>
          </cell>
          <cell r="EL533">
            <v>0</v>
          </cell>
          <cell r="EM533">
            <v>0</v>
          </cell>
          <cell r="EN533">
            <v>0</v>
          </cell>
          <cell r="EO533">
            <v>0</v>
          </cell>
          <cell r="EP533">
            <v>0</v>
          </cell>
          <cell r="EQ533">
            <v>0</v>
          </cell>
          <cell r="ER533">
            <v>0</v>
          </cell>
          <cell r="ES533">
            <v>0</v>
          </cell>
          <cell r="ET533">
            <v>0</v>
          </cell>
          <cell r="EU533">
            <v>0</v>
          </cell>
          <cell r="EV533">
            <v>0</v>
          </cell>
          <cell r="EW533">
            <v>0</v>
          </cell>
          <cell r="EX533">
            <v>0</v>
          </cell>
          <cell r="EY533">
            <v>0</v>
          </cell>
          <cell r="EZ533">
            <v>0</v>
          </cell>
          <cell r="FA533">
            <v>0</v>
          </cell>
          <cell r="FB533">
            <v>0</v>
          </cell>
          <cell r="FC533">
            <v>0</v>
          </cell>
          <cell r="FD533">
            <v>0</v>
          </cell>
          <cell r="FE533">
            <v>0</v>
          </cell>
          <cell r="FF533">
            <v>0</v>
          </cell>
          <cell r="FG533">
            <v>0</v>
          </cell>
          <cell r="FH533">
            <v>0</v>
          </cell>
          <cell r="FI533">
            <v>0</v>
          </cell>
          <cell r="FJ533">
            <v>0</v>
          </cell>
          <cell r="FK533">
            <v>0</v>
          </cell>
          <cell r="FL533">
            <v>0</v>
          </cell>
          <cell r="FM533">
            <v>0</v>
          </cell>
          <cell r="FN533">
            <v>0</v>
          </cell>
          <cell r="FO533">
            <v>0</v>
          </cell>
          <cell r="FP533">
            <v>0</v>
          </cell>
          <cell r="FQ533">
            <v>0</v>
          </cell>
          <cell r="FR533">
            <v>0</v>
          </cell>
          <cell r="FS533">
            <v>0</v>
          </cell>
          <cell r="FT533">
            <v>0</v>
          </cell>
          <cell r="FU533">
            <v>0</v>
          </cell>
          <cell r="FV533">
            <v>0</v>
          </cell>
          <cell r="FW533">
            <v>0</v>
          </cell>
          <cell r="FX533">
            <v>0</v>
          </cell>
          <cell r="FY533">
            <v>0</v>
          </cell>
          <cell r="FZ533">
            <v>0</v>
          </cell>
          <cell r="GA533">
            <v>0</v>
          </cell>
          <cell r="GB533">
            <v>0</v>
          </cell>
          <cell r="GC533">
            <v>0</v>
          </cell>
          <cell r="GD533">
            <v>0</v>
          </cell>
          <cell r="GE533">
            <v>0</v>
          </cell>
          <cell r="GF533">
            <v>0</v>
          </cell>
          <cell r="GG533">
            <v>0</v>
          </cell>
          <cell r="GH533">
            <v>0</v>
          </cell>
          <cell r="GI533">
            <v>0</v>
          </cell>
          <cell r="GJ533">
            <v>0</v>
          </cell>
          <cell r="GK533">
            <v>0</v>
          </cell>
          <cell r="GL533">
            <v>0</v>
          </cell>
          <cell r="GM533">
            <v>0</v>
          </cell>
          <cell r="GN533">
            <v>0</v>
          </cell>
          <cell r="GO533">
            <v>0</v>
          </cell>
          <cell r="GP533">
            <v>0</v>
          </cell>
          <cell r="GQ533">
            <v>0</v>
          </cell>
          <cell r="GR533">
            <v>0</v>
          </cell>
          <cell r="GS533">
            <v>0</v>
          </cell>
          <cell r="GT533">
            <v>0</v>
          </cell>
          <cell r="GU533">
            <v>0</v>
          </cell>
          <cell r="GV533">
            <v>0</v>
          </cell>
          <cell r="GW533">
            <v>0</v>
          </cell>
          <cell r="GX533">
            <v>0</v>
          </cell>
          <cell r="GY533">
            <v>0</v>
          </cell>
          <cell r="GZ533">
            <v>0</v>
          </cell>
          <cell r="HA533">
            <v>0</v>
          </cell>
          <cell r="HB533">
            <v>0</v>
          </cell>
          <cell r="HC533">
            <v>0</v>
          </cell>
          <cell r="HD533">
            <v>0</v>
          </cell>
          <cell r="HE533">
            <v>0</v>
          </cell>
          <cell r="HF533">
            <v>0</v>
          </cell>
          <cell r="HG533">
            <v>0</v>
          </cell>
          <cell r="HH533">
            <v>0</v>
          </cell>
          <cell r="HI533">
            <v>0</v>
          </cell>
          <cell r="HJ533">
            <v>0</v>
          </cell>
          <cell r="HK533">
            <v>0</v>
          </cell>
          <cell r="HL533">
            <v>0</v>
          </cell>
          <cell r="HM533">
            <v>0</v>
          </cell>
          <cell r="HN533">
            <v>0</v>
          </cell>
          <cell r="HO533">
            <v>0</v>
          </cell>
          <cell r="HP533">
            <v>0</v>
          </cell>
          <cell r="HQ533">
            <v>0</v>
          </cell>
          <cell r="HR533">
            <v>0</v>
          </cell>
          <cell r="HS533">
            <v>0</v>
          </cell>
          <cell r="HT533">
            <v>0</v>
          </cell>
          <cell r="HU533">
            <v>0</v>
          </cell>
          <cell r="HV533">
            <v>0</v>
          </cell>
          <cell r="HW533">
            <v>0</v>
          </cell>
          <cell r="HX533">
            <v>0</v>
          </cell>
          <cell r="HY533">
            <v>0</v>
          </cell>
          <cell r="HZ533">
            <v>0</v>
          </cell>
          <cell r="IA533">
            <v>0</v>
          </cell>
          <cell r="IB533">
            <v>0</v>
          </cell>
          <cell r="IC533">
            <v>0</v>
          </cell>
          <cell r="ID533">
            <v>0</v>
          </cell>
          <cell r="IE533">
            <v>0</v>
          </cell>
          <cell r="IF533">
            <v>0</v>
          </cell>
          <cell r="IG533">
            <v>0</v>
          </cell>
          <cell r="IH533">
            <v>0</v>
          </cell>
          <cell r="II533">
            <v>0</v>
          </cell>
          <cell r="IJ533">
            <v>0</v>
          </cell>
          <cell r="IK533">
            <v>0</v>
          </cell>
          <cell r="IL533">
            <v>0</v>
          </cell>
          <cell r="IM533">
            <v>0</v>
          </cell>
          <cell r="IN533">
            <v>0</v>
          </cell>
          <cell r="IO533">
            <v>0</v>
          </cell>
          <cell r="IP533">
            <v>0</v>
          </cell>
          <cell r="IQ533">
            <v>0</v>
          </cell>
          <cell r="IR533">
            <v>0</v>
          </cell>
          <cell r="IS533">
            <v>0</v>
          </cell>
          <cell r="IT533">
            <v>0</v>
          </cell>
          <cell r="IU533">
            <v>0</v>
          </cell>
          <cell r="IV533">
            <v>0</v>
          </cell>
          <cell r="IW533">
            <v>0</v>
          </cell>
          <cell r="IX533">
            <v>0</v>
          </cell>
          <cell r="IY533">
            <v>0</v>
          </cell>
          <cell r="IZ533">
            <v>0</v>
          </cell>
          <cell r="JA533">
            <v>0</v>
          </cell>
          <cell r="JB533">
            <v>0</v>
          </cell>
          <cell r="JC533">
            <v>0</v>
          </cell>
          <cell r="JD533">
            <v>0</v>
          </cell>
          <cell r="JE533">
            <v>0</v>
          </cell>
        </row>
        <row r="534"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0</v>
          </cell>
          <cell r="BD534">
            <v>0</v>
          </cell>
          <cell r="BE534">
            <v>0</v>
          </cell>
          <cell r="BF534">
            <v>0</v>
          </cell>
          <cell r="BG534">
            <v>0</v>
          </cell>
          <cell r="BH534">
            <v>0</v>
          </cell>
          <cell r="BI534">
            <v>0</v>
          </cell>
          <cell r="BJ534">
            <v>0</v>
          </cell>
          <cell r="BK534">
            <v>0</v>
          </cell>
          <cell r="BL534">
            <v>0</v>
          </cell>
          <cell r="BM534">
            <v>0</v>
          </cell>
          <cell r="BN534">
            <v>0</v>
          </cell>
          <cell r="BO534">
            <v>0</v>
          </cell>
          <cell r="BP534">
            <v>0</v>
          </cell>
          <cell r="BQ534">
            <v>0</v>
          </cell>
          <cell r="BR534">
            <v>0</v>
          </cell>
          <cell r="BS534">
            <v>0</v>
          </cell>
          <cell r="BT534">
            <v>0</v>
          </cell>
          <cell r="BU534">
            <v>0</v>
          </cell>
          <cell r="BV534">
            <v>0</v>
          </cell>
          <cell r="BW534">
            <v>0</v>
          </cell>
          <cell r="BX534">
            <v>0</v>
          </cell>
          <cell r="BY534">
            <v>0</v>
          </cell>
          <cell r="BZ534">
            <v>0</v>
          </cell>
          <cell r="CA534">
            <v>0</v>
          </cell>
          <cell r="CB534">
            <v>0</v>
          </cell>
          <cell r="CC534">
            <v>0</v>
          </cell>
          <cell r="CD534">
            <v>0</v>
          </cell>
          <cell r="CE534">
            <v>0</v>
          </cell>
          <cell r="CF534">
            <v>0</v>
          </cell>
          <cell r="CG534">
            <v>0</v>
          </cell>
          <cell r="CH534">
            <v>0</v>
          </cell>
          <cell r="CI534">
            <v>0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P534">
            <v>0</v>
          </cell>
          <cell r="CQ534">
            <v>0</v>
          </cell>
          <cell r="CR534">
            <v>0</v>
          </cell>
          <cell r="CS534">
            <v>0</v>
          </cell>
          <cell r="CT534">
            <v>0</v>
          </cell>
          <cell r="CU534">
            <v>0</v>
          </cell>
          <cell r="CV534">
            <v>0</v>
          </cell>
          <cell r="CW534">
            <v>0</v>
          </cell>
          <cell r="CX534">
            <v>0</v>
          </cell>
          <cell r="CY534">
            <v>0</v>
          </cell>
          <cell r="CZ534">
            <v>0</v>
          </cell>
          <cell r="DA534">
            <v>0</v>
          </cell>
          <cell r="DB534">
            <v>0</v>
          </cell>
          <cell r="DC534">
            <v>0</v>
          </cell>
          <cell r="DD534">
            <v>0</v>
          </cell>
          <cell r="DE534">
            <v>0</v>
          </cell>
          <cell r="DF534">
            <v>0</v>
          </cell>
          <cell r="DG534">
            <v>0</v>
          </cell>
          <cell r="DH534">
            <v>0</v>
          </cell>
          <cell r="DI534">
            <v>0</v>
          </cell>
          <cell r="DJ534">
            <v>0</v>
          </cell>
          <cell r="DK534">
            <v>0</v>
          </cell>
          <cell r="DL534">
            <v>0</v>
          </cell>
          <cell r="DM534">
            <v>0</v>
          </cell>
          <cell r="DN534">
            <v>0</v>
          </cell>
          <cell r="DO534">
            <v>0</v>
          </cell>
          <cell r="DP534">
            <v>0</v>
          </cell>
          <cell r="DQ534">
            <v>0</v>
          </cell>
          <cell r="DR534">
            <v>0</v>
          </cell>
          <cell r="DS534">
            <v>0</v>
          </cell>
          <cell r="DT534">
            <v>0</v>
          </cell>
          <cell r="DU534">
            <v>0</v>
          </cell>
          <cell r="DV534">
            <v>0</v>
          </cell>
          <cell r="DW534">
            <v>0</v>
          </cell>
          <cell r="DX534">
            <v>0</v>
          </cell>
          <cell r="DY534">
            <v>0</v>
          </cell>
          <cell r="DZ534">
            <v>0</v>
          </cell>
          <cell r="EA534">
            <v>0</v>
          </cell>
          <cell r="EB534">
            <v>0</v>
          </cell>
          <cell r="EC534">
            <v>0</v>
          </cell>
          <cell r="ED534">
            <v>0</v>
          </cell>
          <cell r="EE534">
            <v>0</v>
          </cell>
          <cell r="EF534">
            <v>0</v>
          </cell>
          <cell r="EG534">
            <v>0</v>
          </cell>
          <cell r="EH534">
            <v>0</v>
          </cell>
          <cell r="EI534">
            <v>0</v>
          </cell>
          <cell r="EJ534">
            <v>0</v>
          </cell>
          <cell r="EK534">
            <v>0</v>
          </cell>
          <cell r="EL534">
            <v>0</v>
          </cell>
          <cell r="EM534">
            <v>0</v>
          </cell>
          <cell r="EN534">
            <v>0</v>
          </cell>
          <cell r="EO534">
            <v>0</v>
          </cell>
          <cell r="EP534">
            <v>0</v>
          </cell>
          <cell r="EQ534">
            <v>0</v>
          </cell>
          <cell r="ER534">
            <v>0</v>
          </cell>
          <cell r="ES534">
            <v>0</v>
          </cell>
          <cell r="ET534">
            <v>0</v>
          </cell>
          <cell r="EU534">
            <v>0</v>
          </cell>
          <cell r="EV534">
            <v>0</v>
          </cell>
          <cell r="EW534">
            <v>0</v>
          </cell>
          <cell r="EX534">
            <v>0</v>
          </cell>
          <cell r="EY534">
            <v>0</v>
          </cell>
          <cell r="EZ534">
            <v>0</v>
          </cell>
          <cell r="FA534">
            <v>0</v>
          </cell>
          <cell r="FB534">
            <v>0</v>
          </cell>
          <cell r="FC534">
            <v>0</v>
          </cell>
          <cell r="FD534">
            <v>0</v>
          </cell>
          <cell r="FE534">
            <v>0</v>
          </cell>
          <cell r="FF534">
            <v>0</v>
          </cell>
          <cell r="FG534">
            <v>0</v>
          </cell>
          <cell r="FH534">
            <v>0</v>
          </cell>
          <cell r="FI534">
            <v>0</v>
          </cell>
          <cell r="FJ534">
            <v>0</v>
          </cell>
          <cell r="FK534">
            <v>0</v>
          </cell>
          <cell r="FL534">
            <v>0</v>
          </cell>
          <cell r="FM534">
            <v>0</v>
          </cell>
          <cell r="FN534">
            <v>0</v>
          </cell>
          <cell r="FO534">
            <v>0</v>
          </cell>
          <cell r="FP534">
            <v>0</v>
          </cell>
          <cell r="FQ534">
            <v>0</v>
          </cell>
          <cell r="FR534">
            <v>0</v>
          </cell>
          <cell r="FS534">
            <v>0</v>
          </cell>
          <cell r="FT534">
            <v>0</v>
          </cell>
          <cell r="FU534">
            <v>0</v>
          </cell>
          <cell r="FV534">
            <v>0</v>
          </cell>
          <cell r="FW534">
            <v>0</v>
          </cell>
          <cell r="FX534">
            <v>0</v>
          </cell>
          <cell r="FY534">
            <v>0</v>
          </cell>
          <cell r="FZ534">
            <v>0</v>
          </cell>
          <cell r="GA534">
            <v>0</v>
          </cell>
          <cell r="GB534">
            <v>0</v>
          </cell>
          <cell r="GC534">
            <v>0</v>
          </cell>
          <cell r="GD534">
            <v>0</v>
          </cell>
          <cell r="GE534">
            <v>0</v>
          </cell>
          <cell r="GF534">
            <v>0</v>
          </cell>
          <cell r="GG534">
            <v>0</v>
          </cell>
          <cell r="GH534">
            <v>0</v>
          </cell>
          <cell r="GI534">
            <v>0</v>
          </cell>
          <cell r="GJ534">
            <v>0</v>
          </cell>
          <cell r="GK534">
            <v>0</v>
          </cell>
          <cell r="GL534">
            <v>0</v>
          </cell>
          <cell r="GM534">
            <v>0</v>
          </cell>
          <cell r="GN534">
            <v>0</v>
          </cell>
          <cell r="GO534">
            <v>0</v>
          </cell>
          <cell r="GP534">
            <v>0</v>
          </cell>
          <cell r="GQ534">
            <v>0</v>
          </cell>
          <cell r="GR534">
            <v>0</v>
          </cell>
          <cell r="GS534">
            <v>0</v>
          </cell>
          <cell r="GT534">
            <v>0</v>
          </cell>
          <cell r="GU534">
            <v>0</v>
          </cell>
          <cell r="GV534">
            <v>0</v>
          </cell>
          <cell r="GW534">
            <v>0</v>
          </cell>
          <cell r="GX534">
            <v>0</v>
          </cell>
          <cell r="GY534">
            <v>0</v>
          </cell>
          <cell r="GZ534">
            <v>0</v>
          </cell>
          <cell r="HA534">
            <v>0</v>
          </cell>
          <cell r="HB534">
            <v>0</v>
          </cell>
          <cell r="HC534">
            <v>0</v>
          </cell>
          <cell r="HD534">
            <v>0</v>
          </cell>
          <cell r="HE534">
            <v>0</v>
          </cell>
          <cell r="HF534">
            <v>0</v>
          </cell>
          <cell r="HG534">
            <v>0</v>
          </cell>
          <cell r="HH534">
            <v>0</v>
          </cell>
          <cell r="HI534">
            <v>0</v>
          </cell>
          <cell r="HJ534">
            <v>0</v>
          </cell>
          <cell r="HK534">
            <v>0</v>
          </cell>
          <cell r="HL534">
            <v>0</v>
          </cell>
          <cell r="HM534">
            <v>0</v>
          </cell>
          <cell r="HN534">
            <v>0</v>
          </cell>
          <cell r="HO534">
            <v>0</v>
          </cell>
          <cell r="HP534">
            <v>0</v>
          </cell>
          <cell r="HQ534">
            <v>0</v>
          </cell>
          <cell r="HR534">
            <v>0</v>
          </cell>
          <cell r="HS534">
            <v>0</v>
          </cell>
          <cell r="HT534">
            <v>0</v>
          </cell>
          <cell r="HU534">
            <v>0</v>
          </cell>
          <cell r="HV534">
            <v>0</v>
          </cell>
          <cell r="HW534">
            <v>0</v>
          </cell>
          <cell r="HX534">
            <v>0</v>
          </cell>
          <cell r="HY534">
            <v>0</v>
          </cell>
          <cell r="HZ534">
            <v>0</v>
          </cell>
          <cell r="IA534">
            <v>0</v>
          </cell>
          <cell r="IB534">
            <v>0</v>
          </cell>
          <cell r="IC534">
            <v>0</v>
          </cell>
          <cell r="ID534">
            <v>0</v>
          </cell>
          <cell r="IE534">
            <v>0</v>
          </cell>
          <cell r="IF534">
            <v>0</v>
          </cell>
          <cell r="IG534">
            <v>0</v>
          </cell>
          <cell r="IH534">
            <v>0</v>
          </cell>
          <cell r="II534">
            <v>0</v>
          </cell>
          <cell r="IJ534">
            <v>0</v>
          </cell>
          <cell r="IK534">
            <v>0</v>
          </cell>
          <cell r="IL534">
            <v>0</v>
          </cell>
          <cell r="IM534">
            <v>0</v>
          </cell>
          <cell r="IN534">
            <v>0</v>
          </cell>
          <cell r="IO534">
            <v>0</v>
          </cell>
          <cell r="IP534">
            <v>0</v>
          </cell>
          <cell r="IQ534">
            <v>0</v>
          </cell>
          <cell r="IR534">
            <v>0</v>
          </cell>
          <cell r="IS534">
            <v>0</v>
          </cell>
          <cell r="IT534">
            <v>0</v>
          </cell>
          <cell r="IU534">
            <v>0</v>
          </cell>
          <cell r="IV534">
            <v>0</v>
          </cell>
          <cell r="IW534">
            <v>0</v>
          </cell>
          <cell r="IX534">
            <v>0</v>
          </cell>
          <cell r="IY534">
            <v>0</v>
          </cell>
          <cell r="IZ534">
            <v>0</v>
          </cell>
          <cell r="JA534">
            <v>0</v>
          </cell>
          <cell r="JB534">
            <v>0</v>
          </cell>
          <cell r="JC534">
            <v>0</v>
          </cell>
          <cell r="JD534">
            <v>0</v>
          </cell>
          <cell r="JE534">
            <v>0</v>
          </cell>
        </row>
        <row r="535"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0</v>
          </cell>
          <cell r="BD535">
            <v>0</v>
          </cell>
          <cell r="BE535">
            <v>0</v>
          </cell>
          <cell r="BF535">
            <v>0</v>
          </cell>
          <cell r="BG535">
            <v>0</v>
          </cell>
          <cell r="BH535">
            <v>0</v>
          </cell>
          <cell r="BI535">
            <v>0</v>
          </cell>
          <cell r="BJ535">
            <v>0</v>
          </cell>
          <cell r="BK535">
            <v>0</v>
          </cell>
          <cell r="BL535">
            <v>0</v>
          </cell>
          <cell r="BM535">
            <v>0</v>
          </cell>
          <cell r="BN535">
            <v>0</v>
          </cell>
          <cell r="BO535">
            <v>0</v>
          </cell>
          <cell r="BP535">
            <v>0</v>
          </cell>
          <cell r="BQ535">
            <v>0</v>
          </cell>
          <cell r="BR535">
            <v>0</v>
          </cell>
          <cell r="BS535">
            <v>0</v>
          </cell>
          <cell r="BT535">
            <v>0</v>
          </cell>
          <cell r="BU535">
            <v>0</v>
          </cell>
          <cell r="BV535">
            <v>0</v>
          </cell>
          <cell r="BW535">
            <v>0</v>
          </cell>
          <cell r="BX535">
            <v>0</v>
          </cell>
          <cell r="BY535">
            <v>0</v>
          </cell>
          <cell r="BZ535">
            <v>0</v>
          </cell>
          <cell r="CA535">
            <v>0</v>
          </cell>
          <cell r="CB535">
            <v>0</v>
          </cell>
          <cell r="CC535">
            <v>0</v>
          </cell>
          <cell r="CD535">
            <v>0</v>
          </cell>
          <cell r="CE535">
            <v>0</v>
          </cell>
          <cell r="CF535">
            <v>0</v>
          </cell>
          <cell r="CG535">
            <v>0</v>
          </cell>
          <cell r="CH535">
            <v>0</v>
          </cell>
          <cell r="CI535">
            <v>0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P535">
            <v>0</v>
          </cell>
          <cell r="CQ535">
            <v>0</v>
          </cell>
          <cell r="CR535">
            <v>0</v>
          </cell>
          <cell r="CS535">
            <v>0</v>
          </cell>
          <cell r="CT535">
            <v>0</v>
          </cell>
          <cell r="CU535">
            <v>0</v>
          </cell>
          <cell r="CV535">
            <v>0</v>
          </cell>
          <cell r="CW535">
            <v>0</v>
          </cell>
          <cell r="CX535">
            <v>0</v>
          </cell>
          <cell r="CY535">
            <v>0</v>
          </cell>
          <cell r="CZ535">
            <v>0</v>
          </cell>
          <cell r="DA535">
            <v>0</v>
          </cell>
          <cell r="DB535">
            <v>0</v>
          </cell>
          <cell r="DC535">
            <v>0</v>
          </cell>
          <cell r="DD535">
            <v>0</v>
          </cell>
          <cell r="DE535">
            <v>0</v>
          </cell>
          <cell r="DF535">
            <v>0</v>
          </cell>
          <cell r="DG535">
            <v>0</v>
          </cell>
          <cell r="DH535">
            <v>0</v>
          </cell>
          <cell r="DI535">
            <v>0</v>
          </cell>
          <cell r="DJ535">
            <v>0</v>
          </cell>
          <cell r="DK535">
            <v>0</v>
          </cell>
          <cell r="DL535">
            <v>0</v>
          </cell>
          <cell r="DM535">
            <v>0</v>
          </cell>
          <cell r="DN535">
            <v>0</v>
          </cell>
          <cell r="DO535">
            <v>0</v>
          </cell>
          <cell r="DP535">
            <v>0</v>
          </cell>
          <cell r="DQ535">
            <v>0</v>
          </cell>
          <cell r="DR535">
            <v>0</v>
          </cell>
          <cell r="DS535">
            <v>0</v>
          </cell>
          <cell r="DT535">
            <v>0</v>
          </cell>
          <cell r="DU535">
            <v>0</v>
          </cell>
          <cell r="DV535">
            <v>0</v>
          </cell>
          <cell r="DW535">
            <v>0</v>
          </cell>
          <cell r="DX535">
            <v>0</v>
          </cell>
          <cell r="DY535">
            <v>0</v>
          </cell>
          <cell r="DZ535">
            <v>0</v>
          </cell>
          <cell r="EA535">
            <v>0</v>
          </cell>
          <cell r="EB535">
            <v>0</v>
          </cell>
          <cell r="EC535">
            <v>0</v>
          </cell>
          <cell r="ED535">
            <v>0</v>
          </cell>
          <cell r="EE535">
            <v>0</v>
          </cell>
          <cell r="EF535">
            <v>0</v>
          </cell>
          <cell r="EG535">
            <v>0</v>
          </cell>
          <cell r="EH535">
            <v>0</v>
          </cell>
          <cell r="EI535">
            <v>0</v>
          </cell>
          <cell r="EJ535">
            <v>0</v>
          </cell>
          <cell r="EK535">
            <v>0</v>
          </cell>
          <cell r="EL535">
            <v>0</v>
          </cell>
          <cell r="EM535">
            <v>0</v>
          </cell>
          <cell r="EN535">
            <v>0</v>
          </cell>
          <cell r="EO535">
            <v>0</v>
          </cell>
          <cell r="EP535">
            <v>0</v>
          </cell>
          <cell r="EQ535">
            <v>0</v>
          </cell>
          <cell r="ER535">
            <v>0</v>
          </cell>
          <cell r="ES535">
            <v>0</v>
          </cell>
          <cell r="ET535">
            <v>0</v>
          </cell>
          <cell r="EU535">
            <v>0</v>
          </cell>
          <cell r="EV535">
            <v>0</v>
          </cell>
          <cell r="EW535">
            <v>0</v>
          </cell>
          <cell r="EX535">
            <v>0</v>
          </cell>
          <cell r="EY535">
            <v>0</v>
          </cell>
          <cell r="EZ535">
            <v>0</v>
          </cell>
          <cell r="FA535">
            <v>0</v>
          </cell>
          <cell r="FB535">
            <v>0</v>
          </cell>
          <cell r="FC535">
            <v>0</v>
          </cell>
          <cell r="FD535">
            <v>0</v>
          </cell>
          <cell r="FE535">
            <v>0</v>
          </cell>
          <cell r="FF535">
            <v>0</v>
          </cell>
          <cell r="FG535">
            <v>0</v>
          </cell>
          <cell r="FH535">
            <v>0</v>
          </cell>
          <cell r="FI535">
            <v>0</v>
          </cell>
          <cell r="FJ535">
            <v>0</v>
          </cell>
          <cell r="FK535">
            <v>0</v>
          </cell>
          <cell r="FL535">
            <v>0</v>
          </cell>
          <cell r="FM535">
            <v>0</v>
          </cell>
          <cell r="FN535">
            <v>0</v>
          </cell>
          <cell r="FO535">
            <v>0</v>
          </cell>
          <cell r="FP535">
            <v>0</v>
          </cell>
          <cell r="FQ535">
            <v>0</v>
          </cell>
          <cell r="FR535">
            <v>0</v>
          </cell>
          <cell r="FS535">
            <v>0</v>
          </cell>
          <cell r="FT535">
            <v>0</v>
          </cell>
          <cell r="FU535">
            <v>0</v>
          </cell>
          <cell r="FV535">
            <v>0</v>
          </cell>
          <cell r="FW535">
            <v>0</v>
          </cell>
          <cell r="FX535">
            <v>0</v>
          </cell>
          <cell r="FY535">
            <v>0</v>
          </cell>
          <cell r="FZ535">
            <v>0</v>
          </cell>
          <cell r="GA535">
            <v>0</v>
          </cell>
          <cell r="GB535">
            <v>0</v>
          </cell>
          <cell r="GC535">
            <v>0</v>
          </cell>
          <cell r="GD535">
            <v>0</v>
          </cell>
          <cell r="GE535">
            <v>0</v>
          </cell>
          <cell r="GF535">
            <v>0</v>
          </cell>
          <cell r="GG535">
            <v>0</v>
          </cell>
          <cell r="GH535">
            <v>0</v>
          </cell>
          <cell r="GI535">
            <v>0</v>
          </cell>
          <cell r="GJ535">
            <v>0</v>
          </cell>
          <cell r="GK535">
            <v>0</v>
          </cell>
          <cell r="GL535">
            <v>0</v>
          </cell>
          <cell r="GM535">
            <v>0</v>
          </cell>
          <cell r="GN535">
            <v>0</v>
          </cell>
          <cell r="GO535">
            <v>0</v>
          </cell>
          <cell r="GP535">
            <v>0</v>
          </cell>
          <cell r="GQ535">
            <v>0</v>
          </cell>
          <cell r="GR535">
            <v>0</v>
          </cell>
          <cell r="GS535">
            <v>0</v>
          </cell>
          <cell r="GT535">
            <v>0</v>
          </cell>
          <cell r="GU535">
            <v>0</v>
          </cell>
          <cell r="GV535">
            <v>0</v>
          </cell>
          <cell r="GW535">
            <v>0</v>
          </cell>
          <cell r="GX535">
            <v>0</v>
          </cell>
          <cell r="GY535">
            <v>0</v>
          </cell>
          <cell r="GZ535">
            <v>0</v>
          </cell>
          <cell r="HA535">
            <v>0</v>
          </cell>
          <cell r="HB535">
            <v>0</v>
          </cell>
          <cell r="HC535">
            <v>0</v>
          </cell>
          <cell r="HD535">
            <v>0</v>
          </cell>
          <cell r="HE535">
            <v>0</v>
          </cell>
          <cell r="HF535">
            <v>0</v>
          </cell>
          <cell r="HG535">
            <v>0</v>
          </cell>
          <cell r="HH535">
            <v>0</v>
          </cell>
          <cell r="HI535">
            <v>0</v>
          </cell>
          <cell r="HJ535">
            <v>0</v>
          </cell>
          <cell r="HK535">
            <v>0</v>
          </cell>
          <cell r="HL535">
            <v>0</v>
          </cell>
          <cell r="HM535">
            <v>0</v>
          </cell>
          <cell r="HN535">
            <v>0</v>
          </cell>
          <cell r="HO535">
            <v>0</v>
          </cell>
          <cell r="HP535">
            <v>0</v>
          </cell>
          <cell r="HQ535">
            <v>0</v>
          </cell>
          <cell r="HR535">
            <v>0</v>
          </cell>
          <cell r="HS535">
            <v>0</v>
          </cell>
          <cell r="HT535">
            <v>0</v>
          </cell>
          <cell r="HU535">
            <v>0</v>
          </cell>
          <cell r="HV535">
            <v>0</v>
          </cell>
          <cell r="HW535">
            <v>0</v>
          </cell>
          <cell r="HX535">
            <v>0</v>
          </cell>
          <cell r="HY535">
            <v>0</v>
          </cell>
          <cell r="HZ535">
            <v>0</v>
          </cell>
          <cell r="IA535">
            <v>0</v>
          </cell>
          <cell r="IB535">
            <v>0</v>
          </cell>
          <cell r="IC535">
            <v>0</v>
          </cell>
          <cell r="ID535">
            <v>0</v>
          </cell>
          <cell r="IE535">
            <v>0</v>
          </cell>
          <cell r="IF535">
            <v>0</v>
          </cell>
          <cell r="IG535">
            <v>0</v>
          </cell>
          <cell r="IH535">
            <v>0</v>
          </cell>
          <cell r="II535">
            <v>0</v>
          </cell>
          <cell r="IJ535">
            <v>0</v>
          </cell>
          <cell r="IK535">
            <v>0</v>
          </cell>
          <cell r="IL535">
            <v>0</v>
          </cell>
          <cell r="IM535">
            <v>0</v>
          </cell>
          <cell r="IN535">
            <v>0</v>
          </cell>
          <cell r="IO535">
            <v>0</v>
          </cell>
          <cell r="IP535">
            <v>0</v>
          </cell>
          <cell r="IQ535">
            <v>0</v>
          </cell>
          <cell r="IR535">
            <v>0</v>
          </cell>
          <cell r="IS535">
            <v>0</v>
          </cell>
          <cell r="IT535">
            <v>0</v>
          </cell>
          <cell r="IU535">
            <v>0</v>
          </cell>
          <cell r="IV535">
            <v>0</v>
          </cell>
          <cell r="IW535">
            <v>0</v>
          </cell>
          <cell r="IX535">
            <v>0</v>
          </cell>
          <cell r="IY535">
            <v>0</v>
          </cell>
          <cell r="IZ535">
            <v>0</v>
          </cell>
          <cell r="JA535">
            <v>0</v>
          </cell>
          <cell r="JB535">
            <v>0</v>
          </cell>
          <cell r="JC535">
            <v>0</v>
          </cell>
          <cell r="JD535">
            <v>0</v>
          </cell>
          <cell r="JE535">
            <v>0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E536">
            <v>0</v>
          </cell>
          <cell r="BF536">
            <v>0</v>
          </cell>
          <cell r="BG536">
            <v>0</v>
          </cell>
          <cell r="BH536">
            <v>0</v>
          </cell>
          <cell r="BI536">
            <v>0</v>
          </cell>
          <cell r="BJ536">
            <v>0</v>
          </cell>
          <cell r="BK536">
            <v>0</v>
          </cell>
          <cell r="BL536">
            <v>0</v>
          </cell>
          <cell r="BM536">
            <v>0</v>
          </cell>
          <cell r="BN536">
            <v>0</v>
          </cell>
          <cell r="BO536">
            <v>0</v>
          </cell>
          <cell r="BP536">
            <v>0</v>
          </cell>
          <cell r="BQ536">
            <v>0</v>
          </cell>
          <cell r="BR536">
            <v>0</v>
          </cell>
          <cell r="BS536">
            <v>0</v>
          </cell>
          <cell r="BT536">
            <v>0</v>
          </cell>
          <cell r="BU536">
            <v>0</v>
          </cell>
          <cell r="BV536">
            <v>0</v>
          </cell>
          <cell r="BW536">
            <v>0</v>
          </cell>
          <cell r="BX536">
            <v>0</v>
          </cell>
          <cell r="BY536">
            <v>0</v>
          </cell>
          <cell r="BZ536">
            <v>0</v>
          </cell>
          <cell r="CA536">
            <v>0</v>
          </cell>
          <cell r="CB536">
            <v>0</v>
          </cell>
          <cell r="CC536">
            <v>0</v>
          </cell>
          <cell r="CD536">
            <v>0</v>
          </cell>
          <cell r="CE536">
            <v>0</v>
          </cell>
          <cell r="CF536">
            <v>0</v>
          </cell>
          <cell r="CG536">
            <v>0</v>
          </cell>
          <cell r="CH536">
            <v>0</v>
          </cell>
          <cell r="CI536">
            <v>0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P536">
            <v>0</v>
          </cell>
          <cell r="CQ536">
            <v>0</v>
          </cell>
          <cell r="CR536">
            <v>0</v>
          </cell>
          <cell r="CS536">
            <v>0</v>
          </cell>
          <cell r="CT536">
            <v>0</v>
          </cell>
          <cell r="CU536">
            <v>0</v>
          </cell>
          <cell r="CV536">
            <v>0</v>
          </cell>
          <cell r="CW536">
            <v>0</v>
          </cell>
          <cell r="CX536">
            <v>0</v>
          </cell>
          <cell r="CY536">
            <v>0</v>
          </cell>
          <cell r="CZ536">
            <v>0</v>
          </cell>
          <cell r="DA536">
            <v>0</v>
          </cell>
          <cell r="DB536">
            <v>0</v>
          </cell>
          <cell r="DC536">
            <v>0</v>
          </cell>
          <cell r="DD536">
            <v>0</v>
          </cell>
          <cell r="DE536">
            <v>0</v>
          </cell>
          <cell r="DF536">
            <v>0</v>
          </cell>
          <cell r="DG536">
            <v>0</v>
          </cell>
          <cell r="DH536">
            <v>0</v>
          </cell>
          <cell r="DI536">
            <v>0</v>
          </cell>
          <cell r="DJ536">
            <v>0</v>
          </cell>
          <cell r="DK536">
            <v>0</v>
          </cell>
          <cell r="DL536">
            <v>0</v>
          </cell>
          <cell r="DM536">
            <v>0</v>
          </cell>
          <cell r="DN536">
            <v>0</v>
          </cell>
          <cell r="DO536">
            <v>0</v>
          </cell>
          <cell r="DP536">
            <v>0</v>
          </cell>
          <cell r="DQ536">
            <v>0</v>
          </cell>
          <cell r="DR536">
            <v>0</v>
          </cell>
          <cell r="DS536">
            <v>0</v>
          </cell>
          <cell r="DT536">
            <v>0</v>
          </cell>
          <cell r="DU536">
            <v>0</v>
          </cell>
          <cell r="DV536">
            <v>0</v>
          </cell>
          <cell r="DW536">
            <v>0</v>
          </cell>
          <cell r="DX536">
            <v>0</v>
          </cell>
          <cell r="DY536">
            <v>0</v>
          </cell>
          <cell r="DZ536">
            <v>0</v>
          </cell>
          <cell r="EA536">
            <v>0</v>
          </cell>
          <cell r="EB536">
            <v>0</v>
          </cell>
          <cell r="EC536">
            <v>0</v>
          </cell>
          <cell r="ED536">
            <v>0</v>
          </cell>
          <cell r="EE536">
            <v>0</v>
          </cell>
          <cell r="EF536">
            <v>0</v>
          </cell>
          <cell r="EG536">
            <v>0</v>
          </cell>
          <cell r="EH536">
            <v>0</v>
          </cell>
          <cell r="EI536">
            <v>0</v>
          </cell>
          <cell r="EJ536">
            <v>0</v>
          </cell>
          <cell r="EK536">
            <v>0</v>
          </cell>
          <cell r="EL536">
            <v>0</v>
          </cell>
          <cell r="EM536">
            <v>0</v>
          </cell>
          <cell r="EN536">
            <v>0</v>
          </cell>
          <cell r="EO536">
            <v>0</v>
          </cell>
          <cell r="EP536">
            <v>0</v>
          </cell>
          <cell r="EQ536">
            <v>0</v>
          </cell>
          <cell r="ER536">
            <v>0</v>
          </cell>
          <cell r="ES536">
            <v>0</v>
          </cell>
          <cell r="ET536">
            <v>0</v>
          </cell>
          <cell r="EU536">
            <v>0</v>
          </cell>
          <cell r="EV536">
            <v>0</v>
          </cell>
          <cell r="EW536">
            <v>0</v>
          </cell>
          <cell r="EX536">
            <v>0</v>
          </cell>
          <cell r="EY536">
            <v>0</v>
          </cell>
          <cell r="EZ536">
            <v>0</v>
          </cell>
          <cell r="FA536">
            <v>0</v>
          </cell>
          <cell r="FB536">
            <v>0</v>
          </cell>
          <cell r="FC536">
            <v>0</v>
          </cell>
          <cell r="FD536">
            <v>0</v>
          </cell>
          <cell r="FE536">
            <v>0</v>
          </cell>
          <cell r="FF536">
            <v>0</v>
          </cell>
          <cell r="FG536">
            <v>0</v>
          </cell>
          <cell r="FH536">
            <v>0</v>
          </cell>
          <cell r="FI536">
            <v>0</v>
          </cell>
          <cell r="FJ536">
            <v>0</v>
          </cell>
          <cell r="FK536">
            <v>0</v>
          </cell>
          <cell r="FL536">
            <v>0</v>
          </cell>
          <cell r="FM536">
            <v>0</v>
          </cell>
          <cell r="FN536">
            <v>0</v>
          </cell>
          <cell r="FO536">
            <v>0</v>
          </cell>
          <cell r="FP536">
            <v>0</v>
          </cell>
          <cell r="FQ536">
            <v>0</v>
          </cell>
          <cell r="FR536">
            <v>0</v>
          </cell>
          <cell r="FS536">
            <v>0</v>
          </cell>
          <cell r="FT536">
            <v>0</v>
          </cell>
          <cell r="FU536">
            <v>0</v>
          </cell>
          <cell r="FV536">
            <v>0</v>
          </cell>
          <cell r="FW536">
            <v>0</v>
          </cell>
          <cell r="FX536">
            <v>0</v>
          </cell>
          <cell r="FY536">
            <v>0</v>
          </cell>
          <cell r="FZ536">
            <v>0</v>
          </cell>
          <cell r="GA536">
            <v>0</v>
          </cell>
          <cell r="GB536">
            <v>0</v>
          </cell>
          <cell r="GC536">
            <v>0</v>
          </cell>
          <cell r="GD536">
            <v>0</v>
          </cell>
          <cell r="GE536">
            <v>0</v>
          </cell>
          <cell r="GF536">
            <v>0</v>
          </cell>
          <cell r="GG536">
            <v>0</v>
          </cell>
          <cell r="GH536">
            <v>0</v>
          </cell>
          <cell r="GI536">
            <v>0</v>
          </cell>
          <cell r="GJ536">
            <v>0</v>
          </cell>
          <cell r="GK536">
            <v>0</v>
          </cell>
          <cell r="GL536">
            <v>0</v>
          </cell>
          <cell r="GM536">
            <v>0</v>
          </cell>
          <cell r="GN536">
            <v>0</v>
          </cell>
          <cell r="GO536">
            <v>0</v>
          </cell>
          <cell r="GP536">
            <v>0</v>
          </cell>
          <cell r="GQ536">
            <v>0</v>
          </cell>
          <cell r="GR536">
            <v>0</v>
          </cell>
          <cell r="GS536">
            <v>0</v>
          </cell>
          <cell r="GT536">
            <v>0</v>
          </cell>
          <cell r="GU536">
            <v>0</v>
          </cell>
          <cell r="GV536">
            <v>0</v>
          </cell>
          <cell r="GW536">
            <v>0</v>
          </cell>
          <cell r="GX536">
            <v>0</v>
          </cell>
          <cell r="GY536">
            <v>0</v>
          </cell>
          <cell r="GZ536">
            <v>0</v>
          </cell>
          <cell r="HA536">
            <v>0</v>
          </cell>
          <cell r="HB536">
            <v>0</v>
          </cell>
          <cell r="HC536">
            <v>0</v>
          </cell>
          <cell r="HD536">
            <v>0</v>
          </cell>
          <cell r="HE536">
            <v>0</v>
          </cell>
          <cell r="HF536">
            <v>0</v>
          </cell>
          <cell r="HG536">
            <v>0</v>
          </cell>
          <cell r="HH536">
            <v>0</v>
          </cell>
          <cell r="HI536">
            <v>0</v>
          </cell>
          <cell r="HJ536">
            <v>0</v>
          </cell>
          <cell r="HK536">
            <v>0</v>
          </cell>
          <cell r="HL536">
            <v>0</v>
          </cell>
          <cell r="HM536">
            <v>0</v>
          </cell>
          <cell r="HN536">
            <v>0</v>
          </cell>
          <cell r="HO536">
            <v>0</v>
          </cell>
          <cell r="HP536">
            <v>0</v>
          </cell>
          <cell r="HQ536">
            <v>0</v>
          </cell>
          <cell r="HR536">
            <v>0</v>
          </cell>
          <cell r="HS536">
            <v>0</v>
          </cell>
          <cell r="HT536">
            <v>0</v>
          </cell>
          <cell r="HU536">
            <v>0</v>
          </cell>
          <cell r="HV536">
            <v>0</v>
          </cell>
          <cell r="HW536">
            <v>0</v>
          </cell>
          <cell r="HX536">
            <v>0</v>
          </cell>
          <cell r="HY536">
            <v>0</v>
          </cell>
          <cell r="HZ536">
            <v>0</v>
          </cell>
          <cell r="IA536">
            <v>0</v>
          </cell>
          <cell r="IB536">
            <v>0</v>
          </cell>
          <cell r="IC536">
            <v>0</v>
          </cell>
          <cell r="ID536">
            <v>0</v>
          </cell>
          <cell r="IE536">
            <v>0</v>
          </cell>
          <cell r="IF536">
            <v>0</v>
          </cell>
          <cell r="IG536">
            <v>0</v>
          </cell>
          <cell r="IH536">
            <v>0</v>
          </cell>
          <cell r="II536">
            <v>0</v>
          </cell>
          <cell r="IJ536">
            <v>0</v>
          </cell>
          <cell r="IK536">
            <v>0</v>
          </cell>
          <cell r="IL536">
            <v>0</v>
          </cell>
          <cell r="IM536">
            <v>0</v>
          </cell>
          <cell r="IN536">
            <v>0</v>
          </cell>
          <cell r="IO536">
            <v>0</v>
          </cell>
          <cell r="IP536">
            <v>0</v>
          </cell>
          <cell r="IQ536">
            <v>0</v>
          </cell>
          <cell r="IR536">
            <v>0</v>
          </cell>
          <cell r="IS536">
            <v>0</v>
          </cell>
          <cell r="IT536">
            <v>0</v>
          </cell>
          <cell r="IU536">
            <v>0</v>
          </cell>
          <cell r="IV536">
            <v>0</v>
          </cell>
          <cell r="IW536">
            <v>0</v>
          </cell>
          <cell r="IX536">
            <v>0</v>
          </cell>
          <cell r="IY536">
            <v>0</v>
          </cell>
          <cell r="IZ536">
            <v>0</v>
          </cell>
          <cell r="JA536">
            <v>0</v>
          </cell>
          <cell r="JB536">
            <v>0</v>
          </cell>
          <cell r="JC536">
            <v>0</v>
          </cell>
          <cell r="JD536">
            <v>0</v>
          </cell>
          <cell r="JE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E537">
            <v>0</v>
          </cell>
          <cell r="BF537">
            <v>0</v>
          </cell>
          <cell r="BG537">
            <v>0</v>
          </cell>
          <cell r="BH537">
            <v>0</v>
          </cell>
          <cell r="BI537">
            <v>0</v>
          </cell>
          <cell r="BJ537">
            <v>0</v>
          </cell>
          <cell r="BK537">
            <v>0</v>
          </cell>
          <cell r="BL537">
            <v>0</v>
          </cell>
          <cell r="BM537">
            <v>0</v>
          </cell>
          <cell r="BN537">
            <v>0</v>
          </cell>
          <cell r="BO537">
            <v>0</v>
          </cell>
          <cell r="BP537">
            <v>0</v>
          </cell>
          <cell r="BQ537">
            <v>0</v>
          </cell>
          <cell r="BR537">
            <v>0</v>
          </cell>
          <cell r="BS537">
            <v>0</v>
          </cell>
          <cell r="BT537">
            <v>0</v>
          </cell>
          <cell r="BU537">
            <v>0</v>
          </cell>
          <cell r="BV537">
            <v>0</v>
          </cell>
          <cell r="BW537">
            <v>0</v>
          </cell>
          <cell r="BX537">
            <v>0</v>
          </cell>
          <cell r="BY537">
            <v>0</v>
          </cell>
          <cell r="BZ537">
            <v>0</v>
          </cell>
          <cell r="CA537">
            <v>0</v>
          </cell>
          <cell r="CB537">
            <v>0</v>
          </cell>
          <cell r="CC537">
            <v>0</v>
          </cell>
          <cell r="CD537">
            <v>0</v>
          </cell>
          <cell r="CE537">
            <v>0</v>
          </cell>
          <cell r="CF537">
            <v>0</v>
          </cell>
          <cell r="CG537">
            <v>0</v>
          </cell>
          <cell r="CH537">
            <v>0</v>
          </cell>
          <cell r="CI537">
            <v>0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P537">
            <v>0</v>
          </cell>
          <cell r="CQ537">
            <v>0</v>
          </cell>
          <cell r="CR537">
            <v>0</v>
          </cell>
          <cell r="CS537">
            <v>0</v>
          </cell>
          <cell r="CT537">
            <v>0</v>
          </cell>
          <cell r="CU537">
            <v>0</v>
          </cell>
          <cell r="CV537">
            <v>0</v>
          </cell>
          <cell r="CW537">
            <v>0</v>
          </cell>
          <cell r="CX537">
            <v>0</v>
          </cell>
          <cell r="CY537">
            <v>0</v>
          </cell>
          <cell r="CZ537">
            <v>0</v>
          </cell>
          <cell r="DA537">
            <v>0</v>
          </cell>
          <cell r="DB537">
            <v>0</v>
          </cell>
          <cell r="DC537">
            <v>0</v>
          </cell>
          <cell r="DD537">
            <v>0</v>
          </cell>
          <cell r="DE537">
            <v>0</v>
          </cell>
          <cell r="DF537">
            <v>0</v>
          </cell>
          <cell r="DG537">
            <v>0</v>
          </cell>
          <cell r="DH537">
            <v>0</v>
          </cell>
          <cell r="DI537">
            <v>0</v>
          </cell>
          <cell r="DJ537">
            <v>0</v>
          </cell>
          <cell r="DK537">
            <v>0</v>
          </cell>
          <cell r="DL537">
            <v>0</v>
          </cell>
          <cell r="DM537">
            <v>0</v>
          </cell>
          <cell r="DN537">
            <v>0</v>
          </cell>
          <cell r="DO537">
            <v>0</v>
          </cell>
          <cell r="DP537">
            <v>0</v>
          </cell>
          <cell r="DQ537">
            <v>0</v>
          </cell>
          <cell r="DR537">
            <v>0</v>
          </cell>
          <cell r="DS537">
            <v>0</v>
          </cell>
          <cell r="DT537">
            <v>0</v>
          </cell>
          <cell r="DU537">
            <v>0</v>
          </cell>
          <cell r="DV537">
            <v>0</v>
          </cell>
          <cell r="DW537">
            <v>0</v>
          </cell>
          <cell r="DX537">
            <v>0</v>
          </cell>
          <cell r="DY537">
            <v>0</v>
          </cell>
          <cell r="DZ537">
            <v>0</v>
          </cell>
          <cell r="EA537">
            <v>0</v>
          </cell>
          <cell r="EB537">
            <v>0</v>
          </cell>
          <cell r="EC537">
            <v>0</v>
          </cell>
          <cell r="ED537">
            <v>0</v>
          </cell>
          <cell r="EE537">
            <v>0</v>
          </cell>
          <cell r="EF537">
            <v>0</v>
          </cell>
          <cell r="EG537">
            <v>0</v>
          </cell>
          <cell r="EH537">
            <v>0</v>
          </cell>
          <cell r="EI537">
            <v>0</v>
          </cell>
          <cell r="EJ537">
            <v>0</v>
          </cell>
          <cell r="EK537">
            <v>0</v>
          </cell>
          <cell r="EL537">
            <v>0</v>
          </cell>
          <cell r="EM537">
            <v>0</v>
          </cell>
          <cell r="EN537">
            <v>0</v>
          </cell>
          <cell r="EO537">
            <v>0</v>
          </cell>
          <cell r="EP537">
            <v>0</v>
          </cell>
          <cell r="EQ537">
            <v>0</v>
          </cell>
          <cell r="ER537">
            <v>0</v>
          </cell>
          <cell r="ES537">
            <v>0</v>
          </cell>
          <cell r="ET537">
            <v>0</v>
          </cell>
          <cell r="EU537">
            <v>0</v>
          </cell>
          <cell r="EV537">
            <v>0</v>
          </cell>
          <cell r="EW537">
            <v>0</v>
          </cell>
          <cell r="EX537">
            <v>0</v>
          </cell>
          <cell r="EY537">
            <v>0</v>
          </cell>
          <cell r="EZ537">
            <v>0</v>
          </cell>
          <cell r="FA537">
            <v>0</v>
          </cell>
          <cell r="FB537">
            <v>0</v>
          </cell>
          <cell r="FC537">
            <v>0</v>
          </cell>
          <cell r="FD537">
            <v>0</v>
          </cell>
          <cell r="FE537">
            <v>0</v>
          </cell>
          <cell r="FF537">
            <v>0</v>
          </cell>
          <cell r="FG537">
            <v>0</v>
          </cell>
          <cell r="FH537">
            <v>0</v>
          </cell>
          <cell r="FI537">
            <v>0</v>
          </cell>
          <cell r="FJ537">
            <v>0</v>
          </cell>
          <cell r="FK537">
            <v>0</v>
          </cell>
          <cell r="FL537">
            <v>0</v>
          </cell>
          <cell r="FM537">
            <v>0</v>
          </cell>
          <cell r="FN537">
            <v>0</v>
          </cell>
          <cell r="FO537">
            <v>0</v>
          </cell>
          <cell r="FP537">
            <v>0</v>
          </cell>
          <cell r="FQ537">
            <v>0</v>
          </cell>
          <cell r="FR537">
            <v>0</v>
          </cell>
          <cell r="FS537">
            <v>0</v>
          </cell>
          <cell r="FT537">
            <v>0</v>
          </cell>
          <cell r="FU537">
            <v>0</v>
          </cell>
          <cell r="FV537">
            <v>0</v>
          </cell>
          <cell r="FW537">
            <v>0</v>
          </cell>
          <cell r="FX537">
            <v>0</v>
          </cell>
          <cell r="FY537">
            <v>0</v>
          </cell>
          <cell r="FZ537">
            <v>0</v>
          </cell>
          <cell r="GA537">
            <v>0</v>
          </cell>
          <cell r="GB537">
            <v>0</v>
          </cell>
          <cell r="GC537">
            <v>0</v>
          </cell>
          <cell r="GD537">
            <v>0</v>
          </cell>
          <cell r="GE537">
            <v>0</v>
          </cell>
          <cell r="GF537">
            <v>0</v>
          </cell>
          <cell r="GG537">
            <v>0</v>
          </cell>
          <cell r="GH537">
            <v>0</v>
          </cell>
          <cell r="GI537">
            <v>0</v>
          </cell>
          <cell r="GJ537">
            <v>0</v>
          </cell>
          <cell r="GK537">
            <v>0</v>
          </cell>
          <cell r="GL537">
            <v>0</v>
          </cell>
          <cell r="GM537">
            <v>0</v>
          </cell>
          <cell r="GN537">
            <v>0</v>
          </cell>
          <cell r="GO537">
            <v>0</v>
          </cell>
          <cell r="GP537">
            <v>0</v>
          </cell>
          <cell r="GQ537">
            <v>0</v>
          </cell>
          <cell r="GR537">
            <v>0</v>
          </cell>
          <cell r="GS537">
            <v>0</v>
          </cell>
          <cell r="GT537">
            <v>0</v>
          </cell>
          <cell r="GU537">
            <v>0</v>
          </cell>
          <cell r="GV537">
            <v>0</v>
          </cell>
          <cell r="GW537">
            <v>0</v>
          </cell>
          <cell r="GX537">
            <v>0</v>
          </cell>
          <cell r="GY537">
            <v>0</v>
          </cell>
          <cell r="GZ537">
            <v>0</v>
          </cell>
          <cell r="HA537">
            <v>0</v>
          </cell>
          <cell r="HB537">
            <v>0</v>
          </cell>
          <cell r="HC537">
            <v>0</v>
          </cell>
          <cell r="HD537">
            <v>0</v>
          </cell>
          <cell r="HE537">
            <v>0</v>
          </cell>
          <cell r="HF537">
            <v>0</v>
          </cell>
          <cell r="HG537">
            <v>0</v>
          </cell>
          <cell r="HH537">
            <v>0</v>
          </cell>
          <cell r="HI537">
            <v>0</v>
          </cell>
          <cell r="HJ537">
            <v>0</v>
          </cell>
          <cell r="HK537">
            <v>0</v>
          </cell>
          <cell r="HL537">
            <v>0</v>
          </cell>
          <cell r="HM537">
            <v>0</v>
          </cell>
          <cell r="HN537">
            <v>0</v>
          </cell>
          <cell r="HO537">
            <v>0</v>
          </cell>
          <cell r="HP537">
            <v>0</v>
          </cell>
          <cell r="HQ537">
            <v>0</v>
          </cell>
          <cell r="HR537">
            <v>0</v>
          </cell>
          <cell r="HS537">
            <v>0</v>
          </cell>
          <cell r="HT537">
            <v>0</v>
          </cell>
          <cell r="HU537">
            <v>0</v>
          </cell>
          <cell r="HV537">
            <v>0</v>
          </cell>
          <cell r="HW537">
            <v>0</v>
          </cell>
          <cell r="HX537">
            <v>0</v>
          </cell>
          <cell r="HY537">
            <v>0</v>
          </cell>
          <cell r="HZ537">
            <v>0</v>
          </cell>
          <cell r="IA537">
            <v>0</v>
          </cell>
          <cell r="IB537">
            <v>0</v>
          </cell>
          <cell r="IC537">
            <v>0</v>
          </cell>
          <cell r="ID537">
            <v>0</v>
          </cell>
          <cell r="IE537">
            <v>0</v>
          </cell>
          <cell r="IF537">
            <v>0</v>
          </cell>
          <cell r="IG537">
            <v>0</v>
          </cell>
          <cell r="IH537">
            <v>0</v>
          </cell>
          <cell r="II537">
            <v>0</v>
          </cell>
          <cell r="IJ537">
            <v>0</v>
          </cell>
          <cell r="IK537">
            <v>0</v>
          </cell>
          <cell r="IL537">
            <v>0</v>
          </cell>
          <cell r="IM537">
            <v>0</v>
          </cell>
          <cell r="IN537">
            <v>0</v>
          </cell>
          <cell r="IO537">
            <v>0</v>
          </cell>
          <cell r="IP537">
            <v>0</v>
          </cell>
          <cell r="IQ537">
            <v>0</v>
          </cell>
          <cell r="IR537">
            <v>0</v>
          </cell>
          <cell r="IS537">
            <v>0</v>
          </cell>
          <cell r="IT537">
            <v>0</v>
          </cell>
          <cell r="IU537">
            <v>0</v>
          </cell>
          <cell r="IV537">
            <v>0</v>
          </cell>
          <cell r="IW537">
            <v>0</v>
          </cell>
          <cell r="IX537">
            <v>0</v>
          </cell>
          <cell r="IY537">
            <v>0</v>
          </cell>
          <cell r="IZ537">
            <v>0</v>
          </cell>
          <cell r="JA537">
            <v>0</v>
          </cell>
          <cell r="JB537">
            <v>0</v>
          </cell>
          <cell r="JC537">
            <v>0</v>
          </cell>
          <cell r="JD537">
            <v>0</v>
          </cell>
          <cell r="JE537">
            <v>0</v>
          </cell>
        </row>
        <row r="538"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E538">
            <v>0</v>
          </cell>
          <cell r="BF538">
            <v>0</v>
          </cell>
          <cell r="BG538">
            <v>0</v>
          </cell>
          <cell r="BH538">
            <v>0</v>
          </cell>
          <cell r="BI538">
            <v>0</v>
          </cell>
          <cell r="BJ538">
            <v>0</v>
          </cell>
          <cell r="BK538">
            <v>0</v>
          </cell>
          <cell r="BL538">
            <v>0</v>
          </cell>
          <cell r="BM538">
            <v>0</v>
          </cell>
          <cell r="BN538">
            <v>0</v>
          </cell>
          <cell r="BO538">
            <v>0</v>
          </cell>
          <cell r="BP538">
            <v>0</v>
          </cell>
          <cell r="BQ538">
            <v>0</v>
          </cell>
          <cell r="BR538">
            <v>0</v>
          </cell>
          <cell r="BS538">
            <v>0</v>
          </cell>
          <cell r="BT538">
            <v>0</v>
          </cell>
          <cell r="BU538">
            <v>0</v>
          </cell>
          <cell r="BV538">
            <v>0</v>
          </cell>
          <cell r="BW538">
            <v>0</v>
          </cell>
          <cell r="BX538">
            <v>0</v>
          </cell>
          <cell r="BY538">
            <v>0</v>
          </cell>
          <cell r="BZ538">
            <v>0</v>
          </cell>
          <cell r="CA538">
            <v>0</v>
          </cell>
          <cell r="CB538">
            <v>0</v>
          </cell>
          <cell r="CC538">
            <v>0</v>
          </cell>
          <cell r="CD538">
            <v>0</v>
          </cell>
          <cell r="CE538">
            <v>0</v>
          </cell>
          <cell r="CF538">
            <v>0</v>
          </cell>
          <cell r="CG538">
            <v>0</v>
          </cell>
          <cell r="CH538">
            <v>0</v>
          </cell>
          <cell r="CI538">
            <v>0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P538">
            <v>0</v>
          </cell>
          <cell r="CQ538">
            <v>0</v>
          </cell>
          <cell r="CR538">
            <v>0</v>
          </cell>
          <cell r="CS538">
            <v>0</v>
          </cell>
          <cell r="CT538">
            <v>0</v>
          </cell>
          <cell r="CU538">
            <v>0</v>
          </cell>
          <cell r="CV538">
            <v>0</v>
          </cell>
          <cell r="CW538">
            <v>0</v>
          </cell>
          <cell r="CX538">
            <v>0</v>
          </cell>
          <cell r="CY538">
            <v>0</v>
          </cell>
          <cell r="CZ538">
            <v>0</v>
          </cell>
          <cell r="DA538">
            <v>0</v>
          </cell>
          <cell r="DB538">
            <v>0</v>
          </cell>
          <cell r="DC538">
            <v>0</v>
          </cell>
          <cell r="DD538">
            <v>0</v>
          </cell>
          <cell r="DE538">
            <v>0</v>
          </cell>
          <cell r="DF538">
            <v>0</v>
          </cell>
          <cell r="DG538">
            <v>0</v>
          </cell>
          <cell r="DH538">
            <v>0</v>
          </cell>
          <cell r="DI538">
            <v>0</v>
          </cell>
          <cell r="DJ538">
            <v>0</v>
          </cell>
          <cell r="DK538">
            <v>0</v>
          </cell>
          <cell r="DL538">
            <v>0</v>
          </cell>
          <cell r="DM538">
            <v>0</v>
          </cell>
          <cell r="DN538">
            <v>0</v>
          </cell>
          <cell r="DO538">
            <v>0</v>
          </cell>
          <cell r="DP538">
            <v>0</v>
          </cell>
          <cell r="DQ538">
            <v>0</v>
          </cell>
          <cell r="DR538">
            <v>0</v>
          </cell>
          <cell r="DS538">
            <v>0</v>
          </cell>
          <cell r="DT538">
            <v>0</v>
          </cell>
          <cell r="DU538">
            <v>0</v>
          </cell>
          <cell r="DV538">
            <v>0</v>
          </cell>
          <cell r="DW538">
            <v>0</v>
          </cell>
          <cell r="DX538">
            <v>0</v>
          </cell>
          <cell r="DY538">
            <v>0</v>
          </cell>
          <cell r="DZ538">
            <v>0</v>
          </cell>
          <cell r="EA538">
            <v>0</v>
          </cell>
          <cell r="EB538">
            <v>0</v>
          </cell>
          <cell r="EC538">
            <v>0</v>
          </cell>
          <cell r="ED538">
            <v>0</v>
          </cell>
          <cell r="EE538">
            <v>0</v>
          </cell>
          <cell r="EF538">
            <v>0</v>
          </cell>
          <cell r="EG538">
            <v>0</v>
          </cell>
          <cell r="EH538">
            <v>0</v>
          </cell>
          <cell r="EI538">
            <v>0</v>
          </cell>
          <cell r="EJ538">
            <v>0</v>
          </cell>
          <cell r="EK538">
            <v>0</v>
          </cell>
          <cell r="EL538">
            <v>0</v>
          </cell>
          <cell r="EM538">
            <v>0</v>
          </cell>
          <cell r="EN538">
            <v>0</v>
          </cell>
          <cell r="EO538">
            <v>0</v>
          </cell>
          <cell r="EP538">
            <v>0</v>
          </cell>
          <cell r="EQ538">
            <v>0</v>
          </cell>
          <cell r="ER538">
            <v>0</v>
          </cell>
          <cell r="ES538">
            <v>0</v>
          </cell>
          <cell r="ET538">
            <v>0</v>
          </cell>
          <cell r="EU538">
            <v>0</v>
          </cell>
          <cell r="EV538">
            <v>0</v>
          </cell>
          <cell r="EW538">
            <v>0</v>
          </cell>
          <cell r="EX538">
            <v>0</v>
          </cell>
          <cell r="EY538">
            <v>0</v>
          </cell>
          <cell r="EZ538">
            <v>0</v>
          </cell>
          <cell r="FA538">
            <v>0</v>
          </cell>
          <cell r="FB538">
            <v>0</v>
          </cell>
          <cell r="FC538">
            <v>0</v>
          </cell>
          <cell r="FD538">
            <v>0</v>
          </cell>
          <cell r="FE538">
            <v>0</v>
          </cell>
          <cell r="FF538">
            <v>0</v>
          </cell>
          <cell r="FG538">
            <v>0</v>
          </cell>
          <cell r="FH538">
            <v>0</v>
          </cell>
          <cell r="FI538">
            <v>0</v>
          </cell>
          <cell r="FJ538">
            <v>0</v>
          </cell>
          <cell r="FK538">
            <v>0</v>
          </cell>
          <cell r="FL538">
            <v>0</v>
          </cell>
          <cell r="FM538">
            <v>0</v>
          </cell>
          <cell r="FN538">
            <v>0</v>
          </cell>
          <cell r="FO538">
            <v>0</v>
          </cell>
          <cell r="FP538">
            <v>0</v>
          </cell>
          <cell r="FQ538">
            <v>0</v>
          </cell>
          <cell r="FR538">
            <v>0</v>
          </cell>
          <cell r="FS538">
            <v>0</v>
          </cell>
          <cell r="FT538">
            <v>0</v>
          </cell>
          <cell r="FU538">
            <v>0</v>
          </cell>
          <cell r="FV538">
            <v>0</v>
          </cell>
          <cell r="FW538">
            <v>0</v>
          </cell>
          <cell r="FX538">
            <v>0</v>
          </cell>
          <cell r="FY538">
            <v>0</v>
          </cell>
          <cell r="FZ538">
            <v>0</v>
          </cell>
          <cell r="GA538">
            <v>0</v>
          </cell>
          <cell r="GB538">
            <v>0</v>
          </cell>
          <cell r="GC538">
            <v>0</v>
          </cell>
          <cell r="GD538">
            <v>0</v>
          </cell>
          <cell r="GE538">
            <v>0</v>
          </cell>
          <cell r="GF538">
            <v>0</v>
          </cell>
          <cell r="GG538">
            <v>0</v>
          </cell>
          <cell r="GH538">
            <v>0</v>
          </cell>
          <cell r="GI538">
            <v>0</v>
          </cell>
          <cell r="GJ538">
            <v>0</v>
          </cell>
          <cell r="GK538">
            <v>0</v>
          </cell>
          <cell r="GL538">
            <v>0</v>
          </cell>
          <cell r="GM538">
            <v>0</v>
          </cell>
          <cell r="GN538">
            <v>0</v>
          </cell>
          <cell r="GO538">
            <v>0</v>
          </cell>
          <cell r="GP538">
            <v>0</v>
          </cell>
          <cell r="GQ538">
            <v>0</v>
          </cell>
          <cell r="GR538">
            <v>0</v>
          </cell>
          <cell r="GS538">
            <v>0</v>
          </cell>
          <cell r="GT538">
            <v>0</v>
          </cell>
          <cell r="GU538">
            <v>0</v>
          </cell>
          <cell r="GV538">
            <v>0</v>
          </cell>
          <cell r="GW538">
            <v>0</v>
          </cell>
          <cell r="GX538">
            <v>0</v>
          </cell>
          <cell r="GY538">
            <v>0</v>
          </cell>
          <cell r="GZ538">
            <v>0</v>
          </cell>
          <cell r="HA538">
            <v>0</v>
          </cell>
          <cell r="HB538">
            <v>0</v>
          </cell>
          <cell r="HC538">
            <v>0</v>
          </cell>
          <cell r="HD538">
            <v>0</v>
          </cell>
          <cell r="HE538">
            <v>0</v>
          </cell>
          <cell r="HF538">
            <v>0</v>
          </cell>
          <cell r="HG538">
            <v>0</v>
          </cell>
          <cell r="HH538">
            <v>0</v>
          </cell>
          <cell r="HI538">
            <v>0</v>
          </cell>
          <cell r="HJ538">
            <v>0</v>
          </cell>
          <cell r="HK538">
            <v>0</v>
          </cell>
          <cell r="HL538">
            <v>0</v>
          </cell>
          <cell r="HM538">
            <v>0</v>
          </cell>
          <cell r="HN538">
            <v>0</v>
          </cell>
          <cell r="HO538">
            <v>0</v>
          </cell>
          <cell r="HP538">
            <v>0</v>
          </cell>
          <cell r="HQ538">
            <v>0</v>
          </cell>
          <cell r="HR538">
            <v>0</v>
          </cell>
          <cell r="HS538">
            <v>0</v>
          </cell>
          <cell r="HT538">
            <v>0</v>
          </cell>
          <cell r="HU538">
            <v>0</v>
          </cell>
          <cell r="HV538">
            <v>0</v>
          </cell>
          <cell r="HW538">
            <v>0</v>
          </cell>
          <cell r="HX538">
            <v>0</v>
          </cell>
          <cell r="HY538">
            <v>0</v>
          </cell>
          <cell r="HZ538">
            <v>0</v>
          </cell>
          <cell r="IA538">
            <v>0</v>
          </cell>
          <cell r="IB538">
            <v>0</v>
          </cell>
          <cell r="IC538">
            <v>0</v>
          </cell>
          <cell r="ID538">
            <v>0</v>
          </cell>
          <cell r="IE538">
            <v>0</v>
          </cell>
          <cell r="IF538">
            <v>0</v>
          </cell>
          <cell r="IG538">
            <v>0</v>
          </cell>
          <cell r="IH538">
            <v>0</v>
          </cell>
          <cell r="II538">
            <v>0</v>
          </cell>
          <cell r="IJ538">
            <v>0</v>
          </cell>
          <cell r="IK538">
            <v>0</v>
          </cell>
          <cell r="IL538">
            <v>0</v>
          </cell>
          <cell r="IM538">
            <v>0</v>
          </cell>
          <cell r="IN538">
            <v>0</v>
          </cell>
          <cell r="IO538">
            <v>0</v>
          </cell>
          <cell r="IP538">
            <v>0</v>
          </cell>
          <cell r="IQ538">
            <v>0</v>
          </cell>
          <cell r="IR538">
            <v>0</v>
          </cell>
          <cell r="IS538">
            <v>0</v>
          </cell>
          <cell r="IT538">
            <v>0</v>
          </cell>
          <cell r="IU538">
            <v>0</v>
          </cell>
          <cell r="IV538">
            <v>0</v>
          </cell>
          <cell r="IW538">
            <v>0</v>
          </cell>
          <cell r="IX538">
            <v>0</v>
          </cell>
          <cell r="IY538">
            <v>0</v>
          </cell>
          <cell r="IZ538">
            <v>0</v>
          </cell>
          <cell r="JA538">
            <v>0</v>
          </cell>
          <cell r="JB538">
            <v>0</v>
          </cell>
          <cell r="JC538">
            <v>0</v>
          </cell>
          <cell r="JD538">
            <v>0</v>
          </cell>
          <cell r="JE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E539">
            <v>0</v>
          </cell>
          <cell r="BF539">
            <v>0</v>
          </cell>
          <cell r="BG539">
            <v>0</v>
          </cell>
          <cell r="BH539">
            <v>0</v>
          </cell>
          <cell r="BI539">
            <v>0</v>
          </cell>
          <cell r="BJ539">
            <v>0</v>
          </cell>
          <cell r="BK539">
            <v>0</v>
          </cell>
          <cell r="BL539">
            <v>0</v>
          </cell>
          <cell r="BM539">
            <v>0</v>
          </cell>
          <cell r="BN539">
            <v>0</v>
          </cell>
          <cell r="BO539">
            <v>0</v>
          </cell>
          <cell r="BP539">
            <v>0</v>
          </cell>
          <cell r="BQ539">
            <v>0</v>
          </cell>
          <cell r="BR539">
            <v>0</v>
          </cell>
          <cell r="BS539">
            <v>0</v>
          </cell>
          <cell r="BT539">
            <v>0</v>
          </cell>
          <cell r="BU539">
            <v>0</v>
          </cell>
          <cell r="BV539">
            <v>0</v>
          </cell>
          <cell r="BW539">
            <v>0</v>
          </cell>
          <cell r="BX539">
            <v>0</v>
          </cell>
          <cell r="BY539">
            <v>0</v>
          </cell>
          <cell r="BZ539">
            <v>0</v>
          </cell>
          <cell r="CA539">
            <v>0</v>
          </cell>
          <cell r="CB539">
            <v>0</v>
          </cell>
          <cell r="CC539">
            <v>0</v>
          </cell>
          <cell r="CD539">
            <v>0</v>
          </cell>
          <cell r="CE539">
            <v>0</v>
          </cell>
          <cell r="CF539">
            <v>0</v>
          </cell>
          <cell r="CG539">
            <v>0</v>
          </cell>
          <cell r="CH539">
            <v>0</v>
          </cell>
          <cell r="CI539">
            <v>0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P539">
            <v>0</v>
          </cell>
          <cell r="CQ539">
            <v>0</v>
          </cell>
          <cell r="CR539">
            <v>0</v>
          </cell>
          <cell r="CS539">
            <v>0</v>
          </cell>
          <cell r="CT539">
            <v>0</v>
          </cell>
          <cell r="CU539">
            <v>0</v>
          </cell>
          <cell r="CV539">
            <v>0</v>
          </cell>
          <cell r="CW539">
            <v>0</v>
          </cell>
          <cell r="CX539">
            <v>0</v>
          </cell>
          <cell r="CY539">
            <v>0</v>
          </cell>
          <cell r="CZ539">
            <v>0</v>
          </cell>
          <cell r="DA539">
            <v>0</v>
          </cell>
          <cell r="DB539">
            <v>0</v>
          </cell>
          <cell r="DC539">
            <v>0</v>
          </cell>
          <cell r="DD539">
            <v>0</v>
          </cell>
          <cell r="DE539">
            <v>0</v>
          </cell>
          <cell r="DF539">
            <v>0</v>
          </cell>
          <cell r="DG539">
            <v>0</v>
          </cell>
          <cell r="DH539">
            <v>0</v>
          </cell>
          <cell r="DI539">
            <v>0</v>
          </cell>
          <cell r="DJ539">
            <v>0</v>
          </cell>
          <cell r="DK539">
            <v>0</v>
          </cell>
          <cell r="DL539">
            <v>0</v>
          </cell>
          <cell r="DM539">
            <v>0</v>
          </cell>
          <cell r="DN539">
            <v>0</v>
          </cell>
          <cell r="DO539">
            <v>0</v>
          </cell>
          <cell r="DP539">
            <v>0</v>
          </cell>
          <cell r="DQ539">
            <v>0</v>
          </cell>
          <cell r="DR539">
            <v>0</v>
          </cell>
          <cell r="DS539">
            <v>0</v>
          </cell>
          <cell r="DT539">
            <v>0</v>
          </cell>
          <cell r="DU539">
            <v>0</v>
          </cell>
          <cell r="DV539">
            <v>0</v>
          </cell>
          <cell r="DW539">
            <v>0</v>
          </cell>
          <cell r="DX539">
            <v>0</v>
          </cell>
          <cell r="DY539">
            <v>0</v>
          </cell>
          <cell r="DZ539">
            <v>0</v>
          </cell>
          <cell r="EA539">
            <v>0</v>
          </cell>
          <cell r="EB539">
            <v>0</v>
          </cell>
          <cell r="EC539">
            <v>0</v>
          </cell>
          <cell r="ED539">
            <v>0</v>
          </cell>
          <cell r="EE539">
            <v>0</v>
          </cell>
          <cell r="EF539">
            <v>0</v>
          </cell>
          <cell r="EG539">
            <v>0</v>
          </cell>
          <cell r="EH539">
            <v>0</v>
          </cell>
          <cell r="EI539">
            <v>0</v>
          </cell>
          <cell r="EJ539">
            <v>0</v>
          </cell>
          <cell r="EK539">
            <v>0</v>
          </cell>
          <cell r="EL539">
            <v>0</v>
          </cell>
          <cell r="EM539">
            <v>0</v>
          </cell>
          <cell r="EN539">
            <v>0</v>
          </cell>
          <cell r="EO539">
            <v>0</v>
          </cell>
          <cell r="EP539">
            <v>0</v>
          </cell>
          <cell r="EQ539">
            <v>0</v>
          </cell>
          <cell r="ER539">
            <v>0</v>
          </cell>
          <cell r="ES539">
            <v>0</v>
          </cell>
          <cell r="ET539">
            <v>0</v>
          </cell>
          <cell r="EU539">
            <v>0</v>
          </cell>
          <cell r="EV539">
            <v>0</v>
          </cell>
          <cell r="EW539">
            <v>0</v>
          </cell>
          <cell r="EX539">
            <v>0</v>
          </cell>
          <cell r="EY539">
            <v>0</v>
          </cell>
          <cell r="EZ539">
            <v>0</v>
          </cell>
          <cell r="FA539">
            <v>0</v>
          </cell>
          <cell r="FB539">
            <v>0</v>
          </cell>
          <cell r="FC539">
            <v>0</v>
          </cell>
          <cell r="FD539">
            <v>0</v>
          </cell>
          <cell r="FE539">
            <v>0</v>
          </cell>
          <cell r="FF539">
            <v>0</v>
          </cell>
          <cell r="FG539">
            <v>0</v>
          </cell>
          <cell r="FH539">
            <v>0</v>
          </cell>
          <cell r="FI539">
            <v>0</v>
          </cell>
          <cell r="FJ539">
            <v>0</v>
          </cell>
          <cell r="FK539">
            <v>0</v>
          </cell>
          <cell r="FL539">
            <v>0</v>
          </cell>
          <cell r="FM539">
            <v>0</v>
          </cell>
          <cell r="FN539">
            <v>0</v>
          </cell>
          <cell r="FO539">
            <v>0</v>
          </cell>
          <cell r="FP539">
            <v>0</v>
          </cell>
          <cell r="FQ539">
            <v>0</v>
          </cell>
          <cell r="FR539">
            <v>0</v>
          </cell>
          <cell r="FS539">
            <v>0</v>
          </cell>
          <cell r="FT539">
            <v>0</v>
          </cell>
          <cell r="FU539">
            <v>0</v>
          </cell>
          <cell r="FV539">
            <v>0</v>
          </cell>
          <cell r="FW539">
            <v>0</v>
          </cell>
          <cell r="FX539">
            <v>0</v>
          </cell>
          <cell r="FY539">
            <v>0</v>
          </cell>
          <cell r="FZ539">
            <v>0</v>
          </cell>
          <cell r="GA539">
            <v>0</v>
          </cell>
          <cell r="GB539">
            <v>0</v>
          </cell>
          <cell r="GC539">
            <v>0</v>
          </cell>
          <cell r="GD539">
            <v>0</v>
          </cell>
          <cell r="GE539">
            <v>0</v>
          </cell>
          <cell r="GF539">
            <v>0</v>
          </cell>
          <cell r="GG539">
            <v>0</v>
          </cell>
          <cell r="GH539">
            <v>0</v>
          </cell>
          <cell r="GI539">
            <v>0</v>
          </cell>
          <cell r="GJ539">
            <v>0</v>
          </cell>
          <cell r="GK539">
            <v>0</v>
          </cell>
          <cell r="GL539">
            <v>0</v>
          </cell>
          <cell r="GM539">
            <v>0</v>
          </cell>
          <cell r="GN539">
            <v>0</v>
          </cell>
          <cell r="GO539">
            <v>0</v>
          </cell>
          <cell r="GP539">
            <v>0</v>
          </cell>
          <cell r="GQ539">
            <v>0</v>
          </cell>
          <cell r="GR539">
            <v>0</v>
          </cell>
          <cell r="GS539">
            <v>0</v>
          </cell>
          <cell r="GT539">
            <v>0</v>
          </cell>
          <cell r="GU539">
            <v>0</v>
          </cell>
          <cell r="GV539">
            <v>0</v>
          </cell>
          <cell r="GW539">
            <v>0</v>
          </cell>
          <cell r="GX539">
            <v>0</v>
          </cell>
          <cell r="GY539">
            <v>0</v>
          </cell>
          <cell r="GZ539">
            <v>0</v>
          </cell>
          <cell r="HA539">
            <v>0</v>
          </cell>
          <cell r="HB539">
            <v>0</v>
          </cell>
          <cell r="HC539">
            <v>0</v>
          </cell>
          <cell r="HD539">
            <v>0</v>
          </cell>
          <cell r="HE539">
            <v>0</v>
          </cell>
          <cell r="HF539">
            <v>0</v>
          </cell>
          <cell r="HG539">
            <v>0</v>
          </cell>
          <cell r="HH539">
            <v>0</v>
          </cell>
          <cell r="HI539">
            <v>0</v>
          </cell>
          <cell r="HJ539">
            <v>0</v>
          </cell>
          <cell r="HK539">
            <v>0</v>
          </cell>
          <cell r="HL539">
            <v>0</v>
          </cell>
          <cell r="HM539">
            <v>0</v>
          </cell>
          <cell r="HN539">
            <v>0</v>
          </cell>
          <cell r="HO539">
            <v>0</v>
          </cell>
          <cell r="HP539">
            <v>0</v>
          </cell>
          <cell r="HQ539">
            <v>0</v>
          </cell>
          <cell r="HR539">
            <v>0</v>
          </cell>
          <cell r="HS539">
            <v>0</v>
          </cell>
          <cell r="HT539">
            <v>0</v>
          </cell>
          <cell r="HU539">
            <v>0</v>
          </cell>
          <cell r="HV539">
            <v>0</v>
          </cell>
          <cell r="HW539">
            <v>0</v>
          </cell>
          <cell r="HX539">
            <v>0</v>
          </cell>
          <cell r="HY539">
            <v>0</v>
          </cell>
          <cell r="HZ539">
            <v>0</v>
          </cell>
          <cell r="IA539">
            <v>0</v>
          </cell>
          <cell r="IB539">
            <v>0</v>
          </cell>
          <cell r="IC539">
            <v>0</v>
          </cell>
          <cell r="ID539">
            <v>0</v>
          </cell>
          <cell r="IE539">
            <v>0</v>
          </cell>
          <cell r="IF539">
            <v>0</v>
          </cell>
          <cell r="IG539">
            <v>0</v>
          </cell>
          <cell r="IH539">
            <v>0</v>
          </cell>
          <cell r="II539">
            <v>0</v>
          </cell>
          <cell r="IJ539">
            <v>0</v>
          </cell>
          <cell r="IK539">
            <v>0</v>
          </cell>
          <cell r="IL539">
            <v>0</v>
          </cell>
          <cell r="IM539">
            <v>0</v>
          </cell>
          <cell r="IN539">
            <v>0</v>
          </cell>
          <cell r="IO539">
            <v>0</v>
          </cell>
          <cell r="IP539">
            <v>0</v>
          </cell>
          <cell r="IQ539">
            <v>0</v>
          </cell>
          <cell r="IR539">
            <v>0</v>
          </cell>
          <cell r="IS539">
            <v>0</v>
          </cell>
          <cell r="IT539">
            <v>0</v>
          </cell>
          <cell r="IU539">
            <v>0</v>
          </cell>
          <cell r="IV539">
            <v>0</v>
          </cell>
          <cell r="IW539">
            <v>0</v>
          </cell>
          <cell r="IX539">
            <v>0</v>
          </cell>
          <cell r="IY539">
            <v>0</v>
          </cell>
          <cell r="IZ539">
            <v>0</v>
          </cell>
          <cell r="JA539">
            <v>0</v>
          </cell>
          <cell r="JB539">
            <v>0</v>
          </cell>
          <cell r="JC539">
            <v>0</v>
          </cell>
          <cell r="JD539">
            <v>0</v>
          </cell>
          <cell r="JE539">
            <v>0</v>
          </cell>
        </row>
        <row r="540"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0</v>
          </cell>
          <cell r="BD540">
            <v>0</v>
          </cell>
          <cell r="BE540">
            <v>0</v>
          </cell>
          <cell r="BF540">
            <v>0</v>
          </cell>
          <cell r="BG540">
            <v>0</v>
          </cell>
          <cell r="BH540">
            <v>0</v>
          </cell>
          <cell r="BI540">
            <v>0</v>
          </cell>
          <cell r="BJ540">
            <v>0</v>
          </cell>
          <cell r="BK540">
            <v>0</v>
          </cell>
          <cell r="BL540">
            <v>0</v>
          </cell>
          <cell r="BM540">
            <v>0</v>
          </cell>
          <cell r="BN540">
            <v>0</v>
          </cell>
          <cell r="BO540">
            <v>0</v>
          </cell>
          <cell r="BP540">
            <v>0</v>
          </cell>
          <cell r="BQ540">
            <v>0</v>
          </cell>
          <cell r="BR540">
            <v>0</v>
          </cell>
          <cell r="BS540">
            <v>0</v>
          </cell>
          <cell r="BT540">
            <v>0</v>
          </cell>
          <cell r="BU540">
            <v>0</v>
          </cell>
          <cell r="BV540">
            <v>0</v>
          </cell>
          <cell r="BW540">
            <v>0</v>
          </cell>
          <cell r="BX540">
            <v>0</v>
          </cell>
          <cell r="BY540">
            <v>0</v>
          </cell>
          <cell r="BZ540">
            <v>0</v>
          </cell>
          <cell r="CA540">
            <v>0</v>
          </cell>
          <cell r="CB540">
            <v>0</v>
          </cell>
          <cell r="CC540">
            <v>0</v>
          </cell>
          <cell r="CD540">
            <v>0</v>
          </cell>
          <cell r="CE540">
            <v>0</v>
          </cell>
          <cell r="CF540">
            <v>0</v>
          </cell>
          <cell r="CG540">
            <v>0</v>
          </cell>
          <cell r="CH540">
            <v>0</v>
          </cell>
          <cell r="CI540">
            <v>0</v>
          </cell>
          <cell r="CJ540">
            <v>0</v>
          </cell>
          <cell r="CK540">
            <v>0</v>
          </cell>
          <cell r="CL540">
            <v>0</v>
          </cell>
          <cell r="CM540">
            <v>0</v>
          </cell>
          <cell r="CN540">
            <v>0</v>
          </cell>
          <cell r="CO540">
            <v>0</v>
          </cell>
          <cell r="CP540">
            <v>0</v>
          </cell>
          <cell r="CQ540">
            <v>0</v>
          </cell>
          <cell r="CR540">
            <v>0</v>
          </cell>
          <cell r="CS540">
            <v>0</v>
          </cell>
          <cell r="CT540">
            <v>0</v>
          </cell>
          <cell r="CU540">
            <v>0</v>
          </cell>
          <cell r="CV540">
            <v>0</v>
          </cell>
          <cell r="CW540">
            <v>0</v>
          </cell>
          <cell r="CX540">
            <v>0</v>
          </cell>
          <cell r="CY540">
            <v>0</v>
          </cell>
          <cell r="CZ540">
            <v>0</v>
          </cell>
          <cell r="DA540">
            <v>0</v>
          </cell>
          <cell r="DB540">
            <v>0</v>
          </cell>
          <cell r="DC540">
            <v>0</v>
          </cell>
          <cell r="DD540">
            <v>0</v>
          </cell>
          <cell r="DE540">
            <v>0</v>
          </cell>
          <cell r="DF540">
            <v>0</v>
          </cell>
          <cell r="DG540">
            <v>0</v>
          </cell>
          <cell r="DH540">
            <v>0</v>
          </cell>
          <cell r="DI540">
            <v>0</v>
          </cell>
          <cell r="DJ540">
            <v>0</v>
          </cell>
          <cell r="DK540">
            <v>0</v>
          </cell>
          <cell r="DL540">
            <v>0</v>
          </cell>
          <cell r="DM540">
            <v>0</v>
          </cell>
          <cell r="DN540">
            <v>0</v>
          </cell>
          <cell r="DO540">
            <v>0</v>
          </cell>
          <cell r="DP540">
            <v>0</v>
          </cell>
          <cell r="DQ540">
            <v>0</v>
          </cell>
          <cell r="DR540">
            <v>0</v>
          </cell>
          <cell r="DS540">
            <v>0</v>
          </cell>
          <cell r="DT540">
            <v>0</v>
          </cell>
          <cell r="DU540">
            <v>0</v>
          </cell>
          <cell r="DV540">
            <v>0</v>
          </cell>
          <cell r="DW540">
            <v>0</v>
          </cell>
          <cell r="DX540">
            <v>0</v>
          </cell>
          <cell r="DY540">
            <v>0</v>
          </cell>
          <cell r="DZ540">
            <v>0</v>
          </cell>
          <cell r="EA540">
            <v>0</v>
          </cell>
          <cell r="EB540">
            <v>0</v>
          </cell>
          <cell r="EC540">
            <v>0</v>
          </cell>
          <cell r="ED540">
            <v>0</v>
          </cell>
          <cell r="EE540">
            <v>0</v>
          </cell>
          <cell r="EF540">
            <v>0</v>
          </cell>
          <cell r="EG540">
            <v>0</v>
          </cell>
          <cell r="EH540">
            <v>0</v>
          </cell>
          <cell r="EI540">
            <v>0</v>
          </cell>
          <cell r="EJ540">
            <v>0</v>
          </cell>
          <cell r="EK540">
            <v>0</v>
          </cell>
          <cell r="EL540">
            <v>0</v>
          </cell>
          <cell r="EM540">
            <v>0</v>
          </cell>
          <cell r="EN540">
            <v>0</v>
          </cell>
          <cell r="EO540">
            <v>0</v>
          </cell>
          <cell r="EP540">
            <v>0</v>
          </cell>
          <cell r="EQ540">
            <v>0</v>
          </cell>
          <cell r="ER540">
            <v>0</v>
          </cell>
          <cell r="ES540">
            <v>0</v>
          </cell>
          <cell r="ET540">
            <v>0</v>
          </cell>
          <cell r="EU540">
            <v>0</v>
          </cell>
          <cell r="EV540">
            <v>0</v>
          </cell>
          <cell r="EW540">
            <v>0</v>
          </cell>
          <cell r="EX540">
            <v>0</v>
          </cell>
          <cell r="EY540">
            <v>0</v>
          </cell>
          <cell r="EZ540">
            <v>0</v>
          </cell>
          <cell r="FA540">
            <v>0</v>
          </cell>
          <cell r="FB540">
            <v>0</v>
          </cell>
          <cell r="FC540">
            <v>0</v>
          </cell>
          <cell r="FD540">
            <v>0</v>
          </cell>
          <cell r="FE540">
            <v>0</v>
          </cell>
          <cell r="FF540">
            <v>0</v>
          </cell>
          <cell r="FG540">
            <v>0</v>
          </cell>
          <cell r="FH540">
            <v>0</v>
          </cell>
          <cell r="FI540">
            <v>0</v>
          </cell>
          <cell r="FJ540">
            <v>0</v>
          </cell>
          <cell r="FK540">
            <v>0</v>
          </cell>
          <cell r="FL540">
            <v>0</v>
          </cell>
          <cell r="FM540">
            <v>0</v>
          </cell>
          <cell r="FN540">
            <v>0</v>
          </cell>
          <cell r="FO540">
            <v>0</v>
          </cell>
          <cell r="FP540">
            <v>0</v>
          </cell>
          <cell r="FQ540">
            <v>0</v>
          </cell>
          <cell r="FR540">
            <v>0</v>
          </cell>
          <cell r="FS540">
            <v>0</v>
          </cell>
          <cell r="FT540">
            <v>0</v>
          </cell>
          <cell r="FU540">
            <v>0</v>
          </cell>
          <cell r="FV540">
            <v>0</v>
          </cell>
          <cell r="FW540">
            <v>0</v>
          </cell>
          <cell r="FX540">
            <v>0</v>
          </cell>
          <cell r="FY540">
            <v>0</v>
          </cell>
          <cell r="FZ540">
            <v>0</v>
          </cell>
          <cell r="GA540">
            <v>0</v>
          </cell>
          <cell r="GB540">
            <v>0</v>
          </cell>
          <cell r="GC540">
            <v>0</v>
          </cell>
          <cell r="GD540">
            <v>0</v>
          </cell>
          <cell r="GE540">
            <v>0</v>
          </cell>
          <cell r="GF540">
            <v>0</v>
          </cell>
          <cell r="GG540">
            <v>0</v>
          </cell>
          <cell r="GH540">
            <v>0</v>
          </cell>
          <cell r="GI540">
            <v>0</v>
          </cell>
          <cell r="GJ540">
            <v>0</v>
          </cell>
          <cell r="GK540">
            <v>0</v>
          </cell>
          <cell r="GL540">
            <v>0</v>
          </cell>
          <cell r="GM540">
            <v>0</v>
          </cell>
          <cell r="GN540">
            <v>0</v>
          </cell>
          <cell r="GO540">
            <v>0</v>
          </cell>
          <cell r="GP540">
            <v>0</v>
          </cell>
          <cell r="GQ540">
            <v>0</v>
          </cell>
          <cell r="GR540">
            <v>0</v>
          </cell>
          <cell r="GS540">
            <v>0</v>
          </cell>
          <cell r="GT540">
            <v>0</v>
          </cell>
          <cell r="GU540">
            <v>0</v>
          </cell>
          <cell r="GV540">
            <v>0</v>
          </cell>
          <cell r="GW540">
            <v>0</v>
          </cell>
          <cell r="GX540">
            <v>0</v>
          </cell>
          <cell r="GY540">
            <v>0</v>
          </cell>
          <cell r="GZ540">
            <v>0</v>
          </cell>
          <cell r="HA540">
            <v>0</v>
          </cell>
          <cell r="HB540">
            <v>0</v>
          </cell>
          <cell r="HC540">
            <v>0</v>
          </cell>
          <cell r="HD540">
            <v>0</v>
          </cell>
          <cell r="HE540">
            <v>0</v>
          </cell>
          <cell r="HF540">
            <v>0</v>
          </cell>
          <cell r="HG540">
            <v>0</v>
          </cell>
          <cell r="HH540">
            <v>0</v>
          </cell>
          <cell r="HI540">
            <v>0</v>
          </cell>
          <cell r="HJ540">
            <v>0</v>
          </cell>
          <cell r="HK540">
            <v>0</v>
          </cell>
          <cell r="HL540">
            <v>0</v>
          </cell>
          <cell r="HM540">
            <v>0</v>
          </cell>
          <cell r="HN540">
            <v>0</v>
          </cell>
          <cell r="HO540">
            <v>0</v>
          </cell>
          <cell r="HP540">
            <v>0</v>
          </cell>
          <cell r="HQ540">
            <v>0</v>
          </cell>
          <cell r="HR540">
            <v>0</v>
          </cell>
          <cell r="HS540">
            <v>0</v>
          </cell>
          <cell r="HT540">
            <v>0</v>
          </cell>
          <cell r="HU540">
            <v>0</v>
          </cell>
          <cell r="HV540">
            <v>0</v>
          </cell>
          <cell r="HW540">
            <v>0</v>
          </cell>
          <cell r="HX540">
            <v>0</v>
          </cell>
          <cell r="HY540">
            <v>0</v>
          </cell>
          <cell r="HZ540">
            <v>0</v>
          </cell>
          <cell r="IA540">
            <v>0</v>
          </cell>
          <cell r="IB540">
            <v>0</v>
          </cell>
          <cell r="IC540">
            <v>0</v>
          </cell>
          <cell r="ID540">
            <v>0</v>
          </cell>
          <cell r="IE540">
            <v>0</v>
          </cell>
          <cell r="IF540">
            <v>0</v>
          </cell>
          <cell r="IG540">
            <v>0</v>
          </cell>
          <cell r="IH540">
            <v>0</v>
          </cell>
          <cell r="II540">
            <v>0</v>
          </cell>
          <cell r="IJ540">
            <v>0</v>
          </cell>
          <cell r="IK540">
            <v>0</v>
          </cell>
          <cell r="IL540">
            <v>0</v>
          </cell>
          <cell r="IM540">
            <v>0</v>
          </cell>
          <cell r="IN540">
            <v>0</v>
          </cell>
          <cell r="IO540">
            <v>0</v>
          </cell>
          <cell r="IP540">
            <v>0</v>
          </cell>
          <cell r="IQ540">
            <v>0</v>
          </cell>
          <cell r="IR540">
            <v>0</v>
          </cell>
          <cell r="IS540">
            <v>0</v>
          </cell>
          <cell r="IT540">
            <v>0</v>
          </cell>
          <cell r="IU540">
            <v>0</v>
          </cell>
          <cell r="IV540">
            <v>0</v>
          </cell>
          <cell r="IW540">
            <v>0</v>
          </cell>
          <cell r="IX540">
            <v>0</v>
          </cell>
          <cell r="IY540">
            <v>0</v>
          </cell>
          <cell r="IZ540">
            <v>0</v>
          </cell>
          <cell r="JA540">
            <v>0</v>
          </cell>
          <cell r="JB540">
            <v>0</v>
          </cell>
          <cell r="JC540">
            <v>0</v>
          </cell>
          <cell r="JD540">
            <v>0</v>
          </cell>
          <cell r="JE540">
            <v>0</v>
          </cell>
        </row>
        <row r="541"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E541">
            <v>0</v>
          </cell>
          <cell r="BF541">
            <v>0</v>
          </cell>
          <cell r="BG541">
            <v>0</v>
          </cell>
          <cell r="BH541">
            <v>0</v>
          </cell>
          <cell r="BI541">
            <v>0</v>
          </cell>
          <cell r="BJ541">
            <v>0</v>
          </cell>
          <cell r="BK541">
            <v>0</v>
          </cell>
          <cell r="BL541">
            <v>0</v>
          </cell>
          <cell r="BM541">
            <v>0</v>
          </cell>
          <cell r="BN541">
            <v>0</v>
          </cell>
          <cell r="BO541">
            <v>0</v>
          </cell>
          <cell r="BP541">
            <v>0</v>
          </cell>
          <cell r="BQ541">
            <v>0</v>
          </cell>
          <cell r="BR541">
            <v>0</v>
          </cell>
          <cell r="BS541">
            <v>0</v>
          </cell>
          <cell r="BT541">
            <v>0</v>
          </cell>
          <cell r="BU541">
            <v>0</v>
          </cell>
          <cell r="BV541">
            <v>0</v>
          </cell>
          <cell r="BW541">
            <v>0</v>
          </cell>
          <cell r="BX541">
            <v>0</v>
          </cell>
          <cell r="BY541">
            <v>0</v>
          </cell>
          <cell r="BZ541">
            <v>0</v>
          </cell>
          <cell r="CA541">
            <v>0</v>
          </cell>
          <cell r="CB541">
            <v>0</v>
          </cell>
          <cell r="CC541">
            <v>0</v>
          </cell>
          <cell r="CD541">
            <v>0</v>
          </cell>
          <cell r="CE541">
            <v>0</v>
          </cell>
          <cell r="CF541">
            <v>0</v>
          </cell>
          <cell r="CG541">
            <v>0</v>
          </cell>
          <cell r="CH541">
            <v>0</v>
          </cell>
          <cell r="CI541">
            <v>0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P541">
            <v>0</v>
          </cell>
          <cell r="CQ541">
            <v>0</v>
          </cell>
          <cell r="CR541">
            <v>0</v>
          </cell>
          <cell r="CS541">
            <v>0</v>
          </cell>
          <cell r="CT541">
            <v>0</v>
          </cell>
          <cell r="CU541">
            <v>0</v>
          </cell>
          <cell r="CV541">
            <v>0</v>
          </cell>
          <cell r="CW541">
            <v>0</v>
          </cell>
          <cell r="CX541">
            <v>0</v>
          </cell>
          <cell r="CY541">
            <v>0</v>
          </cell>
          <cell r="CZ541">
            <v>0</v>
          </cell>
          <cell r="DA541">
            <v>0</v>
          </cell>
          <cell r="DB541">
            <v>0</v>
          </cell>
          <cell r="DC541">
            <v>0</v>
          </cell>
          <cell r="DD541">
            <v>0</v>
          </cell>
          <cell r="DE541">
            <v>0</v>
          </cell>
          <cell r="DF541">
            <v>0</v>
          </cell>
          <cell r="DG541">
            <v>0</v>
          </cell>
          <cell r="DH541">
            <v>0</v>
          </cell>
          <cell r="DI541">
            <v>0</v>
          </cell>
          <cell r="DJ541">
            <v>0</v>
          </cell>
          <cell r="DK541">
            <v>0</v>
          </cell>
          <cell r="DL541">
            <v>0</v>
          </cell>
          <cell r="DM541">
            <v>0</v>
          </cell>
          <cell r="DN541">
            <v>0</v>
          </cell>
          <cell r="DO541">
            <v>0</v>
          </cell>
          <cell r="DP541">
            <v>0</v>
          </cell>
          <cell r="DQ541">
            <v>0</v>
          </cell>
          <cell r="DR541">
            <v>0</v>
          </cell>
          <cell r="DS541">
            <v>0</v>
          </cell>
          <cell r="DT541">
            <v>0</v>
          </cell>
          <cell r="DU541">
            <v>0</v>
          </cell>
          <cell r="DV541">
            <v>0</v>
          </cell>
          <cell r="DW541">
            <v>0</v>
          </cell>
          <cell r="DX541">
            <v>0</v>
          </cell>
          <cell r="DY541">
            <v>0</v>
          </cell>
          <cell r="DZ541">
            <v>0</v>
          </cell>
          <cell r="EA541">
            <v>0</v>
          </cell>
          <cell r="EB541">
            <v>0</v>
          </cell>
          <cell r="EC541">
            <v>0</v>
          </cell>
          <cell r="ED541">
            <v>0</v>
          </cell>
          <cell r="EE541">
            <v>0</v>
          </cell>
          <cell r="EF541">
            <v>0</v>
          </cell>
          <cell r="EG541">
            <v>0</v>
          </cell>
          <cell r="EH541">
            <v>0</v>
          </cell>
          <cell r="EI541">
            <v>0</v>
          </cell>
          <cell r="EJ541">
            <v>0</v>
          </cell>
          <cell r="EK541">
            <v>0</v>
          </cell>
          <cell r="EL541">
            <v>0</v>
          </cell>
          <cell r="EM541">
            <v>0</v>
          </cell>
          <cell r="EN541">
            <v>0</v>
          </cell>
          <cell r="EO541">
            <v>0</v>
          </cell>
          <cell r="EP541">
            <v>0</v>
          </cell>
          <cell r="EQ541">
            <v>0</v>
          </cell>
          <cell r="ER541">
            <v>0</v>
          </cell>
          <cell r="ES541">
            <v>0</v>
          </cell>
          <cell r="ET541">
            <v>0</v>
          </cell>
          <cell r="EU541">
            <v>0</v>
          </cell>
          <cell r="EV541">
            <v>0</v>
          </cell>
          <cell r="EW541">
            <v>0</v>
          </cell>
          <cell r="EX541">
            <v>0</v>
          </cell>
          <cell r="EY541">
            <v>0</v>
          </cell>
          <cell r="EZ541">
            <v>0</v>
          </cell>
          <cell r="FA541">
            <v>0</v>
          </cell>
          <cell r="FB541">
            <v>0</v>
          </cell>
          <cell r="FC541">
            <v>0</v>
          </cell>
          <cell r="FD541">
            <v>0</v>
          </cell>
          <cell r="FE541">
            <v>0</v>
          </cell>
          <cell r="FF541">
            <v>0</v>
          </cell>
          <cell r="FG541">
            <v>0</v>
          </cell>
          <cell r="FH541">
            <v>0</v>
          </cell>
          <cell r="FI541">
            <v>0</v>
          </cell>
          <cell r="FJ541">
            <v>0</v>
          </cell>
          <cell r="FK541">
            <v>0</v>
          </cell>
          <cell r="FL541">
            <v>0</v>
          </cell>
          <cell r="FM541">
            <v>0</v>
          </cell>
          <cell r="FN541">
            <v>0</v>
          </cell>
          <cell r="FO541">
            <v>0</v>
          </cell>
          <cell r="FP541">
            <v>0</v>
          </cell>
          <cell r="FQ541">
            <v>0</v>
          </cell>
          <cell r="FR541">
            <v>0</v>
          </cell>
          <cell r="FS541">
            <v>0</v>
          </cell>
          <cell r="FT541">
            <v>0</v>
          </cell>
          <cell r="FU541">
            <v>0</v>
          </cell>
          <cell r="FV541">
            <v>0</v>
          </cell>
          <cell r="FW541">
            <v>0</v>
          </cell>
          <cell r="FX541">
            <v>0</v>
          </cell>
          <cell r="FY541">
            <v>0</v>
          </cell>
          <cell r="FZ541">
            <v>0</v>
          </cell>
          <cell r="GA541">
            <v>0</v>
          </cell>
          <cell r="GB541">
            <v>0</v>
          </cell>
          <cell r="GC541">
            <v>0</v>
          </cell>
          <cell r="GD541">
            <v>0</v>
          </cell>
          <cell r="GE541">
            <v>0</v>
          </cell>
          <cell r="GF541">
            <v>0</v>
          </cell>
          <cell r="GG541">
            <v>0</v>
          </cell>
          <cell r="GH541">
            <v>0</v>
          </cell>
          <cell r="GI541">
            <v>0</v>
          </cell>
          <cell r="GJ541">
            <v>0</v>
          </cell>
          <cell r="GK541">
            <v>0</v>
          </cell>
          <cell r="GL541">
            <v>0</v>
          </cell>
          <cell r="GM541">
            <v>0</v>
          </cell>
          <cell r="GN541">
            <v>0</v>
          </cell>
          <cell r="GO541">
            <v>0</v>
          </cell>
          <cell r="GP541">
            <v>0</v>
          </cell>
          <cell r="GQ541">
            <v>0</v>
          </cell>
          <cell r="GR541">
            <v>0</v>
          </cell>
          <cell r="GS541">
            <v>0</v>
          </cell>
          <cell r="GT541">
            <v>0</v>
          </cell>
          <cell r="GU541">
            <v>0</v>
          </cell>
          <cell r="GV541">
            <v>0</v>
          </cell>
          <cell r="GW541">
            <v>0</v>
          </cell>
          <cell r="GX541">
            <v>0</v>
          </cell>
          <cell r="GY541">
            <v>0</v>
          </cell>
          <cell r="GZ541">
            <v>0</v>
          </cell>
          <cell r="HA541">
            <v>0</v>
          </cell>
          <cell r="HB541">
            <v>0</v>
          </cell>
          <cell r="HC541">
            <v>0</v>
          </cell>
          <cell r="HD541">
            <v>0</v>
          </cell>
          <cell r="HE541">
            <v>0</v>
          </cell>
          <cell r="HF541">
            <v>0</v>
          </cell>
          <cell r="HG541">
            <v>0</v>
          </cell>
          <cell r="HH541">
            <v>0</v>
          </cell>
          <cell r="HI541">
            <v>0</v>
          </cell>
          <cell r="HJ541">
            <v>0</v>
          </cell>
          <cell r="HK541">
            <v>0</v>
          </cell>
          <cell r="HL541">
            <v>0</v>
          </cell>
          <cell r="HM541">
            <v>0</v>
          </cell>
          <cell r="HN541">
            <v>0</v>
          </cell>
          <cell r="HO541">
            <v>0</v>
          </cell>
          <cell r="HP541">
            <v>0</v>
          </cell>
          <cell r="HQ541">
            <v>0</v>
          </cell>
          <cell r="HR541">
            <v>0</v>
          </cell>
          <cell r="HS541">
            <v>0</v>
          </cell>
          <cell r="HT541">
            <v>0</v>
          </cell>
          <cell r="HU541">
            <v>0</v>
          </cell>
          <cell r="HV541">
            <v>0</v>
          </cell>
          <cell r="HW541">
            <v>0</v>
          </cell>
          <cell r="HX541">
            <v>0</v>
          </cell>
          <cell r="HY541">
            <v>0</v>
          </cell>
          <cell r="HZ541">
            <v>0</v>
          </cell>
          <cell r="IA541">
            <v>0</v>
          </cell>
          <cell r="IB541">
            <v>0</v>
          </cell>
          <cell r="IC541">
            <v>0</v>
          </cell>
          <cell r="ID541">
            <v>0</v>
          </cell>
          <cell r="IE541">
            <v>0</v>
          </cell>
          <cell r="IF541">
            <v>0</v>
          </cell>
          <cell r="IG541">
            <v>0</v>
          </cell>
          <cell r="IH541">
            <v>0</v>
          </cell>
          <cell r="II541">
            <v>0</v>
          </cell>
          <cell r="IJ541">
            <v>0</v>
          </cell>
          <cell r="IK541">
            <v>0</v>
          </cell>
          <cell r="IL541">
            <v>0</v>
          </cell>
          <cell r="IM541">
            <v>0</v>
          </cell>
          <cell r="IN541">
            <v>0</v>
          </cell>
          <cell r="IO541">
            <v>0</v>
          </cell>
          <cell r="IP541">
            <v>0</v>
          </cell>
          <cell r="IQ541">
            <v>0</v>
          </cell>
          <cell r="IR541">
            <v>0</v>
          </cell>
          <cell r="IS541">
            <v>0</v>
          </cell>
          <cell r="IT541">
            <v>0</v>
          </cell>
          <cell r="IU541">
            <v>0</v>
          </cell>
          <cell r="IV541">
            <v>0</v>
          </cell>
          <cell r="IW541">
            <v>0</v>
          </cell>
          <cell r="IX541">
            <v>0</v>
          </cell>
          <cell r="IY541">
            <v>0</v>
          </cell>
          <cell r="IZ541">
            <v>0</v>
          </cell>
          <cell r="JA541">
            <v>0</v>
          </cell>
          <cell r="JB541">
            <v>0</v>
          </cell>
          <cell r="JC541">
            <v>0</v>
          </cell>
          <cell r="JD541">
            <v>0</v>
          </cell>
          <cell r="JE541">
            <v>0</v>
          </cell>
        </row>
        <row r="542"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0</v>
          </cell>
          <cell r="BD542">
            <v>0</v>
          </cell>
          <cell r="BE542">
            <v>0</v>
          </cell>
          <cell r="BF542">
            <v>0</v>
          </cell>
          <cell r="BG542">
            <v>0</v>
          </cell>
          <cell r="BH542">
            <v>0</v>
          </cell>
          <cell r="BI542">
            <v>0</v>
          </cell>
          <cell r="BJ542">
            <v>0</v>
          </cell>
          <cell r="BK542">
            <v>0</v>
          </cell>
          <cell r="BL542">
            <v>0</v>
          </cell>
          <cell r="BM542">
            <v>0</v>
          </cell>
          <cell r="BN542">
            <v>0</v>
          </cell>
          <cell r="BO542">
            <v>0</v>
          </cell>
          <cell r="BP542">
            <v>0</v>
          </cell>
          <cell r="BQ542">
            <v>0</v>
          </cell>
          <cell r="BR542">
            <v>0</v>
          </cell>
          <cell r="BS542">
            <v>0</v>
          </cell>
          <cell r="BT542">
            <v>0</v>
          </cell>
          <cell r="BU542">
            <v>0</v>
          </cell>
          <cell r="BV542">
            <v>0</v>
          </cell>
          <cell r="BW542">
            <v>0</v>
          </cell>
          <cell r="BX542">
            <v>0</v>
          </cell>
          <cell r="BY542">
            <v>0</v>
          </cell>
          <cell r="BZ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  <cell r="CE542">
            <v>0</v>
          </cell>
          <cell r="CF542">
            <v>0</v>
          </cell>
          <cell r="CG542">
            <v>0</v>
          </cell>
          <cell r="CH542">
            <v>0</v>
          </cell>
          <cell r="CI542">
            <v>0</v>
          </cell>
          <cell r="CJ542">
            <v>0</v>
          </cell>
          <cell r="CK542">
            <v>0</v>
          </cell>
          <cell r="CL542">
            <v>0</v>
          </cell>
          <cell r="CM542">
            <v>0</v>
          </cell>
          <cell r="CN542">
            <v>0</v>
          </cell>
          <cell r="CO542">
            <v>0</v>
          </cell>
          <cell r="CP542">
            <v>0</v>
          </cell>
          <cell r="CQ542">
            <v>0</v>
          </cell>
          <cell r="CR542">
            <v>0</v>
          </cell>
          <cell r="CS542">
            <v>0</v>
          </cell>
          <cell r="CT542">
            <v>0</v>
          </cell>
          <cell r="CU542">
            <v>0</v>
          </cell>
          <cell r="CV542">
            <v>0</v>
          </cell>
          <cell r="CW542">
            <v>0</v>
          </cell>
          <cell r="CX542">
            <v>0</v>
          </cell>
          <cell r="CY542">
            <v>0</v>
          </cell>
          <cell r="CZ542">
            <v>0</v>
          </cell>
          <cell r="DA542">
            <v>0</v>
          </cell>
          <cell r="DB542">
            <v>0</v>
          </cell>
          <cell r="DC542">
            <v>0</v>
          </cell>
          <cell r="DD542">
            <v>0</v>
          </cell>
          <cell r="DE542">
            <v>0</v>
          </cell>
          <cell r="DF542">
            <v>0</v>
          </cell>
          <cell r="DG542">
            <v>0</v>
          </cell>
          <cell r="DH542">
            <v>0</v>
          </cell>
          <cell r="DI542">
            <v>0</v>
          </cell>
          <cell r="DJ542">
            <v>0</v>
          </cell>
          <cell r="DK542">
            <v>0</v>
          </cell>
          <cell r="DL542">
            <v>0</v>
          </cell>
          <cell r="DM542">
            <v>0</v>
          </cell>
          <cell r="DN542">
            <v>0</v>
          </cell>
          <cell r="DO542">
            <v>0</v>
          </cell>
          <cell r="DP542">
            <v>0</v>
          </cell>
          <cell r="DQ542">
            <v>0</v>
          </cell>
          <cell r="DR542">
            <v>0</v>
          </cell>
          <cell r="DS542">
            <v>0</v>
          </cell>
          <cell r="DT542">
            <v>0</v>
          </cell>
          <cell r="DU542">
            <v>0</v>
          </cell>
          <cell r="DV542">
            <v>0</v>
          </cell>
          <cell r="DW542">
            <v>0</v>
          </cell>
          <cell r="DX542">
            <v>0</v>
          </cell>
          <cell r="DY542">
            <v>0</v>
          </cell>
          <cell r="DZ542">
            <v>0</v>
          </cell>
          <cell r="EA542">
            <v>0</v>
          </cell>
          <cell r="EB542">
            <v>0</v>
          </cell>
          <cell r="EC542">
            <v>0</v>
          </cell>
          <cell r="ED542">
            <v>0</v>
          </cell>
          <cell r="EE542">
            <v>0</v>
          </cell>
          <cell r="EF542">
            <v>0</v>
          </cell>
          <cell r="EG542">
            <v>0</v>
          </cell>
          <cell r="EH542">
            <v>0</v>
          </cell>
          <cell r="EI542">
            <v>0</v>
          </cell>
          <cell r="EJ542">
            <v>0</v>
          </cell>
          <cell r="EK542">
            <v>0</v>
          </cell>
          <cell r="EL542">
            <v>0</v>
          </cell>
          <cell r="EM542">
            <v>0</v>
          </cell>
          <cell r="EN542">
            <v>0</v>
          </cell>
          <cell r="EO542">
            <v>0</v>
          </cell>
          <cell r="EP542">
            <v>0</v>
          </cell>
          <cell r="EQ542">
            <v>0</v>
          </cell>
          <cell r="ER542">
            <v>0</v>
          </cell>
          <cell r="ES542">
            <v>0</v>
          </cell>
          <cell r="ET542">
            <v>0</v>
          </cell>
          <cell r="EU542">
            <v>0</v>
          </cell>
          <cell r="EV542">
            <v>0</v>
          </cell>
          <cell r="EW542">
            <v>0</v>
          </cell>
          <cell r="EX542">
            <v>0</v>
          </cell>
          <cell r="EY542">
            <v>0</v>
          </cell>
          <cell r="EZ542">
            <v>0</v>
          </cell>
          <cell r="FA542">
            <v>0</v>
          </cell>
          <cell r="FB542">
            <v>0</v>
          </cell>
          <cell r="FC542">
            <v>0</v>
          </cell>
          <cell r="FD542">
            <v>0</v>
          </cell>
          <cell r="FE542">
            <v>0</v>
          </cell>
          <cell r="FF542">
            <v>0</v>
          </cell>
          <cell r="FG542">
            <v>0</v>
          </cell>
          <cell r="FH542">
            <v>0</v>
          </cell>
          <cell r="FI542">
            <v>0</v>
          </cell>
          <cell r="FJ542">
            <v>0</v>
          </cell>
          <cell r="FK542">
            <v>0</v>
          </cell>
          <cell r="FL542">
            <v>0</v>
          </cell>
          <cell r="FM542">
            <v>0</v>
          </cell>
          <cell r="FN542">
            <v>0</v>
          </cell>
          <cell r="FO542">
            <v>0</v>
          </cell>
          <cell r="FP542">
            <v>0</v>
          </cell>
          <cell r="FQ542">
            <v>0</v>
          </cell>
          <cell r="FR542">
            <v>0</v>
          </cell>
          <cell r="FS542">
            <v>0</v>
          </cell>
          <cell r="FT542">
            <v>0</v>
          </cell>
          <cell r="FU542">
            <v>0</v>
          </cell>
          <cell r="FV542">
            <v>0</v>
          </cell>
          <cell r="FW542">
            <v>0</v>
          </cell>
          <cell r="FX542">
            <v>0</v>
          </cell>
          <cell r="FY542">
            <v>0</v>
          </cell>
          <cell r="FZ542">
            <v>0</v>
          </cell>
          <cell r="GA542">
            <v>0</v>
          </cell>
          <cell r="GB542">
            <v>0</v>
          </cell>
          <cell r="GC542">
            <v>0</v>
          </cell>
          <cell r="GD542">
            <v>0</v>
          </cell>
          <cell r="GE542">
            <v>0</v>
          </cell>
          <cell r="GF542">
            <v>0</v>
          </cell>
          <cell r="GG542">
            <v>0</v>
          </cell>
          <cell r="GH542">
            <v>0</v>
          </cell>
          <cell r="GI542">
            <v>0</v>
          </cell>
          <cell r="GJ542">
            <v>0</v>
          </cell>
          <cell r="GK542">
            <v>0</v>
          </cell>
          <cell r="GL542">
            <v>0</v>
          </cell>
          <cell r="GM542">
            <v>0</v>
          </cell>
          <cell r="GN542">
            <v>0</v>
          </cell>
          <cell r="GO542">
            <v>0</v>
          </cell>
          <cell r="GP542">
            <v>0</v>
          </cell>
          <cell r="GQ542">
            <v>0</v>
          </cell>
          <cell r="GR542">
            <v>0</v>
          </cell>
          <cell r="GS542">
            <v>0</v>
          </cell>
          <cell r="GT542">
            <v>0</v>
          </cell>
          <cell r="GU542">
            <v>0</v>
          </cell>
          <cell r="GV542">
            <v>0</v>
          </cell>
          <cell r="GW542">
            <v>0</v>
          </cell>
          <cell r="GX542">
            <v>0</v>
          </cell>
          <cell r="GY542">
            <v>0</v>
          </cell>
          <cell r="GZ542">
            <v>0</v>
          </cell>
          <cell r="HA542">
            <v>0</v>
          </cell>
          <cell r="HB542">
            <v>0</v>
          </cell>
          <cell r="HC542">
            <v>0</v>
          </cell>
          <cell r="HD542">
            <v>0</v>
          </cell>
          <cell r="HE542">
            <v>0</v>
          </cell>
          <cell r="HF542">
            <v>0</v>
          </cell>
          <cell r="HG542">
            <v>0</v>
          </cell>
          <cell r="HH542">
            <v>0</v>
          </cell>
          <cell r="HI542">
            <v>0</v>
          </cell>
          <cell r="HJ542">
            <v>0</v>
          </cell>
          <cell r="HK542">
            <v>0</v>
          </cell>
          <cell r="HL542">
            <v>0</v>
          </cell>
          <cell r="HM542">
            <v>0</v>
          </cell>
          <cell r="HN542">
            <v>0</v>
          </cell>
          <cell r="HO542">
            <v>0</v>
          </cell>
          <cell r="HP542">
            <v>0</v>
          </cell>
          <cell r="HQ542">
            <v>0</v>
          </cell>
          <cell r="HR542">
            <v>0</v>
          </cell>
          <cell r="HS542">
            <v>0</v>
          </cell>
          <cell r="HT542">
            <v>0</v>
          </cell>
          <cell r="HU542">
            <v>0</v>
          </cell>
          <cell r="HV542">
            <v>0</v>
          </cell>
          <cell r="HW542">
            <v>0</v>
          </cell>
          <cell r="HX542">
            <v>0</v>
          </cell>
          <cell r="HY542">
            <v>0</v>
          </cell>
          <cell r="HZ542">
            <v>0</v>
          </cell>
          <cell r="IA542">
            <v>0</v>
          </cell>
          <cell r="IB542">
            <v>0</v>
          </cell>
          <cell r="IC542">
            <v>0</v>
          </cell>
          <cell r="ID542">
            <v>0</v>
          </cell>
          <cell r="IE542">
            <v>0</v>
          </cell>
          <cell r="IF542">
            <v>0</v>
          </cell>
          <cell r="IG542">
            <v>0</v>
          </cell>
          <cell r="IH542">
            <v>0</v>
          </cell>
          <cell r="II542">
            <v>0</v>
          </cell>
          <cell r="IJ542">
            <v>0</v>
          </cell>
          <cell r="IK542">
            <v>0</v>
          </cell>
          <cell r="IL542">
            <v>0</v>
          </cell>
          <cell r="IM542">
            <v>0</v>
          </cell>
          <cell r="IN542">
            <v>0</v>
          </cell>
          <cell r="IO542">
            <v>0</v>
          </cell>
          <cell r="IP542">
            <v>0</v>
          </cell>
          <cell r="IQ542">
            <v>0</v>
          </cell>
          <cell r="IR542">
            <v>0</v>
          </cell>
          <cell r="IS542">
            <v>0</v>
          </cell>
          <cell r="IT542">
            <v>0</v>
          </cell>
          <cell r="IU542">
            <v>0</v>
          </cell>
          <cell r="IV542">
            <v>0</v>
          </cell>
          <cell r="IW542">
            <v>0</v>
          </cell>
          <cell r="IX542">
            <v>0</v>
          </cell>
          <cell r="IY542">
            <v>0</v>
          </cell>
          <cell r="IZ542">
            <v>0</v>
          </cell>
          <cell r="JA542">
            <v>0</v>
          </cell>
          <cell r="JB542">
            <v>0</v>
          </cell>
          <cell r="JC542">
            <v>0</v>
          </cell>
          <cell r="JD542">
            <v>0</v>
          </cell>
          <cell r="JE542">
            <v>0</v>
          </cell>
        </row>
        <row r="543"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E543">
            <v>0</v>
          </cell>
          <cell r="BF543">
            <v>0</v>
          </cell>
          <cell r="BG543">
            <v>0</v>
          </cell>
          <cell r="BH543">
            <v>0</v>
          </cell>
          <cell r="BI543">
            <v>0</v>
          </cell>
          <cell r="BJ543">
            <v>0</v>
          </cell>
          <cell r="BK543">
            <v>0</v>
          </cell>
          <cell r="BL543">
            <v>0</v>
          </cell>
          <cell r="BM543">
            <v>0</v>
          </cell>
          <cell r="BN543">
            <v>0</v>
          </cell>
          <cell r="BO543">
            <v>0</v>
          </cell>
          <cell r="BP543">
            <v>0</v>
          </cell>
          <cell r="BQ543">
            <v>0</v>
          </cell>
          <cell r="BR543">
            <v>0</v>
          </cell>
          <cell r="BS543">
            <v>0</v>
          </cell>
          <cell r="BT543">
            <v>0</v>
          </cell>
          <cell r="BU543">
            <v>0</v>
          </cell>
          <cell r="BV543">
            <v>0</v>
          </cell>
          <cell r="BW543">
            <v>0</v>
          </cell>
          <cell r="BX543">
            <v>0</v>
          </cell>
          <cell r="BY543">
            <v>0</v>
          </cell>
          <cell r="BZ543">
            <v>0</v>
          </cell>
          <cell r="CA543">
            <v>0</v>
          </cell>
          <cell r="CB543">
            <v>0</v>
          </cell>
          <cell r="CC543">
            <v>0</v>
          </cell>
          <cell r="CD543">
            <v>0</v>
          </cell>
          <cell r="CE543">
            <v>0</v>
          </cell>
          <cell r="CF543">
            <v>0</v>
          </cell>
          <cell r="CG543">
            <v>0</v>
          </cell>
          <cell r="CH543">
            <v>0</v>
          </cell>
          <cell r="CI543">
            <v>0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P543">
            <v>0</v>
          </cell>
          <cell r="CQ543">
            <v>0</v>
          </cell>
          <cell r="CR543">
            <v>0</v>
          </cell>
          <cell r="CS543">
            <v>0</v>
          </cell>
          <cell r="CT543">
            <v>0</v>
          </cell>
          <cell r="CU543">
            <v>0</v>
          </cell>
          <cell r="CV543">
            <v>0</v>
          </cell>
          <cell r="CW543">
            <v>0</v>
          </cell>
          <cell r="CX543">
            <v>0</v>
          </cell>
          <cell r="CY543">
            <v>0</v>
          </cell>
          <cell r="CZ543">
            <v>0</v>
          </cell>
          <cell r="DA543">
            <v>0</v>
          </cell>
          <cell r="DB543">
            <v>0</v>
          </cell>
          <cell r="DC543">
            <v>0</v>
          </cell>
          <cell r="DD543">
            <v>0</v>
          </cell>
          <cell r="DE543">
            <v>0</v>
          </cell>
          <cell r="DF543">
            <v>0</v>
          </cell>
          <cell r="DG543">
            <v>0</v>
          </cell>
          <cell r="DH543">
            <v>0</v>
          </cell>
          <cell r="DI543">
            <v>0</v>
          </cell>
          <cell r="DJ543">
            <v>0</v>
          </cell>
          <cell r="DK543">
            <v>0</v>
          </cell>
          <cell r="DL543">
            <v>0</v>
          </cell>
          <cell r="DM543">
            <v>0</v>
          </cell>
          <cell r="DN543">
            <v>0</v>
          </cell>
          <cell r="DO543">
            <v>0</v>
          </cell>
          <cell r="DP543">
            <v>0</v>
          </cell>
          <cell r="DQ543">
            <v>0</v>
          </cell>
          <cell r="DR543">
            <v>0</v>
          </cell>
          <cell r="DS543">
            <v>0</v>
          </cell>
          <cell r="DT543">
            <v>0</v>
          </cell>
          <cell r="DU543">
            <v>0</v>
          </cell>
          <cell r="DV543">
            <v>0</v>
          </cell>
          <cell r="DW543">
            <v>0</v>
          </cell>
          <cell r="DX543">
            <v>0</v>
          </cell>
          <cell r="DY543">
            <v>0</v>
          </cell>
          <cell r="DZ543">
            <v>0</v>
          </cell>
          <cell r="EA543">
            <v>0</v>
          </cell>
          <cell r="EB543">
            <v>0</v>
          </cell>
          <cell r="EC543">
            <v>0</v>
          </cell>
          <cell r="ED543">
            <v>0</v>
          </cell>
          <cell r="EE543">
            <v>0</v>
          </cell>
          <cell r="EF543">
            <v>0</v>
          </cell>
          <cell r="EG543">
            <v>0</v>
          </cell>
          <cell r="EH543">
            <v>0</v>
          </cell>
          <cell r="EI543">
            <v>0</v>
          </cell>
          <cell r="EJ543">
            <v>0</v>
          </cell>
          <cell r="EK543">
            <v>0</v>
          </cell>
          <cell r="EL543">
            <v>0</v>
          </cell>
          <cell r="EM543">
            <v>0</v>
          </cell>
          <cell r="EN543">
            <v>0</v>
          </cell>
          <cell r="EO543">
            <v>0</v>
          </cell>
          <cell r="EP543">
            <v>0</v>
          </cell>
          <cell r="EQ543">
            <v>0</v>
          </cell>
          <cell r="ER543">
            <v>0</v>
          </cell>
          <cell r="ES543">
            <v>0</v>
          </cell>
          <cell r="ET543">
            <v>0</v>
          </cell>
          <cell r="EU543">
            <v>0</v>
          </cell>
          <cell r="EV543">
            <v>0</v>
          </cell>
          <cell r="EW543">
            <v>0</v>
          </cell>
          <cell r="EX543">
            <v>0</v>
          </cell>
          <cell r="EY543">
            <v>0</v>
          </cell>
          <cell r="EZ543">
            <v>0</v>
          </cell>
          <cell r="FA543">
            <v>0</v>
          </cell>
          <cell r="FB543">
            <v>0</v>
          </cell>
          <cell r="FC543">
            <v>0</v>
          </cell>
          <cell r="FD543">
            <v>0</v>
          </cell>
          <cell r="FE543">
            <v>0</v>
          </cell>
          <cell r="FF543">
            <v>0</v>
          </cell>
          <cell r="FG543">
            <v>0</v>
          </cell>
          <cell r="FH543">
            <v>0</v>
          </cell>
          <cell r="FI543">
            <v>0</v>
          </cell>
          <cell r="FJ543">
            <v>0</v>
          </cell>
          <cell r="FK543">
            <v>0</v>
          </cell>
          <cell r="FL543">
            <v>0</v>
          </cell>
          <cell r="FM543">
            <v>0</v>
          </cell>
          <cell r="FN543">
            <v>0</v>
          </cell>
          <cell r="FO543">
            <v>0</v>
          </cell>
          <cell r="FP543">
            <v>0</v>
          </cell>
          <cell r="FQ543">
            <v>0</v>
          </cell>
          <cell r="FR543">
            <v>0</v>
          </cell>
          <cell r="FS543">
            <v>0</v>
          </cell>
          <cell r="FT543">
            <v>0</v>
          </cell>
          <cell r="FU543">
            <v>0</v>
          </cell>
          <cell r="FV543">
            <v>0</v>
          </cell>
          <cell r="FW543">
            <v>0</v>
          </cell>
          <cell r="FX543">
            <v>0</v>
          </cell>
          <cell r="FY543">
            <v>0</v>
          </cell>
          <cell r="FZ543">
            <v>0</v>
          </cell>
          <cell r="GA543">
            <v>0</v>
          </cell>
          <cell r="GB543">
            <v>0</v>
          </cell>
          <cell r="GC543">
            <v>0</v>
          </cell>
          <cell r="GD543">
            <v>0</v>
          </cell>
          <cell r="GE543">
            <v>0</v>
          </cell>
          <cell r="GF543">
            <v>0</v>
          </cell>
          <cell r="GG543">
            <v>0</v>
          </cell>
          <cell r="GH543">
            <v>0</v>
          </cell>
          <cell r="GI543">
            <v>0</v>
          </cell>
          <cell r="GJ543">
            <v>0</v>
          </cell>
          <cell r="GK543">
            <v>0</v>
          </cell>
          <cell r="GL543">
            <v>0</v>
          </cell>
          <cell r="GM543">
            <v>0</v>
          </cell>
          <cell r="GN543">
            <v>0</v>
          </cell>
          <cell r="GO543">
            <v>0</v>
          </cell>
          <cell r="GP543">
            <v>0</v>
          </cell>
          <cell r="GQ543">
            <v>0</v>
          </cell>
          <cell r="GR543">
            <v>0</v>
          </cell>
          <cell r="GS543">
            <v>0</v>
          </cell>
          <cell r="GT543">
            <v>0</v>
          </cell>
          <cell r="GU543">
            <v>0</v>
          </cell>
          <cell r="GV543">
            <v>0</v>
          </cell>
          <cell r="GW543">
            <v>0</v>
          </cell>
          <cell r="GX543">
            <v>0</v>
          </cell>
          <cell r="GY543">
            <v>0</v>
          </cell>
          <cell r="GZ543">
            <v>0</v>
          </cell>
          <cell r="HA543">
            <v>0</v>
          </cell>
          <cell r="HB543">
            <v>0</v>
          </cell>
          <cell r="HC543">
            <v>0</v>
          </cell>
          <cell r="HD543">
            <v>0</v>
          </cell>
          <cell r="HE543">
            <v>0</v>
          </cell>
          <cell r="HF543">
            <v>0</v>
          </cell>
          <cell r="HG543">
            <v>0</v>
          </cell>
          <cell r="HH543">
            <v>0</v>
          </cell>
          <cell r="HI543">
            <v>0</v>
          </cell>
          <cell r="HJ543">
            <v>0</v>
          </cell>
          <cell r="HK543">
            <v>0</v>
          </cell>
          <cell r="HL543">
            <v>0</v>
          </cell>
          <cell r="HM543">
            <v>0</v>
          </cell>
          <cell r="HN543">
            <v>0</v>
          </cell>
          <cell r="HO543">
            <v>0</v>
          </cell>
          <cell r="HP543">
            <v>0</v>
          </cell>
          <cell r="HQ543">
            <v>0</v>
          </cell>
          <cell r="HR543">
            <v>0</v>
          </cell>
          <cell r="HS543">
            <v>0</v>
          </cell>
          <cell r="HT543">
            <v>0</v>
          </cell>
          <cell r="HU543">
            <v>0</v>
          </cell>
          <cell r="HV543">
            <v>0</v>
          </cell>
          <cell r="HW543">
            <v>0</v>
          </cell>
          <cell r="HX543">
            <v>0</v>
          </cell>
          <cell r="HY543">
            <v>0</v>
          </cell>
          <cell r="HZ543">
            <v>0</v>
          </cell>
          <cell r="IA543">
            <v>0</v>
          </cell>
          <cell r="IB543">
            <v>0</v>
          </cell>
          <cell r="IC543">
            <v>0</v>
          </cell>
          <cell r="ID543">
            <v>0</v>
          </cell>
          <cell r="IE543">
            <v>0</v>
          </cell>
          <cell r="IF543">
            <v>0</v>
          </cell>
          <cell r="IG543">
            <v>0</v>
          </cell>
          <cell r="IH543">
            <v>0</v>
          </cell>
          <cell r="II543">
            <v>0</v>
          </cell>
          <cell r="IJ543">
            <v>0</v>
          </cell>
          <cell r="IK543">
            <v>0</v>
          </cell>
          <cell r="IL543">
            <v>0</v>
          </cell>
          <cell r="IM543">
            <v>0</v>
          </cell>
          <cell r="IN543">
            <v>0</v>
          </cell>
          <cell r="IO543">
            <v>0</v>
          </cell>
          <cell r="IP543">
            <v>0</v>
          </cell>
          <cell r="IQ543">
            <v>0</v>
          </cell>
          <cell r="IR543">
            <v>0</v>
          </cell>
          <cell r="IS543">
            <v>0</v>
          </cell>
          <cell r="IT543">
            <v>0</v>
          </cell>
          <cell r="IU543">
            <v>0</v>
          </cell>
          <cell r="IV543">
            <v>0</v>
          </cell>
          <cell r="IW543">
            <v>0</v>
          </cell>
          <cell r="IX543">
            <v>0</v>
          </cell>
          <cell r="IY543">
            <v>0</v>
          </cell>
          <cell r="IZ543">
            <v>0</v>
          </cell>
          <cell r="JA543">
            <v>0</v>
          </cell>
          <cell r="JB543">
            <v>0</v>
          </cell>
          <cell r="JC543">
            <v>0</v>
          </cell>
          <cell r="JD543">
            <v>0</v>
          </cell>
          <cell r="JE543">
            <v>0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E544">
            <v>0</v>
          </cell>
          <cell r="BF544">
            <v>0</v>
          </cell>
          <cell r="BG544">
            <v>0</v>
          </cell>
          <cell r="BH544">
            <v>0</v>
          </cell>
          <cell r="BI544">
            <v>0</v>
          </cell>
          <cell r="BJ544">
            <v>0</v>
          </cell>
          <cell r="BK544">
            <v>0</v>
          </cell>
          <cell r="BL544">
            <v>0</v>
          </cell>
          <cell r="BM544">
            <v>0</v>
          </cell>
          <cell r="BN544">
            <v>0</v>
          </cell>
          <cell r="BO544">
            <v>0</v>
          </cell>
          <cell r="BP544">
            <v>0</v>
          </cell>
          <cell r="BQ544">
            <v>0</v>
          </cell>
          <cell r="BR544">
            <v>0</v>
          </cell>
          <cell r="BS544">
            <v>0</v>
          </cell>
          <cell r="BT544">
            <v>0</v>
          </cell>
          <cell r="BU544">
            <v>0</v>
          </cell>
          <cell r="BV544">
            <v>0</v>
          </cell>
          <cell r="BW544">
            <v>0</v>
          </cell>
          <cell r="BX544">
            <v>0</v>
          </cell>
          <cell r="BY544">
            <v>0</v>
          </cell>
          <cell r="BZ544">
            <v>0</v>
          </cell>
          <cell r="CA544">
            <v>0</v>
          </cell>
          <cell r="CB544">
            <v>0</v>
          </cell>
          <cell r="CC544">
            <v>0</v>
          </cell>
          <cell r="CD544">
            <v>0</v>
          </cell>
          <cell r="CE544">
            <v>0</v>
          </cell>
          <cell r="CF544">
            <v>0</v>
          </cell>
          <cell r="CG544">
            <v>0</v>
          </cell>
          <cell r="CH544">
            <v>0</v>
          </cell>
          <cell r="CI544">
            <v>0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P544">
            <v>0</v>
          </cell>
          <cell r="CQ544">
            <v>0</v>
          </cell>
          <cell r="CR544">
            <v>0</v>
          </cell>
          <cell r="CS544">
            <v>0</v>
          </cell>
          <cell r="CT544">
            <v>0</v>
          </cell>
          <cell r="CU544">
            <v>0</v>
          </cell>
          <cell r="CV544">
            <v>0</v>
          </cell>
          <cell r="CW544">
            <v>0</v>
          </cell>
          <cell r="CX544">
            <v>0</v>
          </cell>
          <cell r="CY544">
            <v>0</v>
          </cell>
          <cell r="CZ544">
            <v>0</v>
          </cell>
          <cell r="DA544">
            <v>0</v>
          </cell>
          <cell r="DB544">
            <v>0</v>
          </cell>
          <cell r="DC544">
            <v>0</v>
          </cell>
          <cell r="DD544">
            <v>0</v>
          </cell>
          <cell r="DE544">
            <v>0</v>
          </cell>
          <cell r="DF544">
            <v>0</v>
          </cell>
          <cell r="DG544">
            <v>0</v>
          </cell>
          <cell r="DH544">
            <v>0</v>
          </cell>
          <cell r="DI544">
            <v>0</v>
          </cell>
          <cell r="DJ544">
            <v>0</v>
          </cell>
          <cell r="DK544">
            <v>0</v>
          </cell>
          <cell r="DL544">
            <v>0</v>
          </cell>
          <cell r="DM544">
            <v>0</v>
          </cell>
          <cell r="DN544">
            <v>0</v>
          </cell>
          <cell r="DO544">
            <v>0</v>
          </cell>
          <cell r="DP544">
            <v>0</v>
          </cell>
          <cell r="DQ544">
            <v>0</v>
          </cell>
          <cell r="DR544">
            <v>0</v>
          </cell>
          <cell r="DS544">
            <v>0</v>
          </cell>
          <cell r="DT544">
            <v>0</v>
          </cell>
          <cell r="DU544">
            <v>0</v>
          </cell>
          <cell r="DV544">
            <v>0</v>
          </cell>
          <cell r="DW544">
            <v>0</v>
          </cell>
          <cell r="DX544">
            <v>0</v>
          </cell>
          <cell r="DY544">
            <v>0</v>
          </cell>
          <cell r="DZ544">
            <v>0</v>
          </cell>
          <cell r="EA544">
            <v>0</v>
          </cell>
          <cell r="EB544">
            <v>0</v>
          </cell>
          <cell r="EC544">
            <v>0</v>
          </cell>
          <cell r="ED544">
            <v>0</v>
          </cell>
          <cell r="EE544">
            <v>0</v>
          </cell>
          <cell r="EF544">
            <v>0</v>
          </cell>
          <cell r="EG544">
            <v>0</v>
          </cell>
          <cell r="EH544">
            <v>0</v>
          </cell>
          <cell r="EI544">
            <v>0</v>
          </cell>
          <cell r="EJ544">
            <v>0</v>
          </cell>
          <cell r="EK544">
            <v>0</v>
          </cell>
          <cell r="EL544">
            <v>0</v>
          </cell>
          <cell r="EM544">
            <v>0</v>
          </cell>
          <cell r="EN544">
            <v>0</v>
          </cell>
          <cell r="EO544">
            <v>0</v>
          </cell>
          <cell r="EP544">
            <v>0</v>
          </cell>
          <cell r="EQ544">
            <v>0</v>
          </cell>
          <cell r="ER544">
            <v>0</v>
          </cell>
          <cell r="ES544">
            <v>0</v>
          </cell>
          <cell r="ET544">
            <v>0</v>
          </cell>
          <cell r="EU544">
            <v>0</v>
          </cell>
          <cell r="EV544">
            <v>0</v>
          </cell>
          <cell r="EW544">
            <v>0</v>
          </cell>
          <cell r="EX544">
            <v>0</v>
          </cell>
          <cell r="EY544">
            <v>0</v>
          </cell>
          <cell r="EZ544">
            <v>0</v>
          </cell>
          <cell r="FA544">
            <v>0</v>
          </cell>
          <cell r="FB544">
            <v>0</v>
          </cell>
          <cell r="FC544">
            <v>0</v>
          </cell>
          <cell r="FD544">
            <v>0</v>
          </cell>
          <cell r="FE544">
            <v>0</v>
          </cell>
          <cell r="FF544">
            <v>0</v>
          </cell>
          <cell r="FG544">
            <v>0</v>
          </cell>
          <cell r="FH544">
            <v>0</v>
          </cell>
          <cell r="FI544">
            <v>0</v>
          </cell>
          <cell r="FJ544">
            <v>0</v>
          </cell>
          <cell r="FK544">
            <v>0</v>
          </cell>
          <cell r="FL544">
            <v>0</v>
          </cell>
          <cell r="FM544">
            <v>0</v>
          </cell>
          <cell r="FN544">
            <v>0</v>
          </cell>
          <cell r="FO544">
            <v>0</v>
          </cell>
          <cell r="FP544">
            <v>0</v>
          </cell>
          <cell r="FQ544">
            <v>0</v>
          </cell>
          <cell r="FR544">
            <v>0</v>
          </cell>
          <cell r="FS544">
            <v>0</v>
          </cell>
          <cell r="FT544">
            <v>0</v>
          </cell>
          <cell r="FU544">
            <v>0</v>
          </cell>
          <cell r="FV544">
            <v>0</v>
          </cell>
          <cell r="FW544">
            <v>0</v>
          </cell>
          <cell r="FX544">
            <v>0</v>
          </cell>
          <cell r="FY544">
            <v>0</v>
          </cell>
          <cell r="FZ544">
            <v>0</v>
          </cell>
          <cell r="GA544">
            <v>0</v>
          </cell>
          <cell r="GB544">
            <v>0</v>
          </cell>
          <cell r="GC544">
            <v>0</v>
          </cell>
          <cell r="GD544">
            <v>0</v>
          </cell>
          <cell r="GE544">
            <v>0</v>
          </cell>
          <cell r="GF544">
            <v>0</v>
          </cell>
          <cell r="GG544">
            <v>0</v>
          </cell>
          <cell r="GH544">
            <v>0</v>
          </cell>
          <cell r="GI544">
            <v>0</v>
          </cell>
          <cell r="GJ544">
            <v>0</v>
          </cell>
          <cell r="GK544">
            <v>0</v>
          </cell>
          <cell r="GL544">
            <v>0</v>
          </cell>
          <cell r="GM544">
            <v>0</v>
          </cell>
          <cell r="GN544">
            <v>0</v>
          </cell>
          <cell r="GO544">
            <v>0</v>
          </cell>
          <cell r="GP544">
            <v>0</v>
          </cell>
          <cell r="GQ544">
            <v>0</v>
          </cell>
          <cell r="GR544">
            <v>0</v>
          </cell>
          <cell r="GS544">
            <v>0</v>
          </cell>
          <cell r="GT544">
            <v>0</v>
          </cell>
          <cell r="GU544">
            <v>0</v>
          </cell>
          <cell r="GV544">
            <v>0</v>
          </cell>
          <cell r="GW544">
            <v>0</v>
          </cell>
          <cell r="GX544">
            <v>0</v>
          </cell>
          <cell r="GY544">
            <v>0</v>
          </cell>
          <cell r="GZ544">
            <v>0</v>
          </cell>
          <cell r="HA544">
            <v>0</v>
          </cell>
          <cell r="HB544">
            <v>0</v>
          </cell>
          <cell r="HC544">
            <v>0</v>
          </cell>
          <cell r="HD544">
            <v>0</v>
          </cell>
          <cell r="HE544">
            <v>0</v>
          </cell>
          <cell r="HF544">
            <v>0</v>
          </cell>
          <cell r="HG544">
            <v>0</v>
          </cell>
          <cell r="HH544">
            <v>0</v>
          </cell>
          <cell r="HI544">
            <v>0</v>
          </cell>
          <cell r="HJ544">
            <v>0</v>
          </cell>
          <cell r="HK544">
            <v>0</v>
          </cell>
          <cell r="HL544">
            <v>0</v>
          </cell>
          <cell r="HM544">
            <v>0</v>
          </cell>
          <cell r="HN544">
            <v>0</v>
          </cell>
          <cell r="HO544">
            <v>0</v>
          </cell>
          <cell r="HP544">
            <v>0</v>
          </cell>
          <cell r="HQ544">
            <v>0</v>
          </cell>
          <cell r="HR544">
            <v>0</v>
          </cell>
          <cell r="HS544">
            <v>0</v>
          </cell>
          <cell r="HT544">
            <v>0</v>
          </cell>
          <cell r="HU544">
            <v>0</v>
          </cell>
          <cell r="HV544">
            <v>0</v>
          </cell>
          <cell r="HW544">
            <v>0</v>
          </cell>
          <cell r="HX544">
            <v>0</v>
          </cell>
          <cell r="HY544">
            <v>0</v>
          </cell>
          <cell r="HZ544">
            <v>0</v>
          </cell>
          <cell r="IA544">
            <v>0</v>
          </cell>
          <cell r="IB544">
            <v>0</v>
          </cell>
          <cell r="IC544">
            <v>0</v>
          </cell>
          <cell r="ID544">
            <v>0</v>
          </cell>
          <cell r="IE544">
            <v>0</v>
          </cell>
          <cell r="IF544">
            <v>0</v>
          </cell>
          <cell r="IG544">
            <v>0</v>
          </cell>
          <cell r="IH544">
            <v>0</v>
          </cell>
          <cell r="II544">
            <v>0</v>
          </cell>
          <cell r="IJ544">
            <v>0</v>
          </cell>
          <cell r="IK544">
            <v>0</v>
          </cell>
          <cell r="IL544">
            <v>0</v>
          </cell>
          <cell r="IM544">
            <v>0</v>
          </cell>
          <cell r="IN544">
            <v>0</v>
          </cell>
          <cell r="IO544">
            <v>0</v>
          </cell>
          <cell r="IP544">
            <v>0</v>
          </cell>
          <cell r="IQ544">
            <v>0</v>
          </cell>
          <cell r="IR544">
            <v>0</v>
          </cell>
          <cell r="IS544">
            <v>0</v>
          </cell>
          <cell r="IT544">
            <v>0</v>
          </cell>
          <cell r="IU544">
            <v>0</v>
          </cell>
          <cell r="IV544">
            <v>0</v>
          </cell>
          <cell r="IW544">
            <v>0</v>
          </cell>
          <cell r="IX544">
            <v>0</v>
          </cell>
          <cell r="IY544">
            <v>0</v>
          </cell>
          <cell r="IZ544">
            <v>0</v>
          </cell>
          <cell r="JA544">
            <v>0</v>
          </cell>
          <cell r="JB544">
            <v>0</v>
          </cell>
          <cell r="JC544">
            <v>0</v>
          </cell>
          <cell r="JD544">
            <v>0</v>
          </cell>
          <cell r="JE544">
            <v>0</v>
          </cell>
        </row>
        <row r="545"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3.1890226100017571E-3</v>
          </cell>
          <cell r="AF545">
            <v>0</v>
          </cell>
          <cell r="AG545">
            <v>0</v>
          </cell>
          <cell r="AH545">
            <v>3.1890226099999808E-3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3.2830534699996861E-3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3.2830534699996861E-3</v>
          </cell>
          <cell r="AX545">
            <v>0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E545">
            <v>0</v>
          </cell>
          <cell r="BF545">
            <v>0</v>
          </cell>
          <cell r="BG545">
            <v>0</v>
          </cell>
          <cell r="BH545">
            <v>0</v>
          </cell>
          <cell r="BI545">
            <v>0</v>
          </cell>
          <cell r="BJ545">
            <v>0</v>
          </cell>
          <cell r="BK545">
            <v>0</v>
          </cell>
          <cell r="BL545">
            <v>0</v>
          </cell>
          <cell r="BM545">
            <v>0</v>
          </cell>
          <cell r="BN545">
            <v>0</v>
          </cell>
          <cell r="BO545">
            <v>0</v>
          </cell>
          <cell r="BP545">
            <v>0</v>
          </cell>
          <cell r="BQ545">
            <v>0</v>
          </cell>
          <cell r="BR545">
            <v>0</v>
          </cell>
          <cell r="BS545">
            <v>0</v>
          </cell>
          <cell r="BT545">
            <v>0</v>
          </cell>
          <cell r="BU545">
            <v>0</v>
          </cell>
          <cell r="BV545">
            <v>0</v>
          </cell>
          <cell r="BW545">
            <v>0</v>
          </cell>
          <cell r="BX545">
            <v>0</v>
          </cell>
          <cell r="BY545">
            <v>0</v>
          </cell>
          <cell r="BZ545">
            <v>0</v>
          </cell>
          <cell r="CA545">
            <v>0</v>
          </cell>
          <cell r="CB545">
            <v>0</v>
          </cell>
          <cell r="CC545">
            <v>0</v>
          </cell>
          <cell r="CD545">
            <v>0</v>
          </cell>
          <cell r="CE545">
            <v>0</v>
          </cell>
          <cell r="CF545">
            <v>0</v>
          </cell>
          <cell r="CG545">
            <v>0</v>
          </cell>
          <cell r="CH545">
            <v>0</v>
          </cell>
          <cell r="CI545">
            <v>0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P545">
            <v>0</v>
          </cell>
          <cell r="CQ545">
            <v>0</v>
          </cell>
          <cell r="CR545">
            <v>0</v>
          </cell>
          <cell r="CS545">
            <v>0</v>
          </cell>
          <cell r="CT545">
            <v>0</v>
          </cell>
          <cell r="CU545">
            <v>0</v>
          </cell>
          <cell r="CV545">
            <v>0</v>
          </cell>
          <cell r="CW545">
            <v>0</v>
          </cell>
          <cell r="CX545">
            <v>0</v>
          </cell>
          <cell r="CY545">
            <v>0</v>
          </cell>
          <cell r="CZ545">
            <v>0</v>
          </cell>
          <cell r="DA545">
            <v>0</v>
          </cell>
          <cell r="DB545">
            <v>0</v>
          </cell>
          <cell r="DC545">
            <v>0</v>
          </cell>
          <cell r="DD545">
            <v>0</v>
          </cell>
          <cell r="DE545">
            <v>0</v>
          </cell>
          <cell r="DF545">
            <v>0</v>
          </cell>
          <cell r="DG545">
            <v>0</v>
          </cell>
          <cell r="DH545">
            <v>0</v>
          </cell>
          <cell r="DI545">
            <v>0</v>
          </cell>
          <cell r="DJ545">
            <v>0</v>
          </cell>
          <cell r="DK545">
            <v>0</v>
          </cell>
          <cell r="DL545">
            <v>0</v>
          </cell>
          <cell r="DM545">
            <v>0</v>
          </cell>
          <cell r="DN545">
            <v>0</v>
          </cell>
          <cell r="DO545">
            <v>0</v>
          </cell>
          <cell r="DP545">
            <v>0</v>
          </cell>
          <cell r="DQ545">
            <v>0</v>
          </cell>
          <cell r="DR545">
            <v>-3.3770845038816333E-3</v>
          </cell>
          <cell r="DS545">
            <v>0</v>
          </cell>
          <cell r="DT545">
            <v>0</v>
          </cell>
          <cell r="DU545">
            <v>0</v>
          </cell>
          <cell r="DV545">
            <v>-3.377084480234771E-3</v>
          </cell>
          <cell r="DW545">
            <v>0</v>
          </cell>
          <cell r="DX545">
            <v>0</v>
          </cell>
          <cell r="DY545">
            <v>0</v>
          </cell>
          <cell r="DZ545">
            <v>0</v>
          </cell>
          <cell r="EA545">
            <v>0</v>
          </cell>
          <cell r="EB545">
            <v>0</v>
          </cell>
          <cell r="EC545">
            <v>0</v>
          </cell>
          <cell r="ED545">
            <v>0</v>
          </cell>
          <cell r="EE545">
            <v>5.1985681056976318E-4</v>
          </cell>
          <cell r="EF545">
            <v>0</v>
          </cell>
          <cell r="EG545">
            <v>0</v>
          </cell>
          <cell r="EH545">
            <v>0</v>
          </cell>
          <cell r="EI545">
            <v>0</v>
          </cell>
          <cell r="EJ545">
            <v>0</v>
          </cell>
          <cell r="EK545">
            <v>5.1985680875077378E-4</v>
          </cell>
          <cell r="EL545">
            <v>0</v>
          </cell>
          <cell r="EM545">
            <v>0</v>
          </cell>
          <cell r="EN545">
            <v>0</v>
          </cell>
          <cell r="EO545">
            <v>0</v>
          </cell>
          <cell r="EP545">
            <v>0</v>
          </cell>
          <cell r="EQ545">
            <v>0</v>
          </cell>
          <cell r="ER545">
            <v>-4.2899892781861126E-2</v>
          </cell>
          <cell r="ES545">
            <v>-5.3581678694172297E-3</v>
          </cell>
          <cell r="ET545">
            <v>-1.0716335740653449E-2</v>
          </cell>
          <cell r="EU545">
            <v>0</v>
          </cell>
          <cell r="EV545">
            <v>6.9285862882679794E-3</v>
          </cell>
          <cell r="EW545">
            <v>-6.9408171493705595E-3</v>
          </cell>
          <cell r="EX545">
            <v>0</v>
          </cell>
          <cell r="EY545">
            <v>-5.3581678694172297E-3</v>
          </cell>
          <cell r="EZ545">
            <v>-2.2318999981507659E-5</v>
          </cell>
          <cell r="FA545">
            <v>0</v>
          </cell>
          <cell r="FB545">
            <v>0</v>
          </cell>
          <cell r="FC545">
            <v>-1.6074503610070678E-2</v>
          </cell>
          <cell r="FD545">
            <v>-5.3581678712362191E-3</v>
          </cell>
          <cell r="FE545">
            <v>-6.0693892562994733E-2</v>
          </cell>
          <cell r="FF545">
            <v>-5.516568000530242E-3</v>
          </cell>
          <cell r="FG545">
            <v>-1.6549703999771737E-2</v>
          </cell>
          <cell r="FH545">
            <v>-1.1033135999241495E-2</v>
          </cell>
          <cell r="FI545">
            <v>1.6096360923256725E-5</v>
          </cell>
          <cell r="FJ545">
            <v>0</v>
          </cell>
          <cell r="FK545">
            <v>0</v>
          </cell>
          <cell r="FL545">
            <v>0</v>
          </cell>
          <cell r="FM545">
            <v>-2.925389890151564E-5</v>
          </cell>
          <cell r="FN545">
            <v>-5.5165679987112526E-3</v>
          </cell>
          <cell r="FO545">
            <v>1.5129789971979335E-6</v>
          </cell>
          <cell r="FP545">
            <v>-2.2066272000301979E-2</v>
          </cell>
          <cell r="FQ545">
            <v>0</v>
          </cell>
          <cell r="FR545">
            <v>3.7304642261005938E-2</v>
          </cell>
          <cell r="FS545">
            <v>0</v>
          </cell>
          <cell r="FT545">
            <v>0</v>
          </cell>
          <cell r="FU545">
            <v>1.8664813978830352E-6</v>
          </cell>
          <cell r="FV545">
            <v>1.8664795788936317E-6</v>
          </cell>
          <cell r="FW545">
            <v>3.7302775754142203E-2</v>
          </cell>
          <cell r="FX545">
            <v>0</v>
          </cell>
          <cell r="FY545">
            <v>0</v>
          </cell>
          <cell r="FZ545">
            <v>0</v>
          </cell>
          <cell r="GA545">
            <v>-1.8664813978830352E-6</v>
          </cell>
          <cell r="GB545">
            <v>0</v>
          </cell>
          <cell r="GC545">
            <v>0</v>
          </cell>
          <cell r="GD545">
            <v>0</v>
          </cell>
          <cell r="GE545">
            <v>0</v>
          </cell>
          <cell r="GF545">
            <v>0</v>
          </cell>
          <cell r="GG545">
            <v>0</v>
          </cell>
          <cell r="GH545">
            <v>0</v>
          </cell>
          <cell r="GI545">
            <v>-1.8664795788936317E-6</v>
          </cell>
          <cell r="GJ545">
            <v>0</v>
          </cell>
          <cell r="GK545">
            <v>1.8664795788936317E-6</v>
          </cell>
          <cell r="GL545">
            <v>0</v>
          </cell>
          <cell r="GM545">
            <v>0</v>
          </cell>
          <cell r="GN545">
            <v>0</v>
          </cell>
          <cell r="GO545">
            <v>0</v>
          </cell>
          <cell r="GP545">
            <v>0</v>
          </cell>
          <cell r="GQ545">
            <v>0</v>
          </cell>
          <cell r="GR545">
            <v>1.929423560000032E-3</v>
          </cell>
          <cell r="GS545">
            <v>0</v>
          </cell>
          <cell r="GT545">
            <v>0</v>
          </cell>
          <cell r="GU545">
            <v>5.2149099999354576E-4</v>
          </cell>
          <cell r="GV545">
            <v>1.4079325599922754E-3</v>
          </cell>
          <cell r="GW545">
            <v>0</v>
          </cell>
          <cell r="GX545">
            <v>0</v>
          </cell>
          <cell r="GY545">
            <v>0</v>
          </cell>
          <cell r="GZ545">
            <v>0</v>
          </cell>
          <cell r="HA545">
            <v>0</v>
          </cell>
          <cell r="HB545">
            <v>0</v>
          </cell>
          <cell r="HC545">
            <v>0</v>
          </cell>
          <cell r="HD545">
            <v>0</v>
          </cell>
          <cell r="HE545">
            <v>1.2275651899926743E-3</v>
          </cell>
          <cell r="HF545">
            <v>0</v>
          </cell>
          <cell r="HG545">
            <v>0</v>
          </cell>
          <cell r="HH545">
            <v>0</v>
          </cell>
          <cell r="HI545">
            <v>9.404879599941296E-4</v>
          </cell>
          <cell r="HJ545">
            <v>0</v>
          </cell>
          <cell r="HK545">
            <v>0</v>
          </cell>
          <cell r="HL545">
            <v>0</v>
          </cell>
          <cell r="HM545">
            <v>0</v>
          </cell>
          <cell r="HN545">
            <v>2.8707722999854468E-4</v>
          </cell>
          <cell r="HO545">
            <v>0</v>
          </cell>
          <cell r="HP545">
            <v>0</v>
          </cell>
          <cell r="HQ545">
            <v>0</v>
          </cell>
          <cell r="HR545">
            <v>4.2659127600472857E-3</v>
          </cell>
          <cell r="HS545">
            <v>0</v>
          </cell>
          <cell r="HT545">
            <v>0</v>
          </cell>
          <cell r="HU545">
            <v>3.037452670000107E-3</v>
          </cell>
          <cell r="HV545">
            <v>1.2284600900045461E-3</v>
          </cell>
          <cell r="HW545">
            <v>0</v>
          </cell>
          <cell r="HX545">
            <v>0</v>
          </cell>
          <cell r="HY545">
            <v>0</v>
          </cell>
          <cell r="HZ545">
            <v>0</v>
          </cell>
          <cell r="IA545">
            <v>0</v>
          </cell>
          <cell r="IB545">
            <v>0</v>
          </cell>
          <cell r="IC545">
            <v>0</v>
          </cell>
          <cell r="ID545">
            <v>0</v>
          </cell>
          <cell r="IE545">
            <v>4.3273080699464117E-3</v>
          </cell>
          <cell r="IF545">
            <v>0</v>
          </cell>
          <cell r="IG545">
            <v>0</v>
          </cell>
          <cell r="IH545">
            <v>0</v>
          </cell>
          <cell r="II545">
            <v>3.2592851000075029E-3</v>
          </cell>
          <cell r="IJ545">
            <v>1.0680229700028576E-3</v>
          </cell>
          <cell r="IK545">
            <v>0</v>
          </cell>
          <cell r="IL545">
            <v>0</v>
          </cell>
          <cell r="IM545">
            <v>0</v>
          </cell>
          <cell r="IN545">
            <v>0</v>
          </cell>
          <cell r="IO545">
            <v>0</v>
          </cell>
          <cell r="IP545">
            <v>0</v>
          </cell>
          <cell r="IQ545">
            <v>0</v>
          </cell>
          <cell r="IR545">
            <v>2.9386019499497706E-3</v>
          </cell>
          <cell r="IS545">
            <v>0</v>
          </cell>
          <cell r="IT545">
            <v>0</v>
          </cell>
          <cell r="IU545">
            <v>0</v>
          </cell>
          <cell r="IV545">
            <v>2.725084269997069E-3</v>
          </cell>
          <cell r="IW545">
            <v>2.1351768000243965E-4</v>
          </cell>
          <cell r="IX545">
            <v>0</v>
          </cell>
          <cell r="IY545">
            <v>0</v>
          </cell>
          <cell r="IZ545">
            <v>0</v>
          </cell>
          <cell r="JA545">
            <v>0</v>
          </cell>
          <cell r="JB545">
            <v>0</v>
          </cell>
          <cell r="JC545">
            <v>0</v>
          </cell>
          <cell r="JD545">
            <v>0</v>
          </cell>
          <cell r="JE545">
            <v>0</v>
          </cell>
        </row>
        <row r="548"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E548">
            <v>0</v>
          </cell>
          <cell r="BF548">
            <v>0</v>
          </cell>
          <cell r="BG548">
            <v>0</v>
          </cell>
          <cell r="BH548">
            <v>0</v>
          </cell>
          <cell r="BI548">
            <v>0</v>
          </cell>
          <cell r="BJ548">
            <v>0</v>
          </cell>
          <cell r="BK548">
            <v>0</v>
          </cell>
          <cell r="BL548">
            <v>0</v>
          </cell>
          <cell r="BM548">
            <v>0</v>
          </cell>
          <cell r="BN548">
            <v>0</v>
          </cell>
          <cell r="BO548">
            <v>0</v>
          </cell>
          <cell r="BP548">
            <v>0</v>
          </cell>
          <cell r="BQ548">
            <v>0</v>
          </cell>
          <cell r="BR548">
            <v>0</v>
          </cell>
          <cell r="BS548">
            <v>0</v>
          </cell>
          <cell r="BT548">
            <v>0</v>
          </cell>
          <cell r="BU548">
            <v>0</v>
          </cell>
          <cell r="BV548">
            <v>0</v>
          </cell>
          <cell r="BW548">
            <v>0</v>
          </cell>
          <cell r="BX548">
            <v>0</v>
          </cell>
          <cell r="BY548">
            <v>0</v>
          </cell>
          <cell r="BZ548">
            <v>0</v>
          </cell>
          <cell r="CA548">
            <v>0</v>
          </cell>
          <cell r="CB548">
            <v>0</v>
          </cell>
          <cell r="CC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P548">
            <v>0</v>
          </cell>
          <cell r="CQ548">
            <v>0</v>
          </cell>
          <cell r="CR548">
            <v>0</v>
          </cell>
          <cell r="CS548">
            <v>0</v>
          </cell>
          <cell r="CT548">
            <v>0</v>
          </cell>
          <cell r="CU548">
            <v>0</v>
          </cell>
          <cell r="CV548">
            <v>0</v>
          </cell>
          <cell r="CW548">
            <v>0</v>
          </cell>
          <cell r="CX548">
            <v>0</v>
          </cell>
          <cell r="CY548">
            <v>0</v>
          </cell>
          <cell r="CZ548">
            <v>0</v>
          </cell>
          <cell r="DA548">
            <v>0</v>
          </cell>
          <cell r="DB548">
            <v>0</v>
          </cell>
          <cell r="DC548">
            <v>0</v>
          </cell>
          <cell r="DD548">
            <v>0</v>
          </cell>
          <cell r="DE548">
            <v>0</v>
          </cell>
          <cell r="DF548">
            <v>0</v>
          </cell>
          <cell r="DG548">
            <v>0</v>
          </cell>
          <cell r="DH548">
            <v>0</v>
          </cell>
          <cell r="DI548">
            <v>0</v>
          </cell>
          <cell r="DJ548">
            <v>0</v>
          </cell>
          <cell r="DK548">
            <v>0</v>
          </cell>
          <cell r="DL548">
            <v>0</v>
          </cell>
          <cell r="DM548">
            <v>0</v>
          </cell>
          <cell r="DN548">
            <v>0</v>
          </cell>
          <cell r="DO548">
            <v>0</v>
          </cell>
          <cell r="DP548">
            <v>0</v>
          </cell>
          <cell r="DQ548">
            <v>0</v>
          </cell>
          <cell r="DR548">
            <v>0</v>
          </cell>
          <cell r="DS548">
            <v>0</v>
          </cell>
          <cell r="DT548">
            <v>0</v>
          </cell>
          <cell r="DU548">
            <v>0</v>
          </cell>
          <cell r="DV548">
            <v>0</v>
          </cell>
          <cell r="DW548">
            <v>0</v>
          </cell>
          <cell r="DX548">
            <v>0</v>
          </cell>
          <cell r="DY548">
            <v>0</v>
          </cell>
          <cell r="DZ548">
            <v>0</v>
          </cell>
          <cell r="EA548">
            <v>0</v>
          </cell>
          <cell r="EB548">
            <v>0</v>
          </cell>
          <cell r="EC548">
            <v>0</v>
          </cell>
          <cell r="ED548">
            <v>0</v>
          </cell>
          <cell r="EE548">
            <v>0</v>
          </cell>
          <cell r="EF548">
            <v>0</v>
          </cell>
          <cell r="EG548">
            <v>0</v>
          </cell>
          <cell r="EH548">
            <v>0</v>
          </cell>
          <cell r="EI548">
            <v>0</v>
          </cell>
          <cell r="EJ548">
            <v>0</v>
          </cell>
          <cell r="EK548">
            <v>0</v>
          </cell>
          <cell r="EL548">
            <v>0</v>
          </cell>
          <cell r="EM548">
            <v>0</v>
          </cell>
          <cell r="EN548">
            <v>0</v>
          </cell>
          <cell r="EO548">
            <v>0</v>
          </cell>
          <cell r="EP548">
            <v>0</v>
          </cell>
          <cell r="EQ548">
            <v>0</v>
          </cell>
          <cell r="ER548">
            <v>0</v>
          </cell>
          <cell r="ES548">
            <v>0</v>
          </cell>
          <cell r="ET548">
            <v>0</v>
          </cell>
          <cell r="EU548">
            <v>0</v>
          </cell>
          <cell r="EV548">
            <v>0</v>
          </cell>
          <cell r="EW548">
            <v>0</v>
          </cell>
          <cell r="EX548">
            <v>0</v>
          </cell>
          <cell r="EY548">
            <v>0</v>
          </cell>
          <cell r="EZ548">
            <v>0</v>
          </cell>
          <cell r="FA548">
            <v>0</v>
          </cell>
          <cell r="FB548">
            <v>0</v>
          </cell>
          <cell r="FC548">
            <v>0</v>
          </cell>
          <cell r="FD548">
            <v>0</v>
          </cell>
          <cell r="FE548">
            <v>0</v>
          </cell>
          <cell r="FF548">
            <v>0</v>
          </cell>
          <cell r="FG548">
            <v>0</v>
          </cell>
          <cell r="FH548">
            <v>0</v>
          </cell>
          <cell r="FI548">
            <v>0</v>
          </cell>
          <cell r="FJ548">
            <v>0</v>
          </cell>
          <cell r="FK548">
            <v>0</v>
          </cell>
          <cell r="FL548">
            <v>0</v>
          </cell>
          <cell r="FM548">
            <v>0</v>
          </cell>
          <cell r="FN548">
            <v>0</v>
          </cell>
          <cell r="FO548">
            <v>0</v>
          </cell>
          <cell r="FP548">
            <v>0</v>
          </cell>
          <cell r="FQ548">
            <v>0</v>
          </cell>
          <cell r="FR548">
            <v>0</v>
          </cell>
          <cell r="FS548">
            <v>0</v>
          </cell>
          <cell r="FT548">
            <v>0</v>
          </cell>
          <cell r="FU548">
            <v>0</v>
          </cell>
          <cell r="FV548">
            <v>0</v>
          </cell>
          <cell r="FW548">
            <v>0</v>
          </cell>
          <cell r="FX548">
            <v>0</v>
          </cell>
          <cell r="FY548">
            <v>0</v>
          </cell>
          <cell r="FZ548">
            <v>0</v>
          </cell>
          <cell r="GA548">
            <v>0</v>
          </cell>
          <cell r="GB548">
            <v>0</v>
          </cell>
          <cell r="GC548">
            <v>0</v>
          </cell>
          <cell r="GD548">
            <v>0</v>
          </cell>
          <cell r="GE548">
            <v>0</v>
          </cell>
          <cell r="GF548">
            <v>0</v>
          </cell>
          <cell r="GG548">
            <v>0</v>
          </cell>
          <cell r="GH548">
            <v>0</v>
          </cell>
          <cell r="GI548">
            <v>0</v>
          </cell>
          <cell r="GJ548">
            <v>0</v>
          </cell>
          <cell r="GK548">
            <v>0</v>
          </cell>
          <cell r="GL548">
            <v>0</v>
          </cell>
          <cell r="GM548">
            <v>0</v>
          </cell>
          <cell r="GN548">
            <v>0</v>
          </cell>
          <cell r="GO548">
            <v>0</v>
          </cell>
          <cell r="GP548">
            <v>0</v>
          </cell>
          <cell r="GQ548">
            <v>0</v>
          </cell>
          <cell r="GR548">
            <v>0</v>
          </cell>
          <cell r="GS548">
            <v>0</v>
          </cell>
          <cell r="GT548">
            <v>0</v>
          </cell>
          <cell r="GU548">
            <v>0</v>
          </cell>
          <cell r="GV548">
            <v>0</v>
          </cell>
          <cell r="GW548">
            <v>0</v>
          </cell>
          <cell r="GX548">
            <v>0</v>
          </cell>
          <cell r="GY548">
            <v>0</v>
          </cell>
          <cell r="GZ548">
            <v>0</v>
          </cell>
          <cell r="HA548">
            <v>0</v>
          </cell>
          <cell r="HB548">
            <v>0</v>
          </cell>
          <cell r="HC548">
            <v>0</v>
          </cell>
          <cell r="HD548">
            <v>0</v>
          </cell>
          <cell r="HE548">
            <v>0</v>
          </cell>
          <cell r="HF548">
            <v>0</v>
          </cell>
          <cell r="HG548">
            <v>0</v>
          </cell>
          <cell r="HH548">
            <v>0</v>
          </cell>
          <cell r="HI548">
            <v>0</v>
          </cell>
          <cell r="HJ548">
            <v>0</v>
          </cell>
          <cell r="HK548">
            <v>0</v>
          </cell>
          <cell r="HL548">
            <v>0</v>
          </cell>
          <cell r="HM548">
            <v>0</v>
          </cell>
          <cell r="HN548">
            <v>0</v>
          </cell>
          <cell r="HO548">
            <v>0</v>
          </cell>
          <cell r="HP548">
            <v>0</v>
          </cell>
          <cell r="HQ548">
            <v>0</v>
          </cell>
          <cell r="HR548">
            <v>0</v>
          </cell>
          <cell r="HS548">
            <v>0</v>
          </cell>
          <cell r="HT548">
            <v>0</v>
          </cell>
          <cell r="HU548">
            <v>0</v>
          </cell>
          <cell r="HV548">
            <v>0</v>
          </cell>
          <cell r="HW548">
            <v>0</v>
          </cell>
          <cell r="HX548">
            <v>0</v>
          </cell>
          <cell r="HY548">
            <v>0</v>
          </cell>
          <cell r="HZ548">
            <v>0</v>
          </cell>
          <cell r="IA548">
            <v>0</v>
          </cell>
          <cell r="IB548">
            <v>0</v>
          </cell>
          <cell r="IC548">
            <v>0</v>
          </cell>
          <cell r="ID548">
            <v>0</v>
          </cell>
          <cell r="IE548">
            <v>0</v>
          </cell>
          <cell r="IF548">
            <v>0</v>
          </cell>
          <cell r="IG548">
            <v>0</v>
          </cell>
          <cell r="IH548">
            <v>0</v>
          </cell>
          <cell r="II548">
            <v>0</v>
          </cell>
          <cell r="IJ548">
            <v>0</v>
          </cell>
          <cell r="IK548">
            <v>0</v>
          </cell>
          <cell r="IL548">
            <v>0</v>
          </cell>
          <cell r="IM548">
            <v>0</v>
          </cell>
          <cell r="IN548">
            <v>0</v>
          </cell>
          <cell r="IO548">
            <v>0</v>
          </cell>
          <cell r="IP548">
            <v>0</v>
          </cell>
          <cell r="IQ548">
            <v>0</v>
          </cell>
          <cell r="IR548">
            <v>0</v>
          </cell>
          <cell r="IS548">
            <v>0</v>
          </cell>
          <cell r="IT548">
            <v>0</v>
          </cell>
          <cell r="IU548">
            <v>0</v>
          </cell>
          <cell r="IV548">
            <v>0</v>
          </cell>
          <cell r="IW548">
            <v>0</v>
          </cell>
          <cell r="IX548">
            <v>0</v>
          </cell>
          <cell r="IY548">
            <v>0</v>
          </cell>
          <cell r="IZ548">
            <v>0</v>
          </cell>
          <cell r="JA548">
            <v>0</v>
          </cell>
          <cell r="JB548">
            <v>0</v>
          </cell>
          <cell r="JC548">
            <v>0</v>
          </cell>
          <cell r="JD548">
            <v>0</v>
          </cell>
          <cell r="JE548">
            <v>0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E549">
            <v>0</v>
          </cell>
          <cell r="BF549">
            <v>0</v>
          </cell>
          <cell r="BG549">
            <v>0</v>
          </cell>
          <cell r="BH549">
            <v>0</v>
          </cell>
          <cell r="BI549">
            <v>0</v>
          </cell>
          <cell r="BJ549">
            <v>0</v>
          </cell>
          <cell r="BK549">
            <v>0</v>
          </cell>
          <cell r="BL549">
            <v>0</v>
          </cell>
          <cell r="BM549">
            <v>0</v>
          </cell>
          <cell r="BN549">
            <v>0</v>
          </cell>
          <cell r="BO549">
            <v>0</v>
          </cell>
          <cell r="BP549">
            <v>0</v>
          </cell>
          <cell r="BQ549">
            <v>0</v>
          </cell>
          <cell r="BR549">
            <v>0</v>
          </cell>
          <cell r="BS549">
            <v>0</v>
          </cell>
          <cell r="BT549">
            <v>0</v>
          </cell>
          <cell r="BU549">
            <v>0</v>
          </cell>
          <cell r="BV549">
            <v>0</v>
          </cell>
          <cell r="BW549">
            <v>0</v>
          </cell>
          <cell r="BX549">
            <v>0</v>
          </cell>
          <cell r="BY549">
            <v>0</v>
          </cell>
          <cell r="BZ549">
            <v>0</v>
          </cell>
          <cell r="CA549">
            <v>0</v>
          </cell>
          <cell r="CB549">
            <v>0</v>
          </cell>
          <cell r="CC549">
            <v>0</v>
          </cell>
          <cell r="CD549">
            <v>0</v>
          </cell>
          <cell r="CE549">
            <v>0</v>
          </cell>
          <cell r="CF549">
            <v>0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P549">
            <v>0</v>
          </cell>
          <cell r="CQ549">
            <v>0</v>
          </cell>
          <cell r="CR549">
            <v>0</v>
          </cell>
          <cell r="CS549">
            <v>0</v>
          </cell>
          <cell r="CT549">
            <v>0</v>
          </cell>
          <cell r="CU549">
            <v>0</v>
          </cell>
          <cell r="CV549">
            <v>0</v>
          </cell>
          <cell r="CW549">
            <v>0</v>
          </cell>
          <cell r="CX549">
            <v>0</v>
          </cell>
          <cell r="CY549">
            <v>0</v>
          </cell>
          <cell r="CZ549">
            <v>0</v>
          </cell>
          <cell r="DA549">
            <v>0</v>
          </cell>
          <cell r="DB549">
            <v>0</v>
          </cell>
          <cell r="DC549">
            <v>0</v>
          </cell>
          <cell r="DD549">
            <v>0</v>
          </cell>
          <cell r="DE549">
            <v>0</v>
          </cell>
          <cell r="DF549">
            <v>0</v>
          </cell>
          <cell r="DG549">
            <v>0</v>
          </cell>
          <cell r="DH549">
            <v>0</v>
          </cell>
          <cell r="DI549">
            <v>0</v>
          </cell>
          <cell r="DJ549">
            <v>0</v>
          </cell>
          <cell r="DK549">
            <v>0</v>
          </cell>
          <cell r="DL549">
            <v>0</v>
          </cell>
          <cell r="DM549">
            <v>0</v>
          </cell>
          <cell r="DN549">
            <v>0</v>
          </cell>
          <cell r="DO549">
            <v>0</v>
          </cell>
          <cell r="DP549">
            <v>0</v>
          </cell>
          <cell r="DQ549">
            <v>0</v>
          </cell>
          <cell r="DR549">
            <v>0</v>
          </cell>
          <cell r="DS549">
            <v>0</v>
          </cell>
          <cell r="DT549">
            <v>0</v>
          </cell>
          <cell r="DU549">
            <v>0</v>
          </cell>
          <cell r="DV549">
            <v>0</v>
          </cell>
          <cell r="DW549">
            <v>0</v>
          </cell>
          <cell r="DX549">
            <v>0</v>
          </cell>
          <cell r="DY549">
            <v>0</v>
          </cell>
          <cell r="DZ549">
            <v>0</v>
          </cell>
          <cell r="EA549">
            <v>0</v>
          </cell>
          <cell r="EB549">
            <v>0</v>
          </cell>
          <cell r="EC549">
            <v>0</v>
          </cell>
          <cell r="ED549">
            <v>0</v>
          </cell>
          <cell r="EE549">
            <v>0</v>
          </cell>
          <cell r="EF549">
            <v>0</v>
          </cell>
          <cell r="EG549">
            <v>0</v>
          </cell>
          <cell r="EH549">
            <v>0</v>
          </cell>
          <cell r="EI549">
            <v>0</v>
          </cell>
          <cell r="EJ549">
            <v>0</v>
          </cell>
          <cell r="EK549">
            <v>0</v>
          </cell>
          <cell r="EL549">
            <v>0</v>
          </cell>
          <cell r="EM549">
            <v>0</v>
          </cell>
          <cell r="EN549">
            <v>0</v>
          </cell>
          <cell r="EO549">
            <v>0</v>
          </cell>
          <cell r="EP549">
            <v>0</v>
          </cell>
          <cell r="EQ549">
            <v>0</v>
          </cell>
          <cell r="ER549">
            <v>0</v>
          </cell>
          <cell r="ES549">
            <v>0</v>
          </cell>
          <cell r="ET549">
            <v>0</v>
          </cell>
          <cell r="EU549">
            <v>0</v>
          </cell>
          <cell r="EV549">
            <v>0</v>
          </cell>
          <cell r="EW549">
            <v>0</v>
          </cell>
          <cell r="EX549">
            <v>0</v>
          </cell>
          <cell r="EY549">
            <v>0</v>
          </cell>
          <cell r="EZ549">
            <v>0</v>
          </cell>
          <cell r="FA549">
            <v>0</v>
          </cell>
          <cell r="FB549">
            <v>0</v>
          </cell>
          <cell r="FC549">
            <v>0</v>
          </cell>
          <cell r="FD549">
            <v>0</v>
          </cell>
          <cell r="FE549">
            <v>0</v>
          </cell>
          <cell r="FF549">
            <v>0</v>
          </cell>
          <cell r="FG549">
            <v>0</v>
          </cell>
          <cell r="FH549">
            <v>0</v>
          </cell>
          <cell r="FI549">
            <v>0</v>
          </cell>
          <cell r="FJ549">
            <v>0</v>
          </cell>
          <cell r="FK549">
            <v>0</v>
          </cell>
          <cell r="FL549">
            <v>0</v>
          </cell>
          <cell r="FM549">
            <v>0</v>
          </cell>
          <cell r="FN549">
            <v>0</v>
          </cell>
          <cell r="FO549">
            <v>0</v>
          </cell>
          <cell r="FP549">
            <v>0</v>
          </cell>
          <cell r="FQ549">
            <v>0</v>
          </cell>
          <cell r="FR549">
            <v>0</v>
          </cell>
          <cell r="FS549">
            <v>0</v>
          </cell>
          <cell r="FT549">
            <v>0</v>
          </cell>
          <cell r="FU549">
            <v>0</v>
          </cell>
          <cell r="FV549">
            <v>0</v>
          </cell>
          <cell r="FW549">
            <v>0</v>
          </cell>
          <cell r="FX549">
            <v>0</v>
          </cell>
          <cell r="FY549">
            <v>0</v>
          </cell>
          <cell r="FZ549">
            <v>0</v>
          </cell>
          <cell r="GA549">
            <v>0</v>
          </cell>
          <cell r="GB549">
            <v>0</v>
          </cell>
          <cell r="GC549">
            <v>0</v>
          </cell>
          <cell r="GD549">
            <v>0</v>
          </cell>
          <cell r="GE549">
            <v>0</v>
          </cell>
          <cell r="GF549">
            <v>0</v>
          </cell>
          <cell r="GG549">
            <v>0</v>
          </cell>
          <cell r="GH549">
            <v>0</v>
          </cell>
          <cell r="GI549">
            <v>0</v>
          </cell>
          <cell r="GJ549">
            <v>0</v>
          </cell>
          <cell r="GK549">
            <v>0</v>
          </cell>
          <cell r="GL549">
            <v>0</v>
          </cell>
          <cell r="GM549">
            <v>0</v>
          </cell>
          <cell r="GN549">
            <v>0</v>
          </cell>
          <cell r="GO549">
            <v>0</v>
          </cell>
          <cell r="GP549">
            <v>0</v>
          </cell>
          <cell r="GQ549">
            <v>0</v>
          </cell>
          <cell r="GR549">
            <v>0</v>
          </cell>
          <cell r="GS549">
            <v>0</v>
          </cell>
          <cell r="GT549">
            <v>0</v>
          </cell>
          <cell r="GU549">
            <v>0</v>
          </cell>
          <cell r="GV549">
            <v>0</v>
          </cell>
          <cell r="GW549">
            <v>0</v>
          </cell>
          <cell r="GX549">
            <v>0</v>
          </cell>
          <cell r="GY549">
            <v>0</v>
          </cell>
          <cell r="GZ549">
            <v>0</v>
          </cell>
          <cell r="HA549">
            <v>0</v>
          </cell>
          <cell r="HB549">
            <v>0</v>
          </cell>
          <cell r="HC549">
            <v>0</v>
          </cell>
          <cell r="HD549">
            <v>0</v>
          </cell>
          <cell r="HE549">
            <v>0</v>
          </cell>
          <cell r="HF549">
            <v>0</v>
          </cell>
          <cell r="HG549">
            <v>0</v>
          </cell>
          <cell r="HH549">
            <v>0</v>
          </cell>
          <cell r="HI549">
            <v>0</v>
          </cell>
          <cell r="HJ549">
            <v>0</v>
          </cell>
          <cell r="HK549">
            <v>0</v>
          </cell>
          <cell r="HL549">
            <v>0</v>
          </cell>
          <cell r="HM549">
            <v>0</v>
          </cell>
          <cell r="HN549">
            <v>0</v>
          </cell>
          <cell r="HO549">
            <v>0</v>
          </cell>
          <cell r="HP549">
            <v>0</v>
          </cell>
          <cell r="HQ549">
            <v>0</v>
          </cell>
          <cell r="HR549">
            <v>0</v>
          </cell>
          <cell r="HS549">
            <v>0</v>
          </cell>
          <cell r="HT549">
            <v>0</v>
          </cell>
          <cell r="HU549">
            <v>0</v>
          </cell>
          <cell r="HV549">
            <v>0</v>
          </cell>
          <cell r="HW549">
            <v>0</v>
          </cell>
          <cell r="HX549">
            <v>0</v>
          </cell>
          <cell r="HY549">
            <v>0</v>
          </cell>
          <cell r="HZ549">
            <v>0</v>
          </cell>
          <cell r="IA549">
            <v>0</v>
          </cell>
          <cell r="IB549">
            <v>0</v>
          </cell>
          <cell r="IC549">
            <v>0</v>
          </cell>
          <cell r="ID549">
            <v>0</v>
          </cell>
          <cell r="IE549">
            <v>0</v>
          </cell>
          <cell r="IF549">
            <v>0</v>
          </cell>
          <cell r="IG549">
            <v>0</v>
          </cell>
          <cell r="IH549">
            <v>0</v>
          </cell>
          <cell r="II549">
            <v>0</v>
          </cell>
          <cell r="IJ549">
            <v>0</v>
          </cell>
          <cell r="IK549">
            <v>0</v>
          </cell>
          <cell r="IL549">
            <v>0</v>
          </cell>
          <cell r="IM549">
            <v>0</v>
          </cell>
          <cell r="IN549">
            <v>0</v>
          </cell>
          <cell r="IO549">
            <v>0</v>
          </cell>
          <cell r="IP549">
            <v>0</v>
          </cell>
          <cell r="IQ549">
            <v>0</v>
          </cell>
          <cell r="IR549">
            <v>0</v>
          </cell>
          <cell r="IS549">
            <v>0</v>
          </cell>
          <cell r="IT549">
            <v>0</v>
          </cell>
          <cell r="IU549">
            <v>0</v>
          </cell>
          <cell r="IV549">
            <v>0</v>
          </cell>
          <cell r="IW549">
            <v>0</v>
          </cell>
          <cell r="IX549">
            <v>0</v>
          </cell>
          <cell r="IY549">
            <v>0</v>
          </cell>
          <cell r="IZ549">
            <v>0</v>
          </cell>
          <cell r="JA549">
            <v>0</v>
          </cell>
          <cell r="JB549">
            <v>0</v>
          </cell>
          <cell r="JC549">
            <v>0</v>
          </cell>
          <cell r="JD549">
            <v>0</v>
          </cell>
          <cell r="JE549">
            <v>0</v>
          </cell>
        </row>
        <row r="550"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E550">
            <v>0</v>
          </cell>
          <cell r="BF550">
            <v>0</v>
          </cell>
          <cell r="BG550">
            <v>0</v>
          </cell>
          <cell r="BH550">
            <v>0</v>
          </cell>
          <cell r="BI550">
            <v>0</v>
          </cell>
          <cell r="BJ550">
            <v>0</v>
          </cell>
          <cell r="BK550">
            <v>0</v>
          </cell>
          <cell r="BL550">
            <v>0</v>
          </cell>
          <cell r="BM550">
            <v>0</v>
          </cell>
          <cell r="BN550">
            <v>0</v>
          </cell>
          <cell r="BO550">
            <v>0</v>
          </cell>
          <cell r="BP550">
            <v>0</v>
          </cell>
          <cell r="BQ550">
            <v>0</v>
          </cell>
          <cell r="BR550">
            <v>0</v>
          </cell>
          <cell r="BS550">
            <v>0</v>
          </cell>
          <cell r="BT550">
            <v>0</v>
          </cell>
          <cell r="BU550">
            <v>0</v>
          </cell>
          <cell r="BV550">
            <v>0</v>
          </cell>
          <cell r="BW550">
            <v>0</v>
          </cell>
          <cell r="BX550">
            <v>0</v>
          </cell>
          <cell r="BY550">
            <v>0</v>
          </cell>
          <cell r="BZ550">
            <v>0</v>
          </cell>
          <cell r="CA550">
            <v>0</v>
          </cell>
          <cell r="CB550">
            <v>0</v>
          </cell>
          <cell r="CC550">
            <v>0</v>
          </cell>
          <cell r="CD550">
            <v>0</v>
          </cell>
          <cell r="CE550">
            <v>0</v>
          </cell>
          <cell r="CF550">
            <v>0</v>
          </cell>
          <cell r="CG550">
            <v>0</v>
          </cell>
          <cell r="CH550">
            <v>0</v>
          </cell>
          <cell r="CI550">
            <v>0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P550">
            <v>0</v>
          </cell>
          <cell r="CQ550">
            <v>0</v>
          </cell>
          <cell r="CR550">
            <v>0</v>
          </cell>
          <cell r="CS550">
            <v>0</v>
          </cell>
          <cell r="CT550">
            <v>0</v>
          </cell>
          <cell r="CU550">
            <v>0</v>
          </cell>
          <cell r="CV550">
            <v>0</v>
          </cell>
          <cell r="CW550">
            <v>0</v>
          </cell>
          <cell r="CX550">
            <v>0</v>
          </cell>
          <cell r="CY550">
            <v>0</v>
          </cell>
          <cell r="CZ550">
            <v>0</v>
          </cell>
          <cell r="DA550">
            <v>0</v>
          </cell>
          <cell r="DB550">
            <v>0</v>
          </cell>
          <cell r="DC550">
            <v>0</v>
          </cell>
          <cell r="DD550">
            <v>0</v>
          </cell>
          <cell r="DE550">
            <v>0</v>
          </cell>
          <cell r="DF550">
            <v>0</v>
          </cell>
          <cell r="DG550">
            <v>0</v>
          </cell>
          <cell r="DH550">
            <v>0</v>
          </cell>
          <cell r="DI550">
            <v>0</v>
          </cell>
          <cell r="DJ550">
            <v>0</v>
          </cell>
          <cell r="DK550">
            <v>0</v>
          </cell>
          <cell r="DL550">
            <v>0</v>
          </cell>
          <cell r="DM550">
            <v>0</v>
          </cell>
          <cell r="DN550">
            <v>0</v>
          </cell>
          <cell r="DO550">
            <v>0</v>
          </cell>
          <cell r="DP550">
            <v>0</v>
          </cell>
          <cell r="DQ550">
            <v>0</v>
          </cell>
          <cell r="DR550">
            <v>0</v>
          </cell>
          <cell r="DS550">
            <v>0</v>
          </cell>
          <cell r="DT550">
            <v>0</v>
          </cell>
          <cell r="DU550">
            <v>0</v>
          </cell>
          <cell r="DV550">
            <v>0</v>
          </cell>
          <cell r="DW550">
            <v>0</v>
          </cell>
          <cell r="DX550">
            <v>0</v>
          </cell>
          <cell r="DY550">
            <v>0</v>
          </cell>
          <cell r="DZ550">
            <v>0</v>
          </cell>
          <cell r="EA550">
            <v>0</v>
          </cell>
          <cell r="EB550">
            <v>0</v>
          </cell>
          <cell r="EC550">
            <v>0</v>
          </cell>
          <cell r="ED550">
            <v>0</v>
          </cell>
          <cell r="EE550">
            <v>0</v>
          </cell>
          <cell r="EF550">
            <v>0</v>
          </cell>
          <cell r="EG550">
            <v>0</v>
          </cell>
          <cell r="EH550">
            <v>0</v>
          </cell>
          <cell r="EI550">
            <v>0</v>
          </cell>
          <cell r="EJ550">
            <v>0</v>
          </cell>
          <cell r="EK550">
            <v>0</v>
          </cell>
          <cell r="EL550">
            <v>0</v>
          </cell>
          <cell r="EM550">
            <v>0</v>
          </cell>
          <cell r="EN550">
            <v>0</v>
          </cell>
          <cell r="EO550">
            <v>0</v>
          </cell>
          <cell r="EP550">
            <v>0</v>
          </cell>
          <cell r="EQ550">
            <v>0</v>
          </cell>
          <cell r="ER550">
            <v>1.594213489999774E-3</v>
          </cell>
          <cell r="ES550">
            <v>0</v>
          </cell>
          <cell r="ET550">
            <v>0</v>
          </cell>
          <cell r="EU550">
            <v>1.594213489999996E-3</v>
          </cell>
          <cell r="EV550">
            <v>0</v>
          </cell>
          <cell r="EW550">
            <v>0</v>
          </cell>
          <cell r="EX550">
            <v>0</v>
          </cell>
          <cell r="EY550">
            <v>0</v>
          </cell>
          <cell r="EZ550">
            <v>0</v>
          </cell>
          <cell r="FA550">
            <v>0</v>
          </cell>
          <cell r="FB550">
            <v>0</v>
          </cell>
          <cell r="FC550">
            <v>0</v>
          </cell>
          <cell r="FD550">
            <v>0</v>
          </cell>
          <cell r="FE550">
            <v>0</v>
          </cell>
          <cell r="FF550">
            <v>0</v>
          </cell>
          <cell r="FG550">
            <v>0</v>
          </cell>
          <cell r="FH550">
            <v>0</v>
          </cell>
          <cell r="FI550">
            <v>0</v>
          </cell>
          <cell r="FJ550">
            <v>0</v>
          </cell>
          <cell r="FK550">
            <v>0</v>
          </cell>
          <cell r="FL550">
            <v>0</v>
          </cell>
          <cell r="FM550">
            <v>0</v>
          </cell>
          <cell r="FN550">
            <v>0</v>
          </cell>
          <cell r="FO550">
            <v>0</v>
          </cell>
          <cell r="FP550">
            <v>0</v>
          </cell>
          <cell r="FQ550">
            <v>0</v>
          </cell>
          <cell r="FR550">
            <v>0</v>
          </cell>
          <cell r="FS550">
            <v>0</v>
          </cell>
          <cell r="FT550">
            <v>0</v>
          </cell>
          <cell r="FU550">
            <v>0</v>
          </cell>
          <cell r="FV550">
            <v>0</v>
          </cell>
          <cell r="FW550">
            <v>0</v>
          </cell>
          <cell r="FX550">
            <v>0</v>
          </cell>
          <cell r="FY550">
            <v>0</v>
          </cell>
          <cell r="FZ550">
            <v>0</v>
          </cell>
          <cell r="GA550">
            <v>0</v>
          </cell>
          <cell r="GB550">
            <v>0</v>
          </cell>
          <cell r="GC550">
            <v>0</v>
          </cell>
          <cell r="GD550">
            <v>0</v>
          </cell>
          <cell r="GE550">
            <v>0</v>
          </cell>
          <cell r="GF550">
            <v>0</v>
          </cell>
          <cell r="GG550">
            <v>0</v>
          </cell>
          <cell r="GH550">
            <v>0</v>
          </cell>
          <cell r="GI550">
            <v>0</v>
          </cell>
          <cell r="GJ550">
            <v>0</v>
          </cell>
          <cell r="GK550">
            <v>0</v>
          </cell>
          <cell r="GL550">
            <v>0</v>
          </cell>
          <cell r="GM550">
            <v>0</v>
          </cell>
          <cell r="GN550">
            <v>0</v>
          </cell>
          <cell r="GO550">
            <v>0</v>
          </cell>
          <cell r="GP550">
            <v>0</v>
          </cell>
          <cell r="GQ550">
            <v>0</v>
          </cell>
          <cell r="GR550">
            <v>0</v>
          </cell>
          <cell r="GS550">
            <v>0</v>
          </cell>
          <cell r="GT550">
            <v>0</v>
          </cell>
          <cell r="GU550">
            <v>0</v>
          </cell>
          <cell r="GV550">
            <v>0</v>
          </cell>
          <cell r="GW550">
            <v>0</v>
          </cell>
          <cell r="GX550">
            <v>0</v>
          </cell>
          <cell r="GY550">
            <v>0</v>
          </cell>
          <cell r="GZ550">
            <v>0</v>
          </cell>
          <cell r="HA550">
            <v>0</v>
          </cell>
          <cell r="HB550">
            <v>0</v>
          </cell>
          <cell r="HC550">
            <v>0</v>
          </cell>
          <cell r="HD550">
            <v>0</v>
          </cell>
          <cell r="HE550">
            <v>0</v>
          </cell>
          <cell r="HF550">
            <v>0</v>
          </cell>
          <cell r="HG550">
            <v>0</v>
          </cell>
          <cell r="HH550">
            <v>0</v>
          </cell>
          <cell r="HI550">
            <v>0</v>
          </cell>
          <cell r="HJ550">
            <v>0</v>
          </cell>
          <cell r="HK550">
            <v>0</v>
          </cell>
          <cell r="HL550">
            <v>0</v>
          </cell>
          <cell r="HM550">
            <v>0</v>
          </cell>
          <cell r="HN550">
            <v>0</v>
          </cell>
          <cell r="HO550">
            <v>0</v>
          </cell>
          <cell r="HP550">
            <v>0</v>
          </cell>
          <cell r="HQ550">
            <v>0</v>
          </cell>
          <cell r="HR550">
            <v>0</v>
          </cell>
          <cell r="HS550">
            <v>0</v>
          </cell>
          <cell r="HT550">
            <v>0</v>
          </cell>
          <cell r="HU550">
            <v>0</v>
          </cell>
          <cell r="HV550">
            <v>0</v>
          </cell>
          <cell r="HW550">
            <v>0</v>
          </cell>
          <cell r="HX550">
            <v>0</v>
          </cell>
          <cell r="HY550">
            <v>0</v>
          </cell>
          <cell r="HZ550">
            <v>0</v>
          </cell>
          <cell r="IA550">
            <v>0</v>
          </cell>
          <cell r="IB550">
            <v>0</v>
          </cell>
          <cell r="IC550">
            <v>0</v>
          </cell>
          <cell r="ID550">
            <v>0</v>
          </cell>
          <cell r="IE550">
            <v>0</v>
          </cell>
          <cell r="IF550">
            <v>0</v>
          </cell>
          <cell r="IG550">
            <v>0</v>
          </cell>
          <cell r="IH550">
            <v>0</v>
          </cell>
          <cell r="II550">
            <v>0</v>
          </cell>
          <cell r="IJ550">
            <v>0</v>
          </cell>
          <cell r="IK550">
            <v>0</v>
          </cell>
          <cell r="IL550">
            <v>0</v>
          </cell>
          <cell r="IM550">
            <v>0</v>
          </cell>
          <cell r="IN550">
            <v>0</v>
          </cell>
          <cell r="IO550">
            <v>0</v>
          </cell>
          <cell r="IP550">
            <v>0</v>
          </cell>
          <cell r="IQ550">
            <v>0</v>
          </cell>
          <cell r="IR550">
            <v>0</v>
          </cell>
          <cell r="IS550">
            <v>0</v>
          </cell>
          <cell r="IT550">
            <v>0</v>
          </cell>
          <cell r="IU550">
            <v>0</v>
          </cell>
          <cell r="IV550">
            <v>0</v>
          </cell>
          <cell r="IW550">
            <v>0</v>
          </cell>
          <cell r="IX550">
            <v>0</v>
          </cell>
          <cell r="IY550">
            <v>0</v>
          </cell>
          <cell r="IZ550">
            <v>0</v>
          </cell>
          <cell r="JA550">
            <v>0</v>
          </cell>
          <cell r="JB550">
            <v>0</v>
          </cell>
          <cell r="JC550">
            <v>0</v>
          </cell>
          <cell r="JD550">
            <v>0</v>
          </cell>
          <cell r="JE550">
            <v>0</v>
          </cell>
        </row>
        <row r="551"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E551">
            <v>0</v>
          </cell>
          <cell r="BF551">
            <v>0</v>
          </cell>
          <cell r="BG551">
            <v>0</v>
          </cell>
          <cell r="BH551">
            <v>0</v>
          </cell>
          <cell r="BI551">
            <v>0</v>
          </cell>
          <cell r="BJ551">
            <v>0</v>
          </cell>
          <cell r="BK551">
            <v>0</v>
          </cell>
          <cell r="BL551">
            <v>0</v>
          </cell>
          <cell r="BM551">
            <v>0</v>
          </cell>
          <cell r="BN551">
            <v>0</v>
          </cell>
          <cell r="BO551">
            <v>0</v>
          </cell>
          <cell r="BP551">
            <v>0</v>
          </cell>
          <cell r="BQ551">
            <v>0</v>
          </cell>
          <cell r="BR551">
            <v>0</v>
          </cell>
          <cell r="BS551">
            <v>0</v>
          </cell>
          <cell r="BT551">
            <v>0</v>
          </cell>
          <cell r="BU551">
            <v>0</v>
          </cell>
          <cell r="BV551">
            <v>0</v>
          </cell>
          <cell r="BW551">
            <v>0</v>
          </cell>
          <cell r="BX551">
            <v>0</v>
          </cell>
          <cell r="BY551">
            <v>0</v>
          </cell>
          <cell r="BZ551">
            <v>0</v>
          </cell>
          <cell r="CA551">
            <v>0</v>
          </cell>
          <cell r="CB551">
            <v>0</v>
          </cell>
          <cell r="CC551">
            <v>0</v>
          </cell>
          <cell r="CD551">
            <v>0</v>
          </cell>
          <cell r="CE551">
            <v>0</v>
          </cell>
          <cell r="CF551">
            <v>0</v>
          </cell>
          <cell r="CG551">
            <v>0</v>
          </cell>
          <cell r="CH551">
            <v>0</v>
          </cell>
          <cell r="CI551">
            <v>0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P551">
            <v>0</v>
          </cell>
          <cell r="CQ551">
            <v>0</v>
          </cell>
          <cell r="CR551">
            <v>0</v>
          </cell>
          <cell r="CS551">
            <v>0</v>
          </cell>
          <cell r="CT551">
            <v>0</v>
          </cell>
          <cell r="CU551">
            <v>0</v>
          </cell>
          <cell r="CV551">
            <v>0</v>
          </cell>
          <cell r="CW551">
            <v>0</v>
          </cell>
          <cell r="CX551">
            <v>0</v>
          </cell>
          <cell r="CY551">
            <v>0</v>
          </cell>
          <cell r="CZ551">
            <v>0</v>
          </cell>
          <cell r="DA551">
            <v>0</v>
          </cell>
          <cell r="DB551">
            <v>0</v>
          </cell>
          <cell r="DC551">
            <v>0</v>
          </cell>
          <cell r="DD551">
            <v>0</v>
          </cell>
          <cell r="DE551">
            <v>0</v>
          </cell>
          <cell r="DF551">
            <v>0</v>
          </cell>
          <cell r="DG551">
            <v>0</v>
          </cell>
          <cell r="DH551">
            <v>0</v>
          </cell>
          <cell r="DI551">
            <v>0</v>
          </cell>
          <cell r="DJ551">
            <v>0</v>
          </cell>
          <cell r="DK551">
            <v>0</v>
          </cell>
          <cell r="DL551">
            <v>0</v>
          </cell>
          <cell r="DM551">
            <v>0</v>
          </cell>
          <cell r="DN551">
            <v>0</v>
          </cell>
          <cell r="DO551">
            <v>0</v>
          </cell>
          <cell r="DP551">
            <v>0</v>
          </cell>
          <cell r="DQ551">
            <v>0</v>
          </cell>
          <cell r="DR551">
            <v>0</v>
          </cell>
          <cell r="DS551">
            <v>0</v>
          </cell>
          <cell r="DT551">
            <v>0</v>
          </cell>
          <cell r="DU551">
            <v>0</v>
          </cell>
          <cell r="DV551">
            <v>0</v>
          </cell>
          <cell r="DW551">
            <v>0</v>
          </cell>
          <cell r="DX551">
            <v>0</v>
          </cell>
          <cell r="DY551">
            <v>0</v>
          </cell>
          <cell r="DZ551">
            <v>0</v>
          </cell>
          <cell r="EA551">
            <v>0</v>
          </cell>
          <cell r="EB551">
            <v>0</v>
          </cell>
          <cell r="EC551">
            <v>0</v>
          </cell>
          <cell r="ED551">
            <v>0</v>
          </cell>
          <cell r="EE551">
            <v>0</v>
          </cell>
          <cell r="EF551">
            <v>0</v>
          </cell>
          <cell r="EG551">
            <v>0</v>
          </cell>
          <cell r="EH551">
            <v>0</v>
          </cell>
          <cell r="EI551">
            <v>0</v>
          </cell>
          <cell r="EJ551">
            <v>0</v>
          </cell>
          <cell r="EK551">
            <v>0</v>
          </cell>
          <cell r="EL551">
            <v>0</v>
          </cell>
          <cell r="EM551">
            <v>0</v>
          </cell>
          <cell r="EN551">
            <v>0</v>
          </cell>
          <cell r="EO551">
            <v>0</v>
          </cell>
          <cell r="EP551">
            <v>0</v>
          </cell>
          <cell r="EQ551">
            <v>0</v>
          </cell>
          <cell r="ER551">
            <v>0</v>
          </cell>
          <cell r="ES551">
            <v>0</v>
          </cell>
          <cell r="ET551">
            <v>0</v>
          </cell>
          <cell r="EU551">
            <v>0</v>
          </cell>
          <cell r="EV551">
            <v>0</v>
          </cell>
          <cell r="EW551">
            <v>0</v>
          </cell>
          <cell r="EX551">
            <v>0</v>
          </cell>
          <cell r="EY551">
            <v>0</v>
          </cell>
          <cell r="EZ551">
            <v>0</v>
          </cell>
          <cell r="FA551">
            <v>0</v>
          </cell>
          <cell r="FB551">
            <v>0</v>
          </cell>
          <cell r="FC551">
            <v>0</v>
          </cell>
          <cell r="FD551">
            <v>0</v>
          </cell>
          <cell r="FE551">
            <v>0</v>
          </cell>
          <cell r="FF551">
            <v>0</v>
          </cell>
          <cell r="FG551">
            <v>0</v>
          </cell>
          <cell r="FH551">
            <v>0</v>
          </cell>
          <cell r="FI551">
            <v>0</v>
          </cell>
          <cell r="FJ551">
            <v>0</v>
          </cell>
          <cell r="FK551">
            <v>0</v>
          </cell>
          <cell r="FL551">
            <v>0</v>
          </cell>
          <cell r="FM551">
            <v>0</v>
          </cell>
          <cell r="FN551">
            <v>0</v>
          </cell>
          <cell r="FO551">
            <v>0</v>
          </cell>
          <cell r="FP551">
            <v>0</v>
          </cell>
          <cell r="FQ551">
            <v>0</v>
          </cell>
          <cell r="FR551">
            <v>0</v>
          </cell>
          <cell r="FS551">
            <v>0</v>
          </cell>
          <cell r="FT551">
            <v>0</v>
          </cell>
          <cell r="FU551">
            <v>0</v>
          </cell>
          <cell r="FV551">
            <v>0</v>
          </cell>
          <cell r="FW551">
            <v>0</v>
          </cell>
          <cell r="FX551">
            <v>0</v>
          </cell>
          <cell r="FY551">
            <v>0</v>
          </cell>
          <cell r="FZ551">
            <v>0</v>
          </cell>
          <cell r="GA551">
            <v>0</v>
          </cell>
          <cell r="GB551">
            <v>0</v>
          </cell>
          <cell r="GC551">
            <v>0</v>
          </cell>
          <cell r="GD551">
            <v>0</v>
          </cell>
          <cell r="GE551">
            <v>0</v>
          </cell>
          <cell r="GF551">
            <v>0</v>
          </cell>
          <cell r="GG551">
            <v>0</v>
          </cell>
          <cell r="GH551">
            <v>0</v>
          </cell>
          <cell r="GI551">
            <v>0</v>
          </cell>
          <cell r="GJ551">
            <v>0</v>
          </cell>
          <cell r="GK551">
            <v>0</v>
          </cell>
          <cell r="GL551">
            <v>0</v>
          </cell>
          <cell r="GM551">
            <v>0</v>
          </cell>
          <cell r="GN551">
            <v>0</v>
          </cell>
          <cell r="GO551">
            <v>0</v>
          </cell>
          <cell r="GP551">
            <v>0</v>
          </cell>
          <cell r="GQ551">
            <v>0</v>
          </cell>
          <cell r="GR551">
            <v>0</v>
          </cell>
          <cell r="GS551">
            <v>0</v>
          </cell>
          <cell r="GT551">
            <v>0</v>
          </cell>
          <cell r="GU551">
            <v>0</v>
          </cell>
          <cell r="GV551">
            <v>0</v>
          </cell>
          <cell r="GW551">
            <v>0</v>
          </cell>
          <cell r="GX551">
            <v>0</v>
          </cell>
          <cell r="GY551">
            <v>0</v>
          </cell>
          <cell r="GZ551">
            <v>0</v>
          </cell>
          <cell r="HA551">
            <v>0</v>
          </cell>
          <cell r="HB551">
            <v>0</v>
          </cell>
          <cell r="HC551">
            <v>0</v>
          </cell>
          <cell r="HD551">
            <v>0</v>
          </cell>
          <cell r="HE551">
            <v>0</v>
          </cell>
          <cell r="HF551">
            <v>0</v>
          </cell>
          <cell r="HG551">
            <v>0</v>
          </cell>
          <cell r="HH551">
            <v>0</v>
          </cell>
          <cell r="HI551">
            <v>0</v>
          </cell>
          <cell r="HJ551">
            <v>0</v>
          </cell>
          <cell r="HK551">
            <v>0</v>
          </cell>
          <cell r="HL551">
            <v>0</v>
          </cell>
          <cell r="HM551">
            <v>0</v>
          </cell>
          <cell r="HN551">
            <v>0</v>
          </cell>
          <cell r="HO551">
            <v>0</v>
          </cell>
          <cell r="HP551">
            <v>0</v>
          </cell>
          <cell r="HQ551">
            <v>0</v>
          </cell>
          <cell r="HR551">
            <v>0</v>
          </cell>
          <cell r="HS551">
            <v>0</v>
          </cell>
          <cell r="HT551">
            <v>0</v>
          </cell>
          <cell r="HU551">
            <v>0</v>
          </cell>
          <cell r="HV551">
            <v>0</v>
          </cell>
          <cell r="HW551">
            <v>0</v>
          </cell>
          <cell r="HX551">
            <v>0</v>
          </cell>
          <cell r="HY551">
            <v>0</v>
          </cell>
          <cell r="HZ551">
            <v>0</v>
          </cell>
          <cell r="IA551">
            <v>0</v>
          </cell>
          <cell r="IB551">
            <v>0</v>
          </cell>
          <cell r="IC551">
            <v>0</v>
          </cell>
          <cell r="ID551">
            <v>0</v>
          </cell>
          <cell r="IE551">
            <v>0</v>
          </cell>
          <cell r="IF551">
            <v>0</v>
          </cell>
          <cell r="IG551">
            <v>0</v>
          </cell>
          <cell r="IH551">
            <v>0</v>
          </cell>
          <cell r="II551">
            <v>0</v>
          </cell>
          <cell r="IJ551">
            <v>0</v>
          </cell>
          <cell r="IK551">
            <v>0</v>
          </cell>
          <cell r="IL551">
            <v>0</v>
          </cell>
          <cell r="IM551">
            <v>0</v>
          </cell>
          <cell r="IN551">
            <v>0</v>
          </cell>
          <cell r="IO551">
            <v>0</v>
          </cell>
          <cell r="IP551">
            <v>0</v>
          </cell>
          <cell r="IQ551">
            <v>0</v>
          </cell>
          <cell r="IR551">
            <v>0</v>
          </cell>
          <cell r="IS551">
            <v>0</v>
          </cell>
          <cell r="IT551">
            <v>0</v>
          </cell>
          <cell r="IU551">
            <v>0</v>
          </cell>
          <cell r="IV551">
            <v>0</v>
          </cell>
          <cell r="IW551">
            <v>0</v>
          </cell>
          <cell r="IX551">
            <v>0</v>
          </cell>
          <cell r="IY551">
            <v>0</v>
          </cell>
          <cell r="IZ551">
            <v>0</v>
          </cell>
          <cell r="JA551">
            <v>0</v>
          </cell>
          <cell r="JB551">
            <v>0</v>
          </cell>
          <cell r="JC551">
            <v>0</v>
          </cell>
          <cell r="JD551">
            <v>0</v>
          </cell>
          <cell r="JE551">
            <v>0</v>
          </cell>
        </row>
        <row r="552"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E552">
            <v>0</v>
          </cell>
          <cell r="BF552">
            <v>0</v>
          </cell>
          <cell r="BG552">
            <v>0</v>
          </cell>
          <cell r="BH552">
            <v>0</v>
          </cell>
          <cell r="BI552">
            <v>0</v>
          </cell>
          <cell r="BJ552">
            <v>0</v>
          </cell>
          <cell r="BK552">
            <v>0</v>
          </cell>
          <cell r="BL552">
            <v>0</v>
          </cell>
          <cell r="BM552">
            <v>0</v>
          </cell>
          <cell r="BN552">
            <v>0</v>
          </cell>
          <cell r="BO552">
            <v>0</v>
          </cell>
          <cell r="BP552">
            <v>0</v>
          </cell>
          <cell r="BQ552">
            <v>0</v>
          </cell>
          <cell r="BR552">
            <v>0</v>
          </cell>
          <cell r="BS552">
            <v>0</v>
          </cell>
          <cell r="BT552">
            <v>0</v>
          </cell>
          <cell r="BU552">
            <v>0</v>
          </cell>
          <cell r="BV552">
            <v>0</v>
          </cell>
          <cell r="BW552">
            <v>0</v>
          </cell>
          <cell r="BX552">
            <v>0</v>
          </cell>
          <cell r="BY552">
            <v>0</v>
          </cell>
          <cell r="BZ552">
            <v>0</v>
          </cell>
          <cell r="CA552">
            <v>0</v>
          </cell>
          <cell r="CB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P552">
            <v>0</v>
          </cell>
          <cell r="CQ552">
            <v>0</v>
          </cell>
          <cell r="CR552">
            <v>-7.8283788700019841E-3</v>
          </cell>
          <cell r="CS552">
            <v>0</v>
          </cell>
          <cell r="CT552">
            <v>0</v>
          </cell>
          <cell r="CU552">
            <v>0</v>
          </cell>
          <cell r="CV552">
            <v>-9.2990324999999707E-3</v>
          </cell>
          <cell r="CW552">
            <v>-2.2553178399999929E-3</v>
          </cell>
          <cell r="CX552">
            <v>3.725971469999978E-3</v>
          </cell>
          <cell r="CY552">
            <v>0</v>
          </cell>
          <cell r="CZ552">
            <v>0</v>
          </cell>
          <cell r="DA552">
            <v>0</v>
          </cell>
          <cell r="DB552">
            <v>0</v>
          </cell>
          <cell r="DC552">
            <v>0</v>
          </cell>
          <cell r="DD552">
            <v>0</v>
          </cell>
          <cell r="DE552">
            <v>-2.4792091999987775E-3</v>
          </cell>
          <cell r="DF552">
            <v>0</v>
          </cell>
          <cell r="DG552">
            <v>0</v>
          </cell>
          <cell r="DH552">
            <v>0</v>
          </cell>
          <cell r="DI552">
            <v>-7.122846869999977E-3</v>
          </cell>
          <cell r="DJ552">
            <v>4.6436376700000892E-3</v>
          </cell>
          <cell r="DK552">
            <v>0</v>
          </cell>
          <cell r="DL552">
            <v>0</v>
          </cell>
          <cell r="DM552">
            <v>0</v>
          </cell>
          <cell r="DN552">
            <v>0</v>
          </cell>
          <cell r="DO552">
            <v>0</v>
          </cell>
          <cell r="DP552">
            <v>0</v>
          </cell>
          <cell r="DQ552">
            <v>0</v>
          </cell>
          <cell r="DR552">
            <v>0</v>
          </cell>
          <cell r="DS552">
            <v>0</v>
          </cell>
          <cell r="DT552">
            <v>0</v>
          </cell>
          <cell r="DU552">
            <v>0</v>
          </cell>
          <cell r="DV552">
            <v>0</v>
          </cell>
          <cell r="DW552">
            <v>0</v>
          </cell>
          <cell r="DX552">
            <v>0</v>
          </cell>
          <cell r="DY552">
            <v>0</v>
          </cell>
          <cell r="DZ552">
            <v>0</v>
          </cell>
          <cell r="EA552">
            <v>0</v>
          </cell>
          <cell r="EB552">
            <v>0</v>
          </cell>
          <cell r="EC552">
            <v>0</v>
          </cell>
          <cell r="ED552">
            <v>0</v>
          </cell>
          <cell r="EE552">
            <v>4.7766387299983393E-3</v>
          </cell>
          <cell r="EF552">
            <v>0</v>
          </cell>
          <cell r="EG552">
            <v>0</v>
          </cell>
          <cell r="EH552">
            <v>0</v>
          </cell>
          <cell r="EI552">
            <v>1.4329914289999968E-2</v>
          </cell>
          <cell r="EJ552">
            <v>-9.5532755600000741E-3</v>
          </cell>
          <cell r="EK552">
            <v>0</v>
          </cell>
          <cell r="EL552">
            <v>0</v>
          </cell>
          <cell r="EM552">
            <v>0</v>
          </cell>
          <cell r="EN552">
            <v>0</v>
          </cell>
          <cell r="EO552">
            <v>0</v>
          </cell>
          <cell r="EP552">
            <v>0</v>
          </cell>
          <cell r="EQ552">
            <v>0</v>
          </cell>
          <cell r="ER552">
            <v>-1.2705995389998392E-2</v>
          </cell>
          <cell r="ES552">
            <v>0</v>
          </cell>
          <cell r="ET552">
            <v>0</v>
          </cell>
          <cell r="EU552">
            <v>0</v>
          </cell>
          <cell r="EV552">
            <v>4.7494754899999325E-3</v>
          </cell>
          <cell r="EW552">
            <v>7.3629582400001059E-3</v>
          </cell>
          <cell r="EX552">
            <v>0</v>
          </cell>
          <cell r="EY552">
            <v>-3.7167387999992307E-4</v>
          </cell>
          <cell r="EZ552">
            <v>4.9086401399998092E-3</v>
          </cell>
          <cell r="FA552">
            <v>-4.8189146200001698E-3</v>
          </cell>
          <cell r="FB552">
            <v>-2.4536480760000035E-2</v>
          </cell>
          <cell r="FC552">
            <v>0</v>
          </cell>
          <cell r="FD552">
            <v>0</v>
          </cell>
          <cell r="FE552">
            <v>-3.1158646159999748E-2</v>
          </cell>
          <cell r="FF552">
            <v>0</v>
          </cell>
          <cell r="FG552">
            <v>0</v>
          </cell>
          <cell r="FH552">
            <v>2.3401845599999582E-3</v>
          </cell>
          <cell r="FI552">
            <v>-3.7607898340000001E-2</v>
          </cell>
          <cell r="FJ552">
            <v>1.1856209860000022E-2</v>
          </cell>
          <cell r="FK552">
            <v>-2.2154523799999826E-3</v>
          </cell>
          <cell r="FL552">
            <v>-7.5624568799996794E-3</v>
          </cell>
          <cell r="FM552">
            <v>1.0863538190000188E-2</v>
          </cell>
          <cell r="FN552">
            <v>0</v>
          </cell>
          <cell r="FO552">
            <v>-8.8327711699999201E-3</v>
          </cell>
          <cell r="FP552">
            <v>0</v>
          </cell>
          <cell r="FQ552">
            <v>0</v>
          </cell>
          <cell r="FR552">
            <v>-5.9359939599996636E-3</v>
          </cell>
          <cell r="FS552">
            <v>0</v>
          </cell>
          <cell r="FT552">
            <v>0</v>
          </cell>
          <cell r="FU552">
            <v>-3.3070703599999973E-3</v>
          </cell>
          <cell r="FV552">
            <v>2.5447138099998767E-3</v>
          </cell>
          <cell r="FW552">
            <v>0</v>
          </cell>
          <cell r="FX552">
            <v>-5.1736374099999871E-3</v>
          </cell>
          <cell r="FY552">
            <v>0</v>
          </cell>
          <cell r="FZ552">
            <v>0</v>
          </cell>
          <cell r="GA552">
            <v>0</v>
          </cell>
          <cell r="GB552">
            <v>0</v>
          </cell>
          <cell r="GC552">
            <v>0</v>
          </cell>
          <cell r="GD552">
            <v>0</v>
          </cell>
          <cell r="GE552">
            <v>3.8680558410000287E-2</v>
          </cell>
          <cell r="GF552">
            <v>0</v>
          </cell>
          <cell r="GG552">
            <v>0</v>
          </cell>
          <cell r="GH552">
            <v>0</v>
          </cell>
          <cell r="GI552">
            <v>5.1736368100001595E-3</v>
          </cell>
          <cell r="GJ552">
            <v>3.3506921599999906E-2</v>
          </cell>
          <cell r="GK552">
            <v>0</v>
          </cell>
          <cell r="GL552">
            <v>0</v>
          </cell>
          <cell r="GM552">
            <v>0</v>
          </cell>
          <cell r="GN552">
            <v>0</v>
          </cell>
          <cell r="GO552">
            <v>0</v>
          </cell>
          <cell r="GP552">
            <v>0</v>
          </cell>
          <cell r="GQ552">
            <v>0</v>
          </cell>
          <cell r="GR552">
            <v>0</v>
          </cell>
          <cell r="GS552">
            <v>0</v>
          </cell>
          <cell r="GT552">
            <v>0</v>
          </cell>
          <cell r="GU552">
            <v>0</v>
          </cell>
          <cell r="GV552">
            <v>0</v>
          </cell>
          <cell r="GW552">
            <v>0</v>
          </cell>
          <cell r="GX552">
            <v>0</v>
          </cell>
          <cell r="GY552">
            <v>0</v>
          </cell>
          <cell r="GZ552">
            <v>0</v>
          </cell>
          <cell r="HA552">
            <v>0</v>
          </cell>
          <cell r="HB552">
            <v>0</v>
          </cell>
          <cell r="HC552">
            <v>0</v>
          </cell>
          <cell r="HD552">
            <v>0</v>
          </cell>
          <cell r="HE552">
            <v>0</v>
          </cell>
          <cell r="HF552">
            <v>0</v>
          </cell>
          <cell r="HG552">
            <v>0</v>
          </cell>
          <cell r="HH552">
            <v>0</v>
          </cell>
          <cell r="HI552">
            <v>0</v>
          </cell>
          <cell r="HJ552">
            <v>0</v>
          </cell>
          <cell r="HK552">
            <v>0</v>
          </cell>
          <cell r="HL552">
            <v>0</v>
          </cell>
          <cell r="HM552">
            <v>0</v>
          </cell>
          <cell r="HN552">
            <v>0</v>
          </cell>
          <cell r="HO552">
            <v>0</v>
          </cell>
          <cell r="HP552">
            <v>0</v>
          </cell>
          <cell r="HQ552">
            <v>0</v>
          </cell>
          <cell r="HR552">
            <v>0</v>
          </cell>
          <cell r="HS552">
            <v>0</v>
          </cell>
          <cell r="HT552">
            <v>0</v>
          </cell>
          <cell r="HU552">
            <v>0</v>
          </cell>
          <cell r="HV552">
            <v>0</v>
          </cell>
          <cell r="HW552">
            <v>0</v>
          </cell>
          <cell r="HX552">
            <v>0</v>
          </cell>
          <cell r="HY552">
            <v>0</v>
          </cell>
          <cell r="HZ552">
            <v>0</v>
          </cell>
          <cell r="IA552">
            <v>0</v>
          </cell>
          <cell r="IB552">
            <v>0</v>
          </cell>
          <cell r="IC552">
            <v>0</v>
          </cell>
          <cell r="ID552">
            <v>0</v>
          </cell>
          <cell r="IE552">
            <v>0</v>
          </cell>
          <cell r="IF552">
            <v>0</v>
          </cell>
          <cell r="IG552">
            <v>0</v>
          </cell>
          <cell r="IH552">
            <v>0</v>
          </cell>
          <cell r="II552">
            <v>0</v>
          </cell>
          <cell r="IJ552">
            <v>0</v>
          </cell>
          <cell r="IK552">
            <v>0</v>
          </cell>
          <cell r="IL552">
            <v>0</v>
          </cell>
          <cell r="IM552">
            <v>0</v>
          </cell>
          <cell r="IN552">
            <v>0</v>
          </cell>
          <cell r="IO552">
            <v>0</v>
          </cell>
          <cell r="IP552">
            <v>0</v>
          </cell>
          <cell r="IQ552">
            <v>0</v>
          </cell>
          <cell r="IR552">
            <v>0</v>
          </cell>
          <cell r="IS552">
            <v>0</v>
          </cell>
          <cell r="IT552">
            <v>0</v>
          </cell>
          <cell r="IU552">
            <v>0</v>
          </cell>
          <cell r="IV552">
            <v>0</v>
          </cell>
          <cell r="IW552">
            <v>0</v>
          </cell>
          <cell r="IX552">
            <v>0</v>
          </cell>
          <cell r="IY552">
            <v>0</v>
          </cell>
          <cell r="IZ552">
            <v>0</v>
          </cell>
          <cell r="JA552">
            <v>0</v>
          </cell>
          <cell r="JB552">
            <v>0</v>
          </cell>
          <cell r="JC552">
            <v>0</v>
          </cell>
          <cell r="JD552">
            <v>0</v>
          </cell>
          <cell r="JE552">
            <v>0</v>
          </cell>
        </row>
        <row r="553"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E553">
            <v>0</v>
          </cell>
          <cell r="BF553">
            <v>0</v>
          </cell>
          <cell r="BG553">
            <v>0</v>
          </cell>
          <cell r="BH553">
            <v>0</v>
          </cell>
          <cell r="BI553">
            <v>0</v>
          </cell>
          <cell r="BJ553">
            <v>0</v>
          </cell>
          <cell r="BK553">
            <v>0</v>
          </cell>
          <cell r="BL553">
            <v>0</v>
          </cell>
          <cell r="BM553">
            <v>0</v>
          </cell>
          <cell r="BN553">
            <v>0</v>
          </cell>
          <cell r="BO553">
            <v>0</v>
          </cell>
          <cell r="BP553">
            <v>0</v>
          </cell>
          <cell r="BQ553">
            <v>0</v>
          </cell>
          <cell r="BR553">
            <v>0</v>
          </cell>
          <cell r="BS553">
            <v>0</v>
          </cell>
          <cell r="BT553">
            <v>0</v>
          </cell>
          <cell r="BU553">
            <v>0</v>
          </cell>
          <cell r="BV553">
            <v>0</v>
          </cell>
          <cell r="BW553">
            <v>0</v>
          </cell>
          <cell r="BX553">
            <v>0</v>
          </cell>
          <cell r="BY553">
            <v>0</v>
          </cell>
          <cell r="BZ553">
            <v>0</v>
          </cell>
          <cell r="CA553">
            <v>0</v>
          </cell>
          <cell r="CB553">
            <v>0</v>
          </cell>
          <cell r="CC553">
            <v>0</v>
          </cell>
          <cell r="CD553">
            <v>0</v>
          </cell>
          <cell r="CE553">
            <v>0</v>
          </cell>
          <cell r="CF553">
            <v>0</v>
          </cell>
          <cell r="CG553">
            <v>0</v>
          </cell>
          <cell r="CH553">
            <v>0</v>
          </cell>
          <cell r="CI553">
            <v>0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P553">
            <v>0</v>
          </cell>
          <cell r="CQ553">
            <v>0</v>
          </cell>
          <cell r="CR553">
            <v>-16.758765750848397</v>
          </cell>
          <cell r="CS553">
            <v>0</v>
          </cell>
          <cell r="CT553">
            <v>0</v>
          </cell>
          <cell r="CU553">
            <v>-8.1738663898249797E-3</v>
          </cell>
          <cell r="CV553">
            <v>-43.171617342950185</v>
          </cell>
          <cell r="CW553">
            <v>24.253725689580278</v>
          </cell>
          <cell r="CX553">
            <v>2.1672997689101976</v>
          </cell>
          <cell r="CY553">
            <v>0</v>
          </cell>
          <cell r="CZ553">
            <v>0</v>
          </cell>
          <cell r="DA553">
            <v>0</v>
          </cell>
          <cell r="DB553">
            <v>0</v>
          </cell>
          <cell r="DC553">
            <v>0</v>
          </cell>
          <cell r="DD553">
            <v>0</v>
          </cell>
          <cell r="DE553">
            <v>20.284033243638987</v>
          </cell>
          <cell r="DF553">
            <v>0</v>
          </cell>
          <cell r="DG553">
            <v>0</v>
          </cell>
          <cell r="DH553">
            <v>5.7272576637499242</v>
          </cell>
          <cell r="DI553">
            <v>4.2132635335501618</v>
          </cell>
          <cell r="DJ553">
            <v>24.236311714009844</v>
          </cell>
          <cell r="DK553">
            <v>-13.892799667670261</v>
          </cell>
          <cell r="DL553">
            <v>0</v>
          </cell>
          <cell r="DM553">
            <v>0</v>
          </cell>
          <cell r="DN553">
            <v>0</v>
          </cell>
          <cell r="DO553">
            <v>0</v>
          </cell>
          <cell r="DP553">
            <v>0</v>
          </cell>
          <cell r="DQ553">
            <v>0</v>
          </cell>
          <cell r="DR553">
            <v>-12.436493368681113</v>
          </cell>
          <cell r="DS553">
            <v>0</v>
          </cell>
          <cell r="DT553">
            <v>0</v>
          </cell>
          <cell r="DU553">
            <v>0</v>
          </cell>
          <cell r="DV553">
            <v>-19.21775392562995</v>
          </cell>
          <cell r="DW553">
            <v>6.7812605569502011</v>
          </cell>
          <cell r="DX553">
            <v>0</v>
          </cell>
          <cell r="DY553">
            <v>0</v>
          </cell>
          <cell r="DZ553">
            <v>0</v>
          </cell>
          <cell r="EA553">
            <v>0</v>
          </cell>
          <cell r="EB553">
            <v>0</v>
          </cell>
          <cell r="EC553">
            <v>0</v>
          </cell>
          <cell r="ED553">
            <v>0</v>
          </cell>
          <cell r="EE553">
            <v>-12.514978431587224</v>
          </cell>
          <cell r="EF553">
            <v>0</v>
          </cell>
          <cell r="EG553">
            <v>0</v>
          </cell>
          <cell r="EH553">
            <v>0</v>
          </cell>
          <cell r="EI553">
            <v>-14.133074915760062</v>
          </cell>
          <cell r="EJ553">
            <v>1.6180964841701098</v>
          </cell>
          <cell r="EK553">
            <v>0</v>
          </cell>
          <cell r="EL553">
            <v>0</v>
          </cell>
          <cell r="EM553">
            <v>0</v>
          </cell>
          <cell r="EN553">
            <v>0</v>
          </cell>
          <cell r="EO553">
            <v>0</v>
          </cell>
          <cell r="EP553">
            <v>0</v>
          </cell>
          <cell r="EQ553">
            <v>0</v>
          </cell>
          <cell r="ER553">
            <v>87.231151325977407</v>
          </cell>
          <cell r="ES553">
            <v>0</v>
          </cell>
          <cell r="ET553">
            <v>0</v>
          </cell>
          <cell r="EU553">
            <v>-21.028324965340289</v>
          </cell>
          <cell r="EV553">
            <v>40.924598090229438</v>
          </cell>
          <cell r="EW553">
            <v>48.008043369879942</v>
          </cell>
          <cell r="EX553">
            <v>23.707771844719446</v>
          </cell>
          <cell r="EY553">
            <v>33.175714787260404</v>
          </cell>
          <cell r="EZ553">
            <v>-28.500853014489621</v>
          </cell>
          <cell r="FA553">
            <v>-3.9354036719801115</v>
          </cell>
          <cell r="FB553">
            <v>-5.1203951142999813</v>
          </cell>
          <cell r="FC553">
            <v>0</v>
          </cell>
          <cell r="FD553">
            <v>0</v>
          </cell>
          <cell r="FE553">
            <v>-0.23653579013989656</v>
          </cell>
          <cell r="FF553">
            <v>0</v>
          </cell>
          <cell r="FG553">
            <v>0</v>
          </cell>
          <cell r="FH553">
            <v>-0.23653579014001025</v>
          </cell>
          <cell r="FI553">
            <v>0</v>
          </cell>
          <cell r="FJ553">
            <v>0</v>
          </cell>
          <cell r="FK553">
            <v>0</v>
          </cell>
          <cell r="FL553">
            <v>0</v>
          </cell>
          <cell r="FM553">
            <v>0</v>
          </cell>
          <cell r="FN553">
            <v>0</v>
          </cell>
          <cell r="FO553">
            <v>0</v>
          </cell>
          <cell r="FP553">
            <v>0</v>
          </cell>
          <cell r="FQ553">
            <v>0</v>
          </cell>
          <cell r="FR553">
            <v>0</v>
          </cell>
          <cell r="FS553">
            <v>0</v>
          </cell>
          <cell r="FT553">
            <v>0</v>
          </cell>
          <cell r="FU553">
            <v>0</v>
          </cell>
          <cell r="FV553">
            <v>0</v>
          </cell>
          <cell r="FW553">
            <v>0</v>
          </cell>
          <cell r="FX553">
            <v>0</v>
          </cell>
          <cell r="FY553">
            <v>0</v>
          </cell>
          <cell r="FZ553">
            <v>0</v>
          </cell>
          <cell r="GA553">
            <v>0</v>
          </cell>
          <cell r="GB553">
            <v>0</v>
          </cell>
          <cell r="GC553">
            <v>0</v>
          </cell>
          <cell r="GD553">
            <v>0</v>
          </cell>
          <cell r="GE553">
            <v>0</v>
          </cell>
          <cell r="GF553">
            <v>0</v>
          </cell>
          <cell r="GG553">
            <v>0</v>
          </cell>
          <cell r="GH553">
            <v>0</v>
          </cell>
          <cell r="GI553">
            <v>0</v>
          </cell>
          <cell r="GJ553">
            <v>0</v>
          </cell>
          <cell r="GK553">
            <v>0</v>
          </cell>
          <cell r="GL553">
            <v>0</v>
          </cell>
          <cell r="GM553">
            <v>0</v>
          </cell>
          <cell r="GN553">
            <v>0</v>
          </cell>
          <cell r="GO553">
            <v>0</v>
          </cell>
          <cell r="GP553">
            <v>0</v>
          </cell>
          <cell r="GQ553">
            <v>0</v>
          </cell>
          <cell r="GR553">
            <v>0</v>
          </cell>
          <cell r="GS553">
            <v>0</v>
          </cell>
          <cell r="GT553">
            <v>0</v>
          </cell>
          <cell r="GU553">
            <v>0</v>
          </cell>
          <cell r="GV553">
            <v>0</v>
          </cell>
          <cell r="GW553">
            <v>0</v>
          </cell>
          <cell r="GX553">
            <v>0</v>
          </cell>
          <cell r="GY553">
            <v>0</v>
          </cell>
          <cell r="GZ553">
            <v>0</v>
          </cell>
          <cell r="HA553">
            <v>0</v>
          </cell>
          <cell r="HB553">
            <v>0</v>
          </cell>
          <cell r="HC553">
            <v>0</v>
          </cell>
          <cell r="HD553">
            <v>0</v>
          </cell>
          <cell r="HE553">
            <v>0</v>
          </cell>
          <cell r="HF553">
            <v>0</v>
          </cell>
          <cell r="HG553">
            <v>0</v>
          </cell>
          <cell r="HH553">
            <v>0</v>
          </cell>
          <cell r="HI553">
            <v>0</v>
          </cell>
          <cell r="HJ553">
            <v>0</v>
          </cell>
          <cell r="HK553">
            <v>0</v>
          </cell>
          <cell r="HL553">
            <v>0</v>
          </cell>
          <cell r="HM553">
            <v>0</v>
          </cell>
          <cell r="HN553">
            <v>0</v>
          </cell>
          <cell r="HO553">
            <v>0</v>
          </cell>
          <cell r="HP553">
            <v>0</v>
          </cell>
          <cell r="HQ553">
            <v>0</v>
          </cell>
          <cell r="HR553">
            <v>0</v>
          </cell>
          <cell r="HS553">
            <v>0</v>
          </cell>
          <cell r="HT553">
            <v>0</v>
          </cell>
          <cell r="HU553">
            <v>0</v>
          </cell>
          <cell r="HV553">
            <v>0</v>
          </cell>
          <cell r="HW553">
            <v>0</v>
          </cell>
          <cell r="HX553">
            <v>0</v>
          </cell>
          <cell r="HY553">
            <v>0</v>
          </cell>
          <cell r="HZ553">
            <v>0</v>
          </cell>
          <cell r="IA553">
            <v>0</v>
          </cell>
          <cell r="IB553">
            <v>0</v>
          </cell>
          <cell r="IC553">
            <v>0</v>
          </cell>
          <cell r="ID553">
            <v>0</v>
          </cell>
          <cell r="IE553">
            <v>0</v>
          </cell>
          <cell r="IF553">
            <v>0</v>
          </cell>
          <cell r="IG553">
            <v>0</v>
          </cell>
          <cell r="IH553">
            <v>0</v>
          </cell>
          <cell r="II553">
            <v>0</v>
          </cell>
          <cell r="IJ553">
            <v>0</v>
          </cell>
          <cell r="IK553">
            <v>0</v>
          </cell>
          <cell r="IL553">
            <v>0</v>
          </cell>
          <cell r="IM553">
            <v>0</v>
          </cell>
          <cell r="IN553">
            <v>0</v>
          </cell>
          <cell r="IO553">
            <v>0</v>
          </cell>
          <cell r="IP553">
            <v>0</v>
          </cell>
          <cell r="IQ553">
            <v>0</v>
          </cell>
          <cell r="IR553">
            <v>0</v>
          </cell>
          <cell r="IS553">
            <v>0</v>
          </cell>
          <cell r="IT553">
            <v>0</v>
          </cell>
          <cell r="IU553">
            <v>0</v>
          </cell>
          <cell r="IV553">
            <v>0</v>
          </cell>
          <cell r="IW553">
            <v>0</v>
          </cell>
          <cell r="IX553">
            <v>0</v>
          </cell>
          <cell r="IY553">
            <v>0</v>
          </cell>
          <cell r="IZ553">
            <v>0</v>
          </cell>
          <cell r="JA553">
            <v>0</v>
          </cell>
          <cell r="JB553">
            <v>0</v>
          </cell>
          <cell r="JC553">
            <v>0</v>
          </cell>
          <cell r="JD553">
            <v>0</v>
          </cell>
          <cell r="JE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E554">
            <v>0</v>
          </cell>
          <cell r="BF554">
            <v>0</v>
          </cell>
          <cell r="BG554">
            <v>0</v>
          </cell>
          <cell r="BH554">
            <v>0</v>
          </cell>
          <cell r="BI554">
            <v>0</v>
          </cell>
          <cell r="BJ554">
            <v>0</v>
          </cell>
          <cell r="BK554">
            <v>0</v>
          </cell>
          <cell r="BL554">
            <v>0</v>
          </cell>
          <cell r="BM554">
            <v>0</v>
          </cell>
          <cell r="BN554">
            <v>0</v>
          </cell>
          <cell r="BO554">
            <v>0</v>
          </cell>
          <cell r="BP554">
            <v>0</v>
          </cell>
          <cell r="BQ554">
            <v>0</v>
          </cell>
          <cell r="BR554">
            <v>0</v>
          </cell>
          <cell r="BS554">
            <v>0</v>
          </cell>
          <cell r="BT554">
            <v>0</v>
          </cell>
          <cell r="BU554">
            <v>0</v>
          </cell>
          <cell r="BV554">
            <v>0</v>
          </cell>
          <cell r="BW554">
            <v>0</v>
          </cell>
          <cell r="BX554">
            <v>0</v>
          </cell>
          <cell r="BY554">
            <v>0</v>
          </cell>
          <cell r="BZ554">
            <v>0</v>
          </cell>
          <cell r="CA554">
            <v>0</v>
          </cell>
          <cell r="CB554">
            <v>0</v>
          </cell>
          <cell r="CC554">
            <v>0</v>
          </cell>
          <cell r="CD554">
            <v>0</v>
          </cell>
          <cell r="CE554">
            <v>0</v>
          </cell>
          <cell r="CF554">
            <v>0</v>
          </cell>
          <cell r="CG554">
            <v>0</v>
          </cell>
          <cell r="CH554">
            <v>0</v>
          </cell>
          <cell r="CI554">
            <v>0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P554">
            <v>0</v>
          </cell>
          <cell r="CQ554">
            <v>0</v>
          </cell>
          <cell r="CR554">
            <v>0</v>
          </cell>
          <cell r="CS554">
            <v>0</v>
          </cell>
          <cell r="CT554">
            <v>0</v>
          </cell>
          <cell r="CU554">
            <v>0</v>
          </cell>
          <cell r="CV554">
            <v>0</v>
          </cell>
          <cell r="CW554">
            <v>0</v>
          </cell>
          <cell r="CX554">
            <v>0</v>
          </cell>
          <cell r="CY554">
            <v>0</v>
          </cell>
          <cell r="CZ554">
            <v>0</v>
          </cell>
          <cell r="DA554">
            <v>0</v>
          </cell>
          <cell r="DB554">
            <v>0</v>
          </cell>
          <cell r="DC554">
            <v>0</v>
          </cell>
          <cell r="DD554">
            <v>0</v>
          </cell>
          <cell r="DE554">
            <v>0</v>
          </cell>
          <cell r="DF554">
            <v>0</v>
          </cell>
          <cell r="DG554">
            <v>0</v>
          </cell>
          <cell r="DH554">
            <v>0</v>
          </cell>
          <cell r="DI554">
            <v>0</v>
          </cell>
          <cell r="DJ554">
            <v>0</v>
          </cell>
          <cell r="DK554">
            <v>0</v>
          </cell>
          <cell r="DL554">
            <v>0</v>
          </cell>
          <cell r="DM554">
            <v>0</v>
          </cell>
          <cell r="DN554">
            <v>0</v>
          </cell>
          <cell r="DO554">
            <v>0</v>
          </cell>
          <cell r="DP554">
            <v>0</v>
          </cell>
          <cell r="DQ554">
            <v>0</v>
          </cell>
          <cell r="DR554">
            <v>0</v>
          </cell>
          <cell r="DS554">
            <v>0</v>
          </cell>
          <cell r="DT554">
            <v>0</v>
          </cell>
          <cell r="DU554">
            <v>0</v>
          </cell>
          <cell r="DV554">
            <v>0</v>
          </cell>
          <cell r="DW554">
            <v>0</v>
          </cell>
          <cell r="DX554">
            <v>0</v>
          </cell>
          <cell r="DY554">
            <v>0</v>
          </cell>
          <cell r="DZ554">
            <v>0</v>
          </cell>
          <cell r="EA554">
            <v>0</v>
          </cell>
          <cell r="EB554">
            <v>0</v>
          </cell>
          <cell r="EC554">
            <v>0</v>
          </cell>
          <cell r="ED554">
            <v>0</v>
          </cell>
          <cell r="EE554">
            <v>0</v>
          </cell>
          <cell r="EF554">
            <v>0</v>
          </cell>
          <cell r="EG554">
            <v>0</v>
          </cell>
          <cell r="EH554">
            <v>0</v>
          </cell>
          <cell r="EI554">
            <v>0</v>
          </cell>
          <cell r="EJ554">
            <v>0</v>
          </cell>
          <cell r="EK554">
            <v>0</v>
          </cell>
          <cell r="EL554">
            <v>0</v>
          </cell>
          <cell r="EM554">
            <v>0</v>
          </cell>
          <cell r="EN554">
            <v>0</v>
          </cell>
          <cell r="EO554">
            <v>0</v>
          </cell>
          <cell r="EP554">
            <v>0</v>
          </cell>
          <cell r="EQ554">
            <v>0</v>
          </cell>
          <cell r="ER554">
            <v>4.3611248869995123E-2</v>
          </cell>
          <cell r="ES554">
            <v>-1.5637167969999977E-2</v>
          </cell>
          <cell r="ET554">
            <v>1.3573836409999984E-2</v>
          </cell>
          <cell r="EU554">
            <v>-2.7198199400000345E-3</v>
          </cell>
          <cell r="EV554">
            <v>0</v>
          </cell>
          <cell r="EW554">
            <v>0</v>
          </cell>
          <cell r="EX554">
            <v>0</v>
          </cell>
          <cell r="EY554">
            <v>0</v>
          </cell>
          <cell r="EZ554">
            <v>0</v>
          </cell>
          <cell r="FA554">
            <v>-2.0256903499999979E-3</v>
          </cell>
          <cell r="FB554">
            <v>0</v>
          </cell>
          <cell r="FC554">
            <v>5.2916412720000028E-2</v>
          </cell>
          <cell r="FD554">
            <v>-2.4963219999999398E-3</v>
          </cell>
          <cell r="FE554">
            <v>-0.19399681929000145</v>
          </cell>
          <cell r="FF554">
            <v>-6.7699465500000167E-3</v>
          </cell>
          <cell r="FG554">
            <v>2.8347668599999487E-3</v>
          </cell>
          <cell r="FH554">
            <v>0</v>
          </cell>
          <cell r="FI554">
            <v>0</v>
          </cell>
          <cell r="FJ554">
            <v>0</v>
          </cell>
          <cell r="FK554">
            <v>0</v>
          </cell>
          <cell r="FL554">
            <v>1.0992573269999806E-2</v>
          </cell>
          <cell r="FM554">
            <v>5.3685530000180393E-5</v>
          </cell>
          <cell r="FN554">
            <v>0</v>
          </cell>
          <cell r="FO554">
            <v>0</v>
          </cell>
          <cell r="FP554">
            <v>-0.14999570611999991</v>
          </cell>
          <cell r="FQ554">
            <v>-5.1112192280000246E-2</v>
          </cell>
          <cell r="FR554">
            <v>0</v>
          </cell>
          <cell r="FS554">
            <v>0</v>
          </cell>
          <cell r="FT554">
            <v>0</v>
          </cell>
          <cell r="FU554">
            <v>0</v>
          </cell>
          <cell r="FV554">
            <v>0</v>
          </cell>
          <cell r="FW554">
            <v>0</v>
          </cell>
          <cell r="FX554">
            <v>0</v>
          </cell>
          <cell r="FY554">
            <v>0</v>
          </cell>
          <cell r="FZ554">
            <v>0</v>
          </cell>
          <cell r="GA554">
            <v>0</v>
          </cell>
          <cell r="GB554">
            <v>0</v>
          </cell>
          <cell r="GC554">
            <v>0</v>
          </cell>
          <cell r="GD554">
            <v>0</v>
          </cell>
          <cell r="GE554">
            <v>0</v>
          </cell>
          <cell r="GF554">
            <v>0</v>
          </cell>
          <cell r="GG554">
            <v>0</v>
          </cell>
          <cell r="GH554">
            <v>0</v>
          </cell>
          <cell r="GI554">
            <v>0</v>
          </cell>
          <cell r="GJ554">
            <v>0</v>
          </cell>
          <cell r="GK554">
            <v>0</v>
          </cell>
          <cell r="GL554">
            <v>0</v>
          </cell>
          <cell r="GM554">
            <v>0</v>
          </cell>
          <cell r="GN554">
            <v>0</v>
          </cell>
          <cell r="GO554">
            <v>0</v>
          </cell>
          <cell r="GP554">
            <v>0</v>
          </cell>
          <cell r="GQ554">
            <v>0</v>
          </cell>
          <cell r="GR554">
            <v>0</v>
          </cell>
          <cell r="GS554">
            <v>0</v>
          </cell>
          <cell r="GT554">
            <v>0</v>
          </cell>
          <cell r="GU554">
            <v>0</v>
          </cell>
          <cell r="GV554">
            <v>0</v>
          </cell>
          <cell r="GW554">
            <v>0</v>
          </cell>
          <cell r="GX554">
            <v>0</v>
          </cell>
          <cell r="GY554">
            <v>0</v>
          </cell>
          <cell r="GZ554">
            <v>0</v>
          </cell>
          <cell r="HA554">
            <v>0</v>
          </cell>
          <cell r="HB554">
            <v>0</v>
          </cell>
          <cell r="HC554">
            <v>0</v>
          </cell>
          <cell r="HD554">
            <v>0</v>
          </cell>
          <cell r="HE554">
            <v>0</v>
          </cell>
          <cell r="HF554">
            <v>0</v>
          </cell>
          <cell r="HG554">
            <v>0</v>
          </cell>
          <cell r="HH554">
            <v>0</v>
          </cell>
          <cell r="HI554">
            <v>0</v>
          </cell>
          <cell r="HJ554">
            <v>0</v>
          </cell>
          <cell r="HK554">
            <v>0</v>
          </cell>
          <cell r="HL554">
            <v>0</v>
          </cell>
          <cell r="HM554">
            <v>0</v>
          </cell>
          <cell r="HN554">
            <v>0</v>
          </cell>
          <cell r="HO554">
            <v>0</v>
          </cell>
          <cell r="HP554">
            <v>0</v>
          </cell>
          <cell r="HQ554">
            <v>0</v>
          </cell>
          <cell r="HR554">
            <v>0</v>
          </cell>
          <cell r="HS554">
            <v>0</v>
          </cell>
          <cell r="HT554">
            <v>0</v>
          </cell>
          <cell r="HU554">
            <v>0</v>
          </cell>
          <cell r="HV554">
            <v>0</v>
          </cell>
          <cell r="HW554">
            <v>0</v>
          </cell>
          <cell r="HX554">
            <v>0</v>
          </cell>
          <cell r="HY554">
            <v>0</v>
          </cell>
          <cell r="HZ554">
            <v>0</v>
          </cell>
          <cell r="IA554">
            <v>0</v>
          </cell>
          <cell r="IB554">
            <v>0</v>
          </cell>
          <cell r="IC554">
            <v>0</v>
          </cell>
          <cell r="ID554">
            <v>0</v>
          </cell>
          <cell r="IE554">
            <v>0</v>
          </cell>
          <cell r="IF554">
            <v>0</v>
          </cell>
          <cell r="IG554">
            <v>0</v>
          </cell>
          <cell r="IH554">
            <v>0</v>
          </cell>
          <cell r="II554">
            <v>0</v>
          </cell>
          <cell r="IJ554">
            <v>0</v>
          </cell>
          <cell r="IK554">
            <v>0</v>
          </cell>
          <cell r="IL554">
            <v>0</v>
          </cell>
          <cell r="IM554">
            <v>0</v>
          </cell>
          <cell r="IN554">
            <v>0</v>
          </cell>
          <cell r="IO554">
            <v>0</v>
          </cell>
          <cell r="IP554">
            <v>0</v>
          </cell>
          <cell r="IQ554">
            <v>0</v>
          </cell>
          <cell r="IR554">
            <v>0</v>
          </cell>
          <cell r="IS554">
            <v>0</v>
          </cell>
          <cell r="IT554">
            <v>0</v>
          </cell>
          <cell r="IU554">
            <v>0</v>
          </cell>
          <cell r="IV554">
            <v>0</v>
          </cell>
          <cell r="IW554">
            <v>0</v>
          </cell>
          <cell r="IX554">
            <v>0</v>
          </cell>
          <cell r="IY554">
            <v>0</v>
          </cell>
          <cell r="IZ554">
            <v>0</v>
          </cell>
          <cell r="JA554">
            <v>0</v>
          </cell>
          <cell r="JB554">
            <v>0</v>
          </cell>
          <cell r="JC554">
            <v>0</v>
          </cell>
          <cell r="JD554">
            <v>0</v>
          </cell>
          <cell r="JE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E555">
            <v>0</v>
          </cell>
          <cell r="BF555">
            <v>0</v>
          </cell>
          <cell r="BG555">
            <v>0</v>
          </cell>
          <cell r="BH555">
            <v>0</v>
          </cell>
          <cell r="BI555">
            <v>0</v>
          </cell>
          <cell r="BJ555">
            <v>0</v>
          </cell>
          <cell r="BK555">
            <v>0</v>
          </cell>
          <cell r="BL555">
            <v>0</v>
          </cell>
          <cell r="BM555">
            <v>0</v>
          </cell>
          <cell r="BN555">
            <v>0</v>
          </cell>
          <cell r="BO555">
            <v>0</v>
          </cell>
          <cell r="BP555">
            <v>0</v>
          </cell>
          <cell r="BQ555">
            <v>0</v>
          </cell>
          <cell r="BR555">
            <v>0</v>
          </cell>
          <cell r="BS555">
            <v>0</v>
          </cell>
          <cell r="BT555">
            <v>0</v>
          </cell>
          <cell r="BU555">
            <v>0</v>
          </cell>
          <cell r="BV555">
            <v>0</v>
          </cell>
          <cell r="BW555">
            <v>0</v>
          </cell>
          <cell r="BX555">
            <v>0</v>
          </cell>
          <cell r="BY555">
            <v>0</v>
          </cell>
          <cell r="BZ555">
            <v>0</v>
          </cell>
          <cell r="CA555">
            <v>0</v>
          </cell>
          <cell r="CB555">
            <v>0</v>
          </cell>
          <cell r="CC555">
            <v>0</v>
          </cell>
          <cell r="CD555">
            <v>0</v>
          </cell>
          <cell r="CE555">
            <v>0</v>
          </cell>
          <cell r="CF555">
            <v>0</v>
          </cell>
          <cell r="CG555">
            <v>0</v>
          </cell>
          <cell r="CH555">
            <v>0</v>
          </cell>
          <cell r="CI555">
            <v>0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P555">
            <v>0</v>
          </cell>
          <cell r="CQ555">
            <v>0</v>
          </cell>
          <cell r="CR555">
            <v>0</v>
          </cell>
          <cell r="CS555">
            <v>0</v>
          </cell>
          <cell r="CT555">
            <v>0</v>
          </cell>
          <cell r="CU555">
            <v>0</v>
          </cell>
          <cell r="CV555">
            <v>0</v>
          </cell>
          <cell r="CW555">
            <v>0</v>
          </cell>
          <cell r="CX555">
            <v>0</v>
          </cell>
          <cell r="CY555">
            <v>0</v>
          </cell>
          <cell r="CZ555">
            <v>0</v>
          </cell>
          <cell r="DA555">
            <v>0</v>
          </cell>
          <cell r="DB555">
            <v>0</v>
          </cell>
          <cell r="DC555">
            <v>0</v>
          </cell>
          <cell r="DD555">
            <v>0</v>
          </cell>
          <cell r="DE555">
            <v>0</v>
          </cell>
          <cell r="DF555">
            <v>0</v>
          </cell>
          <cell r="DG555">
            <v>0</v>
          </cell>
          <cell r="DH555">
            <v>0</v>
          </cell>
          <cell r="DI555">
            <v>0</v>
          </cell>
          <cell r="DJ555">
            <v>0</v>
          </cell>
          <cell r="DK555">
            <v>0</v>
          </cell>
          <cell r="DL555">
            <v>0</v>
          </cell>
          <cell r="DM555">
            <v>0</v>
          </cell>
          <cell r="DN555">
            <v>0</v>
          </cell>
          <cell r="DO555">
            <v>0</v>
          </cell>
          <cell r="DP555">
            <v>0</v>
          </cell>
          <cell r="DQ555">
            <v>0</v>
          </cell>
          <cell r="DR555">
            <v>0</v>
          </cell>
          <cell r="DS555">
            <v>0</v>
          </cell>
          <cell r="DT555">
            <v>0</v>
          </cell>
          <cell r="DU555">
            <v>0</v>
          </cell>
          <cell r="DV555">
            <v>0</v>
          </cell>
          <cell r="DW555">
            <v>0</v>
          </cell>
          <cell r="DX555">
            <v>0</v>
          </cell>
          <cell r="DY555">
            <v>0</v>
          </cell>
          <cell r="DZ555">
            <v>0</v>
          </cell>
          <cell r="EA555">
            <v>0</v>
          </cell>
          <cell r="EB555">
            <v>0</v>
          </cell>
          <cell r="EC555">
            <v>0</v>
          </cell>
          <cell r="ED555">
            <v>0</v>
          </cell>
          <cell r="EE555">
            <v>0</v>
          </cell>
          <cell r="EF555">
            <v>0</v>
          </cell>
          <cell r="EG555">
            <v>0</v>
          </cell>
          <cell r="EH555">
            <v>0</v>
          </cell>
          <cell r="EI555">
            <v>0</v>
          </cell>
          <cell r="EJ555">
            <v>0</v>
          </cell>
          <cell r="EK555">
            <v>0</v>
          </cell>
          <cell r="EL555">
            <v>0</v>
          </cell>
          <cell r="EM555">
            <v>0</v>
          </cell>
          <cell r="EN555">
            <v>0</v>
          </cell>
          <cell r="EO555">
            <v>0</v>
          </cell>
          <cell r="EP555">
            <v>0</v>
          </cell>
          <cell r="EQ555">
            <v>0</v>
          </cell>
          <cell r="ER555">
            <v>0</v>
          </cell>
          <cell r="ES555">
            <v>0</v>
          </cell>
          <cell r="ET555">
            <v>0</v>
          </cell>
          <cell r="EU555">
            <v>0</v>
          </cell>
          <cell r="EV555">
            <v>0</v>
          </cell>
          <cell r="EW555">
            <v>0</v>
          </cell>
          <cell r="EX555">
            <v>0</v>
          </cell>
          <cell r="EY555">
            <v>0</v>
          </cell>
          <cell r="EZ555">
            <v>0</v>
          </cell>
          <cell r="FA555">
            <v>0</v>
          </cell>
          <cell r="FB555">
            <v>0</v>
          </cell>
          <cell r="FC555">
            <v>0</v>
          </cell>
          <cell r="FD555">
            <v>0</v>
          </cell>
          <cell r="FE555">
            <v>0</v>
          </cell>
          <cell r="FF555">
            <v>0</v>
          </cell>
          <cell r="FG555">
            <v>0</v>
          </cell>
          <cell r="FH555">
            <v>0</v>
          </cell>
          <cell r="FI555">
            <v>0</v>
          </cell>
          <cell r="FJ555">
            <v>0</v>
          </cell>
          <cell r="FK555">
            <v>0</v>
          </cell>
          <cell r="FL555">
            <v>0</v>
          </cell>
          <cell r="FM555">
            <v>0</v>
          </cell>
          <cell r="FN555">
            <v>0</v>
          </cell>
          <cell r="FO555">
            <v>0</v>
          </cell>
          <cell r="FP555">
            <v>0</v>
          </cell>
          <cell r="FQ555">
            <v>0</v>
          </cell>
          <cell r="FR555">
            <v>0</v>
          </cell>
          <cell r="FS555">
            <v>0</v>
          </cell>
          <cell r="FT555">
            <v>0</v>
          </cell>
          <cell r="FU555">
            <v>0</v>
          </cell>
          <cell r="FV555">
            <v>0</v>
          </cell>
          <cell r="FW555">
            <v>0</v>
          </cell>
          <cell r="FX555">
            <v>0</v>
          </cell>
          <cell r="FY555">
            <v>0</v>
          </cell>
          <cell r="FZ555">
            <v>0</v>
          </cell>
          <cell r="GA555">
            <v>0</v>
          </cell>
          <cell r="GB555">
            <v>0</v>
          </cell>
          <cell r="GC555">
            <v>0</v>
          </cell>
          <cell r="GD555">
            <v>0</v>
          </cell>
          <cell r="GE555">
            <v>0</v>
          </cell>
          <cell r="GF555">
            <v>0</v>
          </cell>
          <cell r="GG555">
            <v>0</v>
          </cell>
          <cell r="GH555">
            <v>0</v>
          </cell>
          <cell r="GI555">
            <v>0</v>
          </cell>
          <cell r="GJ555">
            <v>0</v>
          </cell>
          <cell r="GK555">
            <v>0</v>
          </cell>
          <cell r="GL555">
            <v>0</v>
          </cell>
          <cell r="GM555">
            <v>0</v>
          </cell>
          <cell r="GN555">
            <v>0</v>
          </cell>
          <cell r="GO555">
            <v>0</v>
          </cell>
          <cell r="GP555">
            <v>0</v>
          </cell>
          <cell r="GQ555">
            <v>0</v>
          </cell>
          <cell r="GR555">
            <v>0</v>
          </cell>
          <cell r="GS555">
            <v>0</v>
          </cell>
          <cell r="GT555">
            <v>0</v>
          </cell>
          <cell r="GU555">
            <v>0</v>
          </cell>
          <cell r="GV555">
            <v>0</v>
          </cell>
          <cell r="GW555">
            <v>0</v>
          </cell>
          <cell r="GX555">
            <v>0</v>
          </cell>
          <cell r="GY555">
            <v>0</v>
          </cell>
          <cell r="GZ555">
            <v>0</v>
          </cell>
          <cell r="HA555">
            <v>0</v>
          </cell>
          <cell r="HB555">
            <v>0</v>
          </cell>
          <cell r="HC555">
            <v>0</v>
          </cell>
          <cell r="HD555">
            <v>0</v>
          </cell>
          <cell r="HE555">
            <v>0</v>
          </cell>
          <cell r="HF555">
            <v>0</v>
          </cell>
          <cell r="HG555">
            <v>0</v>
          </cell>
          <cell r="HH555">
            <v>0</v>
          </cell>
          <cell r="HI555">
            <v>0</v>
          </cell>
          <cell r="HJ555">
            <v>0</v>
          </cell>
          <cell r="HK555">
            <v>0</v>
          </cell>
          <cell r="HL555">
            <v>0</v>
          </cell>
          <cell r="HM555">
            <v>0</v>
          </cell>
          <cell r="HN555">
            <v>0</v>
          </cell>
          <cell r="HO555">
            <v>0</v>
          </cell>
          <cell r="HP555">
            <v>0</v>
          </cell>
          <cell r="HQ555">
            <v>0</v>
          </cell>
          <cell r="HR555">
            <v>0</v>
          </cell>
          <cell r="HS555">
            <v>0</v>
          </cell>
          <cell r="HT555">
            <v>0</v>
          </cell>
          <cell r="HU555">
            <v>0</v>
          </cell>
          <cell r="HV555">
            <v>0</v>
          </cell>
          <cell r="HW555">
            <v>0</v>
          </cell>
          <cell r="HX555">
            <v>0</v>
          </cell>
          <cell r="HY555">
            <v>0</v>
          </cell>
          <cell r="HZ555">
            <v>0</v>
          </cell>
          <cell r="IA555">
            <v>0</v>
          </cell>
          <cell r="IB555">
            <v>0</v>
          </cell>
          <cell r="IC555">
            <v>0</v>
          </cell>
          <cell r="ID555">
            <v>0</v>
          </cell>
          <cell r="IE555">
            <v>0</v>
          </cell>
          <cell r="IF555">
            <v>0</v>
          </cell>
          <cell r="IG555">
            <v>0</v>
          </cell>
          <cell r="IH555">
            <v>0</v>
          </cell>
          <cell r="II555">
            <v>0</v>
          </cell>
          <cell r="IJ555">
            <v>0</v>
          </cell>
          <cell r="IK555">
            <v>0</v>
          </cell>
          <cell r="IL555">
            <v>0</v>
          </cell>
          <cell r="IM555">
            <v>0</v>
          </cell>
          <cell r="IN555">
            <v>0</v>
          </cell>
          <cell r="IO555">
            <v>0</v>
          </cell>
          <cell r="IP555">
            <v>0</v>
          </cell>
          <cell r="IQ555">
            <v>0</v>
          </cell>
          <cell r="IR555">
            <v>0</v>
          </cell>
          <cell r="IS555">
            <v>0</v>
          </cell>
          <cell r="IT555">
            <v>0</v>
          </cell>
          <cell r="IU555">
            <v>0</v>
          </cell>
          <cell r="IV555">
            <v>0</v>
          </cell>
          <cell r="IW555">
            <v>0</v>
          </cell>
          <cell r="IX555">
            <v>0</v>
          </cell>
          <cell r="IY555">
            <v>0</v>
          </cell>
          <cell r="IZ555">
            <v>0</v>
          </cell>
          <cell r="JA555">
            <v>0</v>
          </cell>
          <cell r="JB555">
            <v>0</v>
          </cell>
          <cell r="JC555">
            <v>0</v>
          </cell>
          <cell r="JD555">
            <v>0</v>
          </cell>
          <cell r="JE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E556">
            <v>0</v>
          </cell>
          <cell r="BF556">
            <v>0</v>
          </cell>
          <cell r="BG556">
            <v>0</v>
          </cell>
          <cell r="BH556">
            <v>0</v>
          </cell>
          <cell r="BI556">
            <v>0</v>
          </cell>
          <cell r="BJ556">
            <v>0</v>
          </cell>
          <cell r="BK556">
            <v>0</v>
          </cell>
          <cell r="BL556">
            <v>0</v>
          </cell>
          <cell r="BM556">
            <v>0</v>
          </cell>
          <cell r="BN556">
            <v>0</v>
          </cell>
          <cell r="BO556">
            <v>0</v>
          </cell>
          <cell r="BP556">
            <v>0</v>
          </cell>
          <cell r="BQ556">
            <v>0</v>
          </cell>
          <cell r="BR556">
            <v>0</v>
          </cell>
          <cell r="BS556">
            <v>0</v>
          </cell>
          <cell r="BT556">
            <v>0</v>
          </cell>
          <cell r="BU556">
            <v>0</v>
          </cell>
          <cell r="BV556">
            <v>0</v>
          </cell>
          <cell r="BW556">
            <v>0</v>
          </cell>
          <cell r="BX556">
            <v>0</v>
          </cell>
          <cell r="BY556">
            <v>0</v>
          </cell>
          <cell r="BZ556">
            <v>0</v>
          </cell>
          <cell r="CA556">
            <v>0</v>
          </cell>
          <cell r="CB556">
            <v>0</v>
          </cell>
          <cell r="CC556">
            <v>0</v>
          </cell>
          <cell r="CD556">
            <v>0</v>
          </cell>
          <cell r="CE556">
            <v>0</v>
          </cell>
          <cell r="CF556">
            <v>0</v>
          </cell>
          <cell r="CG556">
            <v>0</v>
          </cell>
          <cell r="CH556">
            <v>0</v>
          </cell>
          <cell r="CI556">
            <v>0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P556">
            <v>0</v>
          </cell>
          <cell r="CQ556">
            <v>0</v>
          </cell>
          <cell r="CR556">
            <v>0</v>
          </cell>
          <cell r="CS556">
            <v>0</v>
          </cell>
          <cell r="CT556">
            <v>0</v>
          </cell>
          <cell r="CU556">
            <v>0</v>
          </cell>
          <cell r="CV556">
            <v>0</v>
          </cell>
          <cell r="CW556">
            <v>0</v>
          </cell>
          <cell r="CX556">
            <v>0</v>
          </cell>
          <cell r="CY556">
            <v>0</v>
          </cell>
          <cell r="CZ556">
            <v>0</v>
          </cell>
          <cell r="DA556">
            <v>0</v>
          </cell>
          <cell r="DB556">
            <v>0</v>
          </cell>
          <cell r="DC556">
            <v>0</v>
          </cell>
          <cell r="DD556">
            <v>0</v>
          </cell>
          <cell r="DE556">
            <v>0</v>
          </cell>
          <cell r="DF556">
            <v>0</v>
          </cell>
          <cell r="DG556">
            <v>0</v>
          </cell>
          <cell r="DH556">
            <v>0</v>
          </cell>
          <cell r="DI556">
            <v>0</v>
          </cell>
          <cell r="DJ556">
            <v>0</v>
          </cell>
          <cell r="DK556">
            <v>0</v>
          </cell>
          <cell r="DL556">
            <v>0</v>
          </cell>
          <cell r="DM556">
            <v>0</v>
          </cell>
          <cell r="DN556">
            <v>0</v>
          </cell>
          <cell r="DO556">
            <v>0</v>
          </cell>
          <cell r="DP556">
            <v>0</v>
          </cell>
          <cell r="DQ556">
            <v>0</v>
          </cell>
          <cell r="DR556">
            <v>0</v>
          </cell>
          <cell r="DS556">
            <v>0</v>
          </cell>
          <cell r="DT556">
            <v>0</v>
          </cell>
          <cell r="DU556">
            <v>0</v>
          </cell>
          <cell r="DV556">
            <v>0</v>
          </cell>
          <cell r="DW556">
            <v>0</v>
          </cell>
          <cell r="DX556">
            <v>0</v>
          </cell>
          <cell r="DY556">
            <v>0</v>
          </cell>
          <cell r="DZ556">
            <v>0</v>
          </cell>
          <cell r="EA556">
            <v>0</v>
          </cell>
          <cell r="EB556">
            <v>0</v>
          </cell>
          <cell r="EC556">
            <v>0</v>
          </cell>
          <cell r="ED556">
            <v>0</v>
          </cell>
          <cell r="EE556">
            <v>0</v>
          </cell>
          <cell r="EF556">
            <v>0</v>
          </cell>
          <cell r="EG556">
            <v>0</v>
          </cell>
          <cell r="EH556">
            <v>0</v>
          </cell>
          <cell r="EI556">
            <v>0</v>
          </cell>
          <cell r="EJ556">
            <v>0</v>
          </cell>
          <cell r="EK556">
            <v>0</v>
          </cell>
          <cell r="EL556">
            <v>0</v>
          </cell>
          <cell r="EM556">
            <v>0</v>
          </cell>
          <cell r="EN556">
            <v>0</v>
          </cell>
          <cell r="EO556">
            <v>0</v>
          </cell>
          <cell r="EP556">
            <v>0</v>
          </cell>
          <cell r="EQ556">
            <v>0</v>
          </cell>
          <cell r="ER556">
            <v>0</v>
          </cell>
          <cell r="ES556">
            <v>0</v>
          </cell>
          <cell r="ET556">
            <v>0</v>
          </cell>
          <cell r="EU556">
            <v>0</v>
          </cell>
          <cell r="EV556">
            <v>0</v>
          </cell>
          <cell r="EW556">
            <v>0</v>
          </cell>
          <cell r="EX556">
            <v>0</v>
          </cell>
          <cell r="EY556">
            <v>0</v>
          </cell>
          <cell r="EZ556">
            <v>0</v>
          </cell>
          <cell r="FA556">
            <v>0</v>
          </cell>
          <cell r="FB556">
            <v>0</v>
          </cell>
          <cell r="FC556">
            <v>0</v>
          </cell>
          <cell r="FD556">
            <v>0</v>
          </cell>
          <cell r="FE556">
            <v>0</v>
          </cell>
          <cell r="FF556">
            <v>0</v>
          </cell>
          <cell r="FG556">
            <v>0</v>
          </cell>
          <cell r="FH556">
            <v>0</v>
          </cell>
          <cell r="FI556">
            <v>0</v>
          </cell>
          <cell r="FJ556">
            <v>0</v>
          </cell>
          <cell r="FK556">
            <v>0</v>
          </cell>
          <cell r="FL556">
            <v>0</v>
          </cell>
          <cell r="FM556">
            <v>0</v>
          </cell>
          <cell r="FN556">
            <v>0</v>
          </cell>
          <cell r="FO556">
            <v>0</v>
          </cell>
          <cell r="FP556">
            <v>0</v>
          </cell>
          <cell r="FQ556">
            <v>0</v>
          </cell>
          <cell r="FR556">
            <v>0</v>
          </cell>
          <cell r="FS556">
            <v>0</v>
          </cell>
          <cell r="FT556">
            <v>0</v>
          </cell>
          <cell r="FU556">
            <v>0</v>
          </cell>
          <cell r="FV556">
            <v>0</v>
          </cell>
          <cell r="FW556">
            <v>0</v>
          </cell>
          <cell r="FX556">
            <v>0</v>
          </cell>
          <cell r="FY556">
            <v>0</v>
          </cell>
          <cell r="FZ556">
            <v>0</v>
          </cell>
          <cell r="GA556">
            <v>0</v>
          </cell>
          <cell r="GB556">
            <v>0</v>
          </cell>
          <cell r="GC556">
            <v>0</v>
          </cell>
          <cell r="GD556">
            <v>0</v>
          </cell>
          <cell r="GE556">
            <v>0</v>
          </cell>
          <cell r="GF556">
            <v>0</v>
          </cell>
          <cell r="GG556">
            <v>0</v>
          </cell>
          <cell r="GH556">
            <v>0</v>
          </cell>
          <cell r="GI556">
            <v>0</v>
          </cell>
          <cell r="GJ556">
            <v>0</v>
          </cell>
          <cell r="GK556">
            <v>0</v>
          </cell>
          <cell r="GL556">
            <v>0</v>
          </cell>
          <cell r="GM556">
            <v>0</v>
          </cell>
          <cell r="GN556">
            <v>0</v>
          </cell>
          <cell r="GO556">
            <v>0</v>
          </cell>
          <cell r="GP556">
            <v>0</v>
          </cell>
          <cell r="GQ556">
            <v>0</v>
          </cell>
          <cell r="GR556">
            <v>0</v>
          </cell>
          <cell r="GS556">
            <v>0</v>
          </cell>
          <cell r="GT556">
            <v>0</v>
          </cell>
          <cell r="GU556">
            <v>0</v>
          </cell>
          <cell r="GV556">
            <v>0</v>
          </cell>
          <cell r="GW556">
            <v>0</v>
          </cell>
          <cell r="GX556">
            <v>0</v>
          </cell>
          <cell r="GY556">
            <v>0</v>
          </cell>
          <cell r="GZ556">
            <v>0</v>
          </cell>
          <cell r="HA556">
            <v>0</v>
          </cell>
          <cell r="HB556">
            <v>0</v>
          </cell>
          <cell r="HC556">
            <v>0</v>
          </cell>
          <cell r="HD556">
            <v>0</v>
          </cell>
          <cell r="HE556">
            <v>0</v>
          </cell>
          <cell r="HF556">
            <v>0</v>
          </cell>
          <cell r="HG556">
            <v>0</v>
          </cell>
          <cell r="HH556">
            <v>0</v>
          </cell>
          <cell r="HI556">
            <v>0</v>
          </cell>
          <cell r="HJ556">
            <v>0</v>
          </cell>
          <cell r="HK556">
            <v>0</v>
          </cell>
          <cell r="HL556">
            <v>0</v>
          </cell>
          <cell r="HM556">
            <v>0</v>
          </cell>
          <cell r="HN556">
            <v>0</v>
          </cell>
          <cell r="HO556">
            <v>0</v>
          </cell>
          <cell r="HP556">
            <v>0</v>
          </cell>
          <cell r="HQ556">
            <v>0</v>
          </cell>
          <cell r="HR556">
            <v>0</v>
          </cell>
          <cell r="HS556">
            <v>0</v>
          </cell>
          <cell r="HT556">
            <v>0</v>
          </cell>
          <cell r="HU556">
            <v>0</v>
          </cell>
          <cell r="HV556">
            <v>0</v>
          </cell>
          <cell r="HW556">
            <v>0</v>
          </cell>
          <cell r="HX556">
            <v>0</v>
          </cell>
          <cell r="HY556">
            <v>0</v>
          </cell>
          <cell r="HZ556">
            <v>0</v>
          </cell>
          <cell r="IA556">
            <v>0</v>
          </cell>
          <cell r="IB556">
            <v>0</v>
          </cell>
          <cell r="IC556">
            <v>0</v>
          </cell>
          <cell r="ID556">
            <v>0</v>
          </cell>
          <cell r="IE556">
            <v>0</v>
          </cell>
          <cell r="IF556">
            <v>0</v>
          </cell>
          <cell r="IG556">
            <v>0</v>
          </cell>
          <cell r="IH556">
            <v>0</v>
          </cell>
          <cell r="II556">
            <v>0</v>
          </cell>
          <cell r="IJ556">
            <v>0</v>
          </cell>
          <cell r="IK556">
            <v>0</v>
          </cell>
          <cell r="IL556">
            <v>0</v>
          </cell>
          <cell r="IM556">
            <v>0</v>
          </cell>
          <cell r="IN556">
            <v>0</v>
          </cell>
          <cell r="IO556">
            <v>0</v>
          </cell>
          <cell r="IP556">
            <v>0</v>
          </cell>
          <cell r="IQ556">
            <v>0</v>
          </cell>
          <cell r="IR556">
            <v>0</v>
          </cell>
          <cell r="IS556">
            <v>0</v>
          </cell>
          <cell r="IT556">
            <v>0</v>
          </cell>
          <cell r="IU556">
            <v>0</v>
          </cell>
          <cell r="IV556">
            <v>0</v>
          </cell>
          <cell r="IW556">
            <v>0</v>
          </cell>
          <cell r="IX556">
            <v>0</v>
          </cell>
          <cell r="IY556">
            <v>0</v>
          </cell>
          <cell r="IZ556">
            <v>0</v>
          </cell>
          <cell r="JA556">
            <v>0</v>
          </cell>
          <cell r="JB556">
            <v>0</v>
          </cell>
          <cell r="JC556">
            <v>0</v>
          </cell>
          <cell r="JD556">
            <v>0</v>
          </cell>
          <cell r="JE556">
            <v>0</v>
          </cell>
        </row>
        <row r="557"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E557">
            <v>0</v>
          </cell>
          <cell r="BF557">
            <v>0</v>
          </cell>
          <cell r="BG557">
            <v>0</v>
          </cell>
          <cell r="BH557">
            <v>0</v>
          </cell>
          <cell r="BI557">
            <v>0</v>
          </cell>
          <cell r="BJ557">
            <v>0</v>
          </cell>
          <cell r="BK557">
            <v>0</v>
          </cell>
          <cell r="BL557">
            <v>0</v>
          </cell>
          <cell r="BM557">
            <v>0</v>
          </cell>
          <cell r="BN557">
            <v>0</v>
          </cell>
          <cell r="BO557">
            <v>0</v>
          </cell>
          <cell r="BP557">
            <v>0</v>
          </cell>
          <cell r="BQ557">
            <v>0</v>
          </cell>
          <cell r="BR557">
            <v>0</v>
          </cell>
          <cell r="BS557">
            <v>0</v>
          </cell>
          <cell r="BT557">
            <v>0</v>
          </cell>
          <cell r="BU557">
            <v>0</v>
          </cell>
          <cell r="BV557">
            <v>0</v>
          </cell>
          <cell r="BW557">
            <v>0</v>
          </cell>
          <cell r="BX557">
            <v>0</v>
          </cell>
          <cell r="BY557">
            <v>0</v>
          </cell>
          <cell r="BZ557">
            <v>0</v>
          </cell>
          <cell r="CA557">
            <v>0</v>
          </cell>
          <cell r="CB557">
            <v>0</v>
          </cell>
          <cell r="CC557">
            <v>0</v>
          </cell>
          <cell r="CD557">
            <v>0</v>
          </cell>
          <cell r="CE557">
            <v>0</v>
          </cell>
          <cell r="CF557">
            <v>0</v>
          </cell>
          <cell r="CG557">
            <v>0</v>
          </cell>
          <cell r="CH557">
            <v>0</v>
          </cell>
          <cell r="CI557">
            <v>0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P557">
            <v>0</v>
          </cell>
          <cell r="CQ557">
            <v>0</v>
          </cell>
          <cell r="CR557">
            <v>4.840088299999934E-4</v>
          </cell>
          <cell r="CS557">
            <v>0</v>
          </cell>
          <cell r="CT557">
            <v>0</v>
          </cell>
          <cell r="CU557">
            <v>0</v>
          </cell>
          <cell r="CV557">
            <v>4.840088299999934E-4</v>
          </cell>
          <cell r="CW557">
            <v>0</v>
          </cell>
          <cell r="CX557">
            <v>0</v>
          </cell>
          <cell r="CY557">
            <v>0</v>
          </cell>
          <cell r="CZ557">
            <v>0</v>
          </cell>
          <cell r="DA557">
            <v>0</v>
          </cell>
          <cell r="DB557">
            <v>0</v>
          </cell>
          <cell r="DC557">
            <v>0</v>
          </cell>
          <cell r="DD557">
            <v>0</v>
          </cell>
          <cell r="DE557">
            <v>-4.6436316299995894E-3</v>
          </cell>
          <cell r="DF557">
            <v>0</v>
          </cell>
          <cell r="DG557">
            <v>0</v>
          </cell>
          <cell r="DH557">
            <v>-4.6436316300000335E-3</v>
          </cell>
          <cell r="DI557">
            <v>0</v>
          </cell>
          <cell r="DJ557">
            <v>0</v>
          </cell>
          <cell r="DK557">
            <v>0</v>
          </cell>
          <cell r="DL557">
            <v>0</v>
          </cell>
          <cell r="DM557">
            <v>0</v>
          </cell>
          <cell r="DN557">
            <v>0</v>
          </cell>
          <cell r="DO557">
            <v>0</v>
          </cell>
          <cell r="DP557">
            <v>0</v>
          </cell>
          <cell r="DQ557">
            <v>0</v>
          </cell>
          <cell r="DR557">
            <v>0</v>
          </cell>
          <cell r="DS557">
            <v>0</v>
          </cell>
          <cell r="DT557">
            <v>0</v>
          </cell>
          <cell r="DU557">
            <v>0</v>
          </cell>
          <cell r="DV557">
            <v>0</v>
          </cell>
          <cell r="DW557">
            <v>0</v>
          </cell>
          <cell r="DX557">
            <v>0</v>
          </cell>
          <cell r="DY557">
            <v>0</v>
          </cell>
          <cell r="DZ557">
            <v>0</v>
          </cell>
          <cell r="EA557">
            <v>0</v>
          </cell>
          <cell r="EB557">
            <v>0</v>
          </cell>
          <cell r="EC557">
            <v>0</v>
          </cell>
          <cell r="ED557">
            <v>0</v>
          </cell>
          <cell r="EE557">
            <v>0</v>
          </cell>
          <cell r="EF557">
            <v>0</v>
          </cell>
          <cell r="EG557">
            <v>0</v>
          </cell>
          <cell r="EH557">
            <v>0</v>
          </cell>
          <cell r="EI557">
            <v>0</v>
          </cell>
          <cell r="EJ557">
            <v>0</v>
          </cell>
          <cell r="EK557">
            <v>0</v>
          </cell>
          <cell r="EL557">
            <v>0</v>
          </cell>
          <cell r="EM557">
            <v>0</v>
          </cell>
          <cell r="EN557">
            <v>0</v>
          </cell>
          <cell r="EO557">
            <v>0</v>
          </cell>
          <cell r="EP557">
            <v>0</v>
          </cell>
          <cell r="EQ557">
            <v>0</v>
          </cell>
          <cell r="ER557">
            <v>4.7887103760002603E-2</v>
          </cell>
          <cell r="ES557">
            <v>0</v>
          </cell>
          <cell r="ET557">
            <v>0</v>
          </cell>
          <cell r="EU557">
            <v>4.9086347300000277E-3</v>
          </cell>
          <cell r="EV557">
            <v>1.5351901620000108E-2</v>
          </cell>
          <cell r="EW557">
            <v>1.9634503610000076E-2</v>
          </cell>
          <cell r="EX557">
            <v>0</v>
          </cell>
          <cell r="EY557">
            <v>0</v>
          </cell>
          <cell r="EZ557">
            <v>0</v>
          </cell>
          <cell r="FA557">
            <v>0</v>
          </cell>
          <cell r="FB557">
            <v>7.9920637999999489E-3</v>
          </cell>
          <cell r="FC557">
            <v>0</v>
          </cell>
          <cell r="FD557">
            <v>0</v>
          </cell>
          <cell r="FE557">
            <v>-1.1685837739998206E-2</v>
          </cell>
          <cell r="FF557">
            <v>0</v>
          </cell>
          <cell r="FG557">
            <v>0</v>
          </cell>
          <cell r="FH557">
            <v>-1.0083266770000043E-2</v>
          </cell>
          <cell r="FI557">
            <v>-4.1359819299999767E-3</v>
          </cell>
          <cell r="FJ557">
            <v>2.5334074300000786E-3</v>
          </cell>
          <cell r="FK557">
            <v>5.041628850000146E-3</v>
          </cell>
          <cell r="FL557">
            <v>0</v>
          </cell>
          <cell r="FM557">
            <v>0</v>
          </cell>
          <cell r="FN557">
            <v>-5.041625319999854E-3</v>
          </cell>
          <cell r="FO557">
            <v>0</v>
          </cell>
          <cell r="FP557">
            <v>0</v>
          </cell>
          <cell r="FQ557">
            <v>0</v>
          </cell>
          <cell r="FR557">
            <v>5.173624999997628E-3</v>
          </cell>
          <cell r="FS557">
            <v>0</v>
          </cell>
          <cell r="FT557">
            <v>0</v>
          </cell>
          <cell r="FU557">
            <v>0</v>
          </cell>
          <cell r="FV557">
            <v>0</v>
          </cell>
          <cell r="FW557">
            <v>5.1736250000000705E-3</v>
          </cell>
          <cell r="FX557">
            <v>0</v>
          </cell>
          <cell r="FY557">
            <v>0</v>
          </cell>
          <cell r="FZ557">
            <v>0</v>
          </cell>
          <cell r="GA557">
            <v>0</v>
          </cell>
          <cell r="GB557">
            <v>0</v>
          </cell>
          <cell r="GC557">
            <v>0</v>
          </cell>
          <cell r="GD557">
            <v>0</v>
          </cell>
          <cell r="GE557">
            <v>0</v>
          </cell>
          <cell r="GF557">
            <v>0</v>
          </cell>
          <cell r="GG557">
            <v>0</v>
          </cell>
          <cell r="GH557">
            <v>0</v>
          </cell>
          <cell r="GI557">
            <v>0</v>
          </cell>
          <cell r="GJ557">
            <v>0</v>
          </cell>
          <cell r="GK557">
            <v>0</v>
          </cell>
          <cell r="GL557">
            <v>0</v>
          </cell>
          <cell r="GM557">
            <v>0</v>
          </cell>
          <cell r="GN557">
            <v>0</v>
          </cell>
          <cell r="GO557">
            <v>0</v>
          </cell>
          <cell r="GP557">
            <v>0</v>
          </cell>
          <cell r="GQ557">
            <v>0</v>
          </cell>
          <cell r="GR557">
            <v>0</v>
          </cell>
          <cell r="GS557">
            <v>0</v>
          </cell>
          <cell r="GT557">
            <v>0</v>
          </cell>
          <cell r="GU557">
            <v>0</v>
          </cell>
          <cell r="GV557">
            <v>0</v>
          </cell>
          <cell r="GW557">
            <v>0</v>
          </cell>
          <cell r="GX557">
            <v>0</v>
          </cell>
          <cell r="GY557">
            <v>0</v>
          </cell>
          <cell r="GZ557">
            <v>0</v>
          </cell>
          <cell r="HA557">
            <v>0</v>
          </cell>
          <cell r="HB557">
            <v>0</v>
          </cell>
          <cell r="HC557">
            <v>0</v>
          </cell>
          <cell r="HD557">
            <v>0</v>
          </cell>
          <cell r="HE557">
            <v>0</v>
          </cell>
          <cell r="HF557">
            <v>0</v>
          </cell>
          <cell r="HG557">
            <v>0</v>
          </cell>
          <cell r="HH557">
            <v>0</v>
          </cell>
          <cell r="HI557">
            <v>0</v>
          </cell>
          <cell r="HJ557">
            <v>0</v>
          </cell>
          <cell r="HK557">
            <v>0</v>
          </cell>
          <cell r="HL557">
            <v>0</v>
          </cell>
          <cell r="HM557">
            <v>0</v>
          </cell>
          <cell r="HN557">
            <v>0</v>
          </cell>
          <cell r="HO557">
            <v>0</v>
          </cell>
          <cell r="HP557">
            <v>0</v>
          </cell>
          <cell r="HQ557">
            <v>0</v>
          </cell>
          <cell r="HR557">
            <v>0</v>
          </cell>
          <cell r="HS557">
            <v>0</v>
          </cell>
          <cell r="HT557">
            <v>0</v>
          </cell>
          <cell r="HU557">
            <v>0</v>
          </cell>
          <cell r="HV557">
            <v>0</v>
          </cell>
          <cell r="HW557">
            <v>0</v>
          </cell>
          <cell r="HX557">
            <v>0</v>
          </cell>
          <cell r="HY557">
            <v>0</v>
          </cell>
          <cell r="HZ557">
            <v>0</v>
          </cell>
          <cell r="IA557">
            <v>0</v>
          </cell>
          <cell r="IB557">
            <v>0</v>
          </cell>
          <cell r="IC557">
            <v>0</v>
          </cell>
          <cell r="ID557">
            <v>0</v>
          </cell>
          <cell r="IE557">
            <v>0</v>
          </cell>
          <cell r="IF557">
            <v>0</v>
          </cell>
          <cell r="IG557">
            <v>0</v>
          </cell>
          <cell r="IH557">
            <v>0</v>
          </cell>
          <cell r="II557">
            <v>0</v>
          </cell>
          <cell r="IJ557">
            <v>0</v>
          </cell>
          <cell r="IK557">
            <v>0</v>
          </cell>
          <cell r="IL557">
            <v>0</v>
          </cell>
          <cell r="IM557">
            <v>0</v>
          </cell>
          <cell r="IN557">
            <v>0</v>
          </cell>
          <cell r="IO557">
            <v>0</v>
          </cell>
          <cell r="IP557">
            <v>0</v>
          </cell>
          <cell r="IQ557">
            <v>0</v>
          </cell>
          <cell r="IR557">
            <v>0</v>
          </cell>
          <cell r="IS557">
            <v>0</v>
          </cell>
          <cell r="IT557">
            <v>0</v>
          </cell>
          <cell r="IU557">
            <v>0</v>
          </cell>
          <cell r="IV557">
            <v>0</v>
          </cell>
          <cell r="IW557">
            <v>0</v>
          </cell>
          <cell r="IX557">
            <v>0</v>
          </cell>
          <cell r="IY557">
            <v>0</v>
          </cell>
          <cell r="IZ557">
            <v>0</v>
          </cell>
          <cell r="JA557">
            <v>0</v>
          </cell>
          <cell r="JB557">
            <v>0</v>
          </cell>
          <cell r="JC557">
            <v>0</v>
          </cell>
          <cell r="JD557">
            <v>0</v>
          </cell>
          <cell r="JE557">
            <v>0</v>
          </cell>
        </row>
        <row r="558"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E558">
            <v>0</v>
          </cell>
          <cell r="BF558">
            <v>0</v>
          </cell>
          <cell r="BG558">
            <v>0</v>
          </cell>
          <cell r="BH558">
            <v>0</v>
          </cell>
          <cell r="BI558">
            <v>0</v>
          </cell>
          <cell r="BJ558">
            <v>0</v>
          </cell>
          <cell r="BK558">
            <v>0</v>
          </cell>
          <cell r="BL558">
            <v>0</v>
          </cell>
          <cell r="BM558">
            <v>0</v>
          </cell>
          <cell r="BN558">
            <v>0</v>
          </cell>
          <cell r="BO558">
            <v>0</v>
          </cell>
          <cell r="BP558">
            <v>0</v>
          </cell>
          <cell r="BQ558">
            <v>0</v>
          </cell>
          <cell r="BR558">
            <v>0</v>
          </cell>
          <cell r="BS558">
            <v>0</v>
          </cell>
          <cell r="BT558">
            <v>0</v>
          </cell>
          <cell r="BU558">
            <v>0</v>
          </cell>
          <cell r="BV558">
            <v>0</v>
          </cell>
          <cell r="BW558">
            <v>0</v>
          </cell>
          <cell r="BX558">
            <v>0</v>
          </cell>
          <cell r="BY558">
            <v>0</v>
          </cell>
          <cell r="BZ558">
            <v>0</v>
          </cell>
          <cell r="CA558">
            <v>0</v>
          </cell>
          <cell r="CB558">
            <v>0</v>
          </cell>
          <cell r="CC558">
            <v>0</v>
          </cell>
          <cell r="CD558">
            <v>0</v>
          </cell>
          <cell r="CE558">
            <v>0</v>
          </cell>
          <cell r="CF558">
            <v>0</v>
          </cell>
          <cell r="CG558">
            <v>0</v>
          </cell>
          <cell r="CH558">
            <v>0</v>
          </cell>
          <cell r="CI558">
            <v>0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P558">
            <v>0</v>
          </cell>
          <cell r="CQ558">
            <v>0</v>
          </cell>
          <cell r="CR558">
            <v>1.3373013389999855E-2</v>
          </cell>
          <cell r="CS558">
            <v>0</v>
          </cell>
          <cell r="CT558">
            <v>0</v>
          </cell>
          <cell r="CU558">
            <v>0</v>
          </cell>
          <cell r="CV558">
            <v>-5.3471468859999982E-2</v>
          </cell>
          <cell r="CW558">
            <v>5.6978928230000392E-2</v>
          </cell>
          <cell r="CX558">
            <v>9.8655540200001113E-3</v>
          </cell>
          <cell r="CY558">
            <v>0</v>
          </cell>
          <cell r="CZ558">
            <v>0</v>
          </cell>
          <cell r="DA558">
            <v>0</v>
          </cell>
          <cell r="DB558">
            <v>0</v>
          </cell>
          <cell r="DC558">
            <v>0</v>
          </cell>
          <cell r="DD558">
            <v>0</v>
          </cell>
          <cell r="DE558">
            <v>0.17311645517999885</v>
          </cell>
          <cell r="DF558">
            <v>0</v>
          </cell>
          <cell r="DG558">
            <v>0</v>
          </cell>
          <cell r="DH558">
            <v>3.7149028870000045E-2</v>
          </cell>
          <cell r="DI558">
            <v>0.12885936107999996</v>
          </cell>
          <cell r="DJ558">
            <v>1.6395284849999747E-2</v>
          </cell>
          <cell r="DK558">
            <v>-9.287219620000009E-3</v>
          </cell>
          <cell r="DL558">
            <v>0</v>
          </cell>
          <cell r="DM558">
            <v>0</v>
          </cell>
          <cell r="DN558">
            <v>0</v>
          </cell>
          <cell r="DO558">
            <v>0</v>
          </cell>
          <cell r="DP558">
            <v>0</v>
          </cell>
          <cell r="DQ558">
            <v>0</v>
          </cell>
          <cell r="DR558">
            <v>-5.8637295600000527E-2</v>
          </cell>
          <cell r="DS558">
            <v>0</v>
          </cell>
          <cell r="DT558">
            <v>0</v>
          </cell>
          <cell r="DU558">
            <v>0</v>
          </cell>
          <cell r="DV558">
            <v>-4.5112428119999715E-2</v>
          </cell>
          <cell r="DW558">
            <v>-7.164960000000109E-3</v>
          </cell>
          <cell r="DX558">
            <v>-6.3599074800000377E-3</v>
          </cell>
          <cell r="DY558">
            <v>0</v>
          </cell>
          <cell r="DZ558">
            <v>0</v>
          </cell>
          <cell r="EA558">
            <v>0</v>
          </cell>
          <cell r="EB558">
            <v>0</v>
          </cell>
          <cell r="EC558">
            <v>0</v>
          </cell>
          <cell r="ED558">
            <v>0</v>
          </cell>
          <cell r="EE558">
            <v>-4.2853531739998729E-2</v>
          </cell>
          <cell r="EF558">
            <v>0</v>
          </cell>
          <cell r="EG558">
            <v>0</v>
          </cell>
          <cell r="EH558">
            <v>0</v>
          </cell>
          <cell r="EI558">
            <v>-3.8076889179999851E-2</v>
          </cell>
          <cell r="EJ558">
            <v>-7.164944490000158E-3</v>
          </cell>
          <cell r="EK558">
            <v>2.3883019299999475E-3</v>
          </cell>
          <cell r="EL558">
            <v>0</v>
          </cell>
          <cell r="EM558">
            <v>0</v>
          </cell>
          <cell r="EN558">
            <v>0</v>
          </cell>
          <cell r="EO558">
            <v>0</v>
          </cell>
          <cell r="EP558">
            <v>0</v>
          </cell>
          <cell r="EQ558">
            <v>0</v>
          </cell>
          <cell r="ER558">
            <v>-0.15557154341000157</v>
          </cell>
          <cell r="ES558">
            <v>0</v>
          </cell>
          <cell r="ET558">
            <v>0</v>
          </cell>
          <cell r="EU558">
            <v>-5.3994945300000041E-2</v>
          </cell>
          <cell r="EV558">
            <v>-2.024751765999977E-2</v>
          </cell>
          <cell r="EW558">
            <v>2.7392606429999966E-2</v>
          </cell>
          <cell r="EX558">
            <v>-0.1366775725199999</v>
          </cell>
          <cell r="EY558">
            <v>-2.4543671899999175E-3</v>
          </cell>
          <cell r="EZ558">
            <v>7.584381110000038E-2</v>
          </cell>
          <cell r="FA558">
            <v>-4.4530277190000023E-2</v>
          </cell>
          <cell r="FB558">
            <v>-9.0328107999992913E-4</v>
          </cell>
          <cell r="FC558">
            <v>0</v>
          </cell>
          <cell r="FD558">
            <v>0</v>
          </cell>
          <cell r="FE558">
            <v>1.170913423000286E-2</v>
          </cell>
          <cell r="FF558">
            <v>0</v>
          </cell>
          <cell r="FG558">
            <v>0</v>
          </cell>
          <cell r="FH558">
            <v>3.0378133229999826E-2</v>
          </cell>
          <cell r="FI558">
            <v>-0.22446628658000012</v>
          </cell>
          <cell r="FJ558">
            <v>4.4170407970000047E-2</v>
          </cell>
          <cell r="FK558">
            <v>8.8793084830000257E-2</v>
          </cell>
          <cell r="FL558">
            <v>1.7645762479999938E-2</v>
          </cell>
          <cell r="FM558">
            <v>1.9439590069999957E-2</v>
          </cell>
          <cell r="FN558">
            <v>-1.5124888050000118E-2</v>
          </cell>
          <cell r="FO558">
            <v>5.0873330279999962E-2</v>
          </cell>
          <cell r="FP558">
            <v>0</v>
          </cell>
          <cell r="FQ558">
            <v>0</v>
          </cell>
          <cell r="FR558">
            <v>-0.14207969883000082</v>
          </cell>
          <cell r="FS558">
            <v>0</v>
          </cell>
          <cell r="FT558">
            <v>0</v>
          </cell>
          <cell r="FU558">
            <v>-2.9875236430000118E-2</v>
          </cell>
          <cell r="FV558">
            <v>1.0347231369999821E-2</v>
          </cell>
          <cell r="FW558">
            <v>1.9665952949999843E-2</v>
          </cell>
          <cell r="FX558">
            <v>-0.14739126911999967</v>
          </cell>
          <cell r="FY558">
            <v>0</v>
          </cell>
          <cell r="FZ558">
            <v>5.1736223999996334E-3</v>
          </cell>
          <cell r="GA558">
            <v>0</v>
          </cell>
          <cell r="GB558">
            <v>0</v>
          </cell>
          <cell r="GC558">
            <v>0</v>
          </cell>
          <cell r="GD558">
            <v>0</v>
          </cell>
          <cell r="GE558">
            <v>-5.086431068999886E-2</v>
          </cell>
          <cell r="GF558">
            <v>0</v>
          </cell>
          <cell r="GG558">
            <v>0</v>
          </cell>
          <cell r="GH558">
            <v>0</v>
          </cell>
          <cell r="GI558">
            <v>-3.6215385210000228E-2</v>
          </cell>
          <cell r="GJ558">
            <v>-5.1736259399999263E-3</v>
          </cell>
          <cell r="GK558">
            <v>-9.4752995400000373E-3</v>
          </cell>
          <cell r="GL558">
            <v>0</v>
          </cell>
          <cell r="GM558">
            <v>0</v>
          </cell>
          <cell r="GN558">
            <v>0</v>
          </cell>
          <cell r="GO558">
            <v>0</v>
          </cell>
          <cell r="GP558">
            <v>0</v>
          </cell>
          <cell r="GQ558">
            <v>0</v>
          </cell>
          <cell r="GR558">
            <v>0</v>
          </cell>
          <cell r="GS558">
            <v>0</v>
          </cell>
          <cell r="GT558">
            <v>0</v>
          </cell>
          <cell r="GU558">
            <v>0</v>
          </cell>
          <cell r="GV558">
            <v>0</v>
          </cell>
          <cell r="GW558">
            <v>0</v>
          </cell>
          <cell r="GX558">
            <v>0</v>
          </cell>
          <cell r="GY558">
            <v>0</v>
          </cell>
          <cell r="GZ558">
            <v>0</v>
          </cell>
          <cell r="HA558">
            <v>0</v>
          </cell>
          <cell r="HB558">
            <v>0</v>
          </cell>
          <cell r="HC558">
            <v>0</v>
          </cell>
          <cell r="HD558">
            <v>0</v>
          </cell>
          <cell r="HE558">
            <v>0</v>
          </cell>
          <cell r="HF558">
            <v>0</v>
          </cell>
          <cell r="HG558">
            <v>0</v>
          </cell>
          <cell r="HH558">
            <v>0</v>
          </cell>
          <cell r="HI558">
            <v>0</v>
          </cell>
          <cell r="HJ558">
            <v>0</v>
          </cell>
          <cell r="HK558">
            <v>0</v>
          </cell>
          <cell r="HL558">
            <v>0</v>
          </cell>
          <cell r="HM558">
            <v>0</v>
          </cell>
          <cell r="HN558">
            <v>0</v>
          </cell>
          <cell r="HO558">
            <v>0</v>
          </cell>
          <cell r="HP558">
            <v>0</v>
          </cell>
          <cell r="HQ558">
            <v>0</v>
          </cell>
          <cell r="HR558">
            <v>0</v>
          </cell>
          <cell r="HS558">
            <v>0</v>
          </cell>
          <cell r="HT558">
            <v>0</v>
          </cell>
          <cell r="HU558">
            <v>0</v>
          </cell>
          <cell r="HV558">
            <v>0</v>
          </cell>
          <cell r="HW558">
            <v>0</v>
          </cell>
          <cell r="HX558">
            <v>0</v>
          </cell>
          <cell r="HY558">
            <v>0</v>
          </cell>
          <cell r="HZ558">
            <v>0</v>
          </cell>
          <cell r="IA558">
            <v>0</v>
          </cell>
          <cell r="IB558">
            <v>0</v>
          </cell>
          <cell r="IC558">
            <v>0</v>
          </cell>
          <cell r="ID558">
            <v>0</v>
          </cell>
          <cell r="IE558">
            <v>0</v>
          </cell>
          <cell r="IF558">
            <v>0</v>
          </cell>
          <cell r="IG558">
            <v>0</v>
          </cell>
          <cell r="IH558">
            <v>0</v>
          </cell>
          <cell r="II558">
            <v>0</v>
          </cell>
          <cell r="IJ558">
            <v>0</v>
          </cell>
          <cell r="IK558">
            <v>0</v>
          </cell>
          <cell r="IL558">
            <v>0</v>
          </cell>
          <cell r="IM558">
            <v>0</v>
          </cell>
          <cell r="IN558">
            <v>0</v>
          </cell>
          <cell r="IO558">
            <v>0</v>
          </cell>
          <cell r="IP558">
            <v>0</v>
          </cell>
          <cell r="IQ558">
            <v>0</v>
          </cell>
          <cell r="IR558">
            <v>0</v>
          </cell>
          <cell r="IS558">
            <v>0</v>
          </cell>
          <cell r="IT558">
            <v>0</v>
          </cell>
          <cell r="IU558">
            <v>0</v>
          </cell>
          <cell r="IV558">
            <v>0</v>
          </cell>
          <cell r="IW558">
            <v>0</v>
          </cell>
          <cell r="IX558">
            <v>0</v>
          </cell>
          <cell r="IY558">
            <v>0</v>
          </cell>
          <cell r="IZ558">
            <v>0</v>
          </cell>
          <cell r="JA558">
            <v>0</v>
          </cell>
          <cell r="JB558">
            <v>0</v>
          </cell>
          <cell r="JC558">
            <v>0</v>
          </cell>
          <cell r="JD558">
            <v>0</v>
          </cell>
          <cell r="JE558">
            <v>0</v>
          </cell>
        </row>
        <row r="559"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E559">
            <v>0</v>
          </cell>
          <cell r="BF559">
            <v>0</v>
          </cell>
          <cell r="BG559">
            <v>0</v>
          </cell>
          <cell r="BH559">
            <v>0</v>
          </cell>
          <cell r="BI559">
            <v>0</v>
          </cell>
          <cell r="BJ559">
            <v>0</v>
          </cell>
          <cell r="BK559">
            <v>0</v>
          </cell>
          <cell r="BL559">
            <v>0</v>
          </cell>
          <cell r="BM559">
            <v>0</v>
          </cell>
          <cell r="BN559">
            <v>0</v>
          </cell>
          <cell r="BO559">
            <v>0</v>
          </cell>
          <cell r="BP559">
            <v>0</v>
          </cell>
          <cell r="BQ559">
            <v>0</v>
          </cell>
          <cell r="BR559">
            <v>0</v>
          </cell>
          <cell r="BS559">
            <v>0</v>
          </cell>
          <cell r="BT559">
            <v>0</v>
          </cell>
          <cell r="BU559">
            <v>0</v>
          </cell>
          <cell r="BV559">
            <v>0</v>
          </cell>
          <cell r="BW559">
            <v>0</v>
          </cell>
          <cell r="BX559">
            <v>0</v>
          </cell>
          <cell r="BY559">
            <v>0</v>
          </cell>
          <cell r="BZ559">
            <v>0</v>
          </cell>
          <cell r="CA559">
            <v>0</v>
          </cell>
          <cell r="CB559">
            <v>0</v>
          </cell>
          <cell r="CC559">
            <v>0</v>
          </cell>
          <cell r="CD559">
            <v>0</v>
          </cell>
          <cell r="CE559">
            <v>0</v>
          </cell>
          <cell r="CF559">
            <v>0</v>
          </cell>
          <cell r="CG559">
            <v>0</v>
          </cell>
          <cell r="CH559">
            <v>0</v>
          </cell>
          <cell r="CI559">
            <v>0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P559">
            <v>0</v>
          </cell>
          <cell r="CQ559">
            <v>0</v>
          </cell>
          <cell r="CR559">
            <v>-5.8551541280001729E-2</v>
          </cell>
          <cell r="CS559">
            <v>0</v>
          </cell>
          <cell r="CT559">
            <v>0</v>
          </cell>
          <cell r="CU559">
            <v>-2.2553200999999579E-3</v>
          </cell>
          <cell r="CV559">
            <v>-3.8253617159999975E-2</v>
          </cell>
          <cell r="CW559">
            <v>-4.9616884129999761E-2</v>
          </cell>
          <cell r="CX559">
            <v>3.1574280109999631E-2</v>
          </cell>
          <cell r="CY559">
            <v>0</v>
          </cell>
          <cell r="CZ559">
            <v>0</v>
          </cell>
          <cell r="DA559">
            <v>0</v>
          </cell>
          <cell r="DB559">
            <v>0</v>
          </cell>
          <cell r="DC559">
            <v>0</v>
          </cell>
          <cell r="DD559">
            <v>0</v>
          </cell>
          <cell r="DE559">
            <v>4.2687867430000637E-2</v>
          </cell>
          <cell r="DF559">
            <v>0</v>
          </cell>
          <cell r="DG559">
            <v>0</v>
          </cell>
          <cell r="DH559">
            <v>1.8600000428747876E-9</v>
          </cell>
          <cell r="DI559">
            <v>3.1549931160000044E-2</v>
          </cell>
          <cell r="DJ559">
            <v>1.1137937660000041E-2</v>
          </cell>
          <cell r="DK559">
            <v>-3.2500000468616008E-9</v>
          </cell>
          <cell r="DL559">
            <v>0</v>
          </cell>
          <cell r="DM559">
            <v>0</v>
          </cell>
          <cell r="DN559">
            <v>0</v>
          </cell>
          <cell r="DO559">
            <v>0</v>
          </cell>
          <cell r="DP559">
            <v>0</v>
          </cell>
          <cell r="DQ559">
            <v>0</v>
          </cell>
          <cell r="DR559">
            <v>-2.3883135999998473E-2</v>
          </cell>
          <cell r="DS559">
            <v>0</v>
          </cell>
          <cell r="DT559">
            <v>0</v>
          </cell>
          <cell r="DU559">
            <v>0</v>
          </cell>
          <cell r="DV559">
            <v>-9.5532532600000053E-3</v>
          </cell>
          <cell r="DW559">
            <v>-9.5532551599999405E-3</v>
          </cell>
          <cell r="DX559">
            <v>-4.7766275799998592E-3</v>
          </cell>
          <cell r="DY559">
            <v>0</v>
          </cell>
          <cell r="DZ559">
            <v>0</v>
          </cell>
          <cell r="EA559">
            <v>0</v>
          </cell>
          <cell r="EB559">
            <v>0</v>
          </cell>
          <cell r="EC559">
            <v>0</v>
          </cell>
          <cell r="ED559">
            <v>0</v>
          </cell>
          <cell r="EE559">
            <v>-3.3572524189999342E-2</v>
          </cell>
          <cell r="EF559">
            <v>0</v>
          </cell>
          <cell r="EG559">
            <v>0</v>
          </cell>
          <cell r="EH559">
            <v>0</v>
          </cell>
          <cell r="EI559">
            <v>4.6404763100000856E-3</v>
          </cell>
          <cell r="EJ559">
            <v>9.5532464200001055E-3</v>
          </cell>
          <cell r="EK559">
            <v>-4.7766246919999977E-2</v>
          </cell>
          <cell r="EL559">
            <v>0</v>
          </cell>
          <cell r="EM559">
            <v>0</v>
          </cell>
          <cell r="EN559">
            <v>0</v>
          </cell>
          <cell r="EO559">
            <v>0</v>
          </cell>
          <cell r="EP559">
            <v>0</v>
          </cell>
          <cell r="EQ559">
            <v>0</v>
          </cell>
          <cell r="ER559">
            <v>-0.26045795612000333</v>
          </cell>
          <cell r="ES559">
            <v>0</v>
          </cell>
          <cell r="ET559">
            <v>0</v>
          </cell>
          <cell r="EU559">
            <v>-4.0465155500000183E-3</v>
          </cell>
          <cell r="EV559">
            <v>7.98000967000001E-3</v>
          </cell>
          <cell r="EW559">
            <v>-0.11107325189999984</v>
          </cell>
          <cell r="EX559">
            <v>-0.14852537458999981</v>
          </cell>
          <cell r="EY559">
            <v>-1.4725863959999863E-2</v>
          </cell>
          <cell r="EZ559">
            <v>-2.0004290139999936E-2</v>
          </cell>
          <cell r="FA559">
            <v>2.9228947810000072E-2</v>
          </cell>
          <cell r="FB559">
            <v>7.0838254000005207E-4</v>
          </cell>
          <cell r="FC559">
            <v>0</v>
          </cell>
          <cell r="FD559">
            <v>0</v>
          </cell>
          <cell r="FE559">
            <v>-5.2960025719999138E-2</v>
          </cell>
          <cell r="FF559">
            <v>0</v>
          </cell>
          <cell r="FG559">
            <v>0</v>
          </cell>
          <cell r="FH559">
            <v>-4.5082673050000133E-2</v>
          </cell>
          <cell r="FI559">
            <v>7.5274241399999942E-2</v>
          </cell>
          <cell r="FJ559">
            <v>3.6941432380000028E-2</v>
          </cell>
          <cell r="FK559">
            <v>-0.11692219589999997</v>
          </cell>
          <cell r="FL559">
            <v>-1.512480084000023E-2</v>
          </cell>
          <cell r="FM559">
            <v>2.1072433550000103E-2</v>
          </cell>
          <cell r="FN559">
            <v>-9.1184632599998761E-3</v>
          </cell>
          <cell r="FO559">
            <v>0</v>
          </cell>
          <cell r="FP559">
            <v>0</v>
          </cell>
          <cell r="FQ559">
            <v>0</v>
          </cell>
          <cell r="FR559">
            <v>-5.5761079599999874E-2</v>
          </cell>
          <cell r="FS559">
            <v>0</v>
          </cell>
          <cell r="FT559">
            <v>0</v>
          </cell>
          <cell r="FU559">
            <v>-4.0070814499999496E-3</v>
          </cell>
          <cell r="FV559">
            <v>-3.592782665000005E-2</v>
          </cell>
          <cell r="FW559">
            <v>-9.34305128099997E-2</v>
          </cell>
          <cell r="FX559">
            <v>6.2083469949999692E-2</v>
          </cell>
          <cell r="FY559">
            <v>0</v>
          </cell>
          <cell r="FZ559">
            <v>1.5520871360000132E-2</v>
          </cell>
          <cell r="GA559">
            <v>0</v>
          </cell>
          <cell r="GB559">
            <v>0</v>
          </cell>
          <cell r="GC559">
            <v>0</v>
          </cell>
          <cell r="GD559">
            <v>0</v>
          </cell>
          <cell r="GE559">
            <v>-8.8877350529999788E-2</v>
          </cell>
          <cell r="GF559">
            <v>0</v>
          </cell>
          <cell r="GG559">
            <v>0</v>
          </cell>
          <cell r="GH559">
            <v>0</v>
          </cell>
          <cell r="GI559">
            <v>-9.7806699660000218E-2</v>
          </cell>
          <cell r="GJ559">
            <v>4.5144711560000106E-2</v>
          </cell>
          <cell r="GK559">
            <v>-3.621536243000012E-2</v>
          </cell>
          <cell r="GL559">
            <v>0</v>
          </cell>
          <cell r="GM559">
            <v>0</v>
          </cell>
          <cell r="GN559">
            <v>0</v>
          </cell>
          <cell r="GO559">
            <v>0</v>
          </cell>
          <cell r="GP559">
            <v>0</v>
          </cell>
          <cell r="GQ559">
            <v>0</v>
          </cell>
          <cell r="GR559">
            <v>0</v>
          </cell>
          <cell r="GS559">
            <v>0</v>
          </cell>
          <cell r="GT559">
            <v>0</v>
          </cell>
          <cell r="GU559">
            <v>0</v>
          </cell>
          <cell r="GV559">
            <v>0</v>
          </cell>
          <cell r="GW559">
            <v>0</v>
          </cell>
          <cell r="GX559">
            <v>0</v>
          </cell>
          <cell r="GY559">
            <v>0</v>
          </cell>
          <cell r="GZ559">
            <v>0</v>
          </cell>
          <cell r="HA559">
            <v>0</v>
          </cell>
          <cell r="HB559">
            <v>0</v>
          </cell>
          <cell r="HC559">
            <v>0</v>
          </cell>
          <cell r="HD559">
            <v>0</v>
          </cell>
          <cell r="HE559">
            <v>0</v>
          </cell>
          <cell r="HF559">
            <v>0</v>
          </cell>
          <cell r="HG559">
            <v>0</v>
          </cell>
          <cell r="HH559">
            <v>0</v>
          </cell>
          <cell r="HI559">
            <v>0</v>
          </cell>
          <cell r="HJ559">
            <v>0</v>
          </cell>
          <cell r="HK559">
            <v>0</v>
          </cell>
          <cell r="HL559">
            <v>0</v>
          </cell>
          <cell r="HM559">
            <v>0</v>
          </cell>
          <cell r="HN559">
            <v>0</v>
          </cell>
          <cell r="HO559">
            <v>0</v>
          </cell>
          <cell r="HP559">
            <v>0</v>
          </cell>
          <cell r="HQ559">
            <v>0</v>
          </cell>
          <cell r="HR559">
            <v>0</v>
          </cell>
          <cell r="HS559">
            <v>0</v>
          </cell>
          <cell r="HT559">
            <v>0</v>
          </cell>
          <cell r="HU559">
            <v>0</v>
          </cell>
          <cell r="HV559">
            <v>0</v>
          </cell>
          <cell r="HW559">
            <v>0</v>
          </cell>
          <cell r="HX559">
            <v>0</v>
          </cell>
          <cell r="HY559">
            <v>0</v>
          </cell>
          <cell r="HZ559">
            <v>0</v>
          </cell>
          <cell r="IA559">
            <v>0</v>
          </cell>
          <cell r="IB559">
            <v>0</v>
          </cell>
          <cell r="IC559">
            <v>0</v>
          </cell>
          <cell r="ID559">
            <v>0</v>
          </cell>
          <cell r="IE559">
            <v>0</v>
          </cell>
          <cell r="IF559">
            <v>0</v>
          </cell>
          <cell r="IG559">
            <v>0</v>
          </cell>
          <cell r="IH559">
            <v>0</v>
          </cell>
          <cell r="II559">
            <v>0</v>
          </cell>
          <cell r="IJ559">
            <v>0</v>
          </cell>
          <cell r="IK559">
            <v>0</v>
          </cell>
          <cell r="IL559">
            <v>0</v>
          </cell>
          <cell r="IM559">
            <v>0</v>
          </cell>
          <cell r="IN559">
            <v>0</v>
          </cell>
          <cell r="IO559">
            <v>0</v>
          </cell>
          <cell r="IP559">
            <v>0</v>
          </cell>
          <cell r="IQ559">
            <v>0</v>
          </cell>
          <cell r="IR559">
            <v>0</v>
          </cell>
          <cell r="IS559">
            <v>0</v>
          </cell>
          <cell r="IT559">
            <v>0</v>
          </cell>
          <cell r="IU559">
            <v>0</v>
          </cell>
          <cell r="IV559">
            <v>0</v>
          </cell>
          <cell r="IW559">
            <v>0</v>
          </cell>
          <cell r="IX559">
            <v>0</v>
          </cell>
          <cell r="IY559">
            <v>0</v>
          </cell>
          <cell r="IZ559">
            <v>0</v>
          </cell>
          <cell r="JA559">
            <v>0</v>
          </cell>
          <cell r="JB559">
            <v>0</v>
          </cell>
          <cell r="JC559">
            <v>0</v>
          </cell>
          <cell r="JD559">
            <v>0</v>
          </cell>
          <cell r="JE559">
            <v>0</v>
          </cell>
        </row>
        <row r="560"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E560">
            <v>0</v>
          </cell>
          <cell r="BF560">
            <v>0</v>
          </cell>
          <cell r="BG560">
            <v>0</v>
          </cell>
          <cell r="BH560">
            <v>0</v>
          </cell>
          <cell r="BI560">
            <v>0</v>
          </cell>
          <cell r="BJ560">
            <v>0</v>
          </cell>
          <cell r="BK560">
            <v>0</v>
          </cell>
          <cell r="BL560">
            <v>0</v>
          </cell>
          <cell r="BM560">
            <v>0</v>
          </cell>
          <cell r="BN560">
            <v>0</v>
          </cell>
          <cell r="BO560">
            <v>0</v>
          </cell>
          <cell r="BP560">
            <v>0</v>
          </cell>
          <cell r="BQ560">
            <v>0</v>
          </cell>
          <cell r="BR560">
            <v>0</v>
          </cell>
          <cell r="BS560">
            <v>0</v>
          </cell>
          <cell r="BT560">
            <v>0</v>
          </cell>
          <cell r="BU560">
            <v>0</v>
          </cell>
          <cell r="BV560">
            <v>0</v>
          </cell>
          <cell r="BW560">
            <v>0</v>
          </cell>
          <cell r="BX560">
            <v>0</v>
          </cell>
          <cell r="BY560">
            <v>0</v>
          </cell>
          <cell r="BZ560">
            <v>0</v>
          </cell>
          <cell r="CA560">
            <v>0</v>
          </cell>
          <cell r="CB560">
            <v>0</v>
          </cell>
          <cell r="CC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P560">
            <v>0</v>
          </cell>
          <cell r="CQ560">
            <v>0</v>
          </cell>
          <cell r="CR560">
            <v>0</v>
          </cell>
          <cell r="CS560">
            <v>0</v>
          </cell>
          <cell r="CT560">
            <v>0</v>
          </cell>
          <cell r="CU560">
            <v>0</v>
          </cell>
          <cell r="CV560">
            <v>0</v>
          </cell>
          <cell r="CW560">
            <v>0</v>
          </cell>
          <cell r="CX560">
            <v>0</v>
          </cell>
          <cell r="CY560">
            <v>0</v>
          </cell>
          <cell r="CZ560">
            <v>0</v>
          </cell>
          <cell r="DA560">
            <v>0</v>
          </cell>
          <cell r="DB560">
            <v>0</v>
          </cell>
          <cell r="DC560">
            <v>0</v>
          </cell>
          <cell r="DD560">
            <v>0</v>
          </cell>
          <cell r="DE560">
            <v>0</v>
          </cell>
          <cell r="DF560">
            <v>0</v>
          </cell>
          <cell r="DG560">
            <v>0</v>
          </cell>
          <cell r="DH560">
            <v>0</v>
          </cell>
          <cell r="DI560">
            <v>0</v>
          </cell>
          <cell r="DJ560">
            <v>0</v>
          </cell>
          <cell r="DK560">
            <v>0</v>
          </cell>
          <cell r="DL560">
            <v>0</v>
          </cell>
          <cell r="DM560">
            <v>0</v>
          </cell>
          <cell r="DN560">
            <v>0</v>
          </cell>
          <cell r="DO560">
            <v>0</v>
          </cell>
          <cell r="DP560">
            <v>0</v>
          </cell>
          <cell r="DQ560">
            <v>0</v>
          </cell>
          <cell r="DR560">
            <v>0</v>
          </cell>
          <cell r="DS560">
            <v>0</v>
          </cell>
          <cell r="DT560">
            <v>0</v>
          </cell>
          <cell r="DU560">
            <v>0</v>
          </cell>
          <cell r="DV560">
            <v>0</v>
          </cell>
          <cell r="DW560">
            <v>0</v>
          </cell>
          <cell r="DX560">
            <v>0</v>
          </cell>
          <cell r="DY560">
            <v>0</v>
          </cell>
          <cell r="DZ560">
            <v>0</v>
          </cell>
          <cell r="EA560">
            <v>0</v>
          </cell>
          <cell r="EB560">
            <v>0</v>
          </cell>
          <cell r="EC560">
            <v>0</v>
          </cell>
          <cell r="ED560">
            <v>0</v>
          </cell>
          <cell r="EE560">
            <v>0</v>
          </cell>
          <cell r="EF560">
            <v>0</v>
          </cell>
          <cell r="EG560">
            <v>0</v>
          </cell>
          <cell r="EH560">
            <v>0</v>
          </cell>
          <cell r="EI560">
            <v>0</v>
          </cell>
          <cell r="EJ560">
            <v>0</v>
          </cell>
          <cell r="EK560">
            <v>0</v>
          </cell>
          <cell r="EL560">
            <v>0</v>
          </cell>
          <cell r="EM560">
            <v>0</v>
          </cell>
          <cell r="EN560">
            <v>0</v>
          </cell>
          <cell r="EO560">
            <v>0</v>
          </cell>
          <cell r="EP560">
            <v>0</v>
          </cell>
          <cell r="EQ560">
            <v>0</v>
          </cell>
          <cell r="ER560">
            <v>0</v>
          </cell>
          <cell r="ES560">
            <v>0</v>
          </cell>
          <cell r="ET560">
            <v>0</v>
          </cell>
          <cell r="EU560">
            <v>0</v>
          </cell>
          <cell r="EV560">
            <v>0</v>
          </cell>
          <cell r="EW560">
            <v>0</v>
          </cell>
          <cell r="EX560">
            <v>0</v>
          </cell>
          <cell r="EY560">
            <v>0</v>
          </cell>
          <cell r="EZ560">
            <v>0</v>
          </cell>
          <cell r="FA560">
            <v>0</v>
          </cell>
          <cell r="FB560">
            <v>0</v>
          </cell>
          <cell r="FC560">
            <v>0</v>
          </cell>
          <cell r="FD560">
            <v>0</v>
          </cell>
          <cell r="FE560">
            <v>0</v>
          </cell>
          <cell r="FF560">
            <v>0</v>
          </cell>
          <cell r="FG560">
            <v>0</v>
          </cell>
          <cell r="FH560">
            <v>0</v>
          </cell>
          <cell r="FI560">
            <v>0</v>
          </cell>
          <cell r="FJ560">
            <v>0</v>
          </cell>
          <cell r="FK560">
            <v>0</v>
          </cell>
          <cell r="FL560">
            <v>0</v>
          </cell>
          <cell r="FM560">
            <v>0</v>
          </cell>
          <cell r="FN560">
            <v>0</v>
          </cell>
          <cell r="FO560">
            <v>0</v>
          </cell>
          <cell r="FP560">
            <v>0</v>
          </cell>
          <cell r="FQ560">
            <v>0</v>
          </cell>
          <cell r="FR560">
            <v>0</v>
          </cell>
          <cell r="FS560">
            <v>0</v>
          </cell>
          <cell r="FT560">
            <v>0</v>
          </cell>
          <cell r="FU560">
            <v>0</v>
          </cell>
          <cell r="FV560">
            <v>0</v>
          </cell>
          <cell r="FW560">
            <v>0</v>
          </cell>
          <cell r="FX560">
            <v>0</v>
          </cell>
          <cell r="FY560">
            <v>0</v>
          </cell>
          <cell r="FZ560">
            <v>0</v>
          </cell>
          <cell r="GA560">
            <v>0</v>
          </cell>
          <cell r="GB560">
            <v>0</v>
          </cell>
          <cell r="GC560">
            <v>0</v>
          </cell>
          <cell r="GD560">
            <v>0</v>
          </cell>
          <cell r="GE560">
            <v>0</v>
          </cell>
          <cell r="GF560">
            <v>0</v>
          </cell>
          <cell r="GG560">
            <v>0</v>
          </cell>
          <cell r="GH560">
            <v>0</v>
          </cell>
          <cell r="GI560">
            <v>0</v>
          </cell>
          <cell r="GJ560">
            <v>0</v>
          </cell>
          <cell r="GK560">
            <v>0</v>
          </cell>
          <cell r="GL560">
            <v>0</v>
          </cell>
          <cell r="GM560">
            <v>0</v>
          </cell>
          <cell r="GN560">
            <v>0</v>
          </cell>
          <cell r="GO560">
            <v>0</v>
          </cell>
          <cell r="GP560">
            <v>0</v>
          </cell>
          <cell r="GQ560">
            <v>0</v>
          </cell>
          <cell r="GR560">
            <v>0</v>
          </cell>
          <cell r="GS560">
            <v>0</v>
          </cell>
          <cell r="GT560">
            <v>0</v>
          </cell>
          <cell r="GU560">
            <v>0</v>
          </cell>
          <cell r="GV560">
            <v>0</v>
          </cell>
          <cell r="GW560">
            <v>0</v>
          </cell>
          <cell r="GX560">
            <v>0</v>
          </cell>
          <cell r="GY560">
            <v>0</v>
          </cell>
          <cell r="GZ560">
            <v>0</v>
          </cell>
          <cell r="HA560">
            <v>0</v>
          </cell>
          <cell r="HB560">
            <v>0</v>
          </cell>
          <cell r="HC560">
            <v>0</v>
          </cell>
          <cell r="HD560">
            <v>0</v>
          </cell>
          <cell r="HE560">
            <v>0</v>
          </cell>
          <cell r="HF560">
            <v>0</v>
          </cell>
          <cell r="HG560">
            <v>0</v>
          </cell>
          <cell r="HH560">
            <v>0</v>
          </cell>
          <cell r="HI560">
            <v>0</v>
          </cell>
          <cell r="HJ560">
            <v>0</v>
          </cell>
          <cell r="HK560">
            <v>0</v>
          </cell>
          <cell r="HL560">
            <v>0</v>
          </cell>
          <cell r="HM560">
            <v>0</v>
          </cell>
          <cell r="HN560">
            <v>0</v>
          </cell>
          <cell r="HO560">
            <v>0</v>
          </cell>
          <cell r="HP560">
            <v>0</v>
          </cell>
          <cell r="HQ560">
            <v>0</v>
          </cell>
          <cell r="HR560">
            <v>0</v>
          </cell>
          <cell r="HS560">
            <v>0</v>
          </cell>
          <cell r="HT560">
            <v>0</v>
          </cell>
          <cell r="HU560">
            <v>0</v>
          </cell>
          <cell r="HV560">
            <v>0</v>
          </cell>
          <cell r="HW560">
            <v>0</v>
          </cell>
          <cell r="HX560">
            <v>0</v>
          </cell>
          <cell r="HY560">
            <v>0</v>
          </cell>
          <cell r="HZ560">
            <v>0</v>
          </cell>
          <cell r="IA560">
            <v>0</v>
          </cell>
          <cell r="IB560">
            <v>0</v>
          </cell>
          <cell r="IC560">
            <v>0</v>
          </cell>
          <cell r="ID560">
            <v>0</v>
          </cell>
          <cell r="IE560">
            <v>0</v>
          </cell>
          <cell r="IF560">
            <v>0</v>
          </cell>
          <cell r="IG560">
            <v>0</v>
          </cell>
          <cell r="IH560">
            <v>0</v>
          </cell>
          <cell r="II560">
            <v>0</v>
          </cell>
          <cell r="IJ560">
            <v>0</v>
          </cell>
          <cell r="IK560">
            <v>0</v>
          </cell>
          <cell r="IL560">
            <v>0</v>
          </cell>
          <cell r="IM560">
            <v>0</v>
          </cell>
          <cell r="IN560">
            <v>0</v>
          </cell>
          <cell r="IO560">
            <v>0</v>
          </cell>
          <cell r="IP560">
            <v>0</v>
          </cell>
          <cell r="IQ560">
            <v>0</v>
          </cell>
          <cell r="IR560">
            <v>0</v>
          </cell>
          <cell r="IS560">
            <v>0</v>
          </cell>
          <cell r="IT560">
            <v>0</v>
          </cell>
          <cell r="IU560">
            <v>0</v>
          </cell>
          <cell r="IV560">
            <v>0</v>
          </cell>
          <cell r="IW560">
            <v>0</v>
          </cell>
          <cell r="IX560">
            <v>0</v>
          </cell>
          <cell r="IY560">
            <v>0</v>
          </cell>
          <cell r="IZ560">
            <v>0</v>
          </cell>
          <cell r="JA560">
            <v>0</v>
          </cell>
          <cell r="JB560">
            <v>0</v>
          </cell>
          <cell r="JC560">
            <v>0</v>
          </cell>
          <cell r="JD560">
            <v>0</v>
          </cell>
          <cell r="JE560">
            <v>0</v>
          </cell>
        </row>
        <row r="561"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2.2553200900006232E-3</v>
          </cell>
          <cell r="AF561">
            <v>0</v>
          </cell>
          <cell r="AG561">
            <v>0</v>
          </cell>
          <cell r="AH561">
            <v>2.255320089999957E-3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2.3218200000005851E-3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2.3218199999999189E-3</v>
          </cell>
          <cell r="AX561">
            <v>0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E561">
            <v>0</v>
          </cell>
          <cell r="BF561">
            <v>0</v>
          </cell>
          <cell r="BG561">
            <v>0</v>
          </cell>
          <cell r="BH561">
            <v>0</v>
          </cell>
          <cell r="BI561">
            <v>0</v>
          </cell>
          <cell r="BJ561">
            <v>0</v>
          </cell>
          <cell r="BK561">
            <v>0</v>
          </cell>
          <cell r="BL561">
            <v>0</v>
          </cell>
          <cell r="BM561">
            <v>0</v>
          </cell>
          <cell r="BN561">
            <v>0</v>
          </cell>
          <cell r="BO561">
            <v>0</v>
          </cell>
          <cell r="BP561">
            <v>0</v>
          </cell>
          <cell r="BQ561">
            <v>0</v>
          </cell>
          <cell r="BR561">
            <v>0</v>
          </cell>
          <cell r="BS561">
            <v>0</v>
          </cell>
          <cell r="BT561">
            <v>0</v>
          </cell>
          <cell r="BU561">
            <v>0</v>
          </cell>
          <cell r="BV561">
            <v>0</v>
          </cell>
          <cell r="BW561">
            <v>0</v>
          </cell>
          <cell r="BX561">
            <v>0</v>
          </cell>
          <cell r="BY561">
            <v>0</v>
          </cell>
          <cell r="BZ561">
            <v>0</v>
          </cell>
          <cell r="CA561">
            <v>0</v>
          </cell>
          <cell r="CB561">
            <v>0</v>
          </cell>
          <cell r="CC561">
            <v>0</v>
          </cell>
          <cell r="CD561">
            <v>0</v>
          </cell>
          <cell r="CE561">
            <v>0</v>
          </cell>
          <cell r="CF561">
            <v>0</v>
          </cell>
          <cell r="CG561">
            <v>0</v>
          </cell>
          <cell r="CH561">
            <v>0</v>
          </cell>
          <cell r="CI561">
            <v>0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P561">
            <v>0</v>
          </cell>
          <cell r="CQ561">
            <v>0</v>
          </cell>
          <cell r="CR561">
            <v>0</v>
          </cell>
          <cell r="CS561">
            <v>0</v>
          </cell>
          <cell r="CT561">
            <v>0</v>
          </cell>
          <cell r="CU561">
            <v>0</v>
          </cell>
          <cell r="CV561">
            <v>0</v>
          </cell>
          <cell r="CW561">
            <v>0</v>
          </cell>
          <cell r="CX561">
            <v>0</v>
          </cell>
          <cell r="CY561">
            <v>0</v>
          </cell>
          <cell r="CZ561">
            <v>0</v>
          </cell>
          <cell r="DA561">
            <v>0</v>
          </cell>
          <cell r="DB561">
            <v>0</v>
          </cell>
          <cell r="DC561">
            <v>0</v>
          </cell>
          <cell r="DD561">
            <v>0</v>
          </cell>
          <cell r="DE561">
            <v>0</v>
          </cell>
          <cell r="DF561">
            <v>0</v>
          </cell>
          <cell r="DG561">
            <v>0</v>
          </cell>
          <cell r="DH561">
            <v>0</v>
          </cell>
          <cell r="DI561">
            <v>0</v>
          </cell>
          <cell r="DJ561">
            <v>0</v>
          </cell>
          <cell r="DK561">
            <v>0</v>
          </cell>
          <cell r="DL561">
            <v>0</v>
          </cell>
          <cell r="DM561">
            <v>0</v>
          </cell>
          <cell r="DN561">
            <v>0</v>
          </cell>
          <cell r="DO561">
            <v>0</v>
          </cell>
          <cell r="DP561">
            <v>0</v>
          </cell>
          <cell r="DQ561">
            <v>0</v>
          </cell>
          <cell r="DR561">
            <v>0</v>
          </cell>
          <cell r="DS561">
            <v>0</v>
          </cell>
          <cell r="DT561">
            <v>0</v>
          </cell>
          <cell r="DU561">
            <v>0</v>
          </cell>
          <cell r="DV561">
            <v>0</v>
          </cell>
          <cell r="DW561">
            <v>0</v>
          </cell>
          <cell r="DX561">
            <v>0</v>
          </cell>
          <cell r="DY561">
            <v>0</v>
          </cell>
          <cell r="DZ561">
            <v>0</v>
          </cell>
          <cell r="EA561">
            <v>0</v>
          </cell>
          <cell r="EB561">
            <v>0</v>
          </cell>
          <cell r="EC561">
            <v>0</v>
          </cell>
          <cell r="ED561">
            <v>0</v>
          </cell>
          <cell r="EE561">
            <v>0</v>
          </cell>
          <cell r="EF561">
            <v>0</v>
          </cell>
          <cell r="EG561">
            <v>0</v>
          </cell>
          <cell r="EH561">
            <v>0</v>
          </cell>
          <cell r="EI561">
            <v>0</v>
          </cell>
          <cell r="EJ561">
            <v>0</v>
          </cell>
          <cell r="EK561">
            <v>0</v>
          </cell>
          <cell r="EL561">
            <v>0</v>
          </cell>
          <cell r="EM561">
            <v>0</v>
          </cell>
          <cell r="EN561">
            <v>0</v>
          </cell>
          <cell r="EO561">
            <v>0</v>
          </cell>
          <cell r="EP561">
            <v>0</v>
          </cell>
          <cell r="EQ561">
            <v>0</v>
          </cell>
          <cell r="ER561">
            <v>-2.719819953199476E-3</v>
          </cell>
          <cell r="ES561">
            <v>0</v>
          </cell>
          <cell r="ET561">
            <v>0</v>
          </cell>
          <cell r="EU561">
            <v>-2.7198199495614972E-3</v>
          </cell>
          <cell r="EV561">
            <v>0</v>
          </cell>
          <cell r="EW561">
            <v>0</v>
          </cell>
          <cell r="EX561">
            <v>0</v>
          </cell>
          <cell r="EY561">
            <v>0</v>
          </cell>
          <cell r="EZ561">
            <v>0</v>
          </cell>
          <cell r="FA561">
            <v>0</v>
          </cell>
          <cell r="FB561">
            <v>0</v>
          </cell>
          <cell r="FC561">
            <v>0</v>
          </cell>
          <cell r="FD561">
            <v>0</v>
          </cell>
          <cell r="FE561">
            <v>0</v>
          </cell>
          <cell r="FF561">
            <v>0</v>
          </cell>
          <cell r="FG561">
            <v>0</v>
          </cell>
          <cell r="FH561">
            <v>0</v>
          </cell>
          <cell r="FI561">
            <v>0</v>
          </cell>
          <cell r="FJ561">
            <v>0</v>
          </cell>
          <cell r="FK561">
            <v>0</v>
          </cell>
          <cell r="FL561">
            <v>0</v>
          </cell>
          <cell r="FM561">
            <v>0</v>
          </cell>
          <cell r="FN561">
            <v>0</v>
          </cell>
          <cell r="FO561">
            <v>0</v>
          </cell>
          <cell r="FP561">
            <v>0</v>
          </cell>
          <cell r="FQ561">
            <v>0</v>
          </cell>
          <cell r="FR561">
            <v>0</v>
          </cell>
          <cell r="FS561">
            <v>0</v>
          </cell>
          <cell r="FT561">
            <v>0</v>
          </cell>
          <cell r="FU561">
            <v>0</v>
          </cell>
          <cell r="FV561">
            <v>0</v>
          </cell>
          <cell r="FW561">
            <v>0</v>
          </cell>
          <cell r="FX561">
            <v>0</v>
          </cell>
          <cell r="FY561">
            <v>0</v>
          </cell>
          <cell r="FZ561">
            <v>0</v>
          </cell>
          <cell r="GA561">
            <v>0</v>
          </cell>
          <cell r="GB561">
            <v>0</v>
          </cell>
          <cell r="GC561">
            <v>0</v>
          </cell>
          <cell r="GD561">
            <v>0</v>
          </cell>
          <cell r="GE561">
            <v>0</v>
          </cell>
          <cell r="GF561">
            <v>0</v>
          </cell>
          <cell r="GG561">
            <v>0</v>
          </cell>
          <cell r="GH561">
            <v>0</v>
          </cell>
          <cell r="GI561">
            <v>0</v>
          </cell>
          <cell r="GJ561">
            <v>0</v>
          </cell>
          <cell r="GK561">
            <v>0</v>
          </cell>
          <cell r="GL561">
            <v>0</v>
          </cell>
          <cell r="GM561">
            <v>0</v>
          </cell>
          <cell r="GN561">
            <v>0</v>
          </cell>
          <cell r="GO561">
            <v>0</v>
          </cell>
          <cell r="GP561">
            <v>0</v>
          </cell>
          <cell r="GQ561">
            <v>0</v>
          </cell>
          <cell r="GR561">
            <v>0</v>
          </cell>
          <cell r="GS561">
            <v>0</v>
          </cell>
          <cell r="GT561">
            <v>0</v>
          </cell>
          <cell r="GU561">
            <v>0</v>
          </cell>
          <cell r="GV561">
            <v>0</v>
          </cell>
          <cell r="GW561">
            <v>0</v>
          </cell>
          <cell r="GX561">
            <v>0</v>
          </cell>
          <cell r="GY561">
            <v>0</v>
          </cell>
          <cell r="GZ561">
            <v>0</v>
          </cell>
          <cell r="HA561">
            <v>0</v>
          </cell>
          <cell r="HB561">
            <v>0</v>
          </cell>
          <cell r="HC561">
            <v>0</v>
          </cell>
          <cell r="HD561">
            <v>0</v>
          </cell>
          <cell r="HE561">
            <v>0</v>
          </cell>
          <cell r="HF561">
            <v>0</v>
          </cell>
          <cell r="HG561">
            <v>0</v>
          </cell>
          <cell r="HH561">
            <v>0</v>
          </cell>
          <cell r="HI561">
            <v>0</v>
          </cell>
          <cell r="HJ561">
            <v>0</v>
          </cell>
          <cell r="HK561">
            <v>0</v>
          </cell>
          <cell r="HL561">
            <v>0</v>
          </cell>
          <cell r="HM561">
            <v>0</v>
          </cell>
          <cell r="HN561">
            <v>0</v>
          </cell>
          <cell r="HO561">
            <v>0</v>
          </cell>
          <cell r="HP561">
            <v>0</v>
          </cell>
          <cell r="HQ561">
            <v>0</v>
          </cell>
          <cell r="HR561">
            <v>0</v>
          </cell>
          <cell r="HS561">
            <v>0</v>
          </cell>
          <cell r="HT561">
            <v>0</v>
          </cell>
          <cell r="HU561">
            <v>0</v>
          </cell>
          <cell r="HV561">
            <v>0</v>
          </cell>
          <cell r="HW561">
            <v>0</v>
          </cell>
          <cell r="HX561">
            <v>0</v>
          </cell>
          <cell r="HY561">
            <v>0</v>
          </cell>
          <cell r="HZ561">
            <v>0</v>
          </cell>
          <cell r="IA561">
            <v>0</v>
          </cell>
          <cell r="IB561">
            <v>0</v>
          </cell>
          <cell r="IC561">
            <v>0</v>
          </cell>
          <cell r="ID561">
            <v>0</v>
          </cell>
          <cell r="IE561">
            <v>0</v>
          </cell>
          <cell r="IF561">
            <v>0</v>
          </cell>
          <cell r="IG561">
            <v>0</v>
          </cell>
          <cell r="IH561">
            <v>0</v>
          </cell>
          <cell r="II561">
            <v>0</v>
          </cell>
          <cell r="IJ561">
            <v>0</v>
          </cell>
          <cell r="IK561">
            <v>0</v>
          </cell>
          <cell r="IL561">
            <v>0</v>
          </cell>
          <cell r="IM561">
            <v>0</v>
          </cell>
          <cell r="IN561">
            <v>0</v>
          </cell>
          <cell r="IO561">
            <v>0</v>
          </cell>
          <cell r="IP561">
            <v>0</v>
          </cell>
          <cell r="IQ561">
            <v>0</v>
          </cell>
          <cell r="IR561">
            <v>0</v>
          </cell>
          <cell r="IS561">
            <v>0</v>
          </cell>
          <cell r="IT561">
            <v>0</v>
          </cell>
          <cell r="IU561">
            <v>0</v>
          </cell>
          <cell r="IV561">
            <v>0</v>
          </cell>
          <cell r="IW561">
            <v>0</v>
          </cell>
          <cell r="IX561">
            <v>0</v>
          </cell>
          <cell r="IY561">
            <v>0</v>
          </cell>
          <cell r="IZ561">
            <v>0</v>
          </cell>
          <cell r="JA561">
            <v>0</v>
          </cell>
          <cell r="JB561">
            <v>0</v>
          </cell>
          <cell r="JC561">
            <v>0</v>
          </cell>
          <cell r="JD561">
            <v>0</v>
          </cell>
          <cell r="JE561">
            <v>0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0</v>
          </cell>
          <cell r="BD562">
            <v>0</v>
          </cell>
          <cell r="BE562">
            <v>0</v>
          </cell>
          <cell r="BF562">
            <v>0</v>
          </cell>
          <cell r="BG562">
            <v>0</v>
          </cell>
          <cell r="BH562">
            <v>0</v>
          </cell>
          <cell r="BI562">
            <v>0</v>
          </cell>
          <cell r="BJ562">
            <v>0</v>
          </cell>
          <cell r="BK562">
            <v>0</v>
          </cell>
          <cell r="BL562">
            <v>0</v>
          </cell>
          <cell r="BM562">
            <v>0</v>
          </cell>
          <cell r="BN562">
            <v>0</v>
          </cell>
          <cell r="BO562">
            <v>0</v>
          </cell>
          <cell r="BP562">
            <v>0</v>
          </cell>
          <cell r="BQ562">
            <v>0</v>
          </cell>
          <cell r="BR562">
            <v>0</v>
          </cell>
          <cell r="BS562">
            <v>0</v>
          </cell>
          <cell r="BT562">
            <v>0</v>
          </cell>
          <cell r="BU562">
            <v>0</v>
          </cell>
          <cell r="BV562">
            <v>0</v>
          </cell>
          <cell r="BW562">
            <v>0</v>
          </cell>
          <cell r="BX562">
            <v>0</v>
          </cell>
          <cell r="BY562">
            <v>0</v>
          </cell>
          <cell r="BZ562">
            <v>0</v>
          </cell>
          <cell r="CA562">
            <v>0</v>
          </cell>
          <cell r="CB562">
            <v>0</v>
          </cell>
          <cell r="CC562">
            <v>0</v>
          </cell>
          <cell r="CD562">
            <v>0</v>
          </cell>
          <cell r="CE562">
            <v>0</v>
          </cell>
          <cell r="CF562">
            <v>0</v>
          </cell>
          <cell r="CG562">
            <v>0</v>
          </cell>
          <cell r="CH562">
            <v>0</v>
          </cell>
          <cell r="CI562">
            <v>0</v>
          </cell>
          <cell r="CJ562">
            <v>0</v>
          </cell>
          <cell r="CK562">
            <v>0</v>
          </cell>
          <cell r="CL562">
            <v>0</v>
          </cell>
          <cell r="CM562">
            <v>0</v>
          </cell>
          <cell r="CN562">
            <v>0</v>
          </cell>
          <cell r="CO562">
            <v>0</v>
          </cell>
          <cell r="CP562">
            <v>0</v>
          </cell>
          <cell r="CQ562">
            <v>0</v>
          </cell>
          <cell r="CR562">
            <v>1.2334066349998452E-2</v>
          </cell>
          <cell r="CS562">
            <v>0</v>
          </cell>
          <cell r="CT562">
            <v>0</v>
          </cell>
          <cell r="CU562">
            <v>-2.2553200900000681E-3</v>
          </cell>
          <cell r="CV562">
            <v>-6.5264197969999937E-2</v>
          </cell>
          <cell r="CW562">
            <v>4.7590439789999994E-2</v>
          </cell>
          <cell r="CX562">
            <v>3.2263144620000128E-2</v>
          </cell>
          <cell r="CY562">
            <v>0</v>
          </cell>
          <cell r="CZ562">
            <v>0</v>
          </cell>
          <cell r="DA562">
            <v>0</v>
          </cell>
          <cell r="DB562">
            <v>0</v>
          </cell>
          <cell r="DC562">
            <v>0</v>
          </cell>
          <cell r="DD562">
            <v>0</v>
          </cell>
          <cell r="DE562">
            <v>8.2017112219999078E-2</v>
          </cell>
          <cell r="DF562">
            <v>0</v>
          </cell>
          <cell r="DG562">
            <v>0</v>
          </cell>
          <cell r="DH562">
            <v>2.2721766900000162E-3</v>
          </cell>
          <cell r="DI562">
            <v>-3.6802155449999985E-2</v>
          </cell>
          <cell r="DJ562">
            <v>0.10938905553999978</v>
          </cell>
          <cell r="DK562">
            <v>7.1580354399998214E-3</v>
          </cell>
          <cell r="DL562">
            <v>0</v>
          </cell>
          <cell r="DM562">
            <v>0</v>
          </cell>
          <cell r="DN562">
            <v>0</v>
          </cell>
          <cell r="DO562">
            <v>0</v>
          </cell>
          <cell r="DP562">
            <v>0</v>
          </cell>
          <cell r="DQ562">
            <v>0</v>
          </cell>
          <cell r="DR562">
            <v>-2.2169708410000766E-2</v>
          </cell>
          <cell r="DS562">
            <v>0</v>
          </cell>
          <cell r="DT562">
            <v>0</v>
          </cell>
          <cell r="DU562">
            <v>0</v>
          </cell>
          <cell r="DV562">
            <v>-7.8398485999999767E-3</v>
          </cell>
          <cell r="DW562">
            <v>-9.5532284099999476E-3</v>
          </cell>
          <cell r="DX562">
            <v>-4.7766314000001753E-3</v>
          </cell>
          <cell r="DY562">
            <v>0</v>
          </cell>
          <cell r="DZ562">
            <v>0</v>
          </cell>
          <cell r="EA562">
            <v>0</v>
          </cell>
          <cell r="EB562">
            <v>0</v>
          </cell>
          <cell r="EC562">
            <v>0</v>
          </cell>
          <cell r="ED562">
            <v>0</v>
          </cell>
          <cell r="EE562">
            <v>-3.2535394749999114E-2</v>
          </cell>
          <cell r="EF562">
            <v>0</v>
          </cell>
          <cell r="EG562">
            <v>0</v>
          </cell>
          <cell r="EH562">
            <v>0</v>
          </cell>
          <cell r="EI562">
            <v>-4.4476912059999929E-2</v>
          </cell>
          <cell r="EJ562">
            <v>-4.7766286999999519E-3</v>
          </cell>
          <cell r="EK562">
            <v>1.6718146010000101E-2</v>
          </cell>
          <cell r="EL562">
            <v>0</v>
          </cell>
          <cell r="EM562">
            <v>0</v>
          </cell>
          <cell r="EN562">
            <v>0</v>
          </cell>
          <cell r="EO562">
            <v>0</v>
          </cell>
          <cell r="EP562">
            <v>0</v>
          </cell>
          <cell r="EQ562">
            <v>0</v>
          </cell>
          <cell r="ER562">
            <v>-0.15692885600000039</v>
          </cell>
          <cell r="ES562">
            <v>0</v>
          </cell>
          <cell r="ET562">
            <v>0</v>
          </cell>
          <cell r="EU562">
            <v>-2.7999418500000983E-3</v>
          </cell>
          <cell r="EV562">
            <v>-1.4345598449999941E-2</v>
          </cell>
          <cell r="EW562">
            <v>-3.9616094209999786E-2</v>
          </cell>
          <cell r="EX562">
            <v>1.8147901840000036E-2</v>
          </cell>
          <cell r="EY562">
            <v>-1.7180186970000122E-2</v>
          </cell>
          <cell r="EZ562">
            <v>-9.2628892780000527E-2</v>
          </cell>
          <cell r="FA562">
            <v>1.4307720470000063E-2</v>
          </cell>
          <cell r="FB562">
            <v>-2.2813764050000018E-2</v>
          </cell>
          <cell r="FC562">
            <v>0</v>
          </cell>
          <cell r="FD562">
            <v>0</v>
          </cell>
          <cell r="FE562">
            <v>-0.1867087049700018</v>
          </cell>
          <cell r="FF562">
            <v>0</v>
          </cell>
          <cell r="FG562">
            <v>0</v>
          </cell>
          <cell r="FH562">
            <v>5.4313314899999687E-3</v>
          </cell>
          <cell r="FI562">
            <v>-7.2860444360000054E-2</v>
          </cell>
          <cell r="FJ562">
            <v>-3.7031442270000103E-2</v>
          </cell>
          <cell r="FK562">
            <v>-6.6642872640000128E-2</v>
          </cell>
          <cell r="FL562">
            <v>-2.2687255199999923E-2</v>
          </cell>
          <cell r="FM562">
            <v>7.0819780099997676E-3</v>
          </cell>
          <cell r="FN562">
            <v>0</v>
          </cell>
          <cell r="FO562">
            <v>0</v>
          </cell>
          <cell r="FP562">
            <v>0</v>
          </cell>
          <cell r="FQ562">
            <v>0</v>
          </cell>
          <cell r="FR562">
            <v>4.2629307740000399E-2</v>
          </cell>
          <cell r="FS562">
            <v>0</v>
          </cell>
          <cell r="FT562">
            <v>0</v>
          </cell>
          <cell r="FU562">
            <v>5.8588968899999649E-3</v>
          </cell>
          <cell r="FV562">
            <v>4.618948188000005E-2</v>
          </cell>
          <cell r="FW562">
            <v>-8.3401379099998785E-3</v>
          </cell>
          <cell r="FX562">
            <v>1.4431895690000029E-2</v>
          </cell>
          <cell r="FY562">
            <v>0</v>
          </cell>
          <cell r="FZ562">
            <v>-1.5510828809999877E-2</v>
          </cell>
          <cell r="GA562">
            <v>0</v>
          </cell>
          <cell r="GB562">
            <v>0</v>
          </cell>
          <cell r="GC562">
            <v>0</v>
          </cell>
          <cell r="GD562">
            <v>0</v>
          </cell>
          <cell r="GE562">
            <v>9.0655244970001547E-2</v>
          </cell>
          <cell r="GF562">
            <v>0</v>
          </cell>
          <cell r="GG562">
            <v>0</v>
          </cell>
          <cell r="GH562">
            <v>0</v>
          </cell>
          <cell r="GI562">
            <v>3.5779381870000071E-2</v>
          </cell>
          <cell r="GJ562">
            <v>5.4875863100000144E-2</v>
          </cell>
          <cell r="GK562">
            <v>0</v>
          </cell>
          <cell r="GL562">
            <v>0</v>
          </cell>
          <cell r="GM562">
            <v>0</v>
          </cell>
          <cell r="GN562">
            <v>0</v>
          </cell>
          <cell r="GO562">
            <v>0</v>
          </cell>
          <cell r="GP562">
            <v>0</v>
          </cell>
          <cell r="GQ562">
            <v>0</v>
          </cell>
          <cell r="GR562">
            <v>0</v>
          </cell>
          <cell r="GS562">
            <v>0</v>
          </cell>
          <cell r="GT562">
            <v>0</v>
          </cell>
          <cell r="GU562">
            <v>0</v>
          </cell>
          <cell r="GV562">
            <v>0</v>
          </cell>
          <cell r="GW562">
            <v>0</v>
          </cell>
          <cell r="GX562">
            <v>0</v>
          </cell>
          <cell r="GY562">
            <v>0</v>
          </cell>
          <cell r="GZ562">
            <v>0</v>
          </cell>
          <cell r="HA562">
            <v>0</v>
          </cell>
          <cell r="HB562">
            <v>0</v>
          </cell>
          <cell r="HC562">
            <v>0</v>
          </cell>
          <cell r="HD562">
            <v>0</v>
          </cell>
          <cell r="HE562">
            <v>0</v>
          </cell>
          <cell r="HF562">
            <v>0</v>
          </cell>
          <cell r="HG562">
            <v>0</v>
          </cell>
          <cell r="HH562">
            <v>0</v>
          </cell>
          <cell r="HI562">
            <v>0</v>
          </cell>
          <cell r="HJ562">
            <v>0</v>
          </cell>
          <cell r="HK562">
            <v>0</v>
          </cell>
          <cell r="HL562">
            <v>0</v>
          </cell>
          <cell r="HM562">
            <v>0</v>
          </cell>
          <cell r="HN562">
            <v>0</v>
          </cell>
          <cell r="HO562">
            <v>0</v>
          </cell>
          <cell r="HP562">
            <v>0</v>
          </cell>
          <cell r="HQ562">
            <v>0</v>
          </cell>
          <cell r="HR562">
            <v>0</v>
          </cell>
          <cell r="HS562">
            <v>0</v>
          </cell>
          <cell r="HT562">
            <v>0</v>
          </cell>
          <cell r="HU562">
            <v>0</v>
          </cell>
          <cell r="HV562">
            <v>0</v>
          </cell>
          <cell r="HW562">
            <v>0</v>
          </cell>
          <cell r="HX562">
            <v>0</v>
          </cell>
          <cell r="HY562">
            <v>0</v>
          </cell>
          <cell r="HZ562">
            <v>0</v>
          </cell>
          <cell r="IA562">
            <v>0</v>
          </cell>
          <cell r="IB562">
            <v>0</v>
          </cell>
          <cell r="IC562">
            <v>0</v>
          </cell>
          <cell r="ID562">
            <v>0</v>
          </cell>
          <cell r="IE562">
            <v>0</v>
          </cell>
          <cell r="IF562">
            <v>0</v>
          </cell>
          <cell r="IG562">
            <v>0</v>
          </cell>
          <cell r="IH562">
            <v>0</v>
          </cell>
          <cell r="II562">
            <v>0</v>
          </cell>
          <cell r="IJ562">
            <v>0</v>
          </cell>
          <cell r="IK562">
            <v>0</v>
          </cell>
          <cell r="IL562">
            <v>0</v>
          </cell>
          <cell r="IM562">
            <v>0</v>
          </cell>
          <cell r="IN562">
            <v>0</v>
          </cell>
          <cell r="IO562">
            <v>0</v>
          </cell>
          <cell r="IP562">
            <v>0</v>
          </cell>
          <cell r="IQ562">
            <v>0</v>
          </cell>
          <cell r="IR562">
            <v>0</v>
          </cell>
          <cell r="IS562">
            <v>0</v>
          </cell>
          <cell r="IT562">
            <v>0</v>
          </cell>
          <cell r="IU562">
            <v>0</v>
          </cell>
          <cell r="IV562">
            <v>0</v>
          </cell>
          <cell r="IW562">
            <v>0</v>
          </cell>
          <cell r="IX562">
            <v>0</v>
          </cell>
          <cell r="IY562">
            <v>0</v>
          </cell>
          <cell r="IZ562">
            <v>0</v>
          </cell>
          <cell r="JA562">
            <v>0</v>
          </cell>
          <cell r="JB562">
            <v>0</v>
          </cell>
          <cell r="JC562">
            <v>0</v>
          </cell>
          <cell r="JD562">
            <v>0</v>
          </cell>
          <cell r="JE562">
            <v>0</v>
          </cell>
        </row>
        <row r="563"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E563">
            <v>32.360452322514902</v>
          </cell>
          <cell r="BF563">
            <v>4.2152378246601074</v>
          </cell>
          <cell r="BG563">
            <v>0.77119022826013861</v>
          </cell>
          <cell r="BH563">
            <v>4.6900974528998631</v>
          </cell>
          <cell r="BI563">
            <v>-5.9473577113094507</v>
          </cell>
          <cell r="BJ563">
            <v>2.7205510944900198</v>
          </cell>
          <cell r="BK563">
            <v>0</v>
          </cell>
          <cell r="BL563">
            <v>-7.452494871289673</v>
          </cell>
          <cell r="BM563">
            <v>10.989956069639902</v>
          </cell>
          <cell r="BN563">
            <v>-4.1020668718897468</v>
          </cell>
          <cell r="BO563">
            <v>-0.74697482507053792</v>
          </cell>
          <cell r="BP563">
            <v>27.505629154499957</v>
          </cell>
          <cell r="BQ563">
            <v>-0.28331522236999263</v>
          </cell>
          <cell r="BR563">
            <v>48.642318989361229</v>
          </cell>
          <cell r="BS563">
            <v>6.4562242762501683</v>
          </cell>
          <cell r="BT563">
            <v>6.6956213206599386</v>
          </cell>
          <cell r="BU563">
            <v>1.1064290439499018</v>
          </cell>
          <cell r="BV563">
            <v>7.74104087636033</v>
          </cell>
          <cell r="BW563">
            <v>-6.7801695087900953</v>
          </cell>
          <cell r="BX563">
            <v>12.973524586451276</v>
          </cell>
          <cell r="BY563">
            <v>-7.8908589425882383</v>
          </cell>
          <cell r="BZ563">
            <v>-10.704495568892526</v>
          </cell>
          <cell r="CA563">
            <v>40.009829547519985</v>
          </cell>
          <cell r="CB563">
            <v>-0.97792237959038175</v>
          </cell>
          <cell r="CC563">
            <v>0</v>
          </cell>
          <cell r="CD563">
            <v>1.3095738029960557E-2</v>
          </cell>
          <cell r="CE563">
            <v>98.282485070478288</v>
          </cell>
          <cell r="CF563">
            <v>-15.600163054439918</v>
          </cell>
          <cell r="CG563">
            <v>-33.522058772259925</v>
          </cell>
          <cell r="CH563">
            <v>4.2243132792500546</v>
          </cell>
          <cell r="CI563">
            <v>-3.8557745774587602</v>
          </cell>
          <cell r="CJ563">
            <v>-16.128366028749952</v>
          </cell>
          <cell r="CK563">
            <v>36.561165779089606</v>
          </cell>
          <cell r="CL563">
            <v>63.217104757200104</v>
          </cell>
          <cell r="CM563">
            <v>26.661336696380204</v>
          </cell>
          <cell r="CN563">
            <v>4.6900386720699316</v>
          </cell>
          <cell r="CO563">
            <v>30.426242585270302</v>
          </cell>
          <cell r="CP563">
            <v>2.2323066123199169</v>
          </cell>
          <cell r="CQ563">
            <v>-0.62366087818986671</v>
          </cell>
          <cell r="CR563">
            <v>97.668527462927159</v>
          </cell>
          <cell r="CS563">
            <v>-32.280354678870026</v>
          </cell>
          <cell r="CT563">
            <v>-29.932805821130387</v>
          </cell>
          <cell r="CU563">
            <v>20.041073481440435</v>
          </cell>
          <cell r="CV563">
            <v>-69.448593743076344</v>
          </cell>
          <cell r="CW563">
            <v>6.2207949042094697</v>
          </cell>
          <cell r="CX563">
            <v>111.23904487873915</v>
          </cell>
          <cell r="CY563">
            <v>17.923118633061677</v>
          </cell>
          <cell r="CZ563">
            <v>119.50000967075175</v>
          </cell>
          <cell r="DA563">
            <v>-29.633850327838445</v>
          </cell>
          <cell r="DB563">
            <v>-14.818641531729554</v>
          </cell>
          <cell r="DC563">
            <v>0</v>
          </cell>
          <cell r="DD563">
            <v>-1.1412680026301132</v>
          </cell>
          <cell r="DE563">
            <v>-63.796041828914895</v>
          </cell>
          <cell r="DF563">
            <v>-5.258755668449794</v>
          </cell>
          <cell r="DG563">
            <v>-45.032643174119585</v>
          </cell>
          <cell r="DH563">
            <v>4.3445899152102356</v>
          </cell>
          <cell r="DI563">
            <v>-71.29079065364931</v>
          </cell>
          <cell r="DJ563">
            <v>-80.970966363718617</v>
          </cell>
          <cell r="DK563">
            <v>6.3479935300892976</v>
          </cell>
          <cell r="DL563">
            <v>68.19872172407122</v>
          </cell>
          <cell r="DM563">
            <v>80.703096876728523</v>
          </cell>
          <cell r="DN563">
            <v>-26.738811276100023</v>
          </cell>
          <cell r="DO563">
            <v>-4.8497517070245522E-2</v>
          </cell>
          <cell r="DP563">
            <v>5.9500207780802157</v>
          </cell>
          <cell r="DQ563">
            <v>0</v>
          </cell>
          <cell r="DR563">
            <v>68.531478840333875</v>
          </cell>
          <cell r="DS563">
            <v>11.067807832830113</v>
          </cell>
          <cell r="DT563">
            <v>77.194782064520041</v>
          </cell>
          <cell r="DU563">
            <v>-9.8996361057206741</v>
          </cell>
          <cell r="DV563">
            <v>-192.04502910315387</v>
          </cell>
          <cell r="DW563">
            <v>55.652584646730247</v>
          </cell>
          <cell r="DX563">
            <v>32.0958196215106</v>
          </cell>
          <cell r="DY563">
            <v>152.69353508001041</v>
          </cell>
          <cell r="DZ563">
            <v>-58.470771506172241</v>
          </cell>
          <cell r="EA563">
            <v>-17.502612167631014</v>
          </cell>
          <cell r="EB563">
            <v>17.74499847737934</v>
          </cell>
          <cell r="EC563">
            <v>0</v>
          </cell>
          <cell r="ED563">
            <v>0</v>
          </cell>
          <cell r="EE563">
            <v>-62.365489266958321</v>
          </cell>
          <cell r="EF563">
            <v>9.553280329782865E-3</v>
          </cell>
          <cell r="EG563">
            <v>55.463839213691244</v>
          </cell>
          <cell r="EH563">
            <v>21.386552047530131</v>
          </cell>
          <cell r="EI563">
            <v>-56.699376348940859</v>
          </cell>
          <cell r="EJ563">
            <v>13.281505795037447</v>
          </cell>
          <cell r="EK563">
            <v>1.8933589049411239</v>
          </cell>
          <cell r="EL563">
            <v>-52.543467611661981</v>
          </cell>
          <cell r="EM563">
            <v>4.4450059700466227E-2</v>
          </cell>
          <cell r="EN563">
            <v>-23.287521400328842</v>
          </cell>
          <cell r="EO563">
            <v>-21.914383207249557</v>
          </cell>
          <cell r="EP563">
            <v>0</v>
          </cell>
          <cell r="EQ563">
            <v>0</v>
          </cell>
          <cell r="ER563">
            <v>-63.684742123557953</v>
          </cell>
          <cell r="ES563">
            <v>0</v>
          </cell>
          <cell r="ET563">
            <v>34.19155050513109</v>
          </cell>
          <cell r="EU563">
            <v>67.688574464080375</v>
          </cell>
          <cell r="EV563">
            <v>-100.71324389774963</v>
          </cell>
          <cell r="EW563">
            <v>7.8968632088472077</v>
          </cell>
          <cell r="EX563">
            <v>-11.954092548217886</v>
          </cell>
          <cell r="EY563">
            <v>-12.842209867005295</v>
          </cell>
          <cell r="EZ563">
            <v>-54.946305078192381</v>
          </cell>
          <cell r="FA563">
            <v>-4.6051473271290888</v>
          </cell>
          <cell r="FB563">
            <v>11.599268416719497</v>
          </cell>
          <cell r="FC563">
            <v>0</v>
          </cell>
          <cell r="FD563">
            <v>0</v>
          </cell>
          <cell r="FE563">
            <v>-81.10999133635778</v>
          </cell>
          <cell r="FF563">
            <v>0</v>
          </cell>
          <cell r="FG563">
            <v>11.388506229250197</v>
          </cell>
          <cell r="FH563">
            <v>128.90550103011992</v>
          </cell>
          <cell r="FI563">
            <v>-440.54357263984093</v>
          </cell>
          <cell r="FJ563">
            <v>124.79908448914648</v>
          </cell>
          <cell r="FK563">
            <v>162.50617431171122</v>
          </cell>
          <cell r="FL563">
            <v>-3.3069726251087559</v>
          </cell>
          <cell r="FM563">
            <v>-7.2819514923612587</v>
          </cell>
          <cell r="FN563">
            <v>-33.922134738240857</v>
          </cell>
          <cell r="FO563">
            <v>-23.654625901019244</v>
          </cell>
          <cell r="FP563">
            <v>0</v>
          </cell>
          <cell r="FQ563">
            <v>0</v>
          </cell>
          <cell r="FR563">
            <v>-3.3251435778511222</v>
          </cell>
          <cell r="FS563">
            <v>0</v>
          </cell>
          <cell r="FT563">
            <v>5.2023096941411495E-10</v>
          </cell>
          <cell r="FU563">
            <v>-16.428916709730402</v>
          </cell>
          <cell r="FV563">
            <v>95.162388763212221</v>
          </cell>
          <cell r="FW563">
            <v>-11.376052598694514</v>
          </cell>
          <cell r="FX563">
            <v>-70.666857521817292</v>
          </cell>
          <cell r="FY563">
            <v>-3.2182000817992957</v>
          </cell>
          <cell r="FZ563">
            <v>3.2024945704615675</v>
          </cell>
          <cell r="GA563">
            <v>0</v>
          </cell>
          <cell r="GB563">
            <v>0</v>
          </cell>
          <cell r="GC563">
            <v>0</v>
          </cell>
          <cell r="GD563">
            <v>0</v>
          </cell>
          <cell r="GE563">
            <v>80.626000570948236</v>
          </cell>
          <cell r="GF563">
            <v>0</v>
          </cell>
          <cell r="GG563">
            <v>0</v>
          </cell>
          <cell r="GH563">
            <v>0</v>
          </cell>
          <cell r="GI563">
            <v>25.720237916049882</v>
          </cell>
          <cell r="GJ563">
            <v>25.354595202399651</v>
          </cell>
          <cell r="GK563">
            <v>29.55116745252235</v>
          </cell>
          <cell r="GL563">
            <v>0</v>
          </cell>
          <cell r="GM563">
            <v>0</v>
          </cell>
          <cell r="GN563">
            <v>0</v>
          </cell>
          <cell r="GO563">
            <v>0</v>
          </cell>
          <cell r="GP563">
            <v>0</v>
          </cell>
          <cell r="GQ563">
            <v>0</v>
          </cell>
          <cell r="GR563">
            <v>0</v>
          </cell>
          <cell r="GS563">
            <v>0</v>
          </cell>
          <cell r="GT563">
            <v>0</v>
          </cell>
          <cell r="GU563">
            <v>0</v>
          </cell>
          <cell r="GV563">
            <v>0</v>
          </cell>
          <cell r="GW563">
            <v>0</v>
          </cell>
          <cell r="GX563">
            <v>0</v>
          </cell>
          <cell r="GY563">
            <v>0</v>
          </cell>
          <cell r="GZ563">
            <v>0</v>
          </cell>
          <cell r="HA563">
            <v>0</v>
          </cell>
          <cell r="HB563">
            <v>0</v>
          </cell>
          <cell r="HC563">
            <v>0</v>
          </cell>
          <cell r="HD563">
            <v>0</v>
          </cell>
          <cell r="HE563">
            <v>0</v>
          </cell>
          <cell r="HF563">
            <v>0</v>
          </cell>
          <cell r="HG563">
            <v>0</v>
          </cell>
          <cell r="HH563">
            <v>0</v>
          </cell>
          <cell r="HI563">
            <v>0</v>
          </cell>
          <cell r="HJ563">
            <v>0</v>
          </cell>
          <cell r="HK563">
            <v>0</v>
          </cell>
          <cell r="HL563">
            <v>0</v>
          </cell>
          <cell r="HM563">
            <v>0</v>
          </cell>
          <cell r="HN563">
            <v>0</v>
          </cell>
          <cell r="HO563">
            <v>0</v>
          </cell>
          <cell r="HP563">
            <v>0</v>
          </cell>
          <cell r="HQ563">
            <v>0</v>
          </cell>
          <cell r="HR563">
            <v>0</v>
          </cell>
          <cell r="HS563">
            <v>0</v>
          </cell>
          <cell r="HT563">
            <v>0</v>
          </cell>
          <cell r="HU563">
            <v>0</v>
          </cell>
          <cell r="HV563">
            <v>0</v>
          </cell>
          <cell r="HW563">
            <v>0</v>
          </cell>
          <cell r="HX563">
            <v>0</v>
          </cell>
          <cell r="HY563">
            <v>0</v>
          </cell>
          <cell r="HZ563">
            <v>0</v>
          </cell>
          <cell r="IA563">
            <v>0</v>
          </cell>
          <cell r="IB563">
            <v>0</v>
          </cell>
          <cell r="IC563">
            <v>0</v>
          </cell>
          <cell r="ID563">
            <v>0</v>
          </cell>
          <cell r="IE563">
            <v>0</v>
          </cell>
          <cell r="IF563">
            <v>0</v>
          </cell>
          <cell r="IG563">
            <v>0</v>
          </cell>
          <cell r="IH563">
            <v>0</v>
          </cell>
          <cell r="II563">
            <v>0</v>
          </cell>
          <cell r="IJ563">
            <v>0</v>
          </cell>
          <cell r="IK563">
            <v>0</v>
          </cell>
          <cell r="IL563">
            <v>0</v>
          </cell>
          <cell r="IM563">
            <v>0</v>
          </cell>
          <cell r="IN563">
            <v>0</v>
          </cell>
          <cell r="IO563">
            <v>0</v>
          </cell>
          <cell r="IP563">
            <v>0</v>
          </cell>
          <cell r="IQ563">
            <v>0</v>
          </cell>
          <cell r="IR563">
            <v>0</v>
          </cell>
          <cell r="IS563">
            <v>0</v>
          </cell>
          <cell r="IT563">
            <v>0</v>
          </cell>
          <cell r="IU563">
            <v>0</v>
          </cell>
          <cell r="IV563">
            <v>0</v>
          </cell>
          <cell r="IW563">
            <v>0</v>
          </cell>
          <cell r="IX563">
            <v>0</v>
          </cell>
          <cell r="IY563">
            <v>0</v>
          </cell>
          <cell r="IZ563">
            <v>0</v>
          </cell>
          <cell r="JA563">
            <v>0</v>
          </cell>
          <cell r="JB563">
            <v>0</v>
          </cell>
          <cell r="JC563">
            <v>0</v>
          </cell>
          <cell r="JD563">
            <v>0</v>
          </cell>
          <cell r="JE563">
            <v>0</v>
          </cell>
        </row>
        <row r="564"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E564">
            <v>0</v>
          </cell>
          <cell r="BF564">
            <v>0</v>
          </cell>
          <cell r="BG564">
            <v>0</v>
          </cell>
          <cell r="BH564">
            <v>0</v>
          </cell>
          <cell r="BI564">
            <v>0</v>
          </cell>
          <cell r="BJ564">
            <v>0</v>
          </cell>
          <cell r="BK564">
            <v>0</v>
          </cell>
          <cell r="BL564">
            <v>0</v>
          </cell>
          <cell r="BM564">
            <v>0</v>
          </cell>
          <cell r="BN564">
            <v>0</v>
          </cell>
          <cell r="BO564">
            <v>0</v>
          </cell>
          <cell r="BP564">
            <v>0</v>
          </cell>
          <cell r="BQ564">
            <v>0</v>
          </cell>
          <cell r="BR564">
            <v>0</v>
          </cell>
          <cell r="BS564">
            <v>0</v>
          </cell>
          <cell r="BT564">
            <v>0</v>
          </cell>
          <cell r="BU564">
            <v>0</v>
          </cell>
          <cell r="BV564">
            <v>0</v>
          </cell>
          <cell r="BW564">
            <v>0</v>
          </cell>
          <cell r="BX564">
            <v>0</v>
          </cell>
          <cell r="BY564">
            <v>0</v>
          </cell>
          <cell r="BZ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P564">
            <v>0</v>
          </cell>
          <cell r="CQ564">
            <v>0</v>
          </cell>
          <cell r="CR564">
            <v>0</v>
          </cell>
          <cell r="CS564">
            <v>0</v>
          </cell>
          <cell r="CT564">
            <v>0</v>
          </cell>
          <cell r="CU564">
            <v>0</v>
          </cell>
          <cell r="CV564">
            <v>0</v>
          </cell>
          <cell r="CW564">
            <v>0</v>
          </cell>
          <cell r="CX564">
            <v>0</v>
          </cell>
          <cell r="CY564">
            <v>0</v>
          </cell>
          <cell r="CZ564">
            <v>0</v>
          </cell>
          <cell r="DA564">
            <v>0</v>
          </cell>
          <cell r="DB564">
            <v>0</v>
          </cell>
          <cell r="DC564">
            <v>0</v>
          </cell>
          <cell r="DD564">
            <v>0</v>
          </cell>
          <cell r="DE564">
            <v>0</v>
          </cell>
          <cell r="DF564">
            <v>0</v>
          </cell>
          <cell r="DG564">
            <v>0</v>
          </cell>
          <cell r="DH564">
            <v>0</v>
          </cell>
          <cell r="DI564">
            <v>0</v>
          </cell>
          <cell r="DJ564">
            <v>0</v>
          </cell>
          <cell r="DK564">
            <v>0</v>
          </cell>
          <cell r="DL564">
            <v>0</v>
          </cell>
          <cell r="DM564">
            <v>0</v>
          </cell>
          <cell r="DN564">
            <v>0</v>
          </cell>
          <cell r="DO564">
            <v>0</v>
          </cell>
          <cell r="DP564">
            <v>0</v>
          </cell>
          <cell r="DQ564">
            <v>0</v>
          </cell>
          <cell r="DR564">
            <v>0</v>
          </cell>
          <cell r="DS564">
            <v>0</v>
          </cell>
          <cell r="DT564">
            <v>0</v>
          </cell>
          <cell r="DU564">
            <v>0</v>
          </cell>
          <cell r="DV564">
            <v>0</v>
          </cell>
          <cell r="DW564">
            <v>0</v>
          </cell>
          <cell r="DX564">
            <v>0</v>
          </cell>
          <cell r="DY564">
            <v>0</v>
          </cell>
          <cell r="DZ564">
            <v>0</v>
          </cell>
          <cell r="EA564">
            <v>0</v>
          </cell>
          <cell r="EB564">
            <v>0</v>
          </cell>
          <cell r="EC564">
            <v>0</v>
          </cell>
          <cell r="ED564">
            <v>0</v>
          </cell>
          <cell r="EE564">
            <v>0</v>
          </cell>
          <cell r="EF564">
            <v>0</v>
          </cell>
          <cell r="EG564">
            <v>0</v>
          </cell>
          <cell r="EH564">
            <v>0</v>
          </cell>
          <cell r="EI564">
            <v>0</v>
          </cell>
          <cell r="EJ564">
            <v>0</v>
          </cell>
          <cell r="EK564">
            <v>0</v>
          </cell>
          <cell r="EL564">
            <v>0</v>
          </cell>
          <cell r="EM564">
            <v>0</v>
          </cell>
          <cell r="EN564">
            <v>0</v>
          </cell>
          <cell r="EO564">
            <v>0</v>
          </cell>
          <cell r="EP564">
            <v>0</v>
          </cell>
          <cell r="EQ564">
            <v>0</v>
          </cell>
          <cell r="ER564">
            <v>0</v>
          </cell>
          <cell r="ES564">
            <v>0</v>
          </cell>
          <cell r="ET564">
            <v>0</v>
          </cell>
          <cell r="EU564">
            <v>0</v>
          </cell>
          <cell r="EV564">
            <v>0</v>
          </cell>
          <cell r="EW564">
            <v>0</v>
          </cell>
          <cell r="EX564">
            <v>0</v>
          </cell>
          <cell r="EY564">
            <v>0</v>
          </cell>
          <cell r="EZ564">
            <v>0</v>
          </cell>
          <cell r="FA564">
            <v>0</v>
          </cell>
          <cell r="FB564">
            <v>0</v>
          </cell>
          <cell r="FC564">
            <v>0</v>
          </cell>
          <cell r="FD564">
            <v>0</v>
          </cell>
          <cell r="FE564">
            <v>0</v>
          </cell>
          <cell r="FF564">
            <v>0</v>
          </cell>
          <cell r="FG564">
            <v>0</v>
          </cell>
          <cell r="FH564">
            <v>0</v>
          </cell>
          <cell r="FI564">
            <v>0</v>
          </cell>
          <cell r="FJ564">
            <v>0</v>
          </cell>
          <cell r="FK564">
            <v>0</v>
          </cell>
          <cell r="FL564">
            <v>0</v>
          </cell>
          <cell r="FM564">
            <v>0</v>
          </cell>
          <cell r="FN564">
            <v>0</v>
          </cell>
          <cell r="FO564">
            <v>0</v>
          </cell>
          <cell r="FP564">
            <v>0</v>
          </cell>
          <cell r="FQ564">
            <v>0</v>
          </cell>
          <cell r="FR564">
            <v>0</v>
          </cell>
          <cell r="FS564">
            <v>0</v>
          </cell>
          <cell r="FT564">
            <v>0</v>
          </cell>
          <cell r="FU564">
            <v>0</v>
          </cell>
          <cell r="FV564">
            <v>0</v>
          </cell>
          <cell r="FW564">
            <v>0</v>
          </cell>
          <cell r="FX564">
            <v>0</v>
          </cell>
          <cell r="FY564">
            <v>0</v>
          </cell>
          <cell r="FZ564">
            <v>0</v>
          </cell>
          <cell r="GA564">
            <v>0</v>
          </cell>
          <cell r="GB564">
            <v>0</v>
          </cell>
          <cell r="GC564">
            <v>0</v>
          </cell>
          <cell r="GD564">
            <v>0</v>
          </cell>
          <cell r="GE564">
            <v>0</v>
          </cell>
          <cell r="GF564">
            <v>0</v>
          </cell>
          <cell r="GG564">
            <v>0</v>
          </cell>
          <cell r="GH564">
            <v>0</v>
          </cell>
          <cell r="GI564">
            <v>0</v>
          </cell>
          <cell r="GJ564">
            <v>0</v>
          </cell>
          <cell r="GK564">
            <v>0</v>
          </cell>
          <cell r="GL564">
            <v>0</v>
          </cell>
          <cell r="GM564">
            <v>0</v>
          </cell>
          <cell r="GN564">
            <v>0</v>
          </cell>
          <cell r="GO564">
            <v>0</v>
          </cell>
          <cell r="GP564">
            <v>0</v>
          </cell>
          <cell r="GQ564">
            <v>0</v>
          </cell>
          <cell r="GR564">
            <v>0</v>
          </cell>
          <cell r="GS564">
            <v>0</v>
          </cell>
          <cell r="GT564">
            <v>0</v>
          </cell>
          <cell r="GU564">
            <v>0</v>
          </cell>
          <cell r="GV564">
            <v>0</v>
          </cell>
          <cell r="GW564">
            <v>0</v>
          </cell>
          <cell r="GX564">
            <v>0</v>
          </cell>
          <cell r="GY564">
            <v>0</v>
          </cell>
          <cell r="GZ564">
            <v>0</v>
          </cell>
          <cell r="HA564">
            <v>0</v>
          </cell>
          <cell r="HB564">
            <v>0</v>
          </cell>
          <cell r="HC564">
            <v>0</v>
          </cell>
          <cell r="HD564">
            <v>0</v>
          </cell>
          <cell r="HE564">
            <v>0</v>
          </cell>
          <cell r="HF564">
            <v>0</v>
          </cell>
          <cell r="HG564">
            <v>0</v>
          </cell>
          <cell r="HH564">
            <v>0</v>
          </cell>
          <cell r="HI564">
            <v>0</v>
          </cell>
          <cell r="HJ564">
            <v>0</v>
          </cell>
          <cell r="HK564">
            <v>0</v>
          </cell>
          <cell r="HL564">
            <v>0</v>
          </cell>
          <cell r="HM564">
            <v>0</v>
          </cell>
          <cell r="HN564">
            <v>0</v>
          </cell>
          <cell r="HO564">
            <v>0</v>
          </cell>
          <cell r="HP564">
            <v>0</v>
          </cell>
          <cell r="HQ564">
            <v>0</v>
          </cell>
          <cell r="HR564">
            <v>0</v>
          </cell>
          <cell r="HS564">
            <v>0</v>
          </cell>
          <cell r="HT564">
            <v>0</v>
          </cell>
          <cell r="HU564">
            <v>0</v>
          </cell>
          <cell r="HV564">
            <v>0</v>
          </cell>
          <cell r="HW564">
            <v>0</v>
          </cell>
          <cell r="HX564">
            <v>0</v>
          </cell>
          <cell r="HY564">
            <v>0</v>
          </cell>
          <cell r="HZ564">
            <v>0</v>
          </cell>
          <cell r="IA564">
            <v>0</v>
          </cell>
          <cell r="IB564">
            <v>0</v>
          </cell>
          <cell r="IC564">
            <v>0</v>
          </cell>
          <cell r="ID564">
            <v>0</v>
          </cell>
          <cell r="IE564">
            <v>0</v>
          </cell>
          <cell r="IF564">
            <v>0</v>
          </cell>
          <cell r="IG564">
            <v>0</v>
          </cell>
          <cell r="IH564">
            <v>0</v>
          </cell>
          <cell r="II564">
            <v>0</v>
          </cell>
          <cell r="IJ564">
            <v>0</v>
          </cell>
          <cell r="IK564">
            <v>0</v>
          </cell>
          <cell r="IL564">
            <v>0</v>
          </cell>
          <cell r="IM564">
            <v>0</v>
          </cell>
          <cell r="IN564">
            <v>0</v>
          </cell>
          <cell r="IO564">
            <v>0</v>
          </cell>
          <cell r="IP564">
            <v>0</v>
          </cell>
          <cell r="IQ564">
            <v>0</v>
          </cell>
          <cell r="IR564">
            <v>0</v>
          </cell>
          <cell r="IS564">
            <v>0</v>
          </cell>
          <cell r="IT564">
            <v>0</v>
          </cell>
          <cell r="IU564">
            <v>0</v>
          </cell>
          <cell r="IV564">
            <v>0</v>
          </cell>
          <cell r="IW564">
            <v>0</v>
          </cell>
          <cell r="IX564">
            <v>0</v>
          </cell>
          <cell r="IY564">
            <v>0</v>
          </cell>
          <cell r="IZ564">
            <v>0</v>
          </cell>
          <cell r="JA564">
            <v>0</v>
          </cell>
          <cell r="JB564">
            <v>0</v>
          </cell>
          <cell r="JC564">
            <v>0</v>
          </cell>
          <cell r="JD564">
            <v>0</v>
          </cell>
          <cell r="JE564">
            <v>0</v>
          </cell>
        </row>
        <row r="565"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0</v>
          </cell>
          <cell r="BD565">
            <v>0</v>
          </cell>
          <cell r="BE565">
            <v>0</v>
          </cell>
          <cell r="BF565">
            <v>0</v>
          </cell>
          <cell r="BG565">
            <v>0</v>
          </cell>
          <cell r="BH565">
            <v>0</v>
          </cell>
          <cell r="BI565">
            <v>0</v>
          </cell>
          <cell r="BJ565">
            <v>0</v>
          </cell>
          <cell r="BK565">
            <v>0</v>
          </cell>
          <cell r="BL565">
            <v>0</v>
          </cell>
          <cell r="BM565">
            <v>0</v>
          </cell>
          <cell r="BN565">
            <v>0</v>
          </cell>
          <cell r="BO565">
            <v>0</v>
          </cell>
          <cell r="BP565">
            <v>0</v>
          </cell>
          <cell r="BQ565">
            <v>0</v>
          </cell>
          <cell r="BR565">
            <v>0</v>
          </cell>
          <cell r="BS565">
            <v>0</v>
          </cell>
          <cell r="BT565">
            <v>0</v>
          </cell>
          <cell r="BU565">
            <v>0</v>
          </cell>
          <cell r="BV565">
            <v>0</v>
          </cell>
          <cell r="BW565">
            <v>0</v>
          </cell>
          <cell r="BX565">
            <v>0</v>
          </cell>
          <cell r="BY565">
            <v>0</v>
          </cell>
          <cell r="BZ565">
            <v>0</v>
          </cell>
          <cell r="CA565">
            <v>0</v>
          </cell>
          <cell r="CB565">
            <v>0</v>
          </cell>
          <cell r="CC565">
            <v>0</v>
          </cell>
          <cell r="CD565">
            <v>0</v>
          </cell>
          <cell r="CE565">
            <v>0</v>
          </cell>
          <cell r="CF565">
            <v>0</v>
          </cell>
          <cell r="CG565">
            <v>0</v>
          </cell>
          <cell r="CH565">
            <v>0</v>
          </cell>
          <cell r="CI565">
            <v>0</v>
          </cell>
          <cell r="CJ565">
            <v>0</v>
          </cell>
          <cell r="CK565">
            <v>0</v>
          </cell>
          <cell r="CL565">
            <v>0</v>
          </cell>
          <cell r="CM565">
            <v>0</v>
          </cell>
          <cell r="CN565">
            <v>0</v>
          </cell>
          <cell r="CO565">
            <v>0</v>
          </cell>
          <cell r="CP565">
            <v>0</v>
          </cell>
          <cell r="CQ565">
            <v>0</v>
          </cell>
          <cell r="CR565">
            <v>-6.5917510519998501E-2</v>
          </cell>
          <cell r="CS565">
            <v>0</v>
          </cell>
          <cell r="CT565">
            <v>0</v>
          </cell>
          <cell r="CU565">
            <v>0</v>
          </cell>
          <cell r="CV565">
            <v>-3.7306428259999969E-2</v>
          </cell>
          <cell r="CW565">
            <v>-1.8335421269999985E-2</v>
          </cell>
          <cell r="CX565">
            <v>-1.027566098999988E-2</v>
          </cell>
          <cell r="CY565">
            <v>0</v>
          </cell>
          <cell r="CZ565">
            <v>0</v>
          </cell>
          <cell r="DA565">
            <v>0</v>
          </cell>
          <cell r="DB565">
            <v>0</v>
          </cell>
          <cell r="DC565">
            <v>0</v>
          </cell>
          <cell r="DD565">
            <v>0</v>
          </cell>
          <cell r="DE565">
            <v>-0.14660926210999925</v>
          </cell>
          <cell r="DF565">
            <v>0</v>
          </cell>
          <cell r="DG565">
            <v>0</v>
          </cell>
          <cell r="DH565">
            <v>-6.5151707999999697E-4</v>
          </cell>
          <cell r="DI565">
            <v>-0.11594256846999995</v>
          </cell>
          <cell r="DJ565">
            <v>-2.7861716850000051E-2</v>
          </cell>
          <cell r="DK565">
            <v>-2.1534597099999164E-3</v>
          </cell>
          <cell r="DL565">
            <v>0</v>
          </cell>
          <cell r="DM565">
            <v>0</v>
          </cell>
          <cell r="DN565">
            <v>0</v>
          </cell>
          <cell r="DO565">
            <v>0</v>
          </cell>
          <cell r="DP565">
            <v>0</v>
          </cell>
          <cell r="DQ565">
            <v>0</v>
          </cell>
          <cell r="DR565">
            <v>4.440354499999799E-3</v>
          </cell>
          <cell r="DS565">
            <v>0</v>
          </cell>
          <cell r="DT565">
            <v>0</v>
          </cell>
          <cell r="DU565">
            <v>0</v>
          </cell>
          <cell r="DV565">
            <v>-1.694678024999996E-2</v>
          </cell>
          <cell r="DW565">
            <v>1.4329841169999913E-2</v>
          </cell>
          <cell r="DX565">
            <v>7.057293579999957E-3</v>
          </cell>
          <cell r="DY565">
            <v>0</v>
          </cell>
          <cell r="DZ565">
            <v>0</v>
          </cell>
          <cell r="EA565">
            <v>0</v>
          </cell>
          <cell r="EB565">
            <v>0</v>
          </cell>
          <cell r="EC565">
            <v>0</v>
          </cell>
          <cell r="ED565">
            <v>0</v>
          </cell>
          <cell r="EE565">
            <v>-3.978859100000065E-3</v>
          </cell>
          <cell r="EF565">
            <v>0</v>
          </cell>
          <cell r="EG565">
            <v>0</v>
          </cell>
          <cell r="EH565">
            <v>0</v>
          </cell>
          <cell r="EI565">
            <v>-2.3192922839999963E-2</v>
          </cell>
          <cell r="EJ565">
            <v>4.7766110300000442E-3</v>
          </cell>
          <cell r="EK565">
            <v>1.4437452710000187E-2</v>
          </cell>
          <cell r="EL565">
            <v>0</v>
          </cell>
          <cell r="EM565">
            <v>0</v>
          </cell>
          <cell r="EN565">
            <v>0</v>
          </cell>
          <cell r="EO565">
            <v>0</v>
          </cell>
          <cell r="EP565">
            <v>0</v>
          </cell>
          <cell r="EQ565">
            <v>0</v>
          </cell>
          <cell r="ER565">
            <v>6.1381671680001304E-2</v>
          </cell>
          <cell r="ES565">
            <v>0</v>
          </cell>
          <cell r="ET565">
            <v>0</v>
          </cell>
          <cell r="EU565">
            <v>5.7055975749999988E-2</v>
          </cell>
          <cell r="EV565">
            <v>3.5271093100000095E-2</v>
          </cell>
          <cell r="EW565">
            <v>-0.21142811947999995</v>
          </cell>
          <cell r="EX565">
            <v>0.27956234671000002</v>
          </cell>
          <cell r="EY565">
            <v>4.1723284590000187E-2</v>
          </cell>
          <cell r="EZ565">
            <v>-0.12491445130000001</v>
          </cell>
          <cell r="FA565">
            <v>3.1927071220000158E-2</v>
          </cell>
          <cell r="FB565">
            <v>-4.781552890999996E-2</v>
          </cell>
          <cell r="FC565">
            <v>0</v>
          </cell>
          <cell r="FD565">
            <v>0</v>
          </cell>
          <cell r="FE565">
            <v>-0.13324694489000066</v>
          </cell>
          <cell r="FF565">
            <v>0</v>
          </cell>
          <cell r="FG565">
            <v>0</v>
          </cell>
          <cell r="FH565">
            <v>1.1654686939999936E-2</v>
          </cell>
          <cell r="FI565">
            <v>1.7171615390000006E-2</v>
          </cell>
          <cell r="FJ565">
            <v>4.9892377880000227E-2</v>
          </cell>
          <cell r="FK565">
            <v>-0.15160217597999992</v>
          </cell>
          <cell r="FL565">
            <v>-5.9559864650000183E-2</v>
          </cell>
          <cell r="FM565">
            <v>-5.1084411600001989E-3</v>
          </cell>
          <cell r="FN565">
            <v>-3.4459568700000442E-3</v>
          </cell>
          <cell r="FO565">
            <v>7.7508135599999584E-3</v>
          </cell>
          <cell r="FP565">
            <v>0</v>
          </cell>
          <cell r="FQ565">
            <v>0</v>
          </cell>
          <cell r="FR565">
            <v>0.12630426787000104</v>
          </cell>
          <cell r="FS565">
            <v>0</v>
          </cell>
          <cell r="FT565">
            <v>0</v>
          </cell>
          <cell r="FU565">
            <v>4.1035191300000662E-3</v>
          </cell>
          <cell r="FV565">
            <v>-5.9914124409999991E-2</v>
          </cell>
          <cell r="FW565">
            <v>3.5822536359999768E-2</v>
          </cell>
          <cell r="FX565">
            <v>0.19285496382000056</v>
          </cell>
          <cell r="FY565">
            <v>0</v>
          </cell>
          <cell r="FZ565">
            <v>-4.6562627030000137E-2</v>
          </cell>
          <cell r="GA565">
            <v>0</v>
          </cell>
          <cell r="GB565">
            <v>0</v>
          </cell>
          <cell r="GC565">
            <v>0</v>
          </cell>
          <cell r="GD565">
            <v>0</v>
          </cell>
          <cell r="GE565">
            <v>4.8551339759999479E-2</v>
          </cell>
          <cell r="GF565">
            <v>0</v>
          </cell>
          <cell r="GG565">
            <v>0</v>
          </cell>
          <cell r="GH565">
            <v>0</v>
          </cell>
          <cell r="GI565">
            <v>-9.3408362000002576E-4</v>
          </cell>
          <cell r="GJ565">
            <v>4.9485423379999949E-2</v>
          </cell>
          <cell r="GK565">
            <v>0</v>
          </cell>
          <cell r="GL565">
            <v>0</v>
          </cell>
          <cell r="GM565">
            <v>0</v>
          </cell>
          <cell r="GN565">
            <v>0</v>
          </cell>
          <cell r="GO565">
            <v>0</v>
          </cell>
          <cell r="GP565">
            <v>0</v>
          </cell>
          <cell r="GQ565">
            <v>0</v>
          </cell>
          <cell r="GR565">
            <v>0</v>
          </cell>
          <cell r="GS565">
            <v>0</v>
          </cell>
          <cell r="GT565">
            <v>0</v>
          </cell>
          <cell r="GU565">
            <v>0</v>
          </cell>
          <cell r="GV565">
            <v>0</v>
          </cell>
          <cell r="GW565">
            <v>0</v>
          </cell>
          <cell r="GX565">
            <v>0</v>
          </cell>
          <cell r="GY565">
            <v>0</v>
          </cell>
          <cell r="GZ565">
            <v>0</v>
          </cell>
          <cell r="HA565">
            <v>0</v>
          </cell>
          <cell r="HB565">
            <v>0</v>
          </cell>
          <cell r="HC565">
            <v>0</v>
          </cell>
          <cell r="HD565">
            <v>0</v>
          </cell>
          <cell r="HE565">
            <v>0</v>
          </cell>
          <cell r="HF565">
            <v>0</v>
          </cell>
          <cell r="HG565">
            <v>0</v>
          </cell>
          <cell r="HH565">
            <v>0</v>
          </cell>
          <cell r="HI565">
            <v>0</v>
          </cell>
          <cell r="HJ565">
            <v>0</v>
          </cell>
          <cell r="HK565">
            <v>0</v>
          </cell>
          <cell r="HL565">
            <v>0</v>
          </cell>
          <cell r="HM565">
            <v>0</v>
          </cell>
          <cell r="HN565">
            <v>0</v>
          </cell>
          <cell r="HO565">
            <v>0</v>
          </cell>
          <cell r="HP565">
            <v>0</v>
          </cell>
          <cell r="HQ565">
            <v>0</v>
          </cell>
          <cell r="HR565">
            <v>0</v>
          </cell>
          <cell r="HS565">
            <v>0</v>
          </cell>
          <cell r="HT565">
            <v>0</v>
          </cell>
          <cell r="HU565">
            <v>0</v>
          </cell>
          <cell r="HV565">
            <v>0</v>
          </cell>
          <cell r="HW565">
            <v>0</v>
          </cell>
          <cell r="HX565">
            <v>0</v>
          </cell>
          <cell r="HY565">
            <v>0</v>
          </cell>
          <cell r="HZ565">
            <v>0</v>
          </cell>
          <cell r="IA565">
            <v>0</v>
          </cell>
          <cell r="IB565">
            <v>0</v>
          </cell>
          <cell r="IC565">
            <v>0</v>
          </cell>
          <cell r="ID565">
            <v>0</v>
          </cell>
          <cell r="IE565">
            <v>0</v>
          </cell>
          <cell r="IF565">
            <v>0</v>
          </cell>
          <cell r="IG565">
            <v>0</v>
          </cell>
          <cell r="IH565">
            <v>0</v>
          </cell>
          <cell r="II565">
            <v>0</v>
          </cell>
          <cell r="IJ565">
            <v>0</v>
          </cell>
          <cell r="IK565">
            <v>0</v>
          </cell>
          <cell r="IL565">
            <v>0</v>
          </cell>
          <cell r="IM565">
            <v>0</v>
          </cell>
          <cell r="IN565">
            <v>0</v>
          </cell>
          <cell r="IO565">
            <v>0</v>
          </cell>
          <cell r="IP565">
            <v>0</v>
          </cell>
          <cell r="IQ565">
            <v>0</v>
          </cell>
          <cell r="IR565">
            <v>0</v>
          </cell>
          <cell r="IS565">
            <v>0</v>
          </cell>
          <cell r="IT565">
            <v>0</v>
          </cell>
          <cell r="IU565">
            <v>0</v>
          </cell>
          <cell r="IV565">
            <v>0</v>
          </cell>
          <cell r="IW565">
            <v>0</v>
          </cell>
          <cell r="IX565">
            <v>0</v>
          </cell>
          <cell r="IY565">
            <v>0</v>
          </cell>
          <cell r="IZ565">
            <v>0</v>
          </cell>
          <cell r="JA565">
            <v>0</v>
          </cell>
          <cell r="JB565">
            <v>0</v>
          </cell>
          <cell r="JC565">
            <v>0</v>
          </cell>
          <cell r="JD565">
            <v>0</v>
          </cell>
          <cell r="JE565">
            <v>0</v>
          </cell>
        </row>
        <row r="566"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0</v>
          </cell>
          <cell r="BD566">
            <v>0</v>
          </cell>
          <cell r="BE566">
            <v>0</v>
          </cell>
          <cell r="BF566">
            <v>0</v>
          </cell>
          <cell r="BG566">
            <v>0</v>
          </cell>
          <cell r="BH566">
            <v>0</v>
          </cell>
          <cell r="BI566">
            <v>0</v>
          </cell>
          <cell r="BJ566">
            <v>0</v>
          </cell>
          <cell r="BK566">
            <v>0</v>
          </cell>
          <cell r="BL566">
            <v>0</v>
          </cell>
          <cell r="BM566">
            <v>0</v>
          </cell>
          <cell r="BN566">
            <v>0</v>
          </cell>
          <cell r="BO566">
            <v>0</v>
          </cell>
          <cell r="BP566">
            <v>0</v>
          </cell>
          <cell r="BQ566">
            <v>0</v>
          </cell>
          <cell r="BR566">
            <v>0</v>
          </cell>
          <cell r="BS566">
            <v>0</v>
          </cell>
          <cell r="BT566">
            <v>0</v>
          </cell>
          <cell r="BU566">
            <v>0</v>
          </cell>
          <cell r="BV566">
            <v>0</v>
          </cell>
          <cell r="BW566">
            <v>0</v>
          </cell>
          <cell r="BX566">
            <v>0</v>
          </cell>
          <cell r="BY566">
            <v>0</v>
          </cell>
          <cell r="BZ566">
            <v>0</v>
          </cell>
          <cell r="CA566">
            <v>0</v>
          </cell>
          <cell r="CB566">
            <v>0</v>
          </cell>
          <cell r="CC566">
            <v>0</v>
          </cell>
          <cell r="CD566">
            <v>0</v>
          </cell>
          <cell r="CE566">
            <v>0</v>
          </cell>
          <cell r="CF566">
            <v>0</v>
          </cell>
          <cell r="CG566">
            <v>0</v>
          </cell>
          <cell r="CH566">
            <v>0</v>
          </cell>
          <cell r="CI566">
            <v>0</v>
          </cell>
          <cell r="CJ566">
            <v>0</v>
          </cell>
          <cell r="CK566">
            <v>0</v>
          </cell>
          <cell r="CL566">
            <v>0</v>
          </cell>
          <cell r="CM566">
            <v>0</v>
          </cell>
          <cell r="CN566">
            <v>0</v>
          </cell>
          <cell r="CO566">
            <v>0</v>
          </cell>
          <cell r="CP566">
            <v>0</v>
          </cell>
          <cell r="CQ566">
            <v>0</v>
          </cell>
          <cell r="CR566">
            <v>0</v>
          </cell>
          <cell r="CS566">
            <v>0</v>
          </cell>
          <cell r="CT566">
            <v>0</v>
          </cell>
          <cell r="CU566">
            <v>0</v>
          </cell>
          <cell r="CV566">
            <v>0</v>
          </cell>
          <cell r="CW566">
            <v>0</v>
          </cell>
          <cell r="CX566">
            <v>0</v>
          </cell>
          <cell r="CY566">
            <v>0</v>
          </cell>
          <cell r="CZ566">
            <v>0</v>
          </cell>
          <cell r="DA566">
            <v>0</v>
          </cell>
          <cell r="DB566">
            <v>0</v>
          </cell>
          <cell r="DC566">
            <v>0</v>
          </cell>
          <cell r="DD566">
            <v>0</v>
          </cell>
          <cell r="DE566">
            <v>0</v>
          </cell>
          <cell r="DF566">
            <v>0</v>
          </cell>
          <cell r="DG566">
            <v>0</v>
          </cell>
          <cell r="DH566">
            <v>0</v>
          </cell>
          <cell r="DI566">
            <v>0</v>
          </cell>
          <cell r="DJ566">
            <v>0</v>
          </cell>
          <cell r="DK566">
            <v>0</v>
          </cell>
          <cell r="DL566">
            <v>0</v>
          </cell>
          <cell r="DM566">
            <v>0</v>
          </cell>
          <cell r="DN566">
            <v>0</v>
          </cell>
          <cell r="DO566">
            <v>0</v>
          </cell>
          <cell r="DP566">
            <v>0</v>
          </cell>
          <cell r="DQ566">
            <v>0</v>
          </cell>
          <cell r="DR566">
            <v>0</v>
          </cell>
          <cell r="DS566">
            <v>0</v>
          </cell>
          <cell r="DT566">
            <v>0</v>
          </cell>
          <cell r="DU566">
            <v>0</v>
          </cell>
          <cell r="DV566">
            <v>0</v>
          </cell>
          <cell r="DW566">
            <v>0</v>
          </cell>
          <cell r="DX566">
            <v>0</v>
          </cell>
          <cell r="DY566">
            <v>0</v>
          </cell>
          <cell r="DZ566">
            <v>0</v>
          </cell>
          <cell r="EA566">
            <v>0</v>
          </cell>
          <cell r="EB566">
            <v>0</v>
          </cell>
          <cell r="EC566">
            <v>0</v>
          </cell>
          <cell r="ED566">
            <v>0</v>
          </cell>
          <cell r="EE566">
            <v>0</v>
          </cell>
          <cell r="EF566">
            <v>0</v>
          </cell>
          <cell r="EG566">
            <v>0</v>
          </cell>
          <cell r="EH566">
            <v>0</v>
          </cell>
          <cell r="EI566">
            <v>0</v>
          </cell>
          <cell r="EJ566">
            <v>0</v>
          </cell>
          <cell r="EK566">
            <v>0</v>
          </cell>
          <cell r="EL566">
            <v>0</v>
          </cell>
          <cell r="EM566">
            <v>0</v>
          </cell>
          <cell r="EN566">
            <v>0</v>
          </cell>
          <cell r="EO566">
            <v>0</v>
          </cell>
          <cell r="EP566">
            <v>0</v>
          </cell>
          <cell r="EQ566">
            <v>0</v>
          </cell>
          <cell r="ER566">
            <v>0</v>
          </cell>
          <cell r="ES566">
            <v>0</v>
          </cell>
          <cell r="ET566">
            <v>0</v>
          </cell>
          <cell r="EU566">
            <v>0</v>
          </cell>
          <cell r="EV566">
            <v>0</v>
          </cell>
          <cell r="EW566">
            <v>0</v>
          </cell>
          <cell r="EX566">
            <v>0</v>
          </cell>
          <cell r="EY566">
            <v>0</v>
          </cell>
          <cell r="EZ566">
            <v>0</v>
          </cell>
          <cell r="FA566">
            <v>0</v>
          </cell>
          <cell r="FB566">
            <v>0</v>
          </cell>
          <cell r="FC566">
            <v>0</v>
          </cell>
          <cell r="FD566">
            <v>0</v>
          </cell>
          <cell r="FE566">
            <v>0</v>
          </cell>
          <cell r="FF566">
            <v>0</v>
          </cell>
          <cell r="FG566">
            <v>0</v>
          </cell>
          <cell r="FH566">
            <v>0</v>
          </cell>
          <cell r="FI566">
            <v>0</v>
          </cell>
          <cell r="FJ566">
            <v>0</v>
          </cell>
          <cell r="FK566">
            <v>0</v>
          </cell>
          <cell r="FL566">
            <v>0</v>
          </cell>
          <cell r="FM566">
            <v>0</v>
          </cell>
          <cell r="FN566">
            <v>0</v>
          </cell>
          <cell r="FO566">
            <v>0</v>
          </cell>
          <cell r="FP566">
            <v>0</v>
          </cell>
          <cell r="FQ566">
            <v>0</v>
          </cell>
          <cell r="FR566">
            <v>0</v>
          </cell>
          <cell r="FS566">
            <v>0</v>
          </cell>
          <cell r="FT566">
            <v>0</v>
          </cell>
          <cell r="FU566">
            <v>0</v>
          </cell>
          <cell r="FV566">
            <v>0</v>
          </cell>
          <cell r="FW566">
            <v>0</v>
          </cell>
          <cell r="FX566">
            <v>0</v>
          </cell>
          <cell r="FY566">
            <v>0</v>
          </cell>
          <cell r="FZ566">
            <v>0</v>
          </cell>
          <cell r="GA566">
            <v>0</v>
          </cell>
          <cell r="GB566">
            <v>0</v>
          </cell>
          <cell r="GC566">
            <v>0</v>
          </cell>
          <cell r="GD566">
            <v>0</v>
          </cell>
          <cell r="GE566">
            <v>0</v>
          </cell>
          <cell r="GF566">
            <v>0</v>
          </cell>
          <cell r="GG566">
            <v>0</v>
          </cell>
          <cell r="GH566">
            <v>0</v>
          </cell>
          <cell r="GI566">
            <v>0</v>
          </cell>
          <cell r="GJ566">
            <v>0</v>
          </cell>
          <cell r="GK566">
            <v>0</v>
          </cell>
          <cell r="GL566">
            <v>0</v>
          </cell>
          <cell r="GM566">
            <v>0</v>
          </cell>
          <cell r="GN566">
            <v>0</v>
          </cell>
          <cell r="GO566">
            <v>0</v>
          </cell>
          <cell r="GP566">
            <v>0</v>
          </cell>
          <cell r="GQ566">
            <v>0</v>
          </cell>
          <cell r="GR566">
            <v>0</v>
          </cell>
          <cell r="GS566">
            <v>0</v>
          </cell>
          <cell r="GT566">
            <v>0</v>
          </cell>
          <cell r="GU566">
            <v>0</v>
          </cell>
          <cell r="GV566">
            <v>0</v>
          </cell>
          <cell r="GW566">
            <v>0</v>
          </cell>
          <cell r="GX566">
            <v>0</v>
          </cell>
          <cell r="GY566">
            <v>0</v>
          </cell>
          <cell r="GZ566">
            <v>0</v>
          </cell>
          <cell r="HA566">
            <v>0</v>
          </cell>
          <cell r="HB566">
            <v>0</v>
          </cell>
          <cell r="HC566">
            <v>0</v>
          </cell>
          <cell r="HD566">
            <v>0</v>
          </cell>
          <cell r="HE566">
            <v>0</v>
          </cell>
          <cell r="HF566">
            <v>0</v>
          </cell>
          <cell r="HG566">
            <v>0</v>
          </cell>
          <cell r="HH566">
            <v>0</v>
          </cell>
          <cell r="HI566">
            <v>0</v>
          </cell>
          <cell r="HJ566">
            <v>0</v>
          </cell>
          <cell r="HK566">
            <v>0</v>
          </cell>
          <cell r="HL566">
            <v>0</v>
          </cell>
          <cell r="HM566">
            <v>0</v>
          </cell>
          <cell r="HN566">
            <v>0</v>
          </cell>
          <cell r="HO566">
            <v>0</v>
          </cell>
          <cell r="HP566">
            <v>0</v>
          </cell>
          <cell r="HQ566">
            <v>0</v>
          </cell>
          <cell r="HR566">
            <v>0</v>
          </cell>
          <cell r="HS566">
            <v>0</v>
          </cell>
          <cell r="HT566">
            <v>0</v>
          </cell>
          <cell r="HU566">
            <v>0</v>
          </cell>
          <cell r="HV566">
            <v>0</v>
          </cell>
          <cell r="HW566">
            <v>0</v>
          </cell>
          <cell r="HX566">
            <v>0</v>
          </cell>
          <cell r="HY566">
            <v>0</v>
          </cell>
          <cell r="HZ566">
            <v>0</v>
          </cell>
          <cell r="IA566">
            <v>0</v>
          </cell>
          <cell r="IB566">
            <v>0</v>
          </cell>
          <cell r="IC566">
            <v>0</v>
          </cell>
          <cell r="ID566">
            <v>0</v>
          </cell>
          <cell r="IE566">
            <v>0</v>
          </cell>
          <cell r="IF566">
            <v>0</v>
          </cell>
          <cell r="IG566">
            <v>0</v>
          </cell>
          <cell r="IH566">
            <v>0</v>
          </cell>
          <cell r="II566">
            <v>0</v>
          </cell>
          <cell r="IJ566">
            <v>0</v>
          </cell>
          <cell r="IK566">
            <v>0</v>
          </cell>
          <cell r="IL566">
            <v>0</v>
          </cell>
          <cell r="IM566">
            <v>0</v>
          </cell>
          <cell r="IN566">
            <v>0</v>
          </cell>
          <cell r="IO566">
            <v>0</v>
          </cell>
          <cell r="IP566">
            <v>0</v>
          </cell>
          <cell r="IQ566">
            <v>0</v>
          </cell>
          <cell r="IR566">
            <v>0</v>
          </cell>
          <cell r="IS566">
            <v>0</v>
          </cell>
          <cell r="IT566">
            <v>0</v>
          </cell>
          <cell r="IU566">
            <v>0</v>
          </cell>
          <cell r="IV566">
            <v>0</v>
          </cell>
          <cell r="IW566">
            <v>0</v>
          </cell>
          <cell r="IX566">
            <v>0</v>
          </cell>
          <cell r="IY566">
            <v>0</v>
          </cell>
          <cell r="IZ566">
            <v>0</v>
          </cell>
          <cell r="JA566">
            <v>0</v>
          </cell>
          <cell r="JB566">
            <v>0</v>
          </cell>
          <cell r="JC566">
            <v>0</v>
          </cell>
          <cell r="JD566">
            <v>0</v>
          </cell>
          <cell r="JE566">
            <v>0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0</v>
          </cell>
          <cell r="BD567">
            <v>0</v>
          </cell>
          <cell r="BE567">
            <v>0</v>
          </cell>
          <cell r="BF567">
            <v>0</v>
          </cell>
          <cell r="BG567">
            <v>0</v>
          </cell>
          <cell r="BH567">
            <v>0</v>
          </cell>
          <cell r="BI567">
            <v>0</v>
          </cell>
          <cell r="BJ567">
            <v>0</v>
          </cell>
          <cell r="BK567">
            <v>0</v>
          </cell>
          <cell r="BL567">
            <v>0</v>
          </cell>
          <cell r="BM567">
            <v>0</v>
          </cell>
          <cell r="BN567">
            <v>0</v>
          </cell>
          <cell r="BO567">
            <v>0</v>
          </cell>
          <cell r="BP567">
            <v>0</v>
          </cell>
          <cell r="BQ567">
            <v>0</v>
          </cell>
          <cell r="BR567">
            <v>0</v>
          </cell>
          <cell r="BS567">
            <v>0</v>
          </cell>
          <cell r="BT567">
            <v>0</v>
          </cell>
          <cell r="BU567">
            <v>0</v>
          </cell>
          <cell r="BV567">
            <v>0</v>
          </cell>
          <cell r="BW567">
            <v>0</v>
          </cell>
          <cell r="BX567">
            <v>0</v>
          </cell>
          <cell r="BY567">
            <v>0</v>
          </cell>
          <cell r="BZ567">
            <v>0</v>
          </cell>
          <cell r="CA567">
            <v>0</v>
          </cell>
          <cell r="CB567">
            <v>0</v>
          </cell>
          <cell r="CC567">
            <v>0</v>
          </cell>
          <cell r="CD567">
            <v>0</v>
          </cell>
          <cell r="CE567">
            <v>0</v>
          </cell>
          <cell r="CF567">
            <v>0</v>
          </cell>
          <cell r="CG567">
            <v>0</v>
          </cell>
          <cell r="CH567">
            <v>0</v>
          </cell>
          <cell r="CI567">
            <v>0</v>
          </cell>
          <cell r="CJ567">
            <v>0</v>
          </cell>
          <cell r="CK567">
            <v>0</v>
          </cell>
          <cell r="CL567">
            <v>0</v>
          </cell>
          <cell r="CM567">
            <v>0</v>
          </cell>
          <cell r="CN567">
            <v>0</v>
          </cell>
          <cell r="CO567">
            <v>0</v>
          </cell>
          <cell r="CP567">
            <v>0</v>
          </cell>
          <cell r="CQ567">
            <v>0</v>
          </cell>
          <cell r="CR567">
            <v>0</v>
          </cell>
          <cell r="CS567">
            <v>0</v>
          </cell>
          <cell r="CT567">
            <v>0</v>
          </cell>
          <cell r="CU567">
            <v>0</v>
          </cell>
          <cell r="CV567">
            <v>0</v>
          </cell>
          <cell r="CW567">
            <v>0</v>
          </cell>
          <cell r="CX567">
            <v>0</v>
          </cell>
          <cell r="CY567">
            <v>0</v>
          </cell>
          <cell r="CZ567">
            <v>0</v>
          </cell>
          <cell r="DA567">
            <v>0</v>
          </cell>
          <cell r="DB567">
            <v>0</v>
          </cell>
          <cell r="DC567">
            <v>0</v>
          </cell>
          <cell r="DD567">
            <v>0</v>
          </cell>
          <cell r="DE567">
            <v>0</v>
          </cell>
          <cell r="DF567">
            <v>0</v>
          </cell>
          <cell r="DG567">
            <v>0</v>
          </cell>
          <cell r="DH567">
            <v>0</v>
          </cell>
          <cell r="DI567">
            <v>0</v>
          </cell>
          <cell r="DJ567">
            <v>0</v>
          </cell>
          <cell r="DK567">
            <v>0</v>
          </cell>
          <cell r="DL567">
            <v>0</v>
          </cell>
          <cell r="DM567">
            <v>0</v>
          </cell>
          <cell r="DN567">
            <v>0</v>
          </cell>
          <cell r="DO567">
            <v>0</v>
          </cell>
          <cell r="DP567">
            <v>0</v>
          </cell>
          <cell r="DQ567">
            <v>0</v>
          </cell>
          <cell r="DR567">
            <v>0</v>
          </cell>
          <cell r="DS567">
            <v>0</v>
          </cell>
          <cell r="DT567">
            <v>0</v>
          </cell>
          <cell r="DU567">
            <v>0</v>
          </cell>
          <cell r="DV567">
            <v>0</v>
          </cell>
          <cell r="DW567">
            <v>0</v>
          </cell>
          <cell r="DX567">
            <v>0</v>
          </cell>
          <cell r="DY567">
            <v>0</v>
          </cell>
          <cell r="DZ567">
            <v>0</v>
          </cell>
          <cell r="EA567">
            <v>0</v>
          </cell>
          <cell r="EB567">
            <v>0</v>
          </cell>
          <cell r="EC567">
            <v>0</v>
          </cell>
          <cell r="ED567">
            <v>0</v>
          </cell>
          <cell r="EE567">
            <v>0</v>
          </cell>
          <cell r="EF567">
            <v>0</v>
          </cell>
          <cell r="EG567">
            <v>0</v>
          </cell>
          <cell r="EH567">
            <v>0</v>
          </cell>
          <cell r="EI567">
            <v>0</v>
          </cell>
          <cell r="EJ567">
            <v>0</v>
          </cell>
          <cell r="EK567">
            <v>0</v>
          </cell>
          <cell r="EL567">
            <v>0</v>
          </cell>
          <cell r="EM567">
            <v>0</v>
          </cell>
          <cell r="EN567">
            <v>0</v>
          </cell>
          <cell r="EO567">
            <v>0</v>
          </cell>
          <cell r="EP567">
            <v>0</v>
          </cell>
          <cell r="EQ567">
            <v>0</v>
          </cell>
          <cell r="ER567">
            <v>0</v>
          </cell>
          <cell r="ES567">
            <v>0</v>
          </cell>
          <cell r="ET567">
            <v>0</v>
          </cell>
          <cell r="EU567">
            <v>0</v>
          </cell>
          <cell r="EV567">
            <v>0</v>
          </cell>
          <cell r="EW567">
            <v>0</v>
          </cell>
          <cell r="EX567">
            <v>0</v>
          </cell>
          <cell r="EY567">
            <v>0</v>
          </cell>
          <cell r="EZ567">
            <v>0</v>
          </cell>
          <cell r="FA567">
            <v>0</v>
          </cell>
          <cell r="FB567">
            <v>0</v>
          </cell>
          <cell r="FC567">
            <v>0</v>
          </cell>
          <cell r="FD567">
            <v>0</v>
          </cell>
          <cell r="FE567">
            <v>0</v>
          </cell>
          <cell r="FF567">
            <v>0</v>
          </cell>
          <cell r="FG567">
            <v>0</v>
          </cell>
          <cell r="FH567">
            <v>0</v>
          </cell>
          <cell r="FI567">
            <v>0</v>
          </cell>
          <cell r="FJ567">
            <v>0</v>
          </cell>
          <cell r="FK567">
            <v>0</v>
          </cell>
          <cell r="FL567">
            <v>0</v>
          </cell>
          <cell r="FM567">
            <v>0</v>
          </cell>
          <cell r="FN567">
            <v>0</v>
          </cell>
          <cell r="FO567">
            <v>0</v>
          </cell>
          <cell r="FP567">
            <v>0</v>
          </cell>
          <cell r="FQ567">
            <v>0</v>
          </cell>
          <cell r="FR567">
            <v>0</v>
          </cell>
          <cell r="FS567">
            <v>0</v>
          </cell>
          <cell r="FT567">
            <v>0</v>
          </cell>
          <cell r="FU567">
            <v>0</v>
          </cell>
          <cell r="FV567">
            <v>0</v>
          </cell>
          <cell r="FW567">
            <v>0</v>
          </cell>
          <cell r="FX567">
            <v>0</v>
          </cell>
          <cell r="FY567">
            <v>0</v>
          </cell>
          <cell r="FZ567">
            <v>0</v>
          </cell>
          <cell r="GA567">
            <v>0</v>
          </cell>
          <cell r="GB567">
            <v>0</v>
          </cell>
          <cell r="GC567">
            <v>0</v>
          </cell>
          <cell r="GD567">
            <v>0</v>
          </cell>
          <cell r="GE567">
            <v>0</v>
          </cell>
          <cell r="GF567">
            <v>0</v>
          </cell>
          <cell r="GG567">
            <v>0</v>
          </cell>
          <cell r="GH567">
            <v>0</v>
          </cell>
          <cell r="GI567">
            <v>0</v>
          </cell>
          <cell r="GJ567">
            <v>0</v>
          </cell>
          <cell r="GK567">
            <v>0</v>
          </cell>
          <cell r="GL567">
            <v>0</v>
          </cell>
          <cell r="GM567">
            <v>0</v>
          </cell>
          <cell r="GN567">
            <v>0</v>
          </cell>
          <cell r="GO567">
            <v>0</v>
          </cell>
          <cell r="GP567">
            <v>0</v>
          </cell>
          <cell r="GQ567">
            <v>0</v>
          </cell>
          <cell r="GR567">
            <v>0</v>
          </cell>
          <cell r="GS567">
            <v>0</v>
          </cell>
          <cell r="GT567">
            <v>0</v>
          </cell>
          <cell r="GU567">
            <v>0</v>
          </cell>
          <cell r="GV567">
            <v>0</v>
          </cell>
          <cell r="GW567">
            <v>0</v>
          </cell>
          <cell r="GX567">
            <v>0</v>
          </cell>
          <cell r="GY567">
            <v>0</v>
          </cell>
          <cell r="GZ567">
            <v>0</v>
          </cell>
          <cell r="HA567">
            <v>0</v>
          </cell>
          <cell r="HB567">
            <v>0</v>
          </cell>
          <cell r="HC567">
            <v>0</v>
          </cell>
          <cell r="HD567">
            <v>0</v>
          </cell>
          <cell r="HE567">
            <v>0</v>
          </cell>
          <cell r="HF567">
            <v>0</v>
          </cell>
          <cell r="HG567">
            <v>0</v>
          </cell>
          <cell r="HH567">
            <v>0</v>
          </cell>
          <cell r="HI567">
            <v>0</v>
          </cell>
          <cell r="HJ567">
            <v>0</v>
          </cell>
          <cell r="HK567">
            <v>0</v>
          </cell>
          <cell r="HL567">
            <v>0</v>
          </cell>
          <cell r="HM567">
            <v>0</v>
          </cell>
          <cell r="HN567">
            <v>0</v>
          </cell>
          <cell r="HO567">
            <v>0</v>
          </cell>
          <cell r="HP567">
            <v>0</v>
          </cell>
          <cell r="HQ567">
            <v>0</v>
          </cell>
          <cell r="HR567">
            <v>0</v>
          </cell>
          <cell r="HS567">
            <v>0</v>
          </cell>
          <cell r="HT567">
            <v>0</v>
          </cell>
          <cell r="HU567">
            <v>0</v>
          </cell>
          <cell r="HV567">
            <v>0</v>
          </cell>
          <cell r="HW567">
            <v>0</v>
          </cell>
          <cell r="HX567">
            <v>0</v>
          </cell>
          <cell r="HY567">
            <v>0</v>
          </cell>
          <cell r="HZ567">
            <v>0</v>
          </cell>
          <cell r="IA567">
            <v>0</v>
          </cell>
          <cell r="IB567">
            <v>0</v>
          </cell>
          <cell r="IC567">
            <v>0</v>
          </cell>
          <cell r="ID567">
            <v>0</v>
          </cell>
          <cell r="IE567">
            <v>0</v>
          </cell>
          <cell r="IF567">
            <v>0</v>
          </cell>
          <cell r="IG567">
            <v>0</v>
          </cell>
          <cell r="IH567">
            <v>0</v>
          </cell>
          <cell r="II567">
            <v>0</v>
          </cell>
          <cell r="IJ567">
            <v>0</v>
          </cell>
          <cell r="IK567">
            <v>0</v>
          </cell>
          <cell r="IL567">
            <v>0</v>
          </cell>
          <cell r="IM567">
            <v>0</v>
          </cell>
          <cell r="IN567">
            <v>0</v>
          </cell>
          <cell r="IO567">
            <v>0</v>
          </cell>
          <cell r="IP567">
            <v>0</v>
          </cell>
          <cell r="IQ567">
            <v>0</v>
          </cell>
          <cell r="IR567">
            <v>0</v>
          </cell>
          <cell r="IS567">
            <v>0</v>
          </cell>
          <cell r="IT567">
            <v>0</v>
          </cell>
          <cell r="IU567">
            <v>0</v>
          </cell>
          <cell r="IV567">
            <v>0</v>
          </cell>
          <cell r="IW567">
            <v>0</v>
          </cell>
          <cell r="IX567">
            <v>0</v>
          </cell>
          <cell r="IY567">
            <v>0</v>
          </cell>
          <cell r="IZ567">
            <v>0</v>
          </cell>
          <cell r="JA567">
            <v>0</v>
          </cell>
          <cell r="JB567">
            <v>0</v>
          </cell>
          <cell r="JC567">
            <v>0</v>
          </cell>
          <cell r="JD567">
            <v>0</v>
          </cell>
          <cell r="JE567">
            <v>0</v>
          </cell>
        </row>
        <row r="568"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E568">
            <v>0</v>
          </cell>
          <cell r="BF568">
            <v>0</v>
          </cell>
          <cell r="BG568">
            <v>0</v>
          </cell>
          <cell r="BH568">
            <v>0</v>
          </cell>
          <cell r="BI568">
            <v>0</v>
          </cell>
          <cell r="BJ568">
            <v>0</v>
          </cell>
          <cell r="BK568">
            <v>0</v>
          </cell>
          <cell r="BL568">
            <v>0</v>
          </cell>
          <cell r="BM568">
            <v>0</v>
          </cell>
          <cell r="BN568">
            <v>0</v>
          </cell>
          <cell r="BO568">
            <v>0</v>
          </cell>
          <cell r="BP568">
            <v>0</v>
          </cell>
          <cell r="BQ568">
            <v>0</v>
          </cell>
          <cell r="BR568">
            <v>0</v>
          </cell>
          <cell r="BS568">
            <v>0</v>
          </cell>
          <cell r="BT568">
            <v>0</v>
          </cell>
          <cell r="BU568">
            <v>0</v>
          </cell>
          <cell r="BV568">
            <v>0</v>
          </cell>
          <cell r="BW568">
            <v>0</v>
          </cell>
          <cell r="BX568">
            <v>0</v>
          </cell>
          <cell r="BY568">
            <v>0</v>
          </cell>
          <cell r="BZ568">
            <v>0</v>
          </cell>
          <cell r="CA568">
            <v>0</v>
          </cell>
          <cell r="CB568">
            <v>0</v>
          </cell>
          <cell r="CC568">
            <v>0</v>
          </cell>
          <cell r="CD568">
            <v>0</v>
          </cell>
          <cell r="CE568">
            <v>0</v>
          </cell>
          <cell r="CF568">
            <v>0</v>
          </cell>
          <cell r="CG568">
            <v>0</v>
          </cell>
          <cell r="CH568">
            <v>0</v>
          </cell>
          <cell r="CI568">
            <v>0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P568">
            <v>0</v>
          </cell>
          <cell r="CQ568">
            <v>0</v>
          </cell>
          <cell r="CR568">
            <v>0</v>
          </cell>
          <cell r="CS568">
            <v>0</v>
          </cell>
          <cell r="CT568">
            <v>0</v>
          </cell>
          <cell r="CU568">
            <v>0</v>
          </cell>
          <cell r="CV568">
            <v>0</v>
          </cell>
          <cell r="CW568">
            <v>0</v>
          </cell>
          <cell r="CX568">
            <v>0</v>
          </cell>
          <cell r="CY568">
            <v>0</v>
          </cell>
          <cell r="CZ568">
            <v>0</v>
          </cell>
          <cell r="DA568">
            <v>0</v>
          </cell>
          <cell r="DB568">
            <v>0</v>
          </cell>
          <cell r="DC568">
            <v>0</v>
          </cell>
          <cell r="DD568">
            <v>0</v>
          </cell>
          <cell r="DE568">
            <v>0</v>
          </cell>
          <cell r="DF568">
            <v>0</v>
          </cell>
          <cell r="DG568">
            <v>0</v>
          </cell>
          <cell r="DH568">
            <v>0</v>
          </cell>
          <cell r="DI568">
            <v>0</v>
          </cell>
          <cell r="DJ568">
            <v>0</v>
          </cell>
          <cell r="DK568">
            <v>0</v>
          </cell>
          <cell r="DL568">
            <v>0</v>
          </cell>
          <cell r="DM568">
            <v>0</v>
          </cell>
          <cell r="DN568">
            <v>0</v>
          </cell>
          <cell r="DO568">
            <v>0</v>
          </cell>
          <cell r="DP568">
            <v>0</v>
          </cell>
          <cell r="DQ568">
            <v>0</v>
          </cell>
          <cell r="DR568">
            <v>0</v>
          </cell>
          <cell r="DS568">
            <v>0</v>
          </cell>
          <cell r="DT568">
            <v>0</v>
          </cell>
          <cell r="DU568">
            <v>0</v>
          </cell>
          <cell r="DV568">
            <v>0</v>
          </cell>
          <cell r="DW568">
            <v>0</v>
          </cell>
          <cell r="DX568">
            <v>0</v>
          </cell>
          <cell r="DY568">
            <v>0</v>
          </cell>
          <cell r="DZ568">
            <v>0</v>
          </cell>
          <cell r="EA568">
            <v>0</v>
          </cell>
          <cell r="EB568">
            <v>0</v>
          </cell>
          <cell r="EC568">
            <v>0</v>
          </cell>
          <cell r="ED568">
            <v>0</v>
          </cell>
          <cell r="EE568">
            <v>0</v>
          </cell>
          <cell r="EF568">
            <v>0</v>
          </cell>
          <cell r="EG568">
            <v>0</v>
          </cell>
          <cell r="EH568">
            <v>0</v>
          </cell>
          <cell r="EI568">
            <v>0</v>
          </cell>
          <cell r="EJ568">
            <v>0</v>
          </cell>
          <cell r="EK568">
            <v>0</v>
          </cell>
          <cell r="EL568">
            <v>0</v>
          </cell>
          <cell r="EM568">
            <v>0</v>
          </cell>
          <cell r="EN568">
            <v>0</v>
          </cell>
          <cell r="EO568">
            <v>0</v>
          </cell>
          <cell r="EP568">
            <v>0</v>
          </cell>
          <cell r="EQ568">
            <v>0</v>
          </cell>
          <cell r="ER568">
            <v>0</v>
          </cell>
          <cell r="ES568">
            <v>0</v>
          </cell>
          <cell r="ET568">
            <v>0</v>
          </cell>
          <cell r="EU568">
            <v>0</v>
          </cell>
          <cell r="EV568">
            <v>0</v>
          </cell>
          <cell r="EW568">
            <v>0</v>
          </cell>
          <cell r="EX568">
            <v>0</v>
          </cell>
          <cell r="EY568">
            <v>0</v>
          </cell>
          <cell r="EZ568">
            <v>0</v>
          </cell>
          <cell r="FA568">
            <v>0</v>
          </cell>
          <cell r="FB568">
            <v>0</v>
          </cell>
          <cell r="FC568">
            <v>0</v>
          </cell>
          <cell r="FD568">
            <v>0</v>
          </cell>
          <cell r="FE568">
            <v>0</v>
          </cell>
          <cell r="FF568">
            <v>0</v>
          </cell>
          <cell r="FG568">
            <v>0</v>
          </cell>
          <cell r="FH568">
            <v>0</v>
          </cell>
          <cell r="FI568">
            <v>0</v>
          </cell>
          <cell r="FJ568">
            <v>0</v>
          </cell>
          <cell r="FK568">
            <v>0</v>
          </cell>
          <cell r="FL568">
            <v>0</v>
          </cell>
          <cell r="FM568">
            <v>0</v>
          </cell>
          <cell r="FN568">
            <v>0</v>
          </cell>
          <cell r="FO568">
            <v>0</v>
          </cell>
          <cell r="FP568">
            <v>0</v>
          </cell>
          <cell r="FQ568">
            <v>0</v>
          </cell>
          <cell r="FR568">
            <v>0</v>
          </cell>
          <cell r="FS568">
            <v>0</v>
          </cell>
          <cell r="FT568">
            <v>0</v>
          </cell>
          <cell r="FU568">
            <v>0</v>
          </cell>
          <cell r="FV568">
            <v>0</v>
          </cell>
          <cell r="FW568">
            <v>0</v>
          </cell>
          <cell r="FX568">
            <v>0</v>
          </cell>
          <cell r="FY568">
            <v>0</v>
          </cell>
          <cell r="FZ568">
            <v>0</v>
          </cell>
          <cell r="GA568">
            <v>0</v>
          </cell>
          <cell r="GB568">
            <v>0</v>
          </cell>
          <cell r="GC568">
            <v>0</v>
          </cell>
          <cell r="GD568">
            <v>0</v>
          </cell>
          <cell r="GE568">
            <v>0</v>
          </cell>
          <cell r="GF568">
            <v>0</v>
          </cell>
          <cell r="GG568">
            <v>0</v>
          </cell>
          <cell r="GH568">
            <v>0</v>
          </cell>
          <cell r="GI568">
            <v>0</v>
          </cell>
          <cell r="GJ568">
            <v>0</v>
          </cell>
          <cell r="GK568">
            <v>0</v>
          </cell>
          <cell r="GL568">
            <v>0</v>
          </cell>
          <cell r="GM568">
            <v>0</v>
          </cell>
          <cell r="GN568">
            <v>0</v>
          </cell>
          <cell r="GO568">
            <v>0</v>
          </cell>
          <cell r="GP568">
            <v>0</v>
          </cell>
          <cell r="GQ568">
            <v>0</v>
          </cell>
          <cell r="GR568">
            <v>0</v>
          </cell>
          <cell r="GS568">
            <v>0</v>
          </cell>
          <cell r="GT568">
            <v>0</v>
          </cell>
          <cell r="GU568">
            <v>0</v>
          </cell>
          <cell r="GV568">
            <v>0</v>
          </cell>
          <cell r="GW568">
            <v>0</v>
          </cell>
          <cell r="GX568">
            <v>0</v>
          </cell>
          <cell r="GY568">
            <v>0</v>
          </cell>
          <cell r="GZ568">
            <v>0</v>
          </cell>
          <cell r="HA568">
            <v>0</v>
          </cell>
          <cell r="HB568">
            <v>0</v>
          </cell>
          <cell r="HC568">
            <v>0</v>
          </cell>
          <cell r="HD568">
            <v>0</v>
          </cell>
          <cell r="HE568">
            <v>0</v>
          </cell>
          <cell r="HF568">
            <v>0</v>
          </cell>
          <cell r="HG568">
            <v>0</v>
          </cell>
          <cell r="HH568">
            <v>0</v>
          </cell>
          <cell r="HI568">
            <v>0</v>
          </cell>
          <cell r="HJ568">
            <v>0</v>
          </cell>
          <cell r="HK568">
            <v>0</v>
          </cell>
          <cell r="HL568">
            <v>0</v>
          </cell>
          <cell r="HM568">
            <v>0</v>
          </cell>
          <cell r="HN568">
            <v>0</v>
          </cell>
          <cell r="HO568">
            <v>0</v>
          </cell>
          <cell r="HP568">
            <v>0</v>
          </cell>
          <cell r="HQ568">
            <v>0</v>
          </cell>
          <cell r="HR568">
            <v>0</v>
          </cell>
          <cell r="HS568">
            <v>0</v>
          </cell>
          <cell r="HT568">
            <v>0</v>
          </cell>
          <cell r="HU568">
            <v>0</v>
          </cell>
          <cell r="HV568">
            <v>0</v>
          </cell>
          <cell r="HW568">
            <v>0</v>
          </cell>
          <cell r="HX568">
            <v>0</v>
          </cell>
          <cell r="HY568">
            <v>0</v>
          </cell>
          <cell r="HZ568">
            <v>0</v>
          </cell>
          <cell r="IA568">
            <v>0</v>
          </cell>
          <cell r="IB568">
            <v>0</v>
          </cell>
          <cell r="IC568">
            <v>0</v>
          </cell>
          <cell r="ID568">
            <v>0</v>
          </cell>
          <cell r="IE568">
            <v>0</v>
          </cell>
          <cell r="IF568">
            <v>0</v>
          </cell>
          <cell r="IG568">
            <v>0</v>
          </cell>
          <cell r="IH568">
            <v>0</v>
          </cell>
          <cell r="II568">
            <v>0</v>
          </cell>
          <cell r="IJ568">
            <v>0</v>
          </cell>
          <cell r="IK568">
            <v>0</v>
          </cell>
          <cell r="IL568">
            <v>0</v>
          </cell>
          <cell r="IM568">
            <v>0</v>
          </cell>
          <cell r="IN568">
            <v>0</v>
          </cell>
          <cell r="IO568">
            <v>0</v>
          </cell>
          <cell r="IP568">
            <v>0</v>
          </cell>
          <cell r="IQ568">
            <v>0</v>
          </cell>
          <cell r="IR568">
            <v>0</v>
          </cell>
          <cell r="IS568">
            <v>0</v>
          </cell>
          <cell r="IT568">
            <v>0</v>
          </cell>
          <cell r="IU568">
            <v>0</v>
          </cell>
          <cell r="IV568">
            <v>0</v>
          </cell>
          <cell r="IW568">
            <v>0</v>
          </cell>
          <cell r="IX568">
            <v>0</v>
          </cell>
          <cell r="IY568">
            <v>0</v>
          </cell>
          <cell r="IZ568">
            <v>0</v>
          </cell>
          <cell r="JA568">
            <v>0</v>
          </cell>
          <cell r="JB568">
            <v>0</v>
          </cell>
          <cell r="JC568">
            <v>0</v>
          </cell>
          <cell r="JD568">
            <v>0</v>
          </cell>
          <cell r="JE568">
            <v>0</v>
          </cell>
        </row>
        <row r="569"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E569">
            <v>0</v>
          </cell>
          <cell r="BF569">
            <v>0</v>
          </cell>
          <cell r="BG569">
            <v>0</v>
          </cell>
          <cell r="BH569">
            <v>0</v>
          </cell>
          <cell r="BI569">
            <v>0</v>
          </cell>
          <cell r="BJ569">
            <v>0</v>
          </cell>
          <cell r="BK569">
            <v>0</v>
          </cell>
          <cell r="BL569">
            <v>0</v>
          </cell>
          <cell r="BM569">
            <v>0</v>
          </cell>
          <cell r="BN569">
            <v>0</v>
          </cell>
          <cell r="BO569">
            <v>0</v>
          </cell>
          <cell r="BP569">
            <v>0</v>
          </cell>
          <cell r="BQ569">
            <v>0</v>
          </cell>
          <cell r="BR569">
            <v>0</v>
          </cell>
          <cell r="BS569">
            <v>0</v>
          </cell>
          <cell r="BT569">
            <v>0</v>
          </cell>
          <cell r="BU569">
            <v>0</v>
          </cell>
          <cell r="BV569">
            <v>0</v>
          </cell>
          <cell r="BW569">
            <v>0</v>
          </cell>
          <cell r="BX569">
            <v>0</v>
          </cell>
          <cell r="BY569">
            <v>0</v>
          </cell>
          <cell r="BZ569">
            <v>0</v>
          </cell>
          <cell r="CA569">
            <v>0</v>
          </cell>
          <cell r="CB569">
            <v>0</v>
          </cell>
          <cell r="CC569">
            <v>0</v>
          </cell>
          <cell r="CD569">
            <v>0</v>
          </cell>
          <cell r="CE569">
            <v>0</v>
          </cell>
          <cell r="CF569">
            <v>0</v>
          </cell>
          <cell r="CG569">
            <v>0</v>
          </cell>
          <cell r="CH569">
            <v>0</v>
          </cell>
          <cell r="CI569">
            <v>0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P569">
            <v>0</v>
          </cell>
          <cell r="CQ569">
            <v>0</v>
          </cell>
          <cell r="CR569">
            <v>1.4145586849998892E-2</v>
          </cell>
          <cell r="CS569">
            <v>0</v>
          </cell>
          <cell r="CT569">
            <v>0</v>
          </cell>
          <cell r="CU569">
            <v>0</v>
          </cell>
          <cell r="CV569">
            <v>0.11675369467999985</v>
          </cell>
          <cell r="CW569">
            <v>-3.1574355880000349E-2</v>
          </cell>
          <cell r="CX569">
            <v>-7.1033751950000168E-2</v>
          </cell>
          <cell r="CY569">
            <v>0</v>
          </cell>
          <cell r="CZ569">
            <v>0</v>
          </cell>
          <cell r="DA569">
            <v>0</v>
          </cell>
          <cell r="DB569">
            <v>0</v>
          </cell>
          <cell r="DC569">
            <v>0</v>
          </cell>
          <cell r="DD569">
            <v>0</v>
          </cell>
          <cell r="DE569">
            <v>-0.18536231007999859</v>
          </cell>
          <cell r="DF569">
            <v>0</v>
          </cell>
          <cell r="DG569">
            <v>0</v>
          </cell>
          <cell r="DH569">
            <v>-8.7500666000006611E-4</v>
          </cell>
          <cell r="DI569">
            <v>-0.11458702677999999</v>
          </cell>
          <cell r="DJ569">
            <v>-6.0613025469999915E-2</v>
          </cell>
          <cell r="DK569">
            <v>-9.287251170000177E-3</v>
          </cell>
          <cell r="DL569">
            <v>0</v>
          </cell>
          <cell r="DM569">
            <v>0</v>
          </cell>
          <cell r="DN569">
            <v>0</v>
          </cell>
          <cell r="DO569">
            <v>0</v>
          </cell>
          <cell r="DP569">
            <v>0</v>
          </cell>
          <cell r="DQ569">
            <v>0</v>
          </cell>
          <cell r="DR569">
            <v>-3.3160019059998547E-2</v>
          </cell>
          <cell r="DS569">
            <v>0</v>
          </cell>
          <cell r="DT569">
            <v>0</v>
          </cell>
          <cell r="DU569">
            <v>0</v>
          </cell>
          <cell r="DV569">
            <v>-2.8748584229999929E-2</v>
          </cell>
          <cell r="DW569">
            <v>-2.3883219100000463E-3</v>
          </cell>
          <cell r="DX569">
            <v>-2.0231129199999032E-3</v>
          </cell>
          <cell r="DY569">
            <v>0</v>
          </cell>
          <cell r="DZ569">
            <v>0</v>
          </cell>
          <cell r="EA569">
            <v>0</v>
          </cell>
          <cell r="EB569">
            <v>0</v>
          </cell>
          <cell r="EC569">
            <v>0</v>
          </cell>
          <cell r="ED569">
            <v>0</v>
          </cell>
          <cell r="EE569">
            <v>5.2691656489999517E-2</v>
          </cell>
          <cell r="EF569">
            <v>0</v>
          </cell>
          <cell r="EG569">
            <v>0</v>
          </cell>
          <cell r="EH569">
            <v>0</v>
          </cell>
          <cell r="EI569">
            <v>4.5891903339999818E-2</v>
          </cell>
          <cell r="EJ569">
            <v>0</v>
          </cell>
          <cell r="EK569">
            <v>6.7997531499999209E-3</v>
          </cell>
          <cell r="EL569">
            <v>0</v>
          </cell>
          <cell r="EM569">
            <v>0</v>
          </cell>
          <cell r="EN569">
            <v>0</v>
          </cell>
          <cell r="EO569">
            <v>0</v>
          </cell>
          <cell r="EP569">
            <v>0</v>
          </cell>
          <cell r="EQ569">
            <v>0</v>
          </cell>
          <cell r="ER569">
            <v>0.16650100720999994</v>
          </cell>
          <cell r="ES569">
            <v>0</v>
          </cell>
          <cell r="ET569">
            <v>0</v>
          </cell>
          <cell r="EU569">
            <v>-5.0636991000019282E-4</v>
          </cell>
          <cell r="EV569">
            <v>-4.1476633750000103E-2</v>
          </cell>
          <cell r="EW569">
            <v>-7.1929900499999921E-2</v>
          </cell>
          <cell r="EX569">
            <v>0.23121534559999979</v>
          </cell>
          <cell r="EY569">
            <v>1.7180136919999978E-2</v>
          </cell>
          <cell r="EZ569">
            <v>-2.6642467040000284E-2</v>
          </cell>
          <cell r="FA569">
            <v>1.2105491469999952E-2</v>
          </cell>
          <cell r="FB569">
            <v>4.6555404420000057E-2</v>
          </cell>
          <cell r="FC569">
            <v>0</v>
          </cell>
          <cell r="FD569">
            <v>0</v>
          </cell>
          <cell r="FE569">
            <v>-0.18107857865000021</v>
          </cell>
          <cell r="FF569">
            <v>0</v>
          </cell>
          <cell r="FG569">
            <v>0</v>
          </cell>
          <cell r="FH569">
            <v>1.2739583339999916E-2</v>
          </cell>
          <cell r="FI569">
            <v>-5.0553788119999998E-2</v>
          </cell>
          <cell r="FJ569">
            <v>-7.2129617319999784E-2</v>
          </cell>
          <cell r="FK569">
            <v>-0.1010818078900001</v>
          </cell>
          <cell r="FL569">
            <v>-1.9160000030993274E-8</v>
          </cell>
          <cell r="FM569">
            <v>2.7989857470000157E-2</v>
          </cell>
          <cell r="FN569">
            <v>8.6439491499998855E-3</v>
          </cell>
          <cell r="FO569">
            <v>-6.6867361200000364E-3</v>
          </cell>
          <cell r="FP569">
            <v>0</v>
          </cell>
          <cell r="FQ569">
            <v>0</v>
          </cell>
          <cell r="FR569">
            <v>0.10201372797000019</v>
          </cell>
          <cell r="FS569">
            <v>0</v>
          </cell>
          <cell r="FT569">
            <v>0</v>
          </cell>
          <cell r="FU569">
            <v>2.8137369369999998E-2</v>
          </cell>
          <cell r="FV569">
            <v>2.4726910019999826E-2</v>
          </cell>
          <cell r="FW569">
            <v>2.0694503609999915E-2</v>
          </cell>
          <cell r="FX569">
            <v>2.8454944970000007E-2</v>
          </cell>
          <cell r="FY569">
            <v>0</v>
          </cell>
          <cell r="FZ569">
            <v>0</v>
          </cell>
          <cell r="GA569">
            <v>0</v>
          </cell>
          <cell r="GB569">
            <v>0</v>
          </cell>
          <cell r="GC569">
            <v>0</v>
          </cell>
          <cell r="GD569">
            <v>0</v>
          </cell>
          <cell r="GE569">
            <v>0.11668592062000016</v>
          </cell>
          <cell r="GF569">
            <v>0</v>
          </cell>
          <cell r="GG569">
            <v>0</v>
          </cell>
          <cell r="GH569">
            <v>0</v>
          </cell>
          <cell r="GI569">
            <v>8.3581384049999929E-2</v>
          </cell>
          <cell r="GJ569">
            <v>3.3104536569999787E-2</v>
          </cell>
          <cell r="GK569">
            <v>0</v>
          </cell>
          <cell r="GL569">
            <v>0</v>
          </cell>
          <cell r="GM569">
            <v>0</v>
          </cell>
          <cell r="GN569">
            <v>0</v>
          </cell>
          <cell r="GO569">
            <v>0</v>
          </cell>
          <cell r="GP569">
            <v>0</v>
          </cell>
          <cell r="GQ569">
            <v>0</v>
          </cell>
          <cell r="GR569">
            <v>0</v>
          </cell>
          <cell r="GS569">
            <v>0</v>
          </cell>
          <cell r="GT569">
            <v>0</v>
          </cell>
          <cell r="GU569">
            <v>0</v>
          </cell>
          <cell r="GV569">
            <v>0</v>
          </cell>
          <cell r="GW569">
            <v>0</v>
          </cell>
          <cell r="GX569">
            <v>0</v>
          </cell>
          <cell r="GY569">
            <v>0</v>
          </cell>
          <cell r="GZ569">
            <v>0</v>
          </cell>
          <cell r="HA569">
            <v>0</v>
          </cell>
          <cell r="HB569">
            <v>0</v>
          </cell>
          <cell r="HC569">
            <v>0</v>
          </cell>
          <cell r="HD569">
            <v>0</v>
          </cell>
          <cell r="HE569">
            <v>0</v>
          </cell>
          <cell r="HF569">
            <v>0</v>
          </cell>
          <cell r="HG569">
            <v>0</v>
          </cell>
          <cell r="HH569">
            <v>0</v>
          </cell>
          <cell r="HI569">
            <v>0</v>
          </cell>
          <cell r="HJ569">
            <v>0</v>
          </cell>
          <cell r="HK569">
            <v>0</v>
          </cell>
          <cell r="HL569">
            <v>0</v>
          </cell>
          <cell r="HM569">
            <v>0</v>
          </cell>
          <cell r="HN569">
            <v>0</v>
          </cell>
          <cell r="HO569">
            <v>0</v>
          </cell>
          <cell r="HP569">
            <v>0</v>
          </cell>
          <cell r="HQ569">
            <v>0</v>
          </cell>
          <cell r="HR569">
            <v>0</v>
          </cell>
          <cell r="HS569">
            <v>0</v>
          </cell>
          <cell r="HT569">
            <v>0</v>
          </cell>
          <cell r="HU569">
            <v>0</v>
          </cell>
          <cell r="HV569">
            <v>0</v>
          </cell>
          <cell r="HW569">
            <v>0</v>
          </cell>
          <cell r="HX569">
            <v>0</v>
          </cell>
          <cell r="HY569">
            <v>0</v>
          </cell>
          <cell r="HZ569">
            <v>0</v>
          </cell>
          <cell r="IA569">
            <v>0</v>
          </cell>
          <cell r="IB569">
            <v>0</v>
          </cell>
          <cell r="IC569">
            <v>0</v>
          </cell>
          <cell r="ID569">
            <v>0</v>
          </cell>
          <cell r="IE569">
            <v>0</v>
          </cell>
          <cell r="IF569">
            <v>0</v>
          </cell>
          <cell r="IG569">
            <v>0</v>
          </cell>
          <cell r="IH569">
            <v>0</v>
          </cell>
          <cell r="II569">
            <v>0</v>
          </cell>
          <cell r="IJ569">
            <v>0</v>
          </cell>
          <cell r="IK569">
            <v>0</v>
          </cell>
          <cell r="IL569">
            <v>0</v>
          </cell>
          <cell r="IM569">
            <v>0</v>
          </cell>
          <cell r="IN569">
            <v>0</v>
          </cell>
          <cell r="IO569">
            <v>0</v>
          </cell>
          <cell r="IP569">
            <v>0</v>
          </cell>
          <cell r="IQ569">
            <v>0</v>
          </cell>
          <cell r="IR569">
            <v>0</v>
          </cell>
          <cell r="IS569">
            <v>0</v>
          </cell>
          <cell r="IT569">
            <v>0</v>
          </cell>
          <cell r="IU569">
            <v>0</v>
          </cell>
          <cell r="IV569">
            <v>0</v>
          </cell>
          <cell r="IW569">
            <v>0</v>
          </cell>
          <cell r="IX569">
            <v>0</v>
          </cell>
          <cell r="IY569">
            <v>0</v>
          </cell>
          <cell r="IZ569">
            <v>0</v>
          </cell>
          <cell r="JA569">
            <v>0</v>
          </cell>
          <cell r="JB569">
            <v>0</v>
          </cell>
          <cell r="JC569">
            <v>0</v>
          </cell>
          <cell r="JD569">
            <v>0</v>
          </cell>
          <cell r="JE569">
            <v>0</v>
          </cell>
        </row>
        <row r="570"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J570">
            <v>0</v>
          </cell>
          <cell r="BK570">
            <v>0</v>
          </cell>
          <cell r="BL570">
            <v>0</v>
          </cell>
          <cell r="BM570">
            <v>0</v>
          </cell>
          <cell r="BN570">
            <v>0</v>
          </cell>
          <cell r="BO570">
            <v>0</v>
          </cell>
          <cell r="BP570">
            <v>0</v>
          </cell>
          <cell r="BQ570">
            <v>0</v>
          </cell>
          <cell r="BR570">
            <v>0</v>
          </cell>
          <cell r="BS570">
            <v>0</v>
          </cell>
          <cell r="BT570">
            <v>0</v>
          </cell>
          <cell r="BU570">
            <v>0</v>
          </cell>
          <cell r="BV570">
            <v>0</v>
          </cell>
          <cell r="BW570">
            <v>0</v>
          </cell>
          <cell r="BX570">
            <v>0</v>
          </cell>
          <cell r="BY570">
            <v>0</v>
          </cell>
          <cell r="BZ570">
            <v>0</v>
          </cell>
          <cell r="CA570">
            <v>0</v>
          </cell>
          <cell r="CB570">
            <v>0</v>
          </cell>
          <cell r="CC570">
            <v>0</v>
          </cell>
          <cell r="CD570">
            <v>0</v>
          </cell>
          <cell r="CE570">
            <v>-4.5110937207937241E-10</v>
          </cell>
          <cell r="CF570">
            <v>0</v>
          </cell>
          <cell r="CG570">
            <v>0</v>
          </cell>
          <cell r="CH570">
            <v>0</v>
          </cell>
          <cell r="CI570">
            <v>0</v>
          </cell>
          <cell r="CJ570">
            <v>0</v>
          </cell>
          <cell r="CK570">
            <v>-4.4929038267582655E-10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P570">
            <v>0</v>
          </cell>
          <cell r="CQ570">
            <v>0</v>
          </cell>
          <cell r="CR570">
            <v>-55.189677508795285</v>
          </cell>
          <cell r="CS570">
            <v>0</v>
          </cell>
          <cell r="CT570">
            <v>0</v>
          </cell>
          <cell r="CU570">
            <v>-1.3531920603782055E-3</v>
          </cell>
          <cell r="CV570">
            <v>-47.901084939490829</v>
          </cell>
          <cell r="CW570">
            <v>1.1576453301913716</v>
          </cell>
          <cell r="CX570">
            <v>-8.4448847101502906</v>
          </cell>
          <cell r="CY570">
            <v>1.3496901374310255E-9</v>
          </cell>
          <cell r="CZ570">
            <v>1.3515091268345714E-9</v>
          </cell>
          <cell r="DA570">
            <v>0</v>
          </cell>
          <cell r="DB570">
            <v>0</v>
          </cell>
          <cell r="DC570">
            <v>0</v>
          </cell>
          <cell r="DD570">
            <v>0</v>
          </cell>
          <cell r="DE570">
            <v>-16.130831602858962</v>
          </cell>
          <cell r="DF570">
            <v>0</v>
          </cell>
          <cell r="DG570">
            <v>0</v>
          </cell>
          <cell r="DH570">
            <v>6.7531103837909541</v>
          </cell>
          <cell r="DI570">
            <v>-68.181184717230281</v>
          </cell>
          <cell r="DJ570">
            <v>31.161734938121299</v>
          </cell>
          <cell r="DK570">
            <v>14.13550779246907</v>
          </cell>
          <cell r="DL570">
            <v>-4.6020431909710169E-10</v>
          </cell>
          <cell r="DM570">
            <v>4.6020431909710169E-10</v>
          </cell>
          <cell r="DN570">
            <v>0</v>
          </cell>
          <cell r="DO570">
            <v>0</v>
          </cell>
          <cell r="DP570">
            <v>0</v>
          </cell>
          <cell r="DQ570">
            <v>0</v>
          </cell>
          <cell r="DR570">
            <v>-66.897933498185012</v>
          </cell>
          <cell r="DS570">
            <v>0</v>
          </cell>
          <cell r="DT570">
            <v>0</v>
          </cell>
          <cell r="DU570">
            <v>0</v>
          </cell>
          <cell r="DV570">
            <v>-46.738090681369613</v>
          </cell>
          <cell r="DW570">
            <v>-20.159842815850425</v>
          </cell>
          <cell r="DX570">
            <v>0</v>
          </cell>
          <cell r="DY570">
            <v>0</v>
          </cell>
          <cell r="DZ570">
            <v>-9.6042640507221222E-10</v>
          </cell>
          <cell r="EA570">
            <v>0</v>
          </cell>
          <cell r="EB570">
            <v>0</v>
          </cell>
          <cell r="EC570">
            <v>0</v>
          </cell>
          <cell r="ED570">
            <v>0</v>
          </cell>
          <cell r="EE570">
            <v>-54.756729598826496</v>
          </cell>
          <cell r="EF570">
            <v>0</v>
          </cell>
          <cell r="EG570">
            <v>0</v>
          </cell>
          <cell r="EH570">
            <v>0</v>
          </cell>
          <cell r="EI570">
            <v>-45.76158746721012</v>
          </cell>
          <cell r="EJ570">
            <v>-9.9566099022704293</v>
          </cell>
          <cell r="EK570">
            <v>0.96146777064859634</v>
          </cell>
          <cell r="EL570">
            <v>0</v>
          </cell>
          <cell r="EM570">
            <v>0</v>
          </cell>
          <cell r="EN570">
            <v>0</v>
          </cell>
          <cell r="EO570">
            <v>0</v>
          </cell>
          <cell r="EP570">
            <v>0</v>
          </cell>
          <cell r="EQ570">
            <v>0</v>
          </cell>
          <cell r="ER570">
            <v>-13.138331443493371</v>
          </cell>
          <cell r="ES570">
            <v>0</v>
          </cell>
          <cell r="ET570">
            <v>0</v>
          </cell>
          <cell r="EU570">
            <v>-65.514753878109332</v>
          </cell>
          <cell r="EV570">
            <v>-24.51917735754887</v>
          </cell>
          <cell r="EW570">
            <v>-130.03738427204735</v>
          </cell>
          <cell r="EX570">
            <v>151.74965177369995</v>
          </cell>
          <cell r="EY570">
            <v>21.236727430930841</v>
          </cell>
          <cell r="EZ570">
            <v>33.86482820783749</v>
          </cell>
          <cell r="FA570">
            <v>10.231981903119959</v>
          </cell>
          <cell r="FB570">
            <v>-10.150205251370608</v>
          </cell>
          <cell r="FC570">
            <v>0</v>
          </cell>
          <cell r="FD570">
            <v>0</v>
          </cell>
          <cell r="FE570">
            <v>428.0025424149062</v>
          </cell>
          <cell r="FF570">
            <v>0</v>
          </cell>
          <cell r="FG570">
            <v>0</v>
          </cell>
          <cell r="FH570">
            <v>-12.105505099560105</v>
          </cell>
          <cell r="FI570">
            <v>-4.8174869332988237</v>
          </cell>
          <cell r="FJ570">
            <v>43.066950971819097</v>
          </cell>
          <cell r="FK570">
            <v>315.91100789901066</v>
          </cell>
          <cell r="FL570">
            <v>22.815567375448154</v>
          </cell>
          <cell r="FM570">
            <v>18.62168516706879</v>
          </cell>
          <cell r="FN570">
            <v>-8.4354748192699844</v>
          </cell>
          <cell r="FO570">
            <v>52.945797853680233</v>
          </cell>
          <cell r="FP570">
            <v>0</v>
          </cell>
          <cell r="FQ570">
            <v>0</v>
          </cell>
          <cell r="FR570">
            <v>0.51205029351694975</v>
          </cell>
          <cell r="FS570">
            <v>0</v>
          </cell>
          <cell r="FT570">
            <v>0</v>
          </cell>
          <cell r="FU570">
            <v>34.298514088988668</v>
          </cell>
          <cell r="FV570">
            <v>98.236476366600982</v>
          </cell>
          <cell r="FW570">
            <v>-79.26931031740969</v>
          </cell>
          <cell r="FX570">
            <v>-29.184277641372319</v>
          </cell>
          <cell r="FY570">
            <v>-5.184119800105691E-10</v>
          </cell>
          <cell r="FZ570">
            <v>-23.569352203809103</v>
          </cell>
          <cell r="GA570">
            <v>1.0404619388282299E-9</v>
          </cell>
          <cell r="GB570">
            <v>0</v>
          </cell>
          <cell r="GC570">
            <v>0</v>
          </cell>
          <cell r="GD570">
            <v>0</v>
          </cell>
          <cell r="GE570">
            <v>72.293404038980952</v>
          </cell>
          <cell r="GF570">
            <v>0</v>
          </cell>
          <cell r="GG570">
            <v>0</v>
          </cell>
          <cell r="GH570">
            <v>0</v>
          </cell>
          <cell r="GI570">
            <v>3.1040108138595315</v>
          </cell>
          <cell r="GJ570">
            <v>36.916504408740366</v>
          </cell>
          <cell r="GK570">
            <v>32.272888820500157</v>
          </cell>
          <cell r="GL570">
            <v>-2.5793269742280245E-9</v>
          </cell>
          <cell r="GM570">
            <v>-1.5406840248033404E-9</v>
          </cell>
          <cell r="GN570">
            <v>0</v>
          </cell>
          <cell r="GO570">
            <v>0</v>
          </cell>
          <cell r="GP570">
            <v>0</v>
          </cell>
          <cell r="GQ570">
            <v>0</v>
          </cell>
          <cell r="GR570">
            <v>0</v>
          </cell>
          <cell r="GS570">
            <v>0</v>
          </cell>
          <cell r="GT570">
            <v>0</v>
          </cell>
          <cell r="GU570">
            <v>0</v>
          </cell>
          <cell r="GV570">
            <v>0</v>
          </cell>
          <cell r="GW570">
            <v>0</v>
          </cell>
          <cell r="GX570">
            <v>0</v>
          </cell>
          <cell r="GY570">
            <v>0</v>
          </cell>
          <cell r="GZ570">
            <v>0</v>
          </cell>
          <cell r="HA570">
            <v>0</v>
          </cell>
          <cell r="HB570">
            <v>0</v>
          </cell>
          <cell r="HC570">
            <v>0</v>
          </cell>
          <cell r="HD570">
            <v>0</v>
          </cell>
          <cell r="HE570">
            <v>0</v>
          </cell>
          <cell r="HF570">
            <v>0</v>
          </cell>
          <cell r="HG570">
            <v>0</v>
          </cell>
          <cell r="HH570">
            <v>0</v>
          </cell>
          <cell r="HI570">
            <v>0</v>
          </cell>
          <cell r="HJ570">
            <v>0</v>
          </cell>
          <cell r="HK570">
            <v>0</v>
          </cell>
          <cell r="HL570">
            <v>0</v>
          </cell>
          <cell r="HM570">
            <v>0</v>
          </cell>
          <cell r="HN570">
            <v>0</v>
          </cell>
          <cell r="HO570">
            <v>0</v>
          </cell>
          <cell r="HP570">
            <v>0</v>
          </cell>
          <cell r="HQ570">
            <v>0</v>
          </cell>
          <cell r="HR570">
            <v>0</v>
          </cell>
          <cell r="HS570">
            <v>0</v>
          </cell>
          <cell r="HT570">
            <v>0</v>
          </cell>
          <cell r="HU570">
            <v>0</v>
          </cell>
          <cell r="HV570">
            <v>0</v>
          </cell>
          <cell r="HW570">
            <v>0</v>
          </cell>
          <cell r="HX570">
            <v>0</v>
          </cell>
          <cell r="HY570">
            <v>0</v>
          </cell>
          <cell r="HZ570">
            <v>0</v>
          </cell>
          <cell r="IA570">
            <v>0</v>
          </cell>
          <cell r="IB570">
            <v>0</v>
          </cell>
          <cell r="IC570">
            <v>0</v>
          </cell>
          <cell r="ID570">
            <v>0</v>
          </cell>
          <cell r="IE570">
            <v>0</v>
          </cell>
          <cell r="IF570">
            <v>0</v>
          </cell>
          <cell r="IG570">
            <v>0</v>
          </cell>
          <cell r="IH570">
            <v>0</v>
          </cell>
          <cell r="II570">
            <v>0</v>
          </cell>
          <cell r="IJ570">
            <v>0</v>
          </cell>
          <cell r="IK570">
            <v>0</v>
          </cell>
          <cell r="IL570">
            <v>0</v>
          </cell>
          <cell r="IM570">
            <v>0</v>
          </cell>
          <cell r="IN570">
            <v>0</v>
          </cell>
          <cell r="IO570">
            <v>0</v>
          </cell>
          <cell r="IP570">
            <v>0</v>
          </cell>
          <cell r="IQ570">
            <v>0</v>
          </cell>
          <cell r="IR570">
            <v>0</v>
          </cell>
          <cell r="IS570">
            <v>0</v>
          </cell>
          <cell r="IT570">
            <v>0</v>
          </cell>
          <cell r="IU570">
            <v>0</v>
          </cell>
          <cell r="IV570">
            <v>0</v>
          </cell>
          <cell r="IW570">
            <v>0</v>
          </cell>
          <cell r="IX570">
            <v>0</v>
          </cell>
          <cell r="IY570">
            <v>0</v>
          </cell>
          <cell r="IZ570">
            <v>0</v>
          </cell>
          <cell r="JA570">
            <v>0</v>
          </cell>
          <cell r="JB570">
            <v>0</v>
          </cell>
          <cell r="JC570">
            <v>0</v>
          </cell>
          <cell r="JD570">
            <v>0</v>
          </cell>
          <cell r="JE570">
            <v>0</v>
          </cell>
        </row>
        <row r="571"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E571">
            <v>0</v>
          </cell>
          <cell r="BF571">
            <v>0</v>
          </cell>
          <cell r="BG571">
            <v>0</v>
          </cell>
          <cell r="BH571">
            <v>0</v>
          </cell>
          <cell r="BI571">
            <v>0</v>
          </cell>
          <cell r="BJ571">
            <v>0</v>
          </cell>
          <cell r="BK571">
            <v>0</v>
          </cell>
          <cell r="BL571">
            <v>0</v>
          </cell>
          <cell r="BM571">
            <v>0</v>
          </cell>
          <cell r="BN571">
            <v>0</v>
          </cell>
          <cell r="BO571">
            <v>0</v>
          </cell>
          <cell r="BP571">
            <v>0</v>
          </cell>
          <cell r="BQ571">
            <v>0</v>
          </cell>
          <cell r="BR571">
            <v>0</v>
          </cell>
          <cell r="BS571">
            <v>0</v>
          </cell>
          <cell r="BT571">
            <v>0</v>
          </cell>
          <cell r="BU571">
            <v>0</v>
          </cell>
          <cell r="BV571">
            <v>0</v>
          </cell>
          <cell r="BW571">
            <v>0</v>
          </cell>
          <cell r="BX571">
            <v>0</v>
          </cell>
          <cell r="BY571">
            <v>0</v>
          </cell>
          <cell r="BZ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  <cell r="CE571">
            <v>0</v>
          </cell>
          <cell r="CF571">
            <v>0</v>
          </cell>
          <cell r="CG571">
            <v>0</v>
          </cell>
          <cell r="CH571">
            <v>0</v>
          </cell>
          <cell r="CI571">
            <v>0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P571">
            <v>0</v>
          </cell>
          <cell r="CQ571">
            <v>0</v>
          </cell>
          <cell r="CR571">
            <v>-161.02321560069686</v>
          </cell>
          <cell r="CS571">
            <v>0</v>
          </cell>
          <cell r="CT571">
            <v>0</v>
          </cell>
          <cell r="CU571">
            <v>-0.1424165543799063</v>
          </cell>
          <cell r="CV571">
            <v>-97.793707516099403</v>
          </cell>
          <cell r="CW571">
            <v>-42.082237693539355</v>
          </cell>
          <cell r="CX571">
            <v>-21.004853836680013</v>
          </cell>
          <cell r="CY571">
            <v>0</v>
          </cell>
          <cell r="CZ571">
            <v>0</v>
          </cell>
          <cell r="DA571">
            <v>0</v>
          </cell>
          <cell r="DB571">
            <v>0</v>
          </cell>
          <cell r="DC571">
            <v>0</v>
          </cell>
          <cell r="DD571">
            <v>0</v>
          </cell>
          <cell r="DE571">
            <v>99.442178434735979</v>
          </cell>
          <cell r="DF571">
            <v>0</v>
          </cell>
          <cell r="DG571">
            <v>0</v>
          </cell>
          <cell r="DH571">
            <v>-12.671941995550696</v>
          </cell>
          <cell r="DI571">
            <v>71.353642616189973</v>
          </cell>
          <cell r="DJ571">
            <v>-16.861941693350673</v>
          </cell>
          <cell r="DK571">
            <v>57.622419507450104</v>
          </cell>
          <cell r="DL571">
            <v>0</v>
          </cell>
          <cell r="DM571">
            <v>0</v>
          </cell>
          <cell r="DN571">
            <v>0</v>
          </cell>
          <cell r="DO571">
            <v>0</v>
          </cell>
          <cell r="DP571">
            <v>0</v>
          </cell>
          <cell r="DQ571">
            <v>0</v>
          </cell>
          <cell r="DR571">
            <v>70.335955109389033</v>
          </cell>
          <cell r="DS571">
            <v>0</v>
          </cell>
          <cell r="DT571">
            <v>0</v>
          </cell>
          <cell r="DU571">
            <v>-0.31277718917954189</v>
          </cell>
          <cell r="DV571">
            <v>91.456707801660741</v>
          </cell>
          <cell r="DW571">
            <v>-18.733103680750901</v>
          </cell>
          <cell r="DX571">
            <v>-2.0850424615691736</v>
          </cell>
          <cell r="DY571">
            <v>-9.4951246865093708E-10</v>
          </cell>
          <cell r="DZ571">
            <v>1.007710353951552E-2</v>
          </cell>
          <cell r="EA571">
            <v>9.3536629719892517E-5</v>
          </cell>
          <cell r="EB571">
            <v>0</v>
          </cell>
          <cell r="EC571">
            <v>0</v>
          </cell>
          <cell r="ED571">
            <v>0</v>
          </cell>
          <cell r="EE571">
            <v>-53.732304863413447</v>
          </cell>
          <cell r="EF571">
            <v>0</v>
          </cell>
          <cell r="EG571">
            <v>0</v>
          </cell>
          <cell r="EH571">
            <v>0</v>
          </cell>
          <cell r="EI571">
            <v>-40.50311046564002</v>
          </cell>
          <cell r="EJ571">
            <v>-10.191663975200754</v>
          </cell>
          <cell r="EK571">
            <v>-3.042206272310068</v>
          </cell>
          <cell r="EL571">
            <v>-1.1780684972109157E-3</v>
          </cell>
          <cell r="EM571">
            <v>5.809857069834834E-3</v>
          </cell>
          <cell r="EN571">
            <v>4.4061170228815172E-5</v>
          </cell>
          <cell r="EO571">
            <v>0</v>
          </cell>
          <cell r="EP571">
            <v>0</v>
          </cell>
          <cell r="EQ571">
            <v>0</v>
          </cell>
          <cell r="ER571">
            <v>-257.07026688208862</v>
          </cell>
          <cell r="ES571">
            <v>0</v>
          </cell>
          <cell r="ET571">
            <v>0</v>
          </cell>
          <cell r="EU571">
            <v>-47.124783547650622</v>
          </cell>
          <cell r="EV571">
            <v>38.678745747010908</v>
          </cell>
          <cell r="EW571">
            <v>-134.61681934299031</v>
          </cell>
          <cell r="EX571">
            <v>-104.57603674906113</v>
          </cell>
          <cell r="EY571">
            <v>-44.84580119588918</v>
          </cell>
          <cell r="EZ571">
            <v>22.160419099101091</v>
          </cell>
          <cell r="FA571">
            <v>-11.975895584980208</v>
          </cell>
          <cell r="FB571">
            <v>25.229904692379932</v>
          </cell>
          <cell r="FC571">
            <v>0</v>
          </cell>
          <cell r="FD571">
            <v>0</v>
          </cell>
          <cell r="FE571">
            <v>-105.38491554386565</v>
          </cell>
          <cell r="FF571">
            <v>0</v>
          </cell>
          <cell r="FG571">
            <v>0</v>
          </cell>
          <cell r="FH571">
            <v>-9.5826220285098316</v>
          </cell>
          <cell r="FI571">
            <v>91.831581137439571</v>
          </cell>
          <cell r="FJ571">
            <v>48.444066778351043</v>
          </cell>
          <cell r="FK571">
            <v>-188.72575526639866</v>
          </cell>
          <cell r="FL571">
            <v>0.53058990490990254</v>
          </cell>
          <cell r="FM571">
            <v>-35.502876626911529</v>
          </cell>
          <cell r="FN571">
            <v>31.049511325420099</v>
          </cell>
          <cell r="FO571">
            <v>-43.429410768170783</v>
          </cell>
          <cell r="FP571">
            <v>0</v>
          </cell>
          <cell r="FQ571">
            <v>0</v>
          </cell>
          <cell r="FR571">
            <v>96.936526802339358</v>
          </cell>
          <cell r="FS571">
            <v>0</v>
          </cell>
          <cell r="FT571">
            <v>0</v>
          </cell>
          <cell r="FU571">
            <v>23.036809316768995</v>
          </cell>
          <cell r="FV571">
            <v>-23.416161213859596</v>
          </cell>
          <cell r="FW571">
            <v>35.05462259496926</v>
          </cell>
          <cell r="FX571">
            <v>65.660226382760811</v>
          </cell>
          <cell r="FY571">
            <v>0</v>
          </cell>
          <cell r="FZ571">
            <v>-3.3989702783001121</v>
          </cell>
          <cell r="GA571">
            <v>0</v>
          </cell>
          <cell r="GB571">
            <v>0</v>
          </cell>
          <cell r="GC571">
            <v>0</v>
          </cell>
          <cell r="GD571">
            <v>0</v>
          </cell>
          <cell r="GE571">
            <v>-29.570317621633876</v>
          </cell>
          <cell r="GF571">
            <v>0</v>
          </cell>
          <cell r="GG571">
            <v>0</v>
          </cell>
          <cell r="GH571">
            <v>0</v>
          </cell>
          <cell r="GI571">
            <v>35.332629113270741</v>
          </cell>
          <cell r="GJ571">
            <v>-24.532494247129762</v>
          </cell>
          <cell r="GK571">
            <v>-40.370452487790317</v>
          </cell>
          <cell r="GL571">
            <v>0</v>
          </cell>
          <cell r="GM571">
            <v>0</v>
          </cell>
          <cell r="GN571">
            <v>0</v>
          </cell>
          <cell r="GO571">
            <v>0</v>
          </cell>
          <cell r="GP571">
            <v>0</v>
          </cell>
          <cell r="GQ571">
            <v>0</v>
          </cell>
          <cell r="GR571">
            <v>0</v>
          </cell>
          <cell r="GS571">
            <v>0</v>
          </cell>
          <cell r="GT571">
            <v>0</v>
          </cell>
          <cell r="GU571">
            <v>0</v>
          </cell>
          <cell r="GV571">
            <v>0</v>
          </cell>
          <cell r="GW571">
            <v>0</v>
          </cell>
          <cell r="GX571">
            <v>0</v>
          </cell>
          <cell r="GY571">
            <v>0</v>
          </cell>
          <cell r="GZ571">
            <v>0</v>
          </cell>
          <cell r="HA571">
            <v>0</v>
          </cell>
          <cell r="HB571">
            <v>0</v>
          </cell>
          <cell r="HC571">
            <v>0</v>
          </cell>
          <cell r="HD571">
            <v>0</v>
          </cell>
          <cell r="HE571">
            <v>0</v>
          </cell>
          <cell r="HF571">
            <v>0</v>
          </cell>
          <cell r="HG571">
            <v>0</v>
          </cell>
          <cell r="HH571">
            <v>0</v>
          </cell>
          <cell r="HI571">
            <v>0</v>
          </cell>
          <cell r="HJ571">
            <v>0</v>
          </cell>
          <cell r="HK571">
            <v>0</v>
          </cell>
          <cell r="HL571">
            <v>0</v>
          </cell>
          <cell r="HM571">
            <v>0</v>
          </cell>
          <cell r="HN571">
            <v>0</v>
          </cell>
          <cell r="HO571">
            <v>0</v>
          </cell>
          <cell r="HP571">
            <v>0</v>
          </cell>
          <cell r="HQ571">
            <v>0</v>
          </cell>
          <cell r="HR571">
            <v>0</v>
          </cell>
          <cell r="HS571">
            <v>0</v>
          </cell>
          <cell r="HT571">
            <v>0</v>
          </cell>
          <cell r="HU571">
            <v>0</v>
          </cell>
          <cell r="HV571">
            <v>0</v>
          </cell>
          <cell r="HW571">
            <v>0</v>
          </cell>
          <cell r="HX571">
            <v>0</v>
          </cell>
          <cell r="HY571">
            <v>0</v>
          </cell>
          <cell r="HZ571">
            <v>0</v>
          </cell>
          <cell r="IA571">
            <v>0</v>
          </cell>
          <cell r="IB571">
            <v>0</v>
          </cell>
          <cell r="IC571">
            <v>0</v>
          </cell>
          <cell r="ID571">
            <v>0</v>
          </cell>
          <cell r="IE571">
            <v>0</v>
          </cell>
          <cell r="IF571">
            <v>0</v>
          </cell>
          <cell r="IG571">
            <v>0</v>
          </cell>
          <cell r="IH571">
            <v>0</v>
          </cell>
          <cell r="II571">
            <v>0</v>
          </cell>
          <cell r="IJ571">
            <v>0</v>
          </cell>
          <cell r="IK571">
            <v>0</v>
          </cell>
          <cell r="IL571">
            <v>0</v>
          </cell>
          <cell r="IM571">
            <v>0</v>
          </cell>
          <cell r="IN571">
            <v>0</v>
          </cell>
          <cell r="IO571">
            <v>0</v>
          </cell>
          <cell r="IP571">
            <v>0</v>
          </cell>
          <cell r="IQ571">
            <v>0</v>
          </cell>
          <cell r="IR571">
            <v>0</v>
          </cell>
          <cell r="IS571">
            <v>0</v>
          </cell>
          <cell r="IT571">
            <v>0</v>
          </cell>
          <cell r="IU571">
            <v>0</v>
          </cell>
          <cell r="IV571">
            <v>0</v>
          </cell>
          <cell r="IW571">
            <v>0</v>
          </cell>
          <cell r="IX571">
            <v>0</v>
          </cell>
          <cell r="IY571">
            <v>0</v>
          </cell>
          <cell r="IZ571">
            <v>0</v>
          </cell>
          <cell r="JA571">
            <v>0</v>
          </cell>
          <cell r="JB571">
            <v>0</v>
          </cell>
          <cell r="JC571">
            <v>0</v>
          </cell>
          <cell r="JD571">
            <v>0</v>
          </cell>
          <cell r="JE571">
            <v>0</v>
          </cell>
        </row>
        <row r="572"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J572">
            <v>0</v>
          </cell>
          <cell r="BK572">
            <v>0</v>
          </cell>
          <cell r="BL572">
            <v>0</v>
          </cell>
          <cell r="BM572">
            <v>0</v>
          </cell>
          <cell r="BN572">
            <v>0</v>
          </cell>
          <cell r="BO572">
            <v>0</v>
          </cell>
          <cell r="BP572">
            <v>0</v>
          </cell>
          <cell r="BQ572">
            <v>0</v>
          </cell>
          <cell r="BR572">
            <v>0</v>
          </cell>
          <cell r="BS572">
            <v>0</v>
          </cell>
          <cell r="BT572">
            <v>0</v>
          </cell>
          <cell r="BU572">
            <v>0</v>
          </cell>
          <cell r="BV572">
            <v>0</v>
          </cell>
          <cell r="BW572">
            <v>0</v>
          </cell>
          <cell r="BX572">
            <v>0</v>
          </cell>
          <cell r="BY572">
            <v>0</v>
          </cell>
          <cell r="BZ572">
            <v>0</v>
          </cell>
          <cell r="CA572">
            <v>0</v>
          </cell>
          <cell r="CB572">
            <v>0</v>
          </cell>
          <cell r="CC572">
            <v>0</v>
          </cell>
          <cell r="CD572">
            <v>0</v>
          </cell>
          <cell r="CE572">
            <v>4.6566128730773926E-10</v>
          </cell>
          <cell r="CF572">
            <v>0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  <cell r="CL572">
            <v>4.4929038267582655E-10</v>
          </cell>
          <cell r="CM572">
            <v>0</v>
          </cell>
          <cell r="CN572">
            <v>0</v>
          </cell>
          <cell r="CO572">
            <v>0</v>
          </cell>
          <cell r="CP572">
            <v>0</v>
          </cell>
          <cell r="CQ572">
            <v>0</v>
          </cell>
          <cell r="CR572">
            <v>167.92463039515133</v>
          </cell>
          <cell r="CS572">
            <v>0</v>
          </cell>
          <cell r="CT572">
            <v>0</v>
          </cell>
          <cell r="CU572">
            <v>-2.9365040305292496</v>
          </cell>
          <cell r="CV572">
            <v>187.31578334440019</v>
          </cell>
          <cell r="CW572">
            <v>-41.996390310450806</v>
          </cell>
          <cell r="CX572">
            <v>25.528598950048035</v>
          </cell>
          <cell r="CY572">
            <v>-2.8344844813545933E-3</v>
          </cell>
          <cell r="CZ572">
            <v>1.0526197302169749E-2</v>
          </cell>
          <cell r="DA572">
            <v>5.4507288596141734E-3</v>
          </cell>
          <cell r="DB572">
            <v>0</v>
          </cell>
          <cell r="DC572">
            <v>0</v>
          </cell>
          <cell r="DD572">
            <v>0</v>
          </cell>
          <cell r="DE572">
            <v>-71.842079023728729</v>
          </cell>
          <cell r="DF572">
            <v>0</v>
          </cell>
          <cell r="DG572">
            <v>0</v>
          </cell>
          <cell r="DH572">
            <v>6.8955079698498594</v>
          </cell>
          <cell r="DI572">
            <v>-14.882022231278825</v>
          </cell>
          <cell r="DJ572">
            <v>-35.901425284610013</v>
          </cell>
          <cell r="DK572">
            <v>-27.976201075536665</v>
          </cell>
          <cell r="DL572">
            <v>1.1634463511654758E-2</v>
          </cell>
          <cell r="DM572">
            <v>1.0427134329802357E-2</v>
          </cell>
          <cell r="DN572">
            <v>0</v>
          </cell>
          <cell r="DO572">
            <v>0</v>
          </cell>
          <cell r="DP572">
            <v>0</v>
          </cell>
          <cell r="DQ572">
            <v>0</v>
          </cell>
          <cell r="DR572">
            <v>130.07757695406326</v>
          </cell>
          <cell r="DS572">
            <v>0</v>
          </cell>
          <cell r="DT572">
            <v>0</v>
          </cell>
          <cell r="DU572">
            <v>0</v>
          </cell>
          <cell r="DV572">
            <v>90.520252962611266</v>
          </cell>
          <cell r="DW572">
            <v>39.541066646586842</v>
          </cell>
          <cell r="DX572">
            <v>-4.8021320253610611E-10</v>
          </cell>
          <cell r="DY572">
            <v>8.425324394920608E-4</v>
          </cell>
          <cell r="DZ572">
            <v>1.5414812907692976E-2</v>
          </cell>
          <cell r="EA572">
            <v>0</v>
          </cell>
          <cell r="EB572">
            <v>0</v>
          </cell>
          <cell r="EC572">
            <v>0</v>
          </cell>
          <cell r="ED572">
            <v>0</v>
          </cell>
          <cell r="EE572">
            <v>93.995859004789963</v>
          </cell>
          <cell r="EF572">
            <v>0</v>
          </cell>
          <cell r="EG572">
            <v>0</v>
          </cell>
          <cell r="EH572">
            <v>0</v>
          </cell>
          <cell r="EI572">
            <v>65.023430237639332</v>
          </cell>
          <cell r="EJ572">
            <v>33.530492331332425</v>
          </cell>
          <cell r="EK572">
            <v>-4.560324818467052</v>
          </cell>
          <cell r="EL572">
            <v>-1.4729462571267504E-2</v>
          </cell>
          <cell r="EM572">
            <v>1.6990716861982946E-2</v>
          </cell>
          <cell r="EN572">
            <v>0</v>
          </cell>
          <cell r="EO572">
            <v>0</v>
          </cell>
          <cell r="EP572">
            <v>0</v>
          </cell>
          <cell r="EQ572">
            <v>0</v>
          </cell>
          <cell r="ER572">
            <v>353.58452628461237</v>
          </cell>
          <cell r="ES572">
            <v>0</v>
          </cell>
          <cell r="ET572">
            <v>0</v>
          </cell>
          <cell r="EU572">
            <v>61.307053709549109</v>
          </cell>
          <cell r="EV572">
            <v>116.18550501657955</v>
          </cell>
          <cell r="EW572">
            <v>249.97347415275362</v>
          </cell>
          <cell r="EX572">
            <v>-90.005416019379481</v>
          </cell>
          <cell r="EY572">
            <v>0.80014176876102283</v>
          </cell>
          <cell r="EZ572">
            <v>19.87613159069042</v>
          </cell>
          <cell r="FA572">
            <v>3.2390340113997809</v>
          </cell>
          <cell r="FB572">
            <v>-7.7913979457507594</v>
          </cell>
          <cell r="FC572">
            <v>0</v>
          </cell>
          <cell r="FD572">
            <v>0</v>
          </cell>
          <cell r="FE572">
            <v>-99.362911390751833</v>
          </cell>
          <cell r="FF572">
            <v>0</v>
          </cell>
          <cell r="FG572">
            <v>0</v>
          </cell>
          <cell r="FH572">
            <v>-135.42557687818044</v>
          </cell>
          <cell r="FI572">
            <v>372.79396220683793</v>
          </cell>
          <cell r="FJ572">
            <v>-59.534417868089804</v>
          </cell>
          <cell r="FK572">
            <v>-279.98168254453049</v>
          </cell>
          <cell r="FL572">
            <v>-6.3032866248795472</v>
          </cell>
          <cell r="FM572">
            <v>18.075841047470021</v>
          </cell>
          <cell r="FN572">
            <v>-3.8346287090080295</v>
          </cell>
          <cell r="FO572">
            <v>-5.1531220203596604</v>
          </cell>
          <cell r="FP572">
            <v>0</v>
          </cell>
          <cell r="FQ572">
            <v>0</v>
          </cell>
          <cell r="FR572">
            <v>-38.89680054828932</v>
          </cell>
          <cell r="FS572">
            <v>0</v>
          </cell>
          <cell r="FT572">
            <v>0</v>
          </cell>
          <cell r="FU572">
            <v>-0.67418209856077738</v>
          </cell>
          <cell r="FV572">
            <v>-195.56737602305111</v>
          </cell>
          <cell r="FW572">
            <v>94.618554143538859</v>
          </cell>
          <cell r="FX572">
            <v>44.264425153131015</v>
          </cell>
          <cell r="FY572">
            <v>-1.0404619388282299E-9</v>
          </cell>
          <cell r="FZ572">
            <v>18.474948437942658</v>
          </cell>
          <cell r="GA572">
            <v>-1.3170160258596297E-2</v>
          </cell>
          <cell r="GB572">
            <v>0</v>
          </cell>
          <cell r="GC572">
            <v>0</v>
          </cell>
          <cell r="GD572">
            <v>0</v>
          </cell>
          <cell r="GE572">
            <v>-132.48038918794191</v>
          </cell>
          <cell r="GF572">
            <v>0</v>
          </cell>
          <cell r="GG572">
            <v>0</v>
          </cell>
          <cell r="GH572">
            <v>0</v>
          </cell>
          <cell r="GI572">
            <v>-73.109473238380815</v>
          </cell>
          <cell r="GJ572">
            <v>-37.94774043751022</v>
          </cell>
          <cell r="GK572">
            <v>-21.404592234668598</v>
          </cell>
          <cell r="GL572">
            <v>1.0295480024069548E-9</v>
          </cell>
          <cell r="GM572">
            <v>-1.2724985905151698E-2</v>
          </cell>
          <cell r="GN572">
            <v>-5.8582925103110028E-3</v>
          </cell>
          <cell r="GO572">
            <v>0</v>
          </cell>
          <cell r="GP572">
            <v>0</v>
          </cell>
          <cell r="GQ572">
            <v>0</v>
          </cell>
          <cell r="GR572">
            <v>1.5377183153759688E-2</v>
          </cell>
          <cell r="GS572">
            <v>0</v>
          </cell>
          <cell r="GT572">
            <v>0</v>
          </cell>
          <cell r="GU572">
            <v>5.3066400905663613E-3</v>
          </cell>
          <cell r="GV572">
            <v>2.6533205691521289E-3</v>
          </cell>
          <cell r="GW572">
            <v>7.4172235435980838E-3</v>
          </cell>
          <cell r="GX572">
            <v>0</v>
          </cell>
          <cell r="GY572">
            <v>-1.0604708222672343E-9</v>
          </cell>
          <cell r="GZ572">
            <v>0</v>
          </cell>
          <cell r="HA572">
            <v>0</v>
          </cell>
          <cell r="HB572">
            <v>0</v>
          </cell>
          <cell r="HC572">
            <v>0</v>
          </cell>
          <cell r="HD572">
            <v>0</v>
          </cell>
          <cell r="HE572">
            <v>0</v>
          </cell>
          <cell r="HF572">
            <v>0</v>
          </cell>
          <cell r="HG572">
            <v>0</v>
          </cell>
          <cell r="HH572">
            <v>0</v>
          </cell>
          <cell r="HI572">
            <v>0</v>
          </cell>
          <cell r="HJ572">
            <v>0</v>
          </cell>
          <cell r="HK572">
            <v>0</v>
          </cell>
          <cell r="HL572">
            <v>0</v>
          </cell>
          <cell r="HM572">
            <v>0</v>
          </cell>
          <cell r="HN572">
            <v>0</v>
          </cell>
          <cell r="HO572">
            <v>0</v>
          </cell>
          <cell r="HP572">
            <v>0</v>
          </cell>
          <cell r="HQ572">
            <v>0</v>
          </cell>
          <cell r="HR572">
            <v>0</v>
          </cell>
          <cell r="HS572">
            <v>0</v>
          </cell>
          <cell r="HT572">
            <v>0</v>
          </cell>
          <cell r="HU572">
            <v>0</v>
          </cell>
          <cell r="HV572">
            <v>0</v>
          </cell>
          <cell r="HW572">
            <v>0</v>
          </cell>
          <cell r="HX572">
            <v>0</v>
          </cell>
          <cell r="HY572">
            <v>0</v>
          </cell>
          <cell r="HZ572">
            <v>0</v>
          </cell>
          <cell r="IA572">
            <v>0</v>
          </cell>
          <cell r="IB572">
            <v>0</v>
          </cell>
          <cell r="IC572">
            <v>0</v>
          </cell>
          <cell r="ID572">
            <v>0</v>
          </cell>
          <cell r="IE572">
            <v>0</v>
          </cell>
          <cell r="IF572">
            <v>0</v>
          </cell>
          <cell r="IG572">
            <v>0</v>
          </cell>
          <cell r="IH572">
            <v>0</v>
          </cell>
          <cell r="II572">
            <v>0</v>
          </cell>
          <cell r="IJ572">
            <v>0</v>
          </cell>
          <cell r="IK572">
            <v>0</v>
          </cell>
          <cell r="IL572">
            <v>0</v>
          </cell>
          <cell r="IM572">
            <v>0</v>
          </cell>
          <cell r="IN572">
            <v>0</v>
          </cell>
          <cell r="IO572">
            <v>0</v>
          </cell>
          <cell r="IP572">
            <v>0</v>
          </cell>
          <cell r="IQ572">
            <v>0</v>
          </cell>
          <cell r="IR572">
            <v>0</v>
          </cell>
          <cell r="IS572">
            <v>0</v>
          </cell>
          <cell r="IT572">
            <v>0</v>
          </cell>
          <cell r="IU572">
            <v>0</v>
          </cell>
          <cell r="IV572">
            <v>0</v>
          </cell>
          <cell r="IW572">
            <v>0</v>
          </cell>
          <cell r="IX572">
            <v>0</v>
          </cell>
          <cell r="IY572">
            <v>0</v>
          </cell>
          <cell r="IZ572">
            <v>0</v>
          </cell>
          <cell r="JA572">
            <v>0</v>
          </cell>
          <cell r="JB572">
            <v>0</v>
          </cell>
          <cell r="JC572">
            <v>0</v>
          </cell>
          <cell r="JD572">
            <v>0</v>
          </cell>
          <cell r="JE572">
            <v>0</v>
          </cell>
        </row>
        <row r="573"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E573">
            <v>0</v>
          </cell>
          <cell r="BF573">
            <v>0</v>
          </cell>
          <cell r="BG573">
            <v>0</v>
          </cell>
          <cell r="BH573">
            <v>0</v>
          </cell>
          <cell r="BI573">
            <v>0</v>
          </cell>
          <cell r="BJ573">
            <v>0</v>
          </cell>
          <cell r="BK573">
            <v>0</v>
          </cell>
          <cell r="BL573">
            <v>0</v>
          </cell>
          <cell r="BM573">
            <v>0</v>
          </cell>
          <cell r="BN573">
            <v>0</v>
          </cell>
          <cell r="BO573">
            <v>0</v>
          </cell>
          <cell r="BP573">
            <v>0</v>
          </cell>
          <cell r="BQ573">
            <v>0</v>
          </cell>
          <cell r="BR573">
            <v>0</v>
          </cell>
          <cell r="BS573">
            <v>0</v>
          </cell>
          <cell r="BT573">
            <v>0</v>
          </cell>
          <cell r="BU573">
            <v>0</v>
          </cell>
          <cell r="BV573">
            <v>0</v>
          </cell>
          <cell r="BW573">
            <v>0</v>
          </cell>
          <cell r="BX573">
            <v>0</v>
          </cell>
          <cell r="BY573">
            <v>0</v>
          </cell>
          <cell r="BZ573">
            <v>0</v>
          </cell>
          <cell r="CA573">
            <v>0</v>
          </cell>
          <cell r="CB573">
            <v>0</v>
          </cell>
          <cell r="CC573">
            <v>0</v>
          </cell>
          <cell r="CD573">
            <v>0</v>
          </cell>
          <cell r="CE573">
            <v>0</v>
          </cell>
          <cell r="CF573">
            <v>0</v>
          </cell>
          <cell r="CG573">
            <v>0</v>
          </cell>
          <cell r="CH573">
            <v>0</v>
          </cell>
          <cell r="CI573">
            <v>0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P573">
            <v>0</v>
          </cell>
          <cell r="CQ573">
            <v>0</v>
          </cell>
          <cell r="CR573">
            <v>2.3268247439997225E-2</v>
          </cell>
          <cell r="CS573">
            <v>0</v>
          </cell>
          <cell r="CT573">
            <v>0</v>
          </cell>
          <cell r="CU573">
            <v>0</v>
          </cell>
          <cell r="CV573">
            <v>2.326824743999989E-2</v>
          </cell>
          <cell r="CW573">
            <v>0</v>
          </cell>
          <cell r="CX573">
            <v>0</v>
          </cell>
          <cell r="CY573">
            <v>0</v>
          </cell>
          <cell r="CZ573">
            <v>0</v>
          </cell>
          <cell r="DA573">
            <v>0</v>
          </cell>
          <cell r="DB573">
            <v>0</v>
          </cell>
          <cell r="DC573">
            <v>0</v>
          </cell>
          <cell r="DD573">
            <v>0</v>
          </cell>
          <cell r="DE573">
            <v>8.6411179300007745E-3</v>
          </cell>
          <cell r="DF573">
            <v>0</v>
          </cell>
          <cell r="DG573">
            <v>0</v>
          </cell>
          <cell r="DH573">
            <v>8.6411179299999974E-3</v>
          </cell>
          <cell r="DI573">
            <v>0</v>
          </cell>
          <cell r="DJ573">
            <v>0</v>
          </cell>
          <cell r="DK573">
            <v>0</v>
          </cell>
          <cell r="DL573">
            <v>0</v>
          </cell>
          <cell r="DM573">
            <v>0</v>
          </cell>
          <cell r="DN573">
            <v>0</v>
          </cell>
          <cell r="DO573">
            <v>0</v>
          </cell>
          <cell r="DP573">
            <v>0</v>
          </cell>
          <cell r="DQ573">
            <v>0</v>
          </cell>
          <cell r="DR573">
            <v>0</v>
          </cell>
          <cell r="DS573">
            <v>0</v>
          </cell>
          <cell r="DT573">
            <v>0</v>
          </cell>
          <cell r="DU573">
            <v>0</v>
          </cell>
          <cell r="DV573">
            <v>0</v>
          </cell>
          <cell r="DW573">
            <v>0</v>
          </cell>
          <cell r="DX573">
            <v>0</v>
          </cell>
          <cell r="DY573">
            <v>0</v>
          </cell>
          <cell r="DZ573">
            <v>0</v>
          </cell>
          <cell r="EA573">
            <v>0</v>
          </cell>
          <cell r="EB573">
            <v>0</v>
          </cell>
          <cell r="EC573">
            <v>0</v>
          </cell>
          <cell r="ED573">
            <v>0</v>
          </cell>
          <cell r="EE573">
            <v>0</v>
          </cell>
          <cell r="EF573">
            <v>0</v>
          </cell>
          <cell r="EG573">
            <v>0</v>
          </cell>
          <cell r="EH573">
            <v>0</v>
          </cell>
          <cell r="EI573">
            <v>0</v>
          </cell>
          <cell r="EJ573">
            <v>0</v>
          </cell>
          <cell r="EK573">
            <v>0</v>
          </cell>
          <cell r="EL573">
            <v>0</v>
          </cell>
          <cell r="EM573">
            <v>0</v>
          </cell>
          <cell r="EN573">
            <v>0</v>
          </cell>
          <cell r="EO573">
            <v>0</v>
          </cell>
          <cell r="EP573">
            <v>0</v>
          </cell>
          <cell r="EQ573">
            <v>0</v>
          </cell>
          <cell r="ER573">
            <v>-1.5664521000005038E-3</v>
          </cell>
          <cell r="ES573">
            <v>0</v>
          </cell>
          <cell r="ET573">
            <v>0</v>
          </cell>
          <cell r="EU573">
            <v>7.3812979100000842E-3</v>
          </cell>
          <cell r="EV573">
            <v>1.6273909099999706E-3</v>
          </cell>
          <cell r="EW573">
            <v>-1.4005058620000232E-2</v>
          </cell>
          <cell r="EX573">
            <v>0</v>
          </cell>
          <cell r="EY573">
            <v>0</v>
          </cell>
          <cell r="EZ573">
            <v>0</v>
          </cell>
          <cell r="FA573">
            <v>0</v>
          </cell>
          <cell r="FB573">
            <v>3.429917700000007E-3</v>
          </cell>
          <cell r="FC573">
            <v>0</v>
          </cell>
          <cell r="FD573">
            <v>0</v>
          </cell>
          <cell r="FE573">
            <v>2.1661834400017455E-3</v>
          </cell>
          <cell r="FF573">
            <v>0</v>
          </cell>
          <cell r="FG573">
            <v>0</v>
          </cell>
          <cell r="FH573">
            <v>-2.6419833839999907E-2</v>
          </cell>
          <cell r="FI573">
            <v>1.1420185650000025E-2</v>
          </cell>
          <cell r="FJ573">
            <v>3.0286532700001256E-3</v>
          </cell>
          <cell r="FK573">
            <v>-5.0416288399999232E-3</v>
          </cell>
          <cell r="FL573">
            <v>0</v>
          </cell>
          <cell r="FM573">
            <v>0</v>
          </cell>
          <cell r="FN573">
            <v>8.8733140199996896E-3</v>
          </cell>
          <cell r="FO573">
            <v>1.0305493179999958E-2</v>
          </cell>
          <cell r="FP573">
            <v>0</v>
          </cell>
          <cell r="FQ573">
            <v>0</v>
          </cell>
          <cell r="FR573">
            <v>-1.40941796000007E-2</v>
          </cell>
          <cell r="FS573">
            <v>0</v>
          </cell>
          <cell r="FT573">
            <v>0</v>
          </cell>
          <cell r="FU573">
            <v>1.5230568080000007E-2</v>
          </cell>
          <cell r="FV573">
            <v>8.0069322100000395E-3</v>
          </cell>
          <cell r="FW573">
            <v>-2.6984428350000034E-2</v>
          </cell>
          <cell r="FX573">
            <v>-1.0347251539999824E-2</v>
          </cell>
          <cell r="FY573">
            <v>0</v>
          </cell>
          <cell r="FZ573">
            <v>0</v>
          </cell>
          <cell r="GA573">
            <v>0</v>
          </cell>
          <cell r="GB573">
            <v>0</v>
          </cell>
          <cell r="GC573">
            <v>0</v>
          </cell>
          <cell r="GD573">
            <v>0</v>
          </cell>
          <cell r="GE573">
            <v>0</v>
          </cell>
          <cell r="GF573">
            <v>0</v>
          </cell>
          <cell r="GG573">
            <v>0</v>
          </cell>
          <cell r="GH573">
            <v>0</v>
          </cell>
          <cell r="GI573">
            <v>0</v>
          </cell>
          <cell r="GJ573">
            <v>0</v>
          </cell>
          <cell r="GK573">
            <v>0</v>
          </cell>
          <cell r="GL573">
            <v>0</v>
          </cell>
          <cell r="GM573">
            <v>0</v>
          </cell>
          <cell r="GN573">
            <v>0</v>
          </cell>
          <cell r="GO573">
            <v>0</v>
          </cell>
          <cell r="GP573">
            <v>0</v>
          </cell>
          <cell r="GQ573">
            <v>0</v>
          </cell>
          <cell r="GR573">
            <v>0</v>
          </cell>
          <cell r="GS573">
            <v>0</v>
          </cell>
          <cell r="GT573">
            <v>0</v>
          </cell>
          <cell r="GU573">
            <v>0</v>
          </cell>
          <cell r="GV573">
            <v>0</v>
          </cell>
          <cell r="GW573">
            <v>0</v>
          </cell>
          <cell r="GX573">
            <v>0</v>
          </cell>
          <cell r="GY573">
            <v>0</v>
          </cell>
          <cell r="GZ573">
            <v>0</v>
          </cell>
          <cell r="HA573">
            <v>0</v>
          </cell>
          <cell r="HB573">
            <v>0</v>
          </cell>
          <cell r="HC573">
            <v>0</v>
          </cell>
          <cell r="HD573">
            <v>0</v>
          </cell>
          <cell r="HE573">
            <v>0</v>
          </cell>
          <cell r="HF573">
            <v>0</v>
          </cell>
          <cell r="HG573">
            <v>0</v>
          </cell>
          <cell r="HH573">
            <v>0</v>
          </cell>
          <cell r="HI573">
            <v>0</v>
          </cell>
          <cell r="HJ573">
            <v>0</v>
          </cell>
          <cell r="HK573">
            <v>0</v>
          </cell>
          <cell r="HL573">
            <v>0</v>
          </cell>
          <cell r="HM573">
            <v>0</v>
          </cell>
          <cell r="HN573">
            <v>0</v>
          </cell>
          <cell r="HO573">
            <v>0</v>
          </cell>
          <cell r="HP573">
            <v>0</v>
          </cell>
          <cell r="HQ573">
            <v>0</v>
          </cell>
          <cell r="HR573">
            <v>0</v>
          </cell>
          <cell r="HS573">
            <v>0</v>
          </cell>
          <cell r="HT573">
            <v>0</v>
          </cell>
          <cell r="HU573">
            <v>0</v>
          </cell>
          <cell r="HV573">
            <v>0</v>
          </cell>
          <cell r="HW573">
            <v>0</v>
          </cell>
          <cell r="HX573">
            <v>0</v>
          </cell>
          <cell r="HY573">
            <v>0</v>
          </cell>
          <cell r="HZ573">
            <v>0</v>
          </cell>
          <cell r="IA573">
            <v>0</v>
          </cell>
          <cell r="IB573">
            <v>0</v>
          </cell>
          <cell r="IC573">
            <v>0</v>
          </cell>
          <cell r="ID573">
            <v>0</v>
          </cell>
          <cell r="IE573">
            <v>0</v>
          </cell>
          <cell r="IF573">
            <v>0</v>
          </cell>
          <cell r="IG573">
            <v>0</v>
          </cell>
          <cell r="IH573">
            <v>0</v>
          </cell>
          <cell r="II573">
            <v>0</v>
          </cell>
          <cell r="IJ573">
            <v>0</v>
          </cell>
          <cell r="IK573">
            <v>0</v>
          </cell>
          <cell r="IL573">
            <v>0</v>
          </cell>
          <cell r="IM573">
            <v>0</v>
          </cell>
          <cell r="IN573">
            <v>0</v>
          </cell>
          <cell r="IO573">
            <v>0</v>
          </cell>
          <cell r="IP573">
            <v>0</v>
          </cell>
          <cell r="IQ573">
            <v>0</v>
          </cell>
          <cell r="IR573">
            <v>0</v>
          </cell>
          <cell r="IS573">
            <v>0</v>
          </cell>
          <cell r="IT573">
            <v>0</v>
          </cell>
          <cell r="IU573">
            <v>0</v>
          </cell>
          <cell r="IV573">
            <v>0</v>
          </cell>
          <cell r="IW573">
            <v>0</v>
          </cell>
          <cell r="IX573">
            <v>0</v>
          </cell>
          <cell r="IY573">
            <v>0</v>
          </cell>
          <cell r="IZ573">
            <v>0</v>
          </cell>
          <cell r="JA573">
            <v>0</v>
          </cell>
          <cell r="JB573">
            <v>0</v>
          </cell>
          <cell r="JC573">
            <v>0</v>
          </cell>
          <cell r="JD573">
            <v>0</v>
          </cell>
          <cell r="JE573">
            <v>0</v>
          </cell>
        </row>
        <row r="574"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E574">
            <v>0</v>
          </cell>
          <cell r="BF574">
            <v>0</v>
          </cell>
          <cell r="BG574">
            <v>0</v>
          </cell>
          <cell r="BH574">
            <v>0</v>
          </cell>
          <cell r="BI574">
            <v>0</v>
          </cell>
          <cell r="BJ574">
            <v>0</v>
          </cell>
          <cell r="BK574">
            <v>0</v>
          </cell>
          <cell r="BL574">
            <v>0</v>
          </cell>
          <cell r="BM574">
            <v>0</v>
          </cell>
          <cell r="BN574">
            <v>0</v>
          </cell>
          <cell r="BO574">
            <v>0</v>
          </cell>
          <cell r="BP574">
            <v>0</v>
          </cell>
          <cell r="BQ574">
            <v>0</v>
          </cell>
          <cell r="BR574">
            <v>0</v>
          </cell>
          <cell r="BS574">
            <v>0</v>
          </cell>
          <cell r="BT574">
            <v>0</v>
          </cell>
          <cell r="BU574">
            <v>0</v>
          </cell>
          <cell r="BV574">
            <v>0</v>
          </cell>
          <cell r="BW574">
            <v>0</v>
          </cell>
          <cell r="BX574">
            <v>0</v>
          </cell>
          <cell r="BY574">
            <v>0</v>
          </cell>
          <cell r="BZ574">
            <v>0</v>
          </cell>
          <cell r="CA574">
            <v>0</v>
          </cell>
          <cell r="CB574">
            <v>0</v>
          </cell>
          <cell r="CC574">
            <v>0</v>
          </cell>
          <cell r="CD574">
            <v>0</v>
          </cell>
          <cell r="CE574">
            <v>0</v>
          </cell>
          <cell r="CF574">
            <v>0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P574">
            <v>0</v>
          </cell>
          <cell r="CQ574">
            <v>0</v>
          </cell>
          <cell r="CR574">
            <v>0</v>
          </cell>
          <cell r="CS574">
            <v>0</v>
          </cell>
          <cell r="CT574">
            <v>0</v>
          </cell>
          <cell r="CU574">
            <v>0</v>
          </cell>
          <cell r="CV574">
            <v>0</v>
          </cell>
          <cell r="CW574">
            <v>0</v>
          </cell>
          <cell r="CX574">
            <v>0</v>
          </cell>
          <cell r="CY574">
            <v>0</v>
          </cell>
          <cell r="CZ574">
            <v>0</v>
          </cell>
          <cell r="DA574">
            <v>0</v>
          </cell>
          <cell r="DB574">
            <v>0</v>
          </cell>
          <cell r="DC574">
            <v>0</v>
          </cell>
          <cell r="DD574">
            <v>0</v>
          </cell>
          <cell r="DE574">
            <v>0</v>
          </cell>
          <cell r="DF574">
            <v>0</v>
          </cell>
          <cell r="DG574">
            <v>0</v>
          </cell>
          <cell r="DH574">
            <v>0</v>
          </cell>
          <cell r="DI574">
            <v>0</v>
          </cell>
          <cell r="DJ574">
            <v>0</v>
          </cell>
          <cell r="DK574">
            <v>0</v>
          </cell>
          <cell r="DL574">
            <v>0</v>
          </cell>
          <cell r="DM574">
            <v>0</v>
          </cell>
          <cell r="DN574">
            <v>0</v>
          </cell>
          <cell r="DO574">
            <v>0</v>
          </cell>
          <cell r="DP574">
            <v>0</v>
          </cell>
          <cell r="DQ574">
            <v>0</v>
          </cell>
          <cell r="DR574">
            <v>0</v>
          </cell>
          <cell r="DS574">
            <v>0</v>
          </cell>
          <cell r="DT574">
            <v>0</v>
          </cell>
          <cell r="DU574">
            <v>0</v>
          </cell>
          <cell r="DV574">
            <v>0</v>
          </cell>
          <cell r="DW574">
            <v>0</v>
          </cell>
          <cell r="DX574">
            <v>0</v>
          </cell>
          <cell r="DY574">
            <v>0</v>
          </cell>
          <cell r="DZ574">
            <v>0</v>
          </cell>
          <cell r="EA574">
            <v>0</v>
          </cell>
          <cell r="EB574">
            <v>0</v>
          </cell>
          <cell r="EC574">
            <v>0</v>
          </cell>
          <cell r="ED574">
            <v>0</v>
          </cell>
          <cell r="EE574">
            <v>0</v>
          </cell>
          <cell r="EF574">
            <v>0</v>
          </cell>
          <cell r="EG574">
            <v>0</v>
          </cell>
          <cell r="EH574">
            <v>0</v>
          </cell>
          <cell r="EI574">
            <v>0</v>
          </cell>
          <cell r="EJ574">
            <v>0</v>
          </cell>
          <cell r="EK574">
            <v>0</v>
          </cell>
          <cell r="EL574">
            <v>0</v>
          </cell>
          <cell r="EM574">
            <v>0</v>
          </cell>
          <cell r="EN574">
            <v>0</v>
          </cell>
          <cell r="EO574">
            <v>0</v>
          </cell>
          <cell r="EP574">
            <v>0</v>
          </cell>
          <cell r="EQ574">
            <v>0</v>
          </cell>
          <cell r="ER574">
            <v>0</v>
          </cell>
          <cell r="ES574">
            <v>0</v>
          </cell>
          <cell r="ET574">
            <v>0</v>
          </cell>
          <cell r="EU574">
            <v>0</v>
          </cell>
          <cell r="EV574">
            <v>0</v>
          </cell>
          <cell r="EW574">
            <v>0</v>
          </cell>
          <cell r="EX574">
            <v>0</v>
          </cell>
          <cell r="EY574">
            <v>0</v>
          </cell>
          <cell r="EZ574">
            <v>0</v>
          </cell>
          <cell r="FA574">
            <v>0</v>
          </cell>
          <cell r="FB574">
            <v>0</v>
          </cell>
          <cell r="FC574">
            <v>0</v>
          </cell>
          <cell r="FD574">
            <v>0</v>
          </cell>
          <cell r="FE574">
            <v>-3.7543782000071246E-4</v>
          </cell>
          <cell r="FF574">
            <v>0</v>
          </cell>
          <cell r="FG574">
            <v>0</v>
          </cell>
          <cell r="FH574">
            <v>-3.7543781999982428E-4</v>
          </cell>
          <cell r="FI574">
            <v>0</v>
          </cell>
          <cell r="FJ574">
            <v>0</v>
          </cell>
          <cell r="FK574">
            <v>0</v>
          </cell>
          <cell r="FL574">
            <v>0</v>
          </cell>
          <cell r="FM574">
            <v>0</v>
          </cell>
          <cell r="FN574">
            <v>0</v>
          </cell>
          <cell r="FO574">
            <v>0</v>
          </cell>
          <cell r="FP574">
            <v>0</v>
          </cell>
          <cell r="FQ574">
            <v>0</v>
          </cell>
          <cell r="FR574">
            <v>0</v>
          </cell>
          <cell r="FS574">
            <v>0</v>
          </cell>
          <cell r="FT574">
            <v>0</v>
          </cell>
          <cell r="FU574">
            <v>0</v>
          </cell>
          <cell r="FV574">
            <v>0</v>
          </cell>
          <cell r="FW574">
            <v>0</v>
          </cell>
          <cell r="FX574">
            <v>0</v>
          </cell>
          <cell r="FY574">
            <v>0</v>
          </cell>
          <cell r="FZ574">
            <v>0</v>
          </cell>
          <cell r="GA574">
            <v>0</v>
          </cell>
          <cell r="GB574">
            <v>0</v>
          </cell>
          <cell r="GC574">
            <v>0</v>
          </cell>
          <cell r="GD574">
            <v>0</v>
          </cell>
          <cell r="GE574">
            <v>0</v>
          </cell>
          <cell r="GF574">
            <v>0</v>
          </cell>
          <cell r="GG574">
            <v>0</v>
          </cell>
          <cell r="GH574">
            <v>0</v>
          </cell>
          <cell r="GI574">
            <v>0</v>
          </cell>
          <cell r="GJ574">
            <v>0</v>
          </cell>
          <cell r="GK574">
            <v>0</v>
          </cell>
          <cell r="GL574">
            <v>0</v>
          </cell>
          <cell r="GM574">
            <v>0</v>
          </cell>
          <cell r="GN574">
            <v>0</v>
          </cell>
          <cell r="GO574">
            <v>0</v>
          </cell>
          <cell r="GP574">
            <v>0</v>
          </cell>
          <cell r="GQ574">
            <v>0</v>
          </cell>
          <cell r="GR574">
            <v>0</v>
          </cell>
          <cell r="GS574">
            <v>0</v>
          </cell>
          <cell r="GT574">
            <v>0</v>
          </cell>
          <cell r="GU574">
            <v>0</v>
          </cell>
          <cell r="GV574">
            <v>0</v>
          </cell>
          <cell r="GW574">
            <v>0</v>
          </cell>
          <cell r="GX574">
            <v>0</v>
          </cell>
          <cell r="GY574">
            <v>0</v>
          </cell>
          <cell r="GZ574">
            <v>0</v>
          </cell>
          <cell r="HA574">
            <v>0</v>
          </cell>
          <cell r="HB574">
            <v>0</v>
          </cell>
          <cell r="HC574">
            <v>0</v>
          </cell>
          <cell r="HD574">
            <v>0</v>
          </cell>
          <cell r="HE574">
            <v>0</v>
          </cell>
          <cell r="HF574">
            <v>0</v>
          </cell>
          <cell r="HG574">
            <v>0</v>
          </cell>
          <cell r="HH574">
            <v>0</v>
          </cell>
          <cell r="HI574">
            <v>0</v>
          </cell>
          <cell r="HJ574">
            <v>0</v>
          </cell>
          <cell r="HK574">
            <v>0</v>
          </cell>
          <cell r="HL574">
            <v>0</v>
          </cell>
          <cell r="HM574">
            <v>0</v>
          </cell>
          <cell r="HN574">
            <v>0</v>
          </cell>
          <cell r="HO574">
            <v>0</v>
          </cell>
          <cell r="HP574">
            <v>0</v>
          </cell>
          <cell r="HQ574">
            <v>0</v>
          </cell>
          <cell r="HR574">
            <v>0</v>
          </cell>
          <cell r="HS574">
            <v>0</v>
          </cell>
          <cell r="HT574">
            <v>0</v>
          </cell>
          <cell r="HU574">
            <v>0</v>
          </cell>
          <cell r="HV574">
            <v>0</v>
          </cell>
          <cell r="HW574">
            <v>0</v>
          </cell>
          <cell r="HX574">
            <v>0</v>
          </cell>
          <cell r="HY574">
            <v>0</v>
          </cell>
          <cell r="HZ574">
            <v>0</v>
          </cell>
          <cell r="IA574">
            <v>0</v>
          </cell>
          <cell r="IB574">
            <v>0</v>
          </cell>
          <cell r="IC574">
            <v>0</v>
          </cell>
          <cell r="ID574">
            <v>0</v>
          </cell>
          <cell r="IE574">
            <v>0</v>
          </cell>
          <cell r="IF574">
            <v>0</v>
          </cell>
          <cell r="IG574">
            <v>0</v>
          </cell>
          <cell r="IH574">
            <v>0</v>
          </cell>
          <cell r="II574">
            <v>0</v>
          </cell>
          <cell r="IJ574">
            <v>0</v>
          </cell>
          <cell r="IK574">
            <v>0</v>
          </cell>
          <cell r="IL574">
            <v>0</v>
          </cell>
          <cell r="IM574">
            <v>0</v>
          </cell>
          <cell r="IN574">
            <v>0</v>
          </cell>
          <cell r="IO574">
            <v>0</v>
          </cell>
          <cell r="IP574">
            <v>0</v>
          </cell>
          <cell r="IQ574">
            <v>0</v>
          </cell>
          <cell r="IR574">
            <v>0</v>
          </cell>
          <cell r="IS574">
            <v>0</v>
          </cell>
          <cell r="IT574">
            <v>0</v>
          </cell>
          <cell r="IU574">
            <v>0</v>
          </cell>
          <cell r="IV574">
            <v>0</v>
          </cell>
          <cell r="IW574">
            <v>0</v>
          </cell>
          <cell r="IX574">
            <v>0</v>
          </cell>
          <cell r="IY574">
            <v>0</v>
          </cell>
          <cell r="IZ574">
            <v>0</v>
          </cell>
          <cell r="JA574">
            <v>0</v>
          </cell>
          <cell r="JB574">
            <v>0</v>
          </cell>
          <cell r="JC574">
            <v>0</v>
          </cell>
          <cell r="JD574">
            <v>0</v>
          </cell>
          <cell r="JE574">
            <v>0</v>
          </cell>
        </row>
        <row r="575"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E575">
            <v>0</v>
          </cell>
          <cell r="BF575">
            <v>0</v>
          </cell>
          <cell r="BG575">
            <v>0</v>
          </cell>
          <cell r="BH575">
            <v>0</v>
          </cell>
          <cell r="BI575">
            <v>0</v>
          </cell>
          <cell r="BJ575">
            <v>0</v>
          </cell>
          <cell r="BK575">
            <v>0</v>
          </cell>
          <cell r="BL575">
            <v>0</v>
          </cell>
          <cell r="BM575">
            <v>0</v>
          </cell>
          <cell r="BN575">
            <v>0</v>
          </cell>
          <cell r="BO575">
            <v>0</v>
          </cell>
          <cell r="BP575">
            <v>0</v>
          </cell>
          <cell r="BQ575">
            <v>0</v>
          </cell>
          <cell r="BR575">
            <v>0</v>
          </cell>
          <cell r="BS575">
            <v>0</v>
          </cell>
          <cell r="BT575">
            <v>0</v>
          </cell>
          <cell r="BU575">
            <v>0</v>
          </cell>
          <cell r="BV575">
            <v>0</v>
          </cell>
          <cell r="BW575">
            <v>0</v>
          </cell>
          <cell r="BX575">
            <v>0</v>
          </cell>
          <cell r="BY575">
            <v>0</v>
          </cell>
          <cell r="BZ575">
            <v>0</v>
          </cell>
          <cell r="CA575">
            <v>0</v>
          </cell>
          <cell r="CB575">
            <v>0</v>
          </cell>
          <cell r="CC575">
            <v>0</v>
          </cell>
          <cell r="CD575">
            <v>0</v>
          </cell>
          <cell r="CE575">
            <v>0</v>
          </cell>
          <cell r="CF575">
            <v>0</v>
          </cell>
          <cell r="CG575">
            <v>0</v>
          </cell>
          <cell r="CH575">
            <v>0</v>
          </cell>
          <cell r="CI575">
            <v>0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P575">
            <v>0</v>
          </cell>
          <cell r="CQ575">
            <v>0</v>
          </cell>
          <cell r="CR575">
            <v>-4.5000092541158665E-10</v>
          </cell>
          <cell r="CS575">
            <v>0</v>
          </cell>
          <cell r="CT575">
            <v>0</v>
          </cell>
          <cell r="CU575">
            <v>0</v>
          </cell>
          <cell r="CV575">
            <v>-4.5000003723316695E-10</v>
          </cell>
          <cell r="CW575">
            <v>0</v>
          </cell>
          <cell r="CX575">
            <v>0</v>
          </cell>
          <cell r="CY575">
            <v>0</v>
          </cell>
          <cell r="CZ575">
            <v>0</v>
          </cell>
          <cell r="DA575">
            <v>0</v>
          </cell>
          <cell r="DB575">
            <v>0</v>
          </cell>
          <cell r="DC575">
            <v>0</v>
          </cell>
          <cell r="DD575">
            <v>0</v>
          </cell>
          <cell r="DE575">
            <v>0</v>
          </cell>
          <cell r="DF575">
            <v>0</v>
          </cell>
          <cell r="DG575">
            <v>0</v>
          </cell>
          <cell r="DH575">
            <v>0</v>
          </cell>
          <cell r="DI575">
            <v>0</v>
          </cell>
          <cell r="DJ575">
            <v>0</v>
          </cell>
          <cell r="DK575">
            <v>0</v>
          </cell>
          <cell r="DL575">
            <v>0</v>
          </cell>
          <cell r="DM575">
            <v>0</v>
          </cell>
          <cell r="DN575">
            <v>0</v>
          </cell>
          <cell r="DO575">
            <v>0</v>
          </cell>
          <cell r="DP575">
            <v>0</v>
          </cell>
          <cell r="DQ575">
            <v>0</v>
          </cell>
          <cell r="DR575">
            <v>0</v>
          </cell>
          <cell r="DS575">
            <v>0</v>
          </cell>
          <cell r="DT575">
            <v>0</v>
          </cell>
          <cell r="DU575">
            <v>0</v>
          </cell>
          <cell r="DV575">
            <v>0</v>
          </cell>
          <cell r="DW575">
            <v>0</v>
          </cell>
          <cell r="DX575">
            <v>0</v>
          </cell>
          <cell r="DY575">
            <v>0</v>
          </cell>
          <cell r="DZ575">
            <v>0</v>
          </cell>
          <cell r="EA575">
            <v>0</v>
          </cell>
          <cell r="EB575">
            <v>0</v>
          </cell>
          <cell r="EC575">
            <v>0</v>
          </cell>
          <cell r="ED575">
            <v>0</v>
          </cell>
          <cell r="EE575">
            <v>0</v>
          </cell>
          <cell r="EF575">
            <v>0</v>
          </cell>
          <cell r="EG575">
            <v>0</v>
          </cell>
          <cell r="EH575">
            <v>0</v>
          </cell>
          <cell r="EI575">
            <v>0</v>
          </cell>
          <cell r="EJ575">
            <v>0</v>
          </cell>
          <cell r="EK575">
            <v>0</v>
          </cell>
          <cell r="EL575">
            <v>0</v>
          </cell>
          <cell r="EM575">
            <v>0</v>
          </cell>
          <cell r="EN575">
            <v>0</v>
          </cell>
          <cell r="EO575">
            <v>0</v>
          </cell>
          <cell r="EP575">
            <v>0</v>
          </cell>
          <cell r="EQ575">
            <v>0</v>
          </cell>
          <cell r="ER575">
            <v>1.1215349400011121E-3</v>
          </cell>
          <cell r="ES575">
            <v>0</v>
          </cell>
          <cell r="ET575">
            <v>0</v>
          </cell>
          <cell r="EU575">
            <v>0</v>
          </cell>
          <cell r="EV575">
            <v>1.1215349400000019E-3</v>
          </cell>
          <cell r="EW575">
            <v>0</v>
          </cell>
          <cell r="EX575">
            <v>0</v>
          </cell>
          <cell r="EY575">
            <v>0</v>
          </cell>
          <cell r="EZ575">
            <v>0</v>
          </cell>
          <cell r="FA575">
            <v>0</v>
          </cell>
          <cell r="FB575">
            <v>0</v>
          </cell>
          <cell r="FC575">
            <v>0</v>
          </cell>
          <cell r="FD575">
            <v>0</v>
          </cell>
          <cell r="FE575">
            <v>-6.744878340001037E-3</v>
          </cell>
          <cell r="FF575">
            <v>0</v>
          </cell>
          <cell r="FG575">
            <v>0</v>
          </cell>
          <cell r="FH575">
            <v>-6.7448783399999268E-3</v>
          </cell>
          <cell r="FI575">
            <v>0</v>
          </cell>
          <cell r="FJ575">
            <v>0</v>
          </cell>
          <cell r="FK575">
            <v>0</v>
          </cell>
          <cell r="FL575">
            <v>0</v>
          </cell>
          <cell r="FM575">
            <v>0</v>
          </cell>
          <cell r="FN575">
            <v>0</v>
          </cell>
          <cell r="FO575">
            <v>0</v>
          </cell>
          <cell r="FP575">
            <v>0</v>
          </cell>
          <cell r="FQ575">
            <v>0</v>
          </cell>
          <cell r="FR575">
            <v>-5.2846507999859682E-4</v>
          </cell>
          <cell r="FS575">
            <v>0</v>
          </cell>
          <cell r="FT575">
            <v>0</v>
          </cell>
          <cell r="FU575">
            <v>0</v>
          </cell>
          <cell r="FV575">
            <v>0</v>
          </cell>
          <cell r="FW575">
            <v>0</v>
          </cell>
          <cell r="FX575">
            <v>-5.2846508000037318E-4</v>
          </cell>
          <cell r="FY575">
            <v>0</v>
          </cell>
          <cell r="FZ575">
            <v>0</v>
          </cell>
          <cell r="GA575">
            <v>0</v>
          </cell>
          <cell r="GB575">
            <v>0</v>
          </cell>
          <cell r="GC575">
            <v>0</v>
          </cell>
          <cell r="GD575">
            <v>0</v>
          </cell>
          <cell r="GE575">
            <v>0</v>
          </cell>
          <cell r="GF575">
            <v>0</v>
          </cell>
          <cell r="GG575">
            <v>0</v>
          </cell>
          <cell r="GH575">
            <v>0</v>
          </cell>
          <cell r="GI575">
            <v>0</v>
          </cell>
          <cell r="GJ575">
            <v>0</v>
          </cell>
          <cell r="GK575">
            <v>0</v>
          </cell>
          <cell r="GL575">
            <v>0</v>
          </cell>
          <cell r="GM575">
            <v>0</v>
          </cell>
          <cell r="GN575">
            <v>0</v>
          </cell>
          <cell r="GO575">
            <v>0</v>
          </cell>
          <cell r="GP575">
            <v>0</v>
          </cell>
          <cell r="GQ575">
            <v>0</v>
          </cell>
          <cell r="GR575">
            <v>0</v>
          </cell>
          <cell r="GS575">
            <v>0</v>
          </cell>
          <cell r="GT575">
            <v>0</v>
          </cell>
          <cell r="GU575">
            <v>0</v>
          </cell>
          <cell r="GV575">
            <v>0</v>
          </cell>
          <cell r="GW575">
            <v>0</v>
          </cell>
          <cell r="GX575">
            <v>0</v>
          </cell>
          <cell r="GY575">
            <v>0</v>
          </cell>
          <cell r="GZ575">
            <v>0</v>
          </cell>
          <cell r="HA575">
            <v>0</v>
          </cell>
          <cell r="HB575">
            <v>0</v>
          </cell>
          <cell r="HC575">
            <v>0</v>
          </cell>
          <cell r="HD575">
            <v>0</v>
          </cell>
          <cell r="HE575">
            <v>0</v>
          </cell>
          <cell r="HF575">
            <v>0</v>
          </cell>
          <cell r="HG575">
            <v>0</v>
          </cell>
          <cell r="HH575">
            <v>0</v>
          </cell>
          <cell r="HI575">
            <v>0</v>
          </cell>
          <cell r="HJ575">
            <v>0</v>
          </cell>
          <cell r="HK575">
            <v>0</v>
          </cell>
          <cell r="HL575">
            <v>0</v>
          </cell>
          <cell r="HM575">
            <v>0</v>
          </cell>
          <cell r="HN575">
            <v>0</v>
          </cell>
          <cell r="HO575">
            <v>0</v>
          </cell>
          <cell r="HP575">
            <v>0</v>
          </cell>
          <cell r="HQ575">
            <v>0</v>
          </cell>
          <cell r="HR575">
            <v>0</v>
          </cell>
          <cell r="HS575">
            <v>0</v>
          </cell>
          <cell r="HT575">
            <v>0</v>
          </cell>
          <cell r="HU575">
            <v>0</v>
          </cell>
          <cell r="HV575">
            <v>0</v>
          </cell>
          <cell r="HW575">
            <v>0</v>
          </cell>
          <cell r="HX575">
            <v>0</v>
          </cell>
          <cell r="HY575">
            <v>0</v>
          </cell>
          <cell r="HZ575">
            <v>0</v>
          </cell>
          <cell r="IA575">
            <v>0</v>
          </cell>
          <cell r="IB575">
            <v>0</v>
          </cell>
          <cell r="IC575">
            <v>0</v>
          </cell>
          <cell r="ID575">
            <v>0</v>
          </cell>
          <cell r="IE575">
            <v>0</v>
          </cell>
          <cell r="IF575">
            <v>0</v>
          </cell>
          <cell r="IG575">
            <v>0</v>
          </cell>
          <cell r="IH575">
            <v>0</v>
          </cell>
          <cell r="II575">
            <v>0</v>
          </cell>
          <cell r="IJ575">
            <v>0</v>
          </cell>
          <cell r="IK575">
            <v>0</v>
          </cell>
          <cell r="IL575">
            <v>0</v>
          </cell>
          <cell r="IM575">
            <v>0</v>
          </cell>
          <cell r="IN575">
            <v>0</v>
          </cell>
          <cell r="IO575">
            <v>0</v>
          </cell>
          <cell r="IP575">
            <v>0</v>
          </cell>
          <cell r="IQ575">
            <v>0</v>
          </cell>
          <cell r="IR575">
            <v>0</v>
          </cell>
          <cell r="IS575">
            <v>0</v>
          </cell>
          <cell r="IT575">
            <v>0</v>
          </cell>
          <cell r="IU575">
            <v>0</v>
          </cell>
          <cell r="IV575">
            <v>0</v>
          </cell>
          <cell r="IW575">
            <v>0</v>
          </cell>
          <cell r="IX575">
            <v>0</v>
          </cell>
          <cell r="IY575">
            <v>0</v>
          </cell>
          <cell r="IZ575">
            <v>0</v>
          </cell>
          <cell r="JA575">
            <v>0</v>
          </cell>
          <cell r="JB575">
            <v>0</v>
          </cell>
          <cell r="JC575">
            <v>0</v>
          </cell>
          <cell r="JD575">
            <v>0</v>
          </cell>
          <cell r="JE575">
            <v>0</v>
          </cell>
        </row>
        <row r="576"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E576">
            <v>0</v>
          </cell>
          <cell r="BF576">
            <v>0</v>
          </cell>
          <cell r="BG576">
            <v>0</v>
          </cell>
          <cell r="BH576">
            <v>0</v>
          </cell>
          <cell r="BI576">
            <v>0</v>
          </cell>
          <cell r="BJ576">
            <v>0</v>
          </cell>
          <cell r="BK576">
            <v>0</v>
          </cell>
          <cell r="BL576">
            <v>0</v>
          </cell>
          <cell r="BM576">
            <v>0</v>
          </cell>
          <cell r="BN576">
            <v>0</v>
          </cell>
          <cell r="BO576">
            <v>0</v>
          </cell>
          <cell r="BP576">
            <v>0</v>
          </cell>
          <cell r="BQ576">
            <v>0</v>
          </cell>
          <cell r="BR576">
            <v>0</v>
          </cell>
          <cell r="BS576">
            <v>0</v>
          </cell>
          <cell r="BT576">
            <v>0</v>
          </cell>
          <cell r="BU576">
            <v>0</v>
          </cell>
          <cell r="BV576">
            <v>0</v>
          </cell>
          <cell r="BW576">
            <v>0</v>
          </cell>
          <cell r="BX576">
            <v>0</v>
          </cell>
          <cell r="BY576">
            <v>0</v>
          </cell>
          <cell r="BZ576">
            <v>0</v>
          </cell>
          <cell r="CA576">
            <v>0</v>
          </cell>
          <cell r="CB576">
            <v>0</v>
          </cell>
          <cell r="CC576">
            <v>0</v>
          </cell>
          <cell r="CD576">
            <v>0</v>
          </cell>
          <cell r="CE576">
            <v>0</v>
          </cell>
          <cell r="CF576">
            <v>0</v>
          </cell>
          <cell r="CG576">
            <v>0</v>
          </cell>
          <cell r="CH576">
            <v>0</v>
          </cell>
          <cell r="CI576">
            <v>0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P576">
            <v>0</v>
          </cell>
          <cell r="CQ576">
            <v>0</v>
          </cell>
          <cell r="CR576">
            <v>1.7410051700004203E-3</v>
          </cell>
          <cell r="CS576">
            <v>0</v>
          </cell>
          <cell r="CT576">
            <v>0</v>
          </cell>
          <cell r="CU576">
            <v>0</v>
          </cell>
          <cell r="CV576">
            <v>0</v>
          </cell>
          <cell r="CW576">
            <v>0</v>
          </cell>
          <cell r="CX576">
            <v>1.7410051699999762E-3</v>
          </cell>
          <cell r="CY576">
            <v>0</v>
          </cell>
          <cell r="CZ576">
            <v>0</v>
          </cell>
          <cell r="DA576">
            <v>0</v>
          </cell>
          <cell r="DB576">
            <v>0</v>
          </cell>
          <cell r="DC576">
            <v>0</v>
          </cell>
          <cell r="DD576">
            <v>0</v>
          </cell>
          <cell r="DE576">
            <v>0</v>
          </cell>
          <cell r="DF576">
            <v>0</v>
          </cell>
          <cell r="DG576">
            <v>0</v>
          </cell>
          <cell r="DH576">
            <v>0</v>
          </cell>
          <cell r="DI576">
            <v>0</v>
          </cell>
          <cell r="DJ576">
            <v>0</v>
          </cell>
          <cell r="DK576">
            <v>0</v>
          </cell>
          <cell r="DL576">
            <v>0</v>
          </cell>
          <cell r="DM576">
            <v>0</v>
          </cell>
          <cell r="DN576">
            <v>0</v>
          </cell>
          <cell r="DO576">
            <v>0</v>
          </cell>
          <cell r="DP576">
            <v>0</v>
          </cell>
          <cell r="DQ576">
            <v>0</v>
          </cell>
          <cell r="DR576">
            <v>0</v>
          </cell>
          <cell r="DS576">
            <v>0</v>
          </cell>
          <cell r="DT576">
            <v>0</v>
          </cell>
          <cell r="DU576">
            <v>0</v>
          </cell>
          <cell r="DV576">
            <v>0</v>
          </cell>
          <cell r="DW576">
            <v>0</v>
          </cell>
          <cell r="DX576">
            <v>0</v>
          </cell>
          <cell r="DY576">
            <v>0</v>
          </cell>
          <cell r="DZ576">
            <v>0</v>
          </cell>
          <cell r="EA576">
            <v>0</v>
          </cell>
          <cell r="EB576">
            <v>0</v>
          </cell>
          <cell r="EC576">
            <v>0</v>
          </cell>
          <cell r="ED576">
            <v>0</v>
          </cell>
          <cell r="EE576">
            <v>0</v>
          </cell>
          <cell r="EF576">
            <v>0</v>
          </cell>
          <cell r="EG576">
            <v>0</v>
          </cell>
          <cell r="EH576">
            <v>0</v>
          </cell>
          <cell r="EI576">
            <v>0</v>
          </cell>
          <cell r="EJ576">
            <v>0</v>
          </cell>
          <cell r="EK576">
            <v>0</v>
          </cell>
          <cell r="EL576">
            <v>0</v>
          </cell>
          <cell r="EM576">
            <v>0</v>
          </cell>
          <cell r="EN576">
            <v>0</v>
          </cell>
          <cell r="EO576">
            <v>0</v>
          </cell>
          <cell r="EP576">
            <v>0</v>
          </cell>
          <cell r="EQ576">
            <v>0</v>
          </cell>
          <cell r="ER576">
            <v>1.1792863609997539E-2</v>
          </cell>
          <cell r="ES576">
            <v>0</v>
          </cell>
          <cell r="ET576">
            <v>0</v>
          </cell>
          <cell r="EU576">
            <v>0</v>
          </cell>
          <cell r="EV576">
            <v>1.1583190559999679E-2</v>
          </cell>
          <cell r="EW576">
            <v>0</v>
          </cell>
          <cell r="EX576">
            <v>2.0967305000008096E-4</v>
          </cell>
          <cell r="EY576">
            <v>0</v>
          </cell>
          <cell r="EZ576">
            <v>0</v>
          </cell>
          <cell r="FA576">
            <v>0</v>
          </cell>
          <cell r="FB576">
            <v>0</v>
          </cell>
          <cell r="FC576">
            <v>0</v>
          </cell>
          <cell r="FD576">
            <v>0</v>
          </cell>
          <cell r="FE576">
            <v>1.5027580900053294E-3</v>
          </cell>
          <cell r="FF576">
            <v>0</v>
          </cell>
          <cell r="FG576">
            <v>0</v>
          </cell>
          <cell r="FH576">
            <v>1.5027585900000417E-3</v>
          </cell>
          <cell r="FI576">
            <v>0</v>
          </cell>
          <cell r="FJ576">
            <v>0</v>
          </cell>
          <cell r="FK576">
            <v>-4.9999959728097565E-10</v>
          </cell>
          <cell r="FL576">
            <v>0</v>
          </cell>
          <cell r="FM576">
            <v>0</v>
          </cell>
          <cell r="FN576">
            <v>0</v>
          </cell>
          <cell r="FO576">
            <v>0</v>
          </cell>
          <cell r="FP576">
            <v>0</v>
          </cell>
          <cell r="FQ576">
            <v>0</v>
          </cell>
          <cell r="FR576">
            <v>0</v>
          </cell>
          <cell r="FS576">
            <v>0</v>
          </cell>
          <cell r="FT576">
            <v>0</v>
          </cell>
          <cell r="FU576">
            <v>0</v>
          </cell>
          <cell r="FV576">
            <v>0</v>
          </cell>
          <cell r="FW576">
            <v>0</v>
          </cell>
          <cell r="FX576">
            <v>0</v>
          </cell>
          <cell r="FY576">
            <v>0</v>
          </cell>
          <cell r="FZ576">
            <v>0</v>
          </cell>
          <cell r="GA576">
            <v>0</v>
          </cell>
          <cell r="GB576">
            <v>0</v>
          </cell>
          <cell r="GC576">
            <v>0</v>
          </cell>
          <cell r="GD576">
            <v>0</v>
          </cell>
          <cell r="GE576">
            <v>0</v>
          </cell>
          <cell r="GF576">
            <v>0</v>
          </cell>
          <cell r="GG576">
            <v>0</v>
          </cell>
          <cell r="GH576">
            <v>0</v>
          </cell>
          <cell r="GI576">
            <v>0</v>
          </cell>
          <cell r="GJ576">
            <v>0</v>
          </cell>
          <cell r="GK576">
            <v>0</v>
          </cell>
          <cell r="GL576">
            <v>0</v>
          </cell>
          <cell r="GM576">
            <v>0</v>
          </cell>
          <cell r="GN576">
            <v>0</v>
          </cell>
          <cell r="GO576">
            <v>0</v>
          </cell>
          <cell r="GP576">
            <v>0</v>
          </cell>
          <cell r="GQ576">
            <v>0</v>
          </cell>
          <cell r="GR576">
            <v>0</v>
          </cell>
          <cell r="GS576">
            <v>0</v>
          </cell>
          <cell r="GT576">
            <v>0</v>
          </cell>
          <cell r="GU576">
            <v>0</v>
          </cell>
          <cell r="GV576">
            <v>0</v>
          </cell>
          <cell r="GW576">
            <v>0</v>
          </cell>
          <cell r="GX576">
            <v>0</v>
          </cell>
          <cell r="GY576">
            <v>0</v>
          </cell>
          <cell r="GZ576">
            <v>0</v>
          </cell>
          <cell r="HA576">
            <v>0</v>
          </cell>
          <cell r="HB576">
            <v>0</v>
          </cell>
          <cell r="HC576">
            <v>0</v>
          </cell>
          <cell r="HD576">
            <v>0</v>
          </cell>
          <cell r="HE576">
            <v>-1.4192961527442094E-2</v>
          </cell>
          <cell r="HF576">
            <v>0</v>
          </cell>
          <cell r="HG576">
            <v>0</v>
          </cell>
          <cell r="HH576">
            <v>0</v>
          </cell>
          <cell r="HI576">
            <v>-5.9386125940363854E-4</v>
          </cell>
          <cell r="HJ576">
            <v>1.0459189070388675E-11</v>
          </cell>
          <cell r="HK576">
            <v>-5.4023985285311937E-10</v>
          </cell>
          <cell r="HL576">
            <v>-1.3599100821011234E-2</v>
          </cell>
          <cell r="HM576">
            <v>1.0900294000748545E-9</v>
          </cell>
          <cell r="HN576">
            <v>0</v>
          </cell>
          <cell r="HO576">
            <v>0</v>
          </cell>
          <cell r="HP576">
            <v>0</v>
          </cell>
          <cell r="HQ576">
            <v>0</v>
          </cell>
          <cell r="HR576">
            <v>9.7450772518641315E-3</v>
          </cell>
          <cell r="HS576">
            <v>0</v>
          </cell>
          <cell r="HT576">
            <v>0</v>
          </cell>
          <cell r="HU576">
            <v>-9.7556600399002491E-3</v>
          </cell>
          <cell r="HV576">
            <v>0</v>
          </cell>
          <cell r="HW576">
            <v>-5.5716398601362016E-3</v>
          </cell>
          <cell r="HX576">
            <v>-5.6024873629212379E-10</v>
          </cell>
          <cell r="HY576">
            <v>1.6714920699087088E-2</v>
          </cell>
          <cell r="HZ576">
            <v>8.3574581194625353E-3</v>
          </cell>
          <cell r="IA576">
            <v>-1.1100382835138589E-9</v>
          </cell>
          <cell r="IB576">
            <v>0</v>
          </cell>
          <cell r="IC576">
            <v>0</v>
          </cell>
          <cell r="ID576">
            <v>0</v>
          </cell>
          <cell r="IE576">
            <v>0.14146932918083621</v>
          </cell>
          <cell r="IF576">
            <v>0</v>
          </cell>
          <cell r="IG576">
            <v>0</v>
          </cell>
          <cell r="IH576">
            <v>0</v>
          </cell>
          <cell r="II576">
            <v>0</v>
          </cell>
          <cell r="IJ576">
            <v>-5.7046405704568315E-3</v>
          </cell>
          <cell r="IK576">
            <v>4.5376003810815746E-2</v>
          </cell>
          <cell r="IL576">
            <v>7.4659708770013822E-2</v>
          </cell>
          <cell r="IM576">
            <v>3.7080161139783741E-2</v>
          </cell>
          <cell r="IN576">
            <v>-9.9419039702297596E-3</v>
          </cell>
          <cell r="IO576">
            <v>0</v>
          </cell>
          <cell r="IP576">
            <v>0</v>
          </cell>
          <cell r="IQ576">
            <v>0</v>
          </cell>
          <cell r="IR576">
            <v>4.3428793163911905E-2</v>
          </cell>
          <cell r="IS576">
            <v>0</v>
          </cell>
          <cell r="IT576">
            <v>0</v>
          </cell>
          <cell r="IU576">
            <v>-4.515211198850011E-4</v>
          </cell>
          <cell r="IV576">
            <v>0</v>
          </cell>
          <cell r="IW576">
            <v>-5.7046394799726841E-3</v>
          </cell>
          <cell r="IX576">
            <v>5.7025317801162601E-10</v>
          </cell>
          <cell r="IY576">
            <v>-5.2421004093048396E-3</v>
          </cell>
          <cell r="IZ576">
            <v>3.3341778470457939E-2</v>
          </cell>
          <cell r="JA576">
            <v>2.1485275130544323E-2</v>
          </cell>
          <cell r="JB576">
            <v>0</v>
          </cell>
          <cell r="JC576">
            <v>0</v>
          </cell>
          <cell r="JD576">
            <v>0</v>
          </cell>
          <cell r="JE576">
            <v>0</v>
          </cell>
        </row>
        <row r="577"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E577">
            <v>0</v>
          </cell>
          <cell r="BF577">
            <v>0</v>
          </cell>
          <cell r="BG577">
            <v>0</v>
          </cell>
          <cell r="BH577">
            <v>0</v>
          </cell>
          <cell r="BI577">
            <v>0</v>
          </cell>
          <cell r="BJ577">
            <v>0</v>
          </cell>
          <cell r="BK577">
            <v>0</v>
          </cell>
          <cell r="BL577">
            <v>0</v>
          </cell>
          <cell r="BM577">
            <v>0</v>
          </cell>
          <cell r="BN577">
            <v>0</v>
          </cell>
          <cell r="BO577">
            <v>0</v>
          </cell>
          <cell r="BP577">
            <v>0</v>
          </cell>
          <cell r="BQ577">
            <v>0</v>
          </cell>
          <cell r="BR577">
            <v>0</v>
          </cell>
          <cell r="BS577">
            <v>0</v>
          </cell>
          <cell r="BT577">
            <v>0</v>
          </cell>
          <cell r="BU577">
            <v>0</v>
          </cell>
          <cell r="BV577">
            <v>0</v>
          </cell>
          <cell r="BW577">
            <v>0</v>
          </cell>
          <cell r="BX577">
            <v>0</v>
          </cell>
          <cell r="BY577">
            <v>0</v>
          </cell>
          <cell r="BZ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  <cell r="CE577">
            <v>0</v>
          </cell>
          <cell r="CF577">
            <v>0</v>
          </cell>
          <cell r="CG577">
            <v>0</v>
          </cell>
          <cell r="CH577">
            <v>0</v>
          </cell>
          <cell r="CI577">
            <v>0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P577">
            <v>0</v>
          </cell>
          <cell r="CQ577">
            <v>0</v>
          </cell>
          <cell r="CR577">
            <v>0</v>
          </cell>
          <cell r="CS577">
            <v>0</v>
          </cell>
          <cell r="CT577">
            <v>0</v>
          </cell>
          <cell r="CU577">
            <v>0</v>
          </cell>
          <cell r="CV577">
            <v>0</v>
          </cell>
          <cell r="CW577">
            <v>0</v>
          </cell>
          <cell r="CX577">
            <v>0</v>
          </cell>
          <cell r="CY577">
            <v>0</v>
          </cell>
          <cell r="CZ577">
            <v>0</v>
          </cell>
          <cell r="DA577">
            <v>0</v>
          </cell>
          <cell r="DB577">
            <v>0</v>
          </cell>
          <cell r="DC577">
            <v>0</v>
          </cell>
          <cell r="DD577">
            <v>0</v>
          </cell>
          <cell r="DE577">
            <v>0</v>
          </cell>
          <cell r="DF577">
            <v>0</v>
          </cell>
          <cell r="DG577">
            <v>0</v>
          </cell>
          <cell r="DH577">
            <v>0</v>
          </cell>
          <cell r="DI577">
            <v>0</v>
          </cell>
          <cell r="DJ577">
            <v>0</v>
          </cell>
          <cell r="DK577">
            <v>0</v>
          </cell>
          <cell r="DL577">
            <v>0</v>
          </cell>
          <cell r="DM577">
            <v>0</v>
          </cell>
          <cell r="DN577">
            <v>0</v>
          </cell>
          <cell r="DO577">
            <v>0</v>
          </cell>
          <cell r="DP577">
            <v>0</v>
          </cell>
          <cell r="DQ577">
            <v>0</v>
          </cell>
          <cell r="DR577">
            <v>0</v>
          </cell>
          <cell r="DS577">
            <v>0</v>
          </cell>
          <cell r="DT577">
            <v>0</v>
          </cell>
          <cell r="DU577">
            <v>0</v>
          </cell>
          <cell r="DV577">
            <v>0</v>
          </cell>
          <cell r="DW577">
            <v>0</v>
          </cell>
          <cell r="DX577">
            <v>0</v>
          </cell>
          <cell r="DY577">
            <v>0</v>
          </cell>
          <cell r="DZ577">
            <v>0</v>
          </cell>
          <cell r="EA577">
            <v>0</v>
          </cell>
          <cell r="EB577">
            <v>0</v>
          </cell>
          <cell r="EC577">
            <v>0</v>
          </cell>
          <cell r="ED577">
            <v>0</v>
          </cell>
          <cell r="EE577">
            <v>0</v>
          </cell>
          <cell r="EF577">
            <v>0</v>
          </cell>
          <cell r="EG577">
            <v>0</v>
          </cell>
          <cell r="EH577">
            <v>0</v>
          </cell>
          <cell r="EI577">
            <v>0</v>
          </cell>
          <cell r="EJ577">
            <v>0</v>
          </cell>
          <cell r="EK577">
            <v>0</v>
          </cell>
          <cell r="EL577">
            <v>0</v>
          </cell>
          <cell r="EM577">
            <v>0</v>
          </cell>
          <cell r="EN577">
            <v>0</v>
          </cell>
          <cell r="EO577">
            <v>0</v>
          </cell>
          <cell r="EP577">
            <v>0</v>
          </cell>
          <cell r="EQ577">
            <v>0</v>
          </cell>
          <cell r="ER577">
            <v>0</v>
          </cell>
          <cell r="ES577">
            <v>0</v>
          </cell>
          <cell r="ET577">
            <v>0</v>
          </cell>
          <cell r="EU577">
            <v>0</v>
          </cell>
          <cell r="EV577">
            <v>0</v>
          </cell>
          <cell r="EW577">
            <v>0</v>
          </cell>
          <cell r="EX577">
            <v>0</v>
          </cell>
          <cell r="EY577">
            <v>0</v>
          </cell>
          <cell r="EZ577">
            <v>0</v>
          </cell>
          <cell r="FA577">
            <v>0</v>
          </cell>
          <cell r="FB577">
            <v>0</v>
          </cell>
          <cell r="FC577">
            <v>0</v>
          </cell>
          <cell r="FD577">
            <v>0</v>
          </cell>
          <cell r="FE577">
            <v>0</v>
          </cell>
          <cell r="FF577">
            <v>0</v>
          </cell>
          <cell r="FG577">
            <v>0</v>
          </cell>
          <cell r="FH577">
            <v>0</v>
          </cell>
          <cell r="FI577">
            <v>0</v>
          </cell>
          <cell r="FJ577">
            <v>0</v>
          </cell>
          <cell r="FK577">
            <v>0</v>
          </cell>
          <cell r="FL577">
            <v>0</v>
          </cell>
          <cell r="FM577">
            <v>0</v>
          </cell>
          <cell r="FN577">
            <v>0</v>
          </cell>
          <cell r="FO577">
            <v>0</v>
          </cell>
          <cell r="FP577">
            <v>0</v>
          </cell>
          <cell r="FQ577">
            <v>0</v>
          </cell>
          <cell r="FR577">
            <v>0</v>
          </cell>
          <cell r="FS577">
            <v>0</v>
          </cell>
          <cell r="FT577">
            <v>0</v>
          </cell>
          <cell r="FU577">
            <v>0</v>
          </cell>
          <cell r="FV577">
            <v>0</v>
          </cell>
          <cell r="FW577">
            <v>0</v>
          </cell>
          <cell r="FX577">
            <v>0</v>
          </cell>
          <cell r="FY577">
            <v>0</v>
          </cell>
          <cell r="FZ577">
            <v>0</v>
          </cell>
          <cell r="GA577">
            <v>0</v>
          </cell>
          <cell r="GB577">
            <v>0</v>
          </cell>
          <cell r="GC577">
            <v>0</v>
          </cell>
          <cell r="GD577">
            <v>0</v>
          </cell>
          <cell r="GE577">
            <v>0</v>
          </cell>
          <cell r="GF577">
            <v>0</v>
          </cell>
          <cell r="GG577">
            <v>0</v>
          </cell>
          <cell r="GH577">
            <v>0</v>
          </cell>
          <cell r="GI577">
            <v>0</v>
          </cell>
          <cell r="GJ577">
            <v>0</v>
          </cell>
          <cell r="GK577">
            <v>0</v>
          </cell>
          <cell r="GL577">
            <v>0</v>
          </cell>
          <cell r="GM577">
            <v>0</v>
          </cell>
          <cell r="GN577">
            <v>0</v>
          </cell>
          <cell r="GO577">
            <v>0</v>
          </cell>
          <cell r="GP577">
            <v>0</v>
          </cell>
          <cell r="GQ577">
            <v>0</v>
          </cell>
          <cell r="GR577">
            <v>0</v>
          </cell>
          <cell r="GS577">
            <v>0</v>
          </cell>
          <cell r="GT577">
            <v>0</v>
          </cell>
          <cell r="GU577">
            <v>0</v>
          </cell>
          <cell r="GV577">
            <v>0</v>
          </cell>
          <cell r="GW577">
            <v>0</v>
          </cell>
          <cell r="GX577">
            <v>0</v>
          </cell>
          <cell r="GY577">
            <v>0</v>
          </cell>
          <cell r="GZ577">
            <v>0</v>
          </cell>
          <cell r="HA577">
            <v>0</v>
          </cell>
          <cell r="HB577">
            <v>0</v>
          </cell>
          <cell r="HC577">
            <v>0</v>
          </cell>
          <cell r="HD577">
            <v>0</v>
          </cell>
          <cell r="HE577">
            <v>0</v>
          </cell>
          <cell r="HF577">
            <v>0</v>
          </cell>
          <cell r="HG577">
            <v>0</v>
          </cell>
          <cell r="HH577">
            <v>0</v>
          </cell>
          <cell r="HI577">
            <v>0</v>
          </cell>
          <cell r="HJ577">
            <v>0</v>
          </cell>
          <cell r="HK577">
            <v>0</v>
          </cell>
          <cell r="HL577">
            <v>0</v>
          </cell>
          <cell r="HM577">
            <v>0</v>
          </cell>
          <cell r="HN577">
            <v>0</v>
          </cell>
          <cell r="HO577">
            <v>0</v>
          </cell>
          <cell r="HP577">
            <v>0</v>
          </cell>
          <cell r="HQ577">
            <v>0</v>
          </cell>
          <cell r="HR577">
            <v>0</v>
          </cell>
          <cell r="HS577">
            <v>0</v>
          </cell>
          <cell r="HT577">
            <v>0</v>
          </cell>
          <cell r="HU577">
            <v>0</v>
          </cell>
          <cell r="HV577">
            <v>0</v>
          </cell>
          <cell r="HW577">
            <v>0</v>
          </cell>
          <cell r="HX577">
            <v>0</v>
          </cell>
          <cell r="HY577">
            <v>0</v>
          </cell>
          <cell r="HZ577">
            <v>0</v>
          </cell>
          <cell r="IA577">
            <v>0</v>
          </cell>
          <cell r="IB577">
            <v>0</v>
          </cell>
          <cell r="IC577">
            <v>0</v>
          </cell>
          <cell r="ID577">
            <v>0</v>
          </cell>
          <cell r="IE577">
            <v>0</v>
          </cell>
          <cell r="IF577">
            <v>0</v>
          </cell>
          <cell r="IG577">
            <v>0</v>
          </cell>
          <cell r="IH577">
            <v>0</v>
          </cell>
          <cell r="II577">
            <v>0</v>
          </cell>
          <cell r="IJ577">
            <v>0</v>
          </cell>
          <cell r="IK577">
            <v>0</v>
          </cell>
          <cell r="IL577">
            <v>0</v>
          </cell>
          <cell r="IM577">
            <v>0</v>
          </cell>
          <cell r="IN577">
            <v>0</v>
          </cell>
          <cell r="IO577">
            <v>0</v>
          </cell>
          <cell r="IP577">
            <v>0</v>
          </cell>
          <cell r="IQ577">
            <v>0</v>
          </cell>
          <cell r="IR577">
            <v>0</v>
          </cell>
          <cell r="IS577">
            <v>0</v>
          </cell>
          <cell r="IT577">
            <v>0</v>
          </cell>
          <cell r="IU577">
            <v>0</v>
          </cell>
          <cell r="IV577">
            <v>0</v>
          </cell>
          <cell r="IW577">
            <v>0</v>
          </cell>
          <cell r="IX577">
            <v>0</v>
          </cell>
          <cell r="IY577">
            <v>0</v>
          </cell>
          <cell r="IZ577">
            <v>0</v>
          </cell>
          <cell r="JA577">
            <v>0</v>
          </cell>
          <cell r="JB577">
            <v>0</v>
          </cell>
          <cell r="JC577">
            <v>0</v>
          </cell>
          <cell r="JD577">
            <v>0</v>
          </cell>
          <cell r="JE577">
            <v>0</v>
          </cell>
        </row>
        <row r="578"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E578">
            <v>0</v>
          </cell>
          <cell r="BF578">
            <v>0</v>
          </cell>
          <cell r="BG578">
            <v>0</v>
          </cell>
          <cell r="BH578">
            <v>0</v>
          </cell>
          <cell r="BI578">
            <v>0</v>
          </cell>
          <cell r="BJ578">
            <v>0</v>
          </cell>
          <cell r="BK578">
            <v>0</v>
          </cell>
          <cell r="BL578">
            <v>0</v>
          </cell>
          <cell r="BM578">
            <v>0</v>
          </cell>
          <cell r="BN578">
            <v>0</v>
          </cell>
          <cell r="BO578">
            <v>0</v>
          </cell>
          <cell r="BP578">
            <v>0</v>
          </cell>
          <cell r="BQ578">
            <v>0</v>
          </cell>
          <cell r="BR578">
            <v>0</v>
          </cell>
          <cell r="BS578">
            <v>0</v>
          </cell>
          <cell r="BT578">
            <v>0</v>
          </cell>
          <cell r="BU578">
            <v>0</v>
          </cell>
          <cell r="BV578">
            <v>0</v>
          </cell>
          <cell r="BW578">
            <v>0</v>
          </cell>
          <cell r="BX578">
            <v>0</v>
          </cell>
          <cell r="BY578">
            <v>0</v>
          </cell>
          <cell r="BZ578">
            <v>0</v>
          </cell>
          <cell r="CA578">
            <v>0</v>
          </cell>
          <cell r="CB578">
            <v>0</v>
          </cell>
          <cell r="CC578">
            <v>0</v>
          </cell>
          <cell r="CD578">
            <v>0</v>
          </cell>
          <cell r="CE578">
            <v>0</v>
          </cell>
          <cell r="CF578">
            <v>0</v>
          </cell>
          <cell r="CG578">
            <v>0</v>
          </cell>
          <cell r="CH578">
            <v>0</v>
          </cell>
          <cell r="CI578">
            <v>0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P578">
            <v>0</v>
          </cell>
          <cell r="CQ578">
            <v>0</v>
          </cell>
          <cell r="CR578">
            <v>0</v>
          </cell>
          <cell r="CS578">
            <v>0</v>
          </cell>
          <cell r="CT578">
            <v>0</v>
          </cell>
          <cell r="CU578">
            <v>0</v>
          </cell>
          <cell r="CV578">
            <v>0</v>
          </cell>
          <cell r="CW578">
            <v>0</v>
          </cell>
          <cell r="CX578">
            <v>0</v>
          </cell>
          <cell r="CY578">
            <v>0</v>
          </cell>
          <cell r="CZ578">
            <v>0</v>
          </cell>
          <cell r="DA578">
            <v>0</v>
          </cell>
          <cell r="DB578">
            <v>0</v>
          </cell>
          <cell r="DC578">
            <v>0</v>
          </cell>
          <cell r="DD578">
            <v>0</v>
          </cell>
          <cell r="DE578">
            <v>0</v>
          </cell>
          <cell r="DF578">
            <v>0</v>
          </cell>
          <cell r="DG578">
            <v>0</v>
          </cell>
          <cell r="DH578">
            <v>0</v>
          </cell>
          <cell r="DI578">
            <v>0</v>
          </cell>
          <cell r="DJ578">
            <v>0</v>
          </cell>
          <cell r="DK578">
            <v>0</v>
          </cell>
          <cell r="DL578">
            <v>0</v>
          </cell>
          <cell r="DM578">
            <v>0</v>
          </cell>
          <cell r="DN578">
            <v>0</v>
          </cell>
          <cell r="DO578">
            <v>0</v>
          </cell>
          <cell r="DP578">
            <v>0</v>
          </cell>
          <cell r="DQ578">
            <v>0</v>
          </cell>
          <cell r="DR578">
            <v>0</v>
          </cell>
          <cell r="DS578">
            <v>0</v>
          </cell>
          <cell r="DT578">
            <v>0</v>
          </cell>
          <cell r="DU578">
            <v>0</v>
          </cell>
          <cell r="DV578">
            <v>0</v>
          </cell>
          <cell r="DW578">
            <v>0</v>
          </cell>
          <cell r="DX578">
            <v>0</v>
          </cell>
          <cell r="DY578">
            <v>0</v>
          </cell>
          <cell r="DZ578">
            <v>0</v>
          </cell>
          <cell r="EA578">
            <v>0</v>
          </cell>
          <cell r="EB578">
            <v>0</v>
          </cell>
          <cell r="EC578">
            <v>0</v>
          </cell>
          <cell r="ED578">
            <v>0</v>
          </cell>
          <cell r="EE578">
            <v>0</v>
          </cell>
          <cell r="EF578">
            <v>0</v>
          </cell>
          <cell r="EG578">
            <v>0</v>
          </cell>
          <cell r="EH578">
            <v>0</v>
          </cell>
          <cell r="EI578">
            <v>0</v>
          </cell>
          <cell r="EJ578">
            <v>0</v>
          </cell>
          <cell r="EK578">
            <v>0</v>
          </cell>
          <cell r="EL578">
            <v>0</v>
          </cell>
          <cell r="EM578">
            <v>0</v>
          </cell>
          <cell r="EN578">
            <v>0</v>
          </cell>
          <cell r="EO578">
            <v>0</v>
          </cell>
          <cell r="EP578">
            <v>0</v>
          </cell>
          <cell r="EQ578">
            <v>0</v>
          </cell>
          <cell r="ER578">
            <v>0</v>
          </cell>
          <cell r="ES578">
            <v>0</v>
          </cell>
          <cell r="ET578">
            <v>0</v>
          </cell>
          <cell r="EU578">
            <v>0</v>
          </cell>
          <cell r="EV578">
            <v>0</v>
          </cell>
          <cell r="EW578">
            <v>0</v>
          </cell>
          <cell r="EX578">
            <v>0</v>
          </cell>
          <cell r="EY578">
            <v>0</v>
          </cell>
          <cell r="EZ578">
            <v>0</v>
          </cell>
          <cell r="FA578">
            <v>0</v>
          </cell>
          <cell r="FB578">
            <v>0</v>
          </cell>
          <cell r="FC578">
            <v>0</v>
          </cell>
          <cell r="FD578">
            <v>0</v>
          </cell>
          <cell r="FE578">
            <v>0</v>
          </cell>
          <cell r="FF578">
            <v>0</v>
          </cell>
          <cell r="FG578">
            <v>0</v>
          </cell>
          <cell r="FH578">
            <v>0</v>
          </cell>
          <cell r="FI578">
            <v>0</v>
          </cell>
          <cell r="FJ578">
            <v>0</v>
          </cell>
          <cell r="FK578">
            <v>0</v>
          </cell>
          <cell r="FL578">
            <v>0</v>
          </cell>
          <cell r="FM578">
            <v>0</v>
          </cell>
          <cell r="FN578">
            <v>0</v>
          </cell>
          <cell r="FO578">
            <v>0</v>
          </cell>
          <cell r="FP578">
            <v>0</v>
          </cell>
          <cell r="FQ578">
            <v>0</v>
          </cell>
          <cell r="FR578">
            <v>-1.9297000000001452E-7</v>
          </cell>
          <cell r="FS578">
            <v>0</v>
          </cell>
          <cell r="FT578">
            <v>0</v>
          </cell>
          <cell r="FU578">
            <v>-1.9297000000001452E-7</v>
          </cell>
          <cell r="FV578">
            <v>0</v>
          </cell>
          <cell r="FW578">
            <v>0</v>
          </cell>
          <cell r="FX578">
            <v>0</v>
          </cell>
          <cell r="FY578">
            <v>0</v>
          </cell>
          <cell r="FZ578">
            <v>0</v>
          </cell>
          <cell r="GA578">
            <v>0</v>
          </cell>
          <cell r="GB578">
            <v>0</v>
          </cell>
          <cell r="GC578">
            <v>0</v>
          </cell>
          <cell r="GD578">
            <v>0</v>
          </cell>
          <cell r="GE578">
            <v>0</v>
          </cell>
          <cell r="GF578">
            <v>0</v>
          </cell>
          <cell r="GG578">
            <v>0</v>
          </cell>
          <cell r="GH578">
            <v>0</v>
          </cell>
          <cell r="GI578">
            <v>0</v>
          </cell>
          <cell r="GJ578">
            <v>0</v>
          </cell>
          <cell r="GK578">
            <v>0</v>
          </cell>
          <cell r="GL578">
            <v>0</v>
          </cell>
          <cell r="GM578">
            <v>0</v>
          </cell>
          <cell r="GN578">
            <v>0</v>
          </cell>
          <cell r="GO578">
            <v>0</v>
          </cell>
          <cell r="GP578">
            <v>0</v>
          </cell>
          <cell r="GQ578">
            <v>0</v>
          </cell>
          <cell r="GR578">
            <v>-2.139999999999434E-6</v>
          </cell>
          <cell r="GS578">
            <v>0</v>
          </cell>
          <cell r="GT578">
            <v>0</v>
          </cell>
          <cell r="GU578">
            <v>-2.1399999999999761E-6</v>
          </cell>
          <cell r="GV578">
            <v>0</v>
          </cell>
          <cell r="GW578">
            <v>0</v>
          </cell>
          <cell r="GX578">
            <v>0</v>
          </cell>
          <cell r="GY578">
            <v>0</v>
          </cell>
          <cell r="GZ578">
            <v>0</v>
          </cell>
          <cell r="HA578">
            <v>0</v>
          </cell>
          <cell r="HB578">
            <v>0</v>
          </cell>
          <cell r="HC578">
            <v>0</v>
          </cell>
          <cell r="HD578">
            <v>0</v>
          </cell>
          <cell r="HE578">
            <v>5.1185999999994736E-7</v>
          </cell>
          <cell r="HF578">
            <v>0</v>
          </cell>
          <cell r="HG578">
            <v>0</v>
          </cell>
          <cell r="HH578">
            <v>0</v>
          </cell>
          <cell r="HI578">
            <v>1.581860000000098E-6</v>
          </cell>
          <cell r="HJ578">
            <v>0</v>
          </cell>
          <cell r="HK578">
            <v>0</v>
          </cell>
          <cell r="HL578">
            <v>0</v>
          </cell>
          <cell r="HM578">
            <v>0</v>
          </cell>
          <cell r="HN578">
            <v>-1.0700000000000423E-6</v>
          </cell>
          <cell r="HO578">
            <v>0</v>
          </cell>
          <cell r="HP578">
            <v>0</v>
          </cell>
          <cell r="HQ578">
            <v>0</v>
          </cell>
          <cell r="HR578">
            <v>5.33388999999964E-6</v>
          </cell>
          <cell r="HS578">
            <v>0</v>
          </cell>
          <cell r="HT578">
            <v>0</v>
          </cell>
          <cell r="HU578">
            <v>7.8278999999994037E-7</v>
          </cell>
          <cell r="HV578">
            <v>4.5510999999999707E-6</v>
          </cell>
          <cell r="HW578">
            <v>0</v>
          </cell>
          <cell r="HX578">
            <v>0</v>
          </cell>
          <cell r="HY578">
            <v>0</v>
          </cell>
          <cell r="HZ578">
            <v>0</v>
          </cell>
          <cell r="IA578">
            <v>0</v>
          </cell>
          <cell r="IB578">
            <v>0</v>
          </cell>
          <cell r="IC578">
            <v>0</v>
          </cell>
          <cell r="ID578">
            <v>0</v>
          </cell>
          <cell r="IE578">
            <v>-1.7685100000015136E-6</v>
          </cell>
          <cell r="IF578">
            <v>0</v>
          </cell>
          <cell r="IG578">
            <v>0</v>
          </cell>
          <cell r="IH578">
            <v>0</v>
          </cell>
          <cell r="II578">
            <v>-1.7685099999999957E-6</v>
          </cell>
          <cell r="IJ578">
            <v>0</v>
          </cell>
          <cell r="IK578">
            <v>0</v>
          </cell>
          <cell r="IL578">
            <v>0</v>
          </cell>
          <cell r="IM578">
            <v>0</v>
          </cell>
          <cell r="IN578">
            <v>0</v>
          </cell>
          <cell r="IO578">
            <v>0</v>
          </cell>
          <cell r="IP578">
            <v>0</v>
          </cell>
          <cell r="IQ578">
            <v>0</v>
          </cell>
          <cell r="IR578">
            <v>-4.124399999999584E-7</v>
          </cell>
          <cell r="IS578">
            <v>0</v>
          </cell>
          <cell r="IT578">
            <v>0</v>
          </cell>
          <cell r="IU578">
            <v>0</v>
          </cell>
          <cell r="IV578">
            <v>-4.124399999999584E-7</v>
          </cell>
          <cell r="IW578">
            <v>0</v>
          </cell>
          <cell r="IX578">
            <v>0</v>
          </cell>
          <cell r="IY578">
            <v>0</v>
          </cell>
          <cell r="IZ578">
            <v>0</v>
          </cell>
          <cell r="JA578">
            <v>0</v>
          </cell>
          <cell r="JB578">
            <v>0</v>
          </cell>
          <cell r="JC578">
            <v>0</v>
          </cell>
          <cell r="JD578">
            <v>0</v>
          </cell>
          <cell r="JE578">
            <v>0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0</v>
          </cell>
          <cell r="BD579">
            <v>0</v>
          </cell>
          <cell r="BE579">
            <v>0</v>
          </cell>
          <cell r="BF579">
            <v>0</v>
          </cell>
          <cell r="BG579">
            <v>0</v>
          </cell>
          <cell r="BH579">
            <v>0</v>
          </cell>
          <cell r="BI579">
            <v>0</v>
          </cell>
          <cell r="BJ579">
            <v>0</v>
          </cell>
          <cell r="BK579">
            <v>0</v>
          </cell>
          <cell r="BL579">
            <v>0</v>
          </cell>
          <cell r="BM579">
            <v>0</v>
          </cell>
          <cell r="BN579">
            <v>0</v>
          </cell>
          <cell r="BO579">
            <v>0</v>
          </cell>
          <cell r="BP579">
            <v>0</v>
          </cell>
          <cell r="BQ579">
            <v>0</v>
          </cell>
          <cell r="BR579">
            <v>0</v>
          </cell>
          <cell r="BS579">
            <v>0</v>
          </cell>
          <cell r="BT579">
            <v>0</v>
          </cell>
          <cell r="BU579">
            <v>0</v>
          </cell>
          <cell r="BV579">
            <v>0</v>
          </cell>
          <cell r="BW579">
            <v>0</v>
          </cell>
          <cell r="BX579">
            <v>0</v>
          </cell>
          <cell r="BY579">
            <v>0</v>
          </cell>
          <cell r="BZ579">
            <v>0</v>
          </cell>
          <cell r="CA579">
            <v>0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P579">
            <v>0</v>
          </cell>
          <cell r="CQ579">
            <v>0</v>
          </cell>
          <cell r="CR579">
            <v>0</v>
          </cell>
          <cell r="CS579">
            <v>0</v>
          </cell>
          <cell r="CT579">
            <v>0</v>
          </cell>
          <cell r="CU579">
            <v>0</v>
          </cell>
          <cell r="CV579">
            <v>0</v>
          </cell>
          <cell r="CW579">
            <v>0</v>
          </cell>
          <cell r="CX579">
            <v>0</v>
          </cell>
          <cell r="CY579">
            <v>0</v>
          </cell>
          <cell r="CZ579">
            <v>0</v>
          </cell>
          <cell r="DA579">
            <v>0</v>
          </cell>
          <cell r="DB579">
            <v>0</v>
          </cell>
          <cell r="DC579">
            <v>0</v>
          </cell>
          <cell r="DD579">
            <v>0</v>
          </cell>
          <cell r="DE579">
            <v>0</v>
          </cell>
          <cell r="DF579">
            <v>0</v>
          </cell>
          <cell r="DG579">
            <v>0</v>
          </cell>
          <cell r="DH579">
            <v>0</v>
          </cell>
          <cell r="DI579">
            <v>0</v>
          </cell>
          <cell r="DJ579">
            <v>0</v>
          </cell>
          <cell r="DK579">
            <v>0</v>
          </cell>
          <cell r="DL579">
            <v>0</v>
          </cell>
          <cell r="DM579">
            <v>0</v>
          </cell>
          <cell r="DN579">
            <v>0</v>
          </cell>
          <cell r="DO579">
            <v>0</v>
          </cell>
          <cell r="DP579">
            <v>0</v>
          </cell>
          <cell r="DQ579">
            <v>0</v>
          </cell>
          <cell r="DR579">
            <v>0</v>
          </cell>
          <cell r="DS579">
            <v>0</v>
          </cell>
          <cell r="DT579">
            <v>0</v>
          </cell>
          <cell r="DU579">
            <v>0</v>
          </cell>
          <cell r="DV579">
            <v>0</v>
          </cell>
          <cell r="DW579">
            <v>0</v>
          </cell>
          <cell r="DX579">
            <v>0</v>
          </cell>
          <cell r="DY579">
            <v>0</v>
          </cell>
          <cell r="DZ579">
            <v>0</v>
          </cell>
          <cell r="EA579">
            <v>0</v>
          </cell>
          <cell r="EB579">
            <v>0</v>
          </cell>
          <cell r="EC579">
            <v>0</v>
          </cell>
          <cell r="ED579">
            <v>0</v>
          </cell>
          <cell r="EE579">
            <v>0</v>
          </cell>
          <cell r="EF579">
            <v>0</v>
          </cell>
          <cell r="EG579">
            <v>0</v>
          </cell>
          <cell r="EH579">
            <v>0</v>
          </cell>
          <cell r="EI579">
            <v>0</v>
          </cell>
          <cell r="EJ579">
            <v>0</v>
          </cell>
          <cell r="EK579">
            <v>0</v>
          </cell>
          <cell r="EL579">
            <v>0</v>
          </cell>
          <cell r="EM579">
            <v>0</v>
          </cell>
          <cell r="EN579">
            <v>0</v>
          </cell>
          <cell r="EO579">
            <v>0</v>
          </cell>
          <cell r="EP579">
            <v>0</v>
          </cell>
          <cell r="EQ579">
            <v>0</v>
          </cell>
          <cell r="ER579">
            <v>0</v>
          </cell>
          <cell r="ES579">
            <v>0</v>
          </cell>
          <cell r="ET579">
            <v>0</v>
          </cell>
          <cell r="EU579">
            <v>0</v>
          </cell>
          <cell r="EV579">
            <v>0</v>
          </cell>
          <cell r="EW579">
            <v>0</v>
          </cell>
          <cell r="EX579">
            <v>0</v>
          </cell>
          <cell r="EY579">
            <v>0</v>
          </cell>
          <cell r="EZ579">
            <v>0</v>
          </cell>
          <cell r="FA579">
            <v>0</v>
          </cell>
          <cell r="FB579">
            <v>0</v>
          </cell>
          <cell r="FC579">
            <v>0</v>
          </cell>
          <cell r="FD579">
            <v>0</v>
          </cell>
          <cell r="FE579">
            <v>0</v>
          </cell>
          <cell r="FF579">
            <v>0</v>
          </cell>
          <cell r="FG579">
            <v>0</v>
          </cell>
          <cell r="FH579">
            <v>0</v>
          </cell>
          <cell r="FI579">
            <v>0</v>
          </cell>
          <cell r="FJ579">
            <v>0</v>
          </cell>
          <cell r="FK579">
            <v>0</v>
          </cell>
          <cell r="FL579">
            <v>0</v>
          </cell>
          <cell r="FM579">
            <v>0</v>
          </cell>
          <cell r="FN579">
            <v>0</v>
          </cell>
          <cell r="FO579">
            <v>0</v>
          </cell>
          <cell r="FP579">
            <v>0</v>
          </cell>
          <cell r="FQ579">
            <v>0</v>
          </cell>
          <cell r="FR579">
            <v>-1.9297000000001452E-7</v>
          </cell>
          <cell r="FS579">
            <v>0</v>
          </cell>
          <cell r="FT579">
            <v>0</v>
          </cell>
          <cell r="FU579">
            <v>-1.9297000000001452E-7</v>
          </cell>
          <cell r="FV579">
            <v>0</v>
          </cell>
          <cell r="FW579">
            <v>0</v>
          </cell>
          <cell r="FX579">
            <v>0</v>
          </cell>
          <cell r="FY579">
            <v>0</v>
          </cell>
          <cell r="FZ579">
            <v>0</v>
          </cell>
          <cell r="GA579">
            <v>0</v>
          </cell>
          <cell r="GB579">
            <v>0</v>
          </cell>
          <cell r="GC579">
            <v>0</v>
          </cell>
          <cell r="GD579">
            <v>0</v>
          </cell>
          <cell r="GE579">
            <v>0</v>
          </cell>
          <cell r="GF579">
            <v>0</v>
          </cell>
          <cell r="GG579">
            <v>0</v>
          </cell>
          <cell r="GH579">
            <v>0</v>
          </cell>
          <cell r="GI579">
            <v>0</v>
          </cell>
          <cell r="GJ579">
            <v>0</v>
          </cell>
          <cell r="GK579">
            <v>0</v>
          </cell>
          <cell r="GL579">
            <v>0</v>
          </cell>
          <cell r="GM579">
            <v>0</v>
          </cell>
          <cell r="GN579">
            <v>0</v>
          </cell>
          <cell r="GO579">
            <v>0</v>
          </cell>
          <cell r="GP579">
            <v>0</v>
          </cell>
          <cell r="GQ579">
            <v>0</v>
          </cell>
          <cell r="GR579">
            <v>-1.0700000000005844E-6</v>
          </cell>
          <cell r="GS579">
            <v>0</v>
          </cell>
          <cell r="GT579">
            <v>0</v>
          </cell>
          <cell r="GU579">
            <v>-2.1399999999999761E-6</v>
          </cell>
          <cell r="GV579">
            <v>1.0700000000000423E-6</v>
          </cell>
          <cell r="GW579">
            <v>0</v>
          </cell>
          <cell r="GX579">
            <v>0</v>
          </cell>
          <cell r="GY579">
            <v>0</v>
          </cell>
          <cell r="GZ579">
            <v>0</v>
          </cell>
          <cell r="HA579">
            <v>0</v>
          </cell>
          <cell r="HB579">
            <v>0</v>
          </cell>
          <cell r="HC579">
            <v>0</v>
          </cell>
          <cell r="HD579">
            <v>0</v>
          </cell>
          <cell r="HE579">
            <v>-1.069999999999717E-6</v>
          </cell>
          <cell r="HF579">
            <v>0</v>
          </cell>
          <cell r="HG579">
            <v>0</v>
          </cell>
          <cell r="HH579">
            <v>0</v>
          </cell>
          <cell r="HI579">
            <v>-1.0700000000000423E-6</v>
          </cell>
          <cell r="HJ579">
            <v>0</v>
          </cell>
          <cell r="HK579">
            <v>0</v>
          </cell>
          <cell r="HL579">
            <v>0</v>
          </cell>
          <cell r="HM579">
            <v>0</v>
          </cell>
          <cell r="HN579">
            <v>0</v>
          </cell>
          <cell r="HO579">
            <v>0</v>
          </cell>
          <cell r="HP579">
            <v>0</v>
          </cell>
          <cell r="HQ579">
            <v>0</v>
          </cell>
          <cell r="HR579">
            <v>7.4139699999999781E-6</v>
          </cell>
          <cell r="HS579">
            <v>0</v>
          </cell>
          <cell r="HT579">
            <v>0</v>
          </cell>
          <cell r="HU579">
            <v>3.1339700000000258E-6</v>
          </cell>
          <cell r="HV579">
            <v>4.2800000000000065E-6</v>
          </cell>
          <cell r="HW579">
            <v>0</v>
          </cell>
          <cell r="HX579">
            <v>0</v>
          </cell>
          <cell r="HY579">
            <v>0</v>
          </cell>
          <cell r="HZ579">
            <v>0</v>
          </cell>
          <cell r="IA579">
            <v>0</v>
          </cell>
          <cell r="IB579">
            <v>0</v>
          </cell>
          <cell r="IC579">
            <v>0</v>
          </cell>
          <cell r="ID579">
            <v>0</v>
          </cell>
          <cell r="IE579">
            <v>-7.5681000000042686E-7</v>
          </cell>
          <cell r="IF579">
            <v>0</v>
          </cell>
          <cell r="IG579">
            <v>0</v>
          </cell>
          <cell r="IH579">
            <v>0</v>
          </cell>
          <cell r="II579">
            <v>-1.8268099999999812E-6</v>
          </cell>
          <cell r="IJ579">
            <v>1.0700000000001507E-6</v>
          </cell>
          <cell r="IK579">
            <v>0</v>
          </cell>
          <cell r="IL579">
            <v>0</v>
          </cell>
          <cell r="IM579">
            <v>0</v>
          </cell>
          <cell r="IN579">
            <v>0</v>
          </cell>
          <cell r="IO579">
            <v>0</v>
          </cell>
          <cell r="IP579">
            <v>0</v>
          </cell>
          <cell r="IQ579">
            <v>0</v>
          </cell>
          <cell r="IR579">
            <v>-4.2800000000006028E-6</v>
          </cell>
          <cell r="IS579">
            <v>0</v>
          </cell>
          <cell r="IT579">
            <v>0</v>
          </cell>
          <cell r="IU579">
            <v>0</v>
          </cell>
          <cell r="IV579">
            <v>-4.2800000000000607E-6</v>
          </cell>
          <cell r="IW579">
            <v>0</v>
          </cell>
          <cell r="IX579">
            <v>0</v>
          </cell>
          <cell r="IY579">
            <v>0</v>
          </cell>
          <cell r="IZ579">
            <v>0</v>
          </cell>
          <cell r="JA579">
            <v>0</v>
          </cell>
          <cell r="JB579">
            <v>0</v>
          </cell>
          <cell r="JC579">
            <v>0</v>
          </cell>
          <cell r="JD579">
            <v>0</v>
          </cell>
          <cell r="JE579">
            <v>0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0</v>
          </cell>
          <cell r="BD580">
            <v>0</v>
          </cell>
          <cell r="BE580">
            <v>0</v>
          </cell>
          <cell r="BF580">
            <v>0</v>
          </cell>
          <cell r="BG580">
            <v>0</v>
          </cell>
          <cell r="BH580">
            <v>0</v>
          </cell>
          <cell r="BI580">
            <v>0</v>
          </cell>
          <cell r="BJ580">
            <v>0</v>
          </cell>
          <cell r="BK580">
            <v>0</v>
          </cell>
          <cell r="BL580">
            <v>0</v>
          </cell>
          <cell r="BM580">
            <v>0</v>
          </cell>
          <cell r="BN580">
            <v>0</v>
          </cell>
          <cell r="BO580">
            <v>0</v>
          </cell>
          <cell r="BP580">
            <v>0</v>
          </cell>
          <cell r="BQ580">
            <v>0</v>
          </cell>
          <cell r="BR580">
            <v>0</v>
          </cell>
          <cell r="BS580">
            <v>0</v>
          </cell>
          <cell r="BT580">
            <v>0</v>
          </cell>
          <cell r="BU580">
            <v>0</v>
          </cell>
          <cell r="BV580">
            <v>0</v>
          </cell>
          <cell r="BW580">
            <v>0</v>
          </cell>
          <cell r="BX580">
            <v>0</v>
          </cell>
          <cell r="BY580">
            <v>0</v>
          </cell>
          <cell r="BZ580">
            <v>0</v>
          </cell>
          <cell r="CA580">
            <v>0</v>
          </cell>
          <cell r="CB580">
            <v>0</v>
          </cell>
          <cell r="CC580">
            <v>0</v>
          </cell>
          <cell r="CD580">
            <v>0</v>
          </cell>
          <cell r="CE580">
            <v>0</v>
          </cell>
          <cell r="CF580">
            <v>0</v>
          </cell>
          <cell r="CG580">
            <v>0</v>
          </cell>
          <cell r="CH580">
            <v>0</v>
          </cell>
          <cell r="CI580">
            <v>0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P580">
            <v>0</v>
          </cell>
          <cell r="CQ580">
            <v>0</v>
          </cell>
          <cell r="CR580">
            <v>0</v>
          </cell>
          <cell r="CS580">
            <v>0</v>
          </cell>
          <cell r="CT580">
            <v>0</v>
          </cell>
          <cell r="CU580">
            <v>0</v>
          </cell>
          <cell r="CV580">
            <v>0</v>
          </cell>
          <cell r="CW580">
            <v>0</v>
          </cell>
          <cell r="CX580">
            <v>0</v>
          </cell>
          <cell r="CY580">
            <v>0</v>
          </cell>
          <cell r="CZ580">
            <v>0</v>
          </cell>
          <cell r="DA580">
            <v>0</v>
          </cell>
          <cell r="DB580">
            <v>0</v>
          </cell>
          <cell r="DC580">
            <v>0</v>
          </cell>
          <cell r="DD580">
            <v>0</v>
          </cell>
          <cell r="DE580">
            <v>0</v>
          </cell>
          <cell r="DF580">
            <v>0</v>
          </cell>
          <cell r="DG580">
            <v>0</v>
          </cell>
          <cell r="DH580">
            <v>0</v>
          </cell>
          <cell r="DI580">
            <v>0</v>
          </cell>
          <cell r="DJ580">
            <v>0</v>
          </cell>
          <cell r="DK580">
            <v>0</v>
          </cell>
          <cell r="DL580">
            <v>0</v>
          </cell>
          <cell r="DM580">
            <v>0</v>
          </cell>
          <cell r="DN580">
            <v>0</v>
          </cell>
          <cell r="DO580">
            <v>0</v>
          </cell>
          <cell r="DP580">
            <v>0</v>
          </cell>
          <cell r="DQ580">
            <v>0</v>
          </cell>
          <cell r="DR580">
            <v>0</v>
          </cell>
          <cell r="DS580">
            <v>0</v>
          </cell>
          <cell r="DT580">
            <v>0</v>
          </cell>
          <cell r="DU580">
            <v>0</v>
          </cell>
          <cell r="DV580">
            <v>0</v>
          </cell>
          <cell r="DW580">
            <v>0</v>
          </cell>
          <cell r="DX580">
            <v>0</v>
          </cell>
          <cell r="DY580">
            <v>0</v>
          </cell>
          <cell r="DZ580">
            <v>0</v>
          </cell>
          <cell r="EA580">
            <v>0</v>
          </cell>
          <cell r="EB580">
            <v>0</v>
          </cell>
          <cell r="EC580">
            <v>0</v>
          </cell>
          <cell r="ED580">
            <v>0</v>
          </cell>
          <cell r="EE580">
            <v>0</v>
          </cell>
          <cell r="EF580">
            <v>0</v>
          </cell>
          <cell r="EG580">
            <v>0</v>
          </cell>
          <cell r="EH580">
            <v>0</v>
          </cell>
          <cell r="EI580">
            <v>0</v>
          </cell>
          <cell r="EJ580">
            <v>0</v>
          </cell>
          <cell r="EK580">
            <v>0</v>
          </cell>
          <cell r="EL580">
            <v>0</v>
          </cell>
          <cell r="EM580">
            <v>0</v>
          </cell>
          <cell r="EN580">
            <v>0</v>
          </cell>
          <cell r="EO580">
            <v>0</v>
          </cell>
          <cell r="EP580">
            <v>0</v>
          </cell>
          <cell r="EQ580">
            <v>0</v>
          </cell>
          <cell r="ER580">
            <v>0</v>
          </cell>
          <cell r="ES580">
            <v>0</v>
          </cell>
          <cell r="ET580">
            <v>0</v>
          </cell>
          <cell r="EU580">
            <v>0</v>
          </cell>
          <cell r="EV580">
            <v>0</v>
          </cell>
          <cell r="EW580">
            <v>0</v>
          </cell>
          <cell r="EX580">
            <v>0</v>
          </cell>
          <cell r="EY580">
            <v>0</v>
          </cell>
          <cell r="EZ580">
            <v>0</v>
          </cell>
          <cell r="FA580">
            <v>0</v>
          </cell>
          <cell r="FB580">
            <v>0</v>
          </cell>
          <cell r="FC580">
            <v>0</v>
          </cell>
          <cell r="FD580">
            <v>0</v>
          </cell>
          <cell r="FE580">
            <v>0</v>
          </cell>
          <cell r="FF580">
            <v>0</v>
          </cell>
          <cell r="FG580">
            <v>0</v>
          </cell>
          <cell r="FH580">
            <v>0</v>
          </cell>
          <cell r="FI580">
            <v>0</v>
          </cell>
          <cell r="FJ580">
            <v>0</v>
          </cell>
          <cell r="FK580">
            <v>0</v>
          </cell>
          <cell r="FL580">
            <v>0</v>
          </cell>
          <cell r="FM580">
            <v>0</v>
          </cell>
          <cell r="FN580">
            <v>0</v>
          </cell>
          <cell r="FO580">
            <v>0</v>
          </cell>
          <cell r="FP580">
            <v>0</v>
          </cell>
          <cell r="FQ580">
            <v>0</v>
          </cell>
          <cell r="FR580">
            <v>-2.0298999999987521E-7</v>
          </cell>
          <cell r="FS580">
            <v>0</v>
          </cell>
          <cell r="FT580">
            <v>0</v>
          </cell>
          <cell r="FU580">
            <v>-2.0298999999998363E-7</v>
          </cell>
          <cell r="FV580">
            <v>0</v>
          </cell>
          <cell r="FW580">
            <v>0</v>
          </cell>
          <cell r="FX580">
            <v>0</v>
          </cell>
          <cell r="FY580">
            <v>0</v>
          </cell>
          <cell r="FZ580">
            <v>0</v>
          </cell>
          <cell r="GA580">
            <v>0</v>
          </cell>
          <cell r="GB580">
            <v>0</v>
          </cell>
          <cell r="GC580">
            <v>0</v>
          </cell>
          <cell r="GD580">
            <v>0</v>
          </cell>
          <cell r="GE580">
            <v>0</v>
          </cell>
          <cell r="GF580">
            <v>0</v>
          </cell>
          <cell r="GG580">
            <v>0</v>
          </cell>
          <cell r="GH580">
            <v>0</v>
          </cell>
          <cell r="GI580">
            <v>0</v>
          </cell>
          <cell r="GJ580">
            <v>0</v>
          </cell>
          <cell r="GK580">
            <v>0</v>
          </cell>
          <cell r="GL580">
            <v>0</v>
          </cell>
          <cell r="GM580">
            <v>0</v>
          </cell>
          <cell r="GN580">
            <v>0</v>
          </cell>
          <cell r="GO580">
            <v>0</v>
          </cell>
          <cell r="GP580">
            <v>0</v>
          </cell>
          <cell r="GQ580">
            <v>0</v>
          </cell>
          <cell r="GR580">
            <v>-1.0520700000002381E-6</v>
          </cell>
          <cell r="GS580">
            <v>0</v>
          </cell>
          <cell r="GT580">
            <v>0</v>
          </cell>
          <cell r="GU580">
            <v>0</v>
          </cell>
          <cell r="GV580">
            <v>-1.0520700000000213E-6</v>
          </cell>
          <cell r="GW580">
            <v>0</v>
          </cell>
          <cell r="GX580">
            <v>0</v>
          </cell>
          <cell r="GY580">
            <v>0</v>
          </cell>
          <cell r="GZ580">
            <v>0</v>
          </cell>
          <cell r="HA580">
            <v>0</v>
          </cell>
          <cell r="HB580">
            <v>0</v>
          </cell>
          <cell r="HC580">
            <v>0</v>
          </cell>
          <cell r="HD580">
            <v>0</v>
          </cell>
          <cell r="HE580">
            <v>-2.0114000000032856E-7</v>
          </cell>
          <cell r="HF580">
            <v>0</v>
          </cell>
          <cell r="HG580">
            <v>0</v>
          </cell>
          <cell r="HH580">
            <v>0</v>
          </cell>
          <cell r="HI580">
            <v>-8.8793999999996426E-7</v>
          </cell>
          <cell r="HJ580">
            <v>0</v>
          </cell>
          <cell r="HK580">
            <v>0</v>
          </cell>
          <cell r="HL580">
            <v>0</v>
          </cell>
          <cell r="HM580">
            <v>0</v>
          </cell>
          <cell r="HN580">
            <v>6.8680000000001518E-7</v>
          </cell>
          <cell r="HO580">
            <v>0</v>
          </cell>
          <cell r="HP580">
            <v>0</v>
          </cell>
          <cell r="HQ580">
            <v>0</v>
          </cell>
          <cell r="HR580">
            <v>0</v>
          </cell>
          <cell r="HS580">
            <v>0</v>
          </cell>
          <cell r="HT580">
            <v>0</v>
          </cell>
          <cell r="HU580">
            <v>0</v>
          </cell>
          <cell r="HV580">
            <v>0</v>
          </cell>
          <cell r="HW580">
            <v>0</v>
          </cell>
          <cell r="HX580">
            <v>0</v>
          </cell>
          <cell r="HY580">
            <v>0</v>
          </cell>
          <cell r="HZ580">
            <v>0</v>
          </cell>
          <cell r="IA580">
            <v>0</v>
          </cell>
          <cell r="IB580">
            <v>0</v>
          </cell>
          <cell r="IC580">
            <v>0</v>
          </cell>
          <cell r="ID580">
            <v>0</v>
          </cell>
          <cell r="IE580">
            <v>-6.6277999999971721E-7</v>
          </cell>
          <cell r="IF580">
            <v>0</v>
          </cell>
          <cell r="IG580">
            <v>0</v>
          </cell>
          <cell r="IH580">
            <v>0</v>
          </cell>
          <cell r="II580">
            <v>-6.6277999999998826E-7</v>
          </cell>
          <cell r="IJ580">
            <v>0</v>
          </cell>
          <cell r="IK580">
            <v>0</v>
          </cell>
          <cell r="IL580">
            <v>0</v>
          </cell>
          <cell r="IM580">
            <v>0</v>
          </cell>
          <cell r="IN580">
            <v>0</v>
          </cell>
          <cell r="IO580">
            <v>0</v>
          </cell>
          <cell r="IP580">
            <v>0</v>
          </cell>
          <cell r="IQ580">
            <v>0</v>
          </cell>
          <cell r="IR580">
            <v>0</v>
          </cell>
          <cell r="IS580">
            <v>0</v>
          </cell>
          <cell r="IT580">
            <v>0</v>
          </cell>
          <cell r="IU580">
            <v>0</v>
          </cell>
          <cell r="IV580">
            <v>0</v>
          </cell>
          <cell r="IW580">
            <v>0</v>
          </cell>
          <cell r="IX580">
            <v>0</v>
          </cell>
          <cell r="IY580">
            <v>0</v>
          </cell>
          <cell r="IZ580">
            <v>0</v>
          </cell>
          <cell r="JA580">
            <v>0</v>
          </cell>
          <cell r="JB580">
            <v>0</v>
          </cell>
          <cell r="JC580">
            <v>0</v>
          </cell>
          <cell r="JD580">
            <v>0</v>
          </cell>
          <cell r="JE580">
            <v>0</v>
          </cell>
        </row>
        <row r="581"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0</v>
          </cell>
          <cell r="BD581">
            <v>0</v>
          </cell>
          <cell r="BE581">
            <v>0</v>
          </cell>
          <cell r="BF581">
            <v>0</v>
          </cell>
          <cell r="BG581">
            <v>0</v>
          </cell>
          <cell r="BH581">
            <v>0</v>
          </cell>
          <cell r="BI581">
            <v>0</v>
          </cell>
          <cell r="BJ581">
            <v>0</v>
          </cell>
          <cell r="BK581">
            <v>0</v>
          </cell>
          <cell r="BL581">
            <v>0</v>
          </cell>
          <cell r="BM581">
            <v>0</v>
          </cell>
          <cell r="BN581">
            <v>0</v>
          </cell>
          <cell r="BO581">
            <v>0</v>
          </cell>
          <cell r="BP581">
            <v>0</v>
          </cell>
          <cell r="BQ581">
            <v>0</v>
          </cell>
          <cell r="BR581">
            <v>0</v>
          </cell>
          <cell r="BS581">
            <v>0</v>
          </cell>
          <cell r="BT581">
            <v>0</v>
          </cell>
          <cell r="BU581">
            <v>0</v>
          </cell>
          <cell r="BV581">
            <v>0</v>
          </cell>
          <cell r="BW581">
            <v>0</v>
          </cell>
          <cell r="BX581">
            <v>0</v>
          </cell>
          <cell r="BY581">
            <v>0</v>
          </cell>
          <cell r="BZ581">
            <v>0</v>
          </cell>
          <cell r="CA581">
            <v>0</v>
          </cell>
          <cell r="CB581">
            <v>0</v>
          </cell>
          <cell r="CC581">
            <v>0</v>
          </cell>
          <cell r="CD581">
            <v>0</v>
          </cell>
          <cell r="CE581">
            <v>0</v>
          </cell>
          <cell r="CF581">
            <v>0</v>
          </cell>
          <cell r="CG581">
            <v>0</v>
          </cell>
          <cell r="CH581">
            <v>0</v>
          </cell>
          <cell r="CI581">
            <v>0</v>
          </cell>
          <cell r="CJ581">
            <v>0</v>
          </cell>
          <cell r="CK581">
            <v>0</v>
          </cell>
          <cell r="CL581">
            <v>0</v>
          </cell>
          <cell r="CM581">
            <v>0</v>
          </cell>
          <cell r="CN581">
            <v>0</v>
          </cell>
          <cell r="CO581">
            <v>0</v>
          </cell>
          <cell r="CP581">
            <v>0</v>
          </cell>
          <cell r="CQ581">
            <v>0</v>
          </cell>
          <cell r="CR581">
            <v>0</v>
          </cell>
          <cell r="CS581">
            <v>0</v>
          </cell>
          <cell r="CT581">
            <v>0</v>
          </cell>
          <cell r="CU581">
            <v>0</v>
          </cell>
          <cell r="CV581">
            <v>0</v>
          </cell>
          <cell r="CW581">
            <v>0</v>
          </cell>
          <cell r="CX581">
            <v>0</v>
          </cell>
          <cell r="CY581">
            <v>0</v>
          </cell>
          <cell r="CZ581">
            <v>0</v>
          </cell>
          <cell r="DA581">
            <v>0</v>
          </cell>
          <cell r="DB581">
            <v>0</v>
          </cell>
          <cell r="DC581">
            <v>0</v>
          </cell>
          <cell r="DD581">
            <v>0</v>
          </cell>
          <cell r="DE581">
            <v>0</v>
          </cell>
          <cell r="DF581">
            <v>0</v>
          </cell>
          <cell r="DG581">
            <v>0</v>
          </cell>
          <cell r="DH581">
            <v>0</v>
          </cell>
          <cell r="DI581">
            <v>0</v>
          </cell>
          <cell r="DJ581">
            <v>0</v>
          </cell>
          <cell r="DK581">
            <v>0</v>
          </cell>
          <cell r="DL581">
            <v>0</v>
          </cell>
          <cell r="DM581">
            <v>0</v>
          </cell>
          <cell r="DN581">
            <v>0</v>
          </cell>
          <cell r="DO581">
            <v>0</v>
          </cell>
          <cell r="DP581">
            <v>0</v>
          </cell>
          <cell r="DQ581">
            <v>0</v>
          </cell>
          <cell r="DR581">
            <v>0</v>
          </cell>
          <cell r="DS581">
            <v>0</v>
          </cell>
          <cell r="DT581">
            <v>0</v>
          </cell>
          <cell r="DU581">
            <v>0</v>
          </cell>
          <cell r="DV581">
            <v>0</v>
          </cell>
          <cell r="DW581">
            <v>0</v>
          </cell>
          <cell r="DX581">
            <v>0</v>
          </cell>
          <cell r="DY581">
            <v>0</v>
          </cell>
          <cell r="DZ581">
            <v>0</v>
          </cell>
          <cell r="EA581">
            <v>0</v>
          </cell>
          <cell r="EB581">
            <v>0</v>
          </cell>
          <cell r="EC581">
            <v>0</v>
          </cell>
          <cell r="ED581">
            <v>0</v>
          </cell>
          <cell r="EE581">
            <v>0</v>
          </cell>
          <cell r="EF581">
            <v>0</v>
          </cell>
          <cell r="EG581">
            <v>0</v>
          </cell>
          <cell r="EH581">
            <v>0</v>
          </cell>
          <cell r="EI581">
            <v>0</v>
          </cell>
          <cell r="EJ581">
            <v>0</v>
          </cell>
          <cell r="EK581">
            <v>0</v>
          </cell>
          <cell r="EL581">
            <v>0</v>
          </cell>
          <cell r="EM581">
            <v>0</v>
          </cell>
          <cell r="EN581">
            <v>0</v>
          </cell>
          <cell r="EO581">
            <v>0</v>
          </cell>
          <cell r="EP581">
            <v>0</v>
          </cell>
          <cell r="EQ581">
            <v>0</v>
          </cell>
          <cell r="ER581">
            <v>0</v>
          </cell>
          <cell r="ES581">
            <v>0</v>
          </cell>
          <cell r="ET581">
            <v>0</v>
          </cell>
          <cell r="EU581">
            <v>0</v>
          </cell>
          <cell r="EV581">
            <v>0</v>
          </cell>
          <cell r="EW581">
            <v>0</v>
          </cell>
          <cell r="EX581">
            <v>0</v>
          </cell>
          <cell r="EY581">
            <v>0</v>
          </cell>
          <cell r="EZ581">
            <v>0</v>
          </cell>
          <cell r="FA581">
            <v>0</v>
          </cell>
          <cell r="FB581">
            <v>0</v>
          </cell>
          <cell r="FC581">
            <v>0</v>
          </cell>
          <cell r="FD581">
            <v>0</v>
          </cell>
          <cell r="FE581">
            <v>0</v>
          </cell>
          <cell r="FF581">
            <v>0</v>
          </cell>
          <cell r="FG581">
            <v>0</v>
          </cell>
          <cell r="FH581">
            <v>0</v>
          </cell>
          <cell r="FI581">
            <v>0</v>
          </cell>
          <cell r="FJ581">
            <v>0</v>
          </cell>
          <cell r="FK581">
            <v>0</v>
          </cell>
          <cell r="FL581">
            <v>0</v>
          </cell>
          <cell r="FM581">
            <v>0</v>
          </cell>
          <cell r="FN581">
            <v>0</v>
          </cell>
          <cell r="FO581">
            <v>0</v>
          </cell>
          <cell r="FP581">
            <v>0</v>
          </cell>
          <cell r="FQ581">
            <v>0</v>
          </cell>
          <cell r="FR581">
            <v>-2.0298999999987521E-7</v>
          </cell>
          <cell r="FS581">
            <v>0</v>
          </cell>
          <cell r="FT581">
            <v>0</v>
          </cell>
          <cell r="FU581">
            <v>-2.0298999999998363E-7</v>
          </cell>
          <cell r="FV581">
            <v>0</v>
          </cell>
          <cell r="FW581">
            <v>0</v>
          </cell>
          <cell r="FX581">
            <v>0</v>
          </cell>
          <cell r="FY581">
            <v>0</v>
          </cell>
          <cell r="FZ581">
            <v>0</v>
          </cell>
          <cell r="GA581">
            <v>0</v>
          </cell>
          <cell r="GB581">
            <v>0</v>
          </cell>
          <cell r="GC581">
            <v>0</v>
          </cell>
          <cell r="GD581">
            <v>0</v>
          </cell>
          <cell r="GE581">
            <v>0</v>
          </cell>
          <cell r="GF581">
            <v>0</v>
          </cell>
          <cell r="GG581">
            <v>0</v>
          </cell>
          <cell r="GH581">
            <v>0</v>
          </cell>
          <cell r="GI581">
            <v>0</v>
          </cell>
          <cell r="GJ581">
            <v>0</v>
          </cell>
          <cell r="GK581">
            <v>0</v>
          </cell>
          <cell r="GL581">
            <v>0</v>
          </cell>
          <cell r="GM581">
            <v>0</v>
          </cell>
          <cell r="GN581">
            <v>0</v>
          </cell>
          <cell r="GO581">
            <v>0</v>
          </cell>
          <cell r="GP581">
            <v>0</v>
          </cell>
          <cell r="GQ581">
            <v>0</v>
          </cell>
          <cell r="GR581">
            <v>-4.2799999999997354E-6</v>
          </cell>
          <cell r="GS581">
            <v>0</v>
          </cell>
          <cell r="GT581">
            <v>0</v>
          </cell>
          <cell r="GU581">
            <v>0</v>
          </cell>
          <cell r="GV581">
            <v>-4.2800000000000065E-6</v>
          </cell>
          <cell r="GW581">
            <v>0</v>
          </cell>
          <cell r="GX581">
            <v>0</v>
          </cell>
          <cell r="GY581">
            <v>0</v>
          </cell>
          <cell r="GZ581">
            <v>0</v>
          </cell>
          <cell r="HA581">
            <v>0</v>
          </cell>
          <cell r="HB581">
            <v>0</v>
          </cell>
          <cell r="HC581">
            <v>0</v>
          </cell>
          <cell r="HD581">
            <v>0</v>
          </cell>
          <cell r="HE581">
            <v>1.4240000000345643E-8</v>
          </cell>
          <cell r="HF581">
            <v>0</v>
          </cell>
          <cell r="HG581">
            <v>0</v>
          </cell>
          <cell r="HH581">
            <v>0</v>
          </cell>
          <cell r="HI581">
            <v>1.4240000000020382E-8</v>
          </cell>
          <cell r="HJ581">
            <v>0</v>
          </cell>
          <cell r="HK581">
            <v>0</v>
          </cell>
          <cell r="HL581">
            <v>0</v>
          </cell>
          <cell r="HM581">
            <v>0</v>
          </cell>
          <cell r="HN581">
            <v>0</v>
          </cell>
          <cell r="HO581">
            <v>0</v>
          </cell>
          <cell r="HP581">
            <v>0</v>
          </cell>
          <cell r="HQ581">
            <v>0</v>
          </cell>
          <cell r="HR581">
            <v>1.2701900000003721E-6</v>
          </cell>
          <cell r="HS581">
            <v>0</v>
          </cell>
          <cell r="HT581">
            <v>0</v>
          </cell>
          <cell r="HU581">
            <v>1.2701899999999385E-6</v>
          </cell>
          <cell r="HV581">
            <v>0</v>
          </cell>
          <cell r="HW581">
            <v>0</v>
          </cell>
          <cell r="HX581">
            <v>0</v>
          </cell>
          <cell r="HY581">
            <v>0</v>
          </cell>
          <cell r="HZ581">
            <v>0</v>
          </cell>
          <cell r="IA581">
            <v>0</v>
          </cell>
          <cell r="IB581">
            <v>0</v>
          </cell>
          <cell r="IC581">
            <v>0</v>
          </cell>
          <cell r="ID581">
            <v>0</v>
          </cell>
          <cell r="IE581">
            <v>9.3179199999997991E-6</v>
          </cell>
          <cell r="IF581">
            <v>0</v>
          </cell>
          <cell r="IG581">
            <v>0</v>
          </cell>
          <cell r="IH581">
            <v>0</v>
          </cell>
          <cell r="II581">
            <v>6.4199800000000083E-6</v>
          </cell>
          <cell r="IJ581">
            <v>2.8979400000000077E-6</v>
          </cell>
          <cell r="IK581">
            <v>0</v>
          </cell>
          <cell r="IL581">
            <v>0</v>
          </cell>
          <cell r="IM581">
            <v>0</v>
          </cell>
          <cell r="IN581">
            <v>0</v>
          </cell>
          <cell r="IO581">
            <v>0</v>
          </cell>
          <cell r="IP581">
            <v>0</v>
          </cell>
          <cell r="IQ581">
            <v>0</v>
          </cell>
          <cell r="IR581">
            <v>-1.4899100000001844E-6</v>
          </cell>
          <cell r="IS581">
            <v>0</v>
          </cell>
          <cell r="IT581">
            <v>0</v>
          </cell>
          <cell r="IU581">
            <v>0</v>
          </cell>
          <cell r="IV581">
            <v>-1.4899100000000218E-6</v>
          </cell>
          <cell r="IW581">
            <v>0</v>
          </cell>
          <cell r="IX581">
            <v>0</v>
          </cell>
          <cell r="IY581">
            <v>0</v>
          </cell>
          <cell r="IZ581">
            <v>0</v>
          </cell>
          <cell r="JA581">
            <v>0</v>
          </cell>
          <cell r="JB581">
            <v>0</v>
          </cell>
          <cell r="JC581">
            <v>0</v>
          </cell>
          <cell r="JD581">
            <v>0</v>
          </cell>
          <cell r="JE581">
            <v>0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0</v>
          </cell>
          <cell r="BD582">
            <v>0</v>
          </cell>
          <cell r="BE582">
            <v>0</v>
          </cell>
          <cell r="BF582">
            <v>0</v>
          </cell>
          <cell r="BG582">
            <v>0</v>
          </cell>
          <cell r="BH582">
            <v>0</v>
          </cell>
          <cell r="BI582">
            <v>0</v>
          </cell>
          <cell r="BJ582">
            <v>0</v>
          </cell>
          <cell r="BK582">
            <v>0</v>
          </cell>
          <cell r="BL582">
            <v>0</v>
          </cell>
          <cell r="BM582">
            <v>0</v>
          </cell>
          <cell r="BN582">
            <v>0</v>
          </cell>
          <cell r="BO582">
            <v>0</v>
          </cell>
          <cell r="BP582">
            <v>0</v>
          </cell>
          <cell r="BQ582">
            <v>0</v>
          </cell>
          <cell r="BR582">
            <v>0</v>
          </cell>
          <cell r="BS582">
            <v>0</v>
          </cell>
          <cell r="BT582">
            <v>0</v>
          </cell>
          <cell r="BU582">
            <v>0</v>
          </cell>
          <cell r="BV582">
            <v>0</v>
          </cell>
          <cell r="BW582">
            <v>0</v>
          </cell>
          <cell r="BX582">
            <v>0</v>
          </cell>
          <cell r="BY582">
            <v>0</v>
          </cell>
          <cell r="BZ582">
            <v>0</v>
          </cell>
          <cell r="CA582">
            <v>0</v>
          </cell>
          <cell r="CB582">
            <v>0</v>
          </cell>
          <cell r="CC582">
            <v>0</v>
          </cell>
          <cell r="CD582">
            <v>0</v>
          </cell>
          <cell r="CE582">
            <v>0</v>
          </cell>
          <cell r="CF582">
            <v>0</v>
          </cell>
          <cell r="CG582">
            <v>0</v>
          </cell>
          <cell r="CH582">
            <v>0</v>
          </cell>
          <cell r="CI582">
            <v>0</v>
          </cell>
          <cell r="CJ582">
            <v>0</v>
          </cell>
          <cell r="CK582">
            <v>0</v>
          </cell>
          <cell r="CL582">
            <v>0</v>
          </cell>
          <cell r="CM582">
            <v>0</v>
          </cell>
          <cell r="CN582">
            <v>0</v>
          </cell>
          <cell r="CO582">
            <v>0</v>
          </cell>
          <cell r="CP582">
            <v>0</v>
          </cell>
          <cell r="CQ582">
            <v>0</v>
          </cell>
          <cell r="CR582">
            <v>0</v>
          </cell>
          <cell r="CS582">
            <v>0</v>
          </cell>
          <cell r="CT582">
            <v>0</v>
          </cell>
          <cell r="CU582">
            <v>0</v>
          </cell>
          <cell r="CV582">
            <v>0</v>
          </cell>
          <cell r="CW582">
            <v>0</v>
          </cell>
          <cell r="CX582">
            <v>0</v>
          </cell>
          <cell r="CY582">
            <v>0</v>
          </cell>
          <cell r="CZ582">
            <v>0</v>
          </cell>
          <cell r="DA582">
            <v>0</v>
          </cell>
          <cell r="DB582">
            <v>0</v>
          </cell>
          <cell r="DC582">
            <v>0</v>
          </cell>
          <cell r="DD582">
            <v>0</v>
          </cell>
          <cell r="DE582">
            <v>0</v>
          </cell>
          <cell r="DF582">
            <v>0</v>
          </cell>
          <cell r="DG582">
            <v>0</v>
          </cell>
          <cell r="DH582">
            <v>0</v>
          </cell>
          <cell r="DI582">
            <v>0</v>
          </cell>
          <cell r="DJ582">
            <v>0</v>
          </cell>
          <cell r="DK582">
            <v>0</v>
          </cell>
          <cell r="DL582">
            <v>0</v>
          </cell>
          <cell r="DM582">
            <v>0</v>
          </cell>
          <cell r="DN582">
            <v>0</v>
          </cell>
          <cell r="DO582">
            <v>0</v>
          </cell>
          <cell r="DP582">
            <v>0</v>
          </cell>
          <cell r="DQ582">
            <v>0</v>
          </cell>
          <cell r="DR582">
            <v>0</v>
          </cell>
          <cell r="DS582">
            <v>0</v>
          </cell>
          <cell r="DT582">
            <v>0</v>
          </cell>
          <cell r="DU582">
            <v>0</v>
          </cell>
          <cell r="DV582">
            <v>0</v>
          </cell>
          <cell r="DW582">
            <v>0</v>
          </cell>
          <cell r="DX582">
            <v>0</v>
          </cell>
          <cell r="DY582">
            <v>0</v>
          </cell>
          <cell r="DZ582">
            <v>0</v>
          </cell>
          <cell r="EA582">
            <v>0</v>
          </cell>
          <cell r="EB582">
            <v>0</v>
          </cell>
          <cell r="EC582">
            <v>0</v>
          </cell>
          <cell r="ED582">
            <v>0</v>
          </cell>
          <cell r="EE582">
            <v>0</v>
          </cell>
          <cell r="EF582">
            <v>0</v>
          </cell>
          <cell r="EG582">
            <v>0</v>
          </cell>
          <cell r="EH582">
            <v>0</v>
          </cell>
          <cell r="EI582">
            <v>0</v>
          </cell>
          <cell r="EJ582">
            <v>0</v>
          </cell>
          <cell r="EK582">
            <v>0</v>
          </cell>
          <cell r="EL582">
            <v>0</v>
          </cell>
          <cell r="EM582">
            <v>0</v>
          </cell>
          <cell r="EN582">
            <v>0</v>
          </cell>
          <cell r="EO582">
            <v>0</v>
          </cell>
          <cell r="EP582">
            <v>0</v>
          </cell>
          <cell r="EQ582">
            <v>0</v>
          </cell>
          <cell r="ER582">
            <v>0</v>
          </cell>
          <cell r="ES582">
            <v>0</v>
          </cell>
          <cell r="ET582">
            <v>0</v>
          </cell>
          <cell r="EU582">
            <v>0</v>
          </cell>
          <cell r="EV582">
            <v>0</v>
          </cell>
          <cell r="EW582">
            <v>0</v>
          </cell>
          <cell r="EX582">
            <v>0</v>
          </cell>
          <cell r="EY582">
            <v>0</v>
          </cell>
          <cell r="EZ582">
            <v>0</v>
          </cell>
          <cell r="FA582">
            <v>0</v>
          </cell>
          <cell r="FB582">
            <v>0</v>
          </cell>
          <cell r="FC582">
            <v>0</v>
          </cell>
          <cell r="FD582">
            <v>0</v>
          </cell>
          <cell r="FE582">
            <v>-4.1633615599998564E-3</v>
          </cell>
          <cell r="FF582">
            <v>0</v>
          </cell>
          <cell r="FG582">
            <v>0</v>
          </cell>
          <cell r="FH582">
            <v>-4.1633615599998564E-3</v>
          </cell>
          <cell r="FI582">
            <v>0</v>
          </cell>
          <cell r="FJ582">
            <v>0</v>
          </cell>
          <cell r="FK582">
            <v>0</v>
          </cell>
          <cell r="FL582">
            <v>0</v>
          </cell>
          <cell r="FM582">
            <v>0</v>
          </cell>
          <cell r="FN582">
            <v>0</v>
          </cell>
          <cell r="FO582">
            <v>0</v>
          </cell>
          <cell r="FP582">
            <v>0</v>
          </cell>
          <cell r="FQ582">
            <v>0</v>
          </cell>
          <cell r="FR582">
            <v>0</v>
          </cell>
          <cell r="FS582">
            <v>0</v>
          </cell>
          <cell r="FT582">
            <v>0</v>
          </cell>
          <cell r="FU582">
            <v>0</v>
          </cell>
          <cell r="FV582">
            <v>0</v>
          </cell>
          <cell r="FW582">
            <v>0</v>
          </cell>
          <cell r="FX582">
            <v>0</v>
          </cell>
          <cell r="FY582">
            <v>0</v>
          </cell>
          <cell r="FZ582">
            <v>0</v>
          </cell>
          <cell r="GA582">
            <v>0</v>
          </cell>
          <cell r="GB582">
            <v>0</v>
          </cell>
          <cell r="GC582">
            <v>0</v>
          </cell>
          <cell r="GD582">
            <v>0</v>
          </cell>
          <cell r="GE582">
            <v>0</v>
          </cell>
          <cell r="GF582">
            <v>0</v>
          </cell>
          <cell r="GG582">
            <v>0</v>
          </cell>
          <cell r="GH582">
            <v>0</v>
          </cell>
          <cell r="GI582">
            <v>0</v>
          </cell>
          <cell r="GJ582">
            <v>0</v>
          </cell>
          <cell r="GK582">
            <v>0</v>
          </cell>
          <cell r="GL582">
            <v>0</v>
          </cell>
          <cell r="GM582">
            <v>0</v>
          </cell>
          <cell r="GN582">
            <v>0</v>
          </cell>
          <cell r="GO582">
            <v>0</v>
          </cell>
          <cell r="GP582">
            <v>0</v>
          </cell>
          <cell r="GQ582">
            <v>0</v>
          </cell>
          <cell r="GR582">
            <v>0</v>
          </cell>
          <cell r="GS582">
            <v>0</v>
          </cell>
          <cell r="GT582">
            <v>0</v>
          </cell>
          <cell r="GU582">
            <v>0</v>
          </cell>
          <cell r="GV582">
            <v>0</v>
          </cell>
          <cell r="GW582">
            <v>0</v>
          </cell>
          <cell r="GX582">
            <v>0</v>
          </cell>
          <cell r="GY582">
            <v>0</v>
          </cell>
          <cell r="GZ582">
            <v>0</v>
          </cell>
          <cell r="HA582">
            <v>0</v>
          </cell>
          <cell r="HB582">
            <v>0</v>
          </cell>
          <cell r="HC582">
            <v>0</v>
          </cell>
          <cell r="HD582">
            <v>0</v>
          </cell>
          <cell r="HE582">
            <v>0</v>
          </cell>
          <cell r="HF582">
            <v>0</v>
          </cell>
          <cell r="HG582">
            <v>0</v>
          </cell>
          <cell r="HH582">
            <v>0</v>
          </cell>
          <cell r="HI582">
            <v>0</v>
          </cell>
          <cell r="HJ582">
            <v>0</v>
          </cell>
          <cell r="HK582">
            <v>0</v>
          </cell>
          <cell r="HL582">
            <v>0</v>
          </cell>
          <cell r="HM582">
            <v>0</v>
          </cell>
          <cell r="HN582">
            <v>0</v>
          </cell>
          <cell r="HO582">
            <v>0</v>
          </cell>
          <cell r="HP582">
            <v>0</v>
          </cell>
          <cell r="HQ582">
            <v>0</v>
          </cell>
          <cell r="HR582">
            <v>0</v>
          </cell>
          <cell r="HS582">
            <v>0</v>
          </cell>
          <cell r="HT582">
            <v>0</v>
          </cell>
          <cell r="HU582">
            <v>0</v>
          </cell>
          <cell r="HV582">
            <v>0</v>
          </cell>
          <cell r="HW582">
            <v>0</v>
          </cell>
          <cell r="HX582">
            <v>0</v>
          </cell>
          <cell r="HY582">
            <v>0</v>
          </cell>
          <cell r="HZ582">
            <v>0</v>
          </cell>
          <cell r="IA582">
            <v>0</v>
          </cell>
          <cell r="IB582">
            <v>0</v>
          </cell>
          <cell r="IC582">
            <v>0</v>
          </cell>
          <cell r="ID582">
            <v>0</v>
          </cell>
          <cell r="IE582">
            <v>0</v>
          </cell>
          <cell r="IF582">
            <v>0</v>
          </cell>
          <cell r="IG582">
            <v>0</v>
          </cell>
          <cell r="IH582">
            <v>0</v>
          </cell>
          <cell r="II582">
            <v>0</v>
          </cell>
          <cell r="IJ582">
            <v>0</v>
          </cell>
          <cell r="IK582">
            <v>0</v>
          </cell>
          <cell r="IL582">
            <v>0</v>
          </cell>
          <cell r="IM582">
            <v>0</v>
          </cell>
          <cell r="IN582">
            <v>0</v>
          </cell>
          <cell r="IO582">
            <v>0</v>
          </cell>
          <cell r="IP582">
            <v>0</v>
          </cell>
          <cell r="IQ582">
            <v>0</v>
          </cell>
          <cell r="IR582">
            <v>0</v>
          </cell>
          <cell r="IS582">
            <v>0</v>
          </cell>
          <cell r="IT582">
            <v>0</v>
          </cell>
          <cell r="IU582">
            <v>0</v>
          </cell>
          <cell r="IV582">
            <v>0</v>
          </cell>
          <cell r="IW582">
            <v>0</v>
          </cell>
          <cell r="IX582">
            <v>0</v>
          </cell>
          <cell r="IY582">
            <v>0</v>
          </cell>
          <cell r="IZ582">
            <v>0</v>
          </cell>
          <cell r="JA582">
            <v>0</v>
          </cell>
          <cell r="JB582">
            <v>0</v>
          </cell>
          <cell r="JC582">
            <v>0</v>
          </cell>
          <cell r="JD582">
            <v>0</v>
          </cell>
          <cell r="JE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0</v>
          </cell>
          <cell r="BD583">
            <v>0</v>
          </cell>
          <cell r="BE583">
            <v>0</v>
          </cell>
          <cell r="BF583">
            <v>0</v>
          </cell>
          <cell r="BG583">
            <v>0</v>
          </cell>
          <cell r="BH583">
            <v>0</v>
          </cell>
          <cell r="BI583">
            <v>0</v>
          </cell>
          <cell r="BJ583">
            <v>0</v>
          </cell>
          <cell r="BK583">
            <v>0</v>
          </cell>
          <cell r="BL583">
            <v>0</v>
          </cell>
          <cell r="BM583">
            <v>0</v>
          </cell>
          <cell r="BN583">
            <v>0</v>
          </cell>
          <cell r="BO583">
            <v>0</v>
          </cell>
          <cell r="BP583">
            <v>0</v>
          </cell>
          <cell r="BQ583">
            <v>0</v>
          </cell>
          <cell r="BR583">
            <v>0</v>
          </cell>
          <cell r="BS583">
            <v>0</v>
          </cell>
          <cell r="BT583">
            <v>0</v>
          </cell>
          <cell r="BU583">
            <v>0</v>
          </cell>
          <cell r="BV583">
            <v>0</v>
          </cell>
          <cell r="BW583">
            <v>0</v>
          </cell>
          <cell r="BX583">
            <v>0</v>
          </cell>
          <cell r="BY583">
            <v>0</v>
          </cell>
          <cell r="BZ583">
            <v>0</v>
          </cell>
          <cell r="CA583">
            <v>0</v>
          </cell>
          <cell r="CB583">
            <v>0</v>
          </cell>
          <cell r="CC583">
            <v>0</v>
          </cell>
          <cell r="CD583">
            <v>0</v>
          </cell>
          <cell r="CE583">
            <v>0</v>
          </cell>
          <cell r="CF583">
            <v>0</v>
          </cell>
          <cell r="CG583">
            <v>0</v>
          </cell>
          <cell r="CH583">
            <v>0</v>
          </cell>
          <cell r="CI583">
            <v>0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P583">
            <v>0</v>
          </cell>
          <cell r="CQ583">
            <v>0</v>
          </cell>
          <cell r="CR583">
            <v>0</v>
          </cell>
          <cell r="CS583">
            <v>0</v>
          </cell>
          <cell r="CT583">
            <v>0</v>
          </cell>
          <cell r="CU583">
            <v>0</v>
          </cell>
          <cell r="CV583">
            <v>0</v>
          </cell>
          <cell r="CW583">
            <v>0</v>
          </cell>
          <cell r="CX583">
            <v>0</v>
          </cell>
          <cell r="CY583">
            <v>0</v>
          </cell>
          <cell r="CZ583">
            <v>0</v>
          </cell>
          <cell r="DA583">
            <v>0</v>
          </cell>
          <cell r="DB583">
            <v>0</v>
          </cell>
          <cell r="DC583">
            <v>0</v>
          </cell>
          <cell r="DD583">
            <v>0</v>
          </cell>
          <cell r="DE583">
            <v>0</v>
          </cell>
          <cell r="DF583">
            <v>0</v>
          </cell>
          <cell r="DG583">
            <v>0</v>
          </cell>
          <cell r="DH583">
            <v>0</v>
          </cell>
          <cell r="DI583">
            <v>0</v>
          </cell>
          <cell r="DJ583">
            <v>0</v>
          </cell>
          <cell r="DK583">
            <v>0</v>
          </cell>
          <cell r="DL583">
            <v>0</v>
          </cell>
          <cell r="DM583">
            <v>0</v>
          </cell>
          <cell r="DN583">
            <v>0</v>
          </cell>
          <cell r="DO583">
            <v>0</v>
          </cell>
          <cell r="DP583">
            <v>0</v>
          </cell>
          <cell r="DQ583">
            <v>0</v>
          </cell>
          <cell r="DR583">
            <v>0</v>
          </cell>
          <cell r="DS583">
            <v>0</v>
          </cell>
          <cell r="DT583">
            <v>0</v>
          </cell>
          <cell r="DU583">
            <v>0</v>
          </cell>
          <cell r="DV583">
            <v>0</v>
          </cell>
          <cell r="DW583">
            <v>0</v>
          </cell>
          <cell r="DX583">
            <v>0</v>
          </cell>
          <cell r="DY583">
            <v>0</v>
          </cell>
          <cell r="DZ583">
            <v>0</v>
          </cell>
          <cell r="EA583">
            <v>0</v>
          </cell>
          <cell r="EB583">
            <v>0</v>
          </cell>
          <cell r="EC583">
            <v>0</v>
          </cell>
          <cell r="ED583">
            <v>0</v>
          </cell>
          <cell r="EE583">
            <v>0</v>
          </cell>
          <cell r="EF583">
            <v>0</v>
          </cell>
          <cell r="EG583">
            <v>0</v>
          </cell>
          <cell r="EH583">
            <v>0</v>
          </cell>
          <cell r="EI583">
            <v>0</v>
          </cell>
          <cell r="EJ583">
            <v>0</v>
          </cell>
          <cell r="EK583">
            <v>0</v>
          </cell>
          <cell r="EL583">
            <v>0</v>
          </cell>
          <cell r="EM583">
            <v>0</v>
          </cell>
          <cell r="EN583">
            <v>0</v>
          </cell>
          <cell r="EO583">
            <v>0</v>
          </cell>
          <cell r="EP583">
            <v>0</v>
          </cell>
          <cell r="EQ583">
            <v>0</v>
          </cell>
          <cell r="ER583">
            <v>0</v>
          </cell>
          <cell r="ES583">
            <v>0</v>
          </cell>
          <cell r="ET583">
            <v>0</v>
          </cell>
          <cell r="EU583">
            <v>0</v>
          </cell>
          <cell r="EV583">
            <v>0</v>
          </cell>
          <cell r="EW583">
            <v>0</v>
          </cell>
          <cell r="EX583">
            <v>0</v>
          </cell>
          <cell r="EY583">
            <v>0</v>
          </cell>
          <cell r="EZ583">
            <v>0</v>
          </cell>
          <cell r="FA583">
            <v>0</v>
          </cell>
          <cell r="FB583">
            <v>0</v>
          </cell>
          <cell r="FC583">
            <v>0</v>
          </cell>
          <cell r="FD583">
            <v>0</v>
          </cell>
          <cell r="FE583">
            <v>-2.6400000000016688E-6</v>
          </cell>
          <cell r="FF583">
            <v>0</v>
          </cell>
          <cell r="FG583">
            <v>0</v>
          </cell>
          <cell r="FH583">
            <v>0</v>
          </cell>
          <cell r="FI583">
            <v>0</v>
          </cell>
          <cell r="FJ583">
            <v>-2.6400000000000425E-6</v>
          </cell>
          <cell r="FK583">
            <v>0</v>
          </cell>
          <cell r="FL583">
            <v>0</v>
          </cell>
          <cell r="FM583">
            <v>0</v>
          </cell>
          <cell r="FN583">
            <v>0</v>
          </cell>
          <cell r="FO583">
            <v>0</v>
          </cell>
          <cell r="FP583">
            <v>0</v>
          </cell>
          <cell r="FQ583">
            <v>0</v>
          </cell>
          <cell r="FR583">
            <v>3.5935899999998966E-6</v>
          </cell>
          <cell r="FS583">
            <v>0</v>
          </cell>
          <cell r="FT583">
            <v>0</v>
          </cell>
          <cell r="FU583">
            <v>2.2714899999999724E-6</v>
          </cell>
          <cell r="FV583">
            <v>-3.8086700000000348E-6</v>
          </cell>
          <cell r="FW583">
            <v>0</v>
          </cell>
          <cell r="FX583">
            <v>0</v>
          </cell>
          <cell r="FY583">
            <v>0</v>
          </cell>
          <cell r="FZ583">
            <v>0</v>
          </cell>
          <cell r="GA583">
            <v>7.7668699999999726E-6</v>
          </cell>
          <cell r="GB583">
            <v>-2.6361000000000136E-6</v>
          </cell>
          <cell r="GC583">
            <v>0</v>
          </cell>
          <cell r="GD583">
            <v>0</v>
          </cell>
          <cell r="GE583">
            <v>1.8990370000000235E-5</v>
          </cell>
          <cell r="GF583">
            <v>0</v>
          </cell>
          <cell r="GG583">
            <v>0</v>
          </cell>
          <cell r="GH583">
            <v>2.6553400000001127E-6</v>
          </cell>
          <cell r="GI583">
            <v>-4.7632800000000416E-6</v>
          </cell>
          <cell r="GJ583">
            <v>0</v>
          </cell>
          <cell r="GK583">
            <v>2.1098310000000056E-5</v>
          </cell>
          <cell r="GL583">
            <v>0</v>
          </cell>
          <cell r="GM583">
            <v>0</v>
          </cell>
          <cell r="GN583">
            <v>0</v>
          </cell>
          <cell r="GO583">
            <v>0</v>
          </cell>
          <cell r="GP583">
            <v>0</v>
          </cell>
          <cell r="GQ583">
            <v>0</v>
          </cell>
          <cell r="GR583">
            <v>-2.4226500000001927E-6</v>
          </cell>
          <cell r="GS583">
            <v>0</v>
          </cell>
          <cell r="GT583">
            <v>0</v>
          </cell>
          <cell r="GU583">
            <v>0</v>
          </cell>
          <cell r="GV583">
            <v>-2.4226499999999759E-6</v>
          </cell>
          <cell r="GW583">
            <v>0</v>
          </cell>
          <cell r="GX583">
            <v>0</v>
          </cell>
          <cell r="GY583">
            <v>0</v>
          </cell>
          <cell r="GZ583">
            <v>0</v>
          </cell>
          <cell r="HA583">
            <v>0</v>
          </cell>
          <cell r="HB583">
            <v>0</v>
          </cell>
          <cell r="HC583">
            <v>0</v>
          </cell>
          <cell r="HD583">
            <v>0</v>
          </cell>
          <cell r="HE583">
            <v>0</v>
          </cell>
          <cell r="HF583">
            <v>0</v>
          </cell>
          <cell r="HG583">
            <v>0</v>
          </cell>
          <cell r="HH583">
            <v>0</v>
          </cell>
          <cell r="HI583">
            <v>0</v>
          </cell>
          <cell r="HJ583">
            <v>0</v>
          </cell>
          <cell r="HK583">
            <v>0</v>
          </cell>
          <cell r="HL583">
            <v>0</v>
          </cell>
          <cell r="HM583">
            <v>0</v>
          </cell>
          <cell r="HN583">
            <v>0</v>
          </cell>
          <cell r="HO583">
            <v>0</v>
          </cell>
          <cell r="HP583">
            <v>0</v>
          </cell>
          <cell r="HQ583">
            <v>0</v>
          </cell>
          <cell r="HR583">
            <v>0</v>
          </cell>
          <cell r="HS583">
            <v>0</v>
          </cell>
          <cell r="HT583">
            <v>0</v>
          </cell>
          <cell r="HU583">
            <v>0</v>
          </cell>
          <cell r="HV583">
            <v>0</v>
          </cell>
          <cell r="HW583">
            <v>0</v>
          </cell>
          <cell r="HX583">
            <v>0</v>
          </cell>
          <cell r="HY583">
            <v>0</v>
          </cell>
          <cell r="HZ583">
            <v>0</v>
          </cell>
          <cell r="IA583">
            <v>0</v>
          </cell>
          <cell r="IB583">
            <v>0</v>
          </cell>
          <cell r="IC583">
            <v>0</v>
          </cell>
          <cell r="ID583">
            <v>0</v>
          </cell>
          <cell r="IE583">
            <v>0</v>
          </cell>
          <cell r="IF583">
            <v>0</v>
          </cell>
          <cell r="IG583">
            <v>0</v>
          </cell>
          <cell r="IH583">
            <v>0</v>
          </cell>
          <cell r="II583">
            <v>0</v>
          </cell>
          <cell r="IJ583">
            <v>0</v>
          </cell>
          <cell r="IK583">
            <v>0</v>
          </cell>
          <cell r="IL583">
            <v>0</v>
          </cell>
          <cell r="IM583">
            <v>0</v>
          </cell>
          <cell r="IN583">
            <v>0</v>
          </cell>
          <cell r="IO583">
            <v>0</v>
          </cell>
          <cell r="IP583">
            <v>0</v>
          </cell>
          <cell r="IQ583">
            <v>0</v>
          </cell>
          <cell r="IR583">
            <v>0</v>
          </cell>
          <cell r="IS583">
            <v>0</v>
          </cell>
          <cell r="IT583">
            <v>0</v>
          </cell>
          <cell r="IU583">
            <v>0</v>
          </cell>
          <cell r="IV583">
            <v>0</v>
          </cell>
          <cell r="IW583">
            <v>0</v>
          </cell>
          <cell r="IX583">
            <v>0</v>
          </cell>
          <cell r="IY583">
            <v>0</v>
          </cell>
          <cell r="IZ583">
            <v>0</v>
          </cell>
          <cell r="JA583">
            <v>0</v>
          </cell>
          <cell r="JB583">
            <v>0</v>
          </cell>
          <cell r="JC583">
            <v>0</v>
          </cell>
          <cell r="JD583">
            <v>0</v>
          </cell>
          <cell r="JE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0</v>
          </cell>
          <cell r="BD584">
            <v>0</v>
          </cell>
          <cell r="BE584">
            <v>0</v>
          </cell>
          <cell r="BF584">
            <v>0</v>
          </cell>
          <cell r="BG584">
            <v>0</v>
          </cell>
          <cell r="BH584">
            <v>0</v>
          </cell>
          <cell r="BI584">
            <v>0</v>
          </cell>
          <cell r="BJ584">
            <v>0</v>
          </cell>
          <cell r="BK584">
            <v>0</v>
          </cell>
          <cell r="BL584">
            <v>0</v>
          </cell>
          <cell r="BM584">
            <v>0</v>
          </cell>
          <cell r="BN584">
            <v>0</v>
          </cell>
          <cell r="BO584">
            <v>0</v>
          </cell>
          <cell r="BP584">
            <v>0</v>
          </cell>
          <cell r="BQ584">
            <v>0</v>
          </cell>
          <cell r="BR584">
            <v>0</v>
          </cell>
          <cell r="BS584">
            <v>0</v>
          </cell>
          <cell r="BT584">
            <v>0</v>
          </cell>
          <cell r="BU584">
            <v>0</v>
          </cell>
          <cell r="BV584">
            <v>0</v>
          </cell>
          <cell r="BW584">
            <v>0</v>
          </cell>
          <cell r="BX584">
            <v>0</v>
          </cell>
          <cell r="BY584">
            <v>0</v>
          </cell>
          <cell r="BZ584">
            <v>0</v>
          </cell>
          <cell r="CA584">
            <v>0</v>
          </cell>
          <cell r="CB584">
            <v>0</v>
          </cell>
          <cell r="CC584">
            <v>0</v>
          </cell>
          <cell r="CD584">
            <v>0</v>
          </cell>
          <cell r="CE584">
            <v>0</v>
          </cell>
          <cell r="CF584">
            <v>0</v>
          </cell>
          <cell r="CG584">
            <v>0</v>
          </cell>
          <cell r="CH584">
            <v>0</v>
          </cell>
          <cell r="CI584">
            <v>0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P584">
            <v>0</v>
          </cell>
          <cell r="CQ584">
            <v>0</v>
          </cell>
          <cell r="CR584">
            <v>0</v>
          </cell>
          <cell r="CS584">
            <v>0</v>
          </cell>
          <cell r="CT584">
            <v>0</v>
          </cell>
          <cell r="CU584">
            <v>0</v>
          </cell>
          <cell r="CV584">
            <v>0</v>
          </cell>
          <cell r="CW584">
            <v>0</v>
          </cell>
          <cell r="CX584">
            <v>0</v>
          </cell>
          <cell r="CY584">
            <v>0</v>
          </cell>
          <cell r="CZ584">
            <v>0</v>
          </cell>
          <cell r="DA584">
            <v>0</v>
          </cell>
          <cell r="DB584">
            <v>0</v>
          </cell>
          <cell r="DC584">
            <v>0</v>
          </cell>
          <cell r="DD584">
            <v>0</v>
          </cell>
          <cell r="DE584">
            <v>0</v>
          </cell>
          <cell r="DF584">
            <v>0</v>
          </cell>
          <cell r="DG584">
            <v>0</v>
          </cell>
          <cell r="DH584">
            <v>0</v>
          </cell>
          <cell r="DI584">
            <v>0</v>
          </cell>
          <cell r="DJ584">
            <v>0</v>
          </cell>
          <cell r="DK584">
            <v>0</v>
          </cell>
          <cell r="DL584">
            <v>0</v>
          </cell>
          <cell r="DM584">
            <v>0</v>
          </cell>
          <cell r="DN584">
            <v>0</v>
          </cell>
          <cell r="DO584">
            <v>0</v>
          </cell>
          <cell r="DP584">
            <v>0</v>
          </cell>
          <cell r="DQ584">
            <v>0</v>
          </cell>
          <cell r="DR584">
            <v>0</v>
          </cell>
          <cell r="DS584">
            <v>0</v>
          </cell>
          <cell r="DT584">
            <v>0</v>
          </cell>
          <cell r="DU584">
            <v>0</v>
          </cell>
          <cell r="DV584">
            <v>0</v>
          </cell>
          <cell r="DW584">
            <v>0</v>
          </cell>
          <cell r="DX584">
            <v>0</v>
          </cell>
          <cell r="DY584">
            <v>0</v>
          </cell>
          <cell r="DZ584">
            <v>0</v>
          </cell>
          <cell r="EA584">
            <v>0</v>
          </cell>
          <cell r="EB584">
            <v>0</v>
          </cell>
          <cell r="EC584">
            <v>0</v>
          </cell>
          <cell r="ED584">
            <v>0</v>
          </cell>
          <cell r="EE584">
            <v>0</v>
          </cell>
          <cell r="EF584">
            <v>0</v>
          </cell>
          <cell r="EG584">
            <v>0</v>
          </cell>
          <cell r="EH584">
            <v>0</v>
          </cell>
          <cell r="EI584">
            <v>0</v>
          </cell>
          <cell r="EJ584">
            <v>0</v>
          </cell>
          <cell r="EK584">
            <v>0</v>
          </cell>
          <cell r="EL584">
            <v>0</v>
          </cell>
          <cell r="EM584">
            <v>0</v>
          </cell>
          <cell r="EN584">
            <v>0</v>
          </cell>
          <cell r="EO584">
            <v>0</v>
          </cell>
          <cell r="EP584">
            <v>0</v>
          </cell>
          <cell r="EQ584">
            <v>0</v>
          </cell>
          <cell r="ER584">
            <v>0</v>
          </cell>
          <cell r="ES584">
            <v>0</v>
          </cell>
          <cell r="ET584">
            <v>0</v>
          </cell>
          <cell r="EU584">
            <v>0</v>
          </cell>
          <cell r="EV584">
            <v>0</v>
          </cell>
          <cell r="EW584">
            <v>0</v>
          </cell>
          <cell r="EX584">
            <v>0</v>
          </cell>
          <cell r="EY584">
            <v>0</v>
          </cell>
          <cell r="EZ584">
            <v>0</v>
          </cell>
          <cell r="FA584">
            <v>0</v>
          </cell>
          <cell r="FB584">
            <v>0</v>
          </cell>
          <cell r="FC584">
            <v>0</v>
          </cell>
          <cell r="FD584">
            <v>0</v>
          </cell>
          <cell r="FE584">
            <v>-5.9905199999996453E-6</v>
          </cell>
          <cell r="FF584">
            <v>0</v>
          </cell>
          <cell r="FG584">
            <v>0</v>
          </cell>
          <cell r="FH584">
            <v>-1.515974999999998E-5</v>
          </cell>
          <cell r="FI584">
            <v>1.2625000000000104E-6</v>
          </cell>
          <cell r="FJ584">
            <v>-1.3750099999999257E-6</v>
          </cell>
          <cell r="FK584">
            <v>0</v>
          </cell>
          <cell r="FL584">
            <v>1.1880000000000029E-5</v>
          </cell>
          <cell r="FM584">
            <v>-2.5982599999999686E-6</v>
          </cell>
          <cell r="FN584">
            <v>0</v>
          </cell>
          <cell r="FO584">
            <v>0</v>
          </cell>
          <cell r="FP584">
            <v>0</v>
          </cell>
          <cell r="FQ584">
            <v>0</v>
          </cell>
          <cell r="FR584">
            <v>3.0656400000000569E-5</v>
          </cell>
          <cell r="FS584">
            <v>0</v>
          </cell>
          <cell r="FT584">
            <v>1.3126799999999971E-6</v>
          </cell>
          <cell r="FU584">
            <v>0</v>
          </cell>
          <cell r="FV584">
            <v>-2.2274500000000086E-6</v>
          </cell>
          <cell r="FW584">
            <v>1.3714979999999836E-5</v>
          </cell>
          <cell r="FX584">
            <v>-2.4987900000000168E-6</v>
          </cell>
          <cell r="FY584">
            <v>0</v>
          </cell>
          <cell r="FZ584">
            <v>5.2697400000000991E-6</v>
          </cell>
          <cell r="GA584">
            <v>-7.0628199999999298E-6</v>
          </cell>
          <cell r="GB584">
            <v>2.2148059999999915E-5</v>
          </cell>
          <cell r="GC584">
            <v>0</v>
          </cell>
          <cell r="GD584">
            <v>0</v>
          </cell>
          <cell r="GE584">
            <v>1.0618459999999462E-5</v>
          </cell>
          <cell r="GF584">
            <v>0</v>
          </cell>
          <cell r="GG584">
            <v>0</v>
          </cell>
          <cell r="GH584">
            <v>4.6848899999999923E-6</v>
          </cell>
          <cell r="GI584">
            <v>3.9559300000000094E-6</v>
          </cell>
          <cell r="GJ584">
            <v>-6.0259100000000475E-6</v>
          </cell>
          <cell r="GK584">
            <v>1.2652520000000023E-5</v>
          </cell>
          <cell r="GL584">
            <v>-2.6399999999999341E-6</v>
          </cell>
          <cell r="GM584">
            <v>-2.0089699999999849E-6</v>
          </cell>
          <cell r="GN584">
            <v>0</v>
          </cell>
          <cell r="GO584">
            <v>0</v>
          </cell>
          <cell r="GP584">
            <v>0</v>
          </cell>
          <cell r="GQ584">
            <v>0</v>
          </cell>
          <cell r="GR584">
            <v>1.8347849999999361E-5</v>
          </cell>
          <cell r="GS584">
            <v>0</v>
          </cell>
          <cell r="GT584">
            <v>0</v>
          </cell>
          <cell r="GU584">
            <v>0</v>
          </cell>
          <cell r="GV584">
            <v>3.2270599999999921E-6</v>
          </cell>
          <cell r="GW584">
            <v>1.2480790000000031E-5</v>
          </cell>
          <cell r="GX584">
            <v>2.6399999999999883E-6</v>
          </cell>
          <cell r="GY584">
            <v>0</v>
          </cell>
          <cell r="GZ584">
            <v>0</v>
          </cell>
          <cell r="HA584">
            <v>0</v>
          </cell>
          <cell r="HB584">
            <v>0</v>
          </cell>
          <cell r="HC584">
            <v>0</v>
          </cell>
          <cell r="HD584">
            <v>0</v>
          </cell>
          <cell r="HE584">
            <v>-1.5165180000000292E-5</v>
          </cell>
          <cell r="HF584">
            <v>0</v>
          </cell>
          <cell r="HG584">
            <v>0</v>
          </cell>
          <cell r="HH584">
            <v>-2.0444999999995024E-7</v>
          </cell>
          <cell r="HI584">
            <v>-1.0378059999999992E-5</v>
          </cell>
          <cell r="HJ584">
            <v>-1.9426700000000361E-6</v>
          </cell>
          <cell r="HK584">
            <v>0</v>
          </cell>
          <cell r="HL584">
            <v>0</v>
          </cell>
          <cell r="HM584">
            <v>-2.6399999999999341E-6</v>
          </cell>
          <cell r="HN584">
            <v>0</v>
          </cell>
          <cell r="HO584">
            <v>0</v>
          </cell>
          <cell r="HP584">
            <v>0</v>
          </cell>
          <cell r="HQ584">
            <v>0</v>
          </cell>
          <cell r="HR584">
            <v>-4.4996699999997475E-6</v>
          </cell>
          <cell r="HS584">
            <v>0</v>
          </cell>
          <cell r="HT584">
            <v>0</v>
          </cell>
          <cell r="HU584">
            <v>0</v>
          </cell>
          <cell r="HV584">
            <v>-3.8770000000000579E-6</v>
          </cell>
          <cell r="HW584">
            <v>-6.2267000000006904E-7</v>
          </cell>
          <cell r="HX584">
            <v>0</v>
          </cell>
          <cell r="HY584">
            <v>0</v>
          </cell>
          <cell r="HZ584">
            <v>0</v>
          </cell>
          <cell r="IA584">
            <v>0</v>
          </cell>
          <cell r="IB584">
            <v>0</v>
          </cell>
          <cell r="IC584">
            <v>0</v>
          </cell>
          <cell r="ID584">
            <v>0</v>
          </cell>
          <cell r="IE584">
            <v>0</v>
          </cell>
          <cell r="IF584">
            <v>0</v>
          </cell>
          <cell r="IG584">
            <v>0</v>
          </cell>
          <cell r="IH584">
            <v>0</v>
          </cell>
          <cell r="II584">
            <v>0</v>
          </cell>
          <cell r="IJ584">
            <v>0</v>
          </cell>
          <cell r="IK584">
            <v>0</v>
          </cell>
          <cell r="IL584">
            <v>0</v>
          </cell>
          <cell r="IM584">
            <v>0</v>
          </cell>
          <cell r="IN584">
            <v>0</v>
          </cell>
          <cell r="IO584">
            <v>0</v>
          </cell>
          <cell r="IP584">
            <v>0</v>
          </cell>
          <cell r="IQ584">
            <v>0</v>
          </cell>
          <cell r="IR584">
            <v>0</v>
          </cell>
          <cell r="IS584">
            <v>0</v>
          </cell>
          <cell r="IT584">
            <v>0</v>
          </cell>
          <cell r="IU584">
            <v>0</v>
          </cell>
          <cell r="IV584">
            <v>0</v>
          </cell>
          <cell r="IW584">
            <v>0</v>
          </cell>
          <cell r="IX584">
            <v>0</v>
          </cell>
          <cell r="IY584">
            <v>0</v>
          </cell>
          <cell r="IZ584">
            <v>0</v>
          </cell>
          <cell r="JA584">
            <v>0</v>
          </cell>
          <cell r="JB584">
            <v>0</v>
          </cell>
          <cell r="JC584">
            <v>0</v>
          </cell>
          <cell r="JD584">
            <v>0</v>
          </cell>
          <cell r="JE584">
            <v>0</v>
          </cell>
        </row>
        <row r="585"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0</v>
          </cell>
          <cell r="BD585">
            <v>0</v>
          </cell>
          <cell r="BE585">
            <v>0</v>
          </cell>
          <cell r="BF585">
            <v>0</v>
          </cell>
          <cell r="BG585">
            <v>0</v>
          </cell>
          <cell r="BH585">
            <v>0</v>
          </cell>
          <cell r="BI585">
            <v>0</v>
          </cell>
          <cell r="BJ585">
            <v>0</v>
          </cell>
          <cell r="BK585">
            <v>0</v>
          </cell>
          <cell r="BL585">
            <v>0</v>
          </cell>
          <cell r="BM585">
            <v>0</v>
          </cell>
          <cell r="BN585">
            <v>0</v>
          </cell>
          <cell r="BO585">
            <v>0</v>
          </cell>
          <cell r="BP585">
            <v>0</v>
          </cell>
          <cell r="BQ585">
            <v>0</v>
          </cell>
          <cell r="BR585">
            <v>0</v>
          </cell>
          <cell r="BS585">
            <v>0</v>
          </cell>
          <cell r="BT585">
            <v>0</v>
          </cell>
          <cell r="BU585">
            <v>0</v>
          </cell>
          <cell r="BV585">
            <v>0</v>
          </cell>
          <cell r="BW585">
            <v>0</v>
          </cell>
          <cell r="BX585">
            <v>0</v>
          </cell>
          <cell r="BY585">
            <v>0</v>
          </cell>
          <cell r="BZ585">
            <v>0</v>
          </cell>
          <cell r="CA585">
            <v>0</v>
          </cell>
          <cell r="CB585">
            <v>0</v>
          </cell>
          <cell r="CC585">
            <v>0</v>
          </cell>
          <cell r="CD585">
            <v>0</v>
          </cell>
          <cell r="CE585">
            <v>0</v>
          </cell>
          <cell r="CF585">
            <v>0</v>
          </cell>
          <cell r="CG585">
            <v>0</v>
          </cell>
          <cell r="CH585">
            <v>0</v>
          </cell>
          <cell r="CI585">
            <v>0</v>
          </cell>
          <cell r="CJ585">
            <v>0</v>
          </cell>
          <cell r="CK585">
            <v>0</v>
          </cell>
          <cell r="CL585">
            <v>0</v>
          </cell>
          <cell r="CM585">
            <v>0</v>
          </cell>
          <cell r="CN585">
            <v>0</v>
          </cell>
          <cell r="CO585">
            <v>0</v>
          </cell>
          <cell r="CP585">
            <v>0</v>
          </cell>
          <cell r="CQ585">
            <v>0</v>
          </cell>
          <cell r="CR585">
            <v>0</v>
          </cell>
          <cell r="CS585">
            <v>0</v>
          </cell>
          <cell r="CT585">
            <v>0</v>
          </cell>
          <cell r="CU585">
            <v>0</v>
          </cell>
          <cell r="CV585">
            <v>0</v>
          </cell>
          <cell r="CW585">
            <v>0</v>
          </cell>
          <cell r="CX585">
            <v>0</v>
          </cell>
          <cell r="CY585">
            <v>0</v>
          </cell>
          <cell r="CZ585">
            <v>0</v>
          </cell>
          <cell r="DA585">
            <v>0</v>
          </cell>
          <cell r="DB585">
            <v>0</v>
          </cell>
          <cell r="DC585">
            <v>0</v>
          </cell>
          <cell r="DD585">
            <v>0</v>
          </cell>
          <cell r="DE585">
            <v>0</v>
          </cell>
          <cell r="DF585">
            <v>0</v>
          </cell>
          <cell r="DG585">
            <v>0</v>
          </cell>
          <cell r="DH585">
            <v>0</v>
          </cell>
          <cell r="DI585">
            <v>0</v>
          </cell>
          <cell r="DJ585">
            <v>0</v>
          </cell>
          <cell r="DK585">
            <v>0</v>
          </cell>
          <cell r="DL585">
            <v>0</v>
          </cell>
          <cell r="DM585">
            <v>0</v>
          </cell>
          <cell r="DN585">
            <v>0</v>
          </cell>
          <cell r="DO585">
            <v>0</v>
          </cell>
          <cell r="DP585">
            <v>0</v>
          </cell>
          <cell r="DQ585">
            <v>0</v>
          </cell>
          <cell r="DR585">
            <v>0</v>
          </cell>
          <cell r="DS585">
            <v>0</v>
          </cell>
          <cell r="DT585">
            <v>0</v>
          </cell>
          <cell r="DU585">
            <v>0</v>
          </cell>
          <cell r="DV585">
            <v>0</v>
          </cell>
          <cell r="DW585">
            <v>0</v>
          </cell>
          <cell r="DX585">
            <v>0</v>
          </cell>
          <cell r="DY585">
            <v>0</v>
          </cell>
          <cell r="DZ585">
            <v>0</v>
          </cell>
          <cell r="EA585">
            <v>0</v>
          </cell>
          <cell r="EB585">
            <v>0</v>
          </cell>
          <cell r="EC585">
            <v>0</v>
          </cell>
          <cell r="ED585">
            <v>0</v>
          </cell>
          <cell r="EE585">
            <v>0</v>
          </cell>
          <cell r="EF585">
            <v>0</v>
          </cell>
          <cell r="EG585">
            <v>0</v>
          </cell>
          <cell r="EH585">
            <v>0</v>
          </cell>
          <cell r="EI585">
            <v>0</v>
          </cell>
          <cell r="EJ585">
            <v>0</v>
          </cell>
          <cell r="EK585">
            <v>0</v>
          </cell>
          <cell r="EL585">
            <v>0</v>
          </cell>
          <cell r="EM585">
            <v>0</v>
          </cell>
          <cell r="EN585">
            <v>0</v>
          </cell>
          <cell r="EO585">
            <v>0</v>
          </cell>
          <cell r="EP585">
            <v>0</v>
          </cell>
          <cell r="EQ585">
            <v>0</v>
          </cell>
          <cell r="ER585">
            <v>0</v>
          </cell>
          <cell r="ES585">
            <v>0</v>
          </cell>
          <cell r="ET585">
            <v>0</v>
          </cell>
          <cell r="EU585">
            <v>0</v>
          </cell>
          <cell r="EV585">
            <v>0</v>
          </cell>
          <cell r="EW585">
            <v>0</v>
          </cell>
          <cell r="EX585">
            <v>0</v>
          </cell>
          <cell r="EY585">
            <v>0</v>
          </cell>
          <cell r="EZ585">
            <v>0</v>
          </cell>
          <cell r="FA585">
            <v>0</v>
          </cell>
          <cell r="FB585">
            <v>0</v>
          </cell>
          <cell r="FC585">
            <v>0</v>
          </cell>
          <cell r="FD585">
            <v>0</v>
          </cell>
          <cell r="FE585">
            <v>-6.0168696799998145E-3</v>
          </cell>
          <cell r="FF585">
            <v>0</v>
          </cell>
          <cell r="FG585">
            <v>0</v>
          </cell>
          <cell r="FH585">
            <v>2.0511536999999747E-3</v>
          </cell>
          <cell r="FI585">
            <v>1.764612450000036E-3</v>
          </cell>
          <cell r="FJ585">
            <v>4.5415614700000662E-3</v>
          </cell>
          <cell r="FK585">
            <v>-8.5047373799999049E-3</v>
          </cell>
          <cell r="FL585">
            <v>-4.756940849999669E-3</v>
          </cell>
          <cell r="FM585">
            <v>-4.7708650100002359E-3</v>
          </cell>
          <cell r="FN585">
            <v>1.0762239100001736E-3</v>
          </cell>
          <cell r="FO585">
            <v>2.582122030000078E-3</v>
          </cell>
          <cell r="FP585">
            <v>0</v>
          </cell>
          <cell r="FQ585">
            <v>0</v>
          </cell>
          <cell r="FR585">
            <v>-2.4291002860000077E-2</v>
          </cell>
          <cell r="FS585">
            <v>0</v>
          </cell>
          <cell r="FT585">
            <v>1.1662150000146809E-5</v>
          </cell>
          <cell r="FU585">
            <v>0</v>
          </cell>
          <cell r="FV585">
            <v>-4.2896284199999135E-3</v>
          </cell>
          <cell r="FW585">
            <v>-4.344654340000087E-3</v>
          </cell>
          <cell r="FX585">
            <v>8.109410149999885E-3</v>
          </cell>
          <cell r="FY585">
            <v>-2.8187840400000219E-3</v>
          </cell>
          <cell r="FZ585">
            <v>-1.9682656690000133E-2</v>
          </cell>
          <cell r="GA585">
            <v>-1.1834022100001285E-3</v>
          </cell>
          <cell r="GB585">
            <v>-9.2949459999935868E-5</v>
          </cell>
          <cell r="GC585">
            <v>0</v>
          </cell>
          <cell r="GD585">
            <v>0</v>
          </cell>
          <cell r="GE585">
            <v>3.5973099889996973E-2</v>
          </cell>
          <cell r="GF585">
            <v>0</v>
          </cell>
          <cell r="GG585">
            <v>0</v>
          </cell>
          <cell r="GH585">
            <v>4.4148652700000124E-3</v>
          </cell>
          <cell r="GI585">
            <v>-1.7175167800000946E-3</v>
          </cell>
          <cell r="GJ585">
            <v>3.6497525700001088E-3</v>
          </cell>
          <cell r="GK585">
            <v>-2.3805858000014446E-4</v>
          </cell>
          <cell r="GL585">
            <v>-4.7619599998771633E-6</v>
          </cell>
          <cell r="GM585">
            <v>2.9861680489999598E-2</v>
          </cell>
          <cell r="GN585">
            <v>7.138879999812886E-6</v>
          </cell>
          <cell r="GO585">
            <v>0</v>
          </cell>
          <cell r="GP585">
            <v>0</v>
          </cell>
          <cell r="GQ585">
            <v>0</v>
          </cell>
          <cell r="GR585">
            <v>-5.2016097350000123E-2</v>
          </cell>
          <cell r="GS585">
            <v>0</v>
          </cell>
          <cell r="GT585">
            <v>0</v>
          </cell>
          <cell r="GU585">
            <v>2.0917463499999789E-3</v>
          </cell>
          <cell r="GV585">
            <v>-4.6780169300000285E-3</v>
          </cell>
          <cell r="GW585">
            <v>-1.2167158230000252E-2</v>
          </cell>
          <cell r="GX585">
            <v>-4.1439877910000256E-2</v>
          </cell>
          <cell r="GY585">
            <v>7.7848829100000128E-3</v>
          </cell>
          <cell r="GZ585">
            <v>-1.6619065199998673E-3</v>
          </cell>
          <cell r="HA585">
            <v>-1.9457670200000443E-3</v>
          </cell>
          <cell r="HB585">
            <v>0</v>
          </cell>
          <cell r="HC585">
            <v>0</v>
          </cell>
          <cell r="HD585">
            <v>0</v>
          </cell>
          <cell r="HE585">
            <v>6.9746022469999502E-2</v>
          </cell>
          <cell r="HF585">
            <v>0</v>
          </cell>
          <cell r="HG585">
            <v>1.3882092700000515E-3</v>
          </cell>
          <cell r="HH585">
            <v>-3.9316398699997812E-3</v>
          </cell>
          <cell r="HI585">
            <v>1.6544955890000157E-2</v>
          </cell>
          <cell r="HJ585">
            <v>2.8583309319999861E-2</v>
          </cell>
          <cell r="HK585">
            <v>2.5631588139999995E-2</v>
          </cell>
          <cell r="HL585">
            <v>-7.788033870000044E-3</v>
          </cell>
          <cell r="HM585">
            <v>1.3343652350000124E-2</v>
          </cell>
          <cell r="HN585">
            <v>-2.0064187600001837E-3</v>
          </cell>
          <cell r="HO585">
            <v>-2.0196000000000103E-3</v>
          </cell>
          <cell r="HP585">
            <v>0</v>
          </cell>
          <cell r="HQ585">
            <v>0</v>
          </cell>
          <cell r="HR585">
            <v>1.1397646299986519E-3</v>
          </cell>
          <cell r="HS585">
            <v>0</v>
          </cell>
          <cell r="HT585">
            <v>0</v>
          </cell>
          <cell r="HU585">
            <v>0</v>
          </cell>
          <cell r="HV585">
            <v>8.7712792099999826E-3</v>
          </cell>
          <cell r="HW585">
            <v>-2.0477570600001549E-3</v>
          </cell>
          <cell r="HX585">
            <v>3.9277418900001138E-3</v>
          </cell>
          <cell r="HY585">
            <v>-5.7237427199998692E-3</v>
          </cell>
          <cell r="HZ585">
            <v>-3.7877566899999771E-3</v>
          </cell>
          <cell r="IA585">
            <v>0</v>
          </cell>
          <cell r="IB585">
            <v>0</v>
          </cell>
          <cell r="IC585">
            <v>0</v>
          </cell>
          <cell r="ID585">
            <v>0</v>
          </cell>
          <cell r="IE585">
            <v>-1.2031122900001634E-2</v>
          </cell>
          <cell r="IF585">
            <v>0</v>
          </cell>
          <cell r="IG585">
            <v>0</v>
          </cell>
          <cell r="IH585">
            <v>0</v>
          </cell>
          <cell r="II585">
            <v>-9.4195417800000403E-3</v>
          </cell>
          <cell r="IJ585">
            <v>9.0764077700002943E-3</v>
          </cell>
          <cell r="IK585">
            <v>-1.1687988890000112E-2</v>
          </cell>
          <cell r="IL585">
            <v>0</v>
          </cell>
          <cell r="IM585">
            <v>0</v>
          </cell>
          <cell r="IN585">
            <v>0</v>
          </cell>
          <cell r="IO585">
            <v>0</v>
          </cell>
          <cell r="IP585">
            <v>0</v>
          </cell>
          <cell r="IQ585">
            <v>0</v>
          </cell>
          <cell r="IR585">
            <v>-1.3717709329998939E-2</v>
          </cell>
          <cell r="IS585">
            <v>0</v>
          </cell>
          <cell r="IT585">
            <v>0</v>
          </cell>
          <cell r="IU585">
            <v>0</v>
          </cell>
          <cell r="IV585">
            <v>-9.9548150399999535E-3</v>
          </cell>
          <cell r="IW585">
            <v>4.1157580899997548E-3</v>
          </cell>
          <cell r="IX585">
            <v>-7.878652380000073E-3</v>
          </cell>
          <cell r="IY585">
            <v>0</v>
          </cell>
          <cell r="IZ585">
            <v>0</v>
          </cell>
          <cell r="JA585">
            <v>0</v>
          </cell>
          <cell r="JB585">
            <v>0</v>
          </cell>
          <cell r="JC585">
            <v>0</v>
          </cell>
          <cell r="JD585">
            <v>0</v>
          </cell>
          <cell r="JE585">
            <v>0</v>
          </cell>
        </row>
        <row r="586"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0</v>
          </cell>
          <cell r="BD586">
            <v>0</v>
          </cell>
          <cell r="BE586">
            <v>0</v>
          </cell>
          <cell r="BF586">
            <v>0</v>
          </cell>
          <cell r="BG586">
            <v>0</v>
          </cell>
          <cell r="BH586">
            <v>0</v>
          </cell>
          <cell r="BI586">
            <v>0</v>
          </cell>
          <cell r="BJ586">
            <v>0</v>
          </cell>
          <cell r="BK586">
            <v>0</v>
          </cell>
          <cell r="BL586">
            <v>0</v>
          </cell>
          <cell r="BM586">
            <v>0</v>
          </cell>
          <cell r="BN586">
            <v>0</v>
          </cell>
          <cell r="BO586">
            <v>0</v>
          </cell>
          <cell r="BP586">
            <v>0</v>
          </cell>
          <cell r="BQ586">
            <v>0</v>
          </cell>
          <cell r="BR586">
            <v>0</v>
          </cell>
          <cell r="BS586">
            <v>0</v>
          </cell>
          <cell r="BT586">
            <v>0</v>
          </cell>
          <cell r="BU586">
            <v>0</v>
          </cell>
          <cell r="BV586">
            <v>0</v>
          </cell>
          <cell r="BW586">
            <v>0</v>
          </cell>
          <cell r="BX586">
            <v>0</v>
          </cell>
          <cell r="BY586">
            <v>0</v>
          </cell>
          <cell r="BZ586">
            <v>0</v>
          </cell>
          <cell r="CA586">
            <v>0</v>
          </cell>
          <cell r="CB586">
            <v>0</v>
          </cell>
          <cell r="CC586">
            <v>0</v>
          </cell>
          <cell r="CD586">
            <v>0</v>
          </cell>
          <cell r="CE586">
            <v>0</v>
          </cell>
          <cell r="CF586">
            <v>0</v>
          </cell>
          <cell r="CG586">
            <v>0</v>
          </cell>
          <cell r="CH586">
            <v>0</v>
          </cell>
          <cell r="CI586">
            <v>0</v>
          </cell>
          <cell r="CJ586">
            <v>0</v>
          </cell>
          <cell r="CK586">
            <v>0</v>
          </cell>
          <cell r="CL586">
            <v>0</v>
          </cell>
          <cell r="CM586">
            <v>0</v>
          </cell>
          <cell r="CN586">
            <v>0</v>
          </cell>
          <cell r="CO586">
            <v>0</v>
          </cell>
          <cell r="CP586">
            <v>0</v>
          </cell>
          <cell r="CQ586">
            <v>0</v>
          </cell>
          <cell r="CR586">
            <v>0</v>
          </cell>
          <cell r="CS586">
            <v>0</v>
          </cell>
          <cell r="CT586">
            <v>0</v>
          </cell>
          <cell r="CU586">
            <v>0</v>
          </cell>
          <cell r="CV586">
            <v>0</v>
          </cell>
          <cell r="CW586">
            <v>0</v>
          </cell>
          <cell r="CX586">
            <v>0</v>
          </cell>
          <cell r="CY586">
            <v>0</v>
          </cell>
          <cell r="CZ586">
            <v>0</v>
          </cell>
          <cell r="DA586">
            <v>0</v>
          </cell>
          <cell r="DB586">
            <v>0</v>
          </cell>
          <cell r="DC586">
            <v>0</v>
          </cell>
          <cell r="DD586">
            <v>0</v>
          </cell>
          <cell r="DE586">
            <v>0</v>
          </cell>
          <cell r="DF586">
            <v>0</v>
          </cell>
          <cell r="DG586">
            <v>0</v>
          </cell>
          <cell r="DH586">
            <v>0</v>
          </cell>
          <cell r="DI586">
            <v>0</v>
          </cell>
          <cell r="DJ586">
            <v>0</v>
          </cell>
          <cell r="DK586">
            <v>0</v>
          </cell>
          <cell r="DL586">
            <v>0</v>
          </cell>
          <cell r="DM586">
            <v>0</v>
          </cell>
          <cell r="DN586">
            <v>0</v>
          </cell>
          <cell r="DO586">
            <v>0</v>
          </cell>
          <cell r="DP586">
            <v>0</v>
          </cell>
          <cell r="DQ586">
            <v>0</v>
          </cell>
          <cell r="DR586">
            <v>0</v>
          </cell>
          <cell r="DS586">
            <v>0</v>
          </cell>
          <cell r="DT586">
            <v>0</v>
          </cell>
          <cell r="DU586">
            <v>0</v>
          </cell>
          <cell r="DV586">
            <v>0</v>
          </cell>
          <cell r="DW586">
            <v>0</v>
          </cell>
          <cell r="DX586">
            <v>0</v>
          </cell>
          <cell r="DY586">
            <v>0</v>
          </cell>
          <cell r="DZ586">
            <v>0</v>
          </cell>
          <cell r="EA586">
            <v>0</v>
          </cell>
          <cell r="EB586">
            <v>0</v>
          </cell>
          <cell r="EC586">
            <v>0</v>
          </cell>
          <cell r="ED586">
            <v>0</v>
          </cell>
          <cell r="EE586">
            <v>0</v>
          </cell>
          <cell r="EF586">
            <v>0</v>
          </cell>
          <cell r="EG586">
            <v>0</v>
          </cell>
          <cell r="EH586">
            <v>0</v>
          </cell>
          <cell r="EI586">
            <v>0</v>
          </cell>
          <cell r="EJ586">
            <v>0</v>
          </cell>
          <cell r="EK586">
            <v>0</v>
          </cell>
          <cell r="EL586">
            <v>0</v>
          </cell>
          <cell r="EM586">
            <v>0</v>
          </cell>
          <cell r="EN586">
            <v>0</v>
          </cell>
          <cell r="EO586">
            <v>0</v>
          </cell>
          <cell r="EP586">
            <v>0</v>
          </cell>
          <cell r="EQ586">
            <v>0</v>
          </cell>
          <cell r="ER586">
            <v>0</v>
          </cell>
          <cell r="ES586">
            <v>0</v>
          </cell>
          <cell r="ET586">
            <v>0</v>
          </cell>
          <cell r="EU586">
            <v>0</v>
          </cell>
          <cell r="EV586">
            <v>0</v>
          </cell>
          <cell r="EW586">
            <v>0</v>
          </cell>
          <cell r="EX586">
            <v>0</v>
          </cell>
          <cell r="EY586">
            <v>0</v>
          </cell>
          <cell r="EZ586">
            <v>0</v>
          </cell>
          <cell r="FA586">
            <v>0</v>
          </cell>
          <cell r="FB586">
            <v>0</v>
          </cell>
          <cell r="FC586">
            <v>0</v>
          </cell>
          <cell r="FD586">
            <v>0</v>
          </cell>
          <cell r="FE586">
            <v>-6.8034599999986997E-6</v>
          </cell>
          <cell r="FF586">
            <v>0</v>
          </cell>
          <cell r="FG586">
            <v>-2.4357700000000263E-6</v>
          </cell>
          <cell r="FH586">
            <v>0</v>
          </cell>
          <cell r="FI586">
            <v>0</v>
          </cell>
          <cell r="FJ586">
            <v>0</v>
          </cell>
          <cell r="FK586">
            <v>0</v>
          </cell>
          <cell r="FL586">
            <v>0</v>
          </cell>
          <cell r="FM586">
            <v>0</v>
          </cell>
          <cell r="FN586">
            <v>-3.6139699999998857E-6</v>
          </cell>
          <cell r="FO586">
            <v>0</v>
          </cell>
          <cell r="FP586">
            <v>-2.6879999999999309E-7</v>
          </cell>
          <cell r="FQ586">
            <v>-4.8492000000000077E-7</v>
          </cell>
          <cell r="FR586">
            <v>4.4375850000001084E-5</v>
          </cell>
          <cell r="FS586">
            <v>-4.4952300000000332E-6</v>
          </cell>
          <cell r="FT586">
            <v>6.9079000000000969E-7</v>
          </cell>
          <cell r="FU586">
            <v>0</v>
          </cell>
          <cell r="FV586">
            <v>-3.0681400000000421E-6</v>
          </cell>
          <cell r="FW586">
            <v>0</v>
          </cell>
          <cell r="FX586">
            <v>-2.0981899999999651E-6</v>
          </cell>
          <cell r="FY586">
            <v>-1.8641599999999784E-6</v>
          </cell>
          <cell r="FZ586">
            <v>-3.5672999999997786E-7</v>
          </cell>
          <cell r="GA586">
            <v>-1.0570000000000002E-5</v>
          </cell>
          <cell r="GB586">
            <v>1.7194700000000345E-6</v>
          </cell>
          <cell r="GC586">
            <v>-2.2608499999998786E-6</v>
          </cell>
          <cell r="GD586">
            <v>6.6678890000000023E-5</v>
          </cell>
          <cell r="GE586">
            <v>2.4705180000000881E-5</v>
          </cell>
          <cell r="GF586">
            <v>-3.9673970000000052E-5</v>
          </cell>
          <cell r="GG586">
            <v>2.8862899999999923E-6</v>
          </cell>
          <cell r="GH586">
            <v>2.0893400000000372E-6</v>
          </cell>
          <cell r="GI586">
            <v>1.3200000000000212E-6</v>
          </cell>
          <cell r="GJ586">
            <v>0</v>
          </cell>
          <cell r="GK586">
            <v>7.3517499999998809E-6</v>
          </cell>
          <cell r="GL586">
            <v>-2.5685899999999123E-6</v>
          </cell>
          <cell r="GM586">
            <v>1.8435300000000016E-5</v>
          </cell>
          <cell r="GN586">
            <v>-1.003999999999762E-8</v>
          </cell>
          <cell r="GO586">
            <v>0</v>
          </cell>
          <cell r="GP586">
            <v>2.3716160000000026E-5</v>
          </cell>
          <cell r="GQ586">
            <v>1.1158939999999975E-5</v>
          </cell>
          <cell r="GR586">
            <v>-8.5732970000000283E-5</v>
          </cell>
          <cell r="GS586">
            <v>-2.7587940000000017E-5</v>
          </cell>
          <cell r="GT586">
            <v>-2.0563889999999994E-5</v>
          </cell>
          <cell r="GU586">
            <v>1.078170000000031E-6</v>
          </cell>
          <cell r="GV586">
            <v>2.4914000000000013E-6</v>
          </cell>
          <cell r="GW586">
            <v>0</v>
          </cell>
          <cell r="GX586">
            <v>0</v>
          </cell>
          <cell r="GY586">
            <v>3.6618300000000083E-6</v>
          </cell>
          <cell r="GZ586">
            <v>0</v>
          </cell>
          <cell r="HA586">
            <v>-9.9315999999992528E-7</v>
          </cell>
          <cell r="HB586">
            <v>0</v>
          </cell>
          <cell r="HC586">
            <v>4.8808400000000798E-6</v>
          </cell>
          <cell r="HD586">
            <v>-4.8700219999999966E-5</v>
          </cell>
          <cell r="HE586">
            <v>1.5516663000000007E-4</v>
          </cell>
          <cell r="HF586">
            <v>5.7995790000000045E-5</v>
          </cell>
          <cell r="HG586">
            <v>4.4305219999999951E-5</v>
          </cell>
          <cell r="HH586">
            <v>1.6215940000000018E-5</v>
          </cell>
          <cell r="HI586">
            <v>1.5643400000000651E-6</v>
          </cell>
          <cell r="HJ586">
            <v>7.5735099999999986E-6</v>
          </cell>
          <cell r="HK586">
            <v>0</v>
          </cell>
          <cell r="HL586">
            <v>-1.6029999999915209E-8</v>
          </cell>
          <cell r="HM586">
            <v>3.5672999999997786E-7</v>
          </cell>
          <cell r="HN586">
            <v>-1.003999999999762E-8</v>
          </cell>
          <cell r="HO586">
            <v>0</v>
          </cell>
          <cell r="HP586">
            <v>2.1182499999999318E-6</v>
          </cell>
          <cell r="HQ586">
            <v>2.5062920000000022E-5</v>
          </cell>
          <cell r="HR586">
            <v>2.4846360000001406E-5</v>
          </cell>
          <cell r="HS586">
            <v>-1.7719770000000011E-5</v>
          </cell>
          <cell r="HT586">
            <v>-3.3653000000000133E-6</v>
          </cell>
          <cell r="HU586">
            <v>3.9400300000000084E-6</v>
          </cell>
          <cell r="HV586">
            <v>1.2636050000000023E-5</v>
          </cell>
          <cell r="HW586">
            <v>0</v>
          </cell>
          <cell r="HX586">
            <v>5.8429000000001334E-7</v>
          </cell>
          <cell r="HY586">
            <v>6.7519999999952895E-8</v>
          </cell>
          <cell r="HZ586">
            <v>0</v>
          </cell>
          <cell r="IA586">
            <v>6.9651000000003037E-7</v>
          </cell>
          <cell r="IB586">
            <v>0</v>
          </cell>
          <cell r="IC586">
            <v>3.4095860000000024E-5</v>
          </cell>
          <cell r="ID586">
            <v>-6.0888299999999767E-6</v>
          </cell>
          <cell r="IE586">
            <v>2.6076089999999517E-5</v>
          </cell>
          <cell r="IF586">
            <v>-6.8662599999999758E-6</v>
          </cell>
          <cell r="IG586">
            <v>1.8660299999999873E-6</v>
          </cell>
          <cell r="IH586">
            <v>7.9731300000000088E-6</v>
          </cell>
          <cell r="II586">
            <v>1.7924900000000198E-6</v>
          </cell>
          <cell r="IJ586">
            <v>0</v>
          </cell>
          <cell r="IK586">
            <v>-5.0902000000001973E-7</v>
          </cell>
          <cell r="IL586">
            <v>1.0535579999999952E-5</v>
          </cell>
          <cell r="IM586">
            <v>1.4590099999999473E-6</v>
          </cell>
          <cell r="IN586">
            <v>0</v>
          </cell>
          <cell r="IO586">
            <v>-3.4698100000000467E-6</v>
          </cell>
          <cell r="IP586">
            <v>-1.7211560000000034E-5</v>
          </cell>
          <cell r="IQ586">
            <v>3.0506499999999976E-5</v>
          </cell>
          <cell r="IR586">
            <v>1.3905539999999397E-5</v>
          </cell>
          <cell r="IS586">
            <v>2.1244949999999987E-5</v>
          </cell>
          <cell r="IT586">
            <v>3.3303489999999929E-5</v>
          </cell>
          <cell r="IU586">
            <v>-7.5947899999999693E-6</v>
          </cell>
          <cell r="IV586">
            <v>0</v>
          </cell>
          <cell r="IW586">
            <v>0</v>
          </cell>
          <cell r="IX586">
            <v>0</v>
          </cell>
          <cell r="IY586">
            <v>-3.8824999999999277E-6</v>
          </cell>
          <cell r="IZ586">
            <v>-1.6289780000000088E-5</v>
          </cell>
          <cell r="JA586">
            <v>0</v>
          </cell>
          <cell r="JB586">
            <v>6.9639999999992781E-8</v>
          </cell>
          <cell r="JC586">
            <v>-1.1137699999999736E-6</v>
          </cell>
          <cell r="JD586">
            <v>-1.1831700000000011E-5</v>
          </cell>
          <cell r="JE586">
            <v>0</v>
          </cell>
        </row>
        <row r="587"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0</v>
          </cell>
          <cell r="BD587">
            <v>0</v>
          </cell>
          <cell r="BE587">
            <v>0</v>
          </cell>
          <cell r="BF587">
            <v>0</v>
          </cell>
          <cell r="BG587">
            <v>0</v>
          </cell>
          <cell r="BH587">
            <v>0</v>
          </cell>
          <cell r="BI587">
            <v>0</v>
          </cell>
          <cell r="BJ587">
            <v>0</v>
          </cell>
          <cell r="BK587">
            <v>0</v>
          </cell>
          <cell r="BL587">
            <v>0</v>
          </cell>
          <cell r="BM587">
            <v>0</v>
          </cell>
          <cell r="BN587">
            <v>0</v>
          </cell>
          <cell r="BO587">
            <v>0</v>
          </cell>
          <cell r="BP587">
            <v>0</v>
          </cell>
          <cell r="BQ587">
            <v>0</v>
          </cell>
          <cell r="BR587">
            <v>0</v>
          </cell>
          <cell r="BS587">
            <v>0</v>
          </cell>
          <cell r="BT587">
            <v>0</v>
          </cell>
          <cell r="BU587">
            <v>0</v>
          </cell>
          <cell r="BV587">
            <v>0</v>
          </cell>
          <cell r="BW587">
            <v>0</v>
          </cell>
          <cell r="BX587">
            <v>0</v>
          </cell>
          <cell r="BY587">
            <v>0</v>
          </cell>
          <cell r="BZ587">
            <v>0</v>
          </cell>
          <cell r="CA587">
            <v>0</v>
          </cell>
          <cell r="CB587">
            <v>0</v>
          </cell>
          <cell r="CC587">
            <v>0</v>
          </cell>
          <cell r="CD587">
            <v>0</v>
          </cell>
          <cell r="CE587">
            <v>0</v>
          </cell>
          <cell r="CF587">
            <v>0</v>
          </cell>
          <cell r="CG587">
            <v>0</v>
          </cell>
          <cell r="CH587">
            <v>0</v>
          </cell>
          <cell r="CI587">
            <v>0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P587">
            <v>0</v>
          </cell>
          <cell r="CQ587">
            <v>0</v>
          </cell>
          <cell r="CR587">
            <v>0</v>
          </cell>
          <cell r="CS587">
            <v>0</v>
          </cell>
          <cell r="CT587">
            <v>0</v>
          </cell>
          <cell r="CU587">
            <v>0</v>
          </cell>
          <cell r="CV587">
            <v>0</v>
          </cell>
          <cell r="CW587">
            <v>0</v>
          </cell>
          <cell r="CX587">
            <v>0</v>
          </cell>
          <cell r="CY587">
            <v>0</v>
          </cell>
          <cell r="CZ587">
            <v>0</v>
          </cell>
          <cell r="DA587">
            <v>0</v>
          </cell>
          <cell r="DB587">
            <v>0</v>
          </cell>
          <cell r="DC587">
            <v>0</v>
          </cell>
          <cell r="DD587">
            <v>0</v>
          </cell>
          <cell r="DE587">
            <v>0</v>
          </cell>
          <cell r="DF587">
            <v>0</v>
          </cell>
          <cell r="DG587">
            <v>0</v>
          </cell>
          <cell r="DH587">
            <v>0</v>
          </cell>
          <cell r="DI587">
            <v>0</v>
          </cell>
          <cell r="DJ587">
            <v>0</v>
          </cell>
          <cell r="DK587">
            <v>0</v>
          </cell>
          <cell r="DL587">
            <v>0</v>
          </cell>
          <cell r="DM587">
            <v>0</v>
          </cell>
          <cell r="DN587">
            <v>0</v>
          </cell>
          <cell r="DO587">
            <v>0</v>
          </cell>
          <cell r="DP587">
            <v>0</v>
          </cell>
          <cell r="DQ587">
            <v>0</v>
          </cell>
          <cell r="DR587">
            <v>0</v>
          </cell>
          <cell r="DS587">
            <v>0</v>
          </cell>
          <cell r="DT587">
            <v>0</v>
          </cell>
          <cell r="DU587">
            <v>0</v>
          </cell>
          <cell r="DV587">
            <v>0</v>
          </cell>
          <cell r="DW587">
            <v>0</v>
          </cell>
          <cell r="DX587">
            <v>0</v>
          </cell>
          <cell r="DY587">
            <v>0</v>
          </cell>
          <cell r="DZ587">
            <v>0</v>
          </cell>
          <cell r="EA587">
            <v>0</v>
          </cell>
          <cell r="EB587">
            <v>0</v>
          </cell>
          <cell r="EC587">
            <v>0</v>
          </cell>
          <cell r="ED587">
            <v>0</v>
          </cell>
          <cell r="EE587">
            <v>0</v>
          </cell>
          <cell r="EF587">
            <v>0</v>
          </cell>
          <cell r="EG587">
            <v>0</v>
          </cell>
          <cell r="EH587">
            <v>0</v>
          </cell>
          <cell r="EI587">
            <v>0</v>
          </cell>
          <cell r="EJ587">
            <v>0</v>
          </cell>
          <cell r="EK587">
            <v>0</v>
          </cell>
          <cell r="EL587">
            <v>0</v>
          </cell>
          <cell r="EM587">
            <v>0</v>
          </cell>
          <cell r="EN587">
            <v>0</v>
          </cell>
          <cell r="EO587">
            <v>0</v>
          </cell>
          <cell r="EP587">
            <v>0</v>
          </cell>
          <cell r="EQ587">
            <v>0</v>
          </cell>
          <cell r="ER587">
            <v>0</v>
          </cell>
          <cell r="ES587">
            <v>0</v>
          </cell>
          <cell r="ET587">
            <v>0</v>
          </cell>
          <cell r="EU587">
            <v>0</v>
          </cell>
          <cell r="EV587">
            <v>0</v>
          </cell>
          <cell r="EW587">
            <v>0</v>
          </cell>
          <cell r="EX587">
            <v>0</v>
          </cell>
          <cell r="EY587">
            <v>0</v>
          </cell>
          <cell r="EZ587">
            <v>0</v>
          </cell>
          <cell r="FA587">
            <v>0</v>
          </cell>
          <cell r="FB587">
            <v>0</v>
          </cell>
          <cell r="FC587">
            <v>0</v>
          </cell>
          <cell r="FD587">
            <v>0</v>
          </cell>
          <cell r="FE587">
            <v>-1.319990000000007E-6</v>
          </cell>
          <cell r="FF587">
            <v>0</v>
          </cell>
          <cell r="FG587">
            <v>0</v>
          </cell>
          <cell r="FH587">
            <v>0</v>
          </cell>
          <cell r="FI587">
            <v>0</v>
          </cell>
          <cell r="FJ587">
            <v>-1.319990000000007E-6</v>
          </cell>
          <cell r="FK587">
            <v>0</v>
          </cell>
          <cell r="FL587">
            <v>0</v>
          </cell>
          <cell r="FM587">
            <v>0</v>
          </cell>
          <cell r="FN587">
            <v>0</v>
          </cell>
          <cell r="FO587">
            <v>0</v>
          </cell>
          <cell r="FP587">
            <v>0</v>
          </cell>
          <cell r="FQ587">
            <v>0</v>
          </cell>
          <cell r="FR587">
            <v>-1.9070499999995771E-6</v>
          </cell>
          <cell r="FS587">
            <v>0</v>
          </cell>
          <cell r="FT587">
            <v>0</v>
          </cell>
          <cell r="FU587">
            <v>1.8532199999999992E-6</v>
          </cell>
          <cell r="FV587">
            <v>-1.0000000014252081E-11</v>
          </cell>
          <cell r="FW587">
            <v>0</v>
          </cell>
          <cell r="FX587">
            <v>0</v>
          </cell>
          <cell r="FY587">
            <v>0</v>
          </cell>
          <cell r="FZ587">
            <v>0</v>
          </cell>
          <cell r="GA587">
            <v>-2.4402600000000829E-6</v>
          </cell>
          <cell r="GB587">
            <v>-1.3200000000000755E-6</v>
          </cell>
          <cell r="GC587">
            <v>0</v>
          </cell>
          <cell r="GD587">
            <v>0</v>
          </cell>
          <cell r="GE587">
            <v>1.7159879999999184E-5</v>
          </cell>
          <cell r="GF587">
            <v>0</v>
          </cell>
          <cell r="GG587">
            <v>0</v>
          </cell>
          <cell r="GH587">
            <v>-1.3200000000000755E-6</v>
          </cell>
          <cell r="GI587">
            <v>1.319999999999967E-6</v>
          </cell>
          <cell r="GJ587">
            <v>0</v>
          </cell>
          <cell r="GK587">
            <v>1.7159879999999943E-5</v>
          </cell>
          <cell r="GL587">
            <v>0</v>
          </cell>
          <cell r="GM587">
            <v>0</v>
          </cell>
          <cell r="GN587">
            <v>0</v>
          </cell>
          <cell r="GO587">
            <v>0</v>
          </cell>
          <cell r="GP587">
            <v>0</v>
          </cell>
          <cell r="GQ587">
            <v>0</v>
          </cell>
          <cell r="GR587">
            <v>1.1376599999999779E-6</v>
          </cell>
          <cell r="GS587">
            <v>0</v>
          </cell>
          <cell r="GT587">
            <v>0</v>
          </cell>
          <cell r="GU587">
            <v>0</v>
          </cell>
          <cell r="GV587">
            <v>1.1376599999999779E-6</v>
          </cell>
          <cell r="GW587">
            <v>0</v>
          </cell>
          <cell r="GX587">
            <v>0</v>
          </cell>
          <cell r="GY587">
            <v>0</v>
          </cell>
          <cell r="GZ587">
            <v>0</v>
          </cell>
          <cell r="HA587">
            <v>0</v>
          </cell>
          <cell r="HB587">
            <v>0</v>
          </cell>
          <cell r="HC587">
            <v>0</v>
          </cell>
          <cell r="HD587">
            <v>0</v>
          </cell>
          <cell r="HE587">
            <v>0</v>
          </cell>
          <cell r="HF587">
            <v>0</v>
          </cell>
          <cell r="HG587">
            <v>0</v>
          </cell>
          <cell r="HH587">
            <v>0</v>
          </cell>
          <cell r="HI587">
            <v>0</v>
          </cell>
          <cell r="HJ587">
            <v>0</v>
          </cell>
          <cell r="HK587">
            <v>0</v>
          </cell>
          <cell r="HL587">
            <v>0</v>
          </cell>
          <cell r="HM587">
            <v>0</v>
          </cell>
          <cell r="HN587">
            <v>0</v>
          </cell>
          <cell r="HO587">
            <v>0</v>
          </cell>
          <cell r="HP587">
            <v>0</v>
          </cell>
          <cell r="HQ587">
            <v>0</v>
          </cell>
          <cell r="HR587">
            <v>0</v>
          </cell>
          <cell r="HS587">
            <v>0</v>
          </cell>
          <cell r="HT587">
            <v>0</v>
          </cell>
          <cell r="HU587">
            <v>0</v>
          </cell>
          <cell r="HV587">
            <v>0</v>
          </cell>
          <cell r="HW587">
            <v>0</v>
          </cell>
          <cell r="HX587">
            <v>0</v>
          </cell>
          <cell r="HY587">
            <v>0</v>
          </cell>
          <cell r="HZ587">
            <v>0</v>
          </cell>
          <cell r="IA587">
            <v>0</v>
          </cell>
          <cell r="IB587">
            <v>0</v>
          </cell>
          <cell r="IC587">
            <v>0</v>
          </cell>
          <cell r="ID587">
            <v>0</v>
          </cell>
          <cell r="IE587">
            <v>0</v>
          </cell>
          <cell r="IF587">
            <v>0</v>
          </cell>
          <cell r="IG587">
            <v>0</v>
          </cell>
          <cell r="IH587">
            <v>0</v>
          </cell>
          <cell r="II587">
            <v>0</v>
          </cell>
          <cell r="IJ587">
            <v>0</v>
          </cell>
          <cell r="IK587">
            <v>0</v>
          </cell>
          <cell r="IL587">
            <v>0</v>
          </cell>
          <cell r="IM587">
            <v>0</v>
          </cell>
          <cell r="IN587">
            <v>0</v>
          </cell>
          <cell r="IO587">
            <v>0</v>
          </cell>
          <cell r="IP587">
            <v>0</v>
          </cell>
          <cell r="IQ587">
            <v>0</v>
          </cell>
          <cell r="IR587">
            <v>0</v>
          </cell>
          <cell r="IS587">
            <v>0</v>
          </cell>
          <cell r="IT587">
            <v>0</v>
          </cell>
          <cell r="IU587">
            <v>0</v>
          </cell>
          <cell r="IV587">
            <v>0</v>
          </cell>
          <cell r="IW587">
            <v>0</v>
          </cell>
          <cell r="IX587">
            <v>0</v>
          </cell>
          <cell r="IY587">
            <v>0</v>
          </cell>
          <cell r="IZ587">
            <v>0</v>
          </cell>
          <cell r="JA587">
            <v>0</v>
          </cell>
          <cell r="JB587">
            <v>0</v>
          </cell>
          <cell r="JC587">
            <v>0</v>
          </cell>
          <cell r="JD587">
            <v>0</v>
          </cell>
          <cell r="JE587">
            <v>0</v>
          </cell>
        </row>
        <row r="588"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0</v>
          </cell>
          <cell r="BD588">
            <v>0</v>
          </cell>
          <cell r="BE588">
            <v>0</v>
          </cell>
          <cell r="BF588">
            <v>0</v>
          </cell>
          <cell r="BG588">
            <v>0</v>
          </cell>
          <cell r="BH588">
            <v>0</v>
          </cell>
          <cell r="BI588">
            <v>0</v>
          </cell>
          <cell r="BJ588">
            <v>0</v>
          </cell>
          <cell r="BK588">
            <v>0</v>
          </cell>
          <cell r="BL588">
            <v>0</v>
          </cell>
          <cell r="BM588">
            <v>0</v>
          </cell>
          <cell r="BN588">
            <v>0</v>
          </cell>
          <cell r="BO588">
            <v>0</v>
          </cell>
          <cell r="BP588">
            <v>0</v>
          </cell>
          <cell r="BQ588">
            <v>0</v>
          </cell>
          <cell r="BR588">
            <v>0</v>
          </cell>
          <cell r="BS588">
            <v>0</v>
          </cell>
          <cell r="BT588">
            <v>0</v>
          </cell>
          <cell r="BU588">
            <v>0</v>
          </cell>
          <cell r="BV588">
            <v>0</v>
          </cell>
          <cell r="BW588">
            <v>0</v>
          </cell>
          <cell r="BX588">
            <v>0</v>
          </cell>
          <cell r="BY588">
            <v>0</v>
          </cell>
          <cell r="BZ588">
            <v>0</v>
          </cell>
          <cell r="CA588">
            <v>0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P588">
            <v>0</v>
          </cell>
          <cell r="CQ588">
            <v>0</v>
          </cell>
          <cell r="CR588">
            <v>0</v>
          </cell>
          <cell r="CS588">
            <v>0</v>
          </cell>
          <cell r="CT588">
            <v>0</v>
          </cell>
          <cell r="CU588">
            <v>0</v>
          </cell>
          <cell r="CV588">
            <v>0</v>
          </cell>
          <cell r="CW588">
            <v>0</v>
          </cell>
          <cell r="CX588">
            <v>0</v>
          </cell>
          <cell r="CY588">
            <v>0</v>
          </cell>
          <cell r="CZ588">
            <v>0</v>
          </cell>
          <cell r="DA588">
            <v>0</v>
          </cell>
          <cell r="DB588">
            <v>0</v>
          </cell>
          <cell r="DC588">
            <v>0</v>
          </cell>
          <cell r="DD588">
            <v>0</v>
          </cell>
          <cell r="DE588">
            <v>0</v>
          </cell>
          <cell r="DF588">
            <v>0</v>
          </cell>
          <cell r="DG588">
            <v>0</v>
          </cell>
          <cell r="DH588">
            <v>0</v>
          </cell>
          <cell r="DI588">
            <v>0</v>
          </cell>
          <cell r="DJ588">
            <v>0</v>
          </cell>
          <cell r="DK588">
            <v>0</v>
          </cell>
          <cell r="DL588">
            <v>0</v>
          </cell>
          <cell r="DM588">
            <v>0</v>
          </cell>
          <cell r="DN588">
            <v>0</v>
          </cell>
          <cell r="DO588">
            <v>0</v>
          </cell>
          <cell r="DP588">
            <v>0</v>
          </cell>
          <cell r="DQ588">
            <v>0</v>
          </cell>
          <cell r="DR588">
            <v>0</v>
          </cell>
          <cell r="DS588">
            <v>0</v>
          </cell>
          <cell r="DT588">
            <v>0</v>
          </cell>
          <cell r="DU588">
            <v>0</v>
          </cell>
          <cell r="DV588">
            <v>0</v>
          </cell>
          <cell r="DW588">
            <v>0</v>
          </cell>
          <cell r="DX588">
            <v>0</v>
          </cell>
          <cell r="DY588">
            <v>0</v>
          </cell>
          <cell r="DZ588">
            <v>0</v>
          </cell>
          <cell r="EA588">
            <v>0</v>
          </cell>
          <cell r="EB588">
            <v>0</v>
          </cell>
          <cell r="EC588">
            <v>0</v>
          </cell>
          <cell r="ED588">
            <v>0</v>
          </cell>
          <cell r="EE588">
            <v>0</v>
          </cell>
          <cell r="EF588">
            <v>0</v>
          </cell>
          <cell r="EG588">
            <v>0</v>
          </cell>
          <cell r="EH588">
            <v>0</v>
          </cell>
          <cell r="EI588">
            <v>0</v>
          </cell>
          <cell r="EJ588">
            <v>0</v>
          </cell>
          <cell r="EK588">
            <v>0</v>
          </cell>
          <cell r="EL588">
            <v>0</v>
          </cell>
          <cell r="EM588">
            <v>0</v>
          </cell>
          <cell r="EN588">
            <v>0</v>
          </cell>
          <cell r="EO588">
            <v>0</v>
          </cell>
          <cell r="EP588">
            <v>0</v>
          </cell>
          <cell r="EQ588">
            <v>0</v>
          </cell>
          <cell r="ER588">
            <v>0</v>
          </cell>
          <cell r="ES588">
            <v>0</v>
          </cell>
          <cell r="ET588">
            <v>0</v>
          </cell>
          <cell r="EU588">
            <v>0</v>
          </cell>
          <cell r="EV588">
            <v>0</v>
          </cell>
          <cell r="EW588">
            <v>0</v>
          </cell>
          <cell r="EX588">
            <v>0</v>
          </cell>
          <cell r="EY588">
            <v>0</v>
          </cell>
          <cell r="EZ588">
            <v>0</v>
          </cell>
          <cell r="FA588">
            <v>0</v>
          </cell>
          <cell r="FB588">
            <v>0</v>
          </cell>
          <cell r="FC588">
            <v>0</v>
          </cell>
          <cell r="FD588">
            <v>0</v>
          </cell>
          <cell r="FE588">
            <v>-1.3200000000008344E-6</v>
          </cell>
          <cell r="FF588">
            <v>0</v>
          </cell>
          <cell r="FG588">
            <v>0</v>
          </cell>
          <cell r="FH588">
            <v>0</v>
          </cell>
          <cell r="FI588">
            <v>0</v>
          </cell>
          <cell r="FJ588">
            <v>0</v>
          </cell>
          <cell r="FK588">
            <v>0</v>
          </cell>
          <cell r="FL588">
            <v>0</v>
          </cell>
          <cell r="FM588">
            <v>0</v>
          </cell>
          <cell r="FN588">
            <v>-1.319999999999967E-6</v>
          </cell>
          <cell r="FO588">
            <v>0</v>
          </cell>
          <cell r="FP588">
            <v>0</v>
          </cell>
          <cell r="FQ588">
            <v>0</v>
          </cell>
          <cell r="FR588">
            <v>-1.5709259999999864E-5</v>
          </cell>
          <cell r="FS588">
            <v>0</v>
          </cell>
          <cell r="FT588">
            <v>0</v>
          </cell>
          <cell r="FU588">
            <v>1.1430100000000133E-6</v>
          </cell>
          <cell r="FV588">
            <v>-3.6114800000001317E-6</v>
          </cell>
          <cell r="FW588">
            <v>1.319999999999967E-6</v>
          </cell>
          <cell r="FX588">
            <v>-1.3382200000000219E-6</v>
          </cell>
          <cell r="FY588">
            <v>0</v>
          </cell>
          <cell r="FZ588">
            <v>0</v>
          </cell>
          <cell r="GA588">
            <v>-9.176280000000028E-6</v>
          </cell>
          <cell r="GB588">
            <v>-4.046289999999988E-6</v>
          </cell>
          <cell r="GC588">
            <v>0</v>
          </cell>
          <cell r="GD588">
            <v>0</v>
          </cell>
          <cell r="GE588">
            <v>2.7141259999999452E-5</v>
          </cell>
          <cell r="GF588">
            <v>0</v>
          </cell>
          <cell r="GG588">
            <v>0</v>
          </cell>
          <cell r="GH588">
            <v>-9.0591999999994812E-7</v>
          </cell>
          <cell r="GI588">
            <v>7.7531399999999744E-6</v>
          </cell>
          <cell r="GJ588">
            <v>0</v>
          </cell>
          <cell r="GK588">
            <v>2.0294039999999968E-5</v>
          </cell>
          <cell r="GL588">
            <v>0</v>
          </cell>
          <cell r="GM588">
            <v>0</v>
          </cell>
          <cell r="GN588">
            <v>0</v>
          </cell>
          <cell r="GO588">
            <v>0</v>
          </cell>
          <cell r="GP588">
            <v>0</v>
          </cell>
          <cell r="GQ588">
            <v>0</v>
          </cell>
          <cell r="GR588">
            <v>-2.323529999999005E-6</v>
          </cell>
          <cell r="GS588">
            <v>0</v>
          </cell>
          <cell r="GT588">
            <v>0</v>
          </cell>
          <cell r="GU588">
            <v>-1.302100000000043E-6</v>
          </cell>
          <cell r="GV588">
            <v>-1.0214300000000462E-6</v>
          </cell>
          <cell r="GW588">
            <v>0</v>
          </cell>
          <cell r="GX588">
            <v>0</v>
          </cell>
          <cell r="GY588">
            <v>0</v>
          </cell>
          <cell r="GZ588">
            <v>0</v>
          </cell>
          <cell r="HA588">
            <v>0</v>
          </cell>
          <cell r="HB588">
            <v>0</v>
          </cell>
          <cell r="HC588">
            <v>0</v>
          </cell>
          <cell r="HD588">
            <v>0</v>
          </cell>
          <cell r="HE588">
            <v>-8.0419400000000113E-6</v>
          </cell>
          <cell r="HF588">
            <v>0</v>
          </cell>
          <cell r="HG588">
            <v>0</v>
          </cell>
          <cell r="HH588">
            <v>-1.5269199999999681E-6</v>
          </cell>
          <cell r="HI588">
            <v>-6.5150200000000432E-6</v>
          </cell>
          <cell r="HJ588">
            <v>0</v>
          </cell>
          <cell r="HK588">
            <v>0</v>
          </cell>
          <cell r="HL588">
            <v>0</v>
          </cell>
          <cell r="HM588">
            <v>0</v>
          </cell>
          <cell r="HN588">
            <v>0</v>
          </cell>
          <cell r="HO588">
            <v>0</v>
          </cell>
          <cell r="HP588">
            <v>0</v>
          </cell>
          <cell r="HQ588">
            <v>0</v>
          </cell>
          <cell r="HR588">
            <v>1.0836770000000572E-5</v>
          </cell>
          <cell r="HS588">
            <v>0</v>
          </cell>
          <cell r="HT588">
            <v>0</v>
          </cell>
          <cell r="HU588">
            <v>0</v>
          </cell>
          <cell r="HV588">
            <v>8.1967700000002038E-6</v>
          </cell>
          <cell r="HW588">
            <v>2.6399999999999341E-6</v>
          </cell>
          <cell r="HX588">
            <v>0</v>
          </cell>
          <cell r="HY588">
            <v>0</v>
          </cell>
          <cell r="HZ588">
            <v>0</v>
          </cell>
          <cell r="IA588">
            <v>0</v>
          </cell>
          <cell r="IB588">
            <v>0</v>
          </cell>
          <cell r="IC588">
            <v>0</v>
          </cell>
          <cell r="ID588">
            <v>0</v>
          </cell>
          <cell r="IE588">
            <v>2.0631399999995054E-6</v>
          </cell>
          <cell r="IF588">
            <v>0</v>
          </cell>
          <cell r="IG588">
            <v>0</v>
          </cell>
          <cell r="IH588">
            <v>0</v>
          </cell>
          <cell r="II588">
            <v>3.3831399999999061E-6</v>
          </cell>
          <cell r="IJ588">
            <v>-1.319999999999967E-6</v>
          </cell>
          <cell r="IK588">
            <v>0</v>
          </cell>
          <cell r="IL588">
            <v>0</v>
          </cell>
          <cell r="IM588">
            <v>0</v>
          </cell>
          <cell r="IN588">
            <v>0</v>
          </cell>
          <cell r="IO588">
            <v>0</v>
          </cell>
          <cell r="IP588">
            <v>0</v>
          </cell>
          <cell r="IQ588">
            <v>0</v>
          </cell>
          <cell r="IR588">
            <v>0</v>
          </cell>
          <cell r="IS588">
            <v>0</v>
          </cell>
          <cell r="IT588">
            <v>0</v>
          </cell>
          <cell r="IU588">
            <v>0</v>
          </cell>
          <cell r="IV588">
            <v>0</v>
          </cell>
          <cell r="IW588">
            <v>0</v>
          </cell>
          <cell r="IX588">
            <v>0</v>
          </cell>
          <cell r="IY588">
            <v>0</v>
          </cell>
          <cell r="IZ588">
            <v>0</v>
          </cell>
          <cell r="JA588">
            <v>0</v>
          </cell>
          <cell r="JB588">
            <v>0</v>
          </cell>
          <cell r="JC588">
            <v>0</v>
          </cell>
          <cell r="JD588">
            <v>0</v>
          </cell>
          <cell r="JE588">
            <v>0</v>
          </cell>
        </row>
        <row r="589"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0</v>
          </cell>
          <cell r="BD589">
            <v>0</v>
          </cell>
          <cell r="BE589">
            <v>0</v>
          </cell>
          <cell r="BF589">
            <v>0</v>
          </cell>
          <cell r="BG589">
            <v>0</v>
          </cell>
          <cell r="BH589">
            <v>0</v>
          </cell>
          <cell r="BI589">
            <v>0</v>
          </cell>
          <cell r="BJ589">
            <v>0</v>
          </cell>
          <cell r="BK589">
            <v>0</v>
          </cell>
          <cell r="BL589">
            <v>0</v>
          </cell>
          <cell r="BM589">
            <v>0</v>
          </cell>
          <cell r="BN589">
            <v>0</v>
          </cell>
          <cell r="BO589">
            <v>0</v>
          </cell>
          <cell r="BP589">
            <v>0</v>
          </cell>
          <cell r="BQ589">
            <v>0</v>
          </cell>
          <cell r="BR589">
            <v>0</v>
          </cell>
          <cell r="BS589">
            <v>0</v>
          </cell>
          <cell r="BT589">
            <v>0</v>
          </cell>
          <cell r="BU589">
            <v>0</v>
          </cell>
          <cell r="BV589">
            <v>0</v>
          </cell>
          <cell r="BW589">
            <v>0</v>
          </cell>
          <cell r="BX589">
            <v>0</v>
          </cell>
          <cell r="BY589">
            <v>0</v>
          </cell>
          <cell r="BZ589">
            <v>0</v>
          </cell>
          <cell r="CA589">
            <v>0</v>
          </cell>
          <cell r="CB589">
            <v>0</v>
          </cell>
          <cell r="CC589">
            <v>0</v>
          </cell>
          <cell r="CD589">
            <v>0</v>
          </cell>
          <cell r="CE589">
            <v>0</v>
          </cell>
          <cell r="CF589">
            <v>0</v>
          </cell>
          <cell r="CG589">
            <v>0</v>
          </cell>
          <cell r="CH589">
            <v>0</v>
          </cell>
          <cell r="CI589">
            <v>0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P589">
            <v>0</v>
          </cell>
          <cell r="CQ589">
            <v>0</v>
          </cell>
          <cell r="CR589">
            <v>0</v>
          </cell>
          <cell r="CS589">
            <v>0</v>
          </cell>
          <cell r="CT589">
            <v>0</v>
          </cell>
          <cell r="CU589">
            <v>0</v>
          </cell>
          <cell r="CV589">
            <v>0</v>
          </cell>
          <cell r="CW589">
            <v>0</v>
          </cell>
          <cell r="CX589">
            <v>0</v>
          </cell>
          <cell r="CY589">
            <v>0</v>
          </cell>
          <cell r="CZ589">
            <v>0</v>
          </cell>
          <cell r="DA589">
            <v>0</v>
          </cell>
          <cell r="DB589">
            <v>0</v>
          </cell>
          <cell r="DC589">
            <v>0</v>
          </cell>
          <cell r="DD589">
            <v>0</v>
          </cell>
          <cell r="DE589">
            <v>0</v>
          </cell>
          <cell r="DF589">
            <v>0</v>
          </cell>
          <cell r="DG589">
            <v>0</v>
          </cell>
          <cell r="DH589">
            <v>0</v>
          </cell>
          <cell r="DI589">
            <v>0</v>
          </cell>
          <cell r="DJ589">
            <v>0</v>
          </cell>
          <cell r="DK589">
            <v>0</v>
          </cell>
          <cell r="DL589">
            <v>0</v>
          </cell>
          <cell r="DM589">
            <v>0</v>
          </cell>
          <cell r="DN589">
            <v>0</v>
          </cell>
          <cell r="DO589">
            <v>0</v>
          </cell>
          <cell r="DP589">
            <v>0</v>
          </cell>
          <cell r="DQ589">
            <v>0</v>
          </cell>
          <cell r="DR589">
            <v>0</v>
          </cell>
          <cell r="DS589">
            <v>0</v>
          </cell>
          <cell r="DT589">
            <v>0</v>
          </cell>
          <cell r="DU589">
            <v>0</v>
          </cell>
          <cell r="DV589">
            <v>0</v>
          </cell>
          <cell r="DW589">
            <v>0</v>
          </cell>
          <cell r="DX589">
            <v>0</v>
          </cell>
          <cell r="DY589">
            <v>0</v>
          </cell>
          <cell r="DZ589">
            <v>0</v>
          </cell>
          <cell r="EA589">
            <v>0</v>
          </cell>
          <cell r="EB589">
            <v>0</v>
          </cell>
          <cell r="EC589">
            <v>0</v>
          </cell>
          <cell r="ED589">
            <v>0</v>
          </cell>
          <cell r="EE589">
            <v>0</v>
          </cell>
          <cell r="EF589">
            <v>0</v>
          </cell>
          <cell r="EG589">
            <v>0</v>
          </cell>
          <cell r="EH589">
            <v>0</v>
          </cell>
          <cell r="EI589">
            <v>0</v>
          </cell>
          <cell r="EJ589">
            <v>0</v>
          </cell>
          <cell r="EK589">
            <v>0</v>
          </cell>
          <cell r="EL589">
            <v>0</v>
          </cell>
          <cell r="EM589">
            <v>0</v>
          </cell>
          <cell r="EN589">
            <v>0</v>
          </cell>
          <cell r="EO589">
            <v>0</v>
          </cell>
          <cell r="EP589">
            <v>0</v>
          </cell>
          <cell r="EQ589">
            <v>0</v>
          </cell>
          <cell r="ER589">
            <v>0</v>
          </cell>
          <cell r="ES589">
            <v>0</v>
          </cell>
          <cell r="ET589">
            <v>0</v>
          </cell>
          <cell r="EU589">
            <v>0</v>
          </cell>
          <cell r="EV589">
            <v>0</v>
          </cell>
          <cell r="EW589">
            <v>0</v>
          </cell>
          <cell r="EX589">
            <v>0</v>
          </cell>
          <cell r="EY589">
            <v>0</v>
          </cell>
          <cell r="EZ589">
            <v>0</v>
          </cell>
          <cell r="FA589">
            <v>0</v>
          </cell>
          <cell r="FB589">
            <v>0</v>
          </cell>
          <cell r="FC589">
            <v>0</v>
          </cell>
          <cell r="FD589">
            <v>0</v>
          </cell>
          <cell r="FE589">
            <v>0</v>
          </cell>
          <cell r="FF589">
            <v>0</v>
          </cell>
          <cell r="FG589">
            <v>0</v>
          </cell>
          <cell r="FH589">
            <v>0</v>
          </cell>
          <cell r="FI589">
            <v>0</v>
          </cell>
          <cell r="FJ589">
            <v>0</v>
          </cell>
          <cell r="FK589">
            <v>0</v>
          </cell>
          <cell r="FL589">
            <v>0</v>
          </cell>
          <cell r="FM589">
            <v>0</v>
          </cell>
          <cell r="FN589">
            <v>0</v>
          </cell>
          <cell r="FO589">
            <v>0</v>
          </cell>
          <cell r="FP589">
            <v>0</v>
          </cell>
          <cell r="FQ589">
            <v>0</v>
          </cell>
          <cell r="FR589">
            <v>-3.2208000000019665E-7</v>
          </cell>
          <cell r="FS589">
            <v>0</v>
          </cell>
          <cell r="FT589">
            <v>0</v>
          </cell>
          <cell r="FU589">
            <v>-3.2207999999997981E-7</v>
          </cell>
          <cell r="FV589">
            <v>0</v>
          </cell>
          <cell r="FW589">
            <v>0</v>
          </cell>
          <cell r="FX589">
            <v>0</v>
          </cell>
          <cell r="FY589">
            <v>0</v>
          </cell>
          <cell r="FZ589">
            <v>0</v>
          </cell>
          <cell r="GA589">
            <v>0</v>
          </cell>
          <cell r="GB589">
            <v>0</v>
          </cell>
          <cell r="GC589">
            <v>0</v>
          </cell>
          <cell r="GD589">
            <v>0</v>
          </cell>
          <cell r="GE589">
            <v>0</v>
          </cell>
          <cell r="GF589">
            <v>0</v>
          </cell>
          <cell r="GG589">
            <v>0</v>
          </cell>
          <cell r="GH589">
            <v>0</v>
          </cell>
          <cell r="GI589">
            <v>0</v>
          </cell>
          <cell r="GJ589">
            <v>0</v>
          </cell>
          <cell r="GK589">
            <v>0</v>
          </cell>
          <cell r="GL589">
            <v>0</v>
          </cell>
          <cell r="GM589">
            <v>0</v>
          </cell>
          <cell r="GN589">
            <v>0</v>
          </cell>
          <cell r="GO589">
            <v>0</v>
          </cell>
          <cell r="GP589">
            <v>0</v>
          </cell>
          <cell r="GQ589">
            <v>0</v>
          </cell>
          <cell r="GR589">
            <v>-2.139999999999434E-6</v>
          </cell>
          <cell r="GS589">
            <v>0</v>
          </cell>
          <cell r="GT589">
            <v>0</v>
          </cell>
          <cell r="GU589">
            <v>0</v>
          </cell>
          <cell r="GV589">
            <v>-2.1400000000000303E-6</v>
          </cell>
          <cell r="GW589">
            <v>0</v>
          </cell>
          <cell r="GX589">
            <v>0</v>
          </cell>
          <cell r="GY589">
            <v>0</v>
          </cell>
          <cell r="GZ589">
            <v>0</v>
          </cell>
          <cell r="HA589">
            <v>0</v>
          </cell>
          <cell r="HB589">
            <v>0</v>
          </cell>
          <cell r="HC589">
            <v>0</v>
          </cell>
          <cell r="HD589">
            <v>0</v>
          </cell>
          <cell r="HE589">
            <v>-3.526740000000736E-6</v>
          </cell>
          <cell r="HF589">
            <v>0</v>
          </cell>
          <cell r="HG589">
            <v>0</v>
          </cell>
          <cell r="HH589">
            <v>0</v>
          </cell>
          <cell r="HI589">
            <v>-3.5267400000000312E-6</v>
          </cell>
          <cell r="HJ589">
            <v>0</v>
          </cell>
          <cell r="HK589">
            <v>0</v>
          </cell>
          <cell r="HL589">
            <v>0</v>
          </cell>
          <cell r="HM589">
            <v>0</v>
          </cell>
          <cell r="HN589">
            <v>0</v>
          </cell>
          <cell r="HO589">
            <v>0</v>
          </cell>
          <cell r="HP589">
            <v>0</v>
          </cell>
          <cell r="HQ589">
            <v>0</v>
          </cell>
          <cell r="HR589">
            <v>-4.6667799999998774E-6</v>
          </cell>
          <cell r="HS589">
            <v>0</v>
          </cell>
          <cell r="HT589">
            <v>0</v>
          </cell>
          <cell r="HU589">
            <v>1.7532199999999967E-6</v>
          </cell>
          <cell r="HV589">
            <v>-6.4199999999999826E-6</v>
          </cell>
          <cell r="HW589">
            <v>0</v>
          </cell>
          <cell r="HX589">
            <v>0</v>
          </cell>
          <cell r="HY589">
            <v>0</v>
          </cell>
          <cell r="HZ589">
            <v>0</v>
          </cell>
          <cell r="IA589">
            <v>0</v>
          </cell>
          <cell r="IB589">
            <v>0</v>
          </cell>
          <cell r="IC589">
            <v>0</v>
          </cell>
          <cell r="ID589">
            <v>0</v>
          </cell>
          <cell r="IE589">
            <v>-8.5599800000004181E-6</v>
          </cell>
          <cell r="IF589">
            <v>0</v>
          </cell>
          <cell r="IG589">
            <v>0</v>
          </cell>
          <cell r="IH589">
            <v>0</v>
          </cell>
          <cell r="II589">
            <v>-4.2799899999999922E-6</v>
          </cell>
          <cell r="IJ589">
            <v>-4.2799899999999922E-6</v>
          </cell>
          <cell r="IK589">
            <v>0</v>
          </cell>
          <cell r="IL589">
            <v>0</v>
          </cell>
          <cell r="IM589">
            <v>0</v>
          </cell>
          <cell r="IN589">
            <v>0</v>
          </cell>
          <cell r="IO589">
            <v>0</v>
          </cell>
          <cell r="IP589">
            <v>0</v>
          </cell>
          <cell r="IQ589">
            <v>0</v>
          </cell>
          <cell r="IR589">
            <v>-9.9613799999995201E-6</v>
          </cell>
          <cell r="IS589">
            <v>0</v>
          </cell>
          <cell r="IT589">
            <v>0</v>
          </cell>
          <cell r="IU589">
            <v>0</v>
          </cell>
          <cell r="IV589">
            <v>-9.9613799999999537E-6</v>
          </cell>
          <cell r="IW589">
            <v>0</v>
          </cell>
          <cell r="IX589">
            <v>0</v>
          </cell>
          <cell r="IY589">
            <v>0</v>
          </cell>
          <cell r="IZ589">
            <v>0</v>
          </cell>
          <cell r="JA589">
            <v>0</v>
          </cell>
          <cell r="JB589">
            <v>0</v>
          </cell>
          <cell r="JC589">
            <v>0</v>
          </cell>
          <cell r="JD589">
            <v>0</v>
          </cell>
          <cell r="JE589">
            <v>0</v>
          </cell>
        </row>
        <row r="590"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0</v>
          </cell>
          <cell r="BD590">
            <v>0</v>
          </cell>
          <cell r="BE590">
            <v>0</v>
          </cell>
          <cell r="BF590">
            <v>0</v>
          </cell>
          <cell r="BG590">
            <v>0</v>
          </cell>
          <cell r="BH590">
            <v>0</v>
          </cell>
          <cell r="BI590">
            <v>0</v>
          </cell>
          <cell r="BJ590">
            <v>0</v>
          </cell>
          <cell r="BK590">
            <v>0</v>
          </cell>
          <cell r="BL590">
            <v>0</v>
          </cell>
          <cell r="BM590">
            <v>0</v>
          </cell>
          <cell r="BN590">
            <v>0</v>
          </cell>
          <cell r="BO590">
            <v>0</v>
          </cell>
          <cell r="BP590">
            <v>0</v>
          </cell>
          <cell r="BQ590">
            <v>0</v>
          </cell>
          <cell r="BR590">
            <v>0</v>
          </cell>
          <cell r="BS590">
            <v>0</v>
          </cell>
          <cell r="BT590">
            <v>0</v>
          </cell>
          <cell r="BU590">
            <v>0</v>
          </cell>
          <cell r="BV590">
            <v>0</v>
          </cell>
          <cell r="BW590">
            <v>0</v>
          </cell>
          <cell r="BX590">
            <v>0</v>
          </cell>
          <cell r="BY590">
            <v>0</v>
          </cell>
          <cell r="BZ590">
            <v>0</v>
          </cell>
          <cell r="CA590">
            <v>0</v>
          </cell>
          <cell r="CB590">
            <v>0</v>
          </cell>
          <cell r="CC590">
            <v>0</v>
          </cell>
          <cell r="CD590">
            <v>0</v>
          </cell>
          <cell r="CE590">
            <v>0</v>
          </cell>
          <cell r="CF590">
            <v>0</v>
          </cell>
          <cell r="CG590">
            <v>0</v>
          </cell>
          <cell r="CH590">
            <v>0</v>
          </cell>
          <cell r="CI590">
            <v>0</v>
          </cell>
          <cell r="CJ590">
            <v>0</v>
          </cell>
          <cell r="CK590">
            <v>0</v>
          </cell>
          <cell r="CL590">
            <v>0</v>
          </cell>
          <cell r="CM590">
            <v>0</v>
          </cell>
          <cell r="CN590">
            <v>0</v>
          </cell>
          <cell r="CO590">
            <v>0</v>
          </cell>
          <cell r="CP590">
            <v>0</v>
          </cell>
          <cell r="CQ590">
            <v>0</v>
          </cell>
          <cell r="CR590">
            <v>0</v>
          </cell>
          <cell r="CS590">
            <v>0</v>
          </cell>
          <cell r="CT590">
            <v>0</v>
          </cell>
          <cell r="CU590">
            <v>0</v>
          </cell>
          <cell r="CV590">
            <v>0</v>
          </cell>
          <cell r="CW590">
            <v>0</v>
          </cell>
          <cell r="CX590">
            <v>0</v>
          </cell>
          <cell r="CY590">
            <v>0</v>
          </cell>
          <cell r="CZ590">
            <v>0</v>
          </cell>
          <cell r="DA590">
            <v>0</v>
          </cell>
          <cell r="DB590">
            <v>0</v>
          </cell>
          <cell r="DC590">
            <v>0</v>
          </cell>
          <cell r="DD590">
            <v>0</v>
          </cell>
          <cell r="DE590">
            <v>0</v>
          </cell>
          <cell r="DF590">
            <v>0</v>
          </cell>
          <cell r="DG590">
            <v>0</v>
          </cell>
          <cell r="DH590">
            <v>0</v>
          </cell>
          <cell r="DI590">
            <v>0</v>
          </cell>
          <cell r="DJ590">
            <v>0</v>
          </cell>
          <cell r="DK590">
            <v>0</v>
          </cell>
          <cell r="DL590">
            <v>0</v>
          </cell>
          <cell r="DM590">
            <v>0</v>
          </cell>
          <cell r="DN590">
            <v>0</v>
          </cell>
          <cell r="DO590">
            <v>0</v>
          </cell>
          <cell r="DP590">
            <v>0</v>
          </cell>
          <cell r="DQ590">
            <v>0</v>
          </cell>
          <cell r="DR590">
            <v>0</v>
          </cell>
          <cell r="DS590">
            <v>0</v>
          </cell>
          <cell r="DT590">
            <v>0</v>
          </cell>
          <cell r="DU590">
            <v>0</v>
          </cell>
          <cell r="DV590">
            <v>0</v>
          </cell>
          <cell r="DW590">
            <v>0</v>
          </cell>
          <cell r="DX590">
            <v>0</v>
          </cell>
          <cell r="DY590">
            <v>0</v>
          </cell>
          <cell r="DZ590">
            <v>0</v>
          </cell>
          <cell r="EA590">
            <v>0</v>
          </cell>
          <cell r="EB590">
            <v>0</v>
          </cell>
          <cell r="EC590">
            <v>0</v>
          </cell>
          <cell r="ED590">
            <v>0</v>
          </cell>
          <cell r="EE590">
            <v>0</v>
          </cell>
          <cell r="EF590">
            <v>0</v>
          </cell>
          <cell r="EG590">
            <v>0</v>
          </cell>
          <cell r="EH590">
            <v>0</v>
          </cell>
          <cell r="EI590">
            <v>0</v>
          </cell>
          <cell r="EJ590">
            <v>0</v>
          </cell>
          <cell r="EK590">
            <v>0</v>
          </cell>
          <cell r="EL590">
            <v>0</v>
          </cell>
          <cell r="EM590">
            <v>0</v>
          </cell>
          <cell r="EN590">
            <v>0</v>
          </cell>
          <cell r="EO590">
            <v>0</v>
          </cell>
          <cell r="EP590">
            <v>0</v>
          </cell>
          <cell r="EQ590">
            <v>0</v>
          </cell>
          <cell r="ER590">
            <v>0</v>
          </cell>
          <cell r="ES590">
            <v>0</v>
          </cell>
          <cell r="ET590">
            <v>0</v>
          </cell>
          <cell r="EU590">
            <v>0</v>
          </cell>
          <cell r="EV590">
            <v>0</v>
          </cell>
          <cell r="EW590">
            <v>0</v>
          </cell>
          <cell r="EX590">
            <v>0</v>
          </cell>
          <cell r="EY590">
            <v>0</v>
          </cell>
          <cell r="EZ590">
            <v>0</v>
          </cell>
          <cell r="FA590">
            <v>0</v>
          </cell>
          <cell r="FB590">
            <v>0</v>
          </cell>
          <cell r="FC590">
            <v>0</v>
          </cell>
          <cell r="FD590">
            <v>0</v>
          </cell>
          <cell r="FE590">
            <v>0</v>
          </cell>
          <cell r="FF590">
            <v>0</v>
          </cell>
          <cell r="FG590">
            <v>0</v>
          </cell>
          <cell r="FH590">
            <v>0</v>
          </cell>
          <cell r="FI590">
            <v>0</v>
          </cell>
          <cell r="FJ590">
            <v>0</v>
          </cell>
          <cell r="FK590">
            <v>0</v>
          </cell>
          <cell r="FL590">
            <v>0</v>
          </cell>
          <cell r="FM590">
            <v>0</v>
          </cell>
          <cell r="FN590">
            <v>0</v>
          </cell>
          <cell r="FO590">
            <v>0</v>
          </cell>
          <cell r="FP590">
            <v>0</v>
          </cell>
          <cell r="FQ590">
            <v>0</v>
          </cell>
          <cell r="FR590">
            <v>-3.2208000000019665E-7</v>
          </cell>
          <cell r="FS590">
            <v>0</v>
          </cell>
          <cell r="FT590">
            <v>0</v>
          </cell>
          <cell r="FU590">
            <v>-3.2207999999997981E-7</v>
          </cell>
          <cell r="FV590">
            <v>0</v>
          </cell>
          <cell r="FW590">
            <v>0</v>
          </cell>
          <cell r="FX590">
            <v>0</v>
          </cell>
          <cell r="FY590">
            <v>0</v>
          </cell>
          <cell r="FZ590">
            <v>0</v>
          </cell>
          <cell r="GA590">
            <v>0</v>
          </cell>
          <cell r="GB590">
            <v>0</v>
          </cell>
          <cell r="GC590">
            <v>0</v>
          </cell>
          <cell r="GD590">
            <v>0</v>
          </cell>
          <cell r="GE590">
            <v>0</v>
          </cell>
          <cell r="GF590">
            <v>0</v>
          </cell>
          <cell r="GG590">
            <v>0</v>
          </cell>
          <cell r="GH590">
            <v>0</v>
          </cell>
          <cell r="GI590">
            <v>0</v>
          </cell>
          <cell r="GJ590">
            <v>0</v>
          </cell>
          <cell r="GK590">
            <v>0</v>
          </cell>
          <cell r="GL590">
            <v>0</v>
          </cell>
          <cell r="GM590">
            <v>0</v>
          </cell>
          <cell r="GN590">
            <v>0</v>
          </cell>
          <cell r="GO590">
            <v>0</v>
          </cell>
          <cell r="GP590">
            <v>0</v>
          </cell>
          <cell r="GQ590">
            <v>0</v>
          </cell>
          <cell r="GR590">
            <v>0</v>
          </cell>
          <cell r="GS590">
            <v>0</v>
          </cell>
          <cell r="GT590">
            <v>0</v>
          </cell>
          <cell r="GU590">
            <v>0</v>
          </cell>
          <cell r="GV590">
            <v>0</v>
          </cell>
          <cell r="GW590">
            <v>0</v>
          </cell>
          <cell r="GX590">
            <v>0</v>
          </cell>
          <cell r="GY590">
            <v>0</v>
          </cell>
          <cell r="GZ590">
            <v>0</v>
          </cell>
          <cell r="HA590">
            <v>0</v>
          </cell>
          <cell r="HB590">
            <v>0</v>
          </cell>
          <cell r="HC590">
            <v>0</v>
          </cell>
          <cell r="HD590">
            <v>0</v>
          </cell>
          <cell r="HE590">
            <v>-3.3424199999999848E-6</v>
          </cell>
          <cell r="HF590">
            <v>0</v>
          </cell>
          <cell r="HG590">
            <v>0</v>
          </cell>
          <cell r="HH590">
            <v>0</v>
          </cell>
          <cell r="HI590">
            <v>-2.4567299999999747E-6</v>
          </cell>
          <cell r="HJ590">
            <v>0</v>
          </cell>
          <cell r="HK590">
            <v>0</v>
          </cell>
          <cell r="HL590">
            <v>0</v>
          </cell>
          <cell r="HM590">
            <v>0</v>
          </cell>
          <cell r="HN590">
            <v>-8.8569000000001015E-7</v>
          </cell>
          <cell r="HO590">
            <v>0</v>
          </cell>
          <cell r="HP590">
            <v>0</v>
          </cell>
          <cell r="HQ590">
            <v>0</v>
          </cell>
          <cell r="HR590">
            <v>4.2799899999997754E-6</v>
          </cell>
          <cell r="HS590">
            <v>0</v>
          </cell>
          <cell r="HT590">
            <v>0</v>
          </cell>
          <cell r="HU590">
            <v>6.4199900000000225E-6</v>
          </cell>
          <cell r="HV590">
            <v>-2.1399999999999761E-6</v>
          </cell>
          <cell r="HW590">
            <v>0</v>
          </cell>
          <cell r="HX590">
            <v>0</v>
          </cell>
          <cell r="HY590">
            <v>0</v>
          </cell>
          <cell r="HZ590">
            <v>0</v>
          </cell>
          <cell r="IA590">
            <v>0</v>
          </cell>
          <cell r="IB590">
            <v>0</v>
          </cell>
          <cell r="IC590">
            <v>0</v>
          </cell>
          <cell r="ID590">
            <v>0</v>
          </cell>
          <cell r="IE590">
            <v>2.139999999999434E-6</v>
          </cell>
          <cell r="IF590">
            <v>0</v>
          </cell>
          <cell r="IG590">
            <v>0</v>
          </cell>
          <cell r="IH590">
            <v>0</v>
          </cell>
          <cell r="II590">
            <v>0</v>
          </cell>
          <cell r="IJ590">
            <v>2.1399999999999761E-6</v>
          </cell>
          <cell r="IK590">
            <v>0</v>
          </cell>
          <cell r="IL590">
            <v>0</v>
          </cell>
          <cell r="IM590">
            <v>0</v>
          </cell>
          <cell r="IN590">
            <v>0</v>
          </cell>
          <cell r="IO590">
            <v>0</v>
          </cell>
          <cell r="IP590">
            <v>0</v>
          </cell>
          <cell r="IQ590">
            <v>0</v>
          </cell>
          <cell r="IR590">
            <v>0</v>
          </cell>
          <cell r="IS590">
            <v>0</v>
          </cell>
          <cell r="IT590">
            <v>0</v>
          </cell>
          <cell r="IU590">
            <v>0</v>
          </cell>
          <cell r="IV590">
            <v>0</v>
          </cell>
          <cell r="IW590">
            <v>0</v>
          </cell>
          <cell r="IX590">
            <v>0</v>
          </cell>
          <cell r="IY590">
            <v>0</v>
          </cell>
          <cell r="IZ590">
            <v>0</v>
          </cell>
          <cell r="JA590">
            <v>0</v>
          </cell>
          <cell r="JB590">
            <v>0</v>
          </cell>
          <cell r="JC590">
            <v>0</v>
          </cell>
          <cell r="JD590">
            <v>0</v>
          </cell>
          <cell r="JE590">
            <v>0</v>
          </cell>
        </row>
        <row r="591"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0</v>
          </cell>
          <cell r="BD591">
            <v>0</v>
          </cell>
          <cell r="BE591">
            <v>0</v>
          </cell>
          <cell r="BF591">
            <v>0</v>
          </cell>
          <cell r="BG591">
            <v>0</v>
          </cell>
          <cell r="BH591">
            <v>0</v>
          </cell>
          <cell r="BI591">
            <v>0</v>
          </cell>
          <cell r="BJ591">
            <v>0</v>
          </cell>
          <cell r="BK591">
            <v>0</v>
          </cell>
          <cell r="BL591">
            <v>0</v>
          </cell>
          <cell r="BM591">
            <v>0</v>
          </cell>
          <cell r="BN591">
            <v>0</v>
          </cell>
          <cell r="BO591">
            <v>0</v>
          </cell>
          <cell r="BP591">
            <v>0</v>
          </cell>
          <cell r="BQ591">
            <v>0</v>
          </cell>
          <cell r="BR591">
            <v>0</v>
          </cell>
          <cell r="BS591">
            <v>0</v>
          </cell>
          <cell r="BT591">
            <v>0</v>
          </cell>
          <cell r="BU591">
            <v>0</v>
          </cell>
          <cell r="BV591">
            <v>0</v>
          </cell>
          <cell r="BW591">
            <v>0</v>
          </cell>
          <cell r="BX591">
            <v>0</v>
          </cell>
          <cell r="BY591">
            <v>0</v>
          </cell>
          <cell r="BZ591">
            <v>0</v>
          </cell>
          <cell r="CA591">
            <v>0</v>
          </cell>
          <cell r="CB591">
            <v>0</v>
          </cell>
          <cell r="CC591">
            <v>0</v>
          </cell>
          <cell r="CD591">
            <v>0</v>
          </cell>
          <cell r="CE591">
            <v>0</v>
          </cell>
          <cell r="CF591">
            <v>0</v>
          </cell>
          <cell r="CG591">
            <v>0</v>
          </cell>
          <cell r="CH591">
            <v>0</v>
          </cell>
          <cell r="CI591">
            <v>0</v>
          </cell>
          <cell r="CJ591">
            <v>0</v>
          </cell>
          <cell r="CK591">
            <v>0</v>
          </cell>
          <cell r="CL591">
            <v>0</v>
          </cell>
          <cell r="CM591">
            <v>0</v>
          </cell>
          <cell r="CN591">
            <v>0</v>
          </cell>
          <cell r="CO591">
            <v>0</v>
          </cell>
          <cell r="CP591">
            <v>0</v>
          </cell>
          <cell r="CQ591">
            <v>0</v>
          </cell>
          <cell r="CR591">
            <v>0</v>
          </cell>
          <cell r="CS591">
            <v>0</v>
          </cell>
          <cell r="CT591">
            <v>0</v>
          </cell>
          <cell r="CU591">
            <v>0</v>
          </cell>
          <cell r="CV591">
            <v>0</v>
          </cell>
          <cell r="CW591">
            <v>0</v>
          </cell>
          <cell r="CX591">
            <v>0</v>
          </cell>
          <cell r="CY591">
            <v>0</v>
          </cell>
          <cell r="CZ591">
            <v>0</v>
          </cell>
          <cell r="DA591">
            <v>0</v>
          </cell>
          <cell r="DB591">
            <v>0</v>
          </cell>
          <cell r="DC591">
            <v>0</v>
          </cell>
          <cell r="DD591">
            <v>0</v>
          </cell>
          <cell r="DE591">
            <v>0</v>
          </cell>
          <cell r="DF591">
            <v>0</v>
          </cell>
          <cell r="DG591">
            <v>0</v>
          </cell>
          <cell r="DH591">
            <v>0</v>
          </cell>
          <cell r="DI591">
            <v>0</v>
          </cell>
          <cell r="DJ591">
            <v>0</v>
          </cell>
          <cell r="DK591">
            <v>0</v>
          </cell>
          <cell r="DL591">
            <v>0</v>
          </cell>
          <cell r="DM591">
            <v>0</v>
          </cell>
          <cell r="DN591">
            <v>0</v>
          </cell>
          <cell r="DO591">
            <v>0</v>
          </cell>
          <cell r="DP591">
            <v>0</v>
          </cell>
          <cell r="DQ591">
            <v>0</v>
          </cell>
          <cell r="DR591">
            <v>0</v>
          </cell>
          <cell r="DS591">
            <v>0</v>
          </cell>
          <cell r="DT591">
            <v>0</v>
          </cell>
          <cell r="DU591">
            <v>0</v>
          </cell>
          <cell r="DV591">
            <v>0</v>
          </cell>
          <cell r="DW591">
            <v>0</v>
          </cell>
          <cell r="DX591">
            <v>0</v>
          </cell>
          <cell r="DY591">
            <v>0</v>
          </cell>
          <cell r="DZ591">
            <v>0</v>
          </cell>
          <cell r="EA591">
            <v>0</v>
          </cell>
          <cell r="EB591">
            <v>0</v>
          </cell>
          <cell r="EC591">
            <v>0</v>
          </cell>
          <cell r="ED591">
            <v>0</v>
          </cell>
          <cell r="EE591">
            <v>0</v>
          </cell>
          <cell r="EF591">
            <v>0</v>
          </cell>
          <cell r="EG591">
            <v>0</v>
          </cell>
          <cell r="EH591">
            <v>0</v>
          </cell>
          <cell r="EI591">
            <v>0</v>
          </cell>
          <cell r="EJ591">
            <v>0</v>
          </cell>
          <cell r="EK591">
            <v>0</v>
          </cell>
          <cell r="EL591">
            <v>0</v>
          </cell>
          <cell r="EM591">
            <v>0</v>
          </cell>
          <cell r="EN591">
            <v>0</v>
          </cell>
          <cell r="EO591">
            <v>0</v>
          </cell>
          <cell r="EP591">
            <v>0</v>
          </cell>
          <cell r="EQ591">
            <v>0</v>
          </cell>
          <cell r="ER591">
            <v>0</v>
          </cell>
          <cell r="ES591">
            <v>0</v>
          </cell>
          <cell r="ET591">
            <v>0</v>
          </cell>
          <cell r="EU591">
            <v>0</v>
          </cell>
          <cell r="EV591">
            <v>0</v>
          </cell>
          <cell r="EW591">
            <v>0</v>
          </cell>
          <cell r="EX591">
            <v>0</v>
          </cell>
          <cell r="EY591">
            <v>0</v>
          </cell>
          <cell r="EZ591">
            <v>0</v>
          </cell>
          <cell r="FA591">
            <v>0</v>
          </cell>
          <cell r="FB591">
            <v>0</v>
          </cell>
          <cell r="FC591">
            <v>0</v>
          </cell>
          <cell r="FD591">
            <v>0</v>
          </cell>
          <cell r="FE591">
            <v>2.5701569999999826E-5</v>
          </cell>
          <cell r="FF591">
            <v>0</v>
          </cell>
          <cell r="FG591">
            <v>0</v>
          </cell>
          <cell r="FH591">
            <v>5.2799899999999623E-6</v>
          </cell>
          <cell r="FI591">
            <v>6.8464999999998674E-7</v>
          </cell>
          <cell r="FJ591">
            <v>8.8854200000000366E-6</v>
          </cell>
          <cell r="FK591">
            <v>2.3251300000000385E-6</v>
          </cell>
          <cell r="FL591">
            <v>-1.3199800000000469E-6</v>
          </cell>
          <cell r="FM591">
            <v>8.5609500000000116E-6</v>
          </cell>
          <cell r="FN591">
            <v>-1.319990000000007E-6</v>
          </cell>
          <cell r="FO591">
            <v>2.6054000000000073E-6</v>
          </cell>
          <cell r="FP591">
            <v>0</v>
          </cell>
          <cell r="FQ591">
            <v>0</v>
          </cell>
          <cell r="FR591">
            <v>7.3259000000006069E-6</v>
          </cell>
          <cell r="FS591">
            <v>0</v>
          </cell>
          <cell r="FT591">
            <v>0</v>
          </cell>
          <cell r="FU591">
            <v>0</v>
          </cell>
          <cell r="FV591">
            <v>5.6334099999999932E-6</v>
          </cell>
          <cell r="FW591">
            <v>-1.698529999999952E-6</v>
          </cell>
          <cell r="FX591">
            <v>8.2034000000000035E-6</v>
          </cell>
          <cell r="FY591">
            <v>-5.279979999999948E-6</v>
          </cell>
          <cell r="FZ591">
            <v>2.2471059999999905E-5</v>
          </cell>
          <cell r="GA591">
            <v>-1.6935959999999999E-5</v>
          </cell>
          <cell r="GB591">
            <v>-5.0674999999999375E-6</v>
          </cell>
          <cell r="GC591">
            <v>0</v>
          </cell>
          <cell r="GD591">
            <v>0</v>
          </cell>
          <cell r="GE591">
            <v>8.4219600000011441E-6</v>
          </cell>
          <cell r="GF591">
            <v>0</v>
          </cell>
          <cell r="GG591">
            <v>0</v>
          </cell>
          <cell r="GH591">
            <v>5.1561900000000297E-6</v>
          </cell>
          <cell r="GI591">
            <v>-2.0541100000000256E-6</v>
          </cell>
          <cell r="GJ591">
            <v>1.0462659999999947E-5</v>
          </cell>
          <cell r="GK591">
            <v>1.7899119999999886E-5</v>
          </cell>
          <cell r="GL591">
            <v>-3.959979999999981E-6</v>
          </cell>
          <cell r="GM591">
            <v>-2.3103399999999932E-5</v>
          </cell>
          <cell r="GN591">
            <v>4.0214800000000278E-6</v>
          </cell>
          <cell r="GO591">
            <v>0</v>
          </cell>
          <cell r="GP591">
            <v>0</v>
          </cell>
          <cell r="GQ591">
            <v>0</v>
          </cell>
          <cell r="GR591">
            <v>-4.1052960000000256E-5</v>
          </cell>
          <cell r="GS591">
            <v>0</v>
          </cell>
          <cell r="GT591">
            <v>0</v>
          </cell>
          <cell r="GU591">
            <v>-6.599990000000092E-6</v>
          </cell>
          <cell r="GV591">
            <v>3.0411500000000649E-6</v>
          </cell>
          <cell r="GW591">
            <v>-9.7742099999999655E-6</v>
          </cell>
          <cell r="GX591">
            <v>-1.3199970000000115E-5</v>
          </cell>
          <cell r="GY591">
            <v>-5.279969999999988E-6</v>
          </cell>
          <cell r="GZ591">
            <v>-9.2399699999999975E-6</v>
          </cell>
          <cell r="HA591">
            <v>0</v>
          </cell>
          <cell r="HB591">
            <v>0</v>
          </cell>
          <cell r="HC591">
            <v>0</v>
          </cell>
          <cell r="HD591">
            <v>0</v>
          </cell>
          <cell r="HE591">
            <v>-5.190789999999848E-6</v>
          </cell>
          <cell r="HF591">
            <v>0</v>
          </cell>
          <cell r="HG591">
            <v>0</v>
          </cell>
          <cell r="HH591">
            <v>5.4238099999998589E-6</v>
          </cell>
          <cell r="HI591">
            <v>2.5314039999999862E-5</v>
          </cell>
          <cell r="HJ591">
            <v>-1.2115259999999979E-5</v>
          </cell>
          <cell r="HK591">
            <v>2.640020000000071E-6</v>
          </cell>
          <cell r="HL591">
            <v>2.375993000000012E-5</v>
          </cell>
          <cell r="HM591">
            <v>-5.780397000000007E-5</v>
          </cell>
          <cell r="HN591">
            <v>3.9599799999998726E-6</v>
          </cell>
          <cell r="HO591">
            <v>3.630660000000091E-6</v>
          </cell>
          <cell r="HP591">
            <v>0</v>
          </cell>
          <cell r="HQ591">
            <v>0</v>
          </cell>
          <cell r="HR591">
            <v>1.0390964999999926E-4</v>
          </cell>
          <cell r="HS591">
            <v>0</v>
          </cell>
          <cell r="HT591">
            <v>0</v>
          </cell>
          <cell r="HU591">
            <v>0</v>
          </cell>
          <cell r="HV591">
            <v>1.0749270000000115E-5</v>
          </cell>
          <cell r="HW591">
            <v>-7.1592899999998886E-6</v>
          </cell>
          <cell r="HX591">
            <v>1.0295967000000005E-4</v>
          </cell>
          <cell r="HY591">
            <v>5.279979999999948E-6</v>
          </cell>
          <cell r="HZ591">
            <v>-7.9199799999999905E-6</v>
          </cell>
          <cell r="IA591">
            <v>0</v>
          </cell>
          <cell r="IB591">
            <v>0</v>
          </cell>
          <cell r="IC591">
            <v>0</v>
          </cell>
          <cell r="ID591">
            <v>0</v>
          </cell>
          <cell r="IE591">
            <v>7.8567110000000301E-5</v>
          </cell>
          <cell r="IF591">
            <v>0</v>
          </cell>
          <cell r="IG591">
            <v>0</v>
          </cell>
          <cell r="IH591">
            <v>0</v>
          </cell>
          <cell r="II591">
            <v>5.6139299999999857E-6</v>
          </cell>
          <cell r="IJ591">
            <v>6.5033249999999908E-5</v>
          </cell>
          <cell r="IK591">
            <v>7.9199300000000819E-6</v>
          </cell>
          <cell r="IL591">
            <v>0</v>
          </cell>
          <cell r="IM591">
            <v>0</v>
          </cell>
          <cell r="IN591">
            <v>0</v>
          </cell>
          <cell r="IO591">
            <v>0</v>
          </cell>
          <cell r="IP591">
            <v>0</v>
          </cell>
          <cell r="IQ591">
            <v>0</v>
          </cell>
          <cell r="IR591">
            <v>-5.0166329999999475E-5</v>
          </cell>
          <cell r="IS591">
            <v>0</v>
          </cell>
          <cell r="IT591">
            <v>0</v>
          </cell>
          <cell r="IU591">
            <v>0</v>
          </cell>
          <cell r="IV591">
            <v>-2.2953209999999956E-5</v>
          </cell>
          <cell r="IW591">
            <v>-1.1941299999999573E-6</v>
          </cell>
          <cell r="IX591">
            <v>-2.6018989999999995E-5</v>
          </cell>
          <cell r="IY591">
            <v>0</v>
          </cell>
          <cell r="IZ591">
            <v>0</v>
          </cell>
          <cell r="JA591">
            <v>0</v>
          </cell>
          <cell r="JB591">
            <v>0</v>
          </cell>
          <cell r="JC591">
            <v>0</v>
          </cell>
          <cell r="JD591">
            <v>0</v>
          </cell>
          <cell r="JE591">
            <v>0</v>
          </cell>
        </row>
        <row r="592"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0</v>
          </cell>
          <cell r="BD592">
            <v>0</v>
          </cell>
          <cell r="BE592">
            <v>0</v>
          </cell>
          <cell r="BF592">
            <v>0</v>
          </cell>
          <cell r="BG592">
            <v>0</v>
          </cell>
          <cell r="BH592">
            <v>0</v>
          </cell>
          <cell r="BI592">
            <v>0</v>
          </cell>
          <cell r="BJ592">
            <v>0</v>
          </cell>
          <cell r="BK592">
            <v>0</v>
          </cell>
          <cell r="BL592">
            <v>0</v>
          </cell>
          <cell r="BM592">
            <v>0</v>
          </cell>
          <cell r="BN592">
            <v>0</v>
          </cell>
          <cell r="BO592">
            <v>0</v>
          </cell>
          <cell r="BP592">
            <v>0</v>
          </cell>
          <cell r="BQ592">
            <v>0</v>
          </cell>
          <cell r="BR592">
            <v>0</v>
          </cell>
          <cell r="BS592">
            <v>0</v>
          </cell>
          <cell r="BT592">
            <v>0</v>
          </cell>
          <cell r="BU592">
            <v>0</v>
          </cell>
          <cell r="BV592">
            <v>0</v>
          </cell>
          <cell r="BW592">
            <v>0</v>
          </cell>
          <cell r="BX592">
            <v>0</v>
          </cell>
          <cell r="BY592">
            <v>0</v>
          </cell>
          <cell r="BZ592">
            <v>0</v>
          </cell>
          <cell r="CA592">
            <v>0</v>
          </cell>
          <cell r="CB592">
            <v>0</v>
          </cell>
          <cell r="CC592">
            <v>0</v>
          </cell>
          <cell r="CD592">
            <v>0</v>
          </cell>
          <cell r="CE592">
            <v>0</v>
          </cell>
          <cell r="CF592">
            <v>0</v>
          </cell>
          <cell r="CG592">
            <v>0</v>
          </cell>
          <cell r="CH592">
            <v>0</v>
          </cell>
          <cell r="CI592">
            <v>0</v>
          </cell>
          <cell r="CJ592">
            <v>0</v>
          </cell>
          <cell r="CK592">
            <v>0</v>
          </cell>
          <cell r="CL592">
            <v>0</v>
          </cell>
          <cell r="CM592">
            <v>0</v>
          </cell>
          <cell r="CN592">
            <v>0</v>
          </cell>
          <cell r="CO592">
            <v>0</v>
          </cell>
          <cell r="CP592">
            <v>0</v>
          </cell>
          <cell r="CQ592">
            <v>0</v>
          </cell>
          <cell r="CR592">
            <v>0</v>
          </cell>
          <cell r="CS592">
            <v>0</v>
          </cell>
          <cell r="CT592">
            <v>0</v>
          </cell>
          <cell r="CU592">
            <v>0</v>
          </cell>
          <cell r="CV592">
            <v>0</v>
          </cell>
          <cell r="CW592">
            <v>0</v>
          </cell>
          <cell r="CX592">
            <v>0</v>
          </cell>
          <cell r="CY592">
            <v>0</v>
          </cell>
          <cell r="CZ592">
            <v>0</v>
          </cell>
          <cell r="DA592">
            <v>0</v>
          </cell>
          <cell r="DB592">
            <v>0</v>
          </cell>
          <cell r="DC592">
            <v>0</v>
          </cell>
          <cell r="DD592">
            <v>0</v>
          </cell>
          <cell r="DE592">
            <v>0</v>
          </cell>
          <cell r="DF592">
            <v>0</v>
          </cell>
          <cell r="DG592">
            <v>0</v>
          </cell>
          <cell r="DH592">
            <v>0</v>
          </cell>
          <cell r="DI592">
            <v>0</v>
          </cell>
          <cell r="DJ592">
            <v>0</v>
          </cell>
          <cell r="DK592">
            <v>0</v>
          </cell>
          <cell r="DL592">
            <v>0</v>
          </cell>
          <cell r="DM592">
            <v>0</v>
          </cell>
          <cell r="DN592">
            <v>0</v>
          </cell>
          <cell r="DO592">
            <v>0</v>
          </cell>
          <cell r="DP592">
            <v>0</v>
          </cell>
          <cell r="DQ592">
            <v>0</v>
          </cell>
          <cell r="DR592">
            <v>0</v>
          </cell>
          <cell r="DS592">
            <v>0</v>
          </cell>
          <cell r="DT592">
            <v>0</v>
          </cell>
          <cell r="DU592">
            <v>0</v>
          </cell>
          <cell r="DV592">
            <v>0</v>
          </cell>
          <cell r="DW592">
            <v>0</v>
          </cell>
          <cell r="DX592">
            <v>0</v>
          </cell>
          <cell r="DY592">
            <v>0</v>
          </cell>
          <cell r="DZ592">
            <v>0</v>
          </cell>
          <cell r="EA592">
            <v>0</v>
          </cell>
          <cell r="EB592">
            <v>0</v>
          </cell>
          <cell r="EC592">
            <v>0</v>
          </cell>
          <cell r="ED592">
            <v>0</v>
          </cell>
          <cell r="EE592">
            <v>0</v>
          </cell>
          <cell r="EF592">
            <v>0</v>
          </cell>
          <cell r="EG592">
            <v>0</v>
          </cell>
          <cell r="EH592">
            <v>0</v>
          </cell>
          <cell r="EI592">
            <v>0</v>
          </cell>
          <cell r="EJ592">
            <v>0</v>
          </cell>
          <cell r="EK592">
            <v>0</v>
          </cell>
          <cell r="EL592">
            <v>0</v>
          </cell>
          <cell r="EM592">
            <v>0</v>
          </cell>
          <cell r="EN592">
            <v>0</v>
          </cell>
          <cell r="EO592">
            <v>0</v>
          </cell>
          <cell r="EP592">
            <v>0</v>
          </cell>
          <cell r="EQ592">
            <v>0</v>
          </cell>
          <cell r="ER592">
            <v>0</v>
          </cell>
          <cell r="ES592">
            <v>0</v>
          </cell>
          <cell r="ET592">
            <v>0</v>
          </cell>
          <cell r="EU592">
            <v>0</v>
          </cell>
          <cell r="EV592">
            <v>0</v>
          </cell>
          <cell r="EW592">
            <v>0</v>
          </cell>
          <cell r="EX592">
            <v>0</v>
          </cell>
          <cell r="EY592">
            <v>0</v>
          </cell>
          <cell r="EZ592">
            <v>0</v>
          </cell>
          <cell r="FA592">
            <v>0</v>
          </cell>
          <cell r="FB592">
            <v>0</v>
          </cell>
          <cell r="FC592">
            <v>0</v>
          </cell>
          <cell r="FD592">
            <v>0</v>
          </cell>
          <cell r="FE592">
            <v>2.8983900000004864E-6</v>
          </cell>
          <cell r="FF592">
            <v>0</v>
          </cell>
          <cell r="FG592">
            <v>0</v>
          </cell>
          <cell r="FH592">
            <v>-2.6031999999999618E-7</v>
          </cell>
          <cell r="FI592">
            <v>-1.4513900000000376E-6</v>
          </cell>
          <cell r="FJ592">
            <v>-5.6249999999991203E-8</v>
          </cell>
          <cell r="FK592">
            <v>1.1247999999999727E-6</v>
          </cell>
          <cell r="FL592">
            <v>-4.9977299999999763E-6</v>
          </cell>
          <cell r="FM592">
            <v>7.1122600000000273E-6</v>
          </cell>
          <cell r="FN592">
            <v>1.4270199999999456E-6</v>
          </cell>
          <cell r="FO592">
            <v>0</v>
          </cell>
          <cell r="FP592">
            <v>0</v>
          </cell>
          <cell r="FQ592">
            <v>0</v>
          </cell>
          <cell r="FR592">
            <v>-3.8889459999999314E-5</v>
          </cell>
          <cell r="FS592">
            <v>0</v>
          </cell>
          <cell r="FT592">
            <v>0</v>
          </cell>
          <cell r="FU592">
            <v>-1.4783999999999891E-6</v>
          </cell>
          <cell r="FV592">
            <v>0</v>
          </cell>
          <cell r="FW592">
            <v>-8.1262899999999896E-6</v>
          </cell>
          <cell r="FX592">
            <v>-1.0425600000000201E-6</v>
          </cell>
          <cell r="FY592">
            <v>0</v>
          </cell>
          <cell r="FZ592">
            <v>3.3901900000000334E-6</v>
          </cell>
          <cell r="GA592">
            <v>-3.2341819999999943E-5</v>
          </cell>
          <cell r="GB592">
            <v>7.0942000000005258E-7</v>
          </cell>
          <cell r="GC592">
            <v>0</v>
          </cell>
          <cell r="GD592">
            <v>0</v>
          </cell>
          <cell r="GE592">
            <v>-6.2778860000000346E-5</v>
          </cell>
          <cell r="GF592">
            <v>0</v>
          </cell>
          <cell r="GG592">
            <v>0</v>
          </cell>
          <cell r="GH592">
            <v>1.4783999999999891E-6</v>
          </cell>
          <cell r="GI592">
            <v>-7.104739999999935E-6</v>
          </cell>
          <cell r="GJ592">
            <v>-4.4030899999999572E-6</v>
          </cell>
          <cell r="GK592">
            <v>-3.5963250000000052E-5</v>
          </cell>
          <cell r="GL592">
            <v>0</v>
          </cell>
          <cell r="GM592">
            <v>-1.3894610000000029E-5</v>
          </cell>
          <cell r="GN592">
            <v>-2.8915699999999822E-6</v>
          </cell>
          <cell r="GO592">
            <v>0</v>
          </cell>
          <cell r="GP592">
            <v>0</v>
          </cell>
          <cell r="GQ592">
            <v>0</v>
          </cell>
          <cell r="GR592">
            <v>-2.0275109999999714E-5</v>
          </cell>
          <cell r="GS592">
            <v>0</v>
          </cell>
          <cell r="GT592">
            <v>0</v>
          </cell>
          <cell r="GU592">
            <v>0</v>
          </cell>
          <cell r="GV592">
            <v>-7.0703300000000079E-6</v>
          </cell>
          <cell r="GW592">
            <v>1.5835049999999976E-5</v>
          </cell>
          <cell r="GX592">
            <v>-3.9599900000000495E-6</v>
          </cell>
          <cell r="GY592">
            <v>-1.1879920000000023E-5</v>
          </cell>
          <cell r="GZ592">
            <v>-1.319991999999999E-5</v>
          </cell>
          <cell r="HA592">
            <v>0</v>
          </cell>
          <cell r="HB592">
            <v>0</v>
          </cell>
          <cell r="HC592">
            <v>0</v>
          </cell>
          <cell r="HD592">
            <v>0</v>
          </cell>
          <cell r="HE592">
            <v>-7.37866999999965E-6</v>
          </cell>
          <cell r="HF592">
            <v>0</v>
          </cell>
          <cell r="HG592">
            <v>0</v>
          </cell>
          <cell r="HH592">
            <v>-4.1987500000000011E-6</v>
          </cell>
          <cell r="HI592">
            <v>-1.0600949999999985E-5</v>
          </cell>
          <cell r="HJ592">
            <v>3.7449000000002765E-7</v>
          </cell>
          <cell r="HK592">
            <v>4.9066900000000043E-6</v>
          </cell>
          <cell r="HL592">
            <v>0</v>
          </cell>
          <cell r="HM592">
            <v>0</v>
          </cell>
          <cell r="HN592">
            <v>0</v>
          </cell>
          <cell r="HO592">
            <v>2.1398500000000334E-6</v>
          </cell>
          <cell r="HP592">
            <v>0</v>
          </cell>
          <cell r="HQ592">
            <v>0</v>
          </cell>
          <cell r="HR592">
            <v>2.1126559999999281E-5</v>
          </cell>
          <cell r="HS592">
            <v>0</v>
          </cell>
          <cell r="HT592">
            <v>0</v>
          </cell>
          <cell r="HU592">
            <v>0</v>
          </cell>
          <cell r="HV592">
            <v>1.934259000000002E-5</v>
          </cell>
          <cell r="HW592">
            <v>1.7839700000000201E-6</v>
          </cell>
          <cell r="HX592">
            <v>0</v>
          </cell>
          <cell r="HY592">
            <v>0</v>
          </cell>
          <cell r="HZ592">
            <v>0</v>
          </cell>
          <cell r="IA592">
            <v>0</v>
          </cell>
          <cell r="IB592">
            <v>0</v>
          </cell>
          <cell r="IC592">
            <v>0</v>
          </cell>
          <cell r="ID592">
            <v>0</v>
          </cell>
          <cell r="IE592">
            <v>1.0867390000000518E-5</v>
          </cell>
          <cell r="IF592">
            <v>0</v>
          </cell>
          <cell r="IG592">
            <v>0</v>
          </cell>
          <cell r="IH592">
            <v>0</v>
          </cell>
          <cell r="II592">
            <v>2.8815200000000245E-6</v>
          </cell>
          <cell r="IJ592">
            <v>3.9568000000000025E-6</v>
          </cell>
          <cell r="IK592">
            <v>0</v>
          </cell>
          <cell r="IL592">
            <v>0</v>
          </cell>
          <cell r="IM592">
            <v>0</v>
          </cell>
          <cell r="IN592">
            <v>4.0290699999999489E-6</v>
          </cell>
          <cell r="IO592">
            <v>0</v>
          </cell>
          <cell r="IP592">
            <v>0</v>
          </cell>
          <cell r="IQ592">
            <v>0</v>
          </cell>
          <cell r="IR592">
            <v>3.556179999999326E-6</v>
          </cell>
          <cell r="IS592">
            <v>0</v>
          </cell>
          <cell r="IT592">
            <v>0</v>
          </cell>
          <cell r="IU592">
            <v>0</v>
          </cell>
          <cell r="IV592">
            <v>-2.2201600000000001E-6</v>
          </cell>
          <cell r="IW592">
            <v>0</v>
          </cell>
          <cell r="IX592">
            <v>0</v>
          </cell>
          <cell r="IY592">
            <v>0</v>
          </cell>
          <cell r="IZ592">
            <v>0</v>
          </cell>
          <cell r="JA592">
            <v>5.7763399999999224E-6</v>
          </cell>
          <cell r="JB592">
            <v>0</v>
          </cell>
          <cell r="JC592">
            <v>0</v>
          </cell>
          <cell r="JD592">
            <v>0</v>
          </cell>
          <cell r="JE592">
            <v>0</v>
          </cell>
        </row>
        <row r="593"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0</v>
          </cell>
          <cell r="BD593">
            <v>0</v>
          </cell>
          <cell r="BE593">
            <v>0</v>
          </cell>
          <cell r="BF593">
            <v>0</v>
          </cell>
          <cell r="BG593">
            <v>0</v>
          </cell>
          <cell r="BH593">
            <v>0</v>
          </cell>
          <cell r="BI593">
            <v>0</v>
          </cell>
          <cell r="BJ593">
            <v>0</v>
          </cell>
          <cell r="BK593">
            <v>0</v>
          </cell>
          <cell r="BL593">
            <v>0</v>
          </cell>
          <cell r="BM593">
            <v>0</v>
          </cell>
          <cell r="BN593">
            <v>0</v>
          </cell>
          <cell r="BO593">
            <v>0</v>
          </cell>
          <cell r="BP593">
            <v>0</v>
          </cell>
          <cell r="BQ593">
            <v>0</v>
          </cell>
          <cell r="BR593">
            <v>0</v>
          </cell>
          <cell r="BS593">
            <v>0</v>
          </cell>
          <cell r="BT593">
            <v>0</v>
          </cell>
          <cell r="BU593">
            <v>0</v>
          </cell>
          <cell r="BV593">
            <v>0</v>
          </cell>
          <cell r="BW593">
            <v>0</v>
          </cell>
          <cell r="BX593">
            <v>0</v>
          </cell>
          <cell r="BY593">
            <v>0</v>
          </cell>
          <cell r="BZ593">
            <v>0</v>
          </cell>
          <cell r="CA593">
            <v>0</v>
          </cell>
          <cell r="CB593">
            <v>0</v>
          </cell>
          <cell r="CC593">
            <v>0</v>
          </cell>
          <cell r="CD593">
            <v>0</v>
          </cell>
          <cell r="CE593">
            <v>0</v>
          </cell>
          <cell r="CF593">
            <v>0</v>
          </cell>
          <cell r="CG593">
            <v>0</v>
          </cell>
          <cell r="CH593">
            <v>0</v>
          </cell>
          <cell r="CI593">
            <v>0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P593">
            <v>0</v>
          </cell>
          <cell r="CQ593">
            <v>0</v>
          </cell>
          <cell r="CR593">
            <v>0</v>
          </cell>
          <cell r="CS593">
            <v>0</v>
          </cell>
          <cell r="CT593">
            <v>0</v>
          </cell>
          <cell r="CU593">
            <v>0</v>
          </cell>
          <cell r="CV593">
            <v>0</v>
          </cell>
          <cell r="CW593">
            <v>0</v>
          </cell>
          <cell r="CX593">
            <v>0</v>
          </cell>
          <cell r="CY593">
            <v>0</v>
          </cell>
          <cell r="CZ593">
            <v>0</v>
          </cell>
          <cell r="DA593">
            <v>0</v>
          </cell>
          <cell r="DB593">
            <v>0</v>
          </cell>
          <cell r="DC593">
            <v>0</v>
          </cell>
          <cell r="DD593">
            <v>0</v>
          </cell>
          <cell r="DE593">
            <v>0</v>
          </cell>
          <cell r="DF593">
            <v>0</v>
          </cell>
          <cell r="DG593">
            <v>0</v>
          </cell>
          <cell r="DH593">
            <v>0</v>
          </cell>
          <cell r="DI593">
            <v>0</v>
          </cell>
          <cell r="DJ593">
            <v>0</v>
          </cell>
          <cell r="DK593">
            <v>0</v>
          </cell>
          <cell r="DL593">
            <v>0</v>
          </cell>
          <cell r="DM593">
            <v>0</v>
          </cell>
          <cell r="DN593">
            <v>0</v>
          </cell>
          <cell r="DO593">
            <v>0</v>
          </cell>
          <cell r="DP593">
            <v>0</v>
          </cell>
          <cell r="DQ593">
            <v>0</v>
          </cell>
          <cell r="DR593">
            <v>0</v>
          </cell>
          <cell r="DS593">
            <v>0</v>
          </cell>
          <cell r="DT593">
            <v>0</v>
          </cell>
          <cell r="DU593">
            <v>0</v>
          </cell>
          <cell r="DV593">
            <v>0</v>
          </cell>
          <cell r="DW593">
            <v>0</v>
          </cell>
          <cell r="DX593">
            <v>0</v>
          </cell>
          <cell r="DY593">
            <v>0</v>
          </cell>
          <cell r="DZ593">
            <v>0</v>
          </cell>
          <cell r="EA593">
            <v>0</v>
          </cell>
          <cell r="EB593">
            <v>0</v>
          </cell>
          <cell r="EC593">
            <v>0</v>
          </cell>
          <cell r="ED593">
            <v>0</v>
          </cell>
          <cell r="EE593">
            <v>0</v>
          </cell>
          <cell r="EF593">
            <v>0</v>
          </cell>
          <cell r="EG593">
            <v>0</v>
          </cell>
          <cell r="EH593">
            <v>0</v>
          </cell>
          <cell r="EI593">
            <v>0</v>
          </cell>
          <cell r="EJ593">
            <v>0</v>
          </cell>
          <cell r="EK593">
            <v>0</v>
          </cell>
          <cell r="EL593">
            <v>0</v>
          </cell>
          <cell r="EM593">
            <v>0</v>
          </cell>
          <cell r="EN593">
            <v>0</v>
          </cell>
          <cell r="EO593">
            <v>0</v>
          </cell>
          <cell r="EP593">
            <v>0</v>
          </cell>
          <cell r="EQ593">
            <v>0</v>
          </cell>
          <cell r="ER593">
            <v>0</v>
          </cell>
          <cell r="ES593">
            <v>0</v>
          </cell>
          <cell r="ET593">
            <v>0</v>
          </cell>
          <cell r="EU593">
            <v>0</v>
          </cell>
          <cell r="EV593">
            <v>0</v>
          </cell>
          <cell r="EW593">
            <v>0</v>
          </cell>
          <cell r="EX593">
            <v>0</v>
          </cell>
          <cell r="EY593">
            <v>0</v>
          </cell>
          <cell r="EZ593">
            <v>0</v>
          </cell>
          <cell r="FA593">
            <v>0</v>
          </cell>
          <cell r="FB593">
            <v>0</v>
          </cell>
          <cell r="FC593">
            <v>0</v>
          </cell>
          <cell r="FD593">
            <v>0</v>
          </cell>
          <cell r="FE593">
            <v>9.1096700000001252E-6</v>
          </cell>
          <cell r="FF593">
            <v>0</v>
          </cell>
          <cell r="FG593">
            <v>0</v>
          </cell>
          <cell r="FH593">
            <v>-1.3200099999999271E-6</v>
          </cell>
          <cell r="FI593">
            <v>0</v>
          </cell>
          <cell r="FJ593">
            <v>-5.1762300000000221E-6</v>
          </cell>
          <cell r="FK593">
            <v>1.1328179999999996E-5</v>
          </cell>
          <cell r="FL593">
            <v>-1.319999999999967E-6</v>
          </cell>
          <cell r="FM593">
            <v>-9.8106900000000238E-6</v>
          </cell>
          <cell r="FN593">
            <v>1.319999999999967E-6</v>
          </cell>
          <cell r="FO593">
            <v>1.4088419999999993E-5</v>
          </cell>
          <cell r="FP593">
            <v>0</v>
          </cell>
          <cell r="FQ593">
            <v>0</v>
          </cell>
          <cell r="FR593">
            <v>1.8983000000041828E-7</v>
          </cell>
          <cell r="FS593">
            <v>0</v>
          </cell>
          <cell r="FT593">
            <v>9.3744000000003892E-7</v>
          </cell>
          <cell r="FU593">
            <v>0</v>
          </cell>
          <cell r="FV593">
            <v>0</v>
          </cell>
          <cell r="FW593">
            <v>-4.648840000000059E-6</v>
          </cell>
          <cell r="FX593">
            <v>1.3284080000000077E-5</v>
          </cell>
          <cell r="FY593">
            <v>0</v>
          </cell>
          <cell r="FZ593">
            <v>1.3200000000000755E-6</v>
          </cell>
          <cell r="GA593">
            <v>-7.8136600000000339E-6</v>
          </cell>
          <cell r="GB593">
            <v>-2.8891899999999512E-6</v>
          </cell>
          <cell r="GC593">
            <v>0</v>
          </cell>
          <cell r="GD593">
            <v>0</v>
          </cell>
          <cell r="GE593">
            <v>2.4929000000000791E-5</v>
          </cell>
          <cell r="GF593">
            <v>0</v>
          </cell>
          <cell r="GG593">
            <v>0</v>
          </cell>
          <cell r="GH593">
            <v>1.5449299999999947E-6</v>
          </cell>
          <cell r="GI593">
            <v>2.1462720000000029E-5</v>
          </cell>
          <cell r="GJ593">
            <v>-1.1458200000000066E-6</v>
          </cell>
          <cell r="GK593">
            <v>-3.721500000000049E-6</v>
          </cell>
          <cell r="GL593">
            <v>1.1879939999999943E-5</v>
          </cell>
          <cell r="GM593">
            <v>-4.6546199999998941E-6</v>
          </cell>
          <cell r="GN593">
            <v>-4.3665000000003926E-7</v>
          </cell>
          <cell r="GO593">
            <v>0</v>
          </cell>
          <cell r="GP593">
            <v>0</v>
          </cell>
          <cell r="GQ593">
            <v>0</v>
          </cell>
          <cell r="GR593">
            <v>-4.1684099999989357E-6</v>
          </cell>
          <cell r="GS593">
            <v>0</v>
          </cell>
          <cell r="GT593">
            <v>0</v>
          </cell>
          <cell r="GU593">
            <v>-1.9514900000000297E-6</v>
          </cell>
          <cell r="GV593">
            <v>-8.60680999999994E-6</v>
          </cell>
          <cell r="GW593">
            <v>2.2938449999999953E-5</v>
          </cell>
          <cell r="GX593">
            <v>-1.4879919999999987E-5</v>
          </cell>
          <cell r="GY593">
            <v>0</v>
          </cell>
          <cell r="GZ593">
            <v>-4.0739099999999957E-6</v>
          </cell>
          <cell r="HA593">
            <v>2.405270000000034E-6</v>
          </cell>
          <cell r="HB593">
            <v>0</v>
          </cell>
          <cell r="HC593">
            <v>0</v>
          </cell>
          <cell r="HD593">
            <v>0</v>
          </cell>
          <cell r="HE593">
            <v>2.2584309999999601E-5</v>
          </cell>
          <cell r="HF593">
            <v>0</v>
          </cell>
          <cell r="HG593">
            <v>0</v>
          </cell>
          <cell r="HH593">
            <v>-7.8769899999999241E-6</v>
          </cell>
          <cell r="HI593">
            <v>-9.3421099999999599E-6</v>
          </cell>
          <cell r="HJ593">
            <v>1.7856009999999919E-5</v>
          </cell>
          <cell r="HK593">
            <v>2.5202179999999979E-5</v>
          </cell>
          <cell r="HL593">
            <v>0</v>
          </cell>
          <cell r="HM593">
            <v>1.4505999999998333E-7</v>
          </cell>
          <cell r="HN593">
            <v>-1.0189779999999885E-5</v>
          </cell>
          <cell r="HO593">
            <v>6.7899400000000307E-6</v>
          </cell>
          <cell r="HP593">
            <v>0</v>
          </cell>
          <cell r="HQ593">
            <v>0</v>
          </cell>
          <cell r="HR593">
            <v>-9.3814799999999629E-5</v>
          </cell>
          <cell r="HS593">
            <v>0</v>
          </cell>
          <cell r="HT593">
            <v>0</v>
          </cell>
          <cell r="HU593">
            <v>0</v>
          </cell>
          <cell r="HV593">
            <v>2.9018500000000508E-6</v>
          </cell>
          <cell r="HW593">
            <v>-3.4840589999999931E-5</v>
          </cell>
          <cell r="HX593">
            <v>-4.8676110000000095E-5</v>
          </cell>
          <cell r="HY593">
            <v>-1.3199950000000087E-5</v>
          </cell>
          <cell r="HZ593">
            <v>0</v>
          </cell>
          <cell r="IA593">
            <v>0</v>
          </cell>
          <cell r="IB593">
            <v>0</v>
          </cell>
          <cell r="IC593">
            <v>0</v>
          </cell>
          <cell r="ID593">
            <v>0</v>
          </cell>
          <cell r="IE593">
            <v>1.1768999999993077E-6</v>
          </cell>
          <cell r="IF593">
            <v>0</v>
          </cell>
          <cell r="IG593">
            <v>0</v>
          </cell>
          <cell r="IH593">
            <v>0</v>
          </cell>
          <cell r="II593">
            <v>-1.4304820000000061E-5</v>
          </cell>
          <cell r="IJ593">
            <v>8.8817499999999019E-6</v>
          </cell>
          <cell r="IK593">
            <v>6.5999700000000635E-6</v>
          </cell>
          <cell r="IL593">
            <v>0</v>
          </cell>
          <cell r="IM593">
            <v>0</v>
          </cell>
          <cell r="IN593">
            <v>0</v>
          </cell>
          <cell r="IO593">
            <v>0</v>
          </cell>
          <cell r="IP593">
            <v>0</v>
          </cell>
          <cell r="IQ593">
            <v>0</v>
          </cell>
          <cell r="IR593">
            <v>4.4341099999997691E-6</v>
          </cell>
          <cell r="IS593">
            <v>0</v>
          </cell>
          <cell r="IT593">
            <v>0</v>
          </cell>
          <cell r="IU593">
            <v>0</v>
          </cell>
          <cell r="IV593">
            <v>2.1149109999999923E-5</v>
          </cell>
          <cell r="IW593">
            <v>-3.959979999999981E-6</v>
          </cell>
          <cell r="IX593">
            <v>-1.2755019999999956E-5</v>
          </cell>
          <cell r="IY593">
            <v>0</v>
          </cell>
          <cell r="IZ593">
            <v>0</v>
          </cell>
          <cell r="JA593">
            <v>0</v>
          </cell>
          <cell r="JB593">
            <v>0</v>
          </cell>
          <cell r="JC593">
            <v>0</v>
          </cell>
          <cell r="JD593">
            <v>0</v>
          </cell>
          <cell r="JE593">
            <v>0</v>
          </cell>
        </row>
        <row r="594"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0</v>
          </cell>
          <cell r="BD594">
            <v>0</v>
          </cell>
          <cell r="BE594">
            <v>0</v>
          </cell>
          <cell r="BF594">
            <v>0</v>
          </cell>
          <cell r="BG594">
            <v>0</v>
          </cell>
          <cell r="BH594">
            <v>0</v>
          </cell>
          <cell r="BI594">
            <v>0</v>
          </cell>
          <cell r="BJ594">
            <v>0</v>
          </cell>
          <cell r="BK594">
            <v>0</v>
          </cell>
          <cell r="BL594">
            <v>0</v>
          </cell>
          <cell r="BM594">
            <v>0</v>
          </cell>
          <cell r="BN594">
            <v>0</v>
          </cell>
          <cell r="BO594">
            <v>0</v>
          </cell>
          <cell r="BP594">
            <v>0</v>
          </cell>
          <cell r="BQ594">
            <v>0</v>
          </cell>
          <cell r="BR594">
            <v>0</v>
          </cell>
          <cell r="BS594">
            <v>0</v>
          </cell>
          <cell r="BT594">
            <v>0</v>
          </cell>
          <cell r="BU594">
            <v>0</v>
          </cell>
          <cell r="BV594">
            <v>0</v>
          </cell>
          <cell r="BW594">
            <v>0</v>
          </cell>
          <cell r="BX594">
            <v>0</v>
          </cell>
          <cell r="BY594">
            <v>0</v>
          </cell>
          <cell r="BZ594">
            <v>0</v>
          </cell>
          <cell r="CA594">
            <v>0</v>
          </cell>
          <cell r="CB594">
            <v>0</v>
          </cell>
          <cell r="CC594">
            <v>0</v>
          </cell>
          <cell r="CD594">
            <v>0</v>
          </cell>
          <cell r="CE594">
            <v>0</v>
          </cell>
          <cell r="CF594">
            <v>0</v>
          </cell>
          <cell r="CG594">
            <v>0</v>
          </cell>
          <cell r="CH594">
            <v>0</v>
          </cell>
          <cell r="CI594">
            <v>0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P594">
            <v>0</v>
          </cell>
          <cell r="CQ594">
            <v>0</v>
          </cell>
          <cell r="CR594">
            <v>0</v>
          </cell>
          <cell r="CS594">
            <v>0</v>
          </cell>
          <cell r="CT594">
            <v>0</v>
          </cell>
          <cell r="CU594">
            <v>0</v>
          </cell>
          <cell r="CV594">
            <v>0</v>
          </cell>
          <cell r="CW594">
            <v>0</v>
          </cell>
          <cell r="CX594">
            <v>0</v>
          </cell>
          <cell r="CY594">
            <v>0</v>
          </cell>
          <cell r="CZ594">
            <v>0</v>
          </cell>
          <cell r="DA594">
            <v>0</v>
          </cell>
          <cell r="DB594">
            <v>0</v>
          </cell>
          <cell r="DC594">
            <v>0</v>
          </cell>
          <cell r="DD594">
            <v>0</v>
          </cell>
          <cell r="DE594">
            <v>0</v>
          </cell>
          <cell r="DF594">
            <v>0</v>
          </cell>
          <cell r="DG594">
            <v>0</v>
          </cell>
          <cell r="DH594">
            <v>0</v>
          </cell>
          <cell r="DI594">
            <v>0</v>
          </cell>
          <cell r="DJ594">
            <v>0</v>
          </cell>
          <cell r="DK594">
            <v>0</v>
          </cell>
          <cell r="DL594">
            <v>0</v>
          </cell>
          <cell r="DM594">
            <v>0</v>
          </cell>
          <cell r="DN594">
            <v>0</v>
          </cell>
          <cell r="DO594">
            <v>0</v>
          </cell>
          <cell r="DP594">
            <v>0</v>
          </cell>
          <cell r="DQ594">
            <v>0</v>
          </cell>
          <cell r="DR594">
            <v>0</v>
          </cell>
          <cell r="DS594">
            <v>0</v>
          </cell>
          <cell r="DT594">
            <v>0</v>
          </cell>
          <cell r="DU594">
            <v>0</v>
          </cell>
          <cell r="DV594">
            <v>0</v>
          </cell>
          <cell r="DW594">
            <v>0</v>
          </cell>
          <cell r="DX594">
            <v>0</v>
          </cell>
          <cell r="DY594">
            <v>0</v>
          </cell>
          <cell r="DZ594">
            <v>0</v>
          </cell>
          <cell r="EA594">
            <v>0</v>
          </cell>
          <cell r="EB594">
            <v>0</v>
          </cell>
          <cell r="EC594">
            <v>0</v>
          </cell>
          <cell r="ED594">
            <v>0</v>
          </cell>
          <cell r="EE594">
            <v>0</v>
          </cell>
          <cell r="EF594">
            <v>0</v>
          </cell>
          <cell r="EG594">
            <v>0</v>
          </cell>
          <cell r="EH594">
            <v>0</v>
          </cell>
          <cell r="EI594">
            <v>0</v>
          </cell>
          <cell r="EJ594">
            <v>0</v>
          </cell>
          <cell r="EK594">
            <v>0</v>
          </cell>
          <cell r="EL594">
            <v>0</v>
          </cell>
          <cell r="EM594">
            <v>0</v>
          </cell>
          <cell r="EN594">
            <v>0</v>
          </cell>
          <cell r="EO594">
            <v>0</v>
          </cell>
          <cell r="EP594">
            <v>0</v>
          </cell>
          <cell r="EQ594">
            <v>0</v>
          </cell>
          <cell r="ER594">
            <v>0</v>
          </cell>
          <cell r="ES594">
            <v>0</v>
          </cell>
          <cell r="ET594">
            <v>0</v>
          </cell>
          <cell r="EU594">
            <v>0</v>
          </cell>
          <cell r="EV594">
            <v>0</v>
          </cell>
          <cell r="EW594">
            <v>0</v>
          </cell>
          <cell r="EX594">
            <v>0</v>
          </cell>
          <cell r="EY594">
            <v>0</v>
          </cell>
          <cell r="EZ594">
            <v>0</v>
          </cell>
          <cell r="FA594">
            <v>0</v>
          </cell>
          <cell r="FB594">
            <v>0</v>
          </cell>
          <cell r="FC594">
            <v>0</v>
          </cell>
          <cell r="FD594">
            <v>0</v>
          </cell>
          <cell r="FE594">
            <v>0</v>
          </cell>
          <cell r="FF594">
            <v>0</v>
          </cell>
          <cell r="FG594">
            <v>0</v>
          </cell>
          <cell r="FH594">
            <v>0</v>
          </cell>
          <cell r="FI594">
            <v>0</v>
          </cell>
          <cell r="FJ594">
            <v>0</v>
          </cell>
          <cell r="FK594">
            <v>0</v>
          </cell>
          <cell r="FL594">
            <v>0</v>
          </cell>
          <cell r="FM594">
            <v>0</v>
          </cell>
          <cell r="FN594">
            <v>0</v>
          </cell>
          <cell r="FO594">
            <v>0</v>
          </cell>
          <cell r="FP594">
            <v>0</v>
          </cell>
          <cell r="FQ594">
            <v>0</v>
          </cell>
          <cell r="FR594">
            <v>3.959979999999981E-6</v>
          </cell>
          <cell r="FS594">
            <v>0</v>
          </cell>
          <cell r="FT594">
            <v>0</v>
          </cell>
          <cell r="FU594">
            <v>0</v>
          </cell>
          <cell r="FV594">
            <v>0</v>
          </cell>
          <cell r="FW594">
            <v>0</v>
          </cell>
          <cell r="FX594">
            <v>0</v>
          </cell>
          <cell r="FY594">
            <v>0</v>
          </cell>
          <cell r="FZ594">
            <v>0</v>
          </cell>
          <cell r="GA594">
            <v>6.599969999999955E-6</v>
          </cell>
          <cell r="GB594">
            <v>-2.639989999999974E-6</v>
          </cell>
          <cell r="GC594">
            <v>0</v>
          </cell>
          <cell r="GD594">
            <v>0</v>
          </cell>
          <cell r="GE594">
            <v>-1.9799870000000025E-5</v>
          </cell>
          <cell r="GF594">
            <v>0</v>
          </cell>
          <cell r="GG594">
            <v>0</v>
          </cell>
          <cell r="GH594">
            <v>0</v>
          </cell>
          <cell r="GI594">
            <v>0</v>
          </cell>
          <cell r="GJ594">
            <v>0</v>
          </cell>
          <cell r="GK594">
            <v>-1.9799870000000025E-5</v>
          </cell>
          <cell r="GL594">
            <v>0</v>
          </cell>
          <cell r="GM594">
            <v>0</v>
          </cell>
          <cell r="GN594">
            <v>0</v>
          </cell>
          <cell r="GO594">
            <v>0</v>
          </cell>
          <cell r="GP594">
            <v>0</v>
          </cell>
          <cell r="GQ594">
            <v>0</v>
          </cell>
          <cell r="GR594">
            <v>0</v>
          </cell>
          <cell r="GS594">
            <v>0</v>
          </cell>
          <cell r="GT594">
            <v>0</v>
          </cell>
          <cell r="GU594">
            <v>0</v>
          </cell>
          <cell r="GV594">
            <v>0</v>
          </cell>
          <cell r="GW594">
            <v>0</v>
          </cell>
          <cell r="GX594">
            <v>0</v>
          </cell>
          <cell r="GY594">
            <v>0</v>
          </cell>
          <cell r="GZ594">
            <v>0</v>
          </cell>
          <cell r="HA594">
            <v>0</v>
          </cell>
          <cell r="HB594">
            <v>0</v>
          </cell>
          <cell r="HC594">
            <v>0</v>
          </cell>
          <cell r="HD594">
            <v>0</v>
          </cell>
          <cell r="HE594">
            <v>0</v>
          </cell>
          <cell r="HF594">
            <v>0</v>
          </cell>
          <cell r="HG594">
            <v>0</v>
          </cell>
          <cell r="HH594">
            <v>0</v>
          </cell>
          <cell r="HI594">
            <v>0</v>
          </cell>
          <cell r="HJ594">
            <v>0</v>
          </cell>
          <cell r="HK594">
            <v>0</v>
          </cell>
          <cell r="HL594">
            <v>0</v>
          </cell>
          <cell r="HM594">
            <v>0</v>
          </cell>
          <cell r="HN594">
            <v>0</v>
          </cell>
          <cell r="HO594">
            <v>0</v>
          </cell>
          <cell r="HP594">
            <v>0</v>
          </cell>
          <cell r="HQ594">
            <v>0</v>
          </cell>
          <cell r="HR594">
            <v>0</v>
          </cell>
          <cell r="HS594">
            <v>0</v>
          </cell>
          <cell r="HT594">
            <v>0</v>
          </cell>
          <cell r="HU594">
            <v>0</v>
          </cell>
          <cell r="HV594">
            <v>0</v>
          </cell>
          <cell r="HW594">
            <v>0</v>
          </cell>
          <cell r="HX594">
            <v>0</v>
          </cell>
          <cell r="HY594">
            <v>0</v>
          </cell>
          <cell r="HZ594">
            <v>0</v>
          </cell>
          <cell r="IA594">
            <v>0</v>
          </cell>
          <cell r="IB594">
            <v>0</v>
          </cell>
          <cell r="IC594">
            <v>0</v>
          </cell>
          <cell r="ID594">
            <v>0</v>
          </cell>
          <cell r="IE594">
            <v>0</v>
          </cell>
          <cell r="IF594">
            <v>0</v>
          </cell>
          <cell r="IG594">
            <v>0</v>
          </cell>
          <cell r="IH594">
            <v>0</v>
          </cell>
          <cell r="II594">
            <v>0</v>
          </cell>
          <cell r="IJ594">
            <v>0</v>
          </cell>
          <cell r="IK594">
            <v>0</v>
          </cell>
          <cell r="IL594">
            <v>0</v>
          </cell>
          <cell r="IM594">
            <v>0</v>
          </cell>
          <cell r="IN594">
            <v>0</v>
          </cell>
          <cell r="IO594">
            <v>0</v>
          </cell>
          <cell r="IP594">
            <v>0</v>
          </cell>
          <cell r="IQ594">
            <v>0</v>
          </cell>
          <cell r="IR594">
            <v>0</v>
          </cell>
          <cell r="IS594">
            <v>0</v>
          </cell>
          <cell r="IT594">
            <v>0</v>
          </cell>
          <cell r="IU594">
            <v>0</v>
          </cell>
          <cell r="IV594">
            <v>0</v>
          </cell>
          <cell r="IW594">
            <v>0</v>
          </cell>
          <cell r="IX594">
            <v>0</v>
          </cell>
          <cell r="IY594">
            <v>0</v>
          </cell>
          <cell r="IZ594">
            <v>0</v>
          </cell>
          <cell r="JA594">
            <v>0</v>
          </cell>
          <cell r="JB594">
            <v>0</v>
          </cell>
          <cell r="JC594">
            <v>0</v>
          </cell>
          <cell r="JD594">
            <v>0</v>
          </cell>
          <cell r="JE594">
            <v>0</v>
          </cell>
        </row>
        <row r="595"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0</v>
          </cell>
          <cell r="BD595">
            <v>0</v>
          </cell>
          <cell r="BE595">
            <v>0</v>
          </cell>
          <cell r="BF595">
            <v>0</v>
          </cell>
          <cell r="BG595">
            <v>0</v>
          </cell>
          <cell r="BH595">
            <v>0</v>
          </cell>
          <cell r="BI595">
            <v>0</v>
          </cell>
          <cell r="BJ595">
            <v>0</v>
          </cell>
          <cell r="BK595">
            <v>0</v>
          </cell>
          <cell r="BL595">
            <v>0</v>
          </cell>
          <cell r="BM595">
            <v>0</v>
          </cell>
          <cell r="BN595">
            <v>0</v>
          </cell>
          <cell r="BO595">
            <v>0</v>
          </cell>
          <cell r="BP595">
            <v>0</v>
          </cell>
          <cell r="BQ595">
            <v>0</v>
          </cell>
          <cell r="BR595">
            <v>0</v>
          </cell>
          <cell r="BS595">
            <v>0</v>
          </cell>
          <cell r="BT595">
            <v>0</v>
          </cell>
          <cell r="BU595">
            <v>0</v>
          </cell>
          <cell r="BV595">
            <v>0</v>
          </cell>
          <cell r="BW595">
            <v>0</v>
          </cell>
          <cell r="BX595">
            <v>0</v>
          </cell>
          <cell r="BY595">
            <v>0</v>
          </cell>
          <cell r="BZ595">
            <v>0</v>
          </cell>
          <cell r="CA595">
            <v>0</v>
          </cell>
          <cell r="CB595">
            <v>0</v>
          </cell>
          <cell r="CC595">
            <v>0</v>
          </cell>
          <cell r="CD595">
            <v>0</v>
          </cell>
          <cell r="CE595">
            <v>0</v>
          </cell>
          <cell r="CF595">
            <v>0</v>
          </cell>
          <cell r="CG595">
            <v>0</v>
          </cell>
          <cell r="CH595">
            <v>0</v>
          </cell>
          <cell r="CI595">
            <v>0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P595">
            <v>0</v>
          </cell>
          <cell r="CQ595">
            <v>0</v>
          </cell>
          <cell r="CR595">
            <v>0</v>
          </cell>
          <cell r="CS595">
            <v>0</v>
          </cell>
          <cell r="CT595">
            <v>0</v>
          </cell>
          <cell r="CU595">
            <v>0</v>
          </cell>
          <cell r="CV595">
            <v>0</v>
          </cell>
          <cell r="CW595">
            <v>0</v>
          </cell>
          <cell r="CX595">
            <v>0</v>
          </cell>
          <cell r="CY595">
            <v>0</v>
          </cell>
          <cell r="CZ595">
            <v>0</v>
          </cell>
          <cell r="DA595">
            <v>0</v>
          </cell>
          <cell r="DB595">
            <v>0</v>
          </cell>
          <cell r="DC595">
            <v>0</v>
          </cell>
          <cell r="DD595">
            <v>0</v>
          </cell>
          <cell r="DE595">
            <v>0</v>
          </cell>
          <cell r="DF595">
            <v>0</v>
          </cell>
          <cell r="DG595">
            <v>0</v>
          </cell>
          <cell r="DH595">
            <v>0</v>
          </cell>
          <cell r="DI595">
            <v>0</v>
          </cell>
          <cell r="DJ595">
            <v>0</v>
          </cell>
          <cell r="DK595">
            <v>0</v>
          </cell>
          <cell r="DL595">
            <v>0</v>
          </cell>
          <cell r="DM595">
            <v>0</v>
          </cell>
          <cell r="DN595">
            <v>0</v>
          </cell>
          <cell r="DO595">
            <v>0</v>
          </cell>
          <cell r="DP595">
            <v>0</v>
          </cell>
          <cell r="DQ595">
            <v>0</v>
          </cell>
          <cell r="DR595">
            <v>0</v>
          </cell>
          <cell r="DS595">
            <v>0</v>
          </cell>
          <cell r="DT595">
            <v>0</v>
          </cell>
          <cell r="DU595">
            <v>0</v>
          </cell>
          <cell r="DV595">
            <v>0</v>
          </cell>
          <cell r="DW595">
            <v>0</v>
          </cell>
          <cell r="DX595">
            <v>0</v>
          </cell>
          <cell r="DY595">
            <v>0</v>
          </cell>
          <cell r="DZ595">
            <v>0</v>
          </cell>
          <cell r="EA595">
            <v>0</v>
          </cell>
          <cell r="EB595">
            <v>0</v>
          </cell>
          <cell r="EC595">
            <v>0</v>
          </cell>
          <cell r="ED595">
            <v>0</v>
          </cell>
          <cell r="EE595">
            <v>0</v>
          </cell>
          <cell r="EF595">
            <v>0</v>
          </cell>
          <cell r="EG595">
            <v>0</v>
          </cell>
          <cell r="EH595">
            <v>0</v>
          </cell>
          <cell r="EI595">
            <v>0</v>
          </cell>
          <cell r="EJ595">
            <v>0</v>
          </cell>
          <cell r="EK595">
            <v>0</v>
          </cell>
          <cell r="EL595">
            <v>0</v>
          </cell>
          <cell r="EM595">
            <v>0</v>
          </cell>
          <cell r="EN595">
            <v>0</v>
          </cell>
          <cell r="EO595">
            <v>0</v>
          </cell>
          <cell r="EP595">
            <v>0</v>
          </cell>
          <cell r="EQ595">
            <v>0</v>
          </cell>
          <cell r="ER595">
            <v>0</v>
          </cell>
          <cell r="ES595">
            <v>0</v>
          </cell>
          <cell r="ET595">
            <v>0</v>
          </cell>
          <cell r="EU595">
            <v>0</v>
          </cell>
          <cell r="EV595">
            <v>0</v>
          </cell>
          <cell r="EW595">
            <v>0</v>
          </cell>
          <cell r="EX595">
            <v>0</v>
          </cell>
          <cell r="EY595">
            <v>0</v>
          </cell>
          <cell r="EZ595">
            <v>0</v>
          </cell>
          <cell r="FA595">
            <v>0</v>
          </cell>
          <cell r="FB595">
            <v>0</v>
          </cell>
          <cell r="FC595">
            <v>0</v>
          </cell>
          <cell r="FD595">
            <v>0</v>
          </cell>
          <cell r="FE595">
            <v>0</v>
          </cell>
          <cell r="FF595">
            <v>0</v>
          </cell>
          <cell r="FG595">
            <v>0</v>
          </cell>
          <cell r="FH595">
            <v>0</v>
          </cell>
          <cell r="FI595">
            <v>0</v>
          </cell>
          <cell r="FJ595">
            <v>0</v>
          </cell>
          <cell r="FK595">
            <v>0</v>
          </cell>
          <cell r="FL595">
            <v>0</v>
          </cell>
          <cell r="FM595">
            <v>0</v>
          </cell>
          <cell r="FN595">
            <v>0</v>
          </cell>
          <cell r="FO595">
            <v>0</v>
          </cell>
          <cell r="FP595">
            <v>0</v>
          </cell>
          <cell r="FQ595">
            <v>0</v>
          </cell>
          <cell r="FR595">
            <v>-5.2926100000006554E-6</v>
          </cell>
          <cell r="FS595">
            <v>0</v>
          </cell>
          <cell r="FT595">
            <v>0</v>
          </cell>
          <cell r="FU595">
            <v>-2.6400000000000425E-6</v>
          </cell>
          <cell r="FV595">
            <v>2.639989999999974E-6</v>
          </cell>
          <cell r="FW595">
            <v>-2.639989999999974E-6</v>
          </cell>
          <cell r="FX595">
            <v>0</v>
          </cell>
          <cell r="FY595">
            <v>0</v>
          </cell>
          <cell r="FZ595">
            <v>0</v>
          </cell>
          <cell r="GA595">
            <v>-7.919990000000059E-6</v>
          </cell>
          <cell r="GB595">
            <v>5.2673799999999882E-6</v>
          </cell>
          <cell r="GC595">
            <v>0</v>
          </cell>
          <cell r="GD595">
            <v>0</v>
          </cell>
          <cell r="GE595">
            <v>-2.9039829999999954E-5</v>
          </cell>
          <cell r="GF595">
            <v>0</v>
          </cell>
          <cell r="GG595">
            <v>0</v>
          </cell>
          <cell r="GH595">
            <v>-1.0559969999999965E-5</v>
          </cell>
          <cell r="GI595">
            <v>5.2799800000000565E-6</v>
          </cell>
          <cell r="GJ595">
            <v>0</v>
          </cell>
          <cell r="GK595">
            <v>-2.3759839999999938E-5</v>
          </cell>
          <cell r="GL595">
            <v>0</v>
          </cell>
          <cell r="GM595">
            <v>0</v>
          </cell>
          <cell r="GN595">
            <v>0</v>
          </cell>
          <cell r="GO595">
            <v>0</v>
          </cell>
          <cell r="GP595">
            <v>0</v>
          </cell>
          <cell r="GQ595">
            <v>0</v>
          </cell>
          <cell r="GR595">
            <v>0</v>
          </cell>
          <cell r="GS595">
            <v>0</v>
          </cell>
          <cell r="GT595">
            <v>0</v>
          </cell>
          <cell r="GU595">
            <v>0</v>
          </cell>
          <cell r="GV595">
            <v>0</v>
          </cell>
          <cell r="GW595">
            <v>0</v>
          </cell>
          <cell r="GX595">
            <v>0</v>
          </cell>
          <cell r="GY595">
            <v>0</v>
          </cell>
          <cell r="GZ595">
            <v>0</v>
          </cell>
          <cell r="HA595">
            <v>0</v>
          </cell>
          <cell r="HB595">
            <v>0</v>
          </cell>
          <cell r="HC595">
            <v>0</v>
          </cell>
          <cell r="HD595">
            <v>0</v>
          </cell>
          <cell r="HE595">
            <v>1.3199999999990997E-6</v>
          </cell>
          <cell r="HF595">
            <v>0</v>
          </cell>
          <cell r="HG595">
            <v>1.3200000000000212E-6</v>
          </cell>
          <cell r="HH595">
            <v>0</v>
          </cell>
          <cell r="HI595">
            <v>0</v>
          </cell>
          <cell r="HJ595">
            <v>0</v>
          </cell>
          <cell r="HK595">
            <v>0</v>
          </cell>
          <cell r="HL595">
            <v>0</v>
          </cell>
          <cell r="HM595">
            <v>0</v>
          </cell>
          <cell r="HN595">
            <v>0</v>
          </cell>
          <cell r="HO595">
            <v>0</v>
          </cell>
          <cell r="HP595">
            <v>0</v>
          </cell>
          <cell r="HQ595">
            <v>0</v>
          </cell>
          <cell r="HR595">
            <v>0</v>
          </cell>
          <cell r="HS595">
            <v>0</v>
          </cell>
          <cell r="HT595">
            <v>0</v>
          </cell>
          <cell r="HU595">
            <v>0</v>
          </cell>
          <cell r="HV595">
            <v>0</v>
          </cell>
          <cell r="HW595">
            <v>0</v>
          </cell>
          <cell r="HX595">
            <v>0</v>
          </cell>
          <cell r="HY595">
            <v>0</v>
          </cell>
          <cell r="HZ595">
            <v>0</v>
          </cell>
          <cell r="IA595">
            <v>0</v>
          </cell>
          <cell r="IB595">
            <v>0</v>
          </cell>
          <cell r="IC595">
            <v>0</v>
          </cell>
          <cell r="ID595">
            <v>0</v>
          </cell>
          <cell r="IE595">
            <v>0</v>
          </cell>
          <cell r="IF595">
            <v>0</v>
          </cell>
          <cell r="IG595">
            <v>0</v>
          </cell>
          <cell r="IH595">
            <v>0</v>
          </cell>
          <cell r="II595">
            <v>0</v>
          </cell>
          <cell r="IJ595">
            <v>0</v>
          </cell>
          <cell r="IK595">
            <v>0</v>
          </cell>
          <cell r="IL595">
            <v>0</v>
          </cell>
          <cell r="IM595">
            <v>0</v>
          </cell>
          <cell r="IN595">
            <v>0</v>
          </cell>
          <cell r="IO595">
            <v>0</v>
          </cell>
          <cell r="IP595">
            <v>0</v>
          </cell>
          <cell r="IQ595">
            <v>0</v>
          </cell>
          <cell r="IR595">
            <v>0</v>
          </cell>
          <cell r="IS595">
            <v>0</v>
          </cell>
          <cell r="IT595">
            <v>0</v>
          </cell>
          <cell r="IU595">
            <v>0</v>
          </cell>
          <cell r="IV595">
            <v>0</v>
          </cell>
          <cell r="IW595">
            <v>0</v>
          </cell>
          <cell r="IX595">
            <v>0</v>
          </cell>
          <cell r="IY595">
            <v>0</v>
          </cell>
          <cell r="IZ595">
            <v>0</v>
          </cell>
          <cell r="JA595">
            <v>0</v>
          </cell>
          <cell r="JB595">
            <v>0</v>
          </cell>
          <cell r="JC595">
            <v>0</v>
          </cell>
          <cell r="JD595">
            <v>0</v>
          </cell>
          <cell r="JE595">
            <v>0</v>
          </cell>
        </row>
        <row r="596"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J596">
            <v>0</v>
          </cell>
          <cell r="BK596">
            <v>0</v>
          </cell>
          <cell r="BL596">
            <v>0</v>
          </cell>
          <cell r="BM596">
            <v>0</v>
          </cell>
          <cell r="BN596">
            <v>0</v>
          </cell>
          <cell r="BO596">
            <v>0</v>
          </cell>
          <cell r="BP596">
            <v>0</v>
          </cell>
          <cell r="BQ596">
            <v>0</v>
          </cell>
          <cell r="BR596">
            <v>0</v>
          </cell>
          <cell r="BS596">
            <v>0</v>
          </cell>
          <cell r="BT596">
            <v>0</v>
          </cell>
          <cell r="BU596">
            <v>0</v>
          </cell>
          <cell r="BV596">
            <v>0</v>
          </cell>
          <cell r="BW596">
            <v>0</v>
          </cell>
          <cell r="BX596">
            <v>0</v>
          </cell>
          <cell r="BY596">
            <v>0</v>
          </cell>
          <cell r="BZ596">
            <v>0</v>
          </cell>
          <cell r="CA596">
            <v>0</v>
          </cell>
          <cell r="CB596">
            <v>0</v>
          </cell>
          <cell r="CC596">
            <v>0</v>
          </cell>
          <cell r="CD596">
            <v>0</v>
          </cell>
          <cell r="CE596">
            <v>0</v>
          </cell>
          <cell r="CF596">
            <v>0</v>
          </cell>
          <cell r="CG596">
            <v>0</v>
          </cell>
          <cell r="CH596">
            <v>0</v>
          </cell>
          <cell r="CI596">
            <v>0</v>
          </cell>
          <cell r="CJ596">
            <v>0</v>
          </cell>
          <cell r="CK596">
            <v>0</v>
          </cell>
          <cell r="CL596">
            <v>0</v>
          </cell>
          <cell r="CM596">
            <v>0</v>
          </cell>
          <cell r="CN596">
            <v>0</v>
          </cell>
          <cell r="CO596">
            <v>0</v>
          </cell>
          <cell r="CP596">
            <v>0</v>
          </cell>
          <cell r="CQ596">
            <v>0</v>
          </cell>
          <cell r="CR596">
            <v>0</v>
          </cell>
          <cell r="CS596">
            <v>0</v>
          </cell>
          <cell r="CT596">
            <v>0</v>
          </cell>
          <cell r="CU596">
            <v>0</v>
          </cell>
          <cell r="CV596">
            <v>0</v>
          </cell>
          <cell r="CW596">
            <v>0</v>
          </cell>
          <cell r="CX596">
            <v>0</v>
          </cell>
          <cell r="CY596">
            <v>0</v>
          </cell>
          <cell r="CZ596">
            <v>0</v>
          </cell>
          <cell r="DA596">
            <v>0</v>
          </cell>
          <cell r="DB596">
            <v>0</v>
          </cell>
          <cell r="DC596">
            <v>0</v>
          </cell>
          <cell r="DD596">
            <v>0</v>
          </cell>
          <cell r="DE596">
            <v>0</v>
          </cell>
          <cell r="DF596">
            <v>0</v>
          </cell>
          <cell r="DG596">
            <v>0</v>
          </cell>
          <cell r="DH596">
            <v>0</v>
          </cell>
          <cell r="DI596">
            <v>0</v>
          </cell>
          <cell r="DJ596">
            <v>0</v>
          </cell>
          <cell r="DK596">
            <v>0</v>
          </cell>
          <cell r="DL596">
            <v>0</v>
          </cell>
          <cell r="DM596">
            <v>0</v>
          </cell>
          <cell r="DN596">
            <v>0</v>
          </cell>
          <cell r="DO596">
            <v>0</v>
          </cell>
          <cell r="DP596">
            <v>0</v>
          </cell>
          <cell r="DQ596">
            <v>0</v>
          </cell>
          <cell r="DR596">
            <v>0</v>
          </cell>
          <cell r="DS596">
            <v>0</v>
          </cell>
          <cell r="DT596">
            <v>0</v>
          </cell>
          <cell r="DU596">
            <v>0</v>
          </cell>
          <cell r="DV596">
            <v>0</v>
          </cell>
          <cell r="DW596">
            <v>0</v>
          </cell>
          <cell r="DX596">
            <v>0</v>
          </cell>
          <cell r="DY596">
            <v>0</v>
          </cell>
          <cell r="DZ596">
            <v>0</v>
          </cell>
          <cell r="EA596">
            <v>0</v>
          </cell>
          <cell r="EB596">
            <v>0</v>
          </cell>
          <cell r="EC596">
            <v>0</v>
          </cell>
          <cell r="ED596">
            <v>0</v>
          </cell>
          <cell r="EE596">
            <v>0</v>
          </cell>
          <cell r="EF596">
            <v>0</v>
          </cell>
          <cell r="EG596">
            <v>0</v>
          </cell>
          <cell r="EH596">
            <v>0</v>
          </cell>
          <cell r="EI596">
            <v>0</v>
          </cell>
          <cell r="EJ596">
            <v>0</v>
          </cell>
          <cell r="EK596">
            <v>0</v>
          </cell>
          <cell r="EL596">
            <v>0</v>
          </cell>
          <cell r="EM596">
            <v>0</v>
          </cell>
          <cell r="EN596">
            <v>0</v>
          </cell>
          <cell r="EO596">
            <v>0</v>
          </cell>
          <cell r="EP596">
            <v>0</v>
          </cell>
          <cell r="EQ596">
            <v>0</v>
          </cell>
          <cell r="ER596">
            <v>0</v>
          </cell>
          <cell r="ES596">
            <v>0</v>
          </cell>
          <cell r="ET596">
            <v>0</v>
          </cell>
          <cell r="EU596">
            <v>0</v>
          </cell>
          <cell r="EV596">
            <v>0</v>
          </cell>
          <cell r="EW596">
            <v>0</v>
          </cell>
          <cell r="EX596">
            <v>0</v>
          </cell>
          <cell r="EY596">
            <v>0</v>
          </cell>
          <cell r="EZ596">
            <v>0</v>
          </cell>
          <cell r="FA596">
            <v>0</v>
          </cell>
          <cell r="FB596">
            <v>0</v>
          </cell>
          <cell r="FC596">
            <v>0</v>
          </cell>
          <cell r="FD596">
            <v>0</v>
          </cell>
          <cell r="FE596">
            <v>-4.1522620000000125E-5</v>
          </cell>
          <cell r="FF596">
            <v>0</v>
          </cell>
          <cell r="FG596">
            <v>0</v>
          </cell>
          <cell r="FH596">
            <v>-3.108229999999987E-6</v>
          </cell>
          <cell r="FI596">
            <v>-1.1975500000000069E-6</v>
          </cell>
          <cell r="FJ596">
            <v>0</v>
          </cell>
          <cell r="FK596">
            <v>-1.1879969999999986E-5</v>
          </cell>
          <cell r="FL596">
            <v>-7.9199600000000705E-6</v>
          </cell>
          <cell r="FM596">
            <v>-9.3136000000001475E-6</v>
          </cell>
          <cell r="FN596">
            <v>-8.9239599999999951E-6</v>
          </cell>
          <cell r="FO596">
            <v>8.2064999999995969E-7</v>
          </cell>
          <cell r="FP596">
            <v>0</v>
          </cell>
          <cell r="FQ596">
            <v>0</v>
          </cell>
          <cell r="FR596">
            <v>1.2483500000000369E-6</v>
          </cell>
          <cell r="FS596">
            <v>0</v>
          </cell>
          <cell r="FT596">
            <v>-3.906499999999655E-7</v>
          </cell>
          <cell r="FU596">
            <v>0</v>
          </cell>
          <cell r="FV596">
            <v>1.2785500000000354E-6</v>
          </cell>
          <cell r="FW596">
            <v>-1.4606250000000101E-5</v>
          </cell>
          <cell r="FX596">
            <v>1.4768460000000024E-5</v>
          </cell>
          <cell r="FY596">
            <v>1.5839960000000089E-5</v>
          </cell>
          <cell r="FZ596">
            <v>-1.9520329999999958E-5</v>
          </cell>
          <cell r="GA596">
            <v>6.2295099999999789E-6</v>
          </cell>
          <cell r="GB596">
            <v>-2.3509000000000117E-6</v>
          </cell>
          <cell r="GC596">
            <v>0</v>
          </cell>
          <cell r="GD596">
            <v>0</v>
          </cell>
          <cell r="GE596">
            <v>-1.4988139999999942E-5</v>
          </cell>
          <cell r="GF596">
            <v>0</v>
          </cell>
          <cell r="GG596">
            <v>0</v>
          </cell>
          <cell r="GH596">
            <v>-4.0791900000000398E-6</v>
          </cell>
          <cell r="GI596">
            <v>9.6686400000000206E-6</v>
          </cell>
          <cell r="GJ596">
            <v>1.7290960000000005E-5</v>
          </cell>
          <cell r="GK596">
            <v>-2.7276970000000042E-5</v>
          </cell>
          <cell r="GL596">
            <v>-2.639980000000014E-6</v>
          </cell>
          <cell r="GM596">
            <v>1.0195210000000089E-5</v>
          </cell>
          <cell r="GN596">
            <v>-1.8146809999999933E-5</v>
          </cell>
          <cell r="GO596">
            <v>0</v>
          </cell>
          <cell r="GP596">
            <v>0</v>
          </cell>
          <cell r="GQ596">
            <v>0</v>
          </cell>
          <cell r="GR596">
            <v>2.1186070000000015E-5</v>
          </cell>
          <cell r="GS596">
            <v>0</v>
          </cell>
          <cell r="GT596">
            <v>0</v>
          </cell>
          <cell r="GU596">
            <v>0</v>
          </cell>
          <cell r="GV596">
            <v>2.7327029999999939E-5</v>
          </cell>
          <cell r="GW596">
            <v>1.0052419999999926E-5</v>
          </cell>
          <cell r="GX596">
            <v>-5.6334099999999932E-6</v>
          </cell>
          <cell r="GY596">
            <v>-5.2799800000000565E-6</v>
          </cell>
          <cell r="GZ596">
            <v>-5.2799900000001249E-6</v>
          </cell>
          <cell r="HA596">
            <v>0</v>
          </cell>
          <cell r="HB596">
            <v>0</v>
          </cell>
          <cell r="HC596">
            <v>0</v>
          </cell>
          <cell r="HD596">
            <v>0</v>
          </cell>
          <cell r="HE596">
            <v>7.6492799999999458E-6</v>
          </cell>
          <cell r="HF596">
            <v>0</v>
          </cell>
          <cell r="HG596">
            <v>0</v>
          </cell>
          <cell r="HH596">
            <v>-1.9664099999999892E-6</v>
          </cell>
          <cell r="HI596">
            <v>2.0109140000000017E-5</v>
          </cell>
          <cell r="HJ596">
            <v>-1.4330659999999917E-5</v>
          </cell>
          <cell r="HK596">
            <v>1.4903469999999995E-5</v>
          </cell>
          <cell r="HL596">
            <v>-4.2239880000000075E-5</v>
          </cell>
          <cell r="HM596">
            <v>2.4068939999999958E-5</v>
          </cell>
          <cell r="HN596">
            <v>5.1085399999999895E-6</v>
          </cell>
          <cell r="HO596">
            <v>1.9961399999999683E-6</v>
          </cell>
          <cell r="HP596">
            <v>0</v>
          </cell>
          <cell r="HQ596">
            <v>0</v>
          </cell>
          <cell r="HR596">
            <v>1.0827350000000048E-5</v>
          </cell>
          <cell r="HS596">
            <v>0</v>
          </cell>
          <cell r="HT596">
            <v>0</v>
          </cell>
          <cell r="HU596">
            <v>0</v>
          </cell>
          <cell r="HV596">
            <v>6.1458030000000009E-5</v>
          </cell>
          <cell r="HW596">
            <v>4.0747500000000002E-6</v>
          </cell>
          <cell r="HX596">
            <v>-7.8460240000000157E-5</v>
          </cell>
          <cell r="HY596">
            <v>1.3199970000000007E-5</v>
          </cell>
          <cell r="HZ596">
            <v>1.0554839999999972E-5</v>
          </cell>
          <cell r="IA596">
            <v>0</v>
          </cell>
          <cell r="IB596">
            <v>0</v>
          </cell>
          <cell r="IC596">
            <v>0</v>
          </cell>
          <cell r="ID596">
            <v>0</v>
          </cell>
          <cell r="IE596">
            <v>5.0144809999999596E-5</v>
          </cell>
          <cell r="IF596">
            <v>0</v>
          </cell>
          <cell r="IG596">
            <v>0</v>
          </cell>
          <cell r="IH596">
            <v>0</v>
          </cell>
          <cell r="II596">
            <v>1.6773399999998385E-6</v>
          </cell>
          <cell r="IJ596">
            <v>4.2689019999999917E-5</v>
          </cell>
          <cell r="IK596">
            <v>5.778449999999948E-6</v>
          </cell>
          <cell r="IL596">
            <v>0</v>
          </cell>
          <cell r="IM596">
            <v>0</v>
          </cell>
          <cell r="IN596">
            <v>0</v>
          </cell>
          <cell r="IO596">
            <v>0</v>
          </cell>
          <cell r="IP596">
            <v>0</v>
          </cell>
          <cell r="IQ596">
            <v>0</v>
          </cell>
          <cell r="IR596">
            <v>-4.6995650000001069E-5</v>
          </cell>
          <cell r="IS596">
            <v>0</v>
          </cell>
          <cell r="IT596">
            <v>0</v>
          </cell>
          <cell r="IU596">
            <v>0</v>
          </cell>
          <cell r="IV596">
            <v>-3.2844330000000063E-5</v>
          </cell>
          <cell r="IW596">
            <v>-9.5540900000000168E-6</v>
          </cell>
          <cell r="IX596">
            <v>-4.5972300000000129E-6</v>
          </cell>
          <cell r="IY596">
            <v>0</v>
          </cell>
          <cell r="IZ596">
            <v>0</v>
          </cell>
          <cell r="JA596">
            <v>0</v>
          </cell>
          <cell r="JB596">
            <v>0</v>
          </cell>
          <cell r="JC596">
            <v>0</v>
          </cell>
          <cell r="JD596">
            <v>0</v>
          </cell>
          <cell r="JE596">
            <v>0</v>
          </cell>
        </row>
        <row r="597"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0</v>
          </cell>
          <cell r="BD597">
            <v>0</v>
          </cell>
          <cell r="BE597">
            <v>0</v>
          </cell>
          <cell r="BF597">
            <v>0</v>
          </cell>
          <cell r="BG597">
            <v>0</v>
          </cell>
          <cell r="BH597">
            <v>0</v>
          </cell>
          <cell r="BI597">
            <v>0</v>
          </cell>
          <cell r="BJ597">
            <v>0</v>
          </cell>
          <cell r="BK597">
            <v>0</v>
          </cell>
          <cell r="BL597">
            <v>0</v>
          </cell>
          <cell r="BM597">
            <v>0</v>
          </cell>
          <cell r="BN597">
            <v>0</v>
          </cell>
          <cell r="BO597">
            <v>0</v>
          </cell>
          <cell r="BP597">
            <v>0</v>
          </cell>
          <cell r="BQ597">
            <v>0</v>
          </cell>
          <cell r="BR597">
            <v>0</v>
          </cell>
          <cell r="BS597">
            <v>0</v>
          </cell>
          <cell r="BT597">
            <v>0</v>
          </cell>
          <cell r="BU597">
            <v>0</v>
          </cell>
          <cell r="BV597">
            <v>0</v>
          </cell>
          <cell r="BW597">
            <v>0</v>
          </cell>
          <cell r="BX597">
            <v>0</v>
          </cell>
          <cell r="BY597">
            <v>0</v>
          </cell>
          <cell r="BZ597">
            <v>0</v>
          </cell>
          <cell r="CA597">
            <v>0</v>
          </cell>
          <cell r="CB597">
            <v>0</v>
          </cell>
          <cell r="CC597">
            <v>0</v>
          </cell>
          <cell r="CD597">
            <v>0</v>
          </cell>
          <cell r="CE597">
            <v>0</v>
          </cell>
          <cell r="CF597">
            <v>0</v>
          </cell>
          <cell r="CG597">
            <v>0</v>
          </cell>
          <cell r="CH597">
            <v>0</v>
          </cell>
          <cell r="CI597">
            <v>0</v>
          </cell>
          <cell r="CJ597">
            <v>0</v>
          </cell>
          <cell r="CK597">
            <v>0</v>
          </cell>
          <cell r="CL597">
            <v>0</v>
          </cell>
          <cell r="CM597">
            <v>0</v>
          </cell>
          <cell r="CN597">
            <v>0</v>
          </cell>
          <cell r="CO597">
            <v>0</v>
          </cell>
          <cell r="CP597">
            <v>0</v>
          </cell>
          <cell r="CQ597">
            <v>0</v>
          </cell>
          <cell r="CR597">
            <v>0</v>
          </cell>
          <cell r="CS597">
            <v>0</v>
          </cell>
          <cell r="CT597">
            <v>0</v>
          </cell>
          <cell r="CU597">
            <v>0</v>
          </cell>
          <cell r="CV597">
            <v>0</v>
          </cell>
          <cell r="CW597">
            <v>0</v>
          </cell>
          <cell r="CX597">
            <v>0</v>
          </cell>
          <cell r="CY597">
            <v>0</v>
          </cell>
          <cell r="CZ597">
            <v>0</v>
          </cell>
          <cell r="DA597">
            <v>0</v>
          </cell>
          <cell r="DB597">
            <v>0</v>
          </cell>
          <cell r="DC597">
            <v>0</v>
          </cell>
          <cell r="DD597">
            <v>0</v>
          </cell>
          <cell r="DE597">
            <v>0</v>
          </cell>
          <cell r="DF597">
            <v>0</v>
          </cell>
          <cell r="DG597">
            <v>0</v>
          </cell>
          <cell r="DH597">
            <v>0</v>
          </cell>
          <cell r="DI597">
            <v>0</v>
          </cell>
          <cell r="DJ597">
            <v>0</v>
          </cell>
          <cell r="DK597">
            <v>0</v>
          </cell>
          <cell r="DL597">
            <v>0</v>
          </cell>
          <cell r="DM597">
            <v>0</v>
          </cell>
          <cell r="DN597">
            <v>0</v>
          </cell>
          <cell r="DO597">
            <v>0</v>
          </cell>
          <cell r="DP597">
            <v>0</v>
          </cell>
          <cell r="DQ597">
            <v>0</v>
          </cell>
          <cell r="DR597">
            <v>0</v>
          </cell>
          <cell r="DS597">
            <v>0</v>
          </cell>
          <cell r="DT597">
            <v>0</v>
          </cell>
          <cell r="DU597">
            <v>0</v>
          </cell>
          <cell r="DV597">
            <v>0</v>
          </cell>
          <cell r="DW597">
            <v>0</v>
          </cell>
          <cell r="DX597">
            <v>0</v>
          </cell>
          <cell r="DY597">
            <v>0</v>
          </cell>
          <cell r="DZ597">
            <v>0</v>
          </cell>
          <cell r="EA597">
            <v>0</v>
          </cell>
          <cell r="EB597">
            <v>0</v>
          </cell>
          <cell r="EC597">
            <v>0</v>
          </cell>
          <cell r="ED597">
            <v>0</v>
          </cell>
          <cell r="EE597">
            <v>0</v>
          </cell>
          <cell r="EF597">
            <v>0</v>
          </cell>
          <cell r="EG597">
            <v>0</v>
          </cell>
          <cell r="EH597">
            <v>0</v>
          </cell>
          <cell r="EI597">
            <v>0</v>
          </cell>
          <cell r="EJ597">
            <v>0</v>
          </cell>
          <cell r="EK597">
            <v>0</v>
          </cell>
          <cell r="EL597">
            <v>0</v>
          </cell>
          <cell r="EM597">
            <v>0</v>
          </cell>
          <cell r="EN597">
            <v>0</v>
          </cell>
          <cell r="EO597">
            <v>0</v>
          </cell>
          <cell r="EP597">
            <v>0</v>
          </cell>
          <cell r="EQ597">
            <v>0</v>
          </cell>
          <cell r="ER597">
            <v>0</v>
          </cell>
          <cell r="ES597">
            <v>0</v>
          </cell>
          <cell r="ET597">
            <v>0</v>
          </cell>
          <cell r="EU597">
            <v>0</v>
          </cell>
          <cell r="EV597">
            <v>0</v>
          </cell>
          <cell r="EW597">
            <v>0</v>
          </cell>
          <cell r="EX597">
            <v>0</v>
          </cell>
          <cell r="EY597">
            <v>0</v>
          </cell>
          <cell r="EZ597">
            <v>0</v>
          </cell>
          <cell r="FA597">
            <v>0</v>
          </cell>
          <cell r="FB597">
            <v>0</v>
          </cell>
          <cell r="FC597">
            <v>0</v>
          </cell>
          <cell r="FD597">
            <v>0</v>
          </cell>
          <cell r="FE597">
            <v>5.5525414699997278E-3</v>
          </cell>
          <cell r="FF597">
            <v>0</v>
          </cell>
          <cell r="FG597">
            <v>0</v>
          </cell>
          <cell r="FH597">
            <v>-2.0273691600000143E-3</v>
          </cell>
          <cell r="FI597">
            <v>-1.7643060699999991E-3</v>
          </cell>
          <cell r="FJ597">
            <v>-4.5323429400000725E-3</v>
          </cell>
          <cell r="FK597">
            <v>8.4544433300000055E-3</v>
          </cell>
          <cell r="FL597">
            <v>4.7191528099999047E-3</v>
          </cell>
          <cell r="FM597">
            <v>4.318996340000103E-3</v>
          </cell>
          <cell r="FN597">
            <v>-1.1342483900000366E-3</v>
          </cell>
          <cell r="FO597">
            <v>-2.4817844500000241E-3</v>
          </cell>
          <cell r="FP597">
            <v>0</v>
          </cell>
          <cell r="FQ597">
            <v>0</v>
          </cell>
          <cell r="FR597">
            <v>2.9009744430000595E-2</v>
          </cell>
          <cell r="FS597">
            <v>0</v>
          </cell>
          <cell r="FT597">
            <v>0</v>
          </cell>
          <cell r="FU597">
            <v>9.0861489999927159E-5</v>
          </cell>
          <cell r="FV597">
            <v>1.0652391110000048E-2</v>
          </cell>
          <cell r="FW597">
            <v>4.162153740000063E-3</v>
          </cell>
          <cell r="FX597">
            <v>-9.8864707899999349E-3</v>
          </cell>
          <cell r="FY597">
            <v>2.8602312899999038E-3</v>
          </cell>
          <cell r="FZ597">
            <v>1.9489907760000369E-2</v>
          </cell>
          <cell r="GA597">
            <v>3.0520582599997681E-3</v>
          </cell>
          <cell r="GB597">
            <v>-1.4113884299999935E-3</v>
          </cell>
          <cell r="GC597">
            <v>0</v>
          </cell>
          <cell r="GD597">
            <v>0</v>
          </cell>
          <cell r="GE597">
            <v>-5.846009254000073E-2</v>
          </cell>
          <cell r="GF597">
            <v>0</v>
          </cell>
          <cell r="GG597">
            <v>0</v>
          </cell>
          <cell r="GH597">
            <v>-3.8554014800000758E-3</v>
          </cell>
          <cell r="GI597">
            <v>7.1349583199999955E-3</v>
          </cell>
          <cell r="GJ597">
            <v>-6.5949392800003226E-3</v>
          </cell>
          <cell r="GK597">
            <v>-1.6683044850000162E-2</v>
          </cell>
          <cell r="GL597">
            <v>-1.1969359000000068E-2</v>
          </cell>
          <cell r="GM597">
            <v>-3.0364777299999757E-2</v>
          </cell>
          <cell r="GN597">
            <v>3.5608632900001602E-3</v>
          </cell>
          <cell r="GO597">
            <v>3.1160776000005441E-4</v>
          </cell>
          <cell r="GP597">
            <v>0</v>
          </cell>
          <cell r="GQ597">
            <v>0</v>
          </cell>
          <cell r="GR597">
            <v>6.2203597039996339E-2</v>
          </cell>
          <cell r="GS597">
            <v>0</v>
          </cell>
          <cell r="GT597">
            <v>1.6174376960000014E-2</v>
          </cell>
          <cell r="GU597">
            <v>1.9931825439999606E-2</v>
          </cell>
          <cell r="GV597">
            <v>1.8406598249999684E-2</v>
          </cell>
          <cell r="GW597">
            <v>-3.8022957719999972E-2</v>
          </cell>
          <cell r="GX597">
            <v>4.5373781039999894E-2</v>
          </cell>
          <cell r="GY597">
            <v>7.4961151999985987E-4</v>
          </cell>
          <cell r="GZ597">
            <v>-3.4016654600002028E-3</v>
          </cell>
          <cell r="HA597">
            <v>2.992027009999898E-3</v>
          </cell>
          <cell r="HB597">
            <v>0</v>
          </cell>
          <cell r="HC597">
            <v>0</v>
          </cell>
          <cell r="HD597">
            <v>0</v>
          </cell>
          <cell r="HE597">
            <v>0.11766280330999734</v>
          </cell>
          <cell r="HF597">
            <v>0</v>
          </cell>
          <cell r="HG597">
            <v>1.363522526000005E-2</v>
          </cell>
          <cell r="HH597">
            <v>-1.2043869699999821E-2</v>
          </cell>
          <cell r="HI597">
            <v>2.0689512279999711E-2</v>
          </cell>
          <cell r="HJ597">
            <v>5.4179059300003551E-3</v>
          </cell>
          <cell r="HK597">
            <v>2.3102888519999532E-2</v>
          </cell>
          <cell r="HL597">
            <v>1.7214779169999694E-2</v>
          </cell>
          <cell r="HM597">
            <v>3.5914630939998915E-2</v>
          </cell>
          <cell r="HN597">
            <v>-5.2486762800003639E-3</v>
          </cell>
          <cell r="HO597">
            <v>1.8980407189999937E-2</v>
          </cell>
          <cell r="HP597">
            <v>0</v>
          </cell>
          <cell r="HQ597">
            <v>0</v>
          </cell>
          <cell r="HR597">
            <v>0.24437557036999635</v>
          </cell>
          <cell r="HS597">
            <v>0</v>
          </cell>
          <cell r="HT597">
            <v>0</v>
          </cell>
          <cell r="HU597">
            <v>0</v>
          </cell>
          <cell r="HV597">
            <v>3.1404042510000174E-2</v>
          </cell>
          <cell r="HW597">
            <v>0.11844295193000054</v>
          </cell>
          <cell r="HX597">
            <v>0.10358071577999883</v>
          </cell>
          <cell r="HY597">
            <v>-6.0186583600003729E-3</v>
          </cell>
          <cell r="HZ597">
            <v>2.3866427700003356E-3</v>
          </cell>
          <cell r="IA597">
            <v>-5.4201242599996036E-3</v>
          </cell>
          <cell r="IB597">
            <v>0</v>
          </cell>
          <cell r="IC597">
            <v>0</v>
          </cell>
          <cell r="ID597">
            <v>0</v>
          </cell>
          <cell r="IE597">
            <v>-3.9014773209999021E-2</v>
          </cell>
          <cell r="IF597">
            <v>0</v>
          </cell>
          <cell r="IG597">
            <v>0</v>
          </cell>
          <cell r="IH597">
            <v>0</v>
          </cell>
          <cell r="II597">
            <v>-1.1951293549999242E-2</v>
          </cell>
          <cell r="IJ597">
            <v>-1.0282726390000718E-2</v>
          </cell>
          <cell r="IK597">
            <v>-1.6780753269999948E-2</v>
          </cell>
          <cell r="IL597">
            <v>0</v>
          </cell>
          <cell r="IM597">
            <v>0</v>
          </cell>
          <cell r="IN597">
            <v>0</v>
          </cell>
          <cell r="IO597">
            <v>0</v>
          </cell>
          <cell r="IP597">
            <v>0</v>
          </cell>
          <cell r="IQ597">
            <v>0</v>
          </cell>
          <cell r="IR597">
            <v>6.5237404350000361E-2</v>
          </cell>
          <cell r="IS597">
            <v>0</v>
          </cell>
          <cell r="IT597">
            <v>1.3875022000000126E-2</v>
          </cell>
          <cell r="IU597">
            <v>0</v>
          </cell>
          <cell r="IV597">
            <v>7.2875620999999668E-2</v>
          </cell>
          <cell r="IW597">
            <v>-2.3538549389998664E-2</v>
          </cell>
          <cell r="IX597">
            <v>2.0279507399996177E-3</v>
          </cell>
          <cell r="IY597">
            <v>-2.6399999999426882E-6</v>
          </cell>
          <cell r="IZ597">
            <v>0</v>
          </cell>
          <cell r="JA597">
            <v>0</v>
          </cell>
          <cell r="JB597">
            <v>0</v>
          </cell>
          <cell r="JC597">
            <v>0</v>
          </cell>
          <cell r="JD597">
            <v>0</v>
          </cell>
          <cell r="JE597">
            <v>0</v>
          </cell>
        </row>
        <row r="598"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0</v>
          </cell>
          <cell r="BD598">
            <v>0</v>
          </cell>
          <cell r="BE598">
            <v>0</v>
          </cell>
          <cell r="BF598">
            <v>0</v>
          </cell>
          <cell r="BG598">
            <v>0</v>
          </cell>
          <cell r="BH598">
            <v>0</v>
          </cell>
          <cell r="BI598">
            <v>0</v>
          </cell>
          <cell r="BJ598">
            <v>0</v>
          </cell>
          <cell r="BK598">
            <v>0</v>
          </cell>
          <cell r="BL598">
            <v>0</v>
          </cell>
          <cell r="BM598">
            <v>0</v>
          </cell>
          <cell r="BN598">
            <v>0</v>
          </cell>
          <cell r="BO598">
            <v>0</v>
          </cell>
          <cell r="BP598">
            <v>0</v>
          </cell>
          <cell r="BQ598">
            <v>0</v>
          </cell>
          <cell r="BR598">
            <v>0</v>
          </cell>
          <cell r="BS598">
            <v>0</v>
          </cell>
          <cell r="BT598">
            <v>0</v>
          </cell>
          <cell r="BU598">
            <v>0</v>
          </cell>
          <cell r="BV598">
            <v>0</v>
          </cell>
          <cell r="BW598">
            <v>0</v>
          </cell>
          <cell r="BX598">
            <v>0</v>
          </cell>
          <cell r="BY598">
            <v>0</v>
          </cell>
          <cell r="BZ598">
            <v>0</v>
          </cell>
          <cell r="CA598">
            <v>0</v>
          </cell>
          <cell r="CB598">
            <v>0</v>
          </cell>
          <cell r="CC598">
            <v>0</v>
          </cell>
          <cell r="CD598">
            <v>0</v>
          </cell>
          <cell r="CE598">
            <v>0</v>
          </cell>
          <cell r="CF598">
            <v>0</v>
          </cell>
          <cell r="CG598">
            <v>0</v>
          </cell>
          <cell r="CH598">
            <v>0</v>
          </cell>
          <cell r="CI598">
            <v>0</v>
          </cell>
          <cell r="CJ598">
            <v>0</v>
          </cell>
          <cell r="CK598">
            <v>0</v>
          </cell>
          <cell r="CL598">
            <v>0</v>
          </cell>
          <cell r="CM598">
            <v>0</v>
          </cell>
          <cell r="CN598">
            <v>0</v>
          </cell>
          <cell r="CO598">
            <v>0</v>
          </cell>
          <cell r="CP598">
            <v>0</v>
          </cell>
          <cell r="CQ598">
            <v>0</v>
          </cell>
          <cell r="CR598">
            <v>0</v>
          </cell>
          <cell r="CS598">
            <v>0</v>
          </cell>
          <cell r="CT598">
            <v>0</v>
          </cell>
          <cell r="CU598">
            <v>0</v>
          </cell>
          <cell r="CV598">
            <v>0</v>
          </cell>
          <cell r="CW598">
            <v>0</v>
          </cell>
          <cell r="CX598">
            <v>0</v>
          </cell>
          <cell r="CY598">
            <v>0</v>
          </cell>
          <cell r="CZ598">
            <v>0</v>
          </cell>
          <cell r="DA598">
            <v>0</v>
          </cell>
          <cell r="DB598">
            <v>0</v>
          </cell>
          <cell r="DC598">
            <v>0</v>
          </cell>
          <cell r="DD598">
            <v>0</v>
          </cell>
          <cell r="DE598">
            <v>0</v>
          </cell>
          <cell r="DF598">
            <v>0</v>
          </cell>
          <cell r="DG598">
            <v>0</v>
          </cell>
          <cell r="DH598">
            <v>0</v>
          </cell>
          <cell r="DI598">
            <v>0</v>
          </cell>
          <cell r="DJ598">
            <v>0</v>
          </cell>
          <cell r="DK598">
            <v>0</v>
          </cell>
          <cell r="DL598">
            <v>0</v>
          </cell>
          <cell r="DM598">
            <v>0</v>
          </cell>
          <cell r="DN598">
            <v>0</v>
          </cell>
          <cell r="DO598">
            <v>0</v>
          </cell>
          <cell r="DP598">
            <v>0</v>
          </cell>
          <cell r="DQ598">
            <v>0</v>
          </cell>
          <cell r="DR598">
            <v>0</v>
          </cell>
          <cell r="DS598">
            <v>0</v>
          </cell>
          <cell r="DT598">
            <v>0</v>
          </cell>
          <cell r="DU598">
            <v>0</v>
          </cell>
          <cell r="DV598">
            <v>0</v>
          </cell>
          <cell r="DW598">
            <v>0</v>
          </cell>
          <cell r="DX598">
            <v>0</v>
          </cell>
          <cell r="DY598">
            <v>0</v>
          </cell>
          <cell r="DZ598">
            <v>0</v>
          </cell>
          <cell r="EA598">
            <v>0</v>
          </cell>
          <cell r="EB598">
            <v>0</v>
          </cell>
          <cell r="EC598">
            <v>0</v>
          </cell>
          <cell r="ED598">
            <v>0</v>
          </cell>
          <cell r="EE598">
            <v>0</v>
          </cell>
          <cell r="EF598">
            <v>0</v>
          </cell>
          <cell r="EG598">
            <v>0</v>
          </cell>
          <cell r="EH598">
            <v>0</v>
          </cell>
          <cell r="EI598">
            <v>0</v>
          </cell>
          <cell r="EJ598">
            <v>0</v>
          </cell>
          <cell r="EK598">
            <v>0</v>
          </cell>
          <cell r="EL598">
            <v>0</v>
          </cell>
          <cell r="EM598">
            <v>0</v>
          </cell>
          <cell r="EN598">
            <v>0</v>
          </cell>
          <cell r="EO598">
            <v>0</v>
          </cell>
          <cell r="EP598">
            <v>0</v>
          </cell>
          <cell r="EQ598">
            <v>0</v>
          </cell>
          <cell r="ER598">
            <v>0</v>
          </cell>
          <cell r="ES598">
            <v>0</v>
          </cell>
          <cell r="ET598">
            <v>0</v>
          </cell>
          <cell r="EU598">
            <v>0</v>
          </cell>
          <cell r="EV598">
            <v>0</v>
          </cell>
          <cell r="EW598">
            <v>0</v>
          </cell>
          <cell r="EX598">
            <v>0</v>
          </cell>
          <cell r="EY598">
            <v>0</v>
          </cell>
          <cell r="EZ598">
            <v>0</v>
          </cell>
          <cell r="FA598">
            <v>0</v>
          </cell>
          <cell r="FB598">
            <v>0</v>
          </cell>
          <cell r="FC598">
            <v>0</v>
          </cell>
          <cell r="FD598">
            <v>0</v>
          </cell>
          <cell r="FE598">
            <v>0</v>
          </cell>
          <cell r="FF598">
            <v>0</v>
          </cell>
          <cell r="FG598">
            <v>0</v>
          </cell>
          <cell r="FH598">
            <v>0</v>
          </cell>
          <cell r="FI598">
            <v>0</v>
          </cell>
          <cell r="FJ598">
            <v>0</v>
          </cell>
          <cell r="FK598">
            <v>0</v>
          </cell>
          <cell r="FL598">
            <v>0</v>
          </cell>
          <cell r="FM598">
            <v>0</v>
          </cell>
          <cell r="FN598">
            <v>0</v>
          </cell>
          <cell r="FO598">
            <v>0</v>
          </cell>
          <cell r="FP598">
            <v>0</v>
          </cell>
          <cell r="FQ598">
            <v>0</v>
          </cell>
          <cell r="FR598">
            <v>1.0593120000000102E-5</v>
          </cell>
          <cell r="FS598">
            <v>0</v>
          </cell>
          <cell r="FT598">
            <v>0</v>
          </cell>
          <cell r="FU598">
            <v>2.6255200000000053E-6</v>
          </cell>
          <cell r="FV598">
            <v>1.1559500000000241E-6</v>
          </cell>
          <cell r="FW598">
            <v>3.9600000000001179E-6</v>
          </cell>
          <cell r="FX598">
            <v>1.8219999999946439E-8</v>
          </cell>
          <cell r="FY598">
            <v>0</v>
          </cell>
          <cell r="FZ598">
            <v>0</v>
          </cell>
          <cell r="GA598">
            <v>2.157000000000027E-6</v>
          </cell>
          <cell r="GB598">
            <v>6.7642999999992671E-7</v>
          </cell>
          <cell r="GC598">
            <v>0</v>
          </cell>
          <cell r="GD598">
            <v>0</v>
          </cell>
          <cell r="GE598">
            <v>-1.4839999999943093E-7</v>
          </cell>
          <cell r="GF598">
            <v>0</v>
          </cell>
          <cell r="GG598">
            <v>0</v>
          </cell>
          <cell r="GH598">
            <v>2.639989999999974E-6</v>
          </cell>
          <cell r="GI598">
            <v>0</v>
          </cell>
          <cell r="GJ598">
            <v>0</v>
          </cell>
          <cell r="GK598">
            <v>-2.7883899999999471E-6</v>
          </cell>
          <cell r="GL598">
            <v>0</v>
          </cell>
          <cell r="GM598">
            <v>0</v>
          </cell>
          <cell r="GN598">
            <v>0</v>
          </cell>
          <cell r="GO598">
            <v>0</v>
          </cell>
          <cell r="GP598">
            <v>0</v>
          </cell>
          <cell r="GQ598">
            <v>0</v>
          </cell>
          <cell r="GR598">
            <v>2.4306000000022532E-7</v>
          </cell>
          <cell r="GS598">
            <v>0</v>
          </cell>
          <cell r="GT598">
            <v>0</v>
          </cell>
          <cell r="GU598">
            <v>0</v>
          </cell>
          <cell r="GV598">
            <v>2.4306000000000848E-7</v>
          </cell>
          <cell r="GW598">
            <v>0</v>
          </cell>
          <cell r="GX598">
            <v>0</v>
          </cell>
          <cell r="GY598">
            <v>0</v>
          </cell>
          <cell r="GZ598">
            <v>0</v>
          </cell>
          <cell r="HA598">
            <v>0</v>
          </cell>
          <cell r="HB598">
            <v>0</v>
          </cell>
          <cell r="HC598">
            <v>0</v>
          </cell>
          <cell r="HD598">
            <v>0</v>
          </cell>
          <cell r="HE598">
            <v>0</v>
          </cell>
          <cell r="HF598">
            <v>0</v>
          </cell>
          <cell r="HG598">
            <v>0</v>
          </cell>
          <cell r="HH598">
            <v>0</v>
          </cell>
          <cell r="HI598">
            <v>0</v>
          </cell>
          <cell r="HJ598">
            <v>0</v>
          </cell>
          <cell r="HK598">
            <v>0</v>
          </cell>
          <cell r="HL598">
            <v>0</v>
          </cell>
          <cell r="HM598">
            <v>0</v>
          </cell>
          <cell r="HN598">
            <v>0</v>
          </cell>
          <cell r="HO598">
            <v>0</v>
          </cell>
          <cell r="HP598">
            <v>0</v>
          </cell>
          <cell r="HQ598">
            <v>0</v>
          </cell>
          <cell r="HR598">
            <v>0</v>
          </cell>
          <cell r="HS598">
            <v>0</v>
          </cell>
          <cell r="HT598">
            <v>0</v>
          </cell>
          <cell r="HU598">
            <v>0</v>
          </cell>
          <cell r="HV598">
            <v>0</v>
          </cell>
          <cell r="HW598">
            <v>0</v>
          </cell>
          <cell r="HX598">
            <v>0</v>
          </cell>
          <cell r="HY598">
            <v>0</v>
          </cell>
          <cell r="HZ598">
            <v>0</v>
          </cell>
          <cell r="IA598">
            <v>0</v>
          </cell>
          <cell r="IB598">
            <v>0</v>
          </cell>
          <cell r="IC598">
            <v>0</v>
          </cell>
          <cell r="ID598">
            <v>0</v>
          </cell>
          <cell r="IE598">
            <v>0</v>
          </cell>
          <cell r="IF598">
            <v>0</v>
          </cell>
          <cell r="IG598">
            <v>0</v>
          </cell>
          <cell r="IH598">
            <v>0</v>
          </cell>
          <cell r="II598">
            <v>0</v>
          </cell>
          <cell r="IJ598">
            <v>0</v>
          </cell>
          <cell r="IK598">
            <v>0</v>
          </cell>
          <cell r="IL598">
            <v>0</v>
          </cell>
          <cell r="IM598">
            <v>0</v>
          </cell>
          <cell r="IN598">
            <v>0</v>
          </cell>
          <cell r="IO598">
            <v>0</v>
          </cell>
          <cell r="IP598">
            <v>0</v>
          </cell>
          <cell r="IQ598">
            <v>0</v>
          </cell>
          <cell r="IR598">
            <v>0</v>
          </cell>
          <cell r="IS598">
            <v>0</v>
          </cell>
          <cell r="IT598">
            <v>0</v>
          </cell>
          <cell r="IU598">
            <v>0</v>
          </cell>
          <cell r="IV598">
            <v>0</v>
          </cell>
          <cell r="IW598">
            <v>0</v>
          </cell>
          <cell r="IX598">
            <v>0</v>
          </cell>
          <cell r="IY598">
            <v>0</v>
          </cell>
          <cell r="IZ598">
            <v>0</v>
          </cell>
          <cell r="JA598">
            <v>0</v>
          </cell>
          <cell r="JB598">
            <v>0</v>
          </cell>
          <cell r="JC598">
            <v>0</v>
          </cell>
          <cell r="JD598">
            <v>0</v>
          </cell>
          <cell r="JE598">
            <v>0</v>
          </cell>
        </row>
        <row r="599"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0</v>
          </cell>
          <cell r="BD599">
            <v>0</v>
          </cell>
          <cell r="BE599">
            <v>0</v>
          </cell>
          <cell r="BF599">
            <v>0</v>
          </cell>
          <cell r="BG599">
            <v>0</v>
          </cell>
          <cell r="BH599">
            <v>0</v>
          </cell>
          <cell r="BI599">
            <v>0</v>
          </cell>
          <cell r="BJ599">
            <v>0</v>
          </cell>
          <cell r="BK599">
            <v>0</v>
          </cell>
          <cell r="BL599">
            <v>0</v>
          </cell>
          <cell r="BM599">
            <v>0</v>
          </cell>
          <cell r="BN599">
            <v>0</v>
          </cell>
          <cell r="BO599">
            <v>0</v>
          </cell>
          <cell r="BP599">
            <v>0</v>
          </cell>
          <cell r="BQ599">
            <v>0</v>
          </cell>
          <cell r="BR599">
            <v>0</v>
          </cell>
          <cell r="BS599">
            <v>0</v>
          </cell>
          <cell r="BT599">
            <v>0</v>
          </cell>
          <cell r="BU599">
            <v>0</v>
          </cell>
          <cell r="BV599">
            <v>0</v>
          </cell>
          <cell r="BW599">
            <v>0</v>
          </cell>
          <cell r="BX599">
            <v>0</v>
          </cell>
          <cell r="BY599">
            <v>0</v>
          </cell>
          <cell r="BZ599">
            <v>0</v>
          </cell>
          <cell r="CA599">
            <v>0</v>
          </cell>
          <cell r="CB599">
            <v>0</v>
          </cell>
          <cell r="CC599">
            <v>0</v>
          </cell>
          <cell r="CD599">
            <v>0</v>
          </cell>
          <cell r="CE599">
            <v>0</v>
          </cell>
          <cell r="CF599">
            <v>0</v>
          </cell>
          <cell r="CG599">
            <v>0</v>
          </cell>
          <cell r="CH599">
            <v>0</v>
          </cell>
          <cell r="CI599">
            <v>0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P599">
            <v>0</v>
          </cell>
          <cell r="CQ599">
            <v>0</v>
          </cell>
          <cell r="CR599">
            <v>0</v>
          </cell>
          <cell r="CS599">
            <v>0</v>
          </cell>
          <cell r="CT599">
            <v>0</v>
          </cell>
          <cell r="CU599">
            <v>0</v>
          </cell>
          <cell r="CV599">
            <v>0</v>
          </cell>
          <cell r="CW599">
            <v>0</v>
          </cell>
          <cell r="CX599">
            <v>0</v>
          </cell>
          <cell r="CY599">
            <v>0</v>
          </cell>
          <cell r="CZ599">
            <v>0</v>
          </cell>
          <cell r="DA599">
            <v>0</v>
          </cell>
          <cell r="DB599">
            <v>0</v>
          </cell>
          <cell r="DC599">
            <v>0</v>
          </cell>
          <cell r="DD599">
            <v>0</v>
          </cell>
          <cell r="DE599">
            <v>0</v>
          </cell>
          <cell r="DF599">
            <v>0</v>
          </cell>
          <cell r="DG599">
            <v>0</v>
          </cell>
          <cell r="DH599">
            <v>0</v>
          </cell>
          <cell r="DI599">
            <v>0</v>
          </cell>
          <cell r="DJ599">
            <v>0</v>
          </cell>
          <cell r="DK599">
            <v>0</v>
          </cell>
          <cell r="DL599">
            <v>0</v>
          </cell>
          <cell r="DM599">
            <v>0</v>
          </cell>
          <cell r="DN599">
            <v>0</v>
          </cell>
          <cell r="DO599">
            <v>0</v>
          </cell>
          <cell r="DP599">
            <v>0</v>
          </cell>
          <cell r="DQ599">
            <v>0</v>
          </cell>
          <cell r="DR599">
            <v>0</v>
          </cell>
          <cell r="DS599">
            <v>0</v>
          </cell>
          <cell r="DT599">
            <v>0</v>
          </cell>
          <cell r="DU599">
            <v>0</v>
          </cell>
          <cell r="DV599">
            <v>0</v>
          </cell>
          <cell r="DW599">
            <v>0</v>
          </cell>
          <cell r="DX599">
            <v>0</v>
          </cell>
          <cell r="DY599">
            <v>0</v>
          </cell>
          <cell r="DZ599">
            <v>0</v>
          </cell>
          <cell r="EA599">
            <v>0</v>
          </cell>
          <cell r="EB599">
            <v>0</v>
          </cell>
          <cell r="EC599">
            <v>0</v>
          </cell>
          <cell r="ED599">
            <v>0</v>
          </cell>
          <cell r="EE599">
            <v>0</v>
          </cell>
          <cell r="EF599">
            <v>0</v>
          </cell>
          <cell r="EG599">
            <v>0</v>
          </cell>
          <cell r="EH599">
            <v>0</v>
          </cell>
          <cell r="EI599">
            <v>0</v>
          </cell>
          <cell r="EJ599">
            <v>0</v>
          </cell>
          <cell r="EK599">
            <v>0</v>
          </cell>
          <cell r="EL599">
            <v>0</v>
          </cell>
          <cell r="EM599">
            <v>0</v>
          </cell>
          <cell r="EN599">
            <v>0</v>
          </cell>
          <cell r="EO599">
            <v>0</v>
          </cell>
          <cell r="EP599">
            <v>0</v>
          </cell>
          <cell r="EQ599">
            <v>0</v>
          </cell>
          <cell r="ER599">
            <v>0</v>
          </cell>
          <cell r="ES599">
            <v>0</v>
          </cell>
          <cell r="ET599">
            <v>0</v>
          </cell>
          <cell r="EU599">
            <v>0</v>
          </cell>
          <cell r="EV599">
            <v>0</v>
          </cell>
          <cell r="EW599">
            <v>0</v>
          </cell>
          <cell r="EX599">
            <v>0</v>
          </cell>
          <cell r="EY599">
            <v>0</v>
          </cell>
          <cell r="EZ599">
            <v>0</v>
          </cell>
          <cell r="FA599">
            <v>0</v>
          </cell>
          <cell r="FB599">
            <v>0</v>
          </cell>
          <cell r="FC599">
            <v>0</v>
          </cell>
          <cell r="FD599">
            <v>0</v>
          </cell>
          <cell r="FE599">
            <v>-6.2940810000000711E-5</v>
          </cell>
          <cell r="FF599">
            <v>0</v>
          </cell>
          <cell r="FG599">
            <v>0</v>
          </cell>
          <cell r="FH599">
            <v>1.3200000000000212E-6</v>
          </cell>
          <cell r="FI599">
            <v>-1.3200000000000212E-6</v>
          </cell>
          <cell r="FJ599">
            <v>1.3200000000000212E-6</v>
          </cell>
          <cell r="FK599">
            <v>-6.5099799999999617E-6</v>
          </cell>
          <cell r="FL599">
            <v>-1.7159919999999891E-5</v>
          </cell>
          <cell r="FM599">
            <v>-2.6416359999999997E-5</v>
          </cell>
          <cell r="FN599">
            <v>-1.8547339999999994E-5</v>
          </cell>
          <cell r="FO599">
            <v>4.3727899999999788E-6</v>
          </cell>
          <cell r="FP599">
            <v>0</v>
          </cell>
          <cell r="FQ599">
            <v>0</v>
          </cell>
          <cell r="FR599">
            <v>-3.9655090000000059E-5</v>
          </cell>
          <cell r="FS599">
            <v>0</v>
          </cell>
          <cell r="FT599">
            <v>-1.2292400000000147E-6</v>
          </cell>
          <cell r="FU599">
            <v>0</v>
          </cell>
          <cell r="FV599">
            <v>-1.2240929999999975E-5</v>
          </cell>
          <cell r="FW599">
            <v>-9.0629999999983918E-8</v>
          </cell>
          <cell r="FX599">
            <v>9.9042599999999694E-6</v>
          </cell>
          <cell r="FY599">
            <v>7.9199799999998821E-6</v>
          </cell>
          <cell r="FZ599">
            <v>-2.5473219999999912E-5</v>
          </cell>
          <cell r="GA599">
            <v>4.1314599999999965E-6</v>
          </cell>
          <cell r="GB599">
            <v>-2.2576769999999968E-5</v>
          </cell>
          <cell r="GC599">
            <v>0</v>
          </cell>
          <cell r="GD599">
            <v>0</v>
          </cell>
          <cell r="GE599">
            <v>-9.935056000000015E-5</v>
          </cell>
          <cell r="GF599">
            <v>0</v>
          </cell>
          <cell r="GG599">
            <v>0</v>
          </cell>
          <cell r="GH599">
            <v>-1.4858600000000502E-6</v>
          </cell>
          <cell r="GI599">
            <v>8.2825399999999832E-6</v>
          </cell>
          <cell r="GJ599">
            <v>-4.9087700000000414E-6</v>
          </cell>
          <cell r="GK599">
            <v>-1.0443232000000014E-4</v>
          </cell>
          <cell r="GL599">
            <v>1.319990000000007E-6</v>
          </cell>
          <cell r="GM599">
            <v>1.3426510000000107E-5</v>
          </cell>
          <cell r="GN599">
            <v>-1.1552650000000073E-5</v>
          </cell>
          <cell r="GO599">
            <v>0</v>
          </cell>
          <cell r="GP599">
            <v>0</v>
          </cell>
          <cell r="GQ599">
            <v>0</v>
          </cell>
          <cell r="GR599">
            <v>2.5694699999999522E-5</v>
          </cell>
          <cell r="GS599">
            <v>0</v>
          </cell>
          <cell r="GT599">
            <v>0</v>
          </cell>
          <cell r="GU599">
            <v>9.6945100000000008E-6</v>
          </cell>
          <cell r="GV599">
            <v>1.3654759999999933E-5</v>
          </cell>
          <cell r="GW599">
            <v>5.102294999999985E-5</v>
          </cell>
          <cell r="GX599">
            <v>-5.188380000000002E-5</v>
          </cell>
          <cell r="GY599">
            <v>4.4519999999998415E-6</v>
          </cell>
          <cell r="GZ599">
            <v>-2.6400100000000025E-6</v>
          </cell>
          <cell r="HA599">
            <v>1.3942899999999734E-6</v>
          </cell>
          <cell r="HB599">
            <v>0</v>
          </cell>
          <cell r="HC599">
            <v>0</v>
          </cell>
          <cell r="HD599">
            <v>0</v>
          </cell>
          <cell r="HE599">
            <v>-3.4641899999991385E-6</v>
          </cell>
          <cell r="HF599">
            <v>0</v>
          </cell>
          <cell r="HG599">
            <v>0</v>
          </cell>
          <cell r="HH599">
            <v>8.3615399999998718E-6</v>
          </cell>
          <cell r="HI599">
            <v>-9.1152199999999578E-6</v>
          </cell>
          <cell r="HJ599">
            <v>-1.3486519999999981E-5</v>
          </cell>
          <cell r="HK599">
            <v>-1.1027800000000315E-6</v>
          </cell>
          <cell r="HL599">
            <v>-7.919990000000059E-6</v>
          </cell>
          <cell r="HM599">
            <v>2.2405000000000081E-5</v>
          </cell>
          <cell r="HN599">
            <v>1.01879999999993E-6</v>
          </cell>
          <cell r="HO599">
            <v>-3.6250200000000217E-6</v>
          </cell>
          <cell r="HP599">
            <v>0</v>
          </cell>
          <cell r="HQ599">
            <v>0</v>
          </cell>
          <cell r="HR599">
            <v>-5.8610399999999875E-5</v>
          </cell>
          <cell r="HS599">
            <v>0</v>
          </cell>
          <cell r="HT599">
            <v>0</v>
          </cell>
          <cell r="HU599">
            <v>0</v>
          </cell>
          <cell r="HV599">
            <v>-3.7348289999999962E-5</v>
          </cell>
          <cell r="HW599">
            <v>7.4418559999999963E-5</v>
          </cell>
          <cell r="HX599">
            <v>-9.5680670000000039E-5</v>
          </cell>
          <cell r="HY599">
            <v>0</v>
          </cell>
          <cell r="HZ599">
            <v>0</v>
          </cell>
          <cell r="IA599">
            <v>0</v>
          </cell>
          <cell r="IB599">
            <v>0</v>
          </cell>
          <cell r="IC599">
            <v>0</v>
          </cell>
          <cell r="ID599">
            <v>0</v>
          </cell>
          <cell r="IE599">
            <v>-3.1789170000000137E-5</v>
          </cell>
          <cell r="IF599">
            <v>0</v>
          </cell>
          <cell r="IG599">
            <v>0</v>
          </cell>
          <cell r="IH599">
            <v>0</v>
          </cell>
          <cell r="II599">
            <v>-9.5179600000000236E-6</v>
          </cell>
          <cell r="IJ599">
            <v>-3.9782510000000056E-5</v>
          </cell>
          <cell r="IK599">
            <v>1.7511299999999996E-5</v>
          </cell>
          <cell r="IL599">
            <v>0</v>
          </cell>
          <cell r="IM599">
            <v>0</v>
          </cell>
          <cell r="IN599">
            <v>0</v>
          </cell>
          <cell r="IO599">
            <v>0</v>
          </cell>
          <cell r="IP599">
            <v>0</v>
          </cell>
          <cell r="IQ599">
            <v>0</v>
          </cell>
          <cell r="IR599">
            <v>4.6743700000007743E-6</v>
          </cell>
          <cell r="IS599">
            <v>0</v>
          </cell>
          <cell r="IT599">
            <v>0</v>
          </cell>
          <cell r="IU599">
            <v>0</v>
          </cell>
          <cell r="IV599">
            <v>1.5234329999999966E-5</v>
          </cell>
          <cell r="IW599">
            <v>-1.0559960000000005E-5</v>
          </cell>
          <cell r="IX599">
            <v>0</v>
          </cell>
          <cell r="IY599">
            <v>0</v>
          </cell>
          <cell r="IZ599">
            <v>0</v>
          </cell>
          <cell r="JA599">
            <v>0</v>
          </cell>
          <cell r="JB599">
            <v>0</v>
          </cell>
          <cell r="JC599">
            <v>0</v>
          </cell>
          <cell r="JD599">
            <v>0</v>
          </cell>
          <cell r="JE599">
            <v>0</v>
          </cell>
        </row>
        <row r="600"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0</v>
          </cell>
          <cell r="BD600">
            <v>0</v>
          </cell>
          <cell r="BE600">
            <v>0</v>
          </cell>
          <cell r="BF600">
            <v>0</v>
          </cell>
          <cell r="BG600">
            <v>0</v>
          </cell>
          <cell r="BH600">
            <v>0</v>
          </cell>
          <cell r="BI600">
            <v>0</v>
          </cell>
          <cell r="BJ600">
            <v>0</v>
          </cell>
          <cell r="BK600">
            <v>0</v>
          </cell>
          <cell r="BL600">
            <v>0</v>
          </cell>
          <cell r="BM600">
            <v>0</v>
          </cell>
          <cell r="BN600">
            <v>0</v>
          </cell>
          <cell r="BO600">
            <v>0</v>
          </cell>
          <cell r="BP600">
            <v>0</v>
          </cell>
          <cell r="BQ600">
            <v>0</v>
          </cell>
          <cell r="BR600">
            <v>0</v>
          </cell>
          <cell r="BS600">
            <v>0</v>
          </cell>
          <cell r="BT600">
            <v>0</v>
          </cell>
          <cell r="BU600">
            <v>0</v>
          </cell>
          <cell r="BV600">
            <v>0</v>
          </cell>
          <cell r="BW600">
            <v>0</v>
          </cell>
          <cell r="BX600">
            <v>0</v>
          </cell>
          <cell r="BY600">
            <v>0</v>
          </cell>
          <cell r="BZ600">
            <v>0</v>
          </cell>
          <cell r="CA600">
            <v>0</v>
          </cell>
          <cell r="CB600">
            <v>0</v>
          </cell>
          <cell r="CC600">
            <v>0</v>
          </cell>
          <cell r="CD600">
            <v>0</v>
          </cell>
          <cell r="CE600">
            <v>0</v>
          </cell>
          <cell r="CF600">
            <v>0</v>
          </cell>
          <cell r="CG600">
            <v>0</v>
          </cell>
          <cell r="CH600">
            <v>0</v>
          </cell>
          <cell r="CI600">
            <v>0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P600">
            <v>0</v>
          </cell>
          <cell r="CQ600">
            <v>0</v>
          </cell>
          <cell r="CR600">
            <v>0</v>
          </cell>
          <cell r="CS600">
            <v>0</v>
          </cell>
          <cell r="CT600">
            <v>0</v>
          </cell>
          <cell r="CU600">
            <v>0</v>
          </cell>
          <cell r="CV600">
            <v>0</v>
          </cell>
          <cell r="CW600">
            <v>0</v>
          </cell>
          <cell r="CX600">
            <v>0</v>
          </cell>
          <cell r="CY600">
            <v>0</v>
          </cell>
          <cell r="CZ600">
            <v>0</v>
          </cell>
          <cell r="DA600">
            <v>0</v>
          </cell>
          <cell r="DB600">
            <v>0</v>
          </cell>
          <cell r="DC600">
            <v>0</v>
          </cell>
          <cell r="DD600">
            <v>0</v>
          </cell>
          <cell r="DE600">
            <v>0</v>
          </cell>
          <cell r="DF600">
            <v>0</v>
          </cell>
          <cell r="DG600">
            <v>0</v>
          </cell>
          <cell r="DH600">
            <v>0</v>
          </cell>
          <cell r="DI600">
            <v>0</v>
          </cell>
          <cell r="DJ600">
            <v>0</v>
          </cell>
          <cell r="DK600">
            <v>0</v>
          </cell>
          <cell r="DL600">
            <v>0</v>
          </cell>
          <cell r="DM600">
            <v>0</v>
          </cell>
          <cell r="DN600">
            <v>0</v>
          </cell>
          <cell r="DO600">
            <v>0</v>
          </cell>
          <cell r="DP600">
            <v>0</v>
          </cell>
          <cell r="DQ600">
            <v>0</v>
          </cell>
          <cell r="DR600">
            <v>0</v>
          </cell>
          <cell r="DS600">
            <v>0</v>
          </cell>
          <cell r="DT600">
            <v>0</v>
          </cell>
          <cell r="DU600">
            <v>0</v>
          </cell>
          <cell r="DV600">
            <v>0</v>
          </cell>
          <cell r="DW600">
            <v>0</v>
          </cell>
          <cell r="DX600">
            <v>0</v>
          </cell>
          <cell r="DY600">
            <v>0</v>
          </cell>
          <cell r="DZ600">
            <v>0</v>
          </cell>
          <cell r="EA600">
            <v>0</v>
          </cell>
          <cell r="EB600">
            <v>0</v>
          </cell>
          <cell r="EC600">
            <v>0</v>
          </cell>
          <cell r="ED600">
            <v>0</v>
          </cell>
          <cell r="EE600">
            <v>0</v>
          </cell>
          <cell r="EF600">
            <v>0</v>
          </cell>
          <cell r="EG600">
            <v>0</v>
          </cell>
          <cell r="EH600">
            <v>0</v>
          </cell>
          <cell r="EI600">
            <v>0</v>
          </cell>
          <cell r="EJ600">
            <v>0</v>
          </cell>
          <cell r="EK600">
            <v>0</v>
          </cell>
          <cell r="EL600">
            <v>0</v>
          </cell>
          <cell r="EM600">
            <v>0</v>
          </cell>
          <cell r="EN600">
            <v>0</v>
          </cell>
          <cell r="EO600">
            <v>0</v>
          </cell>
          <cell r="EP600">
            <v>0</v>
          </cell>
          <cell r="EQ600">
            <v>0</v>
          </cell>
          <cell r="ER600">
            <v>0</v>
          </cell>
          <cell r="ES600">
            <v>0</v>
          </cell>
          <cell r="ET600">
            <v>0</v>
          </cell>
          <cell r="EU600">
            <v>0</v>
          </cell>
          <cell r="EV600">
            <v>0</v>
          </cell>
          <cell r="EW600">
            <v>0</v>
          </cell>
          <cell r="EX600">
            <v>0</v>
          </cell>
          <cell r="EY600">
            <v>0</v>
          </cell>
          <cell r="EZ600">
            <v>0</v>
          </cell>
          <cell r="FA600">
            <v>0</v>
          </cell>
          <cell r="FB600">
            <v>0</v>
          </cell>
          <cell r="FC600">
            <v>0</v>
          </cell>
          <cell r="FD600">
            <v>0</v>
          </cell>
          <cell r="FE600">
            <v>3.9335099999999318E-6</v>
          </cell>
          <cell r="FF600">
            <v>0</v>
          </cell>
          <cell r="FG600">
            <v>0</v>
          </cell>
          <cell r="FH600">
            <v>-3.6372499999999964E-6</v>
          </cell>
          <cell r="FI600">
            <v>-1.3199999999999941E-6</v>
          </cell>
          <cell r="FJ600">
            <v>-3.3262500000000327E-6</v>
          </cell>
          <cell r="FK600">
            <v>4.8153499999999843E-6</v>
          </cell>
          <cell r="FL600">
            <v>0</v>
          </cell>
          <cell r="FM600">
            <v>-3.3881800000000418E-6</v>
          </cell>
          <cell r="FN600">
            <v>7.5680700000000517E-6</v>
          </cell>
          <cell r="FO600">
            <v>3.2217700000000422E-6</v>
          </cell>
          <cell r="FP600">
            <v>0</v>
          </cell>
          <cell r="FQ600">
            <v>0</v>
          </cell>
          <cell r="FR600">
            <v>2.0541388999999882E-4</v>
          </cell>
          <cell r="FS600">
            <v>0</v>
          </cell>
          <cell r="FT600">
            <v>-1.2292389999999861E-5</v>
          </cell>
          <cell r="FU600">
            <v>0</v>
          </cell>
          <cell r="FV600">
            <v>-3.41780899999998E-5</v>
          </cell>
          <cell r="FW600">
            <v>-1.9462850000000111E-5</v>
          </cell>
          <cell r="FX600">
            <v>5.8204770000000461E-5</v>
          </cell>
          <cell r="FY600">
            <v>0</v>
          </cell>
          <cell r="FZ600">
            <v>-4.3881889999999868E-5</v>
          </cell>
          <cell r="GA600">
            <v>2.1726480000000027E-4</v>
          </cell>
          <cell r="GB600">
            <v>3.9759539999999899E-5</v>
          </cell>
          <cell r="GC600">
            <v>0</v>
          </cell>
          <cell r="GD600">
            <v>0</v>
          </cell>
          <cell r="GE600">
            <v>-1.1903157999999803E-4</v>
          </cell>
          <cell r="GF600">
            <v>0</v>
          </cell>
          <cell r="GG600">
            <v>0</v>
          </cell>
          <cell r="GH600">
            <v>3.2465970000000212E-5</v>
          </cell>
          <cell r="GI600">
            <v>-3.5254630000000273E-5</v>
          </cell>
          <cell r="GJ600">
            <v>3.9971299999999859E-5</v>
          </cell>
          <cell r="GK600">
            <v>-1.1696357000000063E-4</v>
          </cell>
          <cell r="GL600">
            <v>0</v>
          </cell>
          <cell r="GM600">
            <v>1.3549349999999322E-5</v>
          </cell>
          <cell r="GN600">
            <v>-5.2800000000000416E-5</v>
          </cell>
          <cell r="GO600">
            <v>0</v>
          </cell>
          <cell r="GP600">
            <v>0</v>
          </cell>
          <cell r="GQ600">
            <v>0</v>
          </cell>
          <cell r="GR600">
            <v>3.7548299999995427E-5</v>
          </cell>
          <cell r="GS600">
            <v>0</v>
          </cell>
          <cell r="GT600">
            <v>0</v>
          </cell>
          <cell r="GU600">
            <v>-5.3613900000003441E-6</v>
          </cell>
          <cell r="GV600">
            <v>-5.108873999999956E-5</v>
          </cell>
          <cell r="GW600">
            <v>1.0864860000000046E-4</v>
          </cell>
          <cell r="GX600">
            <v>-3.6376250000000158E-5</v>
          </cell>
          <cell r="GY600">
            <v>0</v>
          </cell>
          <cell r="GZ600">
            <v>2.09831399999999E-5</v>
          </cell>
          <cell r="HA600">
            <v>7.4293999999947014E-7</v>
          </cell>
          <cell r="HB600">
            <v>0</v>
          </cell>
          <cell r="HC600">
            <v>0</v>
          </cell>
          <cell r="HD600">
            <v>0</v>
          </cell>
          <cell r="HE600">
            <v>8.7330939230000126E-2</v>
          </cell>
          <cell r="HF600">
            <v>0</v>
          </cell>
          <cell r="HG600">
            <v>-3.3401724999970739E-4</v>
          </cell>
          <cell r="HH600">
            <v>9.0512119000001334E-3</v>
          </cell>
          <cell r="HI600">
            <v>6.5815744150000022E-2</v>
          </cell>
          <cell r="HJ600">
            <v>4.7572167180000235E-2</v>
          </cell>
          <cell r="HK600">
            <v>-8.1284911859999198E-2</v>
          </cell>
          <cell r="HL600">
            <v>2.360153254999986E-2</v>
          </cell>
          <cell r="HM600">
            <v>2.5400457939999121E-2</v>
          </cell>
          <cell r="HN600">
            <v>-4.0912792899998607E-3</v>
          </cell>
          <cell r="HO600">
            <v>1.600033909999965E-3</v>
          </cell>
          <cell r="HP600">
            <v>0</v>
          </cell>
          <cell r="HQ600">
            <v>0</v>
          </cell>
          <cell r="HR600">
            <v>-0.1661429751200032</v>
          </cell>
          <cell r="HS600">
            <v>0</v>
          </cell>
          <cell r="HT600">
            <v>0</v>
          </cell>
          <cell r="HU600">
            <v>0</v>
          </cell>
          <cell r="HV600">
            <v>-7.201467419000096E-2</v>
          </cell>
          <cell r="HW600">
            <v>-5.9653357899998483E-2</v>
          </cell>
          <cell r="HX600">
            <v>-5.9264980280000046E-2</v>
          </cell>
          <cell r="HY600">
            <v>1.795876900999982E-2</v>
          </cell>
          <cell r="HZ600">
            <v>1.4243439899992438E-3</v>
          </cell>
          <cell r="IA600">
            <v>5.4069242499998893E-3</v>
          </cell>
          <cell r="IB600">
            <v>0</v>
          </cell>
          <cell r="IC600">
            <v>0</v>
          </cell>
          <cell r="ID600">
            <v>0</v>
          </cell>
          <cell r="IE600">
            <v>2.4220945319989085E-2</v>
          </cell>
          <cell r="IF600">
            <v>0</v>
          </cell>
          <cell r="IG600">
            <v>0</v>
          </cell>
          <cell r="IH600">
            <v>0</v>
          </cell>
          <cell r="II600">
            <v>7.0326606479999221E-2</v>
          </cell>
          <cell r="IJ600">
            <v>-7.4751133290000382E-2</v>
          </cell>
          <cell r="IK600">
            <v>2.8619808040000194E-2</v>
          </cell>
          <cell r="IL600">
            <v>2.4818509998247862E-5</v>
          </cell>
          <cell r="IM600">
            <v>0</v>
          </cell>
          <cell r="IN600">
            <v>8.4557999979750775E-7</v>
          </cell>
          <cell r="IO600">
            <v>0</v>
          </cell>
          <cell r="IP600">
            <v>0</v>
          </cell>
          <cell r="IQ600">
            <v>0</v>
          </cell>
          <cell r="IR600">
            <v>0.13376634112000829</v>
          </cell>
          <cell r="IS600">
            <v>0</v>
          </cell>
          <cell r="IT600">
            <v>0</v>
          </cell>
          <cell r="IU600">
            <v>0</v>
          </cell>
          <cell r="IV600">
            <v>0.12494552920000146</v>
          </cell>
          <cell r="IW600">
            <v>-3.066930840001092E-3</v>
          </cell>
          <cell r="IX600">
            <v>1.1887742760000819E-2</v>
          </cell>
          <cell r="IY600">
            <v>0</v>
          </cell>
          <cell r="IZ600">
            <v>0</v>
          </cell>
          <cell r="JA600">
            <v>0</v>
          </cell>
          <cell r="JB600">
            <v>0</v>
          </cell>
          <cell r="JC600">
            <v>0</v>
          </cell>
          <cell r="JD600">
            <v>0</v>
          </cell>
          <cell r="JE600">
            <v>0</v>
          </cell>
        </row>
        <row r="601"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0</v>
          </cell>
          <cell r="BD601">
            <v>0</v>
          </cell>
          <cell r="BE601">
            <v>0</v>
          </cell>
          <cell r="BF601">
            <v>0</v>
          </cell>
          <cell r="BG601">
            <v>0</v>
          </cell>
          <cell r="BH601">
            <v>0</v>
          </cell>
          <cell r="BI601">
            <v>0</v>
          </cell>
          <cell r="BJ601">
            <v>0</v>
          </cell>
          <cell r="BK601">
            <v>0</v>
          </cell>
          <cell r="BL601">
            <v>0</v>
          </cell>
          <cell r="BM601">
            <v>0</v>
          </cell>
          <cell r="BN601">
            <v>0</v>
          </cell>
          <cell r="BO601">
            <v>0</v>
          </cell>
          <cell r="BP601">
            <v>0</v>
          </cell>
          <cell r="BQ601">
            <v>0</v>
          </cell>
          <cell r="BR601">
            <v>0</v>
          </cell>
          <cell r="BS601">
            <v>0</v>
          </cell>
          <cell r="BT601">
            <v>0</v>
          </cell>
          <cell r="BU601">
            <v>0</v>
          </cell>
          <cell r="BV601">
            <v>0</v>
          </cell>
          <cell r="BW601">
            <v>0</v>
          </cell>
          <cell r="BX601">
            <v>0</v>
          </cell>
          <cell r="BY601">
            <v>0</v>
          </cell>
          <cell r="BZ601">
            <v>0</v>
          </cell>
          <cell r="CA601">
            <v>0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P601">
            <v>0</v>
          </cell>
          <cell r="CQ601">
            <v>0</v>
          </cell>
          <cell r="CR601">
            <v>0</v>
          </cell>
          <cell r="CS601">
            <v>0</v>
          </cell>
          <cell r="CT601">
            <v>0</v>
          </cell>
          <cell r="CU601">
            <v>0</v>
          </cell>
          <cell r="CV601">
            <v>0</v>
          </cell>
          <cell r="CW601">
            <v>0</v>
          </cell>
          <cell r="CX601">
            <v>0</v>
          </cell>
          <cell r="CY601">
            <v>0</v>
          </cell>
          <cell r="CZ601">
            <v>0</v>
          </cell>
          <cell r="DA601">
            <v>0</v>
          </cell>
          <cell r="DB601">
            <v>0</v>
          </cell>
          <cell r="DC601">
            <v>0</v>
          </cell>
          <cell r="DD601">
            <v>0</v>
          </cell>
          <cell r="DE601">
            <v>0</v>
          </cell>
          <cell r="DF601">
            <v>0</v>
          </cell>
          <cell r="DG601">
            <v>0</v>
          </cell>
          <cell r="DH601">
            <v>0</v>
          </cell>
          <cell r="DI601">
            <v>0</v>
          </cell>
          <cell r="DJ601">
            <v>0</v>
          </cell>
          <cell r="DK601">
            <v>0</v>
          </cell>
          <cell r="DL601">
            <v>0</v>
          </cell>
          <cell r="DM601">
            <v>0</v>
          </cell>
          <cell r="DN601">
            <v>0</v>
          </cell>
          <cell r="DO601">
            <v>0</v>
          </cell>
          <cell r="DP601">
            <v>0</v>
          </cell>
          <cell r="DQ601">
            <v>0</v>
          </cell>
          <cell r="DR601">
            <v>0</v>
          </cell>
          <cell r="DS601">
            <v>0</v>
          </cell>
          <cell r="DT601">
            <v>0</v>
          </cell>
          <cell r="DU601">
            <v>0</v>
          </cell>
          <cell r="DV601">
            <v>0</v>
          </cell>
          <cell r="DW601">
            <v>0</v>
          </cell>
          <cell r="DX601">
            <v>0</v>
          </cell>
          <cell r="DY601">
            <v>0</v>
          </cell>
          <cell r="DZ601">
            <v>0</v>
          </cell>
          <cell r="EA601">
            <v>0</v>
          </cell>
          <cell r="EB601">
            <v>0</v>
          </cell>
          <cell r="EC601">
            <v>0</v>
          </cell>
          <cell r="ED601">
            <v>0</v>
          </cell>
          <cell r="EE601">
            <v>0</v>
          </cell>
          <cell r="EF601">
            <v>0</v>
          </cell>
          <cell r="EG601">
            <v>0</v>
          </cell>
          <cell r="EH601">
            <v>0</v>
          </cell>
          <cell r="EI601">
            <v>0</v>
          </cell>
          <cell r="EJ601">
            <v>0</v>
          </cell>
          <cell r="EK601">
            <v>0</v>
          </cell>
          <cell r="EL601">
            <v>0</v>
          </cell>
          <cell r="EM601">
            <v>0</v>
          </cell>
          <cell r="EN601">
            <v>0</v>
          </cell>
          <cell r="EO601">
            <v>0</v>
          </cell>
          <cell r="EP601">
            <v>0</v>
          </cell>
          <cell r="EQ601">
            <v>0</v>
          </cell>
          <cell r="ER601">
            <v>0</v>
          </cell>
          <cell r="ES601">
            <v>0</v>
          </cell>
          <cell r="ET601">
            <v>0</v>
          </cell>
          <cell r="EU601">
            <v>0</v>
          </cell>
          <cell r="EV601">
            <v>0</v>
          </cell>
          <cell r="EW601">
            <v>0</v>
          </cell>
          <cell r="EX601">
            <v>0</v>
          </cell>
          <cell r="EY601">
            <v>0</v>
          </cell>
          <cell r="EZ601">
            <v>0</v>
          </cell>
          <cell r="FA601">
            <v>0</v>
          </cell>
          <cell r="FB601">
            <v>0</v>
          </cell>
          <cell r="FC601">
            <v>0</v>
          </cell>
          <cell r="FD601">
            <v>0</v>
          </cell>
          <cell r="FE601">
            <v>0</v>
          </cell>
          <cell r="FF601">
            <v>0</v>
          </cell>
          <cell r="FG601">
            <v>0</v>
          </cell>
          <cell r="FH601">
            <v>0</v>
          </cell>
          <cell r="FI601">
            <v>0</v>
          </cell>
          <cell r="FJ601">
            <v>2.6399900000000824E-6</v>
          </cell>
          <cell r="FK601">
            <v>0</v>
          </cell>
          <cell r="FL601">
            <v>0</v>
          </cell>
          <cell r="FM601">
            <v>0</v>
          </cell>
          <cell r="FN601">
            <v>-2.6399900000000824E-6</v>
          </cell>
          <cell r="FO601">
            <v>0</v>
          </cell>
          <cell r="FP601">
            <v>0</v>
          </cell>
          <cell r="FQ601">
            <v>0</v>
          </cell>
          <cell r="FR601">
            <v>3.1952000000001757E-7</v>
          </cell>
          <cell r="FS601">
            <v>0</v>
          </cell>
          <cell r="FT601">
            <v>0</v>
          </cell>
          <cell r="FU601">
            <v>5.1860000000001228E-7</v>
          </cell>
          <cell r="FV601">
            <v>4.6889900000000352E-6</v>
          </cell>
          <cell r="FW601">
            <v>-5.280000000000085E-6</v>
          </cell>
          <cell r="FX601">
            <v>0</v>
          </cell>
          <cell r="FY601">
            <v>0</v>
          </cell>
          <cell r="FZ601">
            <v>0</v>
          </cell>
          <cell r="GA601">
            <v>2.6399799999999056E-6</v>
          </cell>
          <cell r="GB601">
            <v>-2.2480500000000131E-6</v>
          </cell>
          <cell r="GC601">
            <v>0</v>
          </cell>
          <cell r="GD601">
            <v>0</v>
          </cell>
          <cell r="GE601">
            <v>1.5164689999999648E-5</v>
          </cell>
          <cell r="GF601">
            <v>0</v>
          </cell>
          <cell r="GG601">
            <v>0</v>
          </cell>
          <cell r="GH601">
            <v>-7.1586500000000064E-6</v>
          </cell>
          <cell r="GI601">
            <v>5.3366600000000642E-6</v>
          </cell>
          <cell r="GJ601">
            <v>0</v>
          </cell>
          <cell r="GK601">
            <v>1.6986679999999969E-5</v>
          </cell>
          <cell r="GL601">
            <v>0</v>
          </cell>
          <cell r="GM601">
            <v>0</v>
          </cell>
          <cell r="GN601">
            <v>0</v>
          </cell>
          <cell r="GO601">
            <v>0</v>
          </cell>
          <cell r="GP601">
            <v>0</v>
          </cell>
          <cell r="GQ601">
            <v>0</v>
          </cell>
          <cell r="GR601">
            <v>-9.1535599999999565E-6</v>
          </cell>
          <cell r="GS601">
            <v>0</v>
          </cell>
          <cell r="GT601">
            <v>-2.1976799999999996E-6</v>
          </cell>
          <cell r="GU601">
            <v>-1.4192499999999848E-6</v>
          </cell>
          <cell r="GV601">
            <v>-5.5366300000000805E-6</v>
          </cell>
          <cell r="GW601">
            <v>0</v>
          </cell>
          <cell r="GX601">
            <v>0</v>
          </cell>
          <cell r="GY601">
            <v>0</v>
          </cell>
          <cell r="GZ601">
            <v>0</v>
          </cell>
          <cell r="HA601">
            <v>0</v>
          </cell>
          <cell r="HB601">
            <v>0</v>
          </cell>
          <cell r="HC601">
            <v>0</v>
          </cell>
          <cell r="HD601">
            <v>0</v>
          </cell>
          <cell r="HE601">
            <v>4.8416699999992777E-6</v>
          </cell>
          <cell r="HF601">
            <v>0</v>
          </cell>
          <cell r="HG601">
            <v>-2.077049999999977E-6</v>
          </cell>
          <cell r="HH601">
            <v>-2.445429999999916E-6</v>
          </cell>
          <cell r="HI601">
            <v>9.3641499999999296E-6</v>
          </cell>
          <cell r="HJ601">
            <v>0</v>
          </cell>
          <cell r="HK601">
            <v>0</v>
          </cell>
          <cell r="HL601">
            <v>0</v>
          </cell>
          <cell r="HM601">
            <v>0</v>
          </cell>
          <cell r="HN601">
            <v>0</v>
          </cell>
          <cell r="HO601">
            <v>0</v>
          </cell>
          <cell r="HP601">
            <v>0</v>
          </cell>
          <cell r="HQ601">
            <v>0</v>
          </cell>
          <cell r="HR601">
            <v>1.0325250000000133E-5</v>
          </cell>
          <cell r="HS601">
            <v>0</v>
          </cell>
          <cell r="HT601">
            <v>1.9514100000000241E-6</v>
          </cell>
          <cell r="HU601">
            <v>-1.6713000000000123E-6</v>
          </cell>
          <cell r="HV601">
            <v>4.788939999999858E-6</v>
          </cell>
          <cell r="HW601">
            <v>5.2561999999999921E-6</v>
          </cell>
          <cell r="HX601">
            <v>0</v>
          </cell>
          <cell r="HY601">
            <v>0</v>
          </cell>
          <cell r="HZ601">
            <v>0</v>
          </cell>
          <cell r="IA601">
            <v>0</v>
          </cell>
          <cell r="IB601">
            <v>0</v>
          </cell>
          <cell r="IC601">
            <v>0</v>
          </cell>
          <cell r="ID601">
            <v>0</v>
          </cell>
          <cell r="IE601">
            <v>-1.6391999999986612E-7</v>
          </cell>
          <cell r="IF601">
            <v>0</v>
          </cell>
          <cell r="IG601">
            <v>0</v>
          </cell>
          <cell r="IH601">
            <v>-1.6392000000002875E-7</v>
          </cell>
          <cell r="II601">
            <v>0</v>
          </cell>
          <cell r="IJ601">
            <v>0</v>
          </cell>
          <cell r="IK601">
            <v>0</v>
          </cell>
          <cell r="IL601">
            <v>0</v>
          </cell>
          <cell r="IM601">
            <v>0</v>
          </cell>
          <cell r="IN601">
            <v>0</v>
          </cell>
          <cell r="IO601">
            <v>0</v>
          </cell>
          <cell r="IP601">
            <v>0</v>
          </cell>
          <cell r="IQ601">
            <v>0</v>
          </cell>
          <cell r="IR601">
            <v>-1.225299999995863E-7</v>
          </cell>
          <cell r="IS601">
            <v>0</v>
          </cell>
          <cell r="IT601">
            <v>0</v>
          </cell>
          <cell r="IU601">
            <v>2.5174700000000225E-6</v>
          </cell>
          <cell r="IV601">
            <v>-2.6400000000000425E-6</v>
          </cell>
          <cell r="IW601">
            <v>0</v>
          </cell>
          <cell r="IX601">
            <v>0</v>
          </cell>
          <cell r="IY601">
            <v>0</v>
          </cell>
          <cell r="IZ601">
            <v>0</v>
          </cell>
          <cell r="JA601">
            <v>0</v>
          </cell>
          <cell r="JB601">
            <v>0</v>
          </cell>
          <cell r="JC601">
            <v>0</v>
          </cell>
          <cell r="JD601">
            <v>0</v>
          </cell>
          <cell r="JE601">
            <v>0</v>
          </cell>
        </row>
        <row r="602"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0</v>
          </cell>
          <cell r="BD602">
            <v>0</v>
          </cell>
          <cell r="BE602">
            <v>0</v>
          </cell>
          <cell r="BF602">
            <v>0</v>
          </cell>
          <cell r="BG602">
            <v>0</v>
          </cell>
          <cell r="BH602">
            <v>0</v>
          </cell>
          <cell r="BI602">
            <v>0</v>
          </cell>
          <cell r="BJ602">
            <v>0</v>
          </cell>
          <cell r="BK602">
            <v>0</v>
          </cell>
          <cell r="BL602">
            <v>0</v>
          </cell>
          <cell r="BM602">
            <v>0</v>
          </cell>
          <cell r="BN602">
            <v>0</v>
          </cell>
          <cell r="BO602">
            <v>0</v>
          </cell>
          <cell r="BP602">
            <v>0</v>
          </cell>
          <cell r="BQ602">
            <v>0</v>
          </cell>
          <cell r="BR602">
            <v>0</v>
          </cell>
          <cell r="BS602">
            <v>0</v>
          </cell>
          <cell r="BT602">
            <v>0</v>
          </cell>
          <cell r="BU602">
            <v>0</v>
          </cell>
          <cell r="BV602">
            <v>0</v>
          </cell>
          <cell r="BW602">
            <v>0</v>
          </cell>
          <cell r="BX602">
            <v>0</v>
          </cell>
          <cell r="BY602">
            <v>0</v>
          </cell>
          <cell r="BZ602">
            <v>0</v>
          </cell>
          <cell r="CA602">
            <v>0</v>
          </cell>
          <cell r="CB602">
            <v>0</v>
          </cell>
          <cell r="CC602">
            <v>0</v>
          </cell>
          <cell r="CD602">
            <v>0</v>
          </cell>
          <cell r="CE602">
            <v>0</v>
          </cell>
          <cell r="CF602">
            <v>0</v>
          </cell>
          <cell r="CG602">
            <v>0</v>
          </cell>
          <cell r="CH602">
            <v>0</v>
          </cell>
          <cell r="CI602">
            <v>0</v>
          </cell>
          <cell r="CJ602">
            <v>0</v>
          </cell>
          <cell r="CK602">
            <v>0</v>
          </cell>
          <cell r="CL602">
            <v>0</v>
          </cell>
          <cell r="CM602">
            <v>0</v>
          </cell>
          <cell r="CN602">
            <v>0</v>
          </cell>
          <cell r="CO602">
            <v>0</v>
          </cell>
          <cell r="CP602">
            <v>0</v>
          </cell>
          <cell r="CQ602">
            <v>0</v>
          </cell>
          <cell r="CR602">
            <v>0</v>
          </cell>
          <cell r="CS602">
            <v>0</v>
          </cell>
          <cell r="CT602">
            <v>0</v>
          </cell>
          <cell r="CU602">
            <v>0</v>
          </cell>
          <cell r="CV602">
            <v>0</v>
          </cell>
          <cell r="CW602">
            <v>0</v>
          </cell>
          <cell r="CX602">
            <v>0</v>
          </cell>
          <cell r="CY602">
            <v>0</v>
          </cell>
          <cell r="CZ602">
            <v>0</v>
          </cell>
          <cell r="DA602">
            <v>0</v>
          </cell>
          <cell r="DB602">
            <v>0</v>
          </cell>
          <cell r="DC602">
            <v>0</v>
          </cell>
          <cell r="DD602">
            <v>0</v>
          </cell>
          <cell r="DE602">
            <v>0</v>
          </cell>
          <cell r="DF602">
            <v>0</v>
          </cell>
          <cell r="DG602">
            <v>0</v>
          </cell>
          <cell r="DH602">
            <v>0</v>
          </cell>
          <cell r="DI602">
            <v>0</v>
          </cell>
          <cell r="DJ602">
            <v>0</v>
          </cell>
          <cell r="DK602">
            <v>0</v>
          </cell>
          <cell r="DL602">
            <v>0</v>
          </cell>
          <cell r="DM602">
            <v>0</v>
          </cell>
          <cell r="DN602">
            <v>0</v>
          </cell>
          <cell r="DO602">
            <v>0</v>
          </cell>
          <cell r="DP602">
            <v>0</v>
          </cell>
          <cell r="DQ602">
            <v>0</v>
          </cell>
          <cell r="DR602">
            <v>0</v>
          </cell>
          <cell r="DS602">
            <v>0</v>
          </cell>
          <cell r="DT602">
            <v>0</v>
          </cell>
          <cell r="DU602">
            <v>0</v>
          </cell>
          <cell r="DV602">
            <v>0</v>
          </cell>
          <cell r="DW602">
            <v>0</v>
          </cell>
          <cell r="DX602">
            <v>0</v>
          </cell>
          <cell r="DY602">
            <v>0</v>
          </cell>
          <cell r="DZ602">
            <v>0</v>
          </cell>
          <cell r="EA602">
            <v>0</v>
          </cell>
          <cell r="EB602">
            <v>0</v>
          </cell>
          <cell r="EC602">
            <v>0</v>
          </cell>
          <cell r="ED602">
            <v>0</v>
          </cell>
          <cell r="EE602">
            <v>0</v>
          </cell>
          <cell r="EF602">
            <v>0</v>
          </cell>
          <cell r="EG602">
            <v>0</v>
          </cell>
          <cell r="EH602">
            <v>0</v>
          </cell>
          <cell r="EI602">
            <v>0</v>
          </cell>
          <cell r="EJ602">
            <v>0</v>
          </cell>
          <cell r="EK602">
            <v>0</v>
          </cell>
          <cell r="EL602">
            <v>0</v>
          </cell>
          <cell r="EM602">
            <v>0</v>
          </cell>
          <cell r="EN602">
            <v>0</v>
          </cell>
          <cell r="EO602">
            <v>0</v>
          </cell>
          <cell r="EP602">
            <v>0</v>
          </cell>
          <cell r="EQ602">
            <v>0</v>
          </cell>
          <cell r="ER602">
            <v>0</v>
          </cell>
          <cell r="ES602">
            <v>0</v>
          </cell>
          <cell r="ET602">
            <v>0</v>
          </cell>
          <cell r="EU602">
            <v>0</v>
          </cell>
          <cell r="EV602">
            <v>0</v>
          </cell>
          <cell r="EW602">
            <v>0</v>
          </cell>
          <cell r="EX602">
            <v>0</v>
          </cell>
          <cell r="EY602">
            <v>0</v>
          </cell>
          <cell r="EZ602">
            <v>0</v>
          </cell>
          <cell r="FA602">
            <v>0</v>
          </cell>
          <cell r="FB602">
            <v>0</v>
          </cell>
          <cell r="FC602">
            <v>0</v>
          </cell>
          <cell r="FD602">
            <v>0</v>
          </cell>
          <cell r="FE602">
            <v>0</v>
          </cell>
          <cell r="FF602">
            <v>0</v>
          </cell>
          <cell r="FG602">
            <v>0</v>
          </cell>
          <cell r="FH602">
            <v>0</v>
          </cell>
          <cell r="FI602">
            <v>0</v>
          </cell>
          <cell r="FJ602">
            <v>0</v>
          </cell>
          <cell r="FK602">
            <v>0</v>
          </cell>
          <cell r="FL602">
            <v>0</v>
          </cell>
          <cell r="FM602">
            <v>0</v>
          </cell>
          <cell r="FN602">
            <v>0</v>
          </cell>
          <cell r="FO602">
            <v>0</v>
          </cell>
          <cell r="FP602">
            <v>0</v>
          </cell>
          <cell r="FQ602">
            <v>0</v>
          </cell>
          <cell r="FR602">
            <v>1.7930430000000219E-5</v>
          </cell>
          <cell r="FS602">
            <v>0</v>
          </cell>
          <cell r="FT602">
            <v>0</v>
          </cell>
          <cell r="FU602">
            <v>-3.0095000000000599E-7</v>
          </cell>
          <cell r="FV602">
            <v>3.7229300000000271E-6</v>
          </cell>
          <cell r="FW602">
            <v>5.8541000000009169E-7</v>
          </cell>
          <cell r="FX602">
            <v>-5.9689999999993325E-7</v>
          </cell>
          <cell r="FY602">
            <v>0</v>
          </cell>
          <cell r="FZ602">
            <v>0</v>
          </cell>
          <cell r="GA602">
            <v>1.4519939999999986E-5</v>
          </cell>
          <cell r="GB602">
            <v>0</v>
          </cell>
          <cell r="GC602">
            <v>0</v>
          </cell>
          <cell r="GD602">
            <v>0</v>
          </cell>
          <cell r="GE602">
            <v>-1.1992460000000496E-5</v>
          </cell>
          <cell r="GF602">
            <v>0</v>
          </cell>
          <cell r="GG602">
            <v>0</v>
          </cell>
          <cell r="GH602">
            <v>-2.0668400000000081E-6</v>
          </cell>
          <cell r="GI602">
            <v>-3.2879000000000198E-7</v>
          </cell>
          <cell r="GJ602">
            <v>0</v>
          </cell>
          <cell r="GK602">
            <v>-9.5968300000001065E-6</v>
          </cell>
          <cell r="GL602">
            <v>0</v>
          </cell>
          <cell r="GM602">
            <v>0</v>
          </cell>
          <cell r="GN602">
            <v>0</v>
          </cell>
          <cell r="GO602">
            <v>0</v>
          </cell>
          <cell r="GP602">
            <v>0</v>
          </cell>
          <cell r="GQ602">
            <v>0</v>
          </cell>
          <cell r="GR602">
            <v>-7.2824699999998049E-6</v>
          </cell>
          <cell r="GS602">
            <v>0</v>
          </cell>
          <cell r="GT602">
            <v>0</v>
          </cell>
          <cell r="GU602">
            <v>1.2213599999998971E-6</v>
          </cell>
          <cell r="GV602">
            <v>-8.5038300000000273E-6</v>
          </cell>
          <cell r="GW602">
            <v>0</v>
          </cell>
          <cell r="GX602">
            <v>0</v>
          </cell>
          <cell r="GY602">
            <v>0</v>
          </cell>
          <cell r="GZ602">
            <v>0</v>
          </cell>
          <cell r="HA602">
            <v>0</v>
          </cell>
          <cell r="HB602">
            <v>0</v>
          </cell>
          <cell r="HC602">
            <v>0</v>
          </cell>
          <cell r="HD602">
            <v>0</v>
          </cell>
          <cell r="HE602">
            <v>-2.9283370000000863E-5</v>
          </cell>
          <cell r="HF602">
            <v>0</v>
          </cell>
          <cell r="HG602">
            <v>-6.2554300000000032E-6</v>
          </cell>
          <cell r="HH602">
            <v>-4.130619999999992E-6</v>
          </cell>
          <cell r="HI602">
            <v>-1.3885110000000042E-5</v>
          </cell>
          <cell r="HJ602">
            <v>-5.0122100000000135E-6</v>
          </cell>
          <cell r="HK602">
            <v>0</v>
          </cell>
          <cell r="HL602">
            <v>0</v>
          </cell>
          <cell r="HM602">
            <v>0</v>
          </cell>
          <cell r="HN602">
            <v>0</v>
          </cell>
          <cell r="HO602">
            <v>0</v>
          </cell>
          <cell r="HP602">
            <v>0</v>
          </cell>
          <cell r="HQ602">
            <v>0</v>
          </cell>
          <cell r="HR602">
            <v>-2.2078459999999925E-5</v>
          </cell>
          <cell r="HS602">
            <v>0</v>
          </cell>
          <cell r="HT602">
            <v>0</v>
          </cell>
          <cell r="HU602">
            <v>-2.1992290000000063E-5</v>
          </cell>
          <cell r="HV602">
            <v>5.9085999999999861E-7</v>
          </cell>
          <cell r="HW602">
            <v>-6.7703000000002289E-7</v>
          </cell>
          <cell r="HX602">
            <v>0</v>
          </cell>
          <cell r="HY602">
            <v>0</v>
          </cell>
          <cell r="HZ602">
            <v>0</v>
          </cell>
          <cell r="IA602">
            <v>0</v>
          </cell>
          <cell r="IB602">
            <v>0</v>
          </cell>
          <cell r="IC602">
            <v>0</v>
          </cell>
          <cell r="ID602">
            <v>0</v>
          </cell>
          <cell r="IE602">
            <v>4.6950499999996731E-6</v>
          </cell>
          <cell r="IF602">
            <v>0</v>
          </cell>
          <cell r="IG602">
            <v>0</v>
          </cell>
          <cell r="IH602">
            <v>-1.6750799999999785E-6</v>
          </cell>
          <cell r="II602">
            <v>1.0901500000000831E-6</v>
          </cell>
          <cell r="IJ602">
            <v>5.2799800000000565E-6</v>
          </cell>
          <cell r="IK602">
            <v>0</v>
          </cell>
          <cell r="IL602">
            <v>0</v>
          </cell>
          <cell r="IM602">
            <v>0</v>
          </cell>
          <cell r="IN602">
            <v>0</v>
          </cell>
          <cell r="IO602">
            <v>0</v>
          </cell>
          <cell r="IP602">
            <v>0</v>
          </cell>
          <cell r="IQ602">
            <v>0</v>
          </cell>
          <cell r="IR602">
            <v>1.829787999999867E-5</v>
          </cell>
          <cell r="IS602">
            <v>0</v>
          </cell>
          <cell r="IT602">
            <v>0</v>
          </cell>
          <cell r="IU602">
            <v>1.0418379999999994E-5</v>
          </cell>
          <cell r="IV602">
            <v>0</v>
          </cell>
          <cell r="IW602">
            <v>7.8795000000000861E-6</v>
          </cell>
          <cell r="IX602">
            <v>0</v>
          </cell>
          <cell r="IY602">
            <v>0</v>
          </cell>
          <cell r="IZ602">
            <v>0</v>
          </cell>
          <cell r="JA602">
            <v>0</v>
          </cell>
          <cell r="JB602">
            <v>0</v>
          </cell>
          <cell r="JC602">
            <v>0</v>
          </cell>
          <cell r="JD602">
            <v>0</v>
          </cell>
          <cell r="JE602">
            <v>0</v>
          </cell>
        </row>
        <row r="603"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0</v>
          </cell>
          <cell r="BD603">
            <v>0</v>
          </cell>
          <cell r="BE603">
            <v>0</v>
          </cell>
          <cell r="BF603">
            <v>0</v>
          </cell>
          <cell r="BG603">
            <v>0</v>
          </cell>
          <cell r="BH603">
            <v>0</v>
          </cell>
          <cell r="BI603">
            <v>0</v>
          </cell>
          <cell r="BJ603">
            <v>0</v>
          </cell>
          <cell r="BK603">
            <v>0</v>
          </cell>
          <cell r="BL603">
            <v>0</v>
          </cell>
          <cell r="BM603">
            <v>0</v>
          </cell>
          <cell r="BN603">
            <v>0</v>
          </cell>
          <cell r="BO603">
            <v>0</v>
          </cell>
          <cell r="BP603">
            <v>0</v>
          </cell>
          <cell r="BQ603">
            <v>0</v>
          </cell>
          <cell r="BR603">
            <v>0</v>
          </cell>
          <cell r="BS603">
            <v>0</v>
          </cell>
          <cell r="BT603">
            <v>0</v>
          </cell>
          <cell r="BU603">
            <v>0</v>
          </cell>
          <cell r="BV603">
            <v>0</v>
          </cell>
          <cell r="BW603">
            <v>0</v>
          </cell>
          <cell r="BX603">
            <v>0</v>
          </cell>
          <cell r="BY603">
            <v>0</v>
          </cell>
          <cell r="BZ603">
            <v>0</v>
          </cell>
          <cell r="CA603">
            <v>0</v>
          </cell>
          <cell r="CB603">
            <v>0</v>
          </cell>
          <cell r="CC603">
            <v>0</v>
          </cell>
          <cell r="CD603">
            <v>0</v>
          </cell>
          <cell r="CE603">
            <v>0</v>
          </cell>
          <cell r="CF603">
            <v>0</v>
          </cell>
          <cell r="CG603">
            <v>0</v>
          </cell>
          <cell r="CH603">
            <v>0</v>
          </cell>
          <cell r="CI603">
            <v>0</v>
          </cell>
          <cell r="CJ603">
            <v>0</v>
          </cell>
          <cell r="CK603">
            <v>0</v>
          </cell>
          <cell r="CL603">
            <v>0</v>
          </cell>
          <cell r="CM603">
            <v>0</v>
          </cell>
          <cell r="CN603">
            <v>0</v>
          </cell>
          <cell r="CO603">
            <v>0</v>
          </cell>
          <cell r="CP603">
            <v>0</v>
          </cell>
          <cell r="CQ603">
            <v>0</v>
          </cell>
          <cell r="CR603">
            <v>0</v>
          </cell>
          <cell r="CS603">
            <v>0</v>
          </cell>
          <cell r="CT603">
            <v>0</v>
          </cell>
          <cell r="CU603">
            <v>0</v>
          </cell>
          <cell r="CV603">
            <v>0</v>
          </cell>
          <cell r="CW603">
            <v>0</v>
          </cell>
          <cell r="CX603">
            <v>0</v>
          </cell>
          <cell r="CY603">
            <v>0</v>
          </cell>
          <cell r="CZ603">
            <v>0</v>
          </cell>
          <cell r="DA603">
            <v>0</v>
          </cell>
          <cell r="DB603">
            <v>0</v>
          </cell>
          <cell r="DC603">
            <v>0</v>
          </cell>
          <cell r="DD603">
            <v>0</v>
          </cell>
          <cell r="DE603">
            <v>0</v>
          </cell>
          <cell r="DF603">
            <v>0</v>
          </cell>
          <cell r="DG603">
            <v>0</v>
          </cell>
          <cell r="DH603">
            <v>0</v>
          </cell>
          <cell r="DI603">
            <v>0</v>
          </cell>
          <cell r="DJ603">
            <v>0</v>
          </cell>
          <cell r="DK603">
            <v>0</v>
          </cell>
          <cell r="DL603">
            <v>0</v>
          </cell>
          <cell r="DM603">
            <v>0</v>
          </cell>
          <cell r="DN603">
            <v>0</v>
          </cell>
          <cell r="DO603">
            <v>0</v>
          </cell>
          <cell r="DP603">
            <v>0</v>
          </cell>
          <cell r="DQ603">
            <v>0</v>
          </cell>
          <cell r="DR603">
            <v>0</v>
          </cell>
          <cell r="DS603">
            <v>0</v>
          </cell>
          <cell r="DT603">
            <v>0</v>
          </cell>
          <cell r="DU603">
            <v>0</v>
          </cell>
          <cell r="DV603">
            <v>0</v>
          </cell>
          <cell r="DW603">
            <v>0</v>
          </cell>
          <cell r="DX603">
            <v>0</v>
          </cell>
          <cell r="DY603">
            <v>0</v>
          </cell>
          <cell r="DZ603">
            <v>0</v>
          </cell>
          <cell r="EA603">
            <v>0</v>
          </cell>
          <cell r="EB603">
            <v>0</v>
          </cell>
          <cell r="EC603">
            <v>0</v>
          </cell>
          <cell r="ED603">
            <v>0</v>
          </cell>
          <cell r="EE603">
            <v>0</v>
          </cell>
          <cell r="EF603">
            <v>0</v>
          </cell>
          <cell r="EG603">
            <v>0</v>
          </cell>
          <cell r="EH603">
            <v>0</v>
          </cell>
          <cell r="EI603">
            <v>0</v>
          </cell>
          <cell r="EJ603">
            <v>0</v>
          </cell>
          <cell r="EK603">
            <v>0</v>
          </cell>
          <cell r="EL603">
            <v>0</v>
          </cell>
          <cell r="EM603">
            <v>0</v>
          </cell>
          <cell r="EN603">
            <v>0</v>
          </cell>
          <cell r="EO603">
            <v>0</v>
          </cell>
          <cell r="EP603">
            <v>0</v>
          </cell>
          <cell r="EQ603">
            <v>0</v>
          </cell>
          <cell r="ER603">
            <v>0</v>
          </cell>
          <cell r="ES603">
            <v>0</v>
          </cell>
          <cell r="ET603">
            <v>0</v>
          </cell>
          <cell r="EU603">
            <v>0</v>
          </cell>
          <cell r="EV603">
            <v>0</v>
          </cell>
          <cell r="EW603">
            <v>0</v>
          </cell>
          <cell r="EX603">
            <v>0</v>
          </cell>
          <cell r="EY603">
            <v>0</v>
          </cell>
          <cell r="EZ603">
            <v>0</v>
          </cell>
          <cell r="FA603">
            <v>0</v>
          </cell>
          <cell r="FB603">
            <v>0</v>
          </cell>
          <cell r="FC603">
            <v>0</v>
          </cell>
          <cell r="FD603">
            <v>0</v>
          </cell>
          <cell r="FE603">
            <v>0</v>
          </cell>
          <cell r="FF603">
            <v>0</v>
          </cell>
          <cell r="FG603">
            <v>0</v>
          </cell>
          <cell r="FH603">
            <v>0</v>
          </cell>
          <cell r="FI603">
            <v>0</v>
          </cell>
          <cell r="FJ603">
            <v>0</v>
          </cell>
          <cell r="FK603">
            <v>0</v>
          </cell>
          <cell r="FL603">
            <v>0</v>
          </cell>
          <cell r="FM603">
            <v>0</v>
          </cell>
          <cell r="FN603">
            <v>0</v>
          </cell>
          <cell r="FO603">
            <v>0</v>
          </cell>
          <cell r="FP603">
            <v>0</v>
          </cell>
          <cell r="FQ603">
            <v>0</v>
          </cell>
          <cell r="FR603">
            <v>-9.6377099999996052E-6</v>
          </cell>
          <cell r="FS603">
            <v>0</v>
          </cell>
          <cell r="FT603">
            <v>0</v>
          </cell>
          <cell r="FU603">
            <v>0</v>
          </cell>
          <cell r="FV603">
            <v>-3.4849300000000202E-6</v>
          </cell>
          <cell r="FW603">
            <v>0</v>
          </cell>
          <cell r="FX603">
            <v>5.9690000000004167E-7</v>
          </cell>
          <cell r="FY603">
            <v>0</v>
          </cell>
          <cell r="FZ603">
            <v>0</v>
          </cell>
          <cell r="GA603">
            <v>1.3200199999999955E-6</v>
          </cell>
          <cell r="GB603">
            <v>-8.0697000000000017E-6</v>
          </cell>
          <cell r="GC603">
            <v>0</v>
          </cell>
          <cell r="GD603">
            <v>0</v>
          </cell>
          <cell r="GE603">
            <v>6.7871299999997664E-6</v>
          </cell>
          <cell r="GF603">
            <v>0</v>
          </cell>
          <cell r="GG603">
            <v>0</v>
          </cell>
          <cell r="GH603">
            <v>5.7130999999999437E-6</v>
          </cell>
          <cell r="GI603">
            <v>1.0740300000000396E-6</v>
          </cell>
          <cell r="GJ603">
            <v>0</v>
          </cell>
          <cell r="GK603">
            <v>0</v>
          </cell>
          <cell r="GL603">
            <v>0</v>
          </cell>
          <cell r="GM603">
            <v>0</v>
          </cell>
          <cell r="GN603">
            <v>0</v>
          </cell>
          <cell r="GO603">
            <v>0</v>
          </cell>
          <cell r="GP603">
            <v>0</v>
          </cell>
          <cell r="GQ603">
            <v>0</v>
          </cell>
          <cell r="GR603">
            <v>-1.0801170000000575E-5</v>
          </cell>
          <cell r="GS603">
            <v>0</v>
          </cell>
          <cell r="GT603">
            <v>0</v>
          </cell>
          <cell r="GU603">
            <v>1.99703999999995E-6</v>
          </cell>
          <cell r="GV603">
            <v>-1.0198700000000238E-5</v>
          </cell>
          <cell r="GW603">
            <v>-2.5995100000000696E-6</v>
          </cell>
          <cell r="GX603">
            <v>0</v>
          </cell>
          <cell r="GY603">
            <v>0</v>
          </cell>
          <cell r="GZ603">
            <v>0</v>
          </cell>
          <cell r="HA603">
            <v>0</v>
          </cell>
          <cell r="HB603">
            <v>0</v>
          </cell>
          <cell r="HC603">
            <v>0</v>
          </cell>
          <cell r="HD603">
            <v>0</v>
          </cell>
          <cell r="HE603">
            <v>-1.463939999999872E-6</v>
          </cell>
          <cell r="HF603">
            <v>0</v>
          </cell>
          <cell r="HG603">
            <v>-4.1706999999999769E-6</v>
          </cell>
          <cell r="HH603">
            <v>-4.4360000000013243E-8</v>
          </cell>
          <cell r="HI603">
            <v>2.7511200000000097E-6</v>
          </cell>
          <cell r="HJ603">
            <v>0</v>
          </cell>
          <cell r="HK603">
            <v>0</v>
          </cell>
          <cell r="HL603">
            <v>0</v>
          </cell>
          <cell r="HM603">
            <v>0</v>
          </cell>
          <cell r="HN603">
            <v>0</v>
          </cell>
          <cell r="HO603">
            <v>0</v>
          </cell>
          <cell r="HP603">
            <v>0</v>
          </cell>
          <cell r="HQ603">
            <v>0</v>
          </cell>
          <cell r="HR603">
            <v>3.0742099999987726E-6</v>
          </cell>
          <cell r="HS603">
            <v>0</v>
          </cell>
          <cell r="HT603">
            <v>-3.4594999999999895E-6</v>
          </cell>
          <cell r="HU603">
            <v>1.9970400000000042E-6</v>
          </cell>
          <cell r="HV603">
            <v>3.8596399999999819E-6</v>
          </cell>
          <cell r="HW603">
            <v>6.7703000000002289E-7</v>
          </cell>
          <cell r="HX603">
            <v>0</v>
          </cell>
          <cell r="HY603">
            <v>0</v>
          </cell>
          <cell r="HZ603">
            <v>0</v>
          </cell>
          <cell r="IA603">
            <v>0</v>
          </cell>
          <cell r="IB603">
            <v>0</v>
          </cell>
          <cell r="IC603">
            <v>0</v>
          </cell>
          <cell r="ID603">
            <v>0</v>
          </cell>
          <cell r="IE603">
            <v>-9.2690499999999176E-6</v>
          </cell>
          <cell r="IF603">
            <v>0</v>
          </cell>
          <cell r="IG603">
            <v>0</v>
          </cell>
          <cell r="IH603">
            <v>7.5184999999997146E-7</v>
          </cell>
          <cell r="II603">
            <v>-4.7409099999998726E-6</v>
          </cell>
          <cell r="IJ603">
            <v>-5.2799900000000165E-6</v>
          </cell>
          <cell r="IK603">
            <v>0</v>
          </cell>
          <cell r="IL603">
            <v>0</v>
          </cell>
          <cell r="IM603">
            <v>0</v>
          </cell>
          <cell r="IN603">
            <v>0</v>
          </cell>
          <cell r="IO603">
            <v>0</v>
          </cell>
          <cell r="IP603">
            <v>0</v>
          </cell>
          <cell r="IQ603">
            <v>0</v>
          </cell>
          <cell r="IR603">
            <v>-1.4527760000000722E-5</v>
          </cell>
          <cell r="IS603">
            <v>0</v>
          </cell>
          <cell r="IT603">
            <v>0</v>
          </cell>
          <cell r="IU603">
            <v>-4.4261499999999712E-6</v>
          </cell>
          <cell r="IV603">
            <v>-2.2221200000000288E-6</v>
          </cell>
          <cell r="IW603">
            <v>-7.8794899999999092E-6</v>
          </cell>
          <cell r="IX603">
            <v>0</v>
          </cell>
          <cell r="IY603">
            <v>0</v>
          </cell>
          <cell r="IZ603">
            <v>0</v>
          </cell>
          <cell r="JA603">
            <v>0</v>
          </cell>
          <cell r="JB603">
            <v>0</v>
          </cell>
          <cell r="JC603">
            <v>0</v>
          </cell>
          <cell r="JD603">
            <v>0</v>
          </cell>
          <cell r="JE603">
            <v>0</v>
          </cell>
        </row>
        <row r="604"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0</v>
          </cell>
          <cell r="BD604">
            <v>0</v>
          </cell>
          <cell r="BE604">
            <v>0</v>
          </cell>
          <cell r="BF604">
            <v>0</v>
          </cell>
          <cell r="BG604">
            <v>0</v>
          </cell>
          <cell r="BH604">
            <v>0</v>
          </cell>
          <cell r="BI604">
            <v>0</v>
          </cell>
          <cell r="BJ604">
            <v>0</v>
          </cell>
          <cell r="BK604">
            <v>0</v>
          </cell>
          <cell r="BL604">
            <v>0</v>
          </cell>
          <cell r="BM604">
            <v>0</v>
          </cell>
          <cell r="BN604">
            <v>0</v>
          </cell>
          <cell r="BO604">
            <v>0</v>
          </cell>
          <cell r="BP604">
            <v>0</v>
          </cell>
          <cell r="BQ604">
            <v>0</v>
          </cell>
          <cell r="BR604">
            <v>0</v>
          </cell>
          <cell r="BS604">
            <v>0</v>
          </cell>
          <cell r="BT604">
            <v>0</v>
          </cell>
          <cell r="BU604">
            <v>0</v>
          </cell>
          <cell r="BV604">
            <v>0</v>
          </cell>
          <cell r="BW604">
            <v>0</v>
          </cell>
          <cell r="BX604">
            <v>0</v>
          </cell>
          <cell r="BY604">
            <v>0</v>
          </cell>
          <cell r="BZ604">
            <v>0</v>
          </cell>
          <cell r="CA604">
            <v>0</v>
          </cell>
          <cell r="CB604">
            <v>0</v>
          </cell>
          <cell r="CC604">
            <v>0</v>
          </cell>
          <cell r="CD604">
            <v>0</v>
          </cell>
          <cell r="CE604">
            <v>0</v>
          </cell>
          <cell r="CF604">
            <v>0</v>
          </cell>
          <cell r="CG604">
            <v>0</v>
          </cell>
          <cell r="CH604">
            <v>0</v>
          </cell>
          <cell r="CI604">
            <v>0</v>
          </cell>
          <cell r="CJ604">
            <v>0</v>
          </cell>
          <cell r="CK604">
            <v>0</v>
          </cell>
          <cell r="CL604">
            <v>0</v>
          </cell>
          <cell r="CM604">
            <v>0</v>
          </cell>
          <cell r="CN604">
            <v>0</v>
          </cell>
          <cell r="CO604">
            <v>0</v>
          </cell>
          <cell r="CP604">
            <v>0</v>
          </cell>
          <cell r="CQ604">
            <v>0</v>
          </cell>
          <cell r="CR604">
            <v>0</v>
          </cell>
          <cell r="CS604">
            <v>0</v>
          </cell>
          <cell r="CT604">
            <v>0</v>
          </cell>
          <cell r="CU604">
            <v>0</v>
          </cell>
          <cell r="CV604">
            <v>0</v>
          </cell>
          <cell r="CW604">
            <v>0</v>
          </cell>
          <cell r="CX604">
            <v>0</v>
          </cell>
          <cell r="CY604">
            <v>0</v>
          </cell>
          <cell r="CZ604">
            <v>0</v>
          </cell>
          <cell r="DA604">
            <v>0</v>
          </cell>
          <cell r="DB604">
            <v>0</v>
          </cell>
          <cell r="DC604">
            <v>0</v>
          </cell>
          <cell r="DD604">
            <v>0</v>
          </cell>
          <cell r="DE604">
            <v>0</v>
          </cell>
          <cell r="DF604">
            <v>0</v>
          </cell>
          <cell r="DG604">
            <v>0</v>
          </cell>
          <cell r="DH604">
            <v>0</v>
          </cell>
          <cell r="DI604">
            <v>0</v>
          </cell>
          <cell r="DJ604">
            <v>0</v>
          </cell>
          <cell r="DK604">
            <v>0</v>
          </cell>
          <cell r="DL604">
            <v>0</v>
          </cell>
          <cell r="DM604">
            <v>0</v>
          </cell>
          <cell r="DN604">
            <v>0</v>
          </cell>
          <cell r="DO604">
            <v>0</v>
          </cell>
          <cell r="DP604">
            <v>0</v>
          </cell>
          <cell r="DQ604">
            <v>0</v>
          </cell>
          <cell r="DR604">
            <v>0</v>
          </cell>
          <cell r="DS604">
            <v>0</v>
          </cell>
          <cell r="DT604">
            <v>0</v>
          </cell>
          <cell r="DU604">
            <v>0</v>
          </cell>
          <cell r="DV604">
            <v>0</v>
          </cell>
          <cell r="DW604">
            <v>0</v>
          </cell>
          <cell r="DX604">
            <v>0</v>
          </cell>
          <cell r="DY604">
            <v>0</v>
          </cell>
          <cell r="DZ604">
            <v>0</v>
          </cell>
          <cell r="EA604">
            <v>0</v>
          </cell>
          <cell r="EB604">
            <v>0</v>
          </cell>
          <cell r="EC604">
            <v>0</v>
          </cell>
          <cell r="ED604">
            <v>0</v>
          </cell>
          <cell r="EE604">
            <v>0</v>
          </cell>
          <cell r="EF604">
            <v>0</v>
          </cell>
          <cell r="EG604">
            <v>0</v>
          </cell>
          <cell r="EH604">
            <v>0</v>
          </cell>
          <cell r="EI604">
            <v>0</v>
          </cell>
          <cell r="EJ604">
            <v>0</v>
          </cell>
          <cell r="EK604">
            <v>0</v>
          </cell>
          <cell r="EL604">
            <v>0</v>
          </cell>
          <cell r="EM604">
            <v>0</v>
          </cell>
          <cell r="EN604">
            <v>0</v>
          </cell>
          <cell r="EO604">
            <v>0</v>
          </cell>
          <cell r="EP604">
            <v>0</v>
          </cell>
          <cell r="EQ604">
            <v>0</v>
          </cell>
          <cell r="ER604">
            <v>0</v>
          </cell>
          <cell r="ES604">
            <v>0</v>
          </cell>
          <cell r="ET604">
            <v>0</v>
          </cell>
          <cell r="EU604">
            <v>0</v>
          </cell>
          <cell r="EV604">
            <v>0</v>
          </cell>
          <cell r="EW604">
            <v>0</v>
          </cell>
          <cell r="EX604">
            <v>0</v>
          </cell>
          <cell r="EY604">
            <v>0</v>
          </cell>
          <cell r="EZ604">
            <v>0</v>
          </cell>
          <cell r="FA604">
            <v>0</v>
          </cell>
          <cell r="FB604">
            <v>0</v>
          </cell>
          <cell r="FC604">
            <v>0</v>
          </cell>
          <cell r="FD604">
            <v>0</v>
          </cell>
          <cell r="FE604">
            <v>0</v>
          </cell>
          <cell r="FF604">
            <v>0</v>
          </cell>
          <cell r="FG604">
            <v>0</v>
          </cell>
          <cell r="FH604">
            <v>0</v>
          </cell>
          <cell r="FI604">
            <v>0</v>
          </cell>
          <cell r="FJ604">
            <v>0</v>
          </cell>
          <cell r="FK604">
            <v>0</v>
          </cell>
          <cell r="FL604">
            <v>0</v>
          </cell>
          <cell r="FM604">
            <v>0</v>
          </cell>
          <cell r="FN604">
            <v>0</v>
          </cell>
          <cell r="FO604">
            <v>0</v>
          </cell>
          <cell r="FP604">
            <v>0</v>
          </cell>
          <cell r="FQ604">
            <v>0</v>
          </cell>
          <cell r="FR604">
            <v>-1.3667949999999866E-5</v>
          </cell>
          <cell r="FS604">
            <v>0</v>
          </cell>
          <cell r="FT604">
            <v>0</v>
          </cell>
          <cell r="FU604">
            <v>-4.1030799999999899E-6</v>
          </cell>
          <cell r="FV604">
            <v>1.5655200000000121E-6</v>
          </cell>
          <cell r="FW604">
            <v>1.690799999999994E-6</v>
          </cell>
          <cell r="FX604">
            <v>1.2327100000000812E-6</v>
          </cell>
          <cell r="FY604">
            <v>0</v>
          </cell>
          <cell r="FZ604">
            <v>0</v>
          </cell>
          <cell r="GA604">
            <v>-1.4484399999999966E-5</v>
          </cell>
          <cell r="GB604">
            <v>4.3050000000011048E-7</v>
          </cell>
          <cell r="GC604">
            <v>0</v>
          </cell>
          <cell r="GD604">
            <v>0</v>
          </cell>
          <cell r="GE604">
            <v>9.446499999999497E-6</v>
          </cell>
          <cell r="GF604">
            <v>0</v>
          </cell>
          <cell r="GG604">
            <v>0</v>
          </cell>
          <cell r="GH604">
            <v>1.7875199999999839E-6</v>
          </cell>
          <cell r="GI604">
            <v>6.1055300000000066E-6</v>
          </cell>
          <cell r="GJ604">
            <v>0</v>
          </cell>
          <cell r="GK604">
            <v>1.5534499999999944E-6</v>
          </cell>
          <cell r="GL604">
            <v>0</v>
          </cell>
          <cell r="GM604">
            <v>0</v>
          </cell>
          <cell r="GN604">
            <v>0</v>
          </cell>
          <cell r="GO604">
            <v>0</v>
          </cell>
          <cell r="GP604">
            <v>0</v>
          </cell>
          <cell r="GQ604">
            <v>0</v>
          </cell>
          <cell r="GR604">
            <v>-1.0113640000000007E-5</v>
          </cell>
          <cell r="GS604">
            <v>0</v>
          </cell>
          <cell r="GT604">
            <v>-1.6945700000000003E-6</v>
          </cell>
          <cell r="GU604">
            <v>-7.5594599999999779E-6</v>
          </cell>
          <cell r="GV604">
            <v>-3.4996100000000713E-6</v>
          </cell>
          <cell r="GW604">
            <v>2.6399999999999341E-6</v>
          </cell>
          <cell r="GX604">
            <v>0</v>
          </cell>
          <cell r="GY604">
            <v>0</v>
          </cell>
          <cell r="GZ604">
            <v>0</v>
          </cell>
          <cell r="HA604">
            <v>0</v>
          </cell>
          <cell r="HB604">
            <v>0</v>
          </cell>
          <cell r="HC604">
            <v>0</v>
          </cell>
          <cell r="HD604">
            <v>0</v>
          </cell>
          <cell r="HE604">
            <v>-2.7469920000000245E-5</v>
          </cell>
          <cell r="HF604">
            <v>0</v>
          </cell>
          <cell r="HG604">
            <v>1.1717000000000281E-6</v>
          </cell>
          <cell r="HH604">
            <v>3.1840200000000712E-6</v>
          </cell>
          <cell r="HI604">
            <v>-3.1825640000000019E-5</v>
          </cell>
          <cell r="HJ604">
            <v>0</v>
          </cell>
          <cell r="HK604">
            <v>0</v>
          </cell>
          <cell r="HL604">
            <v>0</v>
          </cell>
          <cell r="HM604">
            <v>0</v>
          </cell>
          <cell r="HN604">
            <v>0</v>
          </cell>
          <cell r="HO604">
            <v>0</v>
          </cell>
          <cell r="HP604">
            <v>0</v>
          </cell>
          <cell r="HQ604">
            <v>0</v>
          </cell>
          <cell r="HR604">
            <v>5.6563699999991057E-6</v>
          </cell>
          <cell r="HS604">
            <v>0</v>
          </cell>
          <cell r="HT604">
            <v>1.5207699999999851E-6</v>
          </cell>
          <cell r="HU604">
            <v>1.5475899999999911E-6</v>
          </cell>
          <cell r="HV604">
            <v>2.5880100000000511E-6</v>
          </cell>
          <cell r="HW604">
            <v>0</v>
          </cell>
          <cell r="HX604">
            <v>0</v>
          </cell>
          <cell r="HY604">
            <v>0</v>
          </cell>
          <cell r="HZ604">
            <v>0</v>
          </cell>
          <cell r="IA604">
            <v>0</v>
          </cell>
          <cell r="IB604">
            <v>0</v>
          </cell>
          <cell r="IC604">
            <v>0</v>
          </cell>
          <cell r="ID604">
            <v>0</v>
          </cell>
          <cell r="IE604">
            <v>1.6384799999998034E-6</v>
          </cell>
          <cell r="IF604">
            <v>0</v>
          </cell>
          <cell r="IG604">
            <v>0</v>
          </cell>
          <cell r="IH604">
            <v>0</v>
          </cell>
          <cell r="II604">
            <v>1.6384800000000203E-6</v>
          </cell>
          <cell r="IJ604">
            <v>0</v>
          </cell>
          <cell r="IK604">
            <v>0</v>
          </cell>
          <cell r="IL604">
            <v>0</v>
          </cell>
          <cell r="IM604">
            <v>0</v>
          </cell>
          <cell r="IN604">
            <v>0</v>
          </cell>
          <cell r="IO604">
            <v>0</v>
          </cell>
          <cell r="IP604">
            <v>0</v>
          </cell>
          <cell r="IQ604">
            <v>0</v>
          </cell>
          <cell r="IR604">
            <v>1.528259999999601E-6</v>
          </cell>
          <cell r="IS604">
            <v>0</v>
          </cell>
          <cell r="IT604">
            <v>0</v>
          </cell>
          <cell r="IU604">
            <v>0</v>
          </cell>
          <cell r="IV604">
            <v>1.5282599999998179E-6</v>
          </cell>
          <cell r="IW604">
            <v>0</v>
          </cell>
          <cell r="IX604">
            <v>0</v>
          </cell>
          <cell r="IY604">
            <v>0</v>
          </cell>
          <cell r="IZ604">
            <v>0</v>
          </cell>
          <cell r="JA604">
            <v>0</v>
          </cell>
          <cell r="JB604">
            <v>0</v>
          </cell>
          <cell r="JC604">
            <v>0</v>
          </cell>
          <cell r="JD604">
            <v>0</v>
          </cell>
          <cell r="JE604">
            <v>0</v>
          </cell>
        </row>
        <row r="605"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0</v>
          </cell>
          <cell r="BD605">
            <v>0</v>
          </cell>
          <cell r="BE605">
            <v>0</v>
          </cell>
          <cell r="BF605">
            <v>0</v>
          </cell>
          <cell r="BG605">
            <v>0</v>
          </cell>
          <cell r="BH605">
            <v>0</v>
          </cell>
          <cell r="BI605">
            <v>0</v>
          </cell>
          <cell r="BJ605">
            <v>0</v>
          </cell>
          <cell r="BK605">
            <v>0</v>
          </cell>
          <cell r="BL605">
            <v>0</v>
          </cell>
          <cell r="BM605">
            <v>0</v>
          </cell>
          <cell r="BN605">
            <v>0</v>
          </cell>
          <cell r="BO605">
            <v>0</v>
          </cell>
          <cell r="BP605">
            <v>0</v>
          </cell>
          <cell r="BQ605">
            <v>0</v>
          </cell>
          <cell r="BR605">
            <v>0</v>
          </cell>
          <cell r="BS605">
            <v>0</v>
          </cell>
          <cell r="BT605">
            <v>0</v>
          </cell>
          <cell r="BU605">
            <v>0</v>
          </cell>
          <cell r="BV605">
            <v>0</v>
          </cell>
          <cell r="BW605">
            <v>0</v>
          </cell>
          <cell r="BX605">
            <v>0</v>
          </cell>
          <cell r="BY605">
            <v>0</v>
          </cell>
          <cell r="BZ605">
            <v>0</v>
          </cell>
          <cell r="CA605">
            <v>0</v>
          </cell>
          <cell r="CB605">
            <v>0</v>
          </cell>
          <cell r="CC605">
            <v>0</v>
          </cell>
          <cell r="CD605">
            <v>0</v>
          </cell>
          <cell r="CE605">
            <v>0</v>
          </cell>
          <cell r="CF605">
            <v>0</v>
          </cell>
          <cell r="CG605">
            <v>0</v>
          </cell>
          <cell r="CH605">
            <v>0</v>
          </cell>
          <cell r="CI605">
            <v>0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P605">
            <v>0</v>
          </cell>
          <cell r="CQ605">
            <v>0</v>
          </cell>
          <cell r="CR605">
            <v>0</v>
          </cell>
          <cell r="CS605">
            <v>0</v>
          </cell>
          <cell r="CT605">
            <v>0</v>
          </cell>
          <cell r="CU605">
            <v>0</v>
          </cell>
          <cell r="CV605">
            <v>0</v>
          </cell>
          <cell r="CW605">
            <v>0</v>
          </cell>
          <cell r="CX605">
            <v>0</v>
          </cell>
          <cell r="CY605">
            <v>0</v>
          </cell>
          <cell r="CZ605">
            <v>0</v>
          </cell>
          <cell r="DA605">
            <v>0</v>
          </cell>
          <cell r="DB605">
            <v>0</v>
          </cell>
          <cell r="DC605">
            <v>0</v>
          </cell>
          <cell r="DD605">
            <v>0</v>
          </cell>
          <cell r="DE605">
            <v>0</v>
          </cell>
          <cell r="DF605">
            <v>0</v>
          </cell>
          <cell r="DG605">
            <v>0</v>
          </cell>
          <cell r="DH605">
            <v>0</v>
          </cell>
          <cell r="DI605">
            <v>0</v>
          </cell>
          <cell r="DJ605">
            <v>0</v>
          </cell>
          <cell r="DK605">
            <v>0</v>
          </cell>
          <cell r="DL605">
            <v>0</v>
          </cell>
          <cell r="DM605">
            <v>0</v>
          </cell>
          <cell r="DN605">
            <v>0</v>
          </cell>
          <cell r="DO605">
            <v>0</v>
          </cell>
          <cell r="DP605">
            <v>0</v>
          </cell>
          <cell r="DQ605">
            <v>0</v>
          </cell>
          <cell r="DR605">
            <v>0</v>
          </cell>
          <cell r="DS605">
            <v>0</v>
          </cell>
          <cell r="DT605">
            <v>0</v>
          </cell>
          <cell r="DU605">
            <v>0</v>
          </cell>
          <cell r="DV605">
            <v>0</v>
          </cell>
          <cell r="DW605">
            <v>0</v>
          </cell>
          <cell r="DX605">
            <v>0</v>
          </cell>
          <cell r="DY605">
            <v>0</v>
          </cell>
          <cell r="DZ605">
            <v>0</v>
          </cell>
          <cell r="EA605">
            <v>0</v>
          </cell>
          <cell r="EB605">
            <v>0</v>
          </cell>
          <cell r="EC605">
            <v>0</v>
          </cell>
          <cell r="ED605">
            <v>0</v>
          </cell>
          <cell r="EE605">
            <v>0</v>
          </cell>
          <cell r="EF605">
            <v>0</v>
          </cell>
          <cell r="EG605">
            <v>0</v>
          </cell>
          <cell r="EH605">
            <v>0</v>
          </cell>
          <cell r="EI605">
            <v>0</v>
          </cell>
          <cell r="EJ605">
            <v>0</v>
          </cell>
          <cell r="EK605">
            <v>0</v>
          </cell>
          <cell r="EL605">
            <v>0</v>
          </cell>
          <cell r="EM605">
            <v>0</v>
          </cell>
          <cell r="EN605">
            <v>0</v>
          </cell>
          <cell r="EO605">
            <v>0</v>
          </cell>
          <cell r="EP605">
            <v>0</v>
          </cell>
          <cell r="EQ605">
            <v>0</v>
          </cell>
          <cell r="ER605">
            <v>0</v>
          </cell>
          <cell r="ES605">
            <v>0</v>
          </cell>
          <cell r="ET605">
            <v>0</v>
          </cell>
          <cell r="EU605">
            <v>0</v>
          </cell>
          <cell r="EV605">
            <v>0</v>
          </cell>
          <cell r="EW605">
            <v>0</v>
          </cell>
          <cell r="EX605">
            <v>0</v>
          </cell>
          <cell r="EY605">
            <v>0</v>
          </cell>
          <cell r="EZ605">
            <v>0</v>
          </cell>
          <cell r="FA605">
            <v>0</v>
          </cell>
          <cell r="FB605">
            <v>0</v>
          </cell>
          <cell r="FC605">
            <v>0</v>
          </cell>
          <cell r="FD605">
            <v>0</v>
          </cell>
          <cell r="FE605">
            <v>6.2623429999999949E-5</v>
          </cell>
          <cell r="FF605">
            <v>0</v>
          </cell>
          <cell r="FG605">
            <v>0</v>
          </cell>
          <cell r="FH605">
            <v>1.3687300000000014E-5</v>
          </cell>
          <cell r="FI605">
            <v>0</v>
          </cell>
          <cell r="FJ605">
            <v>-3.7468000000000028E-6</v>
          </cell>
          <cell r="FK605">
            <v>-4.5750899999999549E-6</v>
          </cell>
          <cell r="FL605">
            <v>1.0849119999999796E-5</v>
          </cell>
          <cell r="FM605">
            <v>3.31327500000001E-5</v>
          </cell>
          <cell r="FN605">
            <v>2.5556799999999985E-5</v>
          </cell>
          <cell r="FO605">
            <v>-1.2280649999999935E-5</v>
          </cell>
          <cell r="FP605">
            <v>0</v>
          </cell>
          <cell r="FQ605">
            <v>0</v>
          </cell>
          <cell r="FR605">
            <v>-6.6597399999999973E-5</v>
          </cell>
          <cell r="FS605">
            <v>0</v>
          </cell>
          <cell r="FT605">
            <v>0</v>
          </cell>
          <cell r="FU605">
            <v>0</v>
          </cell>
          <cell r="FV605">
            <v>6.3985500000000135E-6</v>
          </cell>
          <cell r="FW605">
            <v>4.9968000000000061E-6</v>
          </cell>
          <cell r="FX605">
            <v>-1.7764000000000028E-5</v>
          </cell>
          <cell r="FY605">
            <v>-1.319993999999991E-5</v>
          </cell>
          <cell r="FZ605">
            <v>-3.0296830000000013E-5</v>
          </cell>
          <cell r="GA605">
            <v>-1.2005139999999919E-5</v>
          </cell>
          <cell r="GB605">
            <v>-4.7268400000000403E-6</v>
          </cell>
          <cell r="GC605">
            <v>0</v>
          </cell>
          <cell r="GD605">
            <v>0</v>
          </cell>
          <cell r="GE605">
            <v>1.0238568999999982E-4</v>
          </cell>
          <cell r="GF605">
            <v>0</v>
          </cell>
          <cell r="GG605">
            <v>0</v>
          </cell>
          <cell r="GH605">
            <v>1.8202999999999731E-6</v>
          </cell>
          <cell r="GI605">
            <v>-2.317848999999994E-5</v>
          </cell>
          <cell r="GJ605">
            <v>-1.4291489999999928E-5</v>
          </cell>
          <cell r="GK605">
            <v>9.8637940000000091E-5</v>
          </cell>
          <cell r="GL605">
            <v>2.639989999999974E-6</v>
          </cell>
          <cell r="GM605">
            <v>3.7032480000000027E-5</v>
          </cell>
          <cell r="GN605">
            <v>-2.7503999999994172E-7</v>
          </cell>
          <cell r="GO605">
            <v>0</v>
          </cell>
          <cell r="GP605">
            <v>0</v>
          </cell>
          <cell r="GQ605">
            <v>0</v>
          </cell>
          <cell r="GR605">
            <v>3.7422619999998886E-5</v>
          </cell>
          <cell r="GS605">
            <v>0</v>
          </cell>
          <cell r="GT605">
            <v>0</v>
          </cell>
          <cell r="GU605">
            <v>-1.0009460000000065E-5</v>
          </cell>
          <cell r="GV605">
            <v>-2.5455650000000079E-5</v>
          </cell>
          <cell r="GW605">
            <v>-2.4023070000000124E-5</v>
          </cell>
          <cell r="GX605">
            <v>5.4457959999999956E-5</v>
          </cell>
          <cell r="GY605">
            <v>4.0919859999999971E-5</v>
          </cell>
          <cell r="GZ605">
            <v>1.1807469999999928E-5</v>
          </cell>
          <cell r="HA605">
            <v>-1.0274489999999997E-5</v>
          </cell>
          <cell r="HB605">
            <v>0</v>
          </cell>
          <cell r="HC605">
            <v>0</v>
          </cell>
          <cell r="HD605">
            <v>0</v>
          </cell>
          <cell r="HE605">
            <v>-4.6763019999999933E-5</v>
          </cell>
          <cell r="HF605">
            <v>0</v>
          </cell>
          <cell r="HG605">
            <v>0</v>
          </cell>
          <cell r="HH605">
            <v>-1.3796599999999989E-5</v>
          </cell>
          <cell r="HI605">
            <v>-3.4198590000000123E-5</v>
          </cell>
          <cell r="HJ605">
            <v>-2.3225710000000018E-5</v>
          </cell>
          <cell r="HK605">
            <v>-2.7851339999999903E-5</v>
          </cell>
          <cell r="HL605">
            <v>4.353368999999985E-5</v>
          </cell>
          <cell r="HM605">
            <v>1.151365000000011E-5</v>
          </cell>
          <cell r="HN605">
            <v>3.8761899999999877E-6</v>
          </cell>
          <cell r="HO605">
            <v>-6.6143100000000095E-6</v>
          </cell>
          <cell r="HP605">
            <v>0</v>
          </cell>
          <cell r="HQ605">
            <v>0</v>
          </cell>
          <cell r="HR605">
            <v>3.1878980000000362E-5</v>
          </cell>
          <cell r="HS605">
            <v>0</v>
          </cell>
          <cell r="HT605">
            <v>0</v>
          </cell>
          <cell r="HU605">
            <v>0</v>
          </cell>
          <cell r="HV605">
            <v>-1.3621000000000119E-6</v>
          </cell>
          <cell r="HW605">
            <v>-1.1547020000000007E-4</v>
          </cell>
          <cell r="HX605">
            <v>1.7247120999999992E-4</v>
          </cell>
          <cell r="HY605">
            <v>0</v>
          </cell>
          <cell r="HZ605">
            <v>-2.3759929999999903E-5</v>
          </cell>
          <cell r="IA605">
            <v>0</v>
          </cell>
          <cell r="IB605">
            <v>0</v>
          </cell>
          <cell r="IC605">
            <v>0</v>
          </cell>
          <cell r="ID605">
            <v>0</v>
          </cell>
          <cell r="IE605">
            <v>-1.0565189999999988E-4</v>
          </cell>
          <cell r="IF605">
            <v>0</v>
          </cell>
          <cell r="IG605">
            <v>0</v>
          </cell>
          <cell r="IH605">
            <v>0</v>
          </cell>
          <cell r="II605">
            <v>-7.8527500000000715E-6</v>
          </cell>
          <cell r="IJ605">
            <v>-1.0835908999999989E-4</v>
          </cell>
          <cell r="IK605">
            <v>1.0559939999999976E-5</v>
          </cell>
          <cell r="IL605">
            <v>0</v>
          </cell>
          <cell r="IM605">
            <v>0</v>
          </cell>
          <cell r="IN605">
            <v>0</v>
          </cell>
          <cell r="IO605">
            <v>0</v>
          </cell>
          <cell r="IP605">
            <v>0</v>
          </cell>
          <cell r="IQ605">
            <v>0</v>
          </cell>
          <cell r="IR605">
            <v>-1.9104810000000055E-5</v>
          </cell>
          <cell r="IS605">
            <v>0</v>
          </cell>
          <cell r="IT605">
            <v>0</v>
          </cell>
          <cell r="IU605">
            <v>0</v>
          </cell>
          <cell r="IV605">
            <v>-1.9104810000000055E-5</v>
          </cell>
          <cell r="IW605">
            <v>0</v>
          </cell>
          <cell r="IX605">
            <v>0</v>
          </cell>
          <cell r="IY605">
            <v>0</v>
          </cell>
          <cell r="IZ605">
            <v>0</v>
          </cell>
          <cell r="JA605">
            <v>0</v>
          </cell>
          <cell r="JB605">
            <v>0</v>
          </cell>
          <cell r="JC605">
            <v>0</v>
          </cell>
          <cell r="JD605">
            <v>0</v>
          </cell>
          <cell r="JE605">
            <v>0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0</v>
          </cell>
          <cell r="BD606">
            <v>0</v>
          </cell>
          <cell r="BE606">
            <v>0</v>
          </cell>
          <cell r="BF606">
            <v>0</v>
          </cell>
          <cell r="BG606">
            <v>0</v>
          </cell>
          <cell r="BH606">
            <v>0</v>
          </cell>
          <cell r="BI606">
            <v>0</v>
          </cell>
          <cell r="BJ606">
            <v>0</v>
          </cell>
          <cell r="BK606">
            <v>0</v>
          </cell>
          <cell r="BL606">
            <v>0</v>
          </cell>
          <cell r="BM606">
            <v>0</v>
          </cell>
          <cell r="BN606">
            <v>0</v>
          </cell>
          <cell r="BO606">
            <v>0</v>
          </cell>
          <cell r="BP606">
            <v>0</v>
          </cell>
          <cell r="BQ606">
            <v>0</v>
          </cell>
          <cell r="BR606">
            <v>0</v>
          </cell>
          <cell r="BS606">
            <v>0</v>
          </cell>
          <cell r="BT606">
            <v>0</v>
          </cell>
          <cell r="BU606">
            <v>0</v>
          </cell>
          <cell r="BV606">
            <v>0</v>
          </cell>
          <cell r="BW606">
            <v>0</v>
          </cell>
          <cell r="BX606">
            <v>0</v>
          </cell>
          <cell r="BY606">
            <v>0</v>
          </cell>
          <cell r="BZ606">
            <v>0</v>
          </cell>
          <cell r="CA606">
            <v>0</v>
          </cell>
          <cell r="CB606">
            <v>0</v>
          </cell>
          <cell r="CC606">
            <v>0</v>
          </cell>
          <cell r="CD606">
            <v>0</v>
          </cell>
          <cell r="CE606">
            <v>0</v>
          </cell>
          <cell r="CF606">
            <v>0</v>
          </cell>
          <cell r="CG606">
            <v>0</v>
          </cell>
          <cell r="CH606">
            <v>0</v>
          </cell>
          <cell r="CI606">
            <v>0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P606">
            <v>0</v>
          </cell>
          <cell r="CQ606">
            <v>0</v>
          </cell>
          <cell r="CR606">
            <v>0</v>
          </cell>
          <cell r="CS606">
            <v>0</v>
          </cell>
          <cell r="CT606">
            <v>0</v>
          </cell>
          <cell r="CU606">
            <v>0</v>
          </cell>
          <cell r="CV606">
            <v>0</v>
          </cell>
          <cell r="CW606">
            <v>0</v>
          </cell>
          <cell r="CX606">
            <v>0</v>
          </cell>
          <cell r="CY606">
            <v>0</v>
          </cell>
          <cell r="CZ606">
            <v>0</v>
          </cell>
          <cell r="DA606">
            <v>0</v>
          </cell>
          <cell r="DB606">
            <v>0</v>
          </cell>
          <cell r="DC606">
            <v>0</v>
          </cell>
          <cell r="DD606">
            <v>0</v>
          </cell>
          <cell r="DE606">
            <v>0</v>
          </cell>
          <cell r="DF606">
            <v>0</v>
          </cell>
          <cell r="DG606">
            <v>0</v>
          </cell>
          <cell r="DH606">
            <v>0</v>
          </cell>
          <cell r="DI606">
            <v>0</v>
          </cell>
          <cell r="DJ606">
            <v>0</v>
          </cell>
          <cell r="DK606">
            <v>0</v>
          </cell>
          <cell r="DL606">
            <v>0</v>
          </cell>
          <cell r="DM606">
            <v>0</v>
          </cell>
          <cell r="DN606">
            <v>0</v>
          </cell>
          <cell r="DO606">
            <v>0</v>
          </cell>
          <cell r="DP606">
            <v>0</v>
          </cell>
          <cell r="DQ606">
            <v>0</v>
          </cell>
          <cell r="DR606">
            <v>0</v>
          </cell>
          <cell r="DS606">
            <v>0</v>
          </cell>
          <cell r="DT606">
            <v>0</v>
          </cell>
          <cell r="DU606">
            <v>0</v>
          </cell>
          <cell r="DV606">
            <v>0</v>
          </cell>
          <cell r="DW606">
            <v>0</v>
          </cell>
          <cell r="DX606">
            <v>0</v>
          </cell>
          <cell r="DY606">
            <v>0</v>
          </cell>
          <cell r="DZ606">
            <v>0</v>
          </cell>
          <cell r="EA606">
            <v>0</v>
          </cell>
          <cell r="EB606">
            <v>0</v>
          </cell>
          <cell r="EC606">
            <v>0</v>
          </cell>
          <cell r="ED606">
            <v>0</v>
          </cell>
          <cell r="EE606">
            <v>0</v>
          </cell>
          <cell r="EF606">
            <v>0</v>
          </cell>
          <cell r="EG606">
            <v>0</v>
          </cell>
          <cell r="EH606">
            <v>0</v>
          </cell>
          <cell r="EI606">
            <v>0</v>
          </cell>
          <cell r="EJ606">
            <v>0</v>
          </cell>
          <cell r="EK606">
            <v>0</v>
          </cell>
          <cell r="EL606">
            <v>0</v>
          </cell>
          <cell r="EM606">
            <v>0</v>
          </cell>
          <cell r="EN606">
            <v>0</v>
          </cell>
          <cell r="EO606">
            <v>0</v>
          </cell>
          <cell r="EP606">
            <v>0</v>
          </cell>
          <cell r="EQ606">
            <v>0</v>
          </cell>
          <cell r="ER606">
            <v>0</v>
          </cell>
          <cell r="ES606">
            <v>0</v>
          </cell>
          <cell r="ET606">
            <v>0</v>
          </cell>
          <cell r="EU606">
            <v>0</v>
          </cell>
          <cell r="EV606">
            <v>0</v>
          </cell>
          <cell r="EW606">
            <v>0</v>
          </cell>
          <cell r="EX606">
            <v>0</v>
          </cell>
          <cell r="EY606">
            <v>0</v>
          </cell>
          <cell r="EZ606">
            <v>0</v>
          </cell>
          <cell r="FA606">
            <v>0</v>
          </cell>
          <cell r="FB606">
            <v>0</v>
          </cell>
          <cell r="FC606">
            <v>0</v>
          </cell>
          <cell r="FD606">
            <v>0</v>
          </cell>
          <cell r="FE606">
            <v>-8.8879999999998648E-6</v>
          </cell>
          <cell r="FF606">
            <v>0</v>
          </cell>
          <cell r="FG606">
            <v>0</v>
          </cell>
          <cell r="FH606">
            <v>-1.4089460000000012E-5</v>
          </cell>
          <cell r="FI606">
            <v>1.5840000000000038E-6</v>
          </cell>
          <cell r="FJ606">
            <v>0</v>
          </cell>
          <cell r="FK606">
            <v>1.8004300000000061E-6</v>
          </cell>
          <cell r="FL606">
            <v>0</v>
          </cell>
          <cell r="FM606">
            <v>1.1443899999999743E-6</v>
          </cell>
          <cell r="FN606">
            <v>3.3317100000000623E-6</v>
          </cell>
          <cell r="FO606">
            <v>-2.6590699999999535E-6</v>
          </cell>
          <cell r="FP606">
            <v>0</v>
          </cell>
          <cell r="FQ606">
            <v>0</v>
          </cell>
          <cell r="FR606">
            <v>4.0644999999999744E-5</v>
          </cell>
          <cell r="FS606">
            <v>0</v>
          </cell>
          <cell r="FT606">
            <v>0</v>
          </cell>
          <cell r="FU606">
            <v>0</v>
          </cell>
          <cell r="FV606">
            <v>2.5266100000000114E-6</v>
          </cell>
          <cell r="FW606">
            <v>1.1927619999999972E-5</v>
          </cell>
          <cell r="FX606">
            <v>-1.8478200000000009E-6</v>
          </cell>
          <cell r="FY606">
            <v>0</v>
          </cell>
          <cell r="FZ606">
            <v>3.0809700000000045E-6</v>
          </cell>
          <cell r="GA606">
            <v>8.9938300000001531E-6</v>
          </cell>
          <cell r="GB606">
            <v>1.5963789999999902E-5</v>
          </cell>
          <cell r="GC606">
            <v>0</v>
          </cell>
          <cell r="GD606">
            <v>0</v>
          </cell>
          <cell r="GE606">
            <v>3.3006410000000451E-5</v>
          </cell>
          <cell r="GF606">
            <v>0</v>
          </cell>
          <cell r="GG606">
            <v>0</v>
          </cell>
          <cell r="GH606">
            <v>2.2134899999999807E-6</v>
          </cell>
          <cell r="GI606">
            <v>9.8117600000000309E-6</v>
          </cell>
          <cell r="GJ606">
            <v>4.7191400000000166E-6</v>
          </cell>
          <cell r="GK606">
            <v>2.1018589999999954E-5</v>
          </cell>
          <cell r="GL606">
            <v>-3.0915299999999843E-6</v>
          </cell>
          <cell r="GM606">
            <v>1.6710300000000069E-6</v>
          </cell>
          <cell r="GN606">
            <v>-3.3360699999999879E-6</v>
          </cell>
          <cell r="GO606">
            <v>0</v>
          </cell>
          <cell r="GP606">
            <v>0</v>
          </cell>
          <cell r="GQ606">
            <v>0</v>
          </cell>
          <cell r="GR606">
            <v>-7.1553111259994751E-2</v>
          </cell>
          <cell r="GS606">
            <v>0</v>
          </cell>
          <cell r="GT606">
            <v>0</v>
          </cell>
          <cell r="GU606">
            <v>-2.9673040099999604E-2</v>
          </cell>
          <cell r="GV606">
            <v>-2.3248412829999676E-2</v>
          </cell>
          <cell r="GW606">
            <v>7.544181300000119E-3</v>
          </cell>
          <cell r="GX606">
            <v>-1.6203972239999587E-2</v>
          </cell>
          <cell r="GY606">
            <v>-1.7444598899993835E-3</v>
          </cell>
          <cell r="GZ606">
            <v>-2.7544998599999815E-3</v>
          </cell>
          <cell r="HA606">
            <v>-5.4729076399997467E-3</v>
          </cell>
          <cell r="HB606">
            <v>0</v>
          </cell>
          <cell r="HC606">
            <v>0</v>
          </cell>
          <cell r="HD606">
            <v>0</v>
          </cell>
          <cell r="HE606">
            <v>-0.24250486115001024</v>
          </cell>
          <cell r="HF606">
            <v>0</v>
          </cell>
          <cell r="HG606">
            <v>-4.4632191000015808E-4</v>
          </cell>
          <cell r="HH606">
            <v>-1.7903078240000259E-2</v>
          </cell>
          <cell r="HI606">
            <v>-0.1203836629899997</v>
          </cell>
          <cell r="HJ606">
            <v>-5.2219660419999592E-2</v>
          </cell>
          <cell r="HK606">
            <v>6.5486929600000465E-3</v>
          </cell>
          <cell r="HL606">
            <v>-2.5285413690000702E-2</v>
          </cell>
          <cell r="HM606">
            <v>-3.2081376190000732E-2</v>
          </cell>
          <cell r="HN606">
            <v>1.0008810830000048E-2</v>
          </cell>
          <cell r="HO606">
            <v>-1.0742851500000317E-2</v>
          </cell>
          <cell r="HP606">
            <v>0</v>
          </cell>
          <cell r="HQ606">
            <v>0</v>
          </cell>
          <cell r="HR606">
            <v>4.5592374800023094E-3</v>
          </cell>
          <cell r="HS606">
            <v>0</v>
          </cell>
          <cell r="HT606">
            <v>0</v>
          </cell>
          <cell r="HU606">
            <v>0</v>
          </cell>
          <cell r="HV606">
            <v>2.3179825509999752E-2</v>
          </cell>
          <cell r="HW606">
            <v>-5.5238621819999167E-2</v>
          </cell>
          <cell r="HX606">
            <v>4.2838254759999472E-2</v>
          </cell>
          <cell r="HY606">
            <v>-6.2202209700004119E-3</v>
          </cell>
          <cell r="HZ606">
            <v>0</v>
          </cell>
          <cell r="IA606">
            <v>0</v>
          </cell>
          <cell r="IB606">
            <v>0</v>
          </cell>
          <cell r="IC606">
            <v>0</v>
          </cell>
          <cell r="ID606">
            <v>0</v>
          </cell>
          <cell r="IE606">
            <v>6.5375675799970168E-3</v>
          </cell>
          <cell r="IF606">
            <v>0</v>
          </cell>
          <cell r="IG606">
            <v>0</v>
          </cell>
          <cell r="IH606">
            <v>0</v>
          </cell>
          <cell r="II606">
            <v>-3.3666369310000555E-2</v>
          </cell>
          <cell r="IJ606">
            <v>5.2872287089998693E-2</v>
          </cell>
          <cell r="IK606">
            <v>-1.2668350200000233E-2</v>
          </cell>
          <cell r="IL606">
            <v>0</v>
          </cell>
          <cell r="IM606">
            <v>0</v>
          </cell>
          <cell r="IN606">
            <v>0</v>
          </cell>
          <cell r="IO606">
            <v>0</v>
          </cell>
          <cell r="IP606">
            <v>0</v>
          </cell>
          <cell r="IQ606">
            <v>0</v>
          </cell>
          <cell r="IR606">
            <v>-5.4587749520003115E-2</v>
          </cell>
          <cell r="IS606">
            <v>0</v>
          </cell>
          <cell r="IT606">
            <v>0</v>
          </cell>
          <cell r="IU606">
            <v>0</v>
          </cell>
          <cell r="IV606">
            <v>-7.0418162230000192E-2</v>
          </cell>
          <cell r="IW606">
            <v>1.1527404069999747E-2</v>
          </cell>
          <cell r="IX606">
            <v>4.3030086399999945E-3</v>
          </cell>
          <cell r="IY606">
            <v>0</v>
          </cell>
          <cell r="IZ606">
            <v>0</v>
          </cell>
          <cell r="JA606">
            <v>0</v>
          </cell>
          <cell r="JB606">
            <v>0</v>
          </cell>
          <cell r="JC606">
            <v>0</v>
          </cell>
          <cell r="JD606">
            <v>0</v>
          </cell>
          <cell r="JE606">
            <v>0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0</v>
          </cell>
          <cell r="BD607">
            <v>0</v>
          </cell>
          <cell r="BE607">
            <v>0</v>
          </cell>
          <cell r="BF607">
            <v>0</v>
          </cell>
          <cell r="BG607">
            <v>0</v>
          </cell>
          <cell r="BH607">
            <v>0</v>
          </cell>
          <cell r="BI607">
            <v>0</v>
          </cell>
          <cell r="BJ607">
            <v>0</v>
          </cell>
          <cell r="BK607">
            <v>0</v>
          </cell>
          <cell r="BL607">
            <v>0</v>
          </cell>
          <cell r="BM607">
            <v>0</v>
          </cell>
          <cell r="BN607">
            <v>0</v>
          </cell>
          <cell r="BO607">
            <v>0</v>
          </cell>
          <cell r="BP607">
            <v>0</v>
          </cell>
          <cell r="BQ607">
            <v>0</v>
          </cell>
          <cell r="BR607">
            <v>0</v>
          </cell>
          <cell r="BS607">
            <v>0</v>
          </cell>
          <cell r="BT607">
            <v>0</v>
          </cell>
          <cell r="BU607">
            <v>0</v>
          </cell>
          <cell r="BV607">
            <v>0</v>
          </cell>
          <cell r="BW607">
            <v>0</v>
          </cell>
          <cell r="BX607">
            <v>0</v>
          </cell>
          <cell r="BY607">
            <v>0</v>
          </cell>
          <cell r="BZ607">
            <v>0</v>
          </cell>
          <cell r="CA607">
            <v>0</v>
          </cell>
          <cell r="CB607">
            <v>0</v>
          </cell>
          <cell r="CC607">
            <v>0</v>
          </cell>
          <cell r="CD607">
            <v>0</v>
          </cell>
          <cell r="CE607">
            <v>0</v>
          </cell>
          <cell r="CF607">
            <v>0</v>
          </cell>
          <cell r="CG607">
            <v>0</v>
          </cell>
          <cell r="CH607">
            <v>0</v>
          </cell>
          <cell r="CI607">
            <v>0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P607">
            <v>0</v>
          </cell>
          <cell r="CQ607">
            <v>0</v>
          </cell>
          <cell r="CR607">
            <v>0</v>
          </cell>
          <cell r="CS607">
            <v>0</v>
          </cell>
          <cell r="CT607">
            <v>0</v>
          </cell>
          <cell r="CU607">
            <v>0</v>
          </cell>
          <cell r="CV607">
            <v>0</v>
          </cell>
          <cell r="CW607">
            <v>0</v>
          </cell>
          <cell r="CX607">
            <v>0</v>
          </cell>
          <cell r="CY607">
            <v>0</v>
          </cell>
          <cell r="CZ607">
            <v>0</v>
          </cell>
          <cell r="DA607">
            <v>0</v>
          </cell>
          <cell r="DB607">
            <v>0</v>
          </cell>
          <cell r="DC607">
            <v>0</v>
          </cell>
          <cell r="DD607">
            <v>0</v>
          </cell>
          <cell r="DE607">
            <v>0</v>
          </cell>
          <cell r="DF607">
            <v>0</v>
          </cell>
          <cell r="DG607">
            <v>0</v>
          </cell>
          <cell r="DH607">
            <v>0</v>
          </cell>
          <cell r="DI607">
            <v>0</v>
          </cell>
          <cell r="DJ607">
            <v>0</v>
          </cell>
          <cell r="DK607">
            <v>0</v>
          </cell>
          <cell r="DL607">
            <v>0</v>
          </cell>
          <cell r="DM607">
            <v>0</v>
          </cell>
          <cell r="DN607">
            <v>0</v>
          </cell>
          <cell r="DO607">
            <v>0</v>
          </cell>
          <cell r="DP607">
            <v>0</v>
          </cell>
          <cell r="DQ607">
            <v>0</v>
          </cell>
          <cell r="DR607">
            <v>0</v>
          </cell>
          <cell r="DS607">
            <v>0</v>
          </cell>
          <cell r="DT607">
            <v>0</v>
          </cell>
          <cell r="DU607">
            <v>0</v>
          </cell>
          <cell r="DV607">
            <v>0</v>
          </cell>
          <cell r="DW607">
            <v>0</v>
          </cell>
          <cell r="DX607">
            <v>0</v>
          </cell>
          <cell r="DY607">
            <v>0</v>
          </cell>
          <cell r="DZ607">
            <v>0</v>
          </cell>
          <cell r="EA607">
            <v>0</v>
          </cell>
          <cell r="EB607">
            <v>0</v>
          </cell>
          <cell r="EC607">
            <v>0</v>
          </cell>
          <cell r="ED607">
            <v>0</v>
          </cell>
          <cell r="EE607">
            <v>0</v>
          </cell>
          <cell r="EF607">
            <v>0</v>
          </cell>
          <cell r="EG607">
            <v>0</v>
          </cell>
          <cell r="EH607">
            <v>0</v>
          </cell>
          <cell r="EI607">
            <v>0</v>
          </cell>
          <cell r="EJ607">
            <v>0</v>
          </cell>
          <cell r="EK607">
            <v>0</v>
          </cell>
          <cell r="EL607">
            <v>0</v>
          </cell>
          <cell r="EM607">
            <v>0</v>
          </cell>
          <cell r="EN607">
            <v>0</v>
          </cell>
          <cell r="EO607">
            <v>0</v>
          </cell>
          <cell r="EP607">
            <v>0</v>
          </cell>
          <cell r="EQ607">
            <v>0</v>
          </cell>
          <cell r="ER607">
            <v>0</v>
          </cell>
          <cell r="ES607">
            <v>0</v>
          </cell>
          <cell r="ET607">
            <v>0</v>
          </cell>
          <cell r="EU607">
            <v>0</v>
          </cell>
          <cell r="EV607">
            <v>0</v>
          </cell>
          <cell r="EW607">
            <v>0</v>
          </cell>
          <cell r="EX607">
            <v>0</v>
          </cell>
          <cell r="EY607">
            <v>0</v>
          </cell>
          <cell r="EZ607">
            <v>0</v>
          </cell>
          <cell r="FA607">
            <v>0</v>
          </cell>
          <cell r="FB607">
            <v>0</v>
          </cell>
          <cell r="FC607">
            <v>0</v>
          </cell>
          <cell r="FD607">
            <v>0</v>
          </cell>
          <cell r="FE607">
            <v>0</v>
          </cell>
          <cell r="FF607">
            <v>0</v>
          </cell>
          <cell r="FG607">
            <v>0</v>
          </cell>
          <cell r="FH607">
            <v>0</v>
          </cell>
          <cell r="FI607">
            <v>0</v>
          </cell>
          <cell r="FJ607">
            <v>0</v>
          </cell>
          <cell r="FK607">
            <v>0</v>
          </cell>
          <cell r="FL607">
            <v>0</v>
          </cell>
          <cell r="FM607">
            <v>0</v>
          </cell>
          <cell r="FN607">
            <v>0</v>
          </cell>
          <cell r="FO607">
            <v>0</v>
          </cell>
          <cell r="FP607">
            <v>0</v>
          </cell>
          <cell r="FQ607">
            <v>0</v>
          </cell>
          <cell r="FR607">
            <v>1.8075559999997104E-5</v>
          </cell>
          <cell r="FS607">
            <v>0</v>
          </cell>
          <cell r="FT607">
            <v>0</v>
          </cell>
          <cell r="FU607">
            <v>0</v>
          </cell>
          <cell r="FV607">
            <v>1.6352160000000088E-5</v>
          </cell>
          <cell r="FW607">
            <v>-4.3608050000000335E-5</v>
          </cell>
          <cell r="FX607">
            <v>-3.5393999999995887E-6</v>
          </cell>
          <cell r="FY607">
            <v>-2.4362300000001398E-6</v>
          </cell>
          <cell r="FZ607">
            <v>6.9116100000002345E-6</v>
          </cell>
          <cell r="GA607">
            <v>2.3504779999999198E-5</v>
          </cell>
          <cell r="GB607">
            <v>2.0890690000000683E-5</v>
          </cell>
          <cell r="GC607">
            <v>0</v>
          </cell>
          <cell r="GD607">
            <v>0</v>
          </cell>
          <cell r="GE607">
            <v>-4.0885170000004578E-5</v>
          </cell>
          <cell r="GF607">
            <v>0</v>
          </cell>
          <cell r="GG607">
            <v>0</v>
          </cell>
          <cell r="GH607">
            <v>4.2783580000000081E-5</v>
          </cell>
          <cell r="GI607">
            <v>5.6239499999999765E-5</v>
          </cell>
          <cell r="GJ607">
            <v>-3.0233899999999609E-5</v>
          </cell>
          <cell r="GK607">
            <v>-6.252711000000015E-5</v>
          </cell>
          <cell r="GL607">
            <v>-2.1690000000002159E-6</v>
          </cell>
          <cell r="GM607">
            <v>-3.3233070000000288E-5</v>
          </cell>
          <cell r="GN607">
            <v>-1.1745169999999826E-5</v>
          </cell>
          <cell r="GO607">
            <v>0</v>
          </cell>
          <cell r="GP607">
            <v>0</v>
          </cell>
          <cell r="GQ607">
            <v>0</v>
          </cell>
          <cell r="GR607">
            <v>-2.7438166000000319E-4</v>
          </cell>
          <cell r="GS607">
            <v>0</v>
          </cell>
          <cell r="GT607">
            <v>0</v>
          </cell>
          <cell r="GU607">
            <v>-6.7338199999998453E-6</v>
          </cell>
          <cell r="GV607">
            <v>-1.3050632999999853E-4</v>
          </cell>
          <cell r="GW607">
            <v>2.3614989999999874E-5</v>
          </cell>
          <cell r="GX607">
            <v>-1.2103760999999935E-4</v>
          </cell>
          <cell r="GY607">
            <v>-2.8088939999999611E-5</v>
          </cell>
          <cell r="GZ607">
            <v>-1.6933749999999831E-5</v>
          </cell>
          <cell r="HA607">
            <v>5.3038000000001778E-6</v>
          </cell>
          <cell r="HB607">
            <v>0</v>
          </cell>
          <cell r="HC607">
            <v>0</v>
          </cell>
          <cell r="HD607">
            <v>0</v>
          </cell>
          <cell r="HE607">
            <v>-8.4980579999997807E-5</v>
          </cell>
          <cell r="HF607">
            <v>0</v>
          </cell>
          <cell r="HG607">
            <v>0</v>
          </cell>
          <cell r="HH607">
            <v>9.2599899999996904E-6</v>
          </cell>
          <cell r="HI607">
            <v>-6.9710699999998675E-6</v>
          </cell>
          <cell r="HJ607">
            <v>8.406397999999966E-5</v>
          </cell>
          <cell r="HK607">
            <v>-2.2752350000000351E-5</v>
          </cell>
          <cell r="HL607">
            <v>-3.2830029999999632E-5</v>
          </cell>
          <cell r="HM607">
            <v>-7.76669199999999E-5</v>
          </cell>
          <cell r="HN607">
            <v>-5.9811919999999685E-5</v>
          </cell>
          <cell r="HO607">
            <v>2.1727739999999676E-5</v>
          </cell>
          <cell r="HP607">
            <v>0</v>
          </cell>
          <cell r="HQ607">
            <v>0</v>
          </cell>
          <cell r="HR607">
            <v>-9.7042641399998075E-2</v>
          </cell>
          <cell r="HS607">
            <v>0</v>
          </cell>
          <cell r="HT607">
            <v>0</v>
          </cell>
          <cell r="HU607">
            <v>-2.5296300001365069E-6</v>
          </cell>
          <cell r="HV607">
            <v>8.4650905600001103E-3</v>
          </cell>
          <cell r="HW607">
            <v>-1.4315809429999771E-2</v>
          </cell>
          <cell r="HX607">
            <v>-9.1192032899999997E-2</v>
          </cell>
          <cell r="HY607">
            <v>2.6399999999426882E-6</v>
          </cell>
          <cell r="HZ607">
            <v>0</v>
          </cell>
          <cell r="IA607">
            <v>0</v>
          </cell>
          <cell r="IB607">
            <v>0</v>
          </cell>
          <cell r="IC607">
            <v>0</v>
          </cell>
          <cell r="ID607">
            <v>0</v>
          </cell>
          <cell r="IE607">
            <v>4.2601228060000551E-2</v>
          </cell>
          <cell r="IF607">
            <v>0</v>
          </cell>
          <cell r="IG607">
            <v>0</v>
          </cell>
          <cell r="IH607">
            <v>0</v>
          </cell>
          <cell r="II607">
            <v>6.7434001799999699E-3</v>
          </cell>
          <cell r="IJ607">
            <v>2.3363923920000751E-2</v>
          </cell>
          <cell r="IK607">
            <v>1.245457289999985E-2</v>
          </cell>
          <cell r="IL607">
            <v>4.5106430000441122E-5</v>
          </cell>
          <cell r="IM607">
            <v>0</v>
          </cell>
          <cell r="IN607">
            <v>-5.7753700000162667E-6</v>
          </cell>
          <cell r="IO607">
            <v>0</v>
          </cell>
          <cell r="IP607">
            <v>0</v>
          </cell>
          <cell r="IQ607">
            <v>0</v>
          </cell>
          <cell r="IR607">
            <v>-7.3254480740004624E-2</v>
          </cell>
          <cell r="IS607">
            <v>0</v>
          </cell>
          <cell r="IT607">
            <v>-7.6775000024120743E-7</v>
          </cell>
          <cell r="IU607">
            <v>1.3412100003939997E-6</v>
          </cell>
          <cell r="IV607">
            <v>-7.4237659679999624E-2</v>
          </cell>
          <cell r="IW607">
            <v>1.124920711999966E-2</v>
          </cell>
          <cell r="IX607">
            <v>-1.0284850169999693E-2</v>
          </cell>
          <cell r="IY607">
            <v>4.9280000080642594E-8</v>
          </cell>
          <cell r="IZ607">
            <v>1.2593849999742446E-5</v>
          </cell>
          <cell r="JA607">
            <v>5.5950199993048955E-6</v>
          </cell>
          <cell r="JB607">
            <v>1.0379999970666631E-8</v>
          </cell>
          <cell r="JC607">
            <v>0</v>
          </cell>
          <cell r="JD607">
            <v>0</v>
          </cell>
          <cell r="JE607">
            <v>0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0</v>
          </cell>
          <cell r="BD608">
            <v>0</v>
          </cell>
          <cell r="BE608">
            <v>0</v>
          </cell>
          <cell r="BF608">
            <v>0</v>
          </cell>
          <cell r="BG608">
            <v>0</v>
          </cell>
          <cell r="BH608">
            <v>0</v>
          </cell>
          <cell r="BI608">
            <v>0</v>
          </cell>
          <cell r="BJ608">
            <v>0</v>
          </cell>
          <cell r="BK608">
            <v>0</v>
          </cell>
          <cell r="BL608">
            <v>0</v>
          </cell>
          <cell r="BM608">
            <v>0</v>
          </cell>
          <cell r="BN608">
            <v>0</v>
          </cell>
          <cell r="BO608">
            <v>0</v>
          </cell>
          <cell r="BP608">
            <v>0</v>
          </cell>
          <cell r="BQ608">
            <v>0</v>
          </cell>
          <cell r="BR608">
            <v>0</v>
          </cell>
          <cell r="BS608">
            <v>0</v>
          </cell>
          <cell r="BT608">
            <v>0</v>
          </cell>
          <cell r="BU608">
            <v>0</v>
          </cell>
          <cell r="BV608">
            <v>0</v>
          </cell>
          <cell r="BW608">
            <v>0</v>
          </cell>
          <cell r="BX608">
            <v>0</v>
          </cell>
          <cell r="BY608">
            <v>0</v>
          </cell>
          <cell r="BZ608">
            <v>0</v>
          </cell>
          <cell r="CA608">
            <v>0</v>
          </cell>
          <cell r="CB608">
            <v>0</v>
          </cell>
          <cell r="CC608">
            <v>0</v>
          </cell>
          <cell r="CD608">
            <v>0</v>
          </cell>
          <cell r="CE608">
            <v>0</v>
          </cell>
          <cell r="CF608">
            <v>0</v>
          </cell>
          <cell r="CG608">
            <v>0</v>
          </cell>
          <cell r="CH608">
            <v>0</v>
          </cell>
          <cell r="CI608">
            <v>0</v>
          </cell>
          <cell r="CJ608">
            <v>0</v>
          </cell>
          <cell r="CK608">
            <v>0</v>
          </cell>
          <cell r="CL608">
            <v>0</v>
          </cell>
          <cell r="CM608">
            <v>0</v>
          </cell>
          <cell r="CN608">
            <v>0</v>
          </cell>
          <cell r="CO608">
            <v>0</v>
          </cell>
          <cell r="CP608">
            <v>0</v>
          </cell>
          <cell r="CQ608">
            <v>0</v>
          </cell>
          <cell r="CR608">
            <v>0</v>
          </cell>
          <cell r="CS608">
            <v>0</v>
          </cell>
          <cell r="CT608">
            <v>0</v>
          </cell>
          <cell r="CU608">
            <v>0</v>
          </cell>
          <cell r="CV608">
            <v>0</v>
          </cell>
          <cell r="CW608">
            <v>0</v>
          </cell>
          <cell r="CX608">
            <v>0</v>
          </cell>
          <cell r="CY608">
            <v>0</v>
          </cell>
          <cell r="CZ608">
            <v>0</v>
          </cell>
          <cell r="DA608">
            <v>0</v>
          </cell>
          <cell r="DB608">
            <v>0</v>
          </cell>
          <cell r="DC608">
            <v>0</v>
          </cell>
          <cell r="DD608">
            <v>0</v>
          </cell>
          <cell r="DE608">
            <v>0</v>
          </cell>
          <cell r="DF608">
            <v>0</v>
          </cell>
          <cell r="DG608">
            <v>0</v>
          </cell>
          <cell r="DH608">
            <v>0</v>
          </cell>
          <cell r="DI608">
            <v>0</v>
          </cell>
          <cell r="DJ608">
            <v>0</v>
          </cell>
          <cell r="DK608">
            <v>0</v>
          </cell>
          <cell r="DL608">
            <v>0</v>
          </cell>
          <cell r="DM608">
            <v>0</v>
          </cell>
          <cell r="DN608">
            <v>0</v>
          </cell>
          <cell r="DO608">
            <v>0</v>
          </cell>
          <cell r="DP608">
            <v>0</v>
          </cell>
          <cell r="DQ608">
            <v>0</v>
          </cell>
          <cell r="DR608">
            <v>0</v>
          </cell>
          <cell r="DS608">
            <v>0</v>
          </cell>
          <cell r="DT608">
            <v>0</v>
          </cell>
          <cell r="DU608">
            <v>0</v>
          </cell>
          <cell r="DV608">
            <v>0</v>
          </cell>
          <cell r="DW608">
            <v>0</v>
          </cell>
          <cell r="DX608">
            <v>0</v>
          </cell>
          <cell r="DY608">
            <v>0</v>
          </cell>
          <cell r="DZ608">
            <v>0</v>
          </cell>
          <cell r="EA608">
            <v>0</v>
          </cell>
          <cell r="EB608">
            <v>0</v>
          </cell>
          <cell r="EC608">
            <v>0</v>
          </cell>
          <cell r="ED608">
            <v>0</v>
          </cell>
          <cell r="EE608">
            <v>0</v>
          </cell>
          <cell r="EF608">
            <v>0</v>
          </cell>
          <cell r="EG608">
            <v>0</v>
          </cell>
          <cell r="EH608">
            <v>0</v>
          </cell>
          <cell r="EI608">
            <v>0</v>
          </cell>
          <cell r="EJ608">
            <v>0</v>
          </cell>
          <cell r="EK608">
            <v>0</v>
          </cell>
          <cell r="EL608">
            <v>0</v>
          </cell>
          <cell r="EM608">
            <v>0</v>
          </cell>
          <cell r="EN608">
            <v>0</v>
          </cell>
          <cell r="EO608">
            <v>0</v>
          </cell>
          <cell r="EP608">
            <v>0</v>
          </cell>
          <cell r="EQ608">
            <v>0</v>
          </cell>
          <cell r="ER608">
            <v>0</v>
          </cell>
          <cell r="ES608">
            <v>0</v>
          </cell>
          <cell r="ET608">
            <v>0</v>
          </cell>
          <cell r="EU608">
            <v>0</v>
          </cell>
          <cell r="EV608">
            <v>0</v>
          </cell>
          <cell r="EW608">
            <v>0</v>
          </cell>
          <cell r="EX608">
            <v>0</v>
          </cell>
          <cell r="EY608">
            <v>0</v>
          </cell>
          <cell r="EZ608">
            <v>0</v>
          </cell>
          <cell r="FA608">
            <v>0</v>
          </cell>
          <cell r="FB608">
            <v>0</v>
          </cell>
          <cell r="FC608">
            <v>0</v>
          </cell>
          <cell r="FD608">
            <v>0</v>
          </cell>
          <cell r="FE608">
            <v>0</v>
          </cell>
          <cell r="FF608">
            <v>0</v>
          </cell>
          <cell r="FG608">
            <v>0</v>
          </cell>
          <cell r="FH608">
            <v>0</v>
          </cell>
          <cell r="FI608">
            <v>0</v>
          </cell>
          <cell r="FJ608">
            <v>0</v>
          </cell>
          <cell r="FK608">
            <v>0</v>
          </cell>
          <cell r="FL608">
            <v>0</v>
          </cell>
          <cell r="FM608">
            <v>0</v>
          </cell>
          <cell r="FN608">
            <v>0</v>
          </cell>
          <cell r="FO608">
            <v>0</v>
          </cell>
          <cell r="FP608">
            <v>0</v>
          </cell>
          <cell r="FQ608">
            <v>0</v>
          </cell>
          <cell r="FR608">
            <v>0</v>
          </cell>
          <cell r="FS608">
            <v>0</v>
          </cell>
          <cell r="FT608">
            <v>0</v>
          </cell>
          <cell r="FU608">
            <v>0</v>
          </cell>
          <cell r="FV608">
            <v>0</v>
          </cell>
          <cell r="FW608">
            <v>0</v>
          </cell>
          <cell r="FX608">
            <v>0</v>
          </cell>
          <cell r="FY608">
            <v>0</v>
          </cell>
          <cell r="FZ608">
            <v>0</v>
          </cell>
          <cell r="GA608">
            <v>0</v>
          </cell>
          <cell r="GB608">
            <v>0</v>
          </cell>
          <cell r="GC608">
            <v>0</v>
          </cell>
          <cell r="GD608">
            <v>0</v>
          </cell>
          <cell r="GE608">
            <v>7.9976500000000436E-6</v>
          </cell>
          <cell r="GF608">
            <v>0</v>
          </cell>
          <cell r="GG608">
            <v>0</v>
          </cell>
          <cell r="GH608">
            <v>-1.3272200000000113E-6</v>
          </cell>
          <cell r="GI608">
            <v>-1.1795129999999905E-5</v>
          </cell>
          <cell r="GJ608">
            <v>0</v>
          </cell>
          <cell r="GK608">
            <v>2.1119999999999906E-5</v>
          </cell>
          <cell r="GL608">
            <v>0</v>
          </cell>
          <cell r="GM608">
            <v>0</v>
          </cell>
          <cell r="GN608">
            <v>0</v>
          </cell>
          <cell r="GO608">
            <v>0</v>
          </cell>
          <cell r="GP608">
            <v>0</v>
          </cell>
          <cell r="GQ608">
            <v>0</v>
          </cell>
          <cell r="GR608">
            <v>7.5099299999999147E-6</v>
          </cell>
          <cell r="GS608">
            <v>0</v>
          </cell>
          <cell r="GT608">
            <v>0</v>
          </cell>
          <cell r="GU608">
            <v>-4.1470500000000436E-6</v>
          </cell>
          <cell r="GV608">
            <v>6.3769899999999418E-6</v>
          </cell>
          <cell r="GW608">
            <v>5.2799900000000165E-6</v>
          </cell>
          <cell r="GX608">
            <v>0</v>
          </cell>
          <cell r="GY608">
            <v>0</v>
          </cell>
          <cell r="GZ608">
            <v>0</v>
          </cell>
          <cell r="HA608">
            <v>0</v>
          </cell>
          <cell r="HB608">
            <v>0</v>
          </cell>
          <cell r="HC608">
            <v>0</v>
          </cell>
          <cell r="HD608">
            <v>0</v>
          </cell>
          <cell r="HE608">
            <v>1.3373910000001252E-5</v>
          </cell>
          <cell r="HF608">
            <v>0</v>
          </cell>
          <cell r="HG608">
            <v>0</v>
          </cell>
          <cell r="HH608">
            <v>-1.5661400000000283E-6</v>
          </cell>
          <cell r="HI608">
            <v>1.4940049999999979E-5</v>
          </cell>
          <cell r="HJ608">
            <v>0</v>
          </cell>
          <cell r="HK608">
            <v>0</v>
          </cell>
          <cell r="HL608">
            <v>0</v>
          </cell>
          <cell r="HM608">
            <v>0</v>
          </cell>
          <cell r="HN608">
            <v>0</v>
          </cell>
          <cell r="HO608">
            <v>0</v>
          </cell>
          <cell r="HP608">
            <v>0</v>
          </cell>
          <cell r="HQ608">
            <v>0</v>
          </cell>
          <cell r="HR608">
            <v>1.8287879999999597E-5</v>
          </cell>
          <cell r="HS608">
            <v>0</v>
          </cell>
          <cell r="HT608">
            <v>0</v>
          </cell>
          <cell r="HU608">
            <v>0</v>
          </cell>
          <cell r="HV608">
            <v>1.8287880000000031E-5</v>
          </cell>
          <cell r="HW608">
            <v>0</v>
          </cell>
          <cell r="HX608">
            <v>0</v>
          </cell>
          <cell r="HY608">
            <v>0</v>
          </cell>
          <cell r="HZ608">
            <v>0</v>
          </cell>
          <cell r="IA608">
            <v>0</v>
          </cell>
          <cell r="IB608">
            <v>0</v>
          </cell>
          <cell r="IC608">
            <v>0</v>
          </cell>
          <cell r="ID608">
            <v>0</v>
          </cell>
          <cell r="IE608">
            <v>-1.239800000000027E-5</v>
          </cell>
          <cell r="IF608">
            <v>0</v>
          </cell>
          <cell r="IG608">
            <v>0</v>
          </cell>
          <cell r="IH608">
            <v>0</v>
          </cell>
          <cell r="II608">
            <v>-1.2398000000000053E-5</v>
          </cell>
          <cell r="IJ608">
            <v>0</v>
          </cell>
          <cell r="IK608">
            <v>0</v>
          </cell>
          <cell r="IL608">
            <v>0</v>
          </cell>
          <cell r="IM608">
            <v>0</v>
          </cell>
          <cell r="IN608">
            <v>0</v>
          </cell>
          <cell r="IO608">
            <v>0</v>
          </cell>
          <cell r="IP608">
            <v>0</v>
          </cell>
          <cell r="IQ608">
            <v>0</v>
          </cell>
          <cell r="IR608">
            <v>1.6020099999998136E-6</v>
          </cell>
          <cell r="IS608">
            <v>0</v>
          </cell>
          <cell r="IT608">
            <v>0</v>
          </cell>
          <cell r="IU608">
            <v>0</v>
          </cell>
          <cell r="IV608">
            <v>1.602009999999922E-6</v>
          </cell>
          <cell r="IW608">
            <v>0</v>
          </cell>
          <cell r="IX608">
            <v>0</v>
          </cell>
          <cell r="IY608">
            <v>0</v>
          </cell>
          <cell r="IZ608">
            <v>0</v>
          </cell>
          <cell r="JA608">
            <v>0</v>
          </cell>
          <cell r="JB608">
            <v>0</v>
          </cell>
          <cell r="JC608">
            <v>0</v>
          </cell>
          <cell r="JD608">
            <v>0</v>
          </cell>
          <cell r="JE608">
            <v>0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0</v>
          </cell>
          <cell r="BD609">
            <v>0</v>
          </cell>
          <cell r="BE609">
            <v>0</v>
          </cell>
          <cell r="BF609">
            <v>0</v>
          </cell>
          <cell r="BG609">
            <v>0</v>
          </cell>
          <cell r="BH609">
            <v>0</v>
          </cell>
          <cell r="BI609">
            <v>0</v>
          </cell>
          <cell r="BJ609">
            <v>0</v>
          </cell>
          <cell r="BK609">
            <v>0</v>
          </cell>
          <cell r="BL609">
            <v>0</v>
          </cell>
          <cell r="BM609">
            <v>0</v>
          </cell>
          <cell r="BN609">
            <v>0</v>
          </cell>
          <cell r="BO609">
            <v>0</v>
          </cell>
          <cell r="BP609">
            <v>0</v>
          </cell>
          <cell r="BQ609">
            <v>0</v>
          </cell>
          <cell r="BR609">
            <v>0</v>
          </cell>
          <cell r="BS609">
            <v>0</v>
          </cell>
          <cell r="BT609">
            <v>0</v>
          </cell>
          <cell r="BU609">
            <v>0</v>
          </cell>
          <cell r="BV609">
            <v>0</v>
          </cell>
          <cell r="BW609">
            <v>0</v>
          </cell>
          <cell r="BX609">
            <v>0</v>
          </cell>
          <cell r="BY609">
            <v>0</v>
          </cell>
          <cell r="BZ609">
            <v>0</v>
          </cell>
          <cell r="CA609">
            <v>0</v>
          </cell>
          <cell r="CB609">
            <v>0</v>
          </cell>
          <cell r="CC609">
            <v>0</v>
          </cell>
          <cell r="CD609">
            <v>0</v>
          </cell>
          <cell r="CE609">
            <v>0</v>
          </cell>
          <cell r="CF609">
            <v>0</v>
          </cell>
          <cell r="CG609">
            <v>0</v>
          </cell>
          <cell r="CH609">
            <v>0</v>
          </cell>
          <cell r="CI609">
            <v>0</v>
          </cell>
          <cell r="CJ609">
            <v>0</v>
          </cell>
          <cell r="CK609">
            <v>0</v>
          </cell>
          <cell r="CL609">
            <v>0</v>
          </cell>
          <cell r="CM609">
            <v>0</v>
          </cell>
          <cell r="CN609">
            <v>0</v>
          </cell>
          <cell r="CO609">
            <v>0</v>
          </cell>
          <cell r="CP609">
            <v>0</v>
          </cell>
          <cell r="CQ609">
            <v>0</v>
          </cell>
          <cell r="CR609">
            <v>0</v>
          </cell>
          <cell r="CS609">
            <v>0</v>
          </cell>
          <cell r="CT609">
            <v>0</v>
          </cell>
          <cell r="CU609">
            <v>0</v>
          </cell>
          <cell r="CV609">
            <v>0</v>
          </cell>
          <cell r="CW609">
            <v>0</v>
          </cell>
          <cell r="CX609">
            <v>0</v>
          </cell>
          <cell r="CY609">
            <v>0</v>
          </cell>
          <cell r="CZ609">
            <v>0</v>
          </cell>
          <cell r="DA609">
            <v>0</v>
          </cell>
          <cell r="DB609">
            <v>0</v>
          </cell>
          <cell r="DC609">
            <v>0</v>
          </cell>
          <cell r="DD609">
            <v>0</v>
          </cell>
          <cell r="DE609">
            <v>0</v>
          </cell>
          <cell r="DF609">
            <v>0</v>
          </cell>
          <cell r="DG609">
            <v>0</v>
          </cell>
          <cell r="DH609">
            <v>0</v>
          </cell>
          <cell r="DI609">
            <v>0</v>
          </cell>
          <cell r="DJ609">
            <v>0</v>
          </cell>
          <cell r="DK609">
            <v>0</v>
          </cell>
          <cell r="DL609">
            <v>0</v>
          </cell>
          <cell r="DM609">
            <v>0</v>
          </cell>
          <cell r="DN609">
            <v>0</v>
          </cell>
          <cell r="DO609">
            <v>0</v>
          </cell>
          <cell r="DP609">
            <v>0</v>
          </cell>
          <cell r="DQ609">
            <v>0</v>
          </cell>
          <cell r="DR609">
            <v>0</v>
          </cell>
          <cell r="DS609">
            <v>0</v>
          </cell>
          <cell r="DT609">
            <v>0</v>
          </cell>
          <cell r="DU609">
            <v>0</v>
          </cell>
          <cell r="DV609">
            <v>0</v>
          </cell>
          <cell r="DW609">
            <v>0</v>
          </cell>
          <cell r="DX609">
            <v>0</v>
          </cell>
          <cell r="DY609">
            <v>0</v>
          </cell>
          <cell r="DZ609">
            <v>0</v>
          </cell>
          <cell r="EA609">
            <v>0</v>
          </cell>
          <cell r="EB609">
            <v>0</v>
          </cell>
          <cell r="EC609">
            <v>0</v>
          </cell>
          <cell r="ED609">
            <v>0</v>
          </cell>
          <cell r="EE609">
            <v>0</v>
          </cell>
          <cell r="EF609">
            <v>0</v>
          </cell>
          <cell r="EG609">
            <v>0</v>
          </cell>
          <cell r="EH609">
            <v>0</v>
          </cell>
          <cell r="EI609">
            <v>0</v>
          </cell>
          <cell r="EJ609">
            <v>0</v>
          </cell>
          <cell r="EK609">
            <v>0</v>
          </cell>
          <cell r="EL609">
            <v>0</v>
          </cell>
          <cell r="EM609">
            <v>0</v>
          </cell>
          <cell r="EN609">
            <v>0</v>
          </cell>
          <cell r="EO609">
            <v>0</v>
          </cell>
          <cell r="EP609">
            <v>0</v>
          </cell>
          <cell r="EQ609">
            <v>0</v>
          </cell>
          <cell r="ER609">
            <v>0</v>
          </cell>
          <cell r="ES609">
            <v>0</v>
          </cell>
          <cell r="ET609">
            <v>0</v>
          </cell>
          <cell r="EU609">
            <v>0</v>
          </cell>
          <cell r="EV609">
            <v>0</v>
          </cell>
          <cell r="EW609">
            <v>0</v>
          </cell>
          <cell r="EX609">
            <v>0</v>
          </cell>
          <cell r="EY609">
            <v>0</v>
          </cell>
          <cell r="EZ609">
            <v>0</v>
          </cell>
          <cell r="FA609">
            <v>0</v>
          </cell>
          <cell r="FB609">
            <v>0</v>
          </cell>
          <cell r="FC609">
            <v>0</v>
          </cell>
          <cell r="FD609">
            <v>0</v>
          </cell>
          <cell r="FE609">
            <v>0</v>
          </cell>
          <cell r="FF609">
            <v>0</v>
          </cell>
          <cell r="FG609">
            <v>0</v>
          </cell>
          <cell r="FH609">
            <v>0</v>
          </cell>
          <cell r="FI609">
            <v>0</v>
          </cell>
          <cell r="FJ609">
            <v>0</v>
          </cell>
          <cell r="FK609">
            <v>0</v>
          </cell>
          <cell r="FL609">
            <v>0</v>
          </cell>
          <cell r="FM609">
            <v>0</v>
          </cell>
          <cell r="FN609">
            <v>0</v>
          </cell>
          <cell r="FO609">
            <v>0</v>
          </cell>
          <cell r="FP609">
            <v>0</v>
          </cell>
          <cell r="FQ609">
            <v>0</v>
          </cell>
          <cell r="FR609">
            <v>0</v>
          </cell>
          <cell r="FS609">
            <v>0</v>
          </cell>
          <cell r="FT609">
            <v>0</v>
          </cell>
          <cell r="FU609">
            <v>0</v>
          </cell>
          <cell r="FV609">
            <v>0</v>
          </cell>
          <cell r="FW609">
            <v>0</v>
          </cell>
          <cell r="FX609">
            <v>0</v>
          </cell>
          <cell r="FY609">
            <v>0</v>
          </cell>
          <cell r="FZ609">
            <v>0</v>
          </cell>
          <cell r="GA609">
            <v>0</v>
          </cell>
          <cell r="GB609">
            <v>0</v>
          </cell>
          <cell r="GC609">
            <v>0</v>
          </cell>
          <cell r="GD609">
            <v>0</v>
          </cell>
          <cell r="GE609">
            <v>-1.7938629999999546E-5</v>
          </cell>
          <cell r="GF609">
            <v>0</v>
          </cell>
          <cell r="GG609">
            <v>0</v>
          </cell>
          <cell r="GH609">
            <v>1.9659000000002381E-7</v>
          </cell>
          <cell r="GI609">
            <v>-2.6400000000000425E-6</v>
          </cell>
          <cell r="GJ609">
            <v>0</v>
          </cell>
          <cell r="GK609">
            <v>-1.5495219999999907E-5</v>
          </cell>
          <cell r="GL609">
            <v>0</v>
          </cell>
          <cell r="GM609">
            <v>0</v>
          </cell>
          <cell r="GN609">
            <v>0</v>
          </cell>
          <cell r="GO609">
            <v>0</v>
          </cell>
          <cell r="GP609">
            <v>0</v>
          </cell>
          <cell r="GQ609">
            <v>0</v>
          </cell>
          <cell r="GR609">
            <v>-1.2512399999997648E-6</v>
          </cell>
          <cell r="GS609">
            <v>0</v>
          </cell>
          <cell r="GT609">
            <v>0</v>
          </cell>
          <cell r="GU609">
            <v>0</v>
          </cell>
          <cell r="GV609">
            <v>-1.2512399999999816E-6</v>
          </cell>
          <cell r="GW609">
            <v>0</v>
          </cell>
          <cell r="GX609">
            <v>0</v>
          </cell>
          <cell r="GY609">
            <v>0</v>
          </cell>
          <cell r="GZ609">
            <v>0</v>
          </cell>
          <cell r="HA609">
            <v>0</v>
          </cell>
          <cell r="HB609">
            <v>0</v>
          </cell>
          <cell r="HC609">
            <v>0</v>
          </cell>
          <cell r="HD609">
            <v>0</v>
          </cell>
          <cell r="HE609">
            <v>-5.3012200000000786E-6</v>
          </cell>
          <cell r="HF609">
            <v>0</v>
          </cell>
          <cell r="HG609">
            <v>0</v>
          </cell>
          <cell r="HH609">
            <v>-4.9310999999995029E-7</v>
          </cell>
          <cell r="HI609">
            <v>-4.8081099999999115E-6</v>
          </cell>
          <cell r="HJ609">
            <v>0</v>
          </cell>
          <cell r="HK609">
            <v>0</v>
          </cell>
          <cell r="HL609">
            <v>0</v>
          </cell>
          <cell r="HM609">
            <v>0</v>
          </cell>
          <cell r="HN609">
            <v>0</v>
          </cell>
          <cell r="HO609">
            <v>0</v>
          </cell>
          <cell r="HP609">
            <v>0</v>
          </cell>
          <cell r="HQ609">
            <v>0</v>
          </cell>
          <cell r="HR609">
            <v>-1.0320290000000003E-5</v>
          </cell>
          <cell r="HS609">
            <v>0</v>
          </cell>
          <cell r="HT609">
            <v>0</v>
          </cell>
          <cell r="HU609">
            <v>0</v>
          </cell>
          <cell r="HV609">
            <v>-1.0320290000000003E-5</v>
          </cell>
          <cell r="HW609">
            <v>0</v>
          </cell>
          <cell r="HX609">
            <v>0</v>
          </cell>
          <cell r="HY609">
            <v>0</v>
          </cell>
          <cell r="HZ609">
            <v>0</v>
          </cell>
          <cell r="IA609">
            <v>0</v>
          </cell>
          <cell r="IB609">
            <v>0</v>
          </cell>
          <cell r="IC609">
            <v>0</v>
          </cell>
          <cell r="ID609">
            <v>0</v>
          </cell>
          <cell r="IE609">
            <v>-1.6270000000040419E-8</v>
          </cell>
          <cell r="IF609">
            <v>0</v>
          </cell>
          <cell r="IG609">
            <v>0</v>
          </cell>
          <cell r="IH609">
            <v>0</v>
          </cell>
          <cell r="II609">
            <v>-1.6269999999931999E-8</v>
          </cell>
          <cell r="IJ609">
            <v>0</v>
          </cell>
          <cell r="IK609">
            <v>0</v>
          </cell>
          <cell r="IL609">
            <v>0</v>
          </cell>
          <cell r="IM609">
            <v>0</v>
          </cell>
          <cell r="IN609">
            <v>0</v>
          </cell>
          <cell r="IO609">
            <v>0</v>
          </cell>
          <cell r="IP609">
            <v>0</v>
          </cell>
          <cell r="IQ609">
            <v>0</v>
          </cell>
          <cell r="IR609">
            <v>0</v>
          </cell>
          <cell r="IS609">
            <v>0</v>
          </cell>
          <cell r="IT609">
            <v>0</v>
          </cell>
          <cell r="IU609">
            <v>0</v>
          </cell>
          <cell r="IV609">
            <v>0</v>
          </cell>
          <cell r="IW609">
            <v>0</v>
          </cell>
          <cell r="IX609">
            <v>0</v>
          </cell>
          <cell r="IY609">
            <v>0</v>
          </cell>
          <cell r="IZ609">
            <v>0</v>
          </cell>
          <cell r="JA609">
            <v>0</v>
          </cell>
          <cell r="JB609">
            <v>0</v>
          </cell>
          <cell r="JC609">
            <v>0</v>
          </cell>
          <cell r="JD609">
            <v>0</v>
          </cell>
          <cell r="JE609">
            <v>0</v>
          </cell>
        </row>
        <row r="610"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0</v>
          </cell>
          <cell r="BD610">
            <v>0</v>
          </cell>
          <cell r="BE610">
            <v>0</v>
          </cell>
          <cell r="BF610">
            <v>0</v>
          </cell>
          <cell r="BG610">
            <v>0</v>
          </cell>
          <cell r="BH610">
            <v>0</v>
          </cell>
          <cell r="BI610">
            <v>0</v>
          </cell>
          <cell r="BJ610">
            <v>0</v>
          </cell>
          <cell r="BK610">
            <v>0</v>
          </cell>
          <cell r="BL610">
            <v>0</v>
          </cell>
          <cell r="BM610">
            <v>0</v>
          </cell>
          <cell r="BN610">
            <v>0</v>
          </cell>
          <cell r="BO610">
            <v>0</v>
          </cell>
          <cell r="BP610">
            <v>0</v>
          </cell>
          <cell r="BQ610">
            <v>0</v>
          </cell>
          <cell r="BR610">
            <v>0</v>
          </cell>
          <cell r="BS610">
            <v>0</v>
          </cell>
          <cell r="BT610">
            <v>0</v>
          </cell>
          <cell r="BU610">
            <v>0</v>
          </cell>
          <cell r="BV610">
            <v>0</v>
          </cell>
          <cell r="BW610">
            <v>0</v>
          </cell>
          <cell r="BX610">
            <v>0</v>
          </cell>
          <cell r="BY610">
            <v>0</v>
          </cell>
          <cell r="BZ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  <cell r="CE610">
            <v>0</v>
          </cell>
          <cell r="CF610">
            <v>0</v>
          </cell>
          <cell r="CG610">
            <v>0</v>
          </cell>
          <cell r="CH610">
            <v>0</v>
          </cell>
          <cell r="CI610">
            <v>0</v>
          </cell>
          <cell r="CJ610">
            <v>0</v>
          </cell>
          <cell r="CK610">
            <v>0</v>
          </cell>
          <cell r="CL610">
            <v>0</v>
          </cell>
          <cell r="CM610">
            <v>0</v>
          </cell>
          <cell r="CN610">
            <v>0</v>
          </cell>
          <cell r="CO610">
            <v>0</v>
          </cell>
          <cell r="CP610">
            <v>0</v>
          </cell>
          <cell r="CQ610">
            <v>0</v>
          </cell>
          <cell r="CR610">
            <v>0</v>
          </cell>
          <cell r="CS610">
            <v>0</v>
          </cell>
          <cell r="CT610">
            <v>0</v>
          </cell>
          <cell r="CU610">
            <v>0</v>
          </cell>
          <cell r="CV610">
            <v>0</v>
          </cell>
          <cell r="CW610">
            <v>0</v>
          </cell>
          <cell r="CX610">
            <v>0</v>
          </cell>
          <cell r="CY610">
            <v>0</v>
          </cell>
          <cell r="CZ610">
            <v>0</v>
          </cell>
          <cell r="DA610">
            <v>0</v>
          </cell>
          <cell r="DB610">
            <v>0</v>
          </cell>
          <cell r="DC610">
            <v>0</v>
          </cell>
          <cell r="DD610">
            <v>0</v>
          </cell>
          <cell r="DE610">
            <v>0</v>
          </cell>
          <cell r="DF610">
            <v>0</v>
          </cell>
          <cell r="DG610">
            <v>0</v>
          </cell>
          <cell r="DH610">
            <v>0</v>
          </cell>
          <cell r="DI610">
            <v>0</v>
          </cell>
          <cell r="DJ610">
            <v>0</v>
          </cell>
          <cell r="DK610">
            <v>0</v>
          </cell>
          <cell r="DL610">
            <v>0</v>
          </cell>
          <cell r="DM610">
            <v>0</v>
          </cell>
          <cell r="DN610">
            <v>0</v>
          </cell>
          <cell r="DO610">
            <v>0</v>
          </cell>
          <cell r="DP610">
            <v>0</v>
          </cell>
          <cell r="DQ610">
            <v>0</v>
          </cell>
          <cell r="DR610">
            <v>0</v>
          </cell>
          <cell r="DS610">
            <v>0</v>
          </cell>
          <cell r="DT610">
            <v>0</v>
          </cell>
          <cell r="DU610">
            <v>0</v>
          </cell>
          <cell r="DV610">
            <v>0</v>
          </cell>
          <cell r="DW610">
            <v>0</v>
          </cell>
          <cell r="DX610">
            <v>0</v>
          </cell>
          <cell r="DY610">
            <v>0</v>
          </cell>
          <cell r="DZ610">
            <v>0</v>
          </cell>
          <cell r="EA610">
            <v>0</v>
          </cell>
          <cell r="EB610">
            <v>0</v>
          </cell>
          <cell r="EC610">
            <v>0</v>
          </cell>
          <cell r="ED610">
            <v>0</v>
          </cell>
          <cell r="EE610">
            <v>0</v>
          </cell>
          <cell r="EF610">
            <v>0</v>
          </cell>
          <cell r="EG610">
            <v>0</v>
          </cell>
          <cell r="EH610">
            <v>0</v>
          </cell>
          <cell r="EI610">
            <v>0</v>
          </cell>
          <cell r="EJ610">
            <v>0</v>
          </cell>
          <cell r="EK610">
            <v>0</v>
          </cell>
          <cell r="EL610">
            <v>0</v>
          </cell>
          <cell r="EM610">
            <v>0</v>
          </cell>
          <cell r="EN610">
            <v>0</v>
          </cell>
          <cell r="EO610">
            <v>0</v>
          </cell>
          <cell r="EP610">
            <v>0</v>
          </cell>
          <cell r="EQ610">
            <v>0</v>
          </cell>
          <cell r="ER610">
            <v>0</v>
          </cell>
          <cell r="ES610">
            <v>0</v>
          </cell>
          <cell r="ET610">
            <v>0</v>
          </cell>
          <cell r="EU610">
            <v>0</v>
          </cell>
          <cell r="EV610">
            <v>0</v>
          </cell>
          <cell r="EW610">
            <v>0</v>
          </cell>
          <cell r="EX610">
            <v>0</v>
          </cell>
          <cell r="EY610">
            <v>0</v>
          </cell>
          <cell r="EZ610">
            <v>0</v>
          </cell>
          <cell r="FA610">
            <v>0</v>
          </cell>
          <cell r="FB610">
            <v>0</v>
          </cell>
          <cell r="FC610">
            <v>0</v>
          </cell>
          <cell r="FD610">
            <v>0</v>
          </cell>
          <cell r="FE610">
            <v>0</v>
          </cell>
          <cell r="FF610">
            <v>0</v>
          </cell>
          <cell r="FG610">
            <v>0</v>
          </cell>
          <cell r="FH610">
            <v>0</v>
          </cell>
          <cell r="FI610">
            <v>0</v>
          </cell>
          <cell r="FJ610">
            <v>0</v>
          </cell>
          <cell r="FK610">
            <v>0</v>
          </cell>
          <cell r="FL610">
            <v>0</v>
          </cell>
          <cell r="FM610">
            <v>0</v>
          </cell>
          <cell r="FN610">
            <v>0</v>
          </cell>
          <cell r="FO610">
            <v>0</v>
          </cell>
          <cell r="FP610">
            <v>0</v>
          </cell>
          <cell r="FQ610">
            <v>0</v>
          </cell>
          <cell r="FR610">
            <v>0</v>
          </cell>
          <cell r="FS610">
            <v>0</v>
          </cell>
          <cell r="FT610">
            <v>0</v>
          </cell>
          <cell r="FU610">
            <v>0</v>
          </cell>
          <cell r="FV610">
            <v>0</v>
          </cell>
          <cell r="FW610">
            <v>0</v>
          </cell>
          <cell r="FX610">
            <v>0</v>
          </cell>
          <cell r="FY610">
            <v>0</v>
          </cell>
          <cell r="FZ610">
            <v>0</v>
          </cell>
          <cell r="GA610">
            <v>0</v>
          </cell>
          <cell r="GB610">
            <v>0</v>
          </cell>
          <cell r="GC610">
            <v>0</v>
          </cell>
          <cell r="GD610">
            <v>0</v>
          </cell>
          <cell r="GE610">
            <v>0</v>
          </cell>
          <cell r="GF610">
            <v>0</v>
          </cell>
          <cell r="GG610">
            <v>0</v>
          </cell>
          <cell r="GH610">
            <v>0</v>
          </cell>
          <cell r="GI610">
            <v>0</v>
          </cell>
          <cell r="GJ610">
            <v>0</v>
          </cell>
          <cell r="GK610">
            <v>0</v>
          </cell>
          <cell r="GL610">
            <v>0</v>
          </cell>
          <cell r="GM610">
            <v>0</v>
          </cell>
          <cell r="GN610">
            <v>0</v>
          </cell>
          <cell r="GO610">
            <v>0</v>
          </cell>
          <cell r="GP610">
            <v>0</v>
          </cell>
          <cell r="GQ610">
            <v>0</v>
          </cell>
          <cell r="GR610">
            <v>0</v>
          </cell>
          <cell r="GS610">
            <v>0</v>
          </cell>
          <cell r="GT610">
            <v>0</v>
          </cell>
          <cell r="GU610">
            <v>0</v>
          </cell>
          <cell r="GV610">
            <v>0</v>
          </cell>
          <cell r="GW610">
            <v>0</v>
          </cell>
          <cell r="GX610">
            <v>0</v>
          </cell>
          <cell r="GY610">
            <v>0</v>
          </cell>
          <cell r="GZ610">
            <v>0</v>
          </cell>
          <cell r="HA610">
            <v>0</v>
          </cell>
          <cell r="HB610">
            <v>0</v>
          </cell>
          <cell r="HC610">
            <v>0</v>
          </cell>
          <cell r="HD610">
            <v>0</v>
          </cell>
          <cell r="HE610">
            <v>0</v>
          </cell>
          <cell r="HF610">
            <v>0</v>
          </cell>
          <cell r="HG610">
            <v>0</v>
          </cell>
          <cell r="HH610">
            <v>0</v>
          </cell>
          <cell r="HI610">
            <v>0</v>
          </cell>
          <cell r="HJ610">
            <v>0</v>
          </cell>
          <cell r="HK610">
            <v>0</v>
          </cell>
          <cell r="HL610">
            <v>0</v>
          </cell>
          <cell r="HM610">
            <v>0</v>
          </cell>
          <cell r="HN610">
            <v>0</v>
          </cell>
          <cell r="HO610">
            <v>0</v>
          </cell>
          <cell r="HP610">
            <v>0</v>
          </cell>
          <cell r="HQ610">
            <v>0</v>
          </cell>
          <cell r="HR610">
            <v>0</v>
          </cell>
          <cell r="HS610">
            <v>0</v>
          </cell>
          <cell r="HT610">
            <v>0</v>
          </cell>
          <cell r="HU610">
            <v>0</v>
          </cell>
          <cell r="HV610">
            <v>0</v>
          </cell>
          <cell r="HW610">
            <v>0</v>
          </cell>
          <cell r="HX610">
            <v>0</v>
          </cell>
          <cell r="HY610">
            <v>0</v>
          </cell>
          <cell r="HZ610">
            <v>0</v>
          </cell>
          <cell r="IA610">
            <v>0</v>
          </cell>
          <cell r="IB610">
            <v>0</v>
          </cell>
          <cell r="IC610">
            <v>0</v>
          </cell>
          <cell r="ID610">
            <v>0</v>
          </cell>
          <cell r="IE610">
            <v>0</v>
          </cell>
          <cell r="IF610">
            <v>0</v>
          </cell>
          <cell r="IG610">
            <v>0</v>
          </cell>
          <cell r="IH610">
            <v>0</v>
          </cell>
          <cell r="II610">
            <v>0</v>
          </cell>
          <cell r="IJ610">
            <v>0</v>
          </cell>
          <cell r="IK610">
            <v>0</v>
          </cell>
          <cell r="IL610">
            <v>0</v>
          </cell>
          <cell r="IM610">
            <v>0</v>
          </cell>
          <cell r="IN610">
            <v>0</v>
          </cell>
          <cell r="IO610">
            <v>0</v>
          </cell>
          <cell r="IP610">
            <v>0</v>
          </cell>
          <cell r="IQ610">
            <v>0</v>
          </cell>
          <cell r="IR610">
            <v>0</v>
          </cell>
          <cell r="IS610">
            <v>0</v>
          </cell>
          <cell r="IT610">
            <v>0</v>
          </cell>
          <cell r="IU610">
            <v>0</v>
          </cell>
          <cell r="IV610">
            <v>0</v>
          </cell>
          <cell r="IW610">
            <v>0</v>
          </cell>
          <cell r="IX610">
            <v>0</v>
          </cell>
          <cell r="IY610">
            <v>0</v>
          </cell>
          <cell r="IZ610">
            <v>0</v>
          </cell>
          <cell r="JA610">
            <v>0</v>
          </cell>
          <cell r="JB610">
            <v>0</v>
          </cell>
          <cell r="JC610">
            <v>0</v>
          </cell>
          <cell r="JD610">
            <v>0</v>
          </cell>
          <cell r="JE610">
            <v>0</v>
          </cell>
        </row>
        <row r="611"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0</v>
          </cell>
          <cell r="BD611">
            <v>0</v>
          </cell>
          <cell r="BE611">
            <v>0</v>
          </cell>
          <cell r="BF611">
            <v>0</v>
          </cell>
          <cell r="BG611">
            <v>0</v>
          </cell>
          <cell r="BH611">
            <v>0</v>
          </cell>
          <cell r="BI611">
            <v>0</v>
          </cell>
          <cell r="BJ611">
            <v>0</v>
          </cell>
          <cell r="BK611">
            <v>0</v>
          </cell>
          <cell r="BL611">
            <v>0</v>
          </cell>
          <cell r="BM611">
            <v>0</v>
          </cell>
          <cell r="BN611">
            <v>0</v>
          </cell>
          <cell r="BO611">
            <v>0</v>
          </cell>
          <cell r="BP611">
            <v>0</v>
          </cell>
          <cell r="BQ611">
            <v>0</v>
          </cell>
          <cell r="BR611">
            <v>0</v>
          </cell>
          <cell r="BS611">
            <v>0</v>
          </cell>
          <cell r="BT611">
            <v>0</v>
          </cell>
          <cell r="BU611">
            <v>0</v>
          </cell>
          <cell r="BV611">
            <v>0</v>
          </cell>
          <cell r="BW611">
            <v>0</v>
          </cell>
          <cell r="BX611">
            <v>0</v>
          </cell>
          <cell r="BY611">
            <v>0</v>
          </cell>
          <cell r="BZ611">
            <v>0</v>
          </cell>
          <cell r="CA611">
            <v>0</v>
          </cell>
          <cell r="CB611">
            <v>0</v>
          </cell>
          <cell r="CC611">
            <v>0</v>
          </cell>
          <cell r="CD611">
            <v>0</v>
          </cell>
          <cell r="CE611">
            <v>0</v>
          </cell>
          <cell r="CF611">
            <v>0</v>
          </cell>
          <cell r="CG611">
            <v>0</v>
          </cell>
          <cell r="CH611">
            <v>0</v>
          </cell>
          <cell r="CI611">
            <v>0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P611">
            <v>0</v>
          </cell>
          <cell r="CQ611">
            <v>0</v>
          </cell>
          <cell r="CR611">
            <v>0</v>
          </cell>
          <cell r="CS611">
            <v>0</v>
          </cell>
          <cell r="CT611">
            <v>0</v>
          </cell>
          <cell r="CU611">
            <v>0</v>
          </cell>
          <cell r="CV611">
            <v>0</v>
          </cell>
          <cell r="CW611">
            <v>0</v>
          </cell>
          <cell r="CX611">
            <v>0</v>
          </cell>
          <cell r="CY611">
            <v>0</v>
          </cell>
          <cell r="CZ611">
            <v>0</v>
          </cell>
          <cell r="DA611">
            <v>0</v>
          </cell>
          <cell r="DB611">
            <v>0</v>
          </cell>
          <cell r="DC611">
            <v>0</v>
          </cell>
          <cell r="DD611">
            <v>0</v>
          </cell>
          <cell r="DE611">
            <v>0</v>
          </cell>
          <cell r="DF611">
            <v>0</v>
          </cell>
          <cell r="DG611">
            <v>0</v>
          </cell>
          <cell r="DH611">
            <v>0</v>
          </cell>
          <cell r="DI611">
            <v>0</v>
          </cell>
          <cell r="DJ611">
            <v>0</v>
          </cell>
          <cell r="DK611">
            <v>0</v>
          </cell>
          <cell r="DL611">
            <v>0</v>
          </cell>
          <cell r="DM611">
            <v>0</v>
          </cell>
          <cell r="DN611">
            <v>0</v>
          </cell>
          <cell r="DO611">
            <v>0</v>
          </cell>
          <cell r="DP611">
            <v>0</v>
          </cell>
          <cell r="DQ611">
            <v>0</v>
          </cell>
          <cell r="DR611">
            <v>0</v>
          </cell>
          <cell r="DS611">
            <v>0</v>
          </cell>
          <cell r="DT611">
            <v>0</v>
          </cell>
          <cell r="DU611">
            <v>0</v>
          </cell>
          <cell r="DV611">
            <v>0</v>
          </cell>
          <cell r="DW611">
            <v>0</v>
          </cell>
          <cell r="DX611">
            <v>0</v>
          </cell>
          <cell r="DY611">
            <v>0</v>
          </cell>
          <cell r="DZ611">
            <v>0</v>
          </cell>
          <cell r="EA611">
            <v>0</v>
          </cell>
          <cell r="EB611">
            <v>0</v>
          </cell>
          <cell r="EC611">
            <v>0</v>
          </cell>
          <cell r="ED611">
            <v>0</v>
          </cell>
          <cell r="EE611">
            <v>0</v>
          </cell>
          <cell r="EF611">
            <v>0</v>
          </cell>
          <cell r="EG611">
            <v>0</v>
          </cell>
          <cell r="EH611">
            <v>0</v>
          </cell>
          <cell r="EI611">
            <v>0</v>
          </cell>
          <cell r="EJ611">
            <v>0</v>
          </cell>
          <cell r="EK611">
            <v>0</v>
          </cell>
          <cell r="EL611">
            <v>0</v>
          </cell>
          <cell r="EM611">
            <v>0</v>
          </cell>
          <cell r="EN611">
            <v>0</v>
          </cell>
          <cell r="EO611">
            <v>0</v>
          </cell>
          <cell r="EP611">
            <v>0</v>
          </cell>
          <cell r="EQ611">
            <v>0</v>
          </cell>
          <cell r="ER611">
            <v>0</v>
          </cell>
          <cell r="ES611">
            <v>0</v>
          </cell>
          <cell r="ET611">
            <v>0</v>
          </cell>
          <cell r="EU611">
            <v>0</v>
          </cell>
          <cell r="EV611">
            <v>0</v>
          </cell>
          <cell r="EW611">
            <v>0</v>
          </cell>
          <cell r="EX611">
            <v>0</v>
          </cell>
          <cell r="EY611">
            <v>0</v>
          </cell>
          <cell r="EZ611">
            <v>0</v>
          </cell>
          <cell r="FA611">
            <v>0</v>
          </cell>
          <cell r="FB611">
            <v>0</v>
          </cell>
          <cell r="FC611">
            <v>0</v>
          </cell>
          <cell r="FD611">
            <v>0</v>
          </cell>
          <cell r="FE611">
            <v>0</v>
          </cell>
          <cell r="FF611">
            <v>0</v>
          </cell>
          <cell r="FG611">
            <v>0</v>
          </cell>
          <cell r="FH611">
            <v>0</v>
          </cell>
          <cell r="FI611">
            <v>0</v>
          </cell>
          <cell r="FJ611">
            <v>0</v>
          </cell>
          <cell r="FK611">
            <v>0</v>
          </cell>
          <cell r="FL611">
            <v>0</v>
          </cell>
          <cell r="FM611">
            <v>0</v>
          </cell>
          <cell r="FN611">
            <v>0</v>
          </cell>
          <cell r="FO611">
            <v>0</v>
          </cell>
          <cell r="FP611">
            <v>0</v>
          </cell>
          <cell r="FQ611">
            <v>0</v>
          </cell>
          <cell r="FR611">
            <v>0</v>
          </cell>
          <cell r="FS611">
            <v>0</v>
          </cell>
          <cell r="FT611">
            <v>0</v>
          </cell>
          <cell r="FU611">
            <v>0</v>
          </cell>
          <cell r="FV611">
            <v>0</v>
          </cell>
          <cell r="FW611">
            <v>0</v>
          </cell>
          <cell r="FX611">
            <v>0</v>
          </cell>
          <cell r="FY611">
            <v>0</v>
          </cell>
          <cell r="FZ611">
            <v>0</v>
          </cell>
          <cell r="GA611">
            <v>0</v>
          </cell>
          <cell r="GB611">
            <v>0</v>
          </cell>
          <cell r="GC611">
            <v>0</v>
          </cell>
          <cell r="GD611">
            <v>0</v>
          </cell>
          <cell r="GE611">
            <v>0</v>
          </cell>
          <cell r="GF611">
            <v>0</v>
          </cell>
          <cell r="GG611">
            <v>0</v>
          </cell>
          <cell r="GH611">
            <v>0</v>
          </cell>
          <cell r="GI611">
            <v>0</v>
          </cell>
          <cell r="GJ611">
            <v>0</v>
          </cell>
          <cell r="GK611">
            <v>0</v>
          </cell>
          <cell r="GL611">
            <v>0</v>
          </cell>
          <cell r="GM611">
            <v>0</v>
          </cell>
          <cell r="GN611">
            <v>0</v>
          </cell>
          <cell r="GO611">
            <v>0</v>
          </cell>
          <cell r="GP611">
            <v>0</v>
          </cell>
          <cell r="GQ611">
            <v>0</v>
          </cell>
          <cell r="GR611">
            <v>0</v>
          </cell>
          <cell r="GS611">
            <v>0</v>
          </cell>
          <cell r="GT611">
            <v>0</v>
          </cell>
          <cell r="GU611">
            <v>0</v>
          </cell>
          <cell r="GV611">
            <v>0</v>
          </cell>
          <cell r="GW611">
            <v>0</v>
          </cell>
          <cell r="GX611">
            <v>0</v>
          </cell>
          <cell r="GY611">
            <v>0</v>
          </cell>
          <cell r="GZ611">
            <v>0</v>
          </cell>
          <cell r="HA611">
            <v>0</v>
          </cell>
          <cell r="HB611">
            <v>0</v>
          </cell>
          <cell r="HC611">
            <v>0</v>
          </cell>
          <cell r="HD611">
            <v>0</v>
          </cell>
          <cell r="HE611">
            <v>0</v>
          </cell>
          <cell r="HF611">
            <v>0</v>
          </cell>
          <cell r="HG611">
            <v>0</v>
          </cell>
          <cell r="HH611">
            <v>0</v>
          </cell>
          <cell r="HI611">
            <v>0</v>
          </cell>
          <cell r="HJ611">
            <v>0</v>
          </cell>
          <cell r="HK611">
            <v>0</v>
          </cell>
          <cell r="HL611">
            <v>0</v>
          </cell>
          <cell r="HM611">
            <v>0</v>
          </cell>
          <cell r="HN611">
            <v>0</v>
          </cell>
          <cell r="HO611">
            <v>0</v>
          </cell>
          <cell r="HP611">
            <v>0</v>
          </cell>
          <cell r="HQ611">
            <v>0</v>
          </cell>
          <cell r="HR611">
            <v>0</v>
          </cell>
          <cell r="HS611">
            <v>0</v>
          </cell>
          <cell r="HT611">
            <v>0</v>
          </cell>
          <cell r="HU611">
            <v>0</v>
          </cell>
          <cell r="HV611">
            <v>0</v>
          </cell>
          <cell r="HW611">
            <v>0</v>
          </cell>
          <cell r="HX611">
            <v>0</v>
          </cell>
          <cell r="HY611">
            <v>0</v>
          </cell>
          <cell r="HZ611">
            <v>0</v>
          </cell>
          <cell r="IA611">
            <v>0</v>
          </cell>
          <cell r="IB611">
            <v>0</v>
          </cell>
          <cell r="IC611">
            <v>0</v>
          </cell>
          <cell r="ID611">
            <v>0</v>
          </cell>
          <cell r="IE611">
            <v>0</v>
          </cell>
          <cell r="IF611">
            <v>0</v>
          </cell>
          <cell r="IG611">
            <v>0</v>
          </cell>
          <cell r="IH611">
            <v>0</v>
          </cell>
          <cell r="II611">
            <v>0</v>
          </cell>
          <cell r="IJ611">
            <v>0</v>
          </cell>
          <cell r="IK611">
            <v>0</v>
          </cell>
          <cell r="IL611">
            <v>0</v>
          </cell>
          <cell r="IM611">
            <v>0</v>
          </cell>
          <cell r="IN611">
            <v>0</v>
          </cell>
          <cell r="IO611">
            <v>0</v>
          </cell>
          <cell r="IP611">
            <v>0</v>
          </cell>
          <cell r="IQ611">
            <v>0</v>
          </cell>
          <cell r="IR611">
            <v>0</v>
          </cell>
          <cell r="IS611">
            <v>0</v>
          </cell>
          <cell r="IT611">
            <v>0</v>
          </cell>
          <cell r="IU611">
            <v>0</v>
          </cell>
          <cell r="IV611">
            <v>0</v>
          </cell>
          <cell r="IW611">
            <v>0</v>
          </cell>
          <cell r="IX611">
            <v>0</v>
          </cell>
          <cell r="IY611">
            <v>0</v>
          </cell>
          <cell r="IZ611">
            <v>0</v>
          </cell>
          <cell r="JA611">
            <v>0</v>
          </cell>
          <cell r="JB611">
            <v>0</v>
          </cell>
          <cell r="JC611">
            <v>0</v>
          </cell>
          <cell r="JD611">
            <v>0</v>
          </cell>
          <cell r="JE611">
            <v>0</v>
          </cell>
        </row>
        <row r="612"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0</v>
          </cell>
          <cell r="BD612">
            <v>0</v>
          </cell>
          <cell r="BE612">
            <v>0</v>
          </cell>
          <cell r="BF612">
            <v>0</v>
          </cell>
          <cell r="BG612">
            <v>0</v>
          </cell>
          <cell r="BH612">
            <v>0</v>
          </cell>
          <cell r="BI612">
            <v>0</v>
          </cell>
          <cell r="BJ612">
            <v>0</v>
          </cell>
          <cell r="BK612">
            <v>0</v>
          </cell>
          <cell r="BL612">
            <v>0</v>
          </cell>
          <cell r="BM612">
            <v>0</v>
          </cell>
          <cell r="BN612">
            <v>0</v>
          </cell>
          <cell r="BO612">
            <v>0</v>
          </cell>
          <cell r="BP612">
            <v>0</v>
          </cell>
          <cell r="BQ612">
            <v>0</v>
          </cell>
          <cell r="BR612">
            <v>0</v>
          </cell>
          <cell r="BS612">
            <v>0</v>
          </cell>
          <cell r="BT612">
            <v>0</v>
          </cell>
          <cell r="BU612">
            <v>0</v>
          </cell>
          <cell r="BV612">
            <v>0</v>
          </cell>
          <cell r="BW612">
            <v>0</v>
          </cell>
          <cell r="BX612">
            <v>0</v>
          </cell>
          <cell r="BY612">
            <v>0</v>
          </cell>
          <cell r="BZ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  <cell r="CE612">
            <v>0</v>
          </cell>
          <cell r="CF612">
            <v>0</v>
          </cell>
          <cell r="CG612">
            <v>0</v>
          </cell>
          <cell r="CH612">
            <v>0</v>
          </cell>
          <cell r="CI612">
            <v>0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P612">
            <v>0</v>
          </cell>
          <cell r="CQ612">
            <v>0</v>
          </cell>
          <cell r="CR612">
            <v>0</v>
          </cell>
          <cell r="CS612">
            <v>0</v>
          </cell>
          <cell r="CT612">
            <v>0</v>
          </cell>
          <cell r="CU612">
            <v>0</v>
          </cell>
          <cell r="CV612">
            <v>0</v>
          </cell>
          <cell r="CW612">
            <v>0</v>
          </cell>
          <cell r="CX612">
            <v>0</v>
          </cell>
          <cell r="CY612">
            <v>0</v>
          </cell>
          <cell r="CZ612">
            <v>0</v>
          </cell>
          <cell r="DA612">
            <v>0</v>
          </cell>
          <cell r="DB612">
            <v>0</v>
          </cell>
          <cell r="DC612">
            <v>0</v>
          </cell>
          <cell r="DD612">
            <v>0</v>
          </cell>
          <cell r="DE612">
            <v>0</v>
          </cell>
          <cell r="DF612">
            <v>0</v>
          </cell>
          <cell r="DG612">
            <v>0</v>
          </cell>
          <cell r="DH612">
            <v>0</v>
          </cell>
          <cell r="DI612">
            <v>0</v>
          </cell>
          <cell r="DJ612">
            <v>0</v>
          </cell>
          <cell r="DK612">
            <v>0</v>
          </cell>
          <cell r="DL612">
            <v>0</v>
          </cell>
          <cell r="DM612">
            <v>0</v>
          </cell>
          <cell r="DN612">
            <v>0</v>
          </cell>
          <cell r="DO612">
            <v>0</v>
          </cell>
          <cell r="DP612">
            <v>0</v>
          </cell>
          <cell r="DQ612">
            <v>0</v>
          </cell>
          <cell r="DR612">
            <v>0</v>
          </cell>
          <cell r="DS612">
            <v>0</v>
          </cell>
          <cell r="DT612">
            <v>0</v>
          </cell>
          <cell r="DU612">
            <v>0</v>
          </cell>
          <cell r="DV612">
            <v>0</v>
          </cell>
          <cell r="DW612">
            <v>0</v>
          </cell>
          <cell r="DX612">
            <v>0</v>
          </cell>
          <cell r="DY612">
            <v>0</v>
          </cell>
          <cell r="DZ612">
            <v>0</v>
          </cell>
          <cell r="EA612">
            <v>0</v>
          </cell>
          <cell r="EB612">
            <v>0</v>
          </cell>
          <cell r="EC612">
            <v>0</v>
          </cell>
          <cell r="ED612">
            <v>0</v>
          </cell>
          <cell r="EE612">
            <v>0</v>
          </cell>
          <cell r="EF612">
            <v>0</v>
          </cell>
          <cell r="EG612">
            <v>0</v>
          </cell>
          <cell r="EH612">
            <v>0</v>
          </cell>
          <cell r="EI612">
            <v>0</v>
          </cell>
          <cell r="EJ612">
            <v>0</v>
          </cell>
          <cell r="EK612">
            <v>0</v>
          </cell>
          <cell r="EL612">
            <v>0</v>
          </cell>
          <cell r="EM612">
            <v>0</v>
          </cell>
          <cell r="EN612">
            <v>0</v>
          </cell>
          <cell r="EO612">
            <v>0</v>
          </cell>
          <cell r="EP612">
            <v>0</v>
          </cell>
          <cell r="EQ612">
            <v>0</v>
          </cell>
          <cell r="ER612">
            <v>0</v>
          </cell>
          <cell r="ES612">
            <v>0</v>
          </cell>
          <cell r="ET612">
            <v>0</v>
          </cell>
          <cell r="EU612">
            <v>0</v>
          </cell>
          <cell r="EV612">
            <v>0</v>
          </cell>
          <cell r="EW612">
            <v>0</v>
          </cell>
          <cell r="EX612">
            <v>0</v>
          </cell>
          <cell r="EY612">
            <v>0</v>
          </cell>
          <cell r="EZ612">
            <v>0</v>
          </cell>
          <cell r="FA612">
            <v>0</v>
          </cell>
          <cell r="FB612">
            <v>0</v>
          </cell>
          <cell r="FC612">
            <v>0</v>
          </cell>
          <cell r="FD612">
            <v>0</v>
          </cell>
          <cell r="FE612">
            <v>0</v>
          </cell>
          <cell r="FF612">
            <v>0</v>
          </cell>
          <cell r="FG612">
            <v>0</v>
          </cell>
          <cell r="FH612">
            <v>0</v>
          </cell>
          <cell r="FI612">
            <v>0</v>
          </cell>
          <cell r="FJ612">
            <v>0</v>
          </cell>
          <cell r="FK612">
            <v>0</v>
          </cell>
          <cell r="FL612">
            <v>0</v>
          </cell>
          <cell r="FM612">
            <v>0</v>
          </cell>
          <cell r="FN612">
            <v>0</v>
          </cell>
          <cell r="FO612">
            <v>0</v>
          </cell>
          <cell r="FP612">
            <v>0</v>
          </cell>
          <cell r="FQ612">
            <v>0</v>
          </cell>
          <cell r="FR612">
            <v>0</v>
          </cell>
          <cell r="FS612">
            <v>0</v>
          </cell>
          <cell r="FT612">
            <v>0</v>
          </cell>
          <cell r="FU612">
            <v>0</v>
          </cell>
          <cell r="FV612">
            <v>0</v>
          </cell>
          <cell r="FW612">
            <v>0</v>
          </cell>
          <cell r="FX612">
            <v>0</v>
          </cell>
          <cell r="FY612">
            <v>0</v>
          </cell>
          <cell r="FZ612">
            <v>0</v>
          </cell>
          <cell r="GA612">
            <v>0</v>
          </cell>
          <cell r="GB612">
            <v>0</v>
          </cell>
          <cell r="GC612">
            <v>0</v>
          </cell>
          <cell r="GD612">
            <v>0</v>
          </cell>
          <cell r="GE612">
            <v>0</v>
          </cell>
          <cell r="GF612">
            <v>0</v>
          </cell>
          <cell r="GG612">
            <v>0</v>
          </cell>
          <cell r="GH612">
            <v>0</v>
          </cell>
          <cell r="GI612">
            <v>0</v>
          </cell>
          <cell r="GJ612">
            <v>0</v>
          </cell>
          <cell r="GK612">
            <v>0</v>
          </cell>
          <cell r="GL612">
            <v>0</v>
          </cell>
          <cell r="GM612">
            <v>0</v>
          </cell>
          <cell r="GN612">
            <v>0</v>
          </cell>
          <cell r="GO612">
            <v>0</v>
          </cell>
          <cell r="GP612">
            <v>0</v>
          </cell>
          <cell r="GQ612">
            <v>0</v>
          </cell>
          <cell r="GR612">
            <v>0</v>
          </cell>
          <cell r="GS612">
            <v>0</v>
          </cell>
          <cell r="GT612">
            <v>0</v>
          </cell>
          <cell r="GU612">
            <v>0</v>
          </cell>
          <cell r="GV612">
            <v>0</v>
          </cell>
          <cell r="GW612">
            <v>0</v>
          </cell>
          <cell r="GX612">
            <v>0</v>
          </cell>
          <cell r="GY612">
            <v>0</v>
          </cell>
          <cell r="GZ612">
            <v>0</v>
          </cell>
          <cell r="HA612">
            <v>0</v>
          </cell>
          <cell r="HB612">
            <v>0</v>
          </cell>
          <cell r="HC612">
            <v>0</v>
          </cell>
          <cell r="HD612">
            <v>0</v>
          </cell>
          <cell r="HE612">
            <v>0</v>
          </cell>
          <cell r="HF612">
            <v>0</v>
          </cell>
          <cell r="HG612">
            <v>0</v>
          </cell>
          <cell r="HH612">
            <v>0</v>
          </cell>
          <cell r="HI612">
            <v>0</v>
          </cell>
          <cell r="HJ612">
            <v>0</v>
          </cell>
          <cell r="HK612">
            <v>0</v>
          </cell>
          <cell r="HL612">
            <v>0</v>
          </cell>
          <cell r="HM612">
            <v>0</v>
          </cell>
          <cell r="HN612">
            <v>0</v>
          </cell>
          <cell r="HO612">
            <v>0</v>
          </cell>
          <cell r="HP612">
            <v>0</v>
          </cell>
          <cell r="HQ612">
            <v>0</v>
          </cell>
          <cell r="HR612">
            <v>0</v>
          </cell>
          <cell r="HS612">
            <v>0</v>
          </cell>
          <cell r="HT612">
            <v>0</v>
          </cell>
          <cell r="HU612">
            <v>0</v>
          </cell>
          <cell r="HV612">
            <v>0</v>
          </cell>
          <cell r="HW612">
            <v>0</v>
          </cell>
          <cell r="HX612">
            <v>0</v>
          </cell>
          <cell r="HY612">
            <v>0</v>
          </cell>
          <cell r="HZ612">
            <v>0</v>
          </cell>
          <cell r="IA612">
            <v>0</v>
          </cell>
          <cell r="IB612">
            <v>0</v>
          </cell>
          <cell r="IC612">
            <v>0</v>
          </cell>
          <cell r="ID612">
            <v>0</v>
          </cell>
          <cell r="IE612">
            <v>0</v>
          </cell>
          <cell r="IF612">
            <v>0</v>
          </cell>
          <cell r="IG612">
            <v>0</v>
          </cell>
          <cell r="IH612">
            <v>0</v>
          </cell>
          <cell r="II612">
            <v>0</v>
          </cell>
          <cell r="IJ612">
            <v>0</v>
          </cell>
          <cell r="IK612">
            <v>0</v>
          </cell>
          <cell r="IL612">
            <v>0</v>
          </cell>
          <cell r="IM612">
            <v>0</v>
          </cell>
          <cell r="IN612">
            <v>0</v>
          </cell>
          <cell r="IO612">
            <v>0</v>
          </cell>
          <cell r="IP612">
            <v>0</v>
          </cell>
          <cell r="IQ612">
            <v>0</v>
          </cell>
          <cell r="IR612">
            <v>0</v>
          </cell>
          <cell r="IS612">
            <v>0</v>
          </cell>
          <cell r="IT612">
            <v>0</v>
          </cell>
          <cell r="IU612">
            <v>0</v>
          </cell>
          <cell r="IV612">
            <v>0</v>
          </cell>
          <cell r="IW612">
            <v>0</v>
          </cell>
          <cell r="IX612">
            <v>0</v>
          </cell>
          <cell r="IY612">
            <v>0</v>
          </cell>
          <cell r="IZ612">
            <v>0</v>
          </cell>
          <cell r="JA612">
            <v>0</v>
          </cell>
          <cell r="JB612">
            <v>0</v>
          </cell>
          <cell r="JC612">
            <v>0</v>
          </cell>
          <cell r="JD612">
            <v>0</v>
          </cell>
          <cell r="JE612">
            <v>0</v>
          </cell>
        </row>
        <row r="613"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0</v>
          </cell>
          <cell r="BD613">
            <v>0</v>
          </cell>
          <cell r="BE613">
            <v>0</v>
          </cell>
          <cell r="BF613">
            <v>0</v>
          </cell>
          <cell r="BG613">
            <v>0</v>
          </cell>
          <cell r="BH613">
            <v>0</v>
          </cell>
          <cell r="BI613">
            <v>0</v>
          </cell>
          <cell r="BJ613">
            <v>0</v>
          </cell>
          <cell r="BK613">
            <v>0</v>
          </cell>
          <cell r="BL613">
            <v>0</v>
          </cell>
          <cell r="BM613">
            <v>0</v>
          </cell>
          <cell r="BN613">
            <v>0</v>
          </cell>
          <cell r="BO613">
            <v>0</v>
          </cell>
          <cell r="BP613">
            <v>0</v>
          </cell>
          <cell r="BQ613">
            <v>0</v>
          </cell>
          <cell r="BR613">
            <v>0</v>
          </cell>
          <cell r="BS613">
            <v>0</v>
          </cell>
          <cell r="BT613">
            <v>0</v>
          </cell>
          <cell r="BU613">
            <v>0</v>
          </cell>
          <cell r="BV613">
            <v>0</v>
          </cell>
          <cell r="BW613">
            <v>0</v>
          </cell>
          <cell r="BX613">
            <v>0</v>
          </cell>
          <cell r="BY613">
            <v>0</v>
          </cell>
          <cell r="BZ613">
            <v>0</v>
          </cell>
          <cell r="CA613">
            <v>0</v>
          </cell>
          <cell r="CB613">
            <v>0</v>
          </cell>
          <cell r="CC613">
            <v>0</v>
          </cell>
          <cell r="CD613">
            <v>0</v>
          </cell>
          <cell r="CE613">
            <v>0</v>
          </cell>
          <cell r="CF613">
            <v>0</v>
          </cell>
          <cell r="CG613">
            <v>0</v>
          </cell>
          <cell r="CH613">
            <v>0</v>
          </cell>
          <cell r="CI613">
            <v>0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P613">
            <v>0</v>
          </cell>
          <cell r="CQ613">
            <v>0</v>
          </cell>
          <cell r="CR613">
            <v>0</v>
          </cell>
          <cell r="CS613">
            <v>0</v>
          </cell>
          <cell r="CT613">
            <v>0</v>
          </cell>
          <cell r="CU613">
            <v>0</v>
          </cell>
          <cell r="CV613">
            <v>0</v>
          </cell>
          <cell r="CW613">
            <v>0</v>
          </cell>
          <cell r="CX613">
            <v>0</v>
          </cell>
          <cell r="CY613">
            <v>0</v>
          </cell>
          <cell r="CZ613">
            <v>0</v>
          </cell>
          <cell r="DA613">
            <v>0</v>
          </cell>
          <cell r="DB613">
            <v>0</v>
          </cell>
          <cell r="DC613">
            <v>0</v>
          </cell>
          <cell r="DD613">
            <v>0</v>
          </cell>
          <cell r="DE613">
            <v>0</v>
          </cell>
          <cell r="DF613">
            <v>0</v>
          </cell>
          <cell r="DG613">
            <v>0</v>
          </cell>
          <cell r="DH613">
            <v>0</v>
          </cell>
          <cell r="DI613">
            <v>0</v>
          </cell>
          <cell r="DJ613">
            <v>0</v>
          </cell>
          <cell r="DK613">
            <v>0</v>
          </cell>
          <cell r="DL613">
            <v>0</v>
          </cell>
          <cell r="DM613">
            <v>0</v>
          </cell>
          <cell r="DN613">
            <v>0</v>
          </cell>
          <cell r="DO613">
            <v>0</v>
          </cell>
          <cell r="DP613">
            <v>0</v>
          </cell>
          <cell r="DQ613">
            <v>0</v>
          </cell>
          <cell r="DR613">
            <v>0</v>
          </cell>
          <cell r="DS613">
            <v>0</v>
          </cell>
          <cell r="DT613">
            <v>0</v>
          </cell>
          <cell r="DU613">
            <v>0</v>
          </cell>
          <cell r="DV613">
            <v>0</v>
          </cell>
          <cell r="DW613">
            <v>0</v>
          </cell>
          <cell r="DX613">
            <v>0</v>
          </cell>
          <cell r="DY613">
            <v>0</v>
          </cell>
          <cell r="DZ613">
            <v>0</v>
          </cell>
          <cell r="EA613">
            <v>0</v>
          </cell>
          <cell r="EB613">
            <v>0</v>
          </cell>
          <cell r="EC613">
            <v>0</v>
          </cell>
          <cell r="ED613">
            <v>0</v>
          </cell>
          <cell r="EE613">
            <v>0</v>
          </cell>
          <cell r="EF613">
            <v>0</v>
          </cell>
          <cell r="EG613">
            <v>0</v>
          </cell>
          <cell r="EH613">
            <v>0</v>
          </cell>
          <cell r="EI613">
            <v>0</v>
          </cell>
          <cell r="EJ613">
            <v>0</v>
          </cell>
          <cell r="EK613">
            <v>0</v>
          </cell>
          <cell r="EL613">
            <v>0</v>
          </cell>
          <cell r="EM613">
            <v>0</v>
          </cell>
          <cell r="EN613">
            <v>0</v>
          </cell>
          <cell r="EO613">
            <v>0</v>
          </cell>
          <cell r="EP613">
            <v>0</v>
          </cell>
          <cell r="EQ613">
            <v>0</v>
          </cell>
          <cell r="ER613">
            <v>0</v>
          </cell>
          <cell r="ES613">
            <v>0</v>
          </cell>
          <cell r="ET613">
            <v>0</v>
          </cell>
          <cell r="EU613">
            <v>0</v>
          </cell>
          <cell r="EV613">
            <v>0</v>
          </cell>
          <cell r="EW613">
            <v>0</v>
          </cell>
          <cell r="EX613">
            <v>0</v>
          </cell>
          <cell r="EY613">
            <v>0</v>
          </cell>
          <cell r="EZ613">
            <v>0</v>
          </cell>
          <cell r="FA613">
            <v>0</v>
          </cell>
          <cell r="FB613">
            <v>0</v>
          </cell>
          <cell r="FC613">
            <v>0</v>
          </cell>
          <cell r="FD613">
            <v>0</v>
          </cell>
          <cell r="FE613">
            <v>0</v>
          </cell>
          <cell r="FF613">
            <v>0</v>
          </cell>
          <cell r="FG613">
            <v>0</v>
          </cell>
          <cell r="FH613">
            <v>0</v>
          </cell>
          <cell r="FI613">
            <v>0</v>
          </cell>
          <cell r="FJ613">
            <v>0</v>
          </cell>
          <cell r="FK613">
            <v>0</v>
          </cell>
          <cell r="FL613">
            <v>0</v>
          </cell>
          <cell r="FM613">
            <v>0</v>
          </cell>
          <cell r="FN613">
            <v>0</v>
          </cell>
          <cell r="FO613">
            <v>0</v>
          </cell>
          <cell r="FP613">
            <v>0</v>
          </cell>
          <cell r="FQ613">
            <v>0</v>
          </cell>
          <cell r="FR613">
            <v>0</v>
          </cell>
          <cell r="FS613">
            <v>0</v>
          </cell>
          <cell r="FT613">
            <v>0</v>
          </cell>
          <cell r="FU613">
            <v>0</v>
          </cell>
          <cell r="FV613">
            <v>0</v>
          </cell>
          <cell r="FW613">
            <v>0</v>
          </cell>
          <cell r="FX613">
            <v>0</v>
          </cell>
          <cell r="FY613">
            <v>0</v>
          </cell>
          <cell r="FZ613">
            <v>0</v>
          </cell>
          <cell r="GA613">
            <v>0</v>
          </cell>
          <cell r="GB613">
            <v>0</v>
          </cell>
          <cell r="GC613">
            <v>0</v>
          </cell>
          <cell r="GD613">
            <v>0</v>
          </cell>
          <cell r="GE613">
            <v>0</v>
          </cell>
          <cell r="GF613">
            <v>0</v>
          </cell>
          <cell r="GG613">
            <v>0</v>
          </cell>
          <cell r="GH613">
            <v>0</v>
          </cell>
          <cell r="GI613">
            <v>0</v>
          </cell>
          <cell r="GJ613">
            <v>0</v>
          </cell>
          <cell r="GK613">
            <v>0</v>
          </cell>
          <cell r="GL613">
            <v>0</v>
          </cell>
          <cell r="GM613">
            <v>0</v>
          </cell>
          <cell r="GN613">
            <v>0</v>
          </cell>
          <cell r="GO613">
            <v>0</v>
          </cell>
          <cell r="GP613">
            <v>0</v>
          </cell>
          <cell r="GQ613">
            <v>0</v>
          </cell>
          <cell r="GR613">
            <v>0</v>
          </cell>
          <cell r="GS613">
            <v>0</v>
          </cell>
          <cell r="GT613">
            <v>0</v>
          </cell>
          <cell r="GU613">
            <v>0</v>
          </cell>
          <cell r="GV613">
            <v>0</v>
          </cell>
          <cell r="GW613">
            <v>0</v>
          </cell>
          <cell r="GX613">
            <v>0</v>
          </cell>
          <cell r="GY613">
            <v>0</v>
          </cell>
          <cell r="GZ613">
            <v>0</v>
          </cell>
          <cell r="HA613">
            <v>0</v>
          </cell>
          <cell r="HB613">
            <v>0</v>
          </cell>
          <cell r="HC613">
            <v>0</v>
          </cell>
          <cell r="HD613">
            <v>0</v>
          </cell>
          <cell r="HE613">
            <v>0</v>
          </cell>
          <cell r="HF613">
            <v>0</v>
          </cell>
          <cell r="HG613">
            <v>0</v>
          </cell>
          <cell r="HH613">
            <v>0</v>
          </cell>
          <cell r="HI613">
            <v>0</v>
          </cell>
          <cell r="HJ613">
            <v>0</v>
          </cell>
          <cell r="HK613">
            <v>0</v>
          </cell>
          <cell r="HL613">
            <v>0</v>
          </cell>
          <cell r="HM613">
            <v>0</v>
          </cell>
          <cell r="HN613">
            <v>0</v>
          </cell>
          <cell r="HO613">
            <v>0</v>
          </cell>
          <cell r="HP613">
            <v>0</v>
          </cell>
          <cell r="HQ613">
            <v>0</v>
          </cell>
          <cell r="HR613">
            <v>0</v>
          </cell>
          <cell r="HS613">
            <v>0</v>
          </cell>
          <cell r="HT613">
            <v>0</v>
          </cell>
          <cell r="HU613">
            <v>0</v>
          </cell>
          <cell r="HV613">
            <v>0</v>
          </cell>
          <cell r="HW613">
            <v>0</v>
          </cell>
          <cell r="HX613">
            <v>0</v>
          </cell>
          <cell r="HY613">
            <v>0</v>
          </cell>
          <cell r="HZ613">
            <v>0</v>
          </cell>
          <cell r="IA613">
            <v>0</v>
          </cell>
          <cell r="IB613">
            <v>0</v>
          </cell>
          <cell r="IC613">
            <v>0</v>
          </cell>
          <cell r="ID613">
            <v>0</v>
          </cell>
          <cell r="IE613">
            <v>0</v>
          </cell>
          <cell r="IF613">
            <v>0</v>
          </cell>
          <cell r="IG613">
            <v>0</v>
          </cell>
          <cell r="IH613">
            <v>0</v>
          </cell>
          <cell r="II613">
            <v>0</v>
          </cell>
          <cell r="IJ613">
            <v>0</v>
          </cell>
          <cell r="IK613">
            <v>0</v>
          </cell>
          <cell r="IL613">
            <v>0</v>
          </cell>
          <cell r="IM613">
            <v>0</v>
          </cell>
          <cell r="IN613">
            <v>0</v>
          </cell>
          <cell r="IO613">
            <v>0</v>
          </cell>
          <cell r="IP613">
            <v>0</v>
          </cell>
          <cell r="IQ613">
            <v>0</v>
          </cell>
          <cell r="IR613">
            <v>0</v>
          </cell>
          <cell r="IS613">
            <v>0</v>
          </cell>
          <cell r="IT613">
            <v>0</v>
          </cell>
          <cell r="IU613">
            <v>0</v>
          </cell>
          <cell r="IV613">
            <v>0</v>
          </cell>
          <cell r="IW613">
            <v>0</v>
          </cell>
          <cell r="IX613">
            <v>0</v>
          </cell>
          <cell r="IY613">
            <v>0</v>
          </cell>
          <cell r="IZ613">
            <v>0</v>
          </cell>
          <cell r="JA613">
            <v>0</v>
          </cell>
          <cell r="JB613">
            <v>0</v>
          </cell>
          <cell r="JC613">
            <v>0</v>
          </cell>
          <cell r="JD613">
            <v>0</v>
          </cell>
          <cell r="JE613">
            <v>0</v>
          </cell>
        </row>
        <row r="614"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0</v>
          </cell>
          <cell r="BD614">
            <v>0</v>
          </cell>
          <cell r="BE614">
            <v>0</v>
          </cell>
          <cell r="BF614">
            <v>0</v>
          </cell>
          <cell r="BG614">
            <v>0</v>
          </cell>
          <cell r="BH614">
            <v>0</v>
          </cell>
          <cell r="BI614">
            <v>0</v>
          </cell>
          <cell r="BJ614">
            <v>0</v>
          </cell>
          <cell r="BK614">
            <v>0</v>
          </cell>
          <cell r="BL614">
            <v>0</v>
          </cell>
          <cell r="BM614">
            <v>0</v>
          </cell>
          <cell r="BN614">
            <v>0</v>
          </cell>
          <cell r="BO614">
            <v>0</v>
          </cell>
          <cell r="BP614">
            <v>0</v>
          </cell>
          <cell r="BQ614">
            <v>0</v>
          </cell>
          <cell r="BR614">
            <v>0</v>
          </cell>
          <cell r="BS614">
            <v>0</v>
          </cell>
          <cell r="BT614">
            <v>0</v>
          </cell>
          <cell r="BU614">
            <v>0</v>
          </cell>
          <cell r="BV614">
            <v>0</v>
          </cell>
          <cell r="BW614">
            <v>0</v>
          </cell>
          <cell r="BX614">
            <v>0</v>
          </cell>
          <cell r="BY614">
            <v>0</v>
          </cell>
          <cell r="BZ614">
            <v>0</v>
          </cell>
          <cell r="CA614">
            <v>0</v>
          </cell>
          <cell r="CB614">
            <v>0</v>
          </cell>
          <cell r="CC614">
            <v>0</v>
          </cell>
          <cell r="CD614">
            <v>0</v>
          </cell>
          <cell r="CE614">
            <v>0</v>
          </cell>
          <cell r="CF614">
            <v>0</v>
          </cell>
          <cell r="CG614">
            <v>0</v>
          </cell>
          <cell r="CH614">
            <v>0</v>
          </cell>
          <cell r="CI614">
            <v>0</v>
          </cell>
          <cell r="CJ614">
            <v>0</v>
          </cell>
          <cell r="CK614">
            <v>0</v>
          </cell>
          <cell r="CL614">
            <v>0</v>
          </cell>
          <cell r="CM614">
            <v>0</v>
          </cell>
          <cell r="CN614">
            <v>0</v>
          </cell>
          <cell r="CO614">
            <v>0</v>
          </cell>
          <cell r="CP614">
            <v>0</v>
          </cell>
          <cell r="CQ614">
            <v>0</v>
          </cell>
          <cell r="CR614">
            <v>0</v>
          </cell>
          <cell r="CS614">
            <v>0</v>
          </cell>
          <cell r="CT614">
            <v>0</v>
          </cell>
          <cell r="CU614">
            <v>0</v>
          </cell>
          <cell r="CV614">
            <v>0</v>
          </cell>
          <cell r="CW614">
            <v>0</v>
          </cell>
          <cell r="CX614">
            <v>0</v>
          </cell>
          <cell r="CY614">
            <v>0</v>
          </cell>
          <cell r="CZ614">
            <v>0</v>
          </cell>
          <cell r="DA614">
            <v>0</v>
          </cell>
          <cell r="DB614">
            <v>0</v>
          </cell>
          <cell r="DC614">
            <v>0</v>
          </cell>
          <cell r="DD614">
            <v>0</v>
          </cell>
          <cell r="DE614">
            <v>0</v>
          </cell>
          <cell r="DF614">
            <v>0</v>
          </cell>
          <cell r="DG614">
            <v>0</v>
          </cell>
          <cell r="DH614">
            <v>0</v>
          </cell>
          <cell r="DI614">
            <v>0</v>
          </cell>
          <cell r="DJ614">
            <v>0</v>
          </cell>
          <cell r="DK614">
            <v>0</v>
          </cell>
          <cell r="DL614">
            <v>0</v>
          </cell>
          <cell r="DM614">
            <v>0</v>
          </cell>
          <cell r="DN614">
            <v>0</v>
          </cell>
          <cell r="DO614">
            <v>0</v>
          </cell>
          <cell r="DP614">
            <v>0</v>
          </cell>
          <cell r="DQ614">
            <v>0</v>
          </cell>
          <cell r="DR614">
            <v>0</v>
          </cell>
          <cell r="DS614">
            <v>0</v>
          </cell>
          <cell r="DT614">
            <v>0</v>
          </cell>
          <cell r="DU614">
            <v>0</v>
          </cell>
          <cell r="DV614">
            <v>0</v>
          </cell>
          <cell r="DW614">
            <v>0</v>
          </cell>
          <cell r="DX614">
            <v>0</v>
          </cell>
          <cell r="DY614">
            <v>0</v>
          </cell>
          <cell r="DZ614">
            <v>0</v>
          </cell>
          <cell r="EA614">
            <v>0</v>
          </cell>
          <cell r="EB614">
            <v>0</v>
          </cell>
          <cell r="EC614">
            <v>0</v>
          </cell>
          <cell r="ED614">
            <v>0</v>
          </cell>
          <cell r="EE614">
            <v>0</v>
          </cell>
          <cell r="EF614">
            <v>0</v>
          </cell>
          <cell r="EG614">
            <v>0</v>
          </cell>
          <cell r="EH614">
            <v>0</v>
          </cell>
          <cell r="EI614">
            <v>0</v>
          </cell>
          <cell r="EJ614">
            <v>0</v>
          </cell>
          <cell r="EK614">
            <v>0</v>
          </cell>
          <cell r="EL614">
            <v>0</v>
          </cell>
          <cell r="EM614">
            <v>0</v>
          </cell>
          <cell r="EN614">
            <v>0</v>
          </cell>
          <cell r="EO614">
            <v>0</v>
          </cell>
          <cell r="EP614">
            <v>0</v>
          </cell>
          <cell r="EQ614">
            <v>0</v>
          </cell>
          <cell r="ER614">
            <v>0</v>
          </cell>
          <cell r="ES614">
            <v>0</v>
          </cell>
          <cell r="ET614">
            <v>0</v>
          </cell>
          <cell r="EU614">
            <v>0</v>
          </cell>
          <cell r="EV614">
            <v>0</v>
          </cell>
          <cell r="EW614">
            <v>0</v>
          </cell>
          <cell r="EX614">
            <v>0</v>
          </cell>
          <cell r="EY614">
            <v>0</v>
          </cell>
          <cell r="EZ614">
            <v>0</v>
          </cell>
          <cell r="FA614">
            <v>0</v>
          </cell>
          <cell r="FB614">
            <v>0</v>
          </cell>
          <cell r="FC614">
            <v>0</v>
          </cell>
          <cell r="FD614">
            <v>0</v>
          </cell>
          <cell r="FE614">
            <v>0</v>
          </cell>
          <cell r="FF614">
            <v>0</v>
          </cell>
          <cell r="FG614">
            <v>0</v>
          </cell>
          <cell r="FH614">
            <v>0</v>
          </cell>
          <cell r="FI614">
            <v>0</v>
          </cell>
          <cell r="FJ614">
            <v>0</v>
          </cell>
          <cell r="FK614">
            <v>0</v>
          </cell>
          <cell r="FL614">
            <v>0</v>
          </cell>
          <cell r="FM614">
            <v>0</v>
          </cell>
          <cell r="FN614">
            <v>0</v>
          </cell>
          <cell r="FO614">
            <v>0</v>
          </cell>
          <cell r="FP614">
            <v>0</v>
          </cell>
          <cell r="FQ614">
            <v>0</v>
          </cell>
          <cell r="FR614">
            <v>0</v>
          </cell>
          <cell r="FS614">
            <v>0</v>
          </cell>
          <cell r="FT614">
            <v>0</v>
          </cell>
          <cell r="FU614">
            <v>0</v>
          </cell>
          <cell r="FV614">
            <v>0</v>
          </cell>
          <cell r="FW614">
            <v>0</v>
          </cell>
          <cell r="FX614">
            <v>0</v>
          </cell>
          <cell r="FY614">
            <v>0</v>
          </cell>
          <cell r="FZ614">
            <v>0</v>
          </cell>
          <cell r="GA614">
            <v>0</v>
          </cell>
          <cell r="GB614">
            <v>0</v>
          </cell>
          <cell r="GC614">
            <v>0</v>
          </cell>
          <cell r="GD614">
            <v>0</v>
          </cell>
          <cell r="GE614">
            <v>0</v>
          </cell>
          <cell r="GF614">
            <v>0</v>
          </cell>
          <cell r="GG614">
            <v>0</v>
          </cell>
          <cell r="GH614">
            <v>0</v>
          </cell>
          <cell r="GI614">
            <v>0</v>
          </cell>
          <cell r="GJ614">
            <v>0</v>
          </cell>
          <cell r="GK614">
            <v>0</v>
          </cell>
          <cell r="GL614">
            <v>0</v>
          </cell>
          <cell r="GM614">
            <v>0</v>
          </cell>
          <cell r="GN614">
            <v>0</v>
          </cell>
          <cell r="GO614">
            <v>0</v>
          </cell>
          <cell r="GP614">
            <v>0</v>
          </cell>
          <cell r="GQ614">
            <v>0</v>
          </cell>
          <cell r="GR614">
            <v>0</v>
          </cell>
          <cell r="GS614">
            <v>0</v>
          </cell>
          <cell r="GT614">
            <v>0</v>
          </cell>
          <cell r="GU614">
            <v>0</v>
          </cell>
          <cell r="GV614">
            <v>0</v>
          </cell>
          <cell r="GW614">
            <v>0</v>
          </cell>
          <cell r="GX614">
            <v>0</v>
          </cell>
          <cell r="GY614">
            <v>0</v>
          </cell>
          <cell r="GZ614">
            <v>0</v>
          </cell>
          <cell r="HA614">
            <v>0</v>
          </cell>
          <cell r="HB614">
            <v>0</v>
          </cell>
          <cell r="HC614">
            <v>0</v>
          </cell>
          <cell r="HD614">
            <v>0</v>
          </cell>
          <cell r="HE614">
            <v>0</v>
          </cell>
          <cell r="HF614">
            <v>0</v>
          </cell>
          <cell r="HG614">
            <v>0</v>
          </cell>
          <cell r="HH614">
            <v>0</v>
          </cell>
          <cell r="HI614">
            <v>0</v>
          </cell>
          <cell r="HJ614">
            <v>0</v>
          </cell>
          <cell r="HK614">
            <v>0</v>
          </cell>
          <cell r="HL614">
            <v>0</v>
          </cell>
          <cell r="HM614">
            <v>0</v>
          </cell>
          <cell r="HN614">
            <v>0</v>
          </cell>
          <cell r="HO614">
            <v>0</v>
          </cell>
          <cell r="HP614">
            <v>0</v>
          </cell>
          <cell r="HQ614">
            <v>0</v>
          </cell>
          <cell r="HR614">
            <v>0</v>
          </cell>
          <cell r="HS614">
            <v>0</v>
          </cell>
          <cell r="HT614">
            <v>0</v>
          </cell>
          <cell r="HU614">
            <v>0</v>
          </cell>
          <cell r="HV614">
            <v>0</v>
          </cell>
          <cell r="HW614">
            <v>0</v>
          </cell>
          <cell r="HX614">
            <v>0</v>
          </cell>
          <cell r="HY614">
            <v>0</v>
          </cell>
          <cell r="HZ614">
            <v>0</v>
          </cell>
          <cell r="IA614">
            <v>0</v>
          </cell>
          <cell r="IB614">
            <v>0</v>
          </cell>
          <cell r="IC614">
            <v>0</v>
          </cell>
          <cell r="ID614">
            <v>0</v>
          </cell>
          <cell r="IE614">
            <v>0</v>
          </cell>
          <cell r="IF614">
            <v>0</v>
          </cell>
          <cell r="IG614">
            <v>0</v>
          </cell>
          <cell r="IH614">
            <v>0</v>
          </cell>
          <cell r="II614">
            <v>0</v>
          </cell>
          <cell r="IJ614">
            <v>0</v>
          </cell>
          <cell r="IK614">
            <v>0</v>
          </cell>
          <cell r="IL614">
            <v>0</v>
          </cell>
          <cell r="IM614">
            <v>0</v>
          </cell>
          <cell r="IN614">
            <v>0</v>
          </cell>
          <cell r="IO614">
            <v>0</v>
          </cell>
          <cell r="IP614">
            <v>0</v>
          </cell>
          <cell r="IQ614">
            <v>0</v>
          </cell>
          <cell r="IR614">
            <v>0</v>
          </cell>
          <cell r="IS614">
            <v>0</v>
          </cell>
          <cell r="IT614">
            <v>0</v>
          </cell>
          <cell r="IU614">
            <v>0</v>
          </cell>
          <cell r="IV614">
            <v>0</v>
          </cell>
          <cell r="IW614">
            <v>0</v>
          </cell>
          <cell r="IX614">
            <v>0</v>
          </cell>
          <cell r="IY614">
            <v>0</v>
          </cell>
          <cell r="IZ614">
            <v>0</v>
          </cell>
          <cell r="JA614">
            <v>0</v>
          </cell>
          <cell r="JB614">
            <v>0</v>
          </cell>
          <cell r="JC614">
            <v>0</v>
          </cell>
          <cell r="JD614">
            <v>0</v>
          </cell>
          <cell r="JE614">
            <v>0</v>
          </cell>
        </row>
        <row r="615"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0</v>
          </cell>
          <cell r="BD615">
            <v>0</v>
          </cell>
          <cell r="BE615">
            <v>0</v>
          </cell>
          <cell r="BF615">
            <v>0</v>
          </cell>
          <cell r="BG615">
            <v>0</v>
          </cell>
          <cell r="BH615">
            <v>0</v>
          </cell>
          <cell r="BI615">
            <v>0</v>
          </cell>
          <cell r="BJ615">
            <v>0</v>
          </cell>
          <cell r="BK615">
            <v>0</v>
          </cell>
          <cell r="BL615">
            <v>0</v>
          </cell>
          <cell r="BM615">
            <v>0</v>
          </cell>
          <cell r="BN615">
            <v>0</v>
          </cell>
          <cell r="BO615">
            <v>0</v>
          </cell>
          <cell r="BP615">
            <v>0</v>
          </cell>
          <cell r="BQ615">
            <v>0</v>
          </cell>
          <cell r="BR615">
            <v>0</v>
          </cell>
          <cell r="BS615">
            <v>0</v>
          </cell>
          <cell r="BT615">
            <v>0</v>
          </cell>
          <cell r="BU615">
            <v>0</v>
          </cell>
          <cell r="BV615">
            <v>0</v>
          </cell>
          <cell r="BW615">
            <v>0</v>
          </cell>
          <cell r="BX615">
            <v>0</v>
          </cell>
          <cell r="BY615">
            <v>0</v>
          </cell>
          <cell r="BZ615">
            <v>0</v>
          </cell>
          <cell r="CA615">
            <v>0</v>
          </cell>
          <cell r="CB615">
            <v>0</v>
          </cell>
          <cell r="CC615">
            <v>0</v>
          </cell>
          <cell r="CD615">
            <v>0</v>
          </cell>
          <cell r="CE615">
            <v>0</v>
          </cell>
          <cell r="CF615">
            <v>0</v>
          </cell>
          <cell r="CG615">
            <v>0</v>
          </cell>
          <cell r="CH615">
            <v>0</v>
          </cell>
          <cell r="CI615">
            <v>0</v>
          </cell>
          <cell r="CJ615">
            <v>0</v>
          </cell>
          <cell r="CK615">
            <v>0</v>
          </cell>
          <cell r="CL615">
            <v>0</v>
          </cell>
          <cell r="CM615">
            <v>0</v>
          </cell>
          <cell r="CN615">
            <v>0</v>
          </cell>
          <cell r="CO615">
            <v>0</v>
          </cell>
          <cell r="CP615">
            <v>0</v>
          </cell>
          <cell r="CQ615">
            <v>0</v>
          </cell>
          <cell r="CR615">
            <v>0</v>
          </cell>
          <cell r="CS615">
            <v>0</v>
          </cell>
          <cell r="CT615">
            <v>0</v>
          </cell>
          <cell r="CU615">
            <v>0</v>
          </cell>
          <cell r="CV615">
            <v>0</v>
          </cell>
          <cell r="CW615">
            <v>0</v>
          </cell>
          <cell r="CX615">
            <v>0</v>
          </cell>
          <cell r="CY615">
            <v>0</v>
          </cell>
          <cell r="CZ615">
            <v>0</v>
          </cell>
          <cell r="DA615">
            <v>0</v>
          </cell>
          <cell r="DB615">
            <v>0</v>
          </cell>
          <cell r="DC615">
            <v>0</v>
          </cell>
          <cell r="DD615">
            <v>0</v>
          </cell>
          <cell r="DE615">
            <v>0</v>
          </cell>
          <cell r="DF615">
            <v>0</v>
          </cell>
          <cell r="DG615">
            <v>0</v>
          </cell>
          <cell r="DH615">
            <v>0</v>
          </cell>
          <cell r="DI615">
            <v>0</v>
          </cell>
          <cell r="DJ615">
            <v>0</v>
          </cell>
          <cell r="DK615">
            <v>0</v>
          </cell>
          <cell r="DL615">
            <v>0</v>
          </cell>
          <cell r="DM615">
            <v>0</v>
          </cell>
          <cell r="DN615">
            <v>0</v>
          </cell>
          <cell r="DO615">
            <v>0</v>
          </cell>
          <cell r="DP615">
            <v>0</v>
          </cell>
          <cell r="DQ615">
            <v>0</v>
          </cell>
          <cell r="DR615">
            <v>0</v>
          </cell>
          <cell r="DS615">
            <v>0</v>
          </cell>
          <cell r="DT615">
            <v>0</v>
          </cell>
          <cell r="DU615">
            <v>0</v>
          </cell>
          <cell r="DV615">
            <v>0</v>
          </cell>
          <cell r="DW615">
            <v>0</v>
          </cell>
          <cell r="DX615">
            <v>0</v>
          </cell>
          <cell r="DY615">
            <v>0</v>
          </cell>
          <cell r="DZ615">
            <v>0</v>
          </cell>
          <cell r="EA615">
            <v>0</v>
          </cell>
          <cell r="EB615">
            <v>0</v>
          </cell>
          <cell r="EC615">
            <v>0</v>
          </cell>
          <cell r="ED615">
            <v>0</v>
          </cell>
          <cell r="EE615">
            <v>0</v>
          </cell>
          <cell r="EF615">
            <v>0</v>
          </cell>
          <cell r="EG615">
            <v>0</v>
          </cell>
          <cell r="EH615">
            <v>0</v>
          </cell>
          <cell r="EI615">
            <v>0</v>
          </cell>
          <cell r="EJ615">
            <v>0</v>
          </cell>
          <cell r="EK615">
            <v>0</v>
          </cell>
          <cell r="EL615">
            <v>0</v>
          </cell>
          <cell r="EM615">
            <v>0</v>
          </cell>
          <cell r="EN615">
            <v>0</v>
          </cell>
          <cell r="EO615">
            <v>0</v>
          </cell>
          <cell r="EP615">
            <v>0</v>
          </cell>
          <cell r="EQ615">
            <v>0</v>
          </cell>
          <cell r="ER615">
            <v>0</v>
          </cell>
          <cell r="ES615">
            <v>0</v>
          </cell>
          <cell r="ET615">
            <v>0</v>
          </cell>
          <cell r="EU615">
            <v>0</v>
          </cell>
          <cell r="EV615">
            <v>0</v>
          </cell>
          <cell r="EW615">
            <v>0</v>
          </cell>
          <cell r="EX615">
            <v>0</v>
          </cell>
          <cell r="EY615">
            <v>0</v>
          </cell>
          <cell r="EZ615">
            <v>0</v>
          </cell>
          <cell r="FA615">
            <v>0</v>
          </cell>
          <cell r="FB615">
            <v>0</v>
          </cell>
          <cell r="FC615">
            <v>0</v>
          </cell>
          <cell r="FD615">
            <v>0</v>
          </cell>
          <cell r="FE615">
            <v>0</v>
          </cell>
          <cell r="FF615">
            <v>0</v>
          </cell>
          <cell r="FG615">
            <v>0</v>
          </cell>
          <cell r="FH615">
            <v>0</v>
          </cell>
          <cell r="FI615">
            <v>0</v>
          </cell>
          <cell r="FJ615">
            <v>0</v>
          </cell>
          <cell r="FK615">
            <v>0</v>
          </cell>
          <cell r="FL615">
            <v>0</v>
          </cell>
          <cell r="FM615">
            <v>0</v>
          </cell>
          <cell r="FN615">
            <v>0</v>
          </cell>
          <cell r="FO615">
            <v>0</v>
          </cell>
          <cell r="FP615">
            <v>0</v>
          </cell>
          <cell r="FQ615">
            <v>0</v>
          </cell>
          <cell r="FR615">
            <v>0</v>
          </cell>
          <cell r="FS615">
            <v>0</v>
          </cell>
          <cell r="FT615">
            <v>0</v>
          </cell>
          <cell r="FU615">
            <v>0</v>
          </cell>
          <cell r="FV615">
            <v>0</v>
          </cell>
          <cell r="FW615">
            <v>0</v>
          </cell>
          <cell r="FX615">
            <v>0</v>
          </cell>
          <cell r="FY615">
            <v>0</v>
          </cell>
          <cell r="FZ615">
            <v>0</v>
          </cell>
          <cell r="GA615">
            <v>0</v>
          </cell>
          <cell r="GB615">
            <v>0</v>
          </cell>
          <cell r="GC615">
            <v>0</v>
          </cell>
          <cell r="GD615">
            <v>0</v>
          </cell>
          <cell r="GE615">
            <v>0</v>
          </cell>
          <cell r="GF615">
            <v>0</v>
          </cell>
          <cell r="GG615">
            <v>0</v>
          </cell>
          <cell r="GH615">
            <v>0</v>
          </cell>
          <cell r="GI615">
            <v>0</v>
          </cell>
          <cell r="GJ615">
            <v>0</v>
          </cell>
          <cell r="GK615">
            <v>0</v>
          </cell>
          <cell r="GL615">
            <v>0</v>
          </cell>
          <cell r="GM615">
            <v>0</v>
          </cell>
          <cell r="GN615">
            <v>0</v>
          </cell>
          <cell r="GO615">
            <v>0</v>
          </cell>
          <cell r="GP615">
            <v>0</v>
          </cell>
          <cell r="GQ615">
            <v>0</v>
          </cell>
          <cell r="GR615">
            <v>0</v>
          </cell>
          <cell r="GS615">
            <v>0</v>
          </cell>
          <cell r="GT615">
            <v>0</v>
          </cell>
          <cell r="GU615">
            <v>0</v>
          </cell>
          <cell r="GV615">
            <v>0</v>
          </cell>
          <cell r="GW615">
            <v>0</v>
          </cell>
          <cell r="GX615">
            <v>0</v>
          </cell>
          <cell r="GY615">
            <v>0</v>
          </cell>
          <cell r="GZ615">
            <v>0</v>
          </cell>
          <cell r="HA615">
            <v>0</v>
          </cell>
          <cell r="HB615">
            <v>0</v>
          </cell>
          <cell r="HC615">
            <v>0</v>
          </cell>
          <cell r="HD615">
            <v>0</v>
          </cell>
          <cell r="HE615">
            <v>0</v>
          </cell>
          <cell r="HF615">
            <v>0</v>
          </cell>
          <cell r="HG615">
            <v>0</v>
          </cell>
          <cell r="HH615">
            <v>0</v>
          </cell>
          <cell r="HI615">
            <v>0</v>
          </cell>
          <cell r="HJ615">
            <v>0</v>
          </cell>
          <cell r="HK615">
            <v>0</v>
          </cell>
          <cell r="HL615">
            <v>0</v>
          </cell>
          <cell r="HM615">
            <v>0</v>
          </cell>
          <cell r="HN615">
            <v>0</v>
          </cell>
          <cell r="HO615">
            <v>0</v>
          </cell>
          <cell r="HP615">
            <v>0</v>
          </cell>
          <cell r="HQ615">
            <v>0</v>
          </cell>
          <cell r="HR615">
            <v>0</v>
          </cell>
          <cell r="HS615">
            <v>0</v>
          </cell>
          <cell r="HT615">
            <v>0</v>
          </cell>
          <cell r="HU615">
            <v>0</v>
          </cell>
          <cell r="HV615">
            <v>0</v>
          </cell>
          <cell r="HW615">
            <v>0</v>
          </cell>
          <cell r="HX615">
            <v>0</v>
          </cell>
          <cell r="HY615">
            <v>0</v>
          </cell>
          <cell r="HZ615">
            <v>0</v>
          </cell>
          <cell r="IA615">
            <v>0</v>
          </cell>
          <cell r="IB615">
            <v>0</v>
          </cell>
          <cell r="IC615">
            <v>0</v>
          </cell>
          <cell r="ID615">
            <v>0</v>
          </cell>
          <cell r="IE615">
            <v>0</v>
          </cell>
          <cell r="IF615">
            <v>0</v>
          </cell>
          <cell r="IG615">
            <v>0</v>
          </cell>
          <cell r="IH615">
            <v>0</v>
          </cell>
          <cell r="II615">
            <v>0</v>
          </cell>
          <cell r="IJ615">
            <v>0</v>
          </cell>
          <cell r="IK615">
            <v>0</v>
          </cell>
          <cell r="IL615">
            <v>0</v>
          </cell>
          <cell r="IM615">
            <v>0</v>
          </cell>
          <cell r="IN615">
            <v>0</v>
          </cell>
          <cell r="IO615">
            <v>0</v>
          </cell>
          <cell r="IP615">
            <v>0</v>
          </cell>
          <cell r="IQ615">
            <v>0</v>
          </cell>
          <cell r="IR615">
            <v>0</v>
          </cell>
          <cell r="IS615">
            <v>0</v>
          </cell>
          <cell r="IT615">
            <v>0</v>
          </cell>
          <cell r="IU615">
            <v>0</v>
          </cell>
          <cell r="IV615">
            <v>0</v>
          </cell>
          <cell r="IW615">
            <v>0</v>
          </cell>
          <cell r="IX615">
            <v>0</v>
          </cell>
          <cell r="IY615">
            <v>0</v>
          </cell>
          <cell r="IZ615">
            <v>0</v>
          </cell>
          <cell r="JA615">
            <v>0</v>
          </cell>
          <cell r="JB615">
            <v>0</v>
          </cell>
          <cell r="JC615">
            <v>0</v>
          </cell>
          <cell r="JD615">
            <v>0</v>
          </cell>
          <cell r="JE615">
            <v>0</v>
          </cell>
        </row>
        <row r="616"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0</v>
          </cell>
          <cell r="BD616">
            <v>0</v>
          </cell>
          <cell r="BE616">
            <v>0</v>
          </cell>
          <cell r="BF616">
            <v>0</v>
          </cell>
          <cell r="BG616">
            <v>0</v>
          </cell>
          <cell r="BH616">
            <v>0</v>
          </cell>
          <cell r="BI616">
            <v>0</v>
          </cell>
          <cell r="BJ616">
            <v>0</v>
          </cell>
          <cell r="BK616">
            <v>0</v>
          </cell>
          <cell r="BL616">
            <v>0</v>
          </cell>
          <cell r="BM616">
            <v>0</v>
          </cell>
          <cell r="BN616">
            <v>0</v>
          </cell>
          <cell r="BO616">
            <v>0</v>
          </cell>
          <cell r="BP616">
            <v>0</v>
          </cell>
          <cell r="BQ616">
            <v>0</v>
          </cell>
          <cell r="BR616">
            <v>0</v>
          </cell>
          <cell r="BS616">
            <v>0</v>
          </cell>
          <cell r="BT616">
            <v>0</v>
          </cell>
          <cell r="BU616">
            <v>0</v>
          </cell>
          <cell r="BV616">
            <v>0</v>
          </cell>
          <cell r="BW616">
            <v>0</v>
          </cell>
          <cell r="BX616">
            <v>0</v>
          </cell>
          <cell r="BY616">
            <v>0</v>
          </cell>
          <cell r="BZ616">
            <v>0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  <cell r="CL616">
            <v>0</v>
          </cell>
          <cell r="CM616">
            <v>0</v>
          </cell>
          <cell r="CN616">
            <v>0</v>
          </cell>
          <cell r="CO616">
            <v>0</v>
          </cell>
          <cell r="CP616">
            <v>0</v>
          </cell>
          <cell r="CQ616">
            <v>0</v>
          </cell>
          <cell r="CR616">
            <v>0</v>
          </cell>
          <cell r="CS616">
            <v>0</v>
          </cell>
          <cell r="CT616">
            <v>0</v>
          </cell>
          <cell r="CU616">
            <v>0</v>
          </cell>
          <cell r="CV616">
            <v>0</v>
          </cell>
          <cell r="CW616">
            <v>0</v>
          </cell>
          <cell r="CX616">
            <v>0</v>
          </cell>
          <cell r="CY616">
            <v>0</v>
          </cell>
          <cell r="CZ616">
            <v>0</v>
          </cell>
          <cell r="DA616">
            <v>0</v>
          </cell>
          <cell r="DB616">
            <v>0</v>
          </cell>
          <cell r="DC616">
            <v>0</v>
          </cell>
          <cell r="DD616">
            <v>0</v>
          </cell>
          <cell r="DE616">
            <v>0</v>
          </cell>
          <cell r="DF616">
            <v>0</v>
          </cell>
          <cell r="DG616">
            <v>0</v>
          </cell>
          <cell r="DH616">
            <v>0</v>
          </cell>
          <cell r="DI616">
            <v>0</v>
          </cell>
          <cell r="DJ616">
            <v>0</v>
          </cell>
          <cell r="DK616">
            <v>0</v>
          </cell>
          <cell r="DL616">
            <v>0</v>
          </cell>
          <cell r="DM616">
            <v>0</v>
          </cell>
          <cell r="DN616">
            <v>0</v>
          </cell>
          <cell r="DO616">
            <v>0</v>
          </cell>
          <cell r="DP616">
            <v>0</v>
          </cell>
          <cell r="DQ616">
            <v>0</v>
          </cell>
          <cell r="DR616">
            <v>0</v>
          </cell>
          <cell r="DS616">
            <v>0</v>
          </cell>
          <cell r="DT616">
            <v>0</v>
          </cell>
          <cell r="DU616">
            <v>0</v>
          </cell>
          <cell r="DV616">
            <v>0</v>
          </cell>
          <cell r="DW616">
            <v>0</v>
          </cell>
          <cell r="DX616">
            <v>0</v>
          </cell>
          <cell r="DY616">
            <v>0</v>
          </cell>
          <cell r="DZ616">
            <v>0</v>
          </cell>
          <cell r="EA616">
            <v>0</v>
          </cell>
          <cell r="EB616">
            <v>0</v>
          </cell>
          <cell r="EC616">
            <v>0</v>
          </cell>
          <cell r="ED616">
            <v>0</v>
          </cell>
          <cell r="EE616">
            <v>0</v>
          </cell>
          <cell r="EF616">
            <v>0</v>
          </cell>
          <cell r="EG616">
            <v>0</v>
          </cell>
          <cell r="EH616">
            <v>0</v>
          </cell>
          <cell r="EI616">
            <v>0</v>
          </cell>
          <cell r="EJ616">
            <v>0</v>
          </cell>
          <cell r="EK616">
            <v>0</v>
          </cell>
          <cell r="EL616">
            <v>0</v>
          </cell>
          <cell r="EM616">
            <v>0</v>
          </cell>
          <cell r="EN616">
            <v>0</v>
          </cell>
          <cell r="EO616">
            <v>0</v>
          </cell>
          <cell r="EP616">
            <v>0</v>
          </cell>
          <cell r="EQ616">
            <v>0</v>
          </cell>
          <cell r="ER616">
            <v>0</v>
          </cell>
          <cell r="ES616">
            <v>0</v>
          </cell>
          <cell r="ET616">
            <v>0</v>
          </cell>
          <cell r="EU616">
            <v>0</v>
          </cell>
          <cell r="EV616">
            <v>0</v>
          </cell>
          <cell r="EW616">
            <v>0</v>
          </cell>
          <cell r="EX616">
            <v>0</v>
          </cell>
          <cell r="EY616">
            <v>0</v>
          </cell>
          <cell r="EZ616">
            <v>0</v>
          </cell>
          <cell r="FA616">
            <v>0</v>
          </cell>
          <cell r="FB616">
            <v>0</v>
          </cell>
          <cell r="FC616">
            <v>0</v>
          </cell>
          <cell r="FD616">
            <v>0</v>
          </cell>
          <cell r="FE616">
            <v>0</v>
          </cell>
          <cell r="FF616">
            <v>0</v>
          </cell>
          <cell r="FG616">
            <v>0</v>
          </cell>
          <cell r="FH616">
            <v>0</v>
          </cell>
          <cell r="FI616">
            <v>0</v>
          </cell>
          <cell r="FJ616">
            <v>0</v>
          </cell>
          <cell r="FK616">
            <v>0</v>
          </cell>
          <cell r="FL616">
            <v>0</v>
          </cell>
          <cell r="FM616">
            <v>0</v>
          </cell>
          <cell r="FN616">
            <v>0</v>
          </cell>
          <cell r="FO616">
            <v>0</v>
          </cell>
          <cell r="FP616">
            <v>0</v>
          </cell>
          <cell r="FQ616">
            <v>0</v>
          </cell>
          <cell r="FR616">
            <v>0</v>
          </cell>
          <cell r="FS616">
            <v>0</v>
          </cell>
          <cell r="FT616">
            <v>0</v>
          </cell>
          <cell r="FU616">
            <v>0</v>
          </cell>
          <cell r="FV616">
            <v>0</v>
          </cell>
          <cell r="FW616">
            <v>0</v>
          </cell>
          <cell r="FX616">
            <v>0</v>
          </cell>
          <cell r="FY616">
            <v>0</v>
          </cell>
          <cell r="FZ616">
            <v>0</v>
          </cell>
          <cell r="GA616">
            <v>0</v>
          </cell>
          <cell r="GB616">
            <v>0</v>
          </cell>
          <cell r="GC616">
            <v>0</v>
          </cell>
          <cell r="GD616">
            <v>0</v>
          </cell>
          <cell r="GE616">
            <v>0</v>
          </cell>
          <cell r="GF616">
            <v>0</v>
          </cell>
          <cell r="GG616">
            <v>0</v>
          </cell>
          <cell r="GH616">
            <v>0</v>
          </cell>
          <cell r="GI616">
            <v>0</v>
          </cell>
          <cell r="GJ616">
            <v>0</v>
          </cell>
          <cell r="GK616">
            <v>0</v>
          </cell>
          <cell r="GL616">
            <v>0</v>
          </cell>
          <cell r="GM616">
            <v>0</v>
          </cell>
          <cell r="GN616">
            <v>0</v>
          </cell>
          <cell r="GO616">
            <v>0</v>
          </cell>
          <cell r="GP616">
            <v>0</v>
          </cell>
          <cell r="GQ616">
            <v>0</v>
          </cell>
          <cell r="GR616">
            <v>0</v>
          </cell>
          <cell r="GS616">
            <v>0</v>
          </cell>
          <cell r="GT616">
            <v>0</v>
          </cell>
          <cell r="GU616">
            <v>0</v>
          </cell>
          <cell r="GV616">
            <v>0</v>
          </cell>
          <cell r="GW616">
            <v>0</v>
          </cell>
          <cell r="GX616">
            <v>0</v>
          </cell>
          <cell r="GY616">
            <v>0</v>
          </cell>
          <cell r="GZ616">
            <v>0</v>
          </cell>
          <cell r="HA616">
            <v>0</v>
          </cell>
          <cell r="HB616">
            <v>0</v>
          </cell>
          <cell r="HC616">
            <v>0</v>
          </cell>
          <cell r="HD616">
            <v>0</v>
          </cell>
          <cell r="HE616">
            <v>0</v>
          </cell>
          <cell r="HF616">
            <v>0</v>
          </cell>
          <cell r="HG616">
            <v>0</v>
          </cell>
          <cell r="HH616">
            <v>0</v>
          </cell>
          <cell r="HI616">
            <v>0</v>
          </cell>
          <cell r="HJ616">
            <v>0</v>
          </cell>
          <cell r="HK616">
            <v>0</v>
          </cell>
          <cell r="HL616">
            <v>0</v>
          </cell>
          <cell r="HM616">
            <v>0</v>
          </cell>
          <cell r="HN616">
            <v>0</v>
          </cell>
          <cell r="HO616">
            <v>0</v>
          </cell>
          <cell r="HP616">
            <v>0</v>
          </cell>
          <cell r="HQ616">
            <v>0</v>
          </cell>
          <cell r="HR616">
            <v>0</v>
          </cell>
          <cell r="HS616">
            <v>0</v>
          </cell>
          <cell r="HT616">
            <v>0</v>
          </cell>
          <cell r="HU616">
            <v>0</v>
          </cell>
          <cell r="HV616">
            <v>0</v>
          </cell>
          <cell r="HW616">
            <v>0</v>
          </cell>
          <cell r="HX616">
            <v>0</v>
          </cell>
          <cell r="HY616">
            <v>0</v>
          </cell>
          <cell r="HZ616">
            <v>0</v>
          </cell>
          <cell r="IA616">
            <v>0</v>
          </cell>
          <cell r="IB616">
            <v>0</v>
          </cell>
          <cell r="IC616">
            <v>0</v>
          </cell>
          <cell r="ID616">
            <v>0</v>
          </cell>
          <cell r="IE616">
            <v>0</v>
          </cell>
          <cell r="IF616">
            <v>0</v>
          </cell>
          <cell r="IG616">
            <v>0</v>
          </cell>
          <cell r="IH616">
            <v>0</v>
          </cell>
          <cell r="II616">
            <v>0</v>
          </cell>
          <cell r="IJ616">
            <v>0</v>
          </cell>
          <cell r="IK616">
            <v>0</v>
          </cell>
          <cell r="IL616">
            <v>0</v>
          </cell>
          <cell r="IM616">
            <v>0</v>
          </cell>
          <cell r="IN616">
            <v>0</v>
          </cell>
          <cell r="IO616">
            <v>0</v>
          </cell>
          <cell r="IP616">
            <v>0</v>
          </cell>
          <cell r="IQ616">
            <v>0</v>
          </cell>
          <cell r="IR616">
            <v>0</v>
          </cell>
          <cell r="IS616">
            <v>0</v>
          </cell>
          <cell r="IT616">
            <v>0</v>
          </cell>
          <cell r="IU616">
            <v>0</v>
          </cell>
          <cell r="IV616">
            <v>0</v>
          </cell>
          <cell r="IW616">
            <v>0</v>
          </cell>
          <cell r="IX616">
            <v>0</v>
          </cell>
          <cell r="IY616">
            <v>0</v>
          </cell>
          <cell r="IZ616">
            <v>0</v>
          </cell>
          <cell r="JA616">
            <v>0</v>
          </cell>
          <cell r="JB616">
            <v>0</v>
          </cell>
          <cell r="JC616">
            <v>0</v>
          </cell>
          <cell r="JD616">
            <v>0</v>
          </cell>
          <cell r="JE616">
            <v>0</v>
          </cell>
        </row>
        <row r="617"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2.2553200833499432E-3</v>
          </cell>
          <cell r="AF617">
            <v>0</v>
          </cell>
          <cell r="AG617">
            <v>0</v>
          </cell>
          <cell r="AH617">
            <v>2.2553200901711534E-3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2.3218200003611855E-3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2.3218200003611855E-3</v>
          </cell>
          <cell r="AX617">
            <v>0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0</v>
          </cell>
          <cell r="BD617">
            <v>0</v>
          </cell>
          <cell r="BE617">
            <v>32.360452322529454</v>
          </cell>
          <cell r="BF617">
            <v>4.2152378246601074</v>
          </cell>
          <cell r="BG617">
            <v>0.77119022826036598</v>
          </cell>
          <cell r="BH617">
            <v>4.6900974528998631</v>
          </cell>
          <cell r="BI617">
            <v>-5.9473577113094507</v>
          </cell>
          <cell r="BJ617">
            <v>2.720551094489565</v>
          </cell>
          <cell r="BK617">
            <v>0</v>
          </cell>
          <cell r="BL617">
            <v>-7.452494871289673</v>
          </cell>
          <cell r="BM617">
            <v>10.989956069639447</v>
          </cell>
          <cell r="BN617">
            <v>-4.1020668718897468</v>
          </cell>
          <cell r="BO617">
            <v>-0.74697482507053792</v>
          </cell>
          <cell r="BP617">
            <v>27.505629154500184</v>
          </cell>
          <cell r="BQ617">
            <v>-0.28331522236999263</v>
          </cell>
          <cell r="BR617">
            <v>48.642318989353953</v>
          </cell>
          <cell r="BS617">
            <v>6.4562242762499409</v>
          </cell>
          <cell r="BT617">
            <v>6.6956213206613029</v>
          </cell>
          <cell r="BU617">
            <v>1.1064290439499018</v>
          </cell>
          <cell r="BV617">
            <v>7.7410408763607848</v>
          </cell>
          <cell r="BW617">
            <v>-6.7801695087910048</v>
          </cell>
          <cell r="BX617">
            <v>12.973524586450367</v>
          </cell>
          <cell r="BY617">
            <v>-7.8908589425918763</v>
          </cell>
          <cell r="BZ617">
            <v>-10.704495568890707</v>
          </cell>
          <cell r="CA617">
            <v>40.009829547519985</v>
          </cell>
          <cell r="CB617">
            <v>-0.97792237959038175</v>
          </cell>
          <cell r="CC617">
            <v>0</v>
          </cell>
          <cell r="CD617">
            <v>1.3095738030642678E-2</v>
          </cell>
          <cell r="CE617">
            <v>98.282485070492839</v>
          </cell>
          <cell r="CF617">
            <v>-15.60016305443969</v>
          </cell>
          <cell r="CG617">
            <v>-33.522058772259697</v>
          </cell>
          <cell r="CH617">
            <v>4.2243132792500546</v>
          </cell>
          <cell r="CI617">
            <v>-3.8557745774560317</v>
          </cell>
          <cell r="CJ617">
            <v>-16.128366028748133</v>
          </cell>
          <cell r="CK617">
            <v>36.561165778643044</v>
          </cell>
          <cell r="CL617">
            <v>63.217104757652123</v>
          </cell>
          <cell r="CM617">
            <v>26.661336696379294</v>
          </cell>
          <cell r="CN617">
            <v>4.6900386720662937</v>
          </cell>
          <cell r="CO617">
            <v>30.426242585270302</v>
          </cell>
          <cell r="CP617">
            <v>2.2323066123171884</v>
          </cell>
          <cell r="CQ617">
            <v>-0.62366087819009408</v>
          </cell>
          <cell r="CR617">
            <v>32.554547494626604</v>
          </cell>
          <cell r="CS617">
            <v>-32.280354678869116</v>
          </cell>
          <cell r="CT617">
            <v>-29.932805821130387</v>
          </cell>
          <cell r="CU617">
            <v>16.948115197887091</v>
          </cell>
          <cell r="CV617">
            <v>-71.062308991458849</v>
          </cell>
          <cell r="CW617">
            <v>-52.443674691108754</v>
          </cell>
          <cell r="CX617">
            <v>109.48306559331832</v>
          </cell>
          <cell r="CY617">
            <v>17.920284149928193</v>
          </cell>
          <cell r="CZ617">
            <v>119.51053586941271</v>
          </cell>
          <cell r="DA617">
            <v>-29.62839959897974</v>
          </cell>
          <cell r="DB617">
            <v>-14.818641531728645</v>
          </cell>
          <cell r="DC617">
            <v>0</v>
          </cell>
          <cell r="DD617">
            <v>-1.1412680026296584</v>
          </cell>
          <cell r="DE617">
            <v>-32.075372637424152</v>
          </cell>
          <cell r="DF617">
            <v>-5.2587556684502488</v>
          </cell>
          <cell r="DG617">
            <v>-45.032643174119585</v>
          </cell>
          <cell r="DH617">
            <v>11.090416107028432</v>
          </cell>
          <cell r="DI617">
            <v>-78.90113675774046</v>
          </cell>
          <cell r="DJ617">
            <v>-78.283195516145497</v>
          </cell>
          <cell r="DK617">
            <v>36.223350188491168</v>
          </cell>
          <cell r="DL617">
            <v>68.210356187119032</v>
          </cell>
          <cell r="DM617">
            <v>80.713524011516711</v>
          </cell>
          <cell r="DN617">
            <v>-26.738811276103661</v>
          </cell>
          <cell r="DO617">
            <v>-4.8497517069336027E-2</v>
          </cell>
          <cell r="DP617">
            <v>5.9500207780802157</v>
          </cell>
          <cell r="DQ617">
            <v>0</v>
          </cell>
          <cell r="DR617">
            <v>189.47717423230642</v>
          </cell>
          <cell r="DS617">
            <v>11.067807832829203</v>
          </cell>
          <cell r="DT617">
            <v>77.19478206452186</v>
          </cell>
          <cell r="DU617">
            <v>-10.212413294902944</v>
          </cell>
          <cell r="DV617">
            <v>-76.132113840343663</v>
          </cell>
          <cell r="DW617">
            <v>63.067635429353686</v>
          </cell>
          <cell r="DX617">
            <v>29.99989817365713</v>
          </cell>
          <cell r="DY617">
            <v>152.69437761150039</v>
          </cell>
          <cell r="DZ617">
            <v>-58.44527959068364</v>
          </cell>
          <cell r="EA617">
            <v>-17.502518631001294</v>
          </cell>
          <cell r="EB617">
            <v>17.744998477377521</v>
          </cell>
          <cell r="EC617">
            <v>0</v>
          </cell>
          <cell r="ED617">
            <v>0</v>
          </cell>
          <cell r="EE617">
            <v>-89.429115170554724</v>
          </cell>
          <cell r="EF617">
            <v>9.553280329782865E-3</v>
          </cell>
          <cell r="EG617">
            <v>55.463839213691244</v>
          </cell>
          <cell r="EH617">
            <v>21.386552047530131</v>
          </cell>
          <cell r="EI617">
            <v>-92.114603390051343</v>
          </cell>
          <cell r="EJ617">
            <v>28.274655741763127</v>
          </cell>
          <cell r="EK617">
            <v>-4.7551270083131385</v>
          </cell>
          <cell r="EL617">
            <v>-52.55937514272955</v>
          </cell>
          <cell r="EM617">
            <v>6.7250633641378954E-2</v>
          </cell>
          <cell r="EN617">
            <v>-23.287477339159523</v>
          </cell>
          <cell r="EO617">
            <v>-21.914383207251376</v>
          </cell>
          <cell r="EP617">
            <v>0</v>
          </cell>
          <cell r="EQ617">
            <v>0</v>
          </cell>
          <cell r="ER617">
            <v>106.66627618228085</v>
          </cell>
          <cell r="ES617">
            <v>-1.5637167969543952E-2</v>
          </cell>
          <cell r="ET617">
            <v>34.205124341548071</v>
          </cell>
          <cell r="EU617">
            <v>-4.668081508090836</v>
          </cell>
          <cell r="EV617">
            <v>70.558042444972671</v>
          </cell>
          <cell r="EW617">
            <v>40.830514759989455</v>
          </cell>
          <cell r="EX617">
            <v>-30.834189378161682</v>
          </cell>
          <cell r="EY617">
            <v>-2.451255746447714</v>
          </cell>
          <cell r="EZ617">
            <v>-7.729216845065821</v>
          </cell>
          <cell r="FA617">
            <v>-7.0092363207586459</v>
          </cell>
          <cell r="FB617">
            <v>13.72979151133768</v>
          </cell>
          <cell r="FC617">
            <v>5.291641271833214E-2</v>
          </cell>
          <cell r="FD617">
            <v>-2.4963219984783791E-3</v>
          </cell>
          <cell r="FE617">
            <v>141.12095570738893</v>
          </cell>
          <cell r="FF617">
            <v>-6.769946550775785E-3</v>
          </cell>
          <cell r="FG617">
            <v>11.391338560337317</v>
          </cell>
          <cell r="FH617">
            <v>-28.473555042684893</v>
          </cell>
          <cell r="FI617">
            <v>18.978723962856748</v>
          </cell>
          <cell r="FJ617">
            <v>156.81495022383751</v>
          </cell>
          <cell r="FK617">
            <v>9.3600211141165346</v>
          </cell>
          <cell r="FL617">
            <v>13.659554192854557</v>
          </cell>
          <cell r="FM617">
            <v>-6.0063627084891777</v>
          </cell>
          <cell r="FN617">
            <v>-15.157995797555486</v>
          </cell>
          <cell r="FO617">
            <v>-19.237840199246421</v>
          </cell>
          <cell r="FP617">
            <v>-0.14999597491987515</v>
          </cell>
          <cell r="FQ617">
            <v>-5.1112677199853351E-2</v>
          </cell>
          <cell r="FR617">
            <v>55.289264757768251</v>
          </cell>
          <cell r="FS617">
            <v>-4.4952321331948042E-6</v>
          </cell>
          <cell r="FT617">
            <v>6.912887329235673E-7</v>
          </cell>
          <cell r="FU617">
            <v>40.248454877524637</v>
          </cell>
          <cell r="FV617">
            <v>-25.582352683224599</v>
          </cell>
          <cell r="FW617">
            <v>38.980170894792536</v>
          </cell>
          <cell r="FX617">
            <v>10.206199450272834</v>
          </cell>
          <cell r="FY617">
            <v>-3.2181576564762508</v>
          </cell>
          <cell r="FZ617">
            <v>-5.332528270126204</v>
          </cell>
          <cell r="GA617">
            <v>-1.1127125348139089E-2</v>
          </cell>
          <cell r="GB617">
            <v>-1.4553439541487023E-3</v>
          </cell>
          <cell r="GC617">
            <v>-2.2608510334976017E-6</v>
          </cell>
          <cell r="GD617">
            <v>6.6678891016636044E-5</v>
          </cell>
          <cell r="GE617">
            <v>-8.9990669892868027</v>
          </cell>
          <cell r="GF617">
            <v>-3.9673970604781061E-5</v>
          </cell>
          <cell r="GG617">
            <v>2.8862850740551949E-6</v>
          </cell>
          <cell r="GH617">
            <v>6.3778976618777961E-4</v>
          </cell>
          <cell r="GI617">
            <v>-8.9575492281510378</v>
          </cell>
          <cell r="GJ617">
            <v>-1.1249948584008962E-3</v>
          </cell>
          <cell r="GK617">
            <v>-1.3766767457127571E-2</v>
          </cell>
          <cell r="GL617">
            <v>-1.1975351662840694E-2</v>
          </cell>
          <cell r="GM617">
            <v>-1.3210669043473899E-2</v>
          </cell>
          <cell r="GN617">
            <v>-2.387462867773138E-3</v>
          </cell>
          <cell r="GO617">
            <v>3.1160775688476861E-4</v>
          </cell>
          <cell r="GP617">
            <v>2.3716158466413617E-5</v>
          </cell>
          <cell r="GQ617">
            <v>1.1158939742017537E-5</v>
          </cell>
          <cell r="GR617">
            <v>-4.6318979701027274E-2</v>
          </cell>
          <cell r="GS617">
            <v>-2.7587939257500693E-5</v>
          </cell>
          <cell r="GT617">
            <v>1.6149920818861574E-2</v>
          </cell>
          <cell r="GU617">
            <v>-2.3782011558068916E-3</v>
          </cell>
          <cell r="GV617">
            <v>-7.0705758625990711E-3</v>
          </cell>
          <cell r="GW617">
            <v>-3.5012594657018781E-2</v>
          </cell>
          <cell r="GX617">
            <v>-1.2459942081477493E-2</v>
          </cell>
          <cell r="GY617">
            <v>6.7885383468819782E-3</v>
          </cell>
          <cell r="GZ617">
            <v>-7.8366487723542377E-3</v>
          </cell>
          <cell r="HA617">
            <v>-4.4280689980951138E-3</v>
          </cell>
          <cell r="HB617">
            <v>0</v>
          </cell>
          <cell r="HC617">
            <v>4.8808396968524903E-6</v>
          </cell>
          <cell r="HD617">
            <v>-4.8700219849706627E-5</v>
          </cell>
          <cell r="HE617">
            <v>1.8004761077463627E-2</v>
          </cell>
          <cell r="HF617">
            <v>5.79957923037E-5</v>
          </cell>
          <cell r="HG617">
            <v>1.427738911297638E-2</v>
          </cell>
          <cell r="HH617">
            <v>-2.4823180378007237E-2</v>
          </cell>
          <cell r="HI617">
            <v>-1.7997254290094133E-2</v>
          </cell>
          <cell r="HJ617">
            <v>2.9393476979748812E-2</v>
          </cell>
          <cell r="HK617">
            <v>-2.6005796884419397E-2</v>
          </cell>
          <cell r="HL617">
            <v>-5.8719489679788239E-3</v>
          </cell>
          <cell r="HM617">
            <v>4.2497744616412092E-2</v>
          </cell>
          <cell r="HN617">
            <v>-1.394880615407601E-3</v>
          </cell>
          <cell r="HO617">
            <v>7.8440346042043529E-3</v>
          </cell>
          <cell r="HP617">
            <v>2.1182495402172208E-6</v>
          </cell>
          <cell r="HQ617">
            <v>2.5062920030904934E-5</v>
          </cell>
          <cell r="HR617">
            <v>-3.3008897444233298E-3</v>
          </cell>
          <cell r="HS617">
            <v>-1.7719768948154524E-5</v>
          </cell>
          <cell r="HT617">
            <v>-3.3526193874422461E-6</v>
          </cell>
          <cell r="HU617">
            <v>-9.7610084376356099E-3</v>
          </cell>
          <cell r="HV617">
            <v>-1.0167308937525377E-4</v>
          </cell>
          <cell r="HW617">
            <v>-1.8454153410857543E-2</v>
          </cell>
          <cell r="HX617">
            <v>-5.7103170547634363E-5</v>
          </cell>
          <cell r="HY617">
            <v>1.6719055172870867E-2</v>
          </cell>
          <cell r="HZ617">
            <v>8.3595631149364635E-3</v>
          </cell>
          <cell r="IA617">
            <v>-1.2504606274887919E-5</v>
          </cell>
          <cell r="IB617">
            <v>0</v>
          </cell>
          <cell r="IC617">
            <v>3.4095857699867338E-5</v>
          </cell>
          <cell r="ID617">
            <v>-6.0888305597472936E-6</v>
          </cell>
          <cell r="IE617">
            <v>0.1637988246511668</v>
          </cell>
          <cell r="IF617">
            <v>-6.8662593548651785E-6</v>
          </cell>
          <cell r="IG617">
            <v>1.8660284695215523E-6</v>
          </cell>
          <cell r="IH617">
            <v>6.8859808379784226E-6</v>
          </cell>
          <cell r="II617">
            <v>2.1999930249876343E-2</v>
          </cell>
          <cell r="IJ617">
            <v>-5.4529542976524681E-3</v>
          </cell>
          <cell r="IK617">
            <v>4.5361152966506779E-2</v>
          </cell>
          <cell r="IL617">
            <v>7.4740169286087621E-2</v>
          </cell>
          <cell r="IM617">
            <v>3.7081620146636851E-2</v>
          </cell>
          <cell r="IN617">
            <v>-9.9428046887624077E-3</v>
          </cell>
          <cell r="IO617">
            <v>-3.4698095987550914E-6</v>
          </cell>
          <cell r="IP617">
            <v>-1.721155786071904E-5</v>
          </cell>
          <cell r="IQ617">
            <v>3.0506498660543002E-5</v>
          </cell>
          <cell r="IR617">
            <v>0.10077353660017252</v>
          </cell>
          <cell r="IS617">
            <v>2.1244952222332358E-5</v>
          </cell>
          <cell r="IT617">
            <v>1.3907557742641075E-2</v>
          </cell>
          <cell r="IU617">
            <v>-4.4926499685971066E-4</v>
          </cell>
          <cell r="IV617">
            <v>4.3151898578798864E-2</v>
          </cell>
          <cell r="IW617">
            <v>-5.4430185773526318E-3</v>
          </cell>
          <cell r="IX617">
            <v>1.1828924471046776E-5</v>
          </cell>
          <cell r="IY617">
            <v>-5.248573623248376E-3</v>
          </cell>
          <cell r="IZ617">
            <v>3.3338082539557945E-2</v>
          </cell>
          <cell r="JA617">
            <v>2.1496646499144845E-2</v>
          </cell>
          <cell r="JB617">
            <v>8.0017343861982226E-8</v>
          </cell>
          <cell r="JC617">
            <v>-1.113770849769935E-6</v>
          </cell>
          <cell r="JD617">
            <v>-1.1831700248876587E-5</v>
          </cell>
          <cell r="JE617">
            <v>0</v>
          </cell>
        </row>
        <row r="619"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-2.2053200899989633E-3</v>
          </cell>
          <cell r="AF619">
            <v>0</v>
          </cell>
          <cell r="AG619">
            <v>0</v>
          </cell>
          <cell r="AH619">
            <v>-2.2053200900000736E-3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0</v>
          </cell>
          <cell r="BD619">
            <v>0</v>
          </cell>
          <cell r="BE619">
            <v>0</v>
          </cell>
          <cell r="BF619">
            <v>0</v>
          </cell>
          <cell r="BG619">
            <v>0</v>
          </cell>
          <cell r="BH619">
            <v>0</v>
          </cell>
          <cell r="BI619">
            <v>0</v>
          </cell>
          <cell r="BJ619">
            <v>0</v>
          </cell>
          <cell r="BK619">
            <v>0</v>
          </cell>
          <cell r="BL619">
            <v>0</v>
          </cell>
          <cell r="BM619">
            <v>0</v>
          </cell>
          <cell r="BN619">
            <v>0</v>
          </cell>
          <cell r="BO619">
            <v>0</v>
          </cell>
          <cell r="BP619">
            <v>0</v>
          </cell>
          <cell r="BQ619">
            <v>0</v>
          </cell>
          <cell r="BR619">
            <v>0</v>
          </cell>
          <cell r="BS619">
            <v>0</v>
          </cell>
          <cell r="BT619">
            <v>0</v>
          </cell>
          <cell r="BU619">
            <v>0</v>
          </cell>
          <cell r="BV619">
            <v>0</v>
          </cell>
          <cell r="BW619">
            <v>0</v>
          </cell>
          <cell r="BX619">
            <v>0</v>
          </cell>
          <cell r="BY619">
            <v>0</v>
          </cell>
          <cell r="BZ619">
            <v>0</v>
          </cell>
          <cell r="CA619">
            <v>0</v>
          </cell>
          <cell r="CB619">
            <v>0</v>
          </cell>
          <cell r="CC619">
            <v>0</v>
          </cell>
          <cell r="CD619">
            <v>0</v>
          </cell>
          <cell r="CE619">
            <v>0</v>
          </cell>
          <cell r="CF619">
            <v>0</v>
          </cell>
          <cell r="CG619">
            <v>0</v>
          </cell>
          <cell r="CH619">
            <v>0</v>
          </cell>
          <cell r="CI619">
            <v>0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P619">
            <v>0</v>
          </cell>
          <cell r="CQ619">
            <v>0</v>
          </cell>
          <cell r="CR619">
            <v>0</v>
          </cell>
          <cell r="CS619">
            <v>0</v>
          </cell>
          <cell r="CT619">
            <v>0</v>
          </cell>
          <cell r="CU619">
            <v>0</v>
          </cell>
          <cell r="CV619">
            <v>0</v>
          </cell>
          <cell r="CW619">
            <v>0</v>
          </cell>
          <cell r="CX619">
            <v>0</v>
          </cell>
          <cell r="CY619">
            <v>0</v>
          </cell>
          <cell r="CZ619">
            <v>0</v>
          </cell>
          <cell r="DA619">
            <v>0</v>
          </cell>
          <cell r="DB619">
            <v>0</v>
          </cell>
          <cell r="DC619">
            <v>0</v>
          </cell>
          <cell r="DD619">
            <v>0</v>
          </cell>
          <cell r="DE619">
            <v>0</v>
          </cell>
          <cell r="DF619">
            <v>0</v>
          </cell>
          <cell r="DG619">
            <v>0</v>
          </cell>
          <cell r="DH619">
            <v>0</v>
          </cell>
          <cell r="DI619">
            <v>0</v>
          </cell>
          <cell r="DJ619">
            <v>0</v>
          </cell>
          <cell r="DK619">
            <v>0</v>
          </cell>
          <cell r="DL619">
            <v>0</v>
          </cell>
          <cell r="DM619">
            <v>0</v>
          </cell>
          <cell r="DN619">
            <v>0</v>
          </cell>
          <cell r="DO619">
            <v>0</v>
          </cell>
          <cell r="DP619">
            <v>0</v>
          </cell>
          <cell r="DQ619">
            <v>0</v>
          </cell>
          <cell r="DR619">
            <v>0</v>
          </cell>
          <cell r="DS619">
            <v>0</v>
          </cell>
          <cell r="DT619">
            <v>0</v>
          </cell>
          <cell r="DU619">
            <v>0</v>
          </cell>
          <cell r="DV619">
            <v>0</v>
          </cell>
          <cell r="DW619">
            <v>0</v>
          </cell>
          <cell r="DX619">
            <v>0</v>
          </cell>
          <cell r="DY619">
            <v>0</v>
          </cell>
          <cell r="DZ619">
            <v>0</v>
          </cell>
          <cell r="EA619">
            <v>0</v>
          </cell>
          <cell r="EB619">
            <v>0</v>
          </cell>
          <cell r="EC619">
            <v>0</v>
          </cell>
          <cell r="ED619">
            <v>0</v>
          </cell>
          <cell r="EE619">
            <v>0</v>
          </cell>
          <cell r="EF619">
            <v>0</v>
          </cell>
          <cell r="EG619">
            <v>0</v>
          </cell>
          <cell r="EH619">
            <v>0</v>
          </cell>
          <cell r="EI619">
            <v>0</v>
          </cell>
          <cell r="EJ619">
            <v>0</v>
          </cell>
          <cell r="EK619">
            <v>0</v>
          </cell>
          <cell r="EL619">
            <v>0</v>
          </cell>
          <cell r="EM619">
            <v>0</v>
          </cell>
          <cell r="EN619">
            <v>0</v>
          </cell>
          <cell r="EO619">
            <v>0</v>
          </cell>
          <cell r="EP619">
            <v>0</v>
          </cell>
          <cell r="EQ619">
            <v>0</v>
          </cell>
          <cell r="ER619">
            <v>0</v>
          </cell>
          <cell r="ES619">
            <v>0</v>
          </cell>
          <cell r="ET619">
            <v>0</v>
          </cell>
          <cell r="EU619">
            <v>0</v>
          </cell>
          <cell r="EV619">
            <v>0</v>
          </cell>
          <cell r="EW619">
            <v>0</v>
          </cell>
          <cell r="EX619">
            <v>0</v>
          </cell>
          <cell r="EY619">
            <v>0</v>
          </cell>
          <cell r="EZ619">
            <v>0</v>
          </cell>
          <cell r="FA619">
            <v>0</v>
          </cell>
          <cell r="FB619">
            <v>0</v>
          </cell>
          <cell r="FC619">
            <v>0</v>
          </cell>
          <cell r="FD619">
            <v>0</v>
          </cell>
          <cell r="FE619">
            <v>-1.3616537269999895E-2</v>
          </cell>
          <cell r="FF619">
            <v>0</v>
          </cell>
          <cell r="FG619">
            <v>0</v>
          </cell>
          <cell r="FH619">
            <v>0</v>
          </cell>
          <cell r="FI619">
            <v>-1.3616537270000117E-2</v>
          </cell>
          <cell r="FJ619">
            <v>0</v>
          </cell>
          <cell r="FK619">
            <v>0</v>
          </cell>
          <cell r="FL619">
            <v>0</v>
          </cell>
          <cell r="FM619">
            <v>0</v>
          </cell>
          <cell r="FN619">
            <v>0</v>
          </cell>
          <cell r="FO619">
            <v>0</v>
          </cell>
          <cell r="FP619">
            <v>0</v>
          </cell>
          <cell r="FQ619">
            <v>0</v>
          </cell>
          <cell r="FR619">
            <v>0</v>
          </cell>
          <cell r="FS619">
            <v>0</v>
          </cell>
          <cell r="FT619">
            <v>0</v>
          </cell>
          <cell r="FU619">
            <v>0</v>
          </cell>
          <cell r="FV619">
            <v>0</v>
          </cell>
          <cell r="FW619">
            <v>0</v>
          </cell>
          <cell r="FX619">
            <v>0</v>
          </cell>
          <cell r="FY619">
            <v>0</v>
          </cell>
          <cell r="FZ619">
            <v>0</v>
          </cell>
          <cell r="GA619">
            <v>0</v>
          </cell>
          <cell r="GB619">
            <v>0</v>
          </cell>
          <cell r="GC619">
            <v>0</v>
          </cell>
          <cell r="GD619">
            <v>0</v>
          </cell>
          <cell r="GE619">
            <v>0</v>
          </cell>
          <cell r="GF619">
            <v>0</v>
          </cell>
          <cell r="GG619">
            <v>0</v>
          </cell>
          <cell r="GH619">
            <v>0</v>
          </cell>
          <cell r="GI619">
            <v>0</v>
          </cell>
          <cell r="GJ619">
            <v>0</v>
          </cell>
          <cell r="GK619">
            <v>0</v>
          </cell>
          <cell r="GL619">
            <v>0</v>
          </cell>
          <cell r="GM619">
            <v>0</v>
          </cell>
          <cell r="GN619">
            <v>0</v>
          </cell>
          <cell r="GO619">
            <v>0</v>
          </cell>
          <cell r="GP619">
            <v>0</v>
          </cell>
          <cell r="GQ619">
            <v>0</v>
          </cell>
          <cell r="GR619">
            <v>0</v>
          </cell>
          <cell r="GS619">
            <v>0</v>
          </cell>
          <cell r="GT619">
            <v>0</v>
          </cell>
          <cell r="GU619">
            <v>0</v>
          </cell>
          <cell r="GV619">
            <v>0</v>
          </cell>
          <cell r="GW619">
            <v>0</v>
          </cell>
          <cell r="GX619">
            <v>0</v>
          </cell>
          <cell r="GY619">
            <v>0</v>
          </cell>
          <cell r="GZ619">
            <v>0</v>
          </cell>
          <cell r="HA619">
            <v>0</v>
          </cell>
          <cell r="HB619">
            <v>0</v>
          </cell>
          <cell r="HC619">
            <v>0</v>
          </cell>
          <cell r="HD619">
            <v>0</v>
          </cell>
          <cell r="HE619">
            <v>0</v>
          </cell>
          <cell r="HF619">
            <v>0</v>
          </cell>
          <cell r="HG619">
            <v>0</v>
          </cell>
          <cell r="HH619">
            <v>0</v>
          </cell>
          <cell r="HI619">
            <v>0</v>
          </cell>
          <cell r="HJ619">
            <v>0</v>
          </cell>
          <cell r="HK619">
            <v>0</v>
          </cell>
          <cell r="HL619">
            <v>0</v>
          </cell>
          <cell r="HM619">
            <v>0</v>
          </cell>
          <cell r="HN619">
            <v>0</v>
          </cell>
          <cell r="HO619">
            <v>0</v>
          </cell>
          <cell r="HP619">
            <v>0</v>
          </cell>
          <cell r="HQ619">
            <v>0</v>
          </cell>
          <cell r="HR619">
            <v>0</v>
          </cell>
          <cell r="HS619">
            <v>0</v>
          </cell>
          <cell r="HT619">
            <v>0</v>
          </cell>
          <cell r="HU619">
            <v>0</v>
          </cell>
          <cell r="HV619">
            <v>0</v>
          </cell>
          <cell r="HW619">
            <v>0</v>
          </cell>
          <cell r="HX619">
            <v>0</v>
          </cell>
          <cell r="HY619">
            <v>0</v>
          </cell>
          <cell r="HZ619">
            <v>0</v>
          </cell>
          <cell r="IA619">
            <v>0</v>
          </cell>
          <cell r="IB619">
            <v>0</v>
          </cell>
          <cell r="IC619">
            <v>0</v>
          </cell>
          <cell r="ID619">
            <v>0</v>
          </cell>
          <cell r="IE619">
            <v>0</v>
          </cell>
          <cell r="IF619">
            <v>0</v>
          </cell>
          <cell r="IG619">
            <v>0</v>
          </cell>
          <cell r="IH619">
            <v>0</v>
          </cell>
          <cell r="II619">
            <v>0</v>
          </cell>
          <cell r="IJ619">
            <v>0</v>
          </cell>
          <cell r="IK619">
            <v>0</v>
          </cell>
          <cell r="IL619">
            <v>0</v>
          </cell>
          <cell r="IM619">
            <v>0</v>
          </cell>
          <cell r="IN619">
            <v>0</v>
          </cell>
          <cell r="IO619">
            <v>0</v>
          </cell>
          <cell r="IP619">
            <v>0</v>
          </cell>
          <cell r="IQ619">
            <v>0</v>
          </cell>
          <cell r="IR619">
            <v>0</v>
          </cell>
          <cell r="IS619">
            <v>0</v>
          </cell>
          <cell r="IT619">
            <v>0</v>
          </cell>
          <cell r="IU619">
            <v>0</v>
          </cell>
          <cell r="IV619">
            <v>0</v>
          </cell>
          <cell r="IW619">
            <v>0</v>
          </cell>
          <cell r="IX619">
            <v>0</v>
          </cell>
          <cell r="IY619">
            <v>0</v>
          </cell>
          <cell r="IZ619">
            <v>0</v>
          </cell>
          <cell r="JA619">
            <v>0</v>
          </cell>
          <cell r="JB619">
            <v>0</v>
          </cell>
          <cell r="JC619">
            <v>0</v>
          </cell>
          <cell r="JD619">
            <v>0</v>
          </cell>
          <cell r="JE619">
            <v>0</v>
          </cell>
        </row>
        <row r="620"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-2.2053200899989633E-3</v>
          </cell>
          <cell r="AF620">
            <v>0</v>
          </cell>
          <cell r="AG620">
            <v>0</v>
          </cell>
          <cell r="AH620">
            <v>-2.2053200900000736E-3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0</v>
          </cell>
          <cell r="BD620">
            <v>0</v>
          </cell>
          <cell r="BE620">
            <v>0</v>
          </cell>
          <cell r="BF620">
            <v>0</v>
          </cell>
          <cell r="BG620">
            <v>0</v>
          </cell>
          <cell r="BH620">
            <v>0</v>
          </cell>
          <cell r="BI620">
            <v>0</v>
          </cell>
          <cell r="BJ620">
            <v>0</v>
          </cell>
          <cell r="BK620">
            <v>0</v>
          </cell>
          <cell r="BL620">
            <v>0</v>
          </cell>
          <cell r="BM620">
            <v>0</v>
          </cell>
          <cell r="BN620">
            <v>0</v>
          </cell>
          <cell r="BO620">
            <v>0</v>
          </cell>
          <cell r="BP620">
            <v>0</v>
          </cell>
          <cell r="BQ620">
            <v>0</v>
          </cell>
          <cell r="BR620">
            <v>0</v>
          </cell>
          <cell r="BS620">
            <v>0</v>
          </cell>
          <cell r="BT620">
            <v>0</v>
          </cell>
          <cell r="BU620">
            <v>0</v>
          </cell>
          <cell r="BV620">
            <v>0</v>
          </cell>
          <cell r="BW620">
            <v>0</v>
          </cell>
          <cell r="BX620">
            <v>0</v>
          </cell>
          <cell r="BY620">
            <v>0</v>
          </cell>
          <cell r="BZ620">
            <v>0</v>
          </cell>
          <cell r="CA620">
            <v>0</v>
          </cell>
          <cell r="CB620">
            <v>0</v>
          </cell>
          <cell r="CC620">
            <v>0</v>
          </cell>
          <cell r="CD620">
            <v>0</v>
          </cell>
          <cell r="CE620">
            <v>0</v>
          </cell>
          <cell r="CF620">
            <v>0</v>
          </cell>
          <cell r="CG620">
            <v>0</v>
          </cell>
          <cell r="CH620">
            <v>0</v>
          </cell>
          <cell r="CI620">
            <v>0</v>
          </cell>
          <cell r="CJ620">
            <v>0</v>
          </cell>
          <cell r="CK620">
            <v>0</v>
          </cell>
          <cell r="CL620">
            <v>0</v>
          </cell>
          <cell r="CM620">
            <v>0</v>
          </cell>
          <cell r="CN620">
            <v>0</v>
          </cell>
          <cell r="CO620">
            <v>0</v>
          </cell>
          <cell r="CP620">
            <v>0</v>
          </cell>
          <cell r="CQ620">
            <v>0</v>
          </cell>
          <cell r="CR620">
            <v>0</v>
          </cell>
          <cell r="CS620">
            <v>0</v>
          </cell>
          <cell r="CT620">
            <v>0</v>
          </cell>
          <cell r="CU620">
            <v>0</v>
          </cell>
          <cell r="CV620">
            <v>0</v>
          </cell>
          <cell r="CW620">
            <v>0</v>
          </cell>
          <cell r="CX620">
            <v>0</v>
          </cell>
          <cell r="CY620">
            <v>0</v>
          </cell>
          <cell r="CZ620">
            <v>0</v>
          </cell>
          <cell r="DA620">
            <v>0</v>
          </cell>
          <cell r="DB620">
            <v>0</v>
          </cell>
          <cell r="DC620">
            <v>0</v>
          </cell>
          <cell r="DD620">
            <v>0</v>
          </cell>
          <cell r="DE620">
            <v>0</v>
          </cell>
          <cell r="DF620">
            <v>0</v>
          </cell>
          <cell r="DG620">
            <v>0</v>
          </cell>
          <cell r="DH620">
            <v>0</v>
          </cell>
          <cell r="DI620">
            <v>0</v>
          </cell>
          <cell r="DJ620">
            <v>0</v>
          </cell>
          <cell r="DK620">
            <v>0</v>
          </cell>
          <cell r="DL620">
            <v>0</v>
          </cell>
          <cell r="DM620">
            <v>0</v>
          </cell>
          <cell r="DN620">
            <v>0</v>
          </cell>
          <cell r="DO620">
            <v>0</v>
          </cell>
          <cell r="DP620">
            <v>0</v>
          </cell>
          <cell r="DQ620">
            <v>0</v>
          </cell>
          <cell r="DR620">
            <v>0</v>
          </cell>
          <cell r="DS620">
            <v>0</v>
          </cell>
          <cell r="DT620">
            <v>0</v>
          </cell>
          <cell r="DU620">
            <v>0</v>
          </cell>
          <cell r="DV620">
            <v>0</v>
          </cell>
          <cell r="DW620">
            <v>0</v>
          </cell>
          <cell r="DX620">
            <v>0</v>
          </cell>
          <cell r="DY620">
            <v>0</v>
          </cell>
          <cell r="DZ620">
            <v>0</v>
          </cell>
          <cell r="EA620">
            <v>0</v>
          </cell>
          <cell r="EB620">
            <v>0</v>
          </cell>
          <cell r="EC620">
            <v>0</v>
          </cell>
          <cell r="ED620">
            <v>0</v>
          </cell>
          <cell r="EE620">
            <v>0</v>
          </cell>
          <cell r="EF620">
            <v>0</v>
          </cell>
          <cell r="EG620">
            <v>0</v>
          </cell>
          <cell r="EH620">
            <v>0</v>
          </cell>
          <cell r="EI620">
            <v>0</v>
          </cell>
          <cell r="EJ620">
            <v>0</v>
          </cell>
          <cell r="EK620">
            <v>0</v>
          </cell>
          <cell r="EL620">
            <v>0</v>
          </cell>
          <cell r="EM620">
            <v>0</v>
          </cell>
          <cell r="EN620">
            <v>0</v>
          </cell>
          <cell r="EO620">
            <v>0</v>
          </cell>
          <cell r="EP620">
            <v>0</v>
          </cell>
          <cell r="EQ620">
            <v>0</v>
          </cell>
          <cell r="ER620">
            <v>0</v>
          </cell>
          <cell r="ES620">
            <v>0</v>
          </cell>
          <cell r="ET620">
            <v>0</v>
          </cell>
          <cell r="EU620">
            <v>0</v>
          </cell>
          <cell r="EV620">
            <v>0</v>
          </cell>
          <cell r="EW620">
            <v>0</v>
          </cell>
          <cell r="EX620">
            <v>0</v>
          </cell>
          <cell r="EY620">
            <v>0</v>
          </cell>
          <cell r="EZ620">
            <v>0</v>
          </cell>
          <cell r="FA620">
            <v>0</v>
          </cell>
          <cell r="FB620">
            <v>0</v>
          </cell>
          <cell r="FC620">
            <v>0</v>
          </cell>
          <cell r="FD620">
            <v>0</v>
          </cell>
          <cell r="FE620">
            <v>-0.23348242856991419</v>
          </cell>
          <cell r="FF620">
            <v>0</v>
          </cell>
          <cell r="FG620">
            <v>0</v>
          </cell>
          <cell r="FH620">
            <v>0</v>
          </cell>
          <cell r="FI620">
            <v>-0.23348242856999946</v>
          </cell>
          <cell r="FJ620">
            <v>0</v>
          </cell>
          <cell r="FK620">
            <v>0</v>
          </cell>
          <cell r="FL620">
            <v>0</v>
          </cell>
          <cell r="FM620">
            <v>0</v>
          </cell>
          <cell r="FN620">
            <v>0</v>
          </cell>
          <cell r="FO620">
            <v>0</v>
          </cell>
          <cell r="FP620">
            <v>0</v>
          </cell>
          <cell r="FQ620">
            <v>0</v>
          </cell>
          <cell r="FR620">
            <v>0</v>
          </cell>
          <cell r="FS620">
            <v>0</v>
          </cell>
          <cell r="FT620">
            <v>0</v>
          </cell>
          <cell r="FU620">
            <v>0</v>
          </cell>
          <cell r="FV620">
            <v>0</v>
          </cell>
          <cell r="FW620">
            <v>0</v>
          </cell>
          <cell r="FX620">
            <v>0</v>
          </cell>
          <cell r="FY620">
            <v>0</v>
          </cell>
          <cell r="FZ620">
            <v>0</v>
          </cell>
          <cell r="GA620">
            <v>0</v>
          </cell>
          <cell r="GB620">
            <v>0</v>
          </cell>
          <cell r="GC620">
            <v>0</v>
          </cell>
          <cell r="GD620">
            <v>0</v>
          </cell>
          <cell r="GE620">
            <v>0</v>
          </cell>
          <cell r="GF620">
            <v>0</v>
          </cell>
          <cell r="GG620">
            <v>0</v>
          </cell>
          <cell r="GH620">
            <v>0</v>
          </cell>
          <cell r="GI620">
            <v>0</v>
          </cell>
          <cell r="GJ620">
            <v>0</v>
          </cell>
          <cell r="GK620">
            <v>0</v>
          </cell>
          <cell r="GL620">
            <v>0</v>
          </cell>
          <cell r="GM620">
            <v>0</v>
          </cell>
          <cell r="GN620">
            <v>0</v>
          </cell>
          <cell r="GO620">
            <v>0</v>
          </cell>
          <cell r="GP620">
            <v>0</v>
          </cell>
          <cell r="GQ620">
            <v>0</v>
          </cell>
          <cell r="GR620">
            <v>0</v>
          </cell>
          <cell r="GS620">
            <v>0</v>
          </cell>
          <cell r="GT620">
            <v>0</v>
          </cell>
          <cell r="GU620">
            <v>0</v>
          </cell>
          <cell r="GV620">
            <v>0</v>
          </cell>
          <cell r="GW620">
            <v>0</v>
          </cell>
          <cell r="GX620">
            <v>0</v>
          </cell>
          <cell r="GY620">
            <v>0</v>
          </cell>
          <cell r="GZ620">
            <v>0</v>
          </cell>
          <cell r="HA620">
            <v>0</v>
          </cell>
          <cell r="HB620">
            <v>0</v>
          </cell>
          <cell r="HC620">
            <v>0</v>
          </cell>
          <cell r="HD620">
            <v>0</v>
          </cell>
          <cell r="HE620">
            <v>0</v>
          </cell>
          <cell r="HF620">
            <v>0</v>
          </cell>
          <cell r="HG620">
            <v>0</v>
          </cell>
          <cell r="HH620">
            <v>0</v>
          </cell>
          <cell r="HI620">
            <v>0</v>
          </cell>
          <cell r="HJ620">
            <v>0</v>
          </cell>
          <cell r="HK620">
            <v>0</v>
          </cell>
          <cell r="HL620">
            <v>0</v>
          </cell>
          <cell r="HM620">
            <v>0</v>
          </cell>
          <cell r="HN620">
            <v>0</v>
          </cell>
          <cell r="HO620">
            <v>0</v>
          </cell>
          <cell r="HP620">
            <v>0</v>
          </cell>
          <cell r="HQ620">
            <v>0</v>
          </cell>
          <cell r="HR620">
            <v>0</v>
          </cell>
          <cell r="HS620">
            <v>0</v>
          </cell>
          <cell r="HT620">
            <v>0</v>
          </cell>
          <cell r="HU620">
            <v>0</v>
          </cell>
          <cell r="HV620">
            <v>0</v>
          </cell>
          <cell r="HW620">
            <v>0</v>
          </cell>
          <cell r="HX620">
            <v>0</v>
          </cell>
          <cell r="HY620">
            <v>0</v>
          </cell>
          <cell r="HZ620">
            <v>0</v>
          </cell>
          <cell r="IA620">
            <v>0</v>
          </cell>
          <cell r="IB620">
            <v>0</v>
          </cell>
          <cell r="IC620">
            <v>0</v>
          </cell>
          <cell r="ID620">
            <v>0</v>
          </cell>
          <cell r="IE620">
            <v>0</v>
          </cell>
          <cell r="IF620">
            <v>0</v>
          </cell>
          <cell r="IG620">
            <v>0</v>
          </cell>
          <cell r="IH620">
            <v>0</v>
          </cell>
          <cell r="II620">
            <v>0</v>
          </cell>
          <cell r="IJ620">
            <v>0</v>
          </cell>
          <cell r="IK620">
            <v>0</v>
          </cell>
          <cell r="IL620">
            <v>0</v>
          </cell>
          <cell r="IM620">
            <v>0</v>
          </cell>
          <cell r="IN620">
            <v>0</v>
          </cell>
          <cell r="IO620">
            <v>0</v>
          </cell>
          <cell r="IP620">
            <v>0</v>
          </cell>
          <cell r="IQ620">
            <v>0</v>
          </cell>
          <cell r="IR620">
            <v>0</v>
          </cell>
          <cell r="IS620">
            <v>0</v>
          </cell>
          <cell r="IT620">
            <v>0</v>
          </cell>
          <cell r="IU620">
            <v>0</v>
          </cell>
          <cell r="IV620">
            <v>0</v>
          </cell>
          <cell r="IW620">
            <v>0</v>
          </cell>
          <cell r="IX620">
            <v>0</v>
          </cell>
          <cell r="IY620">
            <v>0</v>
          </cell>
          <cell r="IZ620">
            <v>0</v>
          </cell>
          <cell r="JA620">
            <v>0</v>
          </cell>
          <cell r="JB620">
            <v>0</v>
          </cell>
          <cell r="JC620">
            <v>0</v>
          </cell>
          <cell r="JD620">
            <v>0</v>
          </cell>
          <cell r="JE620">
            <v>0</v>
          </cell>
        </row>
        <row r="621"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0</v>
          </cell>
          <cell r="BD621">
            <v>0</v>
          </cell>
          <cell r="BE621">
            <v>0</v>
          </cell>
          <cell r="BF621">
            <v>0</v>
          </cell>
          <cell r="BG621">
            <v>0</v>
          </cell>
          <cell r="BH621">
            <v>0</v>
          </cell>
          <cell r="BI621">
            <v>0</v>
          </cell>
          <cell r="BJ621">
            <v>0</v>
          </cell>
          <cell r="BK621">
            <v>0</v>
          </cell>
          <cell r="BL621">
            <v>0</v>
          </cell>
          <cell r="BM621">
            <v>0</v>
          </cell>
          <cell r="BN621">
            <v>0</v>
          </cell>
          <cell r="BO621">
            <v>0</v>
          </cell>
          <cell r="BP621">
            <v>0</v>
          </cell>
          <cell r="BQ621">
            <v>0</v>
          </cell>
          <cell r="BR621">
            <v>0</v>
          </cell>
          <cell r="BS621">
            <v>0</v>
          </cell>
          <cell r="BT621">
            <v>0</v>
          </cell>
          <cell r="BU621">
            <v>0</v>
          </cell>
          <cell r="BV621">
            <v>0</v>
          </cell>
          <cell r="BW621">
            <v>0</v>
          </cell>
          <cell r="BX621">
            <v>0</v>
          </cell>
          <cell r="BY621">
            <v>0</v>
          </cell>
          <cell r="BZ621">
            <v>0</v>
          </cell>
          <cell r="CA621">
            <v>0</v>
          </cell>
          <cell r="CB621">
            <v>0</v>
          </cell>
          <cell r="CC621">
            <v>0</v>
          </cell>
          <cell r="CD621">
            <v>0</v>
          </cell>
          <cell r="CE621">
            <v>0</v>
          </cell>
          <cell r="CF621">
            <v>0</v>
          </cell>
          <cell r="CG621">
            <v>0</v>
          </cell>
          <cell r="CH621">
            <v>0</v>
          </cell>
          <cell r="CI621">
            <v>0</v>
          </cell>
          <cell r="CJ621">
            <v>0</v>
          </cell>
          <cell r="CK621">
            <v>0</v>
          </cell>
          <cell r="CL621">
            <v>0</v>
          </cell>
          <cell r="CM621">
            <v>0</v>
          </cell>
          <cell r="CN621">
            <v>0</v>
          </cell>
          <cell r="CO621">
            <v>0</v>
          </cell>
          <cell r="CP621">
            <v>0</v>
          </cell>
          <cell r="CQ621">
            <v>0</v>
          </cell>
          <cell r="CR621">
            <v>-2.3708175599999493E-2</v>
          </cell>
          <cell r="CS621">
            <v>0</v>
          </cell>
          <cell r="CT621">
            <v>0</v>
          </cell>
          <cell r="CU621">
            <v>0</v>
          </cell>
          <cell r="CV621">
            <v>-2.3708175600000159E-2</v>
          </cell>
          <cell r="CW621">
            <v>0</v>
          </cell>
          <cell r="CX621">
            <v>0</v>
          </cell>
          <cell r="CY621">
            <v>0</v>
          </cell>
          <cell r="CZ621">
            <v>0</v>
          </cell>
          <cell r="DA621">
            <v>0</v>
          </cell>
          <cell r="DB621">
            <v>0</v>
          </cell>
          <cell r="DC621">
            <v>0</v>
          </cell>
          <cell r="DD621">
            <v>0</v>
          </cell>
          <cell r="DE621">
            <v>6.7153456299990921E-3</v>
          </cell>
          <cell r="DF621">
            <v>0</v>
          </cell>
          <cell r="DG621">
            <v>0</v>
          </cell>
          <cell r="DH621">
            <v>6.7153456299999803E-3</v>
          </cell>
          <cell r="DI621">
            <v>0</v>
          </cell>
          <cell r="DJ621">
            <v>0</v>
          </cell>
          <cell r="DK621">
            <v>0</v>
          </cell>
          <cell r="DL621">
            <v>0</v>
          </cell>
          <cell r="DM621">
            <v>0</v>
          </cell>
          <cell r="DN621">
            <v>0</v>
          </cell>
          <cell r="DO621">
            <v>0</v>
          </cell>
          <cell r="DP621">
            <v>0</v>
          </cell>
          <cell r="DQ621">
            <v>0</v>
          </cell>
          <cell r="DR621">
            <v>0</v>
          </cell>
          <cell r="DS621">
            <v>0</v>
          </cell>
          <cell r="DT621">
            <v>0</v>
          </cell>
          <cell r="DU621">
            <v>0</v>
          </cell>
          <cell r="DV621">
            <v>0</v>
          </cell>
          <cell r="DW621">
            <v>0</v>
          </cell>
          <cell r="DX621">
            <v>0</v>
          </cell>
          <cell r="DY621">
            <v>0</v>
          </cell>
          <cell r="DZ621">
            <v>0</v>
          </cell>
          <cell r="EA621">
            <v>0</v>
          </cell>
          <cell r="EB621">
            <v>0</v>
          </cell>
          <cell r="EC621">
            <v>0</v>
          </cell>
          <cell r="ED621">
            <v>0</v>
          </cell>
          <cell r="EE621">
            <v>0</v>
          </cell>
          <cell r="EF621">
            <v>0</v>
          </cell>
          <cell r="EG621">
            <v>0</v>
          </cell>
          <cell r="EH621">
            <v>0</v>
          </cell>
          <cell r="EI621">
            <v>0</v>
          </cell>
          <cell r="EJ621">
            <v>0</v>
          </cell>
          <cell r="EK621">
            <v>0</v>
          </cell>
          <cell r="EL621">
            <v>0</v>
          </cell>
          <cell r="EM621">
            <v>0</v>
          </cell>
          <cell r="EN621">
            <v>0</v>
          </cell>
          <cell r="EO621">
            <v>0</v>
          </cell>
          <cell r="EP621">
            <v>0</v>
          </cell>
          <cell r="EQ621">
            <v>0</v>
          </cell>
          <cell r="ER621">
            <v>-8.2282207820000508E-2</v>
          </cell>
          <cell r="ES621">
            <v>0</v>
          </cell>
          <cell r="ET621">
            <v>0</v>
          </cell>
          <cell r="EU621">
            <v>4.6913478900000305E-3</v>
          </cell>
          <cell r="EV621">
            <v>-6.594609588E-2</v>
          </cell>
          <cell r="EW621">
            <v>-2.086893725999972E-2</v>
          </cell>
          <cell r="EX621">
            <v>0</v>
          </cell>
          <cell r="EY621">
            <v>0</v>
          </cell>
          <cell r="EZ621">
            <v>0</v>
          </cell>
          <cell r="FA621">
            <v>0</v>
          </cell>
          <cell r="FB621">
            <v>-1.5852257000004144E-4</v>
          </cell>
          <cell r="FC621">
            <v>0</v>
          </cell>
          <cell r="FD621">
            <v>0</v>
          </cell>
          <cell r="FE621">
            <v>-3.3229624289999649E-2</v>
          </cell>
          <cell r="FF621">
            <v>0</v>
          </cell>
          <cell r="FG621">
            <v>0</v>
          </cell>
          <cell r="FH621">
            <v>1.5117149140000063E-2</v>
          </cell>
          <cell r="FI621">
            <v>-3.0016000320000069E-2</v>
          </cell>
          <cell r="FJ621">
            <v>-2.0491906860000242E-2</v>
          </cell>
          <cell r="FK621">
            <v>-1.3016798400000695E-3</v>
          </cell>
          <cell r="FL621">
            <v>0</v>
          </cell>
          <cell r="FM621">
            <v>0</v>
          </cell>
          <cell r="FN621">
            <v>1.1254835499999949E-2</v>
          </cell>
          <cell r="FO621">
            <v>-7.7920219100000576E-3</v>
          </cell>
          <cell r="FP621">
            <v>0</v>
          </cell>
          <cell r="FQ621">
            <v>0</v>
          </cell>
          <cell r="FR621">
            <v>1.792845992000025E-2</v>
          </cell>
          <cell r="FS621">
            <v>0</v>
          </cell>
          <cell r="FT621">
            <v>0</v>
          </cell>
          <cell r="FU621">
            <v>1.3829796800000071E-3</v>
          </cell>
          <cell r="FV621">
            <v>5.1736399999999794E-3</v>
          </cell>
          <cell r="FW621">
            <v>1.137184023999982E-2</v>
          </cell>
          <cell r="FX621">
            <v>0</v>
          </cell>
          <cell r="FY621">
            <v>0</v>
          </cell>
          <cell r="FZ621">
            <v>0</v>
          </cell>
          <cell r="GA621">
            <v>0</v>
          </cell>
          <cell r="GB621">
            <v>0</v>
          </cell>
          <cell r="GC621">
            <v>0</v>
          </cell>
          <cell r="GD621">
            <v>0</v>
          </cell>
          <cell r="GE621">
            <v>0</v>
          </cell>
          <cell r="GF621">
            <v>0</v>
          </cell>
          <cell r="GG621">
            <v>0</v>
          </cell>
          <cell r="GH621">
            <v>0</v>
          </cell>
          <cell r="GI621">
            <v>0</v>
          </cell>
          <cell r="GJ621">
            <v>0</v>
          </cell>
          <cell r="GK621">
            <v>0</v>
          </cell>
          <cell r="GL621">
            <v>0</v>
          </cell>
          <cell r="GM621">
            <v>0</v>
          </cell>
          <cell r="GN621">
            <v>0</v>
          </cell>
          <cell r="GO621">
            <v>0</v>
          </cell>
          <cell r="GP621">
            <v>0</v>
          </cell>
          <cell r="GQ621">
            <v>0</v>
          </cell>
          <cell r="GR621">
            <v>0</v>
          </cell>
          <cell r="GS621">
            <v>0</v>
          </cell>
          <cell r="GT621">
            <v>0</v>
          </cell>
          <cell r="GU621">
            <v>0</v>
          </cell>
          <cell r="GV621">
            <v>0</v>
          </cell>
          <cell r="GW621">
            <v>0</v>
          </cell>
          <cell r="GX621">
            <v>0</v>
          </cell>
          <cell r="GY621">
            <v>0</v>
          </cell>
          <cell r="GZ621">
            <v>0</v>
          </cell>
          <cell r="HA621">
            <v>0</v>
          </cell>
          <cell r="HB621">
            <v>0</v>
          </cell>
          <cell r="HC621">
            <v>0</v>
          </cell>
          <cell r="HD621">
            <v>0</v>
          </cell>
          <cell r="HE621">
            <v>0</v>
          </cell>
          <cell r="HF621">
            <v>0</v>
          </cell>
          <cell r="HG621">
            <v>0</v>
          </cell>
          <cell r="HH621">
            <v>0</v>
          </cell>
          <cell r="HI621">
            <v>0</v>
          </cell>
          <cell r="HJ621">
            <v>0</v>
          </cell>
          <cell r="HK621">
            <v>0</v>
          </cell>
          <cell r="HL621">
            <v>0</v>
          </cell>
          <cell r="HM621">
            <v>0</v>
          </cell>
          <cell r="HN621">
            <v>0</v>
          </cell>
          <cell r="HO621">
            <v>0</v>
          </cell>
          <cell r="HP621">
            <v>0</v>
          </cell>
          <cell r="HQ621">
            <v>0</v>
          </cell>
          <cell r="HR621">
            <v>0</v>
          </cell>
          <cell r="HS621">
            <v>0</v>
          </cell>
          <cell r="HT621">
            <v>0</v>
          </cell>
          <cell r="HU621">
            <v>0</v>
          </cell>
          <cell r="HV621">
            <v>0</v>
          </cell>
          <cell r="HW621">
            <v>0</v>
          </cell>
          <cell r="HX621">
            <v>0</v>
          </cell>
          <cell r="HY621">
            <v>0</v>
          </cell>
          <cell r="HZ621">
            <v>0</v>
          </cell>
          <cell r="IA621">
            <v>0</v>
          </cell>
          <cell r="IB621">
            <v>0</v>
          </cell>
          <cell r="IC621">
            <v>0</v>
          </cell>
          <cell r="ID621">
            <v>0</v>
          </cell>
          <cell r="IE621">
            <v>0</v>
          </cell>
          <cell r="IF621">
            <v>0</v>
          </cell>
          <cell r="IG621">
            <v>0</v>
          </cell>
          <cell r="IH621">
            <v>0</v>
          </cell>
          <cell r="II621">
            <v>0</v>
          </cell>
          <cell r="IJ621">
            <v>0</v>
          </cell>
          <cell r="IK621">
            <v>0</v>
          </cell>
          <cell r="IL621">
            <v>0</v>
          </cell>
          <cell r="IM621">
            <v>0</v>
          </cell>
          <cell r="IN621">
            <v>0</v>
          </cell>
          <cell r="IO621">
            <v>0</v>
          </cell>
          <cell r="IP621">
            <v>0</v>
          </cell>
          <cell r="IQ621">
            <v>0</v>
          </cell>
          <cell r="IR621">
            <v>0</v>
          </cell>
          <cell r="IS621">
            <v>0</v>
          </cell>
          <cell r="IT621">
            <v>0</v>
          </cell>
          <cell r="IU621">
            <v>0</v>
          </cell>
          <cell r="IV621">
            <v>0</v>
          </cell>
          <cell r="IW621">
            <v>0</v>
          </cell>
          <cell r="IX621">
            <v>0</v>
          </cell>
          <cell r="IY621">
            <v>0</v>
          </cell>
          <cell r="IZ621">
            <v>0</v>
          </cell>
          <cell r="JA621">
            <v>0</v>
          </cell>
          <cell r="JB621">
            <v>0</v>
          </cell>
          <cell r="JC621">
            <v>0</v>
          </cell>
          <cell r="JD621">
            <v>0</v>
          </cell>
          <cell r="JE621">
            <v>0</v>
          </cell>
        </row>
        <row r="622"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1180.8426589590963</v>
          </cell>
          <cell r="AS622">
            <v>146.18155645687693</v>
          </cell>
          <cell r="AT622">
            <v>91.405671729171445</v>
          </cell>
          <cell r="AU622">
            <v>103.42616325626841</v>
          </cell>
          <cell r="AV622">
            <v>105.4037261184194</v>
          </cell>
          <cell r="AW622">
            <v>74.513236221650004</v>
          </cell>
          <cell r="AX622">
            <v>78.518561324079201</v>
          </cell>
          <cell r="AY622">
            <v>52.139681416230815</v>
          </cell>
          <cell r="AZ622">
            <v>58.113471549719634</v>
          </cell>
          <cell r="BA622">
            <v>50.516002046610083</v>
          </cell>
          <cell r="BB622">
            <v>133.19590104721283</v>
          </cell>
          <cell r="BC622">
            <v>122.99671056303669</v>
          </cell>
          <cell r="BD622">
            <v>164.4319772298204</v>
          </cell>
          <cell r="BE622">
            <v>1218.8639020457485</v>
          </cell>
          <cell r="BF622">
            <v>146.16073595033231</v>
          </cell>
          <cell r="BG622">
            <v>91.484675137762679</v>
          </cell>
          <cell r="BH622">
            <v>104.69875548032905</v>
          </cell>
          <cell r="BI622">
            <v>107.93286093232382</v>
          </cell>
          <cell r="BJ622">
            <v>83.236126478491315</v>
          </cell>
          <cell r="BK622">
            <v>76.084395382060393</v>
          </cell>
          <cell r="BL622">
            <v>52.160385067209063</v>
          </cell>
          <cell r="BM622">
            <v>60.88151212431876</v>
          </cell>
          <cell r="BN622">
            <v>52.540456005430315</v>
          </cell>
          <cell r="BO622">
            <v>136.60853671718178</v>
          </cell>
          <cell r="BP622">
            <v>127.54138986326871</v>
          </cell>
          <cell r="BQ622">
            <v>179.53407290703763</v>
          </cell>
          <cell r="BR622">
            <v>1215.8333411504282</v>
          </cell>
          <cell r="BS622">
            <v>146.13483878003353</v>
          </cell>
          <cell r="BT622">
            <v>88.426280662821227</v>
          </cell>
          <cell r="BU622">
            <v>101.9658881448795</v>
          </cell>
          <cell r="BV622">
            <v>108.09762501700243</v>
          </cell>
          <cell r="BW622">
            <v>88.087196968139324</v>
          </cell>
          <cell r="BX622">
            <v>69.369831668060215</v>
          </cell>
          <cell r="BY622">
            <v>53.189407246727569</v>
          </cell>
          <cell r="BZ622">
            <v>61.5057348893979</v>
          </cell>
          <cell r="CA622">
            <v>56.676380832199357</v>
          </cell>
          <cell r="CB622">
            <v>132.49985587681658</v>
          </cell>
          <cell r="CC622">
            <v>132.57150094583449</v>
          </cell>
          <cell r="CD622">
            <v>177.30880011851332</v>
          </cell>
          <cell r="CE622">
            <v>1262.4881242160627</v>
          </cell>
          <cell r="CF622">
            <v>151.8941397859162</v>
          </cell>
          <cell r="CG622">
            <v>110.28367157167668</v>
          </cell>
          <cell r="CH622">
            <v>107.98459272881701</v>
          </cell>
          <cell r="CI622">
            <v>100.1382065548205</v>
          </cell>
          <cell r="CJ622">
            <v>83.690969609200693</v>
          </cell>
          <cell r="CK622">
            <v>85.259573407647622</v>
          </cell>
          <cell r="CL622">
            <v>60.297845170742221</v>
          </cell>
          <cell r="CM622">
            <v>58.865710488152217</v>
          </cell>
          <cell r="CN622">
            <v>50.871691345519139</v>
          </cell>
          <cell r="CO622">
            <v>139.6738672061183</v>
          </cell>
          <cell r="CP622">
            <v>125.74249777539808</v>
          </cell>
          <cell r="CQ622">
            <v>187.78535857209135</v>
          </cell>
          <cell r="CR622">
            <v>1295.9371635497082</v>
          </cell>
          <cell r="CS622">
            <v>162.49387260435469</v>
          </cell>
          <cell r="CT622">
            <v>106.32900423780848</v>
          </cell>
          <cell r="CU622">
            <v>112.40129701900878</v>
          </cell>
          <cell r="CV622">
            <v>110.19016982520043</v>
          </cell>
          <cell r="CW622">
            <v>82.552466038579041</v>
          </cell>
          <cell r="CX622">
            <v>88.46583759690111</v>
          </cell>
          <cell r="CY622">
            <v>55.816817552749853</v>
          </cell>
          <cell r="CZ622">
            <v>62.717276461969959</v>
          </cell>
          <cell r="DA622">
            <v>57.256370048010467</v>
          </cell>
          <cell r="DB622">
            <v>144.91130491212061</v>
          </cell>
          <cell r="DC622">
            <v>126.20660794349715</v>
          </cell>
          <cell r="DD622">
            <v>186.59613930951309</v>
          </cell>
          <cell r="DE622">
            <v>1285.6932389275898</v>
          </cell>
          <cell r="DF622">
            <v>159.16145758786297</v>
          </cell>
          <cell r="DG622">
            <v>97.125639593739834</v>
          </cell>
          <cell r="DH622">
            <v>112.50493790331529</v>
          </cell>
          <cell r="DI622">
            <v>110.95665637344246</v>
          </cell>
          <cell r="DJ622">
            <v>82.959811767920655</v>
          </cell>
          <cell r="DK622">
            <v>87.956175526682273</v>
          </cell>
          <cell r="DL622">
            <v>56.594223903711281</v>
          </cell>
          <cell r="DM622">
            <v>65.262930387150845</v>
          </cell>
          <cell r="DN622">
            <v>53.733183174660553</v>
          </cell>
          <cell r="DO622">
            <v>143.46425858624389</v>
          </cell>
          <cell r="DP622">
            <v>130.59246140506002</v>
          </cell>
          <cell r="DQ622">
            <v>185.38150271781706</v>
          </cell>
          <cell r="DR622">
            <v>1318.4228026355413</v>
          </cell>
          <cell r="DS622">
            <v>162.53399469412943</v>
          </cell>
          <cell r="DT622">
            <v>95.70473458079141</v>
          </cell>
          <cell r="DU622">
            <v>115.55802535134899</v>
          </cell>
          <cell r="DV622">
            <v>117.76755582410078</v>
          </cell>
          <cell r="DW622">
            <v>83.253619490440542</v>
          </cell>
          <cell r="DX622">
            <v>87.728768171036791</v>
          </cell>
          <cell r="DY622">
            <v>58.25565251046919</v>
          </cell>
          <cell r="DZ622">
            <v>64.930166666351397</v>
          </cell>
          <cell r="EA622">
            <v>56.441515966909719</v>
          </cell>
          <cell r="EB622">
            <v>148.81974564997654</v>
          </cell>
          <cell r="EC622">
            <v>137.42419278356465</v>
          </cell>
          <cell r="ED622">
            <v>190.00483094644369</v>
          </cell>
          <cell r="EE622">
            <v>1354.1049877618207</v>
          </cell>
          <cell r="EF622">
            <v>162.37824521108814</v>
          </cell>
          <cell r="EG622">
            <v>101.63551049453599</v>
          </cell>
          <cell r="EH622">
            <v>116.3157812536956</v>
          </cell>
          <cell r="EI622">
            <v>119.9087322928408</v>
          </cell>
          <cell r="EJ622">
            <v>92.471730303441291</v>
          </cell>
          <cell r="EK622">
            <v>84.526466904699191</v>
          </cell>
          <cell r="EL622">
            <v>57.947927955320665</v>
          </cell>
          <cell r="EM622">
            <v>67.636722272011866</v>
          </cell>
          <cell r="EN622">
            <v>58.370170301058351</v>
          </cell>
          <cell r="EO622">
            <v>151.76616571311024</v>
          </cell>
          <cell r="EP622">
            <v>141.69295839349252</v>
          </cell>
          <cell r="EQ622">
            <v>199.45457666651782</v>
          </cell>
          <cell r="ER622">
            <v>931.40983947960194</v>
          </cell>
          <cell r="ES622">
            <v>44.309693721606891</v>
          </cell>
          <cell r="ET622">
            <v>59.834252433265647</v>
          </cell>
          <cell r="EU622">
            <v>115.50035516288335</v>
          </cell>
          <cell r="EV622">
            <v>120.99951497291113</v>
          </cell>
          <cell r="EW622">
            <v>100.30802439747276</v>
          </cell>
          <cell r="EX622">
            <v>76.682970847343313</v>
          </cell>
          <cell r="EY622">
            <v>56.710114539888309</v>
          </cell>
          <cell r="EZ622">
            <v>64.319845976186116</v>
          </cell>
          <cell r="FA622">
            <v>71.285203560790251</v>
          </cell>
          <cell r="FB622">
            <v>143.2072566616589</v>
          </cell>
          <cell r="FC622">
            <v>58.254936017601722</v>
          </cell>
          <cell r="FD622">
            <v>19.997671188008098</v>
          </cell>
          <cell r="FE622">
            <v>956.95009963717894</v>
          </cell>
          <cell r="FF622">
            <v>54.528691469771729</v>
          </cell>
          <cell r="FG622">
            <v>42.076445078921097</v>
          </cell>
          <cell r="FH622">
            <v>123.3643654405314</v>
          </cell>
          <cell r="FI622">
            <v>119.01126745939109</v>
          </cell>
          <cell r="FJ622">
            <v>90.383870249668689</v>
          </cell>
          <cell r="FK622">
            <v>97.64552730471587</v>
          </cell>
          <cell r="FL622">
            <v>60.429587997430644</v>
          </cell>
          <cell r="FM622">
            <v>63.558810471149627</v>
          </cell>
          <cell r="FN622">
            <v>63.429516310448889</v>
          </cell>
          <cell r="FO622">
            <v>159.36967167521652</v>
          </cell>
          <cell r="FP622">
            <v>53.001457698275772</v>
          </cell>
          <cell r="FQ622">
            <v>30.150888481646689</v>
          </cell>
          <cell r="FR622">
            <v>0</v>
          </cell>
          <cell r="FS622">
            <v>0</v>
          </cell>
          <cell r="FT622">
            <v>0</v>
          </cell>
          <cell r="FU622">
            <v>0</v>
          </cell>
          <cell r="FV622">
            <v>0</v>
          </cell>
          <cell r="FW622">
            <v>0</v>
          </cell>
          <cell r="FX622">
            <v>0</v>
          </cell>
          <cell r="FY622">
            <v>0</v>
          </cell>
          <cell r="FZ622">
            <v>0</v>
          </cell>
          <cell r="GA622">
            <v>0</v>
          </cell>
          <cell r="GB622">
            <v>0</v>
          </cell>
          <cell r="GC622">
            <v>0</v>
          </cell>
          <cell r="GD622">
            <v>0</v>
          </cell>
          <cell r="GE622">
            <v>0</v>
          </cell>
          <cell r="GF622">
            <v>0</v>
          </cell>
          <cell r="GG622">
            <v>0</v>
          </cell>
          <cell r="GH622">
            <v>0</v>
          </cell>
          <cell r="GI622">
            <v>0</v>
          </cell>
          <cell r="GJ622">
            <v>0</v>
          </cell>
          <cell r="GK622">
            <v>0</v>
          </cell>
          <cell r="GL622">
            <v>0</v>
          </cell>
          <cell r="GM622">
            <v>0</v>
          </cell>
          <cell r="GN622">
            <v>0</v>
          </cell>
          <cell r="GO622">
            <v>0</v>
          </cell>
          <cell r="GP622">
            <v>0</v>
          </cell>
          <cell r="GQ622">
            <v>0</v>
          </cell>
          <cell r="GR622">
            <v>0</v>
          </cell>
          <cell r="GS622">
            <v>0</v>
          </cell>
          <cell r="GT622">
            <v>0</v>
          </cell>
          <cell r="GU622">
            <v>0</v>
          </cell>
          <cell r="GV622">
            <v>0</v>
          </cell>
          <cell r="GW622">
            <v>0</v>
          </cell>
          <cell r="GX622">
            <v>0</v>
          </cell>
          <cell r="GY622">
            <v>0</v>
          </cell>
          <cell r="GZ622">
            <v>0</v>
          </cell>
          <cell r="HA622">
            <v>0</v>
          </cell>
          <cell r="HB622">
            <v>0</v>
          </cell>
          <cell r="HC622">
            <v>0</v>
          </cell>
          <cell r="HD622">
            <v>0</v>
          </cell>
          <cell r="HE622">
            <v>0</v>
          </cell>
          <cell r="HF622">
            <v>0</v>
          </cell>
          <cell r="HG622">
            <v>0</v>
          </cell>
          <cell r="HH622">
            <v>0</v>
          </cell>
          <cell r="HI622">
            <v>0</v>
          </cell>
          <cell r="HJ622">
            <v>0</v>
          </cell>
          <cell r="HK622">
            <v>0</v>
          </cell>
          <cell r="HL622">
            <v>0</v>
          </cell>
          <cell r="HM622">
            <v>0</v>
          </cell>
          <cell r="HN622">
            <v>0</v>
          </cell>
          <cell r="HO622">
            <v>0</v>
          </cell>
          <cell r="HP622">
            <v>0</v>
          </cell>
          <cell r="HQ622">
            <v>0</v>
          </cell>
          <cell r="HR622">
            <v>0</v>
          </cell>
          <cell r="HS622">
            <v>0</v>
          </cell>
          <cell r="HT622">
            <v>0</v>
          </cell>
          <cell r="HU622">
            <v>0</v>
          </cell>
          <cell r="HV622">
            <v>0</v>
          </cell>
          <cell r="HW622">
            <v>0</v>
          </cell>
          <cell r="HX622">
            <v>0</v>
          </cell>
          <cell r="HY622">
            <v>0</v>
          </cell>
          <cell r="HZ622">
            <v>0</v>
          </cell>
          <cell r="IA622">
            <v>0</v>
          </cell>
          <cell r="IB622">
            <v>0</v>
          </cell>
          <cell r="IC622">
            <v>0</v>
          </cell>
          <cell r="ID622">
            <v>0</v>
          </cell>
          <cell r="IE622">
            <v>0</v>
          </cell>
          <cell r="IF622">
            <v>0</v>
          </cell>
          <cell r="IG622">
            <v>0</v>
          </cell>
          <cell r="IH622">
            <v>0</v>
          </cell>
          <cell r="II622">
            <v>0</v>
          </cell>
          <cell r="IJ622">
            <v>0</v>
          </cell>
          <cell r="IK622">
            <v>0</v>
          </cell>
          <cell r="IL622">
            <v>0</v>
          </cell>
          <cell r="IM622">
            <v>0</v>
          </cell>
          <cell r="IN622">
            <v>0</v>
          </cell>
          <cell r="IO622">
            <v>0</v>
          </cell>
          <cell r="IP622">
            <v>0</v>
          </cell>
          <cell r="IQ622">
            <v>0</v>
          </cell>
          <cell r="IR622">
            <v>0</v>
          </cell>
          <cell r="IS622">
            <v>0</v>
          </cell>
          <cell r="IT622">
            <v>0</v>
          </cell>
          <cell r="IU622">
            <v>0</v>
          </cell>
          <cell r="IV622">
            <v>0</v>
          </cell>
          <cell r="IW622">
            <v>0</v>
          </cell>
          <cell r="IX622">
            <v>0</v>
          </cell>
          <cell r="IY622">
            <v>0</v>
          </cell>
          <cell r="IZ622">
            <v>0</v>
          </cell>
          <cell r="JA622">
            <v>0</v>
          </cell>
          <cell r="JB622">
            <v>0</v>
          </cell>
          <cell r="JC622">
            <v>0</v>
          </cell>
          <cell r="JD622">
            <v>0</v>
          </cell>
          <cell r="JE622">
            <v>0</v>
          </cell>
        </row>
        <row r="623"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0</v>
          </cell>
          <cell r="BD623">
            <v>0</v>
          </cell>
          <cell r="BE623">
            <v>0</v>
          </cell>
          <cell r="BF623">
            <v>0</v>
          </cell>
          <cell r="BG623">
            <v>0</v>
          </cell>
          <cell r="BH623">
            <v>0</v>
          </cell>
          <cell r="BI623">
            <v>0</v>
          </cell>
          <cell r="BJ623">
            <v>0</v>
          </cell>
          <cell r="BK623">
            <v>0</v>
          </cell>
          <cell r="BL623">
            <v>0</v>
          </cell>
          <cell r="BM623">
            <v>0</v>
          </cell>
          <cell r="BN623">
            <v>0</v>
          </cell>
          <cell r="BO623">
            <v>0</v>
          </cell>
          <cell r="BP623">
            <v>0</v>
          </cell>
          <cell r="BQ623">
            <v>0</v>
          </cell>
          <cell r="BR623">
            <v>0</v>
          </cell>
          <cell r="BS623">
            <v>0</v>
          </cell>
          <cell r="BT623">
            <v>0</v>
          </cell>
          <cell r="BU623">
            <v>0</v>
          </cell>
          <cell r="BV623">
            <v>0</v>
          </cell>
          <cell r="BW623">
            <v>0</v>
          </cell>
          <cell r="BX623">
            <v>0</v>
          </cell>
          <cell r="BY623">
            <v>0</v>
          </cell>
          <cell r="BZ623">
            <v>0</v>
          </cell>
          <cell r="CA623">
            <v>0</v>
          </cell>
          <cell r="CB623">
            <v>0</v>
          </cell>
          <cell r="CC623">
            <v>0</v>
          </cell>
          <cell r="CD623">
            <v>0</v>
          </cell>
          <cell r="CE623">
            <v>0</v>
          </cell>
          <cell r="CF623">
            <v>0</v>
          </cell>
          <cell r="CG623">
            <v>0</v>
          </cell>
          <cell r="CH623">
            <v>0</v>
          </cell>
          <cell r="CI623">
            <v>0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P623">
            <v>0</v>
          </cell>
          <cell r="CQ623">
            <v>0</v>
          </cell>
          <cell r="CR623">
            <v>-4.4916738499978237E-3</v>
          </cell>
          <cell r="CS623">
            <v>0</v>
          </cell>
          <cell r="CT623">
            <v>0</v>
          </cell>
          <cell r="CU623">
            <v>0</v>
          </cell>
          <cell r="CV623">
            <v>-4.4916738499998221E-3</v>
          </cell>
          <cell r="CW623">
            <v>0</v>
          </cell>
          <cell r="CX623">
            <v>0</v>
          </cell>
          <cell r="CY623">
            <v>0</v>
          </cell>
          <cell r="CZ623">
            <v>0</v>
          </cell>
          <cell r="DA623">
            <v>0</v>
          </cell>
          <cell r="DB623">
            <v>0</v>
          </cell>
          <cell r="DC623">
            <v>0</v>
          </cell>
          <cell r="DD623">
            <v>0</v>
          </cell>
          <cell r="DE623">
            <v>-3.2999814000014283E-3</v>
          </cell>
          <cell r="DF623">
            <v>0</v>
          </cell>
          <cell r="DG623">
            <v>0</v>
          </cell>
          <cell r="DH623">
            <v>0</v>
          </cell>
          <cell r="DI623">
            <v>-2.9495077800001379E-3</v>
          </cell>
          <cell r="DJ623">
            <v>0</v>
          </cell>
          <cell r="DK623">
            <v>-3.5047362000018012E-4</v>
          </cell>
          <cell r="DL623">
            <v>0</v>
          </cell>
          <cell r="DM623">
            <v>0</v>
          </cell>
          <cell r="DN623">
            <v>0</v>
          </cell>
          <cell r="DO623">
            <v>0</v>
          </cell>
          <cell r="DP623">
            <v>0</v>
          </cell>
          <cell r="DQ623">
            <v>0</v>
          </cell>
          <cell r="DR623">
            <v>2.3883199999996663E-3</v>
          </cell>
          <cell r="DS623">
            <v>0</v>
          </cell>
          <cell r="DT623">
            <v>0</v>
          </cell>
          <cell r="DU623">
            <v>2.3883199999999993E-3</v>
          </cell>
          <cell r="DV623">
            <v>0</v>
          </cell>
          <cell r="DW623">
            <v>0</v>
          </cell>
          <cell r="DX623">
            <v>0</v>
          </cell>
          <cell r="DY623">
            <v>0</v>
          </cell>
          <cell r="DZ623">
            <v>0</v>
          </cell>
          <cell r="EA623">
            <v>0</v>
          </cell>
          <cell r="EB623">
            <v>0</v>
          </cell>
          <cell r="EC623">
            <v>0</v>
          </cell>
          <cell r="ED623">
            <v>0</v>
          </cell>
          <cell r="EE623">
            <v>0</v>
          </cell>
          <cell r="EF623">
            <v>0</v>
          </cell>
          <cell r="EG623">
            <v>0</v>
          </cell>
          <cell r="EH623">
            <v>0</v>
          </cell>
          <cell r="EI623">
            <v>0</v>
          </cell>
          <cell r="EJ623">
            <v>0</v>
          </cell>
          <cell r="EK623">
            <v>0</v>
          </cell>
          <cell r="EL623">
            <v>0</v>
          </cell>
          <cell r="EM623">
            <v>0</v>
          </cell>
          <cell r="EN623">
            <v>0</v>
          </cell>
          <cell r="EO623">
            <v>0</v>
          </cell>
          <cell r="EP623">
            <v>0</v>
          </cell>
          <cell r="EQ623">
            <v>0</v>
          </cell>
          <cell r="ER623">
            <v>5.8576785359999661E-2</v>
          </cell>
          <cell r="ES623">
            <v>0</v>
          </cell>
          <cell r="ET623">
            <v>0</v>
          </cell>
          <cell r="EU623">
            <v>9.76322632999993E-3</v>
          </cell>
          <cell r="EV623">
            <v>3.0218877209999828E-2</v>
          </cell>
          <cell r="EW623">
            <v>1.8594681819999792E-2</v>
          </cell>
          <cell r="EX623">
            <v>0</v>
          </cell>
          <cell r="EY623">
            <v>0</v>
          </cell>
          <cell r="EZ623">
            <v>0</v>
          </cell>
          <cell r="FA623">
            <v>0</v>
          </cell>
          <cell r="FB623">
            <v>0</v>
          </cell>
          <cell r="FC623">
            <v>0</v>
          </cell>
          <cell r="FD623">
            <v>0</v>
          </cell>
          <cell r="FE623">
            <v>6.4740580699993444E-3</v>
          </cell>
          <cell r="FF623">
            <v>0</v>
          </cell>
          <cell r="FG623">
            <v>0</v>
          </cell>
          <cell r="FH623">
            <v>-5.0413238299999996E-3</v>
          </cell>
          <cell r="FI623">
            <v>4.5941717099999835E-3</v>
          </cell>
          <cell r="FJ623">
            <v>4.8117698999998737E-3</v>
          </cell>
          <cell r="FK623">
            <v>0</v>
          </cell>
          <cell r="FL623">
            <v>0</v>
          </cell>
          <cell r="FM623">
            <v>0</v>
          </cell>
          <cell r="FN623">
            <v>-4.5688752999994975E-4</v>
          </cell>
          <cell r="FO623">
            <v>2.5663278199998807E-3</v>
          </cell>
          <cell r="FP623">
            <v>0</v>
          </cell>
          <cell r="FQ623">
            <v>0</v>
          </cell>
          <cell r="FR623">
            <v>1.0337945719999908E-2</v>
          </cell>
          <cell r="FS623">
            <v>0</v>
          </cell>
          <cell r="FT623">
            <v>0</v>
          </cell>
          <cell r="FU623">
            <v>0</v>
          </cell>
          <cell r="FV623">
            <v>1.0337945719999908E-2</v>
          </cell>
          <cell r="FW623">
            <v>0</v>
          </cell>
          <cell r="FX623">
            <v>0</v>
          </cell>
          <cell r="FY623">
            <v>0</v>
          </cell>
          <cell r="FZ623">
            <v>0</v>
          </cell>
          <cell r="GA623">
            <v>0</v>
          </cell>
          <cell r="GB623">
            <v>0</v>
          </cell>
          <cell r="GC623">
            <v>0</v>
          </cell>
          <cell r="GD623">
            <v>0</v>
          </cell>
          <cell r="GE623">
            <v>0</v>
          </cell>
          <cell r="GF623">
            <v>0</v>
          </cell>
          <cell r="GG623">
            <v>0</v>
          </cell>
          <cell r="GH623">
            <v>0</v>
          </cell>
          <cell r="GI623">
            <v>0</v>
          </cell>
          <cell r="GJ623">
            <v>0</v>
          </cell>
          <cell r="GK623">
            <v>0</v>
          </cell>
          <cell r="GL623">
            <v>0</v>
          </cell>
          <cell r="GM623">
            <v>0</v>
          </cell>
          <cell r="GN623">
            <v>0</v>
          </cell>
          <cell r="GO623">
            <v>0</v>
          </cell>
          <cell r="GP623">
            <v>0</v>
          </cell>
          <cell r="GQ623">
            <v>0</v>
          </cell>
          <cell r="GR623">
            <v>0</v>
          </cell>
          <cell r="GS623">
            <v>0</v>
          </cell>
          <cell r="GT623">
            <v>0</v>
          </cell>
          <cell r="GU623">
            <v>0</v>
          </cell>
          <cell r="GV623">
            <v>0</v>
          </cell>
          <cell r="GW623">
            <v>0</v>
          </cell>
          <cell r="GX623">
            <v>0</v>
          </cell>
          <cell r="GY623">
            <v>0</v>
          </cell>
          <cell r="GZ623">
            <v>0</v>
          </cell>
          <cell r="HA623">
            <v>0</v>
          </cell>
          <cell r="HB623">
            <v>0</v>
          </cell>
          <cell r="HC623">
            <v>0</v>
          </cell>
          <cell r="HD623">
            <v>0</v>
          </cell>
          <cell r="HE623">
            <v>0</v>
          </cell>
          <cell r="HF623">
            <v>0</v>
          </cell>
          <cell r="HG623">
            <v>0</v>
          </cell>
          <cell r="HH623">
            <v>0</v>
          </cell>
          <cell r="HI623">
            <v>0</v>
          </cell>
          <cell r="HJ623">
            <v>0</v>
          </cell>
          <cell r="HK623">
            <v>0</v>
          </cell>
          <cell r="HL623">
            <v>0</v>
          </cell>
          <cell r="HM623">
            <v>0</v>
          </cell>
          <cell r="HN623">
            <v>0</v>
          </cell>
          <cell r="HO623">
            <v>0</v>
          </cell>
          <cell r="HP623">
            <v>0</v>
          </cell>
          <cell r="HQ623">
            <v>0</v>
          </cell>
          <cell r="HR623">
            <v>0</v>
          </cell>
          <cell r="HS623">
            <v>0</v>
          </cell>
          <cell r="HT623">
            <v>0</v>
          </cell>
          <cell r="HU623">
            <v>0</v>
          </cell>
          <cell r="HV623">
            <v>0</v>
          </cell>
          <cell r="HW623">
            <v>0</v>
          </cell>
          <cell r="HX623">
            <v>0</v>
          </cell>
          <cell r="HY623">
            <v>0</v>
          </cell>
          <cell r="HZ623">
            <v>0</v>
          </cell>
          <cell r="IA623">
            <v>0</v>
          </cell>
          <cell r="IB623">
            <v>0</v>
          </cell>
          <cell r="IC623">
            <v>0</v>
          </cell>
          <cell r="ID623">
            <v>0</v>
          </cell>
          <cell r="IE623">
            <v>0</v>
          </cell>
          <cell r="IF623">
            <v>0</v>
          </cell>
          <cell r="IG623">
            <v>0</v>
          </cell>
          <cell r="IH623">
            <v>0</v>
          </cell>
          <cell r="II623">
            <v>0</v>
          </cell>
          <cell r="IJ623">
            <v>0</v>
          </cell>
          <cell r="IK623">
            <v>0</v>
          </cell>
          <cell r="IL623">
            <v>0</v>
          </cell>
          <cell r="IM623">
            <v>0</v>
          </cell>
          <cell r="IN623">
            <v>0</v>
          </cell>
          <cell r="IO623">
            <v>0</v>
          </cell>
          <cell r="IP623">
            <v>0</v>
          </cell>
          <cell r="IQ623">
            <v>0</v>
          </cell>
          <cell r="IR623">
            <v>0</v>
          </cell>
          <cell r="IS623">
            <v>0</v>
          </cell>
          <cell r="IT623">
            <v>0</v>
          </cell>
          <cell r="IU623">
            <v>0</v>
          </cell>
          <cell r="IV623">
            <v>0</v>
          </cell>
          <cell r="IW623">
            <v>0</v>
          </cell>
          <cell r="IX623">
            <v>0</v>
          </cell>
          <cell r="IY623">
            <v>0</v>
          </cell>
          <cell r="IZ623">
            <v>0</v>
          </cell>
          <cell r="JA623">
            <v>0</v>
          </cell>
          <cell r="JB623">
            <v>0</v>
          </cell>
          <cell r="JC623">
            <v>0</v>
          </cell>
          <cell r="JD623">
            <v>0</v>
          </cell>
          <cell r="JE623">
            <v>0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0</v>
          </cell>
          <cell r="BD624">
            <v>0</v>
          </cell>
          <cell r="BE624">
            <v>0</v>
          </cell>
          <cell r="BF624">
            <v>0</v>
          </cell>
          <cell r="BG624">
            <v>0</v>
          </cell>
          <cell r="BH624">
            <v>0</v>
          </cell>
          <cell r="BI624">
            <v>0</v>
          </cell>
          <cell r="BJ624">
            <v>0</v>
          </cell>
          <cell r="BK624">
            <v>0</v>
          </cell>
          <cell r="BL624">
            <v>0</v>
          </cell>
          <cell r="BM624">
            <v>0</v>
          </cell>
          <cell r="BN624">
            <v>0</v>
          </cell>
          <cell r="BO624">
            <v>0</v>
          </cell>
          <cell r="BP624">
            <v>0</v>
          </cell>
          <cell r="BQ624">
            <v>0</v>
          </cell>
          <cell r="BR624">
            <v>0</v>
          </cell>
          <cell r="BS624">
            <v>0</v>
          </cell>
          <cell r="BT624">
            <v>0</v>
          </cell>
          <cell r="BU624">
            <v>0</v>
          </cell>
          <cell r="BV624">
            <v>0</v>
          </cell>
          <cell r="BW624">
            <v>0</v>
          </cell>
          <cell r="BX624">
            <v>0</v>
          </cell>
          <cell r="BY624">
            <v>0</v>
          </cell>
          <cell r="BZ624">
            <v>0</v>
          </cell>
          <cell r="CA624">
            <v>0</v>
          </cell>
          <cell r="CB624">
            <v>0</v>
          </cell>
          <cell r="CC624">
            <v>0</v>
          </cell>
          <cell r="CD624">
            <v>0</v>
          </cell>
          <cell r="CE624">
            <v>0</v>
          </cell>
          <cell r="CF624">
            <v>0</v>
          </cell>
          <cell r="CG624">
            <v>0</v>
          </cell>
          <cell r="CH624">
            <v>0</v>
          </cell>
          <cell r="CI624">
            <v>0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P624">
            <v>0</v>
          </cell>
          <cell r="CQ624">
            <v>0</v>
          </cell>
          <cell r="CR624">
            <v>-6.4308918700000106E-3</v>
          </cell>
          <cell r="CS624">
            <v>0</v>
          </cell>
          <cell r="CT624">
            <v>0</v>
          </cell>
          <cell r="CU624">
            <v>0</v>
          </cell>
          <cell r="CV624">
            <v>1.1884021299999326E-3</v>
          </cell>
          <cell r="CW624">
            <v>-6.674002299999926E-3</v>
          </cell>
          <cell r="CX624">
            <v>-9.4529170000001717E-4</v>
          </cell>
          <cell r="CY624">
            <v>0</v>
          </cell>
          <cell r="CZ624">
            <v>0</v>
          </cell>
          <cell r="DA624">
            <v>0</v>
          </cell>
          <cell r="DB624">
            <v>0</v>
          </cell>
          <cell r="DC624">
            <v>0</v>
          </cell>
          <cell r="DD624">
            <v>0</v>
          </cell>
          <cell r="DE624">
            <v>-4.2297388900003341E-3</v>
          </cell>
          <cell r="DF624">
            <v>0</v>
          </cell>
          <cell r="DG624">
            <v>0</v>
          </cell>
          <cell r="DH624">
            <v>-4.6436399800000583E-3</v>
          </cell>
          <cell r="DI624">
            <v>-4.5502657000007218E-4</v>
          </cell>
          <cell r="DJ624">
            <v>2.3218199900000291E-3</v>
          </cell>
          <cell r="DK624">
            <v>-1.4528923299998997E-3</v>
          </cell>
          <cell r="DL624">
            <v>0</v>
          </cell>
          <cell r="DM624">
            <v>0</v>
          </cell>
          <cell r="DN624">
            <v>0</v>
          </cell>
          <cell r="DO624">
            <v>0</v>
          </cell>
          <cell r="DP624">
            <v>0</v>
          </cell>
          <cell r="DQ624">
            <v>0</v>
          </cell>
          <cell r="DR624">
            <v>6.6551301000039587E-4</v>
          </cell>
          <cell r="DS624">
            <v>0</v>
          </cell>
          <cell r="DT624">
            <v>0</v>
          </cell>
          <cell r="DU624">
            <v>0</v>
          </cell>
          <cell r="DV624">
            <v>6.6551300999995178E-4</v>
          </cell>
          <cell r="DW624">
            <v>0</v>
          </cell>
          <cell r="DX624">
            <v>0</v>
          </cell>
          <cell r="DY624">
            <v>0</v>
          </cell>
          <cell r="DZ624">
            <v>0</v>
          </cell>
          <cell r="EA624">
            <v>0</v>
          </cell>
          <cell r="EB624">
            <v>0</v>
          </cell>
          <cell r="EC624">
            <v>0</v>
          </cell>
          <cell r="ED624">
            <v>0</v>
          </cell>
          <cell r="EE624">
            <v>1.1421758600000942E-3</v>
          </cell>
          <cell r="EF624">
            <v>0</v>
          </cell>
          <cell r="EG624">
            <v>0</v>
          </cell>
          <cell r="EH624">
            <v>0</v>
          </cell>
          <cell r="EI624">
            <v>1.1421758599998721E-3</v>
          </cell>
          <cell r="EJ624">
            <v>0</v>
          </cell>
          <cell r="EK624">
            <v>0</v>
          </cell>
          <cell r="EL624">
            <v>0</v>
          </cell>
          <cell r="EM624">
            <v>0</v>
          </cell>
          <cell r="EN624">
            <v>0</v>
          </cell>
          <cell r="EO624">
            <v>0</v>
          </cell>
          <cell r="EP624">
            <v>0</v>
          </cell>
          <cell r="EQ624">
            <v>0</v>
          </cell>
          <cell r="ER624">
            <v>3.1208260300008561E-3</v>
          </cell>
          <cell r="ES624">
            <v>0</v>
          </cell>
          <cell r="ET624">
            <v>0</v>
          </cell>
          <cell r="EU624">
            <v>3.1463892399998805E-3</v>
          </cell>
          <cell r="EV624">
            <v>-2.9022761800001629E-3</v>
          </cell>
          <cell r="EW624">
            <v>2.6206249999938258E-5</v>
          </cell>
          <cell r="EX624">
            <v>-1.5748812400000478E-3</v>
          </cell>
          <cell r="EY624">
            <v>1.9630485999988512E-4</v>
          </cell>
          <cell r="EZ624">
            <v>4.2290830999999751E-3</v>
          </cell>
          <cell r="FA624">
            <v>0</v>
          </cell>
          <cell r="FB624">
            <v>0</v>
          </cell>
          <cell r="FC624">
            <v>0</v>
          </cell>
          <cell r="FD624">
            <v>0</v>
          </cell>
          <cell r="FE624">
            <v>1.2420627520000949E-2</v>
          </cell>
          <cell r="FF624">
            <v>0</v>
          </cell>
          <cell r="FG624">
            <v>0</v>
          </cell>
          <cell r="FH624">
            <v>4.358059100000311E-4</v>
          </cell>
          <cell r="FI624">
            <v>4.1388682600000948E-3</v>
          </cell>
          <cell r="FJ624">
            <v>1.3847610399999599E-3</v>
          </cell>
          <cell r="FK624">
            <v>9.0087450999998264E-4</v>
          </cell>
          <cell r="FL624">
            <v>3.8398612000001275E-3</v>
          </cell>
          <cell r="FM624">
            <v>1.7204566000000865E-3</v>
          </cell>
          <cell r="FN624">
            <v>0</v>
          </cell>
          <cell r="FO624">
            <v>0</v>
          </cell>
          <cell r="FP624">
            <v>0</v>
          </cell>
          <cell r="FQ624">
            <v>0</v>
          </cell>
          <cell r="FR624">
            <v>-1.2458749059998553E-2</v>
          </cell>
          <cell r="FS624">
            <v>0</v>
          </cell>
          <cell r="FT624">
            <v>0</v>
          </cell>
          <cell r="FU624">
            <v>4.7678652099998331E-3</v>
          </cell>
          <cell r="FV624">
            <v>-1.1566717300000029E-3</v>
          </cell>
          <cell r="FW624">
            <v>-1.4455644249999899E-2</v>
          </cell>
          <cell r="FX624">
            <v>-1.7317316399999561E-3</v>
          </cell>
          <cell r="FY624">
            <v>0</v>
          </cell>
          <cell r="FZ624">
            <v>1.1743335000002908E-4</v>
          </cell>
          <cell r="GA624">
            <v>0</v>
          </cell>
          <cell r="GB624">
            <v>0</v>
          </cell>
          <cell r="GC624">
            <v>0</v>
          </cell>
          <cell r="GD624">
            <v>0</v>
          </cell>
          <cell r="GE624">
            <v>1.4854709999667648E-4</v>
          </cell>
          <cell r="GF624">
            <v>0</v>
          </cell>
          <cell r="GG624">
            <v>0</v>
          </cell>
          <cell r="GH624">
            <v>0</v>
          </cell>
          <cell r="GI624">
            <v>-2.7845570000017972E-5</v>
          </cell>
          <cell r="GJ624">
            <v>1.7639267000002512E-4</v>
          </cell>
          <cell r="GK624">
            <v>0</v>
          </cell>
          <cell r="GL624">
            <v>0</v>
          </cell>
          <cell r="GM624">
            <v>0</v>
          </cell>
          <cell r="GN624">
            <v>0</v>
          </cell>
          <cell r="GO624">
            <v>0</v>
          </cell>
          <cell r="GP624">
            <v>0</v>
          </cell>
          <cell r="GQ624">
            <v>0</v>
          </cell>
          <cell r="GR624">
            <v>0</v>
          </cell>
          <cell r="GS624">
            <v>0</v>
          </cell>
          <cell r="GT624">
            <v>0</v>
          </cell>
          <cell r="GU624">
            <v>0</v>
          </cell>
          <cell r="GV624">
            <v>0</v>
          </cell>
          <cell r="GW624">
            <v>0</v>
          </cell>
          <cell r="GX624">
            <v>0</v>
          </cell>
          <cell r="GY624">
            <v>0</v>
          </cell>
          <cell r="GZ624">
            <v>0</v>
          </cell>
          <cell r="HA624">
            <v>0</v>
          </cell>
          <cell r="HB624">
            <v>0</v>
          </cell>
          <cell r="HC624">
            <v>0</v>
          </cell>
          <cell r="HD624">
            <v>0</v>
          </cell>
          <cell r="HE624">
            <v>0</v>
          </cell>
          <cell r="HF624">
            <v>0</v>
          </cell>
          <cell r="HG624">
            <v>0</v>
          </cell>
          <cell r="HH624">
            <v>0</v>
          </cell>
          <cell r="HI624">
            <v>0</v>
          </cell>
          <cell r="HJ624">
            <v>0</v>
          </cell>
          <cell r="HK624">
            <v>0</v>
          </cell>
          <cell r="HL624">
            <v>0</v>
          </cell>
          <cell r="HM624">
            <v>0</v>
          </cell>
          <cell r="HN624">
            <v>0</v>
          </cell>
          <cell r="HO624">
            <v>0</v>
          </cell>
          <cell r="HP624">
            <v>0</v>
          </cell>
          <cell r="HQ624">
            <v>0</v>
          </cell>
          <cell r="HR624">
            <v>0</v>
          </cell>
          <cell r="HS624">
            <v>0</v>
          </cell>
          <cell r="HT624">
            <v>0</v>
          </cell>
          <cell r="HU624">
            <v>0</v>
          </cell>
          <cell r="HV624">
            <v>0</v>
          </cell>
          <cell r="HW624">
            <v>0</v>
          </cell>
          <cell r="HX624">
            <v>0</v>
          </cell>
          <cell r="HY624">
            <v>0</v>
          </cell>
          <cell r="HZ624">
            <v>0</v>
          </cell>
          <cell r="IA624">
            <v>0</v>
          </cell>
          <cell r="IB624">
            <v>0</v>
          </cell>
          <cell r="IC624">
            <v>0</v>
          </cell>
          <cell r="ID624">
            <v>0</v>
          </cell>
          <cell r="IE624">
            <v>0</v>
          </cell>
          <cell r="IF624">
            <v>0</v>
          </cell>
          <cell r="IG624">
            <v>0</v>
          </cell>
          <cell r="IH624">
            <v>0</v>
          </cell>
          <cell r="II624">
            <v>0</v>
          </cell>
          <cell r="IJ624">
            <v>0</v>
          </cell>
          <cell r="IK624">
            <v>0</v>
          </cell>
          <cell r="IL624">
            <v>0</v>
          </cell>
          <cell r="IM624">
            <v>0</v>
          </cell>
          <cell r="IN624">
            <v>0</v>
          </cell>
          <cell r="IO624">
            <v>0</v>
          </cell>
          <cell r="IP624">
            <v>0</v>
          </cell>
          <cell r="IQ624">
            <v>0</v>
          </cell>
          <cell r="IR624">
            <v>0</v>
          </cell>
          <cell r="IS624">
            <v>0</v>
          </cell>
          <cell r="IT624">
            <v>0</v>
          </cell>
          <cell r="IU624">
            <v>0</v>
          </cell>
          <cell r="IV624">
            <v>0</v>
          </cell>
          <cell r="IW624">
            <v>0</v>
          </cell>
          <cell r="IX624">
            <v>0</v>
          </cell>
          <cell r="IY624">
            <v>0</v>
          </cell>
          <cell r="IZ624">
            <v>0</v>
          </cell>
          <cell r="JA624">
            <v>0</v>
          </cell>
          <cell r="JB624">
            <v>0</v>
          </cell>
          <cell r="JC624">
            <v>0</v>
          </cell>
          <cell r="JD624">
            <v>0</v>
          </cell>
          <cell r="JE624">
            <v>0</v>
          </cell>
        </row>
        <row r="625"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0</v>
          </cell>
          <cell r="BD625">
            <v>0</v>
          </cell>
          <cell r="BE625">
            <v>0</v>
          </cell>
          <cell r="BF625">
            <v>0</v>
          </cell>
          <cell r="BG625">
            <v>0</v>
          </cell>
          <cell r="BH625">
            <v>0</v>
          </cell>
          <cell r="BI625">
            <v>0</v>
          </cell>
          <cell r="BJ625">
            <v>0</v>
          </cell>
          <cell r="BK625">
            <v>0</v>
          </cell>
          <cell r="BL625">
            <v>0</v>
          </cell>
          <cell r="BM625">
            <v>0</v>
          </cell>
          <cell r="BN625">
            <v>0</v>
          </cell>
          <cell r="BO625">
            <v>0</v>
          </cell>
          <cell r="BP625">
            <v>0</v>
          </cell>
          <cell r="BQ625">
            <v>0</v>
          </cell>
          <cell r="BR625">
            <v>0</v>
          </cell>
          <cell r="BS625">
            <v>0</v>
          </cell>
          <cell r="BT625">
            <v>0</v>
          </cell>
          <cell r="BU625">
            <v>0</v>
          </cell>
          <cell r="BV625">
            <v>0</v>
          </cell>
          <cell r="BW625">
            <v>0</v>
          </cell>
          <cell r="BX625">
            <v>0</v>
          </cell>
          <cell r="BY625">
            <v>0</v>
          </cell>
          <cell r="BZ625">
            <v>0</v>
          </cell>
          <cell r="CA625">
            <v>0</v>
          </cell>
          <cell r="CB625">
            <v>0</v>
          </cell>
          <cell r="CC625">
            <v>0</v>
          </cell>
          <cell r="CD625">
            <v>0</v>
          </cell>
          <cell r="CE625">
            <v>0</v>
          </cell>
          <cell r="CF625">
            <v>0</v>
          </cell>
          <cell r="CG625">
            <v>0</v>
          </cell>
          <cell r="CH625">
            <v>0</v>
          </cell>
          <cell r="CI625">
            <v>0</v>
          </cell>
          <cell r="CJ625">
            <v>0</v>
          </cell>
          <cell r="CK625">
            <v>0</v>
          </cell>
          <cell r="CL625">
            <v>0</v>
          </cell>
          <cell r="CM625">
            <v>0</v>
          </cell>
          <cell r="CN625">
            <v>0</v>
          </cell>
          <cell r="CO625">
            <v>0</v>
          </cell>
          <cell r="CP625">
            <v>0</v>
          </cell>
          <cell r="CQ625">
            <v>0</v>
          </cell>
          <cell r="CR625">
            <v>0</v>
          </cell>
          <cell r="CS625">
            <v>0</v>
          </cell>
          <cell r="CT625">
            <v>0</v>
          </cell>
          <cell r="CU625">
            <v>0</v>
          </cell>
          <cell r="CV625">
            <v>0</v>
          </cell>
          <cell r="CW625">
            <v>0</v>
          </cell>
          <cell r="CX625">
            <v>0</v>
          </cell>
          <cell r="CY625">
            <v>0</v>
          </cell>
          <cell r="CZ625">
            <v>0</v>
          </cell>
          <cell r="DA625">
            <v>0</v>
          </cell>
          <cell r="DB625">
            <v>0</v>
          </cell>
          <cell r="DC625">
            <v>0</v>
          </cell>
          <cell r="DD625">
            <v>0</v>
          </cell>
          <cell r="DE625">
            <v>2.589852708999274E-2</v>
          </cell>
          <cell r="DF625">
            <v>0</v>
          </cell>
          <cell r="DG625">
            <v>0</v>
          </cell>
          <cell r="DH625">
            <v>0</v>
          </cell>
          <cell r="DI625">
            <v>0</v>
          </cell>
          <cell r="DJ625">
            <v>2.5898527089999845E-2</v>
          </cell>
          <cell r="DK625">
            <v>0</v>
          </cell>
          <cell r="DL625">
            <v>0</v>
          </cell>
          <cell r="DM625">
            <v>0</v>
          </cell>
          <cell r="DN625">
            <v>0</v>
          </cell>
          <cell r="DO625">
            <v>0</v>
          </cell>
          <cell r="DP625">
            <v>0</v>
          </cell>
          <cell r="DQ625">
            <v>0</v>
          </cell>
          <cell r="DR625">
            <v>0</v>
          </cell>
          <cell r="DS625">
            <v>0</v>
          </cell>
          <cell r="DT625">
            <v>0</v>
          </cell>
          <cell r="DU625">
            <v>0</v>
          </cell>
          <cell r="DV625">
            <v>0</v>
          </cell>
          <cell r="DW625">
            <v>0</v>
          </cell>
          <cell r="DX625">
            <v>0</v>
          </cell>
          <cell r="DY625">
            <v>0</v>
          </cell>
          <cell r="DZ625">
            <v>0</v>
          </cell>
          <cell r="EA625">
            <v>0</v>
          </cell>
          <cell r="EB625">
            <v>0</v>
          </cell>
          <cell r="EC625">
            <v>0</v>
          </cell>
          <cell r="ED625">
            <v>0</v>
          </cell>
          <cell r="EE625">
            <v>0</v>
          </cell>
          <cell r="EF625">
            <v>0</v>
          </cell>
          <cell r="EG625">
            <v>0</v>
          </cell>
          <cell r="EH625">
            <v>0</v>
          </cell>
          <cell r="EI625">
            <v>0</v>
          </cell>
          <cell r="EJ625">
            <v>0</v>
          </cell>
          <cell r="EK625">
            <v>0</v>
          </cell>
          <cell r="EL625">
            <v>0</v>
          </cell>
          <cell r="EM625">
            <v>0</v>
          </cell>
          <cell r="EN625">
            <v>0</v>
          </cell>
          <cell r="EO625">
            <v>0</v>
          </cell>
          <cell r="EP625">
            <v>0</v>
          </cell>
          <cell r="EQ625">
            <v>0</v>
          </cell>
          <cell r="ER625">
            <v>3.086261095944792</v>
          </cell>
          <cell r="ES625">
            <v>0</v>
          </cell>
          <cell r="ET625">
            <v>0</v>
          </cell>
          <cell r="EU625">
            <v>0.76703481307913535</v>
          </cell>
          <cell r="EV625">
            <v>2.3345923958104322</v>
          </cell>
          <cell r="EW625">
            <v>-0.86656307240991737</v>
          </cell>
          <cell r="EX625">
            <v>0.85119695947014407</v>
          </cell>
          <cell r="EY625">
            <v>0</v>
          </cell>
          <cell r="EZ625">
            <v>0</v>
          </cell>
          <cell r="FA625">
            <v>0</v>
          </cell>
          <cell r="FB625">
            <v>0</v>
          </cell>
          <cell r="FC625">
            <v>0</v>
          </cell>
          <cell r="FD625">
            <v>0</v>
          </cell>
          <cell r="FE625">
            <v>-0.81624771817587316</v>
          </cell>
          <cell r="FF625">
            <v>0</v>
          </cell>
          <cell r="FG625">
            <v>0</v>
          </cell>
          <cell r="FH625">
            <v>0.83387009542002488</v>
          </cell>
          <cell r="FI625">
            <v>0.88447592480952153</v>
          </cell>
          <cell r="FJ625">
            <v>0.16152181199959159</v>
          </cell>
          <cell r="FK625">
            <v>-2.9538639891898129</v>
          </cell>
          <cell r="FL625">
            <v>0</v>
          </cell>
          <cell r="FM625">
            <v>0</v>
          </cell>
          <cell r="FN625">
            <v>0</v>
          </cell>
          <cell r="FO625">
            <v>0</v>
          </cell>
          <cell r="FP625">
            <v>0</v>
          </cell>
          <cell r="FQ625">
            <v>0.25774843879025866</v>
          </cell>
          <cell r="FR625">
            <v>0.61339151367428713</v>
          </cell>
          <cell r="FS625">
            <v>0</v>
          </cell>
          <cell r="FT625">
            <v>0</v>
          </cell>
          <cell r="FU625">
            <v>1.2597142370395886E-2</v>
          </cell>
          <cell r="FV625">
            <v>0</v>
          </cell>
          <cell r="FW625">
            <v>0.60079437129934377</v>
          </cell>
          <cell r="FX625">
            <v>0</v>
          </cell>
          <cell r="FY625">
            <v>0</v>
          </cell>
          <cell r="FZ625">
            <v>0</v>
          </cell>
          <cell r="GA625">
            <v>0</v>
          </cell>
          <cell r="GB625">
            <v>0</v>
          </cell>
          <cell r="GC625">
            <v>0</v>
          </cell>
          <cell r="GD625">
            <v>0</v>
          </cell>
          <cell r="GE625">
            <v>0</v>
          </cell>
          <cell r="GF625">
            <v>0</v>
          </cell>
          <cell r="GG625">
            <v>0</v>
          </cell>
          <cell r="GH625">
            <v>0</v>
          </cell>
          <cell r="GI625">
            <v>0</v>
          </cell>
          <cell r="GJ625">
            <v>0</v>
          </cell>
          <cell r="GK625">
            <v>0</v>
          </cell>
          <cell r="GL625">
            <v>0</v>
          </cell>
          <cell r="GM625">
            <v>0</v>
          </cell>
          <cell r="GN625">
            <v>0</v>
          </cell>
          <cell r="GO625">
            <v>0</v>
          </cell>
          <cell r="GP625">
            <v>0</v>
          </cell>
          <cell r="GQ625">
            <v>0</v>
          </cell>
          <cell r="GR625">
            <v>0</v>
          </cell>
          <cell r="GS625">
            <v>0</v>
          </cell>
          <cell r="GT625">
            <v>0</v>
          </cell>
          <cell r="GU625">
            <v>0</v>
          </cell>
          <cell r="GV625">
            <v>0</v>
          </cell>
          <cell r="GW625">
            <v>0</v>
          </cell>
          <cell r="GX625">
            <v>0</v>
          </cell>
          <cell r="GY625">
            <v>0</v>
          </cell>
          <cell r="GZ625">
            <v>0</v>
          </cell>
          <cell r="HA625">
            <v>0</v>
          </cell>
          <cell r="HB625">
            <v>0</v>
          </cell>
          <cell r="HC625">
            <v>0</v>
          </cell>
          <cell r="HD625">
            <v>0</v>
          </cell>
          <cell r="HE625">
            <v>0</v>
          </cell>
          <cell r="HF625">
            <v>0</v>
          </cell>
          <cell r="HG625">
            <v>0</v>
          </cell>
          <cell r="HH625">
            <v>0</v>
          </cell>
          <cell r="HI625">
            <v>0</v>
          </cell>
          <cell r="HJ625">
            <v>0</v>
          </cell>
          <cell r="HK625">
            <v>0</v>
          </cell>
          <cell r="HL625">
            <v>0</v>
          </cell>
          <cell r="HM625">
            <v>0</v>
          </cell>
          <cell r="HN625">
            <v>0</v>
          </cell>
          <cell r="HO625">
            <v>0</v>
          </cell>
          <cell r="HP625">
            <v>0</v>
          </cell>
          <cell r="HQ625">
            <v>0</v>
          </cell>
          <cell r="HR625">
            <v>0</v>
          </cell>
          <cell r="HS625">
            <v>0</v>
          </cell>
          <cell r="HT625">
            <v>0</v>
          </cell>
          <cell r="HU625">
            <v>0</v>
          </cell>
          <cell r="HV625">
            <v>0</v>
          </cell>
          <cell r="HW625">
            <v>0</v>
          </cell>
          <cell r="HX625">
            <v>0</v>
          </cell>
          <cell r="HY625">
            <v>0</v>
          </cell>
          <cell r="HZ625">
            <v>0</v>
          </cell>
          <cell r="IA625">
            <v>0</v>
          </cell>
          <cell r="IB625">
            <v>0</v>
          </cell>
          <cell r="IC625">
            <v>0</v>
          </cell>
          <cell r="ID625">
            <v>0</v>
          </cell>
          <cell r="IE625">
            <v>0</v>
          </cell>
          <cell r="IF625">
            <v>1.1350493878126144E-9</v>
          </cell>
          <cell r="IG625">
            <v>5.6024873629212379E-10</v>
          </cell>
          <cell r="IH625">
            <v>1.1204974725842476E-9</v>
          </cell>
          <cell r="II625">
            <v>5.6024873629212379E-10</v>
          </cell>
          <cell r="IJ625">
            <v>0</v>
          </cell>
          <cell r="IK625">
            <v>0</v>
          </cell>
          <cell r="IL625">
            <v>-1.6807462088763714E-9</v>
          </cell>
          <cell r="IM625">
            <v>0</v>
          </cell>
          <cell r="IN625">
            <v>0</v>
          </cell>
          <cell r="IO625">
            <v>-1.1059455573558807E-9</v>
          </cell>
          <cell r="IP625">
            <v>0</v>
          </cell>
          <cell r="IQ625">
            <v>-5.5297277867794037E-10</v>
          </cell>
          <cell r="IR625">
            <v>-5.1502102287486196E-3</v>
          </cell>
          <cell r="IS625">
            <v>-5.4569682106375694E-10</v>
          </cell>
          <cell r="IT625">
            <v>-5.6024873629212379E-10</v>
          </cell>
          <cell r="IU625">
            <v>-1.6771082300692797E-9</v>
          </cell>
          <cell r="IV625">
            <v>0</v>
          </cell>
          <cell r="IW625">
            <v>-1.1204974725842476E-9</v>
          </cell>
          <cell r="IX625">
            <v>0</v>
          </cell>
          <cell r="IY625">
            <v>0</v>
          </cell>
          <cell r="IZ625">
            <v>0</v>
          </cell>
          <cell r="JA625">
            <v>-5.150208531631506E-3</v>
          </cell>
          <cell r="JB625">
            <v>1.1168594937771559E-9</v>
          </cell>
          <cell r="JC625">
            <v>0</v>
          </cell>
          <cell r="JD625">
            <v>1.1204974725842476E-9</v>
          </cell>
          <cell r="JE625">
            <v>0</v>
          </cell>
        </row>
        <row r="626"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-2.2053200899989633E-3</v>
          </cell>
          <cell r="AF626">
            <v>0</v>
          </cell>
          <cell r="AG626">
            <v>0</v>
          </cell>
          <cell r="AH626">
            <v>-2.2053200899998515E-3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0</v>
          </cell>
          <cell r="BD626">
            <v>0</v>
          </cell>
          <cell r="BE626">
            <v>0</v>
          </cell>
          <cell r="BF626">
            <v>0</v>
          </cell>
          <cell r="BG626">
            <v>0</v>
          </cell>
          <cell r="BH626">
            <v>0</v>
          </cell>
          <cell r="BI626">
            <v>0</v>
          </cell>
          <cell r="BJ626">
            <v>0</v>
          </cell>
          <cell r="BK626">
            <v>0</v>
          </cell>
          <cell r="BL626">
            <v>0</v>
          </cell>
          <cell r="BM626">
            <v>0</v>
          </cell>
          <cell r="BN626">
            <v>0</v>
          </cell>
          <cell r="BO626">
            <v>0</v>
          </cell>
          <cell r="BP626">
            <v>0</v>
          </cell>
          <cell r="BQ626">
            <v>0</v>
          </cell>
          <cell r="BR626">
            <v>0</v>
          </cell>
          <cell r="BS626">
            <v>0</v>
          </cell>
          <cell r="BT626">
            <v>0</v>
          </cell>
          <cell r="BU626">
            <v>0</v>
          </cell>
          <cell r="BV626">
            <v>0</v>
          </cell>
          <cell r="BW626">
            <v>0</v>
          </cell>
          <cell r="BX626">
            <v>0</v>
          </cell>
          <cell r="BY626">
            <v>0</v>
          </cell>
          <cell r="BZ626">
            <v>0</v>
          </cell>
          <cell r="CA626">
            <v>0</v>
          </cell>
          <cell r="CB626">
            <v>0</v>
          </cell>
          <cell r="CC626">
            <v>0</v>
          </cell>
          <cell r="CD626">
            <v>0</v>
          </cell>
          <cell r="CE626">
            <v>0</v>
          </cell>
          <cell r="CF626">
            <v>0</v>
          </cell>
          <cell r="CG626">
            <v>0</v>
          </cell>
          <cell r="CH626">
            <v>0</v>
          </cell>
          <cell r="CI626">
            <v>0</v>
          </cell>
          <cell r="CJ626">
            <v>0</v>
          </cell>
          <cell r="CK626">
            <v>0</v>
          </cell>
          <cell r="CL626">
            <v>0</v>
          </cell>
          <cell r="CM626">
            <v>0</v>
          </cell>
          <cell r="CN626">
            <v>0</v>
          </cell>
          <cell r="CO626">
            <v>0</v>
          </cell>
          <cell r="CP626">
            <v>0</v>
          </cell>
          <cell r="CQ626">
            <v>0</v>
          </cell>
          <cell r="CR626">
            <v>0</v>
          </cell>
          <cell r="CS626">
            <v>0</v>
          </cell>
          <cell r="CT626">
            <v>0</v>
          </cell>
          <cell r="CU626">
            <v>0</v>
          </cell>
          <cell r="CV626">
            <v>0</v>
          </cell>
          <cell r="CW626">
            <v>0</v>
          </cell>
          <cell r="CX626">
            <v>0</v>
          </cell>
          <cell r="CY626">
            <v>0</v>
          </cell>
          <cell r="CZ626">
            <v>0</v>
          </cell>
          <cell r="DA626">
            <v>0</v>
          </cell>
          <cell r="DB626">
            <v>0</v>
          </cell>
          <cell r="DC626">
            <v>0</v>
          </cell>
          <cell r="DD626">
            <v>0</v>
          </cell>
          <cell r="DE626">
            <v>0</v>
          </cell>
          <cell r="DF626">
            <v>0</v>
          </cell>
          <cell r="DG626">
            <v>0</v>
          </cell>
          <cell r="DH626">
            <v>0</v>
          </cell>
          <cell r="DI626">
            <v>0</v>
          </cell>
          <cell r="DJ626">
            <v>0</v>
          </cell>
          <cell r="DK626">
            <v>0</v>
          </cell>
          <cell r="DL626">
            <v>0</v>
          </cell>
          <cell r="DM626">
            <v>0</v>
          </cell>
          <cell r="DN626">
            <v>0</v>
          </cell>
          <cell r="DO626">
            <v>0</v>
          </cell>
          <cell r="DP626">
            <v>0</v>
          </cell>
          <cell r="DQ626">
            <v>0</v>
          </cell>
          <cell r="DR626">
            <v>0</v>
          </cell>
          <cell r="DS626">
            <v>0</v>
          </cell>
          <cell r="DT626">
            <v>0</v>
          </cell>
          <cell r="DU626">
            <v>0</v>
          </cell>
          <cell r="DV626">
            <v>0</v>
          </cell>
          <cell r="DW626">
            <v>0</v>
          </cell>
          <cell r="DX626">
            <v>0</v>
          </cell>
          <cell r="DY626">
            <v>0</v>
          </cell>
          <cell r="DZ626">
            <v>0</v>
          </cell>
          <cell r="EA626">
            <v>0</v>
          </cell>
          <cell r="EB626">
            <v>0</v>
          </cell>
          <cell r="EC626">
            <v>0</v>
          </cell>
          <cell r="ED626">
            <v>0</v>
          </cell>
          <cell r="EE626">
            <v>0</v>
          </cell>
          <cell r="EF626">
            <v>0</v>
          </cell>
          <cell r="EG626">
            <v>0</v>
          </cell>
          <cell r="EH626">
            <v>0</v>
          </cell>
          <cell r="EI626">
            <v>0</v>
          </cell>
          <cell r="EJ626">
            <v>0</v>
          </cell>
          <cell r="EK626">
            <v>0</v>
          </cell>
          <cell r="EL626">
            <v>0</v>
          </cell>
          <cell r="EM626">
            <v>0</v>
          </cell>
          <cell r="EN626">
            <v>0</v>
          </cell>
          <cell r="EO626">
            <v>0</v>
          </cell>
          <cell r="EP626">
            <v>0</v>
          </cell>
          <cell r="EQ626">
            <v>0</v>
          </cell>
          <cell r="ER626">
            <v>0</v>
          </cell>
          <cell r="ES626">
            <v>0</v>
          </cell>
          <cell r="ET626">
            <v>0</v>
          </cell>
          <cell r="EU626">
            <v>0</v>
          </cell>
          <cell r="EV626">
            <v>0</v>
          </cell>
          <cell r="EW626">
            <v>0</v>
          </cell>
          <cell r="EX626">
            <v>0</v>
          </cell>
          <cell r="EY626">
            <v>0</v>
          </cell>
          <cell r="EZ626">
            <v>0</v>
          </cell>
          <cell r="FA626">
            <v>0</v>
          </cell>
          <cell r="FB626">
            <v>0</v>
          </cell>
          <cell r="FC626">
            <v>0</v>
          </cell>
          <cell r="FD626">
            <v>0</v>
          </cell>
          <cell r="FE626">
            <v>-0.86002428593928926</v>
          </cell>
          <cell r="FF626">
            <v>0</v>
          </cell>
          <cell r="FG626">
            <v>0</v>
          </cell>
          <cell r="FH626">
            <v>0</v>
          </cell>
          <cell r="FI626">
            <v>-0.86002428593019431</v>
          </cell>
          <cell r="FJ626">
            <v>0</v>
          </cell>
          <cell r="FK626">
            <v>0</v>
          </cell>
          <cell r="FL626">
            <v>0</v>
          </cell>
          <cell r="FM626">
            <v>0</v>
          </cell>
          <cell r="FN626">
            <v>0</v>
          </cell>
          <cell r="FO626">
            <v>0</v>
          </cell>
          <cell r="FP626">
            <v>0</v>
          </cell>
          <cell r="FQ626">
            <v>0</v>
          </cell>
          <cell r="FR626">
            <v>0</v>
          </cell>
          <cell r="FS626">
            <v>0</v>
          </cell>
          <cell r="FT626">
            <v>0</v>
          </cell>
          <cell r="FU626">
            <v>0</v>
          </cell>
          <cell r="FV626">
            <v>0</v>
          </cell>
          <cell r="FW626">
            <v>0</v>
          </cell>
          <cell r="FX626">
            <v>0</v>
          </cell>
          <cell r="FY626">
            <v>0</v>
          </cell>
          <cell r="FZ626">
            <v>0</v>
          </cell>
          <cell r="GA626">
            <v>0</v>
          </cell>
          <cell r="GB626">
            <v>0</v>
          </cell>
          <cell r="GC626">
            <v>0</v>
          </cell>
          <cell r="GD626">
            <v>0</v>
          </cell>
          <cell r="GE626">
            <v>0</v>
          </cell>
          <cell r="GF626">
            <v>0</v>
          </cell>
          <cell r="GG626">
            <v>0</v>
          </cell>
          <cell r="GH626">
            <v>0</v>
          </cell>
          <cell r="GI626">
            <v>0</v>
          </cell>
          <cell r="GJ626">
            <v>0</v>
          </cell>
          <cell r="GK626">
            <v>0</v>
          </cell>
          <cell r="GL626">
            <v>0</v>
          </cell>
          <cell r="GM626">
            <v>0</v>
          </cell>
          <cell r="GN626">
            <v>0</v>
          </cell>
          <cell r="GO626">
            <v>0</v>
          </cell>
          <cell r="GP626">
            <v>0</v>
          </cell>
          <cell r="GQ626">
            <v>0</v>
          </cell>
          <cell r="GR626">
            <v>0</v>
          </cell>
          <cell r="GS626">
            <v>0</v>
          </cell>
          <cell r="GT626">
            <v>0</v>
          </cell>
          <cell r="GU626">
            <v>0</v>
          </cell>
          <cell r="GV626">
            <v>0</v>
          </cell>
          <cell r="GW626">
            <v>0</v>
          </cell>
          <cell r="GX626">
            <v>0</v>
          </cell>
          <cell r="GY626">
            <v>0</v>
          </cell>
          <cell r="GZ626">
            <v>0</v>
          </cell>
          <cell r="HA626">
            <v>0</v>
          </cell>
          <cell r="HB626">
            <v>0</v>
          </cell>
          <cell r="HC626">
            <v>0</v>
          </cell>
          <cell r="HD626">
            <v>0</v>
          </cell>
          <cell r="HE626">
            <v>0</v>
          </cell>
          <cell r="HF626">
            <v>0</v>
          </cell>
          <cell r="HG626">
            <v>0</v>
          </cell>
          <cell r="HH626">
            <v>0</v>
          </cell>
          <cell r="HI626">
            <v>0</v>
          </cell>
          <cell r="HJ626">
            <v>0</v>
          </cell>
          <cell r="HK626">
            <v>0</v>
          </cell>
          <cell r="HL626">
            <v>0</v>
          </cell>
          <cell r="HM626">
            <v>0</v>
          </cell>
          <cell r="HN626">
            <v>0</v>
          </cell>
          <cell r="HO626">
            <v>0</v>
          </cell>
          <cell r="HP626">
            <v>0</v>
          </cell>
          <cell r="HQ626">
            <v>0</v>
          </cell>
          <cell r="HR626">
            <v>0</v>
          </cell>
          <cell r="HS626">
            <v>0</v>
          </cell>
          <cell r="HT626">
            <v>0</v>
          </cell>
          <cell r="HU626">
            <v>0</v>
          </cell>
          <cell r="HV626">
            <v>0</v>
          </cell>
          <cell r="HW626">
            <v>0</v>
          </cell>
          <cell r="HX626">
            <v>0</v>
          </cell>
          <cell r="HY626">
            <v>0</v>
          </cell>
          <cell r="HZ626">
            <v>0</v>
          </cell>
          <cell r="IA626">
            <v>0</v>
          </cell>
          <cell r="IB626">
            <v>0</v>
          </cell>
          <cell r="IC626">
            <v>0</v>
          </cell>
          <cell r="ID626">
            <v>0</v>
          </cell>
          <cell r="IE626">
            <v>0</v>
          </cell>
          <cell r="IF626">
            <v>0</v>
          </cell>
          <cell r="IG626">
            <v>0</v>
          </cell>
          <cell r="IH626">
            <v>0</v>
          </cell>
          <cell r="II626">
            <v>0</v>
          </cell>
          <cell r="IJ626">
            <v>0</v>
          </cell>
          <cell r="IK626">
            <v>0</v>
          </cell>
          <cell r="IL626">
            <v>0</v>
          </cell>
          <cell r="IM626">
            <v>0</v>
          </cell>
          <cell r="IN626">
            <v>0</v>
          </cell>
          <cell r="IO626">
            <v>0</v>
          </cell>
          <cell r="IP626">
            <v>0</v>
          </cell>
          <cell r="IQ626">
            <v>0</v>
          </cell>
          <cell r="IR626">
            <v>0</v>
          </cell>
          <cell r="IS626">
            <v>0</v>
          </cell>
          <cell r="IT626">
            <v>0</v>
          </cell>
          <cell r="IU626">
            <v>0</v>
          </cell>
          <cell r="IV626">
            <v>0</v>
          </cell>
          <cell r="IW626">
            <v>0</v>
          </cell>
          <cell r="IX626">
            <v>0</v>
          </cell>
          <cell r="IY626">
            <v>0</v>
          </cell>
          <cell r="IZ626">
            <v>0</v>
          </cell>
          <cell r="JA626">
            <v>0</v>
          </cell>
          <cell r="JB626">
            <v>0</v>
          </cell>
          <cell r="JC626">
            <v>0</v>
          </cell>
          <cell r="JD626">
            <v>0</v>
          </cell>
          <cell r="JE626">
            <v>0</v>
          </cell>
        </row>
        <row r="627"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-2.2050700899995945E-3</v>
          </cell>
          <cell r="AF627">
            <v>0</v>
          </cell>
          <cell r="AG627">
            <v>0</v>
          </cell>
          <cell r="AH627">
            <v>-2.2050700900000386E-3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0</v>
          </cell>
          <cell r="BD627">
            <v>0</v>
          </cell>
          <cell r="BE627">
            <v>0</v>
          </cell>
          <cell r="BF627">
            <v>0</v>
          </cell>
          <cell r="BG627">
            <v>0</v>
          </cell>
          <cell r="BH627">
            <v>0</v>
          </cell>
          <cell r="BI627">
            <v>0</v>
          </cell>
          <cell r="BJ627">
            <v>0</v>
          </cell>
          <cell r="BK627">
            <v>0</v>
          </cell>
          <cell r="BL627">
            <v>0</v>
          </cell>
          <cell r="BM627">
            <v>0</v>
          </cell>
          <cell r="BN627">
            <v>0</v>
          </cell>
          <cell r="BO627">
            <v>0</v>
          </cell>
          <cell r="BP627">
            <v>0</v>
          </cell>
          <cell r="BQ627">
            <v>0</v>
          </cell>
          <cell r="BR627">
            <v>0</v>
          </cell>
          <cell r="BS627">
            <v>0</v>
          </cell>
          <cell r="BT627">
            <v>0</v>
          </cell>
          <cell r="BU627">
            <v>0</v>
          </cell>
          <cell r="BV627">
            <v>0</v>
          </cell>
          <cell r="BW627">
            <v>0</v>
          </cell>
          <cell r="BX627">
            <v>0</v>
          </cell>
          <cell r="BY627">
            <v>0</v>
          </cell>
          <cell r="BZ627">
            <v>0</v>
          </cell>
          <cell r="CA627">
            <v>0</v>
          </cell>
          <cell r="CB627">
            <v>0</v>
          </cell>
          <cell r="CC627">
            <v>0</v>
          </cell>
          <cell r="CD627">
            <v>0</v>
          </cell>
          <cell r="CE627">
            <v>0</v>
          </cell>
          <cell r="CF627">
            <v>0</v>
          </cell>
          <cell r="CG627">
            <v>0</v>
          </cell>
          <cell r="CH627">
            <v>0</v>
          </cell>
          <cell r="CI627">
            <v>0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P627">
            <v>0</v>
          </cell>
          <cell r="CQ627">
            <v>0</v>
          </cell>
          <cell r="CR627">
            <v>0</v>
          </cell>
          <cell r="CS627">
            <v>0</v>
          </cell>
          <cell r="CT627">
            <v>0</v>
          </cell>
          <cell r="CU627">
            <v>0</v>
          </cell>
          <cell r="CV627">
            <v>0</v>
          </cell>
          <cell r="CW627">
            <v>0</v>
          </cell>
          <cell r="CX627">
            <v>0</v>
          </cell>
          <cell r="CY627">
            <v>0</v>
          </cell>
          <cell r="CZ627">
            <v>0</v>
          </cell>
          <cell r="DA627">
            <v>0</v>
          </cell>
          <cell r="DB627">
            <v>0</v>
          </cell>
          <cell r="DC627">
            <v>0</v>
          </cell>
          <cell r="DD627">
            <v>0</v>
          </cell>
          <cell r="DE627">
            <v>0</v>
          </cell>
          <cell r="DF627">
            <v>0</v>
          </cell>
          <cell r="DG627">
            <v>0</v>
          </cell>
          <cell r="DH627">
            <v>0</v>
          </cell>
          <cell r="DI627">
            <v>0</v>
          </cell>
          <cell r="DJ627">
            <v>0</v>
          </cell>
          <cell r="DK627">
            <v>0</v>
          </cell>
          <cell r="DL627">
            <v>0</v>
          </cell>
          <cell r="DM627">
            <v>0</v>
          </cell>
          <cell r="DN627">
            <v>0</v>
          </cell>
          <cell r="DO627">
            <v>0</v>
          </cell>
          <cell r="DP627">
            <v>0</v>
          </cell>
          <cell r="DQ627">
            <v>0</v>
          </cell>
          <cell r="DR627">
            <v>0</v>
          </cell>
          <cell r="DS627">
            <v>0</v>
          </cell>
          <cell r="DT627">
            <v>0</v>
          </cell>
          <cell r="DU627">
            <v>0</v>
          </cell>
          <cell r="DV627">
            <v>0</v>
          </cell>
          <cell r="DW627">
            <v>0</v>
          </cell>
          <cell r="DX627">
            <v>0</v>
          </cell>
          <cell r="DY627">
            <v>0</v>
          </cell>
          <cell r="DZ627">
            <v>0</v>
          </cell>
          <cell r="EA627">
            <v>0</v>
          </cell>
          <cell r="EB627">
            <v>0</v>
          </cell>
          <cell r="EC627">
            <v>0</v>
          </cell>
          <cell r="ED627">
            <v>0</v>
          </cell>
          <cell r="EE627">
            <v>0</v>
          </cell>
          <cell r="EF627">
            <v>0</v>
          </cell>
          <cell r="EG627">
            <v>0</v>
          </cell>
          <cell r="EH627">
            <v>0</v>
          </cell>
          <cell r="EI627">
            <v>0</v>
          </cell>
          <cell r="EJ627">
            <v>0</v>
          </cell>
          <cell r="EK627">
            <v>0</v>
          </cell>
          <cell r="EL627">
            <v>0</v>
          </cell>
          <cell r="EM627">
            <v>0</v>
          </cell>
          <cell r="EN627">
            <v>0</v>
          </cell>
          <cell r="EO627">
            <v>0</v>
          </cell>
          <cell r="EP627">
            <v>0</v>
          </cell>
          <cell r="EQ627">
            <v>0</v>
          </cell>
          <cell r="ER627">
            <v>0</v>
          </cell>
          <cell r="ES627">
            <v>0</v>
          </cell>
          <cell r="ET627">
            <v>0</v>
          </cell>
          <cell r="EU627">
            <v>0</v>
          </cell>
          <cell r="EV627">
            <v>0</v>
          </cell>
          <cell r="EW627">
            <v>0</v>
          </cell>
          <cell r="EX627">
            <v>0</v>
          </cell>
          <cell r="EY627">
            <v>0</v>
          </cell>
          <cell r="EZ627">
            <v>0</v>
          </cell>
          <cell r="FA627">
            <v>0</v>
          </cell>
          <cell r="FB627">
            <v>0</v>
          </cell>
          <cell r="FC627">
            <v>0</v>
          </cell>
          <cell r="FD627">
            <v>0</v>
          </cell>
          <cell r="FE627">
            <v>0</v>
          </cell>
          <cell r="FF627">
            <v>0</v>
          </cell>
          <cell r="FG627">
            <v>0</v>
          </cell>
          <cell r="FH627">
            <v>0</v>
          </cell>
          <cell r="FI627">
            <v>0</v>
          </cell>
          <cell r="FJ627">
            <v>0</v>
          </cell>
          <cell r="FK627">
            <v>0</v>
          </cell>
          <cell r="FL627">
            <v>0</v>
          </cell>
          <cell r="FM627">
            <v>0</v>
          </cell>
          <cell r="FN627">
            <v>0</v>
          </cell>
          <cell r="FO627">
            <v>0</v>
          </cell>
          <cell r="FP627">
            <v>0</v>
          </cell>
          <cell r="FQ627">
            <v>0</v>
          </cell>
          <cell r="FR627">
            <v>0</v>
          </cell>
          <cell r="FS627">
            <v>0</v>
          </cell>
          <cell r="FT627">
            <v>0</v>
          </cell>
          <cell r="FU627">
            <v>0</v>
          </cell>
          <cell r="FV627">
            <v>0</v>
          </cell>
          <cell r="FW627">
            <v>0</v>
          </cell>
          <cell r="FX627">
            <v>0</v>
          </cell>
          <cell r="FY627">
            <v>0</v>
          </cell>
          <cell r="FZ627">
            <v>0</v>
          </cell>
          <cell r="GA627">
            <v>0</v>
          </cell>
          <cell r="GB627">
            <v>0</v>
          </cell>
          <cell r="GC627">
            <v>0</v>
          </cell>
          <cell r="GD627">
            <v>0</v>
          </cell>
          <cell r="GE627">
            <v>0</v>
          </cell>
          <cell r="GF627">
            <v>0</v>
          </cell>
          <cell r="GG627">
            <v>0</v>
          </cell>
          <cell r="GH627">
            <v>0</v>
          </cell>
          <cell r="GI627">
            <v>0</v>
          </cell>
          <cell r="GJ627">
            <v>0</v>
          </cell>
          <cell r="GK627">
            <v>0</v>
          </cell>
          <cell r="GL627">
            <v>0</v>
          </cell>
          <cell r="GM627">
            <v>0</v>
          </cell>
          <cell r="GN627">
            <v>0</v>
          </cell>
          <cell r="GO627">
            <v>0</v>
          </cell>
          <cell r="GP627">
            <v>0</v>
          </cell>
          <cell r="GQ627">
            <v>0</v>
          </cell>
          <cell r="GR627">
            <v>0</v>
          </cell>
          <cell r="GS627">
            <v>0</v>
          </cell>
          <cell r="GT627">
            <v>0</v>
          </cell>
          <cell r="GU627">
            <v>0</v>
          </cell>
          <cell r="GV627">
            <v>0</v>
          </cell>
          <cell r="GW627">
            <v>0</v>
          </cell>
          <cell r="GX627">
            <v>0</v>
          </cell>
          <cell r="GY627">
            <v>0</v>
          </cell>
          <cell r="GZ627">
            <v>0</v>
          </cell>
          <cell r="HA627">
            <v>0</v>
          </cell>
          <cell r="HB627">
            <v>0</v>
          </cell>
          <cell r="HC627">
            <v>0</v>
          </cell>
          <cell r="HD627">
            <v>0</v>
          </cell>
          <cell r="HE627">
            <v>0</v>
          </cell>
          <cell r="HF627">
            <v>0</v>
          </cell>
          <cell r="HG627">
            <v>0</v>
          </cell>
          <cell r="HH627">
            <v>0</v>
          </cell>
          <cell r="HI627">
            <v>0</v>
          </cell>
          <cell r="HJ627">
            <v>0</v>
          </cell>
          <cell r="HK627">
            <v>0</v>
          </cell>
          <cell r="HL627">
            <v>0</v>
          </cell>
          <cell r="HM627">
            <v>0</v>
          </cell>
          <cell r="HN627">
            <v>0</v>
          </cell>
          <cell r="HO627">
            <v>0</v>
          </cell>
          <cell r="HP627">
            <v>0</v>
          </cell>
          <cell r="HQ627">
            <v>0</v>
          </cell>
          <cell r="HR627">
            <v>0</v>
          </cell>
          <cell r="HS627">
            <v>0</v>
          </cell>
          <cell r="HT627">
            <v>0</v>
          </cell>
          <cell r="HU627">
            <v>0</v>
          </cell>
          <cell r="HV627">
            <v>0</v>
          </cell>
          <cell r="HW627">
            <v>0</v>
          </cell>
          <cell r="HX627">
            <v>0</v>
          </cell>
          <cell r="HY627">
            <v>0</v>
          </cell>
          <cell r="HZ627">
            <v>0</v>
          </cell>
          <cell r="IA627">
            <v>0</v>
          </cell>
          <cell r="IB627">
            <v>0</v>
          </cell>
          <cell r="IC627">
            <v>0</v>
          </cell>
          <cell r="ID627">
            <v>0</v>
          </cell>
          <cell r="IE627">
            <v>0</v>
          </cell>
          <cell r="IF627">
            <v>0</v>
          </cell>
          <cell r="IG627">
            <v>0</v>
          </cell>
          <cell r="IH627">
            <v>0</v>
          </cell>
          <cell r="II627">
            <v>0</v>
          </cell>
          <cell r="IJ627">
            <v>0</v>
          </cell>
          <cell r="IK627">
            <v>0</v>
          </cell>
          <cell r="IL627">
            <v>0</v>
          </cell>
          <cell r="IM627">
            <v>0</v>
          </cell>
          <cell r="IN627">
            <v>0</v>
          </cell>
          <cell r="IO627">
            <v>0</v>
          </cell>
          <cell r="IP627">
            <v>0</v>
          </cell>
          <cell r="IQ627">
            <v>0</v>
          </cell>
          <cell r="IR627">
            <v>0</v>
          </cell>
          <cell r="IS627">
            <v>0</v>
          </cell>
          <cell r="IT627">
            <v>0</v>
          </cell>
          <cell r="IU627">
            <v>0</v>
          </cell>
          <cell r="IV627">
            <v>0</v>
          </cell>
          <cell r="IW627">
            <v>0</v>
          </cell>
          <cell r="IX627">
            <v>0</v>
          </cell>
          <cell r="IY627">
            <v>0</v>
          </cell>
          <cell r="IZ627">
            <v>0</v>
          </cell>
          <cell r="JA627">
            <v>0</v>
          </cell>
          <cell r="JB627">
            <v>0</v>
          </cell>
          <cell r="JC627">
            <v>0</v>
          </cell>
          <cell r="JD627">
            <v>0</v>
          </cell>
          <cell r="JE627">
            <v>0</v>
          </cell>
        </row>
        <row r="628"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0</v>
          </cell>
          <cell r="BD628">
            <v>0</v>
          </cell>
          <cell r="BE628">
            <v>0</v>
          </cell>
          <cell r="BF628">
            <v>0</v>
          </cell>
          <cell r="BG628">
            <v>0</v>
          </cell>
          <cell r="BH628">
            <v>0</v>
          </cell>
          <cell r="BI628">
            <v>0</v>
          </cell>
          <cell r="BJ628">
            <v>0</v>
          </cell>
          <cell r="BK628">
            <v>0</v>
          </cell>
          <cell r="BL628">
            <v>0</v>
          </cell>
          <cell r="BM628">
            <v>0</v>
          </cell>
          <cell r="BN628">
            <v>0</v>
          </cell>
          <cell r="BO628">
            <v>0</v>
          </cell>
          <cell r="BP628">
            <v>0</v>
          </cell>
          <cell r="BQ628">
            <v>0</v>
          </cell>
          <cell r="BR628">
            <v>0</v>
          </cell>
          <cell r="BS628">
            <v>0</v>
          </cell>
          <cell r="BT628">
            <v>0</v>
          </cell>
          <cell r="BU628">
            <v>0</v>
          </cell>
          <cell r="BV628">
            <v>0</v>
          </cell>
          <cell r="BW628">
            <v>0</v>
          </cell>
          <cell r="BX628">
            <v>0</v>
          </cell>
          <cell r="BY628">
            <v>0</v>
          </cell>
          <cell r="BZ628">
            <v>0</v>
          </cell>
          <cell r="CA628">
            <v>0</v>
          </cell>
          <cell r="CB628">
            <v>0</v>
          </cell>
          <cell r="CC628">
            <v>0</v>
          </cell>
          <cell r="CD628">
            <v>0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  <cell r="CL628">
            <v>0</v>
          </cell>
          <cell r="CM628">
            <v>0</v>
          </cell>
          <cell r="CN628">
            <v>0</v>
          </cell>
          <cell r="CO628">
            <v>0</v>
          </cell>
          <cell r="CP628">
            <v>0</v>
          </cell>
          <cell r="CQ628">
            <v>0</v>
          </cell>
          <cell r="CR628">
            <v>0</v>
          </cell>
          <cell r="CS628">
            <v>0</v>
          </cell>
          <cell r="CT628">
            <v>0</v>
          </cell>
          <cell r="CU628">
            <v>0</v>
          </cell>
          <cell r="CV628">
            <v>0</v>
          </cell>
          <cell r="CW628">
            <v>0</v>
          </cell>
          <cell r="CX628">
            <v>0</v>
          </cell>
          <cell r="CY628">
            <v>0</v>
          </cell>
          <cell r="CZ628">
            <v>0</v>
          </cell>
          <cell r="DA628">
            <v>0</v>
          </cell>
          <cell r="DB628">
            <v>0</v>
          </cell>
          <cell r="DC628">
            <v>0</v>
          </cell>
          <cell r="DD628">
            <v>0</v>
          </cell>
          <cell r="DE628">
            <v>0</v>
          </cell>
          <cell r="DF628">
            <v>0</v>
          </cell>
          <cell r="DG628">
            <v>0</v>
          </cell>
          <cell r="DH628">
            <v>0</v>
          </cell>
          <cell r="DI628">
            <v>0</v>
          </cell>
          <cell r="DJ628">
            <v>0</v>
          </cell>
          <cell r="DK628">
            <v>0</v>
          </cell>
          <cell r="DL628">
            <v>0</v>
          </cell>
          <cell r="DM628">
            <v>0</v>
          </cell>
          <cell r="DN628">
            <v>0</v>
          </cell>
          <cell r="DO628">
            <v>0</v>
          </cell>
          <cell r="DP628">
            <v>0</v>
          </cell>
          <cell r="DQ628">
            <v>0</v>
          </cell>
          <cell r="DR628">
            <v>0</v>
          </cell>
          <cell r="DS628">
            <v>0</v>
          </cell>
          <cell r="DT628">
            <v>0</v>
          </cell>
          <cell r="DU628">
            <v>0</v>
          </cell>
          <cell r="DV628">
            <v>0</v>
          </cell>
          <cell r="DW628">
            <v>0</v>
          </cell>
          <cell r="DX628">
            <v>0</v>
          </cell>
          <cell r="DY628">
            <v>0</v>
          </cell>
          <cell r="DZ628">
            <v>0</v>
          </cell>
          <cell r="EA628">
            <v>0</v>
          </cell>
          <cell r="EB628">
            <v>0</v>
          </cell>
          <cell r="EC628">
            <v>0</v>
          </cell>
          <cell r="ED628">
            <v>0</v>
          </cell>
          <cell r="EE628">
            <v>0</v>
          </cell>
          <cell r="EF628">
            <v>0</v>
          </cell>
          <cell r="EG628">
            <v>0</v>
          </cell>
          <cell r="EH628">
            <v>0</v>
          </cell>
          <cell r="EI628">
            <v>0</v>
          </cell>
          <cell r="EJ628">
            <v>0</v>
          </cell>
          <cell r="EK628">
            <v>0</v>
          </cell>
          <cell r="EL628">
            <v>0</v>
          </cell>
          <cell r="EM628">
            <v>0</v>
          </cell>
          <cell r="EN628">
            <v>0</v>
          </cell>
          <cell r="EO628">
            <v>0</v>
          </cell>
          <cell r="EP628">
            <v>0</v>
          </cell>
          <cell r="EQ628">
            <v>0</v>
          </cell>
          <cell r="ER628">
            <v>0</v>
          </cell>
          <cell r="ES628">
            <v>0</v>
          </cell>
          <cell r="ET628">
            <v>0</v>
          </cell>
          <cell r="EU628">
            <v>0</v>
          </cell>
          <cell r="EV628">
            <v>0</v>
          </cell>
          <cell r="EW628">
            <v>0</v>
          </cell>
          <cell r="EX628">
            <v>0</v>
          </cell>
          <cell r="EY628">
            <v>0</v>
          </cell>
          <cell r="EZ628">
            <v>0</v>
          </cell>
          <cell r="FA628">
            <v>0</v>
          </cell>
          <cell r="FB628">
            <v>0</v>
          </cell>
          <cell r="FC628">
            <v>0</v>
          </cell>
          <cell r="FD628">
            <v>0</v>
          </cell>
          <cell r="FE628">
            <v>0</v>
          </cell>
          <cell r="FF628">
            <v>0</v>
          </cell>
          <cell r="FG628">
            <v>0</v>
          </cell>
          <cell r="FH628">
            <v>0</v>
          </cell>
          <cell r="FI628">
            <v>0</v>
          </cell>
          <cell r="FJ628">
            <v>0</v>
          </cell>
          <cell r="FK628">
            <v>0</v>
          </cell>
          <cell r="FL628">
            <v>0</v>
          </cell>
          <cell r="FM628">
            <v>0</v>
          </cell>
          <cell r="FN628">
            <v>0</v>
          </cell>
          <cell r="FO628">
            <v>0</v>
          </cell>
          <cell r="FP628">
            <v>0</v>
          </cell>
          <cell r="FQ628">
            <v>0</v>
          </cell>
          <cell r="FR628">
            <v>0</v>
          </cell>
          <cell r="FS628">
            <v>0</v>
          </cell>
          <cell r="FT628">
            <v>0</v>
          </cell>
          <cell r="FU628">
            <v>0</v>
          </cell>
          <cell r="FV628">
            <v>0</v>
          </cell>
          <cell r="FW628">
            <v>0</v>
          </cell>
          <cell r="FX628">
            <v>0</v>
          </cell>
          <cell r="FY628">
            <v>0</v>
          </cell>
          <cell r="FZ628">
            <v>0</v>
          </cell>
          <cell r="GA628">
            <v>0</v>
          </cell>
          <cell r="GB628">
            <v>0</v>
          </cell>
          <cell r="GC628">
            <v>0</v>
          </cell>
          <cell r="GD628">
            <v>0</v>
          </cell>
          <cell r="GE628">
            <v>0</v>
          </cell>
          <cell r="GF628">
            <v>0</v>
          </cell>
          <cell r="GG628">
            <v>0</v>
          </cell>
          <cell r="GH628">
            <v>0</v>
          </cell>
          <cell r="GI628">
            <v>0</v>
          </cell>
          <cell r="GJ628">
            <v>0</v>
          </cell>
          <cell r="GK628">
            <v>0</v>
          </cell>
          <cell r="GL628">
            <v>0</v>
          </cell>
          <cell r="GM628">
            <v>0</v>
          </cell>
          <cell r="GN628">
            <v>0</v>
          </cell>
          <cell r="GO628">
            <v>0</v>
          </cell>
          <cell r="GP628">
            <v>0</v>
          </cell>
          <cell r="GQ628">
            <v>0</v>
          </cell>
          <cell r="GR628">
            <v>0</v>
          </cell>
          <cell r="GS628">
            <v>0</v>
          </cell>
          <cell r="GT628">
            <v>0</v>
          </cell>
          <cell r="GU628">
            <v>0</v>
          </cell>
          <cell r="GV628">
            <v>0</v>
          </cell>
          <cell r="GW628">
            <v>0</v>
          </cell>
          <cell r="GX628">
            <v>0</v>
          </cell>
          <cell r="GY628">
            <v>0</v>
          </cell>
          <cell r="GZ628">
            <v>0</v>
          </cell>
          <cell r="HA628">
            <v>0</v>
          </cell>
          <cell r="HB628">
            <v>0</v>
          </cell>
          <cell r="HC628">
            <v>0</v>
          </cell>
          <cell r="HD628">
            <v>0</v>
          </cell>
          <cell r="HE628">
            <v>0</v>
          </cell>
          <cell r="HF628">
            <v>0</v>
          </cell>
          <cell r="HG628">
            <v>0</v>
          </cell>
          <cell r="HH628">
            <v>0</v>
          </cell>
          <cell r="HI628">
            <v>0</v>
          </cell>
          <cell r="HJ628">
            <v>0</v>
          </cell>
          <cell r="HK628">
            <v>0</v>
          </cell>
          <cell r="HL628">
            <v>0</v>
          </cell>
          <cell r="HM628">
            <v>0</v>
          </cell>
          <cell r="HN628">
            <v>0</v>
          </cell>
          <cell r="HO628">
            <v>0</v>
          </cell>
          <cell r="HP628">
            <v>0</v>
          </cell>
          <cell r="HQ628">
            <v>0</v>
          </cell>
          <cell r="HR628">
            <v>0</v>
          </cell>
          <cell r="HS628">
            <v>0</v>
          </cell>
          <cell r="HT628">
            <v>0</v>
          </cell>
          <cell r="HU628">
            <v>0</v>
          </cell>
          <cell r="HV628">
            <v>0</v>
          </cell>
          <cell r="HW628">
            <v>0</v>
          </cell>
          <cell r="HX628">
            <v>0</v>
          </cell>
          <cell r="HY628">
            <v>0</v>
          </cell>
          <cell r="HZ628">
            <v>0</v>
          </cell>
          <cell r="IA628">
            <v>0</v>
          </cell>
          <cell r="IB628">
            <v>0</v>
          </cell>
          <cell r="IC628">
            <v>0</v>
          </cell>
          <cell r="ID628">
            <v>0</v>
          </cell>
          <cell r="IE628">
            <v>0</v>
          </cell>
          <cell r="IF628">
            <v>0</v>
          </cell>
          <cell r="IG628">
            <v>0</v>
          </cell>
          <cell r="IH628">
            <v>0</v>
          </cell>
          <cell r="II628">
            <v>0</v>
          </cell>
          <cell r="IJ628">
            <v>0</v>
          </cell>
          <cell r="IK628">
            <v>0</v>
          </cell>
          <cell r="IL628">
            <v>0</v>
          </cell>
          <cell r="IM628">
            <v>0</v>
          </cell>
          <cell r="IN628">
            <v>0</v>
          </cell>
          <cell r="IO628">
            <v>0</v>
          </cell>
          <cell r="IP628">
            <v>0</v>
          </cell>
          <cell r="IQ628">
            <v>0</v>
          </cell>
          <cell r="IR628">
            <v>0</v>
          </cell>
          <cell r="IS628">
            <v>0</v>
          </cell>
          <cell r="IT628">
            <v>0</v>
          </cell>
          <cell r="IU628">
            <v>0</v>
          </cell>
          <cell r="IV628">
            <v>0</v>
          </cell>
          <cell r="IW628">
            <v>0</v>
          </cell>
          <cell r="IX628">
            <v>0</v>
          </cell>
          <cell r="IY628">
            <v>0</v>
          </cell>
          <cell r="IZ628">
            <v>0</v>
          </cell>
          <cell r="JA628">
            <v>0</v>
          </cell>
          <cell r="JB628">
            <v>0</v>
          </cell>
          <cell r="JC628">
            <v>0</v>
          </cell>
          <cell r="JD628">
            <v>0</v>
          </cell>
          <cell r="JE628">
            <v>0</v>
          </cell>
        </row>
        <row r="629"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0</v>
          </cell>
          <cell r="BD629">
            <v>0</v>
          </cell>
          <cell r="BE629">
            <v>0</v>
          </cell>
          <cell r="BF629">
            <v>0</v>
          </cell>
          <cell r="BG629">
            <v>0</v>
          </cell>
          <cell r="BH629">
            <v>0</v>
          </cell>
          <cell r="BI629">
            <v>0</v>
          </cell>
          <cell r="BJ629">
            <v>0</v>
          </cell>
          <cell r="BK629">
            <v>0</v>
          </cell>
          <cell r="BL629">
            <v>0</v>
          </cell>
          <cell r="BM629">
            <v>0</v>
          </cell>
          <cell r="BN629">
            <v>0</v>
          </cell>
          <cell r="BO629">
            <v>0</v>
          </cell>
          <cell r="BP629">
            <v>0</v>
          </cell>
          <cell r="BQ629">
            <v>0</v>
          </cell>
          <cell r="BR629">
            <v>0</v>
          </cell>
          <cell r="BS629">
            <v>0</v>
          </cell>
          <cell r="BT629">
            <v>0</v>
          </cell>
          <cell r="BU629">
            <v>0</v>
          </cell>
          <cell r="BV629">
            <v>0</v>
          </cell>
          <cell r="BW629">
            <v>0</v>
          </cell>
          <cell r="BX629">
            <v>0</v>
          </cell>
          <cell r="BY629">
            <v>0</v>
          </cell>
          <cell r="BZ629">
            <v>0</v>
          </cell>
          <cell r="CA629">
            <v>0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P629">
            <v>0</v>
          </cell>
          <cell r="CQ629">
            <v>0</v>
          </cell>
          <cell r="CR629">
            <v>0</v>
          </cell>
          <cell r="CS629">
            <v>0</v>
          </cell>
          <cell r="CT629">
            <v>0</v>
          </cell>
          <cell r="CU629">
            <v>0</v>
          </cell>
          <cell r="CV629">
            <v>0</v>
          </cell>
          <cell r="CW629">
            <v>0</v>
          </cell>
          <cell r="CX629">
            <v>0</v>
          </cell>
          <cell r="CY629">
            <v>0</v>
          </cell>
          <cell r="CZ629">
            <v>0</v>
          </cell>
          <cell r="DA629">
            <v>0</v>
          </cell>
          <cell r="DB629">
            <v>0</v>
          </cell>
          <cell r="DC629">
            <v>0</v>
          </cell>
          <cell r="DD629">
            <v>0</v>
          </cell>
          <cell r="DE629">
            <v>0</v>
          </cell>
          <cell r="DF629">
            <v>0</v>
          </cell>
          <cell r="DG629">
            <v>0</v>
          </cell>
          <cell r="DH629">
            <v>0</v>
          </cell>
          <cell r="DI629">
            <v>0</v>
          </cell>
          <cell r="DJ629">
            <v>0</v>
          </cell>
          <cell r="DK629">
            <v>0</v>
          </cell>
          <cell r="DL629">
            <v>0</v>
          </cell>
          <cell r="DM629">
            <v>0</v>
          </cell>
          <cell r="DN629">
            <v>0</v>
          </cell>
          <cell r="DO629">
            <v>0</v>
          </cell>
          <cell r="DP629">
            <v>0</v>
          </cell>
          <cell r="DQ629">
            <v>0</v>
          </cell>
          <cell r="DR629">
            <v>0</v>
          </cell>
          <cell r="DS629">
            <v>0</v>
          </cell>
          <cell r="DT629">
            <v>0</v>
          </cell>
          <cell r="DU629">
            <v>0</v>
          </cell>
          <cell r="DV629">
            <v>0</v>
          </cell>
          <cell r="DW629">
            <v>0</v>
          </cell>
          <cell r="DX629">
            <v>0</v>
          </cell>
          <cell r="DY629">
            <v>0</v>
          </cell>
          <cell r="DZ629">
            <v>0</v>
          </cell>
          <cell r="EA629">
            <v>0</v>
          </cell>
          <cell r="EB629">
            <v>0</v>
          </cell>
          <cell r="EC629">
            <v>0</v>
          </cell>
          <cell r="ED629">
            <v>0</v>
          </cell>
          <cell r="EE629">
            <v>0</v>
          </cell>
          <cell r="EF629">
            <v>0</v>
          </cell>
          <cell r="EG629">
            <v>0</v>
          </cell>
          <cell r="EH629">
            <v>0</v>
          </cell>
          <cell r="EI629">
            <v>0</v>
          </cell>
          <cell r="EJ629">
            <v>0</v>
          </cell>
          <cell r="EK629">
            <v>0</v>
          </cell>
          <cell r="EL629">
            <v>0</v>
          </cell>
          <cell r="EM629">
            <v>0</v>
          </cell>
          <cell r="EN629">
            <v>0</v>
          </cell>
          <cell r="EO629">
            <v>0</v>
          </cell>
          <cell r="EP629">
            <v>0</v>
          </cell>
          <cell r="EQ629">
            <v>0</v>
          </cell>
          <cell r="ER629">
            <v>0</v>
          </cell>
          <cell r="ES629">
            <v>0</v>
          </cell>
          <cell r="ET629">
            <v>0</v>
          </cell>
          <cell r="EU629">
            <v>0</v>
          </cell>
          <cell r="EV629">
            <v>0</v>
          </cell>
          <cell r="EW629">
            <v>0</v>
          </cell>
          <cell r="EX629">
            <v>0</v>
          </cell>
          <cell r="EY629">
            <v>0</v>
          </cell>
          <cell r="EZ629">
            <v>0</v>
          </cell>
          <cell r="FA629">
            <v>0</v>
          </cell>
          <cell r="FB629">
            <v>0</v>
          </cell>
          <cell r="FC629">
            <v>0</v>
          </cell>
          <cell r="FD629">
            <v>0</v>
          </cell>
          <cell r="FE629">
            <v>0</v>
          </cell>
          <cell r="FF629">
            <v>0</v>
          </cell>
          <cell r="FG629">
            <v>0</v>
          </cell>
          <cell r="FH629">
            <v>0</v>
          </cell>
          <cell r="FI629">
            <v>0</v>
          </cell>
          <cell r="FJ629">
            <v>0</v>
          </cell>
          <cell r="FK629">
            <v>0</v>
          </cell>
          <cell r="FL629">
            <v>0</v>
          </cell>
          <cell r="FM629">
            <v>0</v>
          </cell>
          <cell r="FN629">
            <v>0</v>
          </cell>
          <cell r="FO629">
            <v>0</v>
          </cell>
          <cell r="FP629">
            <v>0</v>
          </cell>
          <cell r="FQ629">
            <v>0</v>
          </cell>
          <cell r="FR629">
            <v>0</v>
          </cell>
          <cell r="FS629">
            <v>0</v>
          </cell>
          <cell r="FT629">
            <v>0</v>
          </cell>
          <cell r="FU629">
            <v>0</v>
          </cell>
          <cell r="FV629">
            <v>0</v>
          </cell>
          <cell r="FW629">
            <v>0</v>
          </cell>
          <cell r="FX629">
            <v>0</v>
          </cell>
          <cell r="FY629">
            <v>0</v>
          </cell>
          <cell r="FZ629">
            <v>0</v>
          </cell>
          <cell r="GA629">
            <v>0</v>
          </cell>
          <cell r="GB629">
            <v>0</v>
          </cell>
          <cell r="GC629">
            <v>0</v>
          </cell>
          <cell r="GD629">
            <v>0</v>
          </cell>
          <cell r="GE629">
            <v>0</v>
          </cell>
          <cell r="GF629">
            <v>0</v>
          </cell>
          <cell r="GG629">
            <v>0</v>
          </cell>
          <cell r="GH629">
            <v>0</v>
          </cell>
          <cell r="GI629">
            <v>0</v>
          </cell>
          <cell r="GJ629">
            <v>0</v>
          </cell>
          <cell r="GK629">
            <v>0</v>
          </cell>
          <cell r="GL629">
            <v>0</v>
          </cell>
          <cell r="GM629">
            <v>0</v>
          </cell>
          <cell r="GN629">
            <v>0</v>
          </cell>
          <cell r="GO629">
            <v>0</v>
          </cell>
          <cell r="GP629">
            <v>0</v>
          </cell>
          <cell r="GQ629">
            <v>0</v>
          </cell>
          <cell r="GR629">
            <v>0</v>
          </cell>
          <cell r="GS629">
            <v>0</v>
          </cell>
          <cell r="GT629">
            <v>0</v>
          </cell>
          <cell r="GU629">
            <v>0</v>
          </cell>
          <cell r="GV629">
            <v>0</v>
          </cell>
          <cell r="GW629">
            <v>0</v>
          </cell>
          <cell r="GX629">
            <v>0</v>
          </cell>
          <cell r="GY629">
            <v>0</v>
          </cell>
          <cell r="GZ629">
            <v>0</v>
          </cell>
          <cell r="HA629">
            <v>0</v>
          </cell>
          <cell r="HB629">
            <v>0</v>
          </cell>
          <cell r="HC629">
            <v>0</v>
          </cell>
          <cell r="HD629">
            <v>0</v>
          </cell>
          <cell r="HE629">
            <v>0</v>
          </cell>
          <cell r="HF629">
            <v>0</v>
          </cell>
          <cell r="HG629">
            <v>0</v>
          </cell>
          <cell r="HH629">
            <v>0</v>
          </cell>
          <cell r="HI629">
            <v>0</v>
          </cell>
          <cell r="HJ629">
            <v>0</v>
          </cell>
          <cell r="HK629">
            <v>0</v>
          </cell>
          <cell r="HL629">
            <v>0</v>
          </cell>
          <cell r="HM629">
            <v>0</v>
          </cell>
          <cell r="HN629">
            <v>0</v>
          </cell>
          <cell r="HO629">
            <v>0</v>
          </cell>
          <cell r="HP629">
            <v>0</v>
          </cell>
          <cell r="HQ629">
            <v>0</v>
          </cell>
          <cell r="HR629">
            <v>0</v>
          </cell>
          <cell r="HS629">
            <v>0</v>
          </cell>
          <cell r="HT629">
            <v>0</v>
          </cell>
          <cell r="HU629">
            <v>0</v>
          </cell>
          <cell r="HV629">
            <v>0</v>
          </cell>
          <cell r="HW629">
            <v>0</v>
          </cell>
          <cell r="HX629">
            <v>0</v>
          </cell>
          <cell r="HY629">
            <v>0</v>
          </cell>
          <cell r="HZ629">
            <v>0</v>
          </cell>
          <cell r="IA629">
            <v>0</v>
          </cell>
          <cell r="IB629">
            <v>0</v>
          </cell>
          <cell r="IC629">
            <v>0</v>
          </cell>
          <cell r="ID629">
            <v>0</v>
          </cell>
          <cell r="IE629">
            <v>0</v>
          </cell>
          <cell r="IF629">
            <v>0</v>
          </cell>
          <cell r="IG629">
            <v>0</v>
          </cell>
          <cell r="IH629">
            <v>0</v>
          </cell>
          <cell r="II629">
            <v>0</v>
          </cell>
          <cell r="IJ629">
            <v>0</v>
          </cell>
          <cell r="IK629">
            <v>0</v>
          </cell>
          <cell r="IL629">
            <v>0</v>
          </cell>
          <cell r="IM629">
            <v>0</v>
          </cell>
          <cell r="IN629">
            <v>0</v>
          </cell>
          <cell r="IO629">
            <v>0</v>
          </cell>
          <cell r="IP629">
            <v>0</v>
          </cell>
          <cell r="IQ629">
            <v>0</v>
          </cell>
          <cell r="IR629">
            <v>0</v>
          </cell>
          <cell r="IS629">
            <v>0</v>
          </cell>
          <cell r="IT629">
            <v>0</v>
          </cell>
          <cell r="IU629">
            <v>0</v>
          </cell>
          <cell r="IV629">
            <v>0</v>
          </cell>
          <cell r="IW629">
            <v>0</v>
          </cell>
          <cell r="IX629">
            <v>0</v>
          </cell>
          <cell r="IY629">
            <v>0</v>
          </cell>
          <cell r="IZ629">
            <v>0</v>
          </cell>
          <cell r="JA629">
            <v>0</v>
          </cell>
          <cell r="JB629">
            <v>0</v>
          </cell>
          <cell r="JC629">
            <v>0</v>
          </cell>
          <cell r="JD629">
            <v>0</v>
          </cell>
          <cell r="JE629">
            <v>0</v>
          </cell>
        </row>
        <row r="630"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0</v>
          </cell>
          <cell r="BD630">
            <v>0</v>
          </cell>
          <cell r="BE630">
            <v>0</v>
          </cell>
          <cell r="BF630">
            <v>0</v>
          </cell>
          <cell r="BG630">
            <v>0</v>
          </cell>
          <cell r="BH630">
            <v>0</v>
          </cell>
          <cell r="BI630">
            <v>0</v>
          </cell>
          <cell r="BJ630">
            <v>0</v>
          </cell>
          <cell r="BK630">
            <v>0</v>
          </cell>
          <cell r="BL630">
            <v>0</v>
          </cell>
          <cell r="BM630">
            <v>0</v>
          </cell>
          <cell r="BN630">
            <v>0</v>
          </cell>
          <cell r="BO630">
            <v>0</v>
          </cell>
          <cell r="BP630">
            <v>0</v>
          </cell>
          <cell r="BQ630">
            <v>0</v>
          </cell>
          <cell r="BR630">
            <v>0</v>
          </cell>
          <cell r="BS630">
            <v>0</v>
          </cell>
          <cell r="BT630">
            <v>0</v>
          </cell>
          <cell r="BU630">
            <v>0</v>
          </cell>
          <cell r="BV630">
            <v>0</v>
          </cell>
          <cell r="BW630">
            <v>0</v>
          </cell>
          <cell r="BX630">
            <v>0</v>
          </cell>
          <cell r="BY630">
            <v>0</v>
          </cell>
          <cell r="BZ630">
            <v>0</v>
          </cell>
          <cell r="CA630">
            <v>0</v>
          </cell>
          <cell r="CB630">
            <v>0</v>
          </cell>
          <cell r="CC630">
            <v>0</v>
          </cell>
          <cell r="CD630">
            <v>0</v>
          </cell>
          <cell r="CE630">
            <v>0</v>
          </cell>
          <cell r="CF630">
            <v>0</v>
          </cell>
          <cell r="CG630">
            <v>0</v>
          </cell>
          <cell r="CH630">
            <v>0</v>
          </cell>
          <cell r="CI630">
            <v>0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P630">
            <v>0</v>
          </cell>
          <cell r="CQ630">
            <v>0</v>
          </cell>
          <cell r="CR630">
            <v>0</v>
          </cell>
          <cell r="CS630">
            <v>0</v>
          </cell>
          <cell r="CT630">
            <v>0</v>
          </cell>
          <cell r="CU630">
            <v>0</v>
          </cell>
          <cell r="CV630">
            <v>0</v>
          </cell>
          <cell r="CW630">
            <v>0</v>
          </cell>
          <cell r="CX630">
            <v>0</v>
          </cell>
          <cell r="CY630">
            <v>0</v>
          </cell>
          <cell r="CZ630">
            <v>0</v>
          </cell>
          <cell r="DA630">
            <v>0</v>
          </cell>
          <cell r="DB630">
            <v>0</v>
          </cell>
          <cell r="DC630">
            <v>0</v>
          </cell>
          <cell r="DD630">
            <v>0</v>
          </cell>
          <cell r="DE630">
            <v>0</v>
          </cell>
          <cell r="DF630">
            <v>0</v>
          </cell>
          <cell r="DG630">
            <v>0</v>
          </cell>
          <cell r="DH630">
            <v>0</v>
          </cell>
          <cell r="DI630">
            <v>0</v>
          </cell>
          <cell r="DJ630">
            <v>0</v>
          </cell>
          <cell r="DK630">
            <v>0</v>
          </cell>
          <cell r="DL630">
            <v>0</v>
          </cell>
          <cell r="DM630">
            <v>0</v>
          </cell>
          <cell r="DN630">
            <v>0</v>
          </cell>
          <cell r="DO630">
            <v>0</v>
          </cell>
          <cell r="DP630">
            <v>0</v>
          </cell>
          <cell r="DQ630">
            <v>0</v>
          </cell>
          <cell r="DR630">
            <v>0</v>
          </cell>
          <cell r="DS630">
            <v>0</v>
          </cell>
          <cell r="DT630">
            <v>0</v>
          </cell>
          <cell r="DU630">
            <v>0</v>
          </cell>
          <cell r="DV630">
            <v>0</v>
          </cell>
          <cell r="DW630">
            <v>0</v>
          </cell>
          <cell r="DX630">
            <v>0</v>
          </cell>
          <cell r="DY630">
            <v>0</v>
          </cell>
          <cell r="DZ630">
            <v>0</v>
          </cell>
          <cell r="EA630">
            <v>0</v>
          </cell>
          <cell r="EB630">
            <v>0</v>
          </cell>
          <cell r="EC630">
            <v>0</v>
          </cell>
          <cell r="ED630">
            <v>0</v>
          </cell>
          <cell r="EE630">
            <v>0</v>
          </cell>
          <cell r="EF630">
            <v>0</v>
          </cell>
          <cell r="EG630">
            <v>0</v>
          </cell>
          <cell r="EH630">
            <v>0</v>
          </cell>
          <cell r="EI630">
            <v>0</v>
          </cell>
          <cell r="EJ630">
            <v>0</v>
          </cell>
          <cell r="EK630">
            <v>0</v>
          </cell>
          <cell r="EL630">
            <v>0</v>
          </cell>
          <cell r="EM630">
            <v>0</v>
          </cell>
          <cell r="EN630">
            <v>0</v>
          </cell>
          <cell r="EO630">
            <v>0</v>
          </cell>
          <cell r="EP630">
            <v>0</v>
          </cell>
          <cell r="EQ630">
            <v>0</v>
          </cell>
          <cell r="ER630">
            <v>0</v>
          </cell>
          <cell r="ES630">
            <v>0</v>
          </cell>
          <cell r="ET630">
            <v>0</v>
          </cell>
          <cell r="EU630">
            <v>0</v>
          </cell>
          <cell r="EV630">
            <v>0</v>
          </cell>
          <cell r="EW630">
            <v>0</v>
          </cell>
          <cell r="EX630">
            <v>0</v>
          </cell>
          <cell r="EY630">
            <v>0</v>
          </cell>
          <cell r="EZ630">
            <v>0</v>
          </cell>
          <cell r="FA630">
            <v>0</v>
          </cell>
          <cell r="FB630">
            <v>0</v>
          </cell>
          <cell r="FC630">
            <v>0</v>
          </cell>
          <cell r="FD630">
            <v>0</v>
          </cell>
          <cell r="FE630">
            <v>0</v>
          </cell>
          <cell r="FF630">
            <v>0</v>
          </cell>
          <cell r="FG630">
            <v>0</v>
          </cell>
          <cell r="FH630">
            <v>0</v>
          </cell>
          <cell r="FI630">
            <v>0</v>
          </cell>
          <cell r="FJ630">
            <v>0</v>
          </cell>
          <cell r="FK630">
            <v>0</v>
          </cell>
          <cell r="FL630">
            <v>0</v>
          </cell>
          <cell r="FM630">
            <v>0</v>
          </cell>
          <cell r="FN630">
            <v>0</v>
          </cell>
          <cell r="FO630">
            <v>0</v>
          </cell>
          <cell r="FP630">
            <v>0</v>
          </cell>
          <cell r="FQ630">
            <v>0</v>
          </cell>
          <cell r="FR630">
            <v>0</v>
          </cell>
          <cell r="FS630">
            <v>0</v>
          </cell>
          <cell r="FT630">
            <v>0</v>
          </cell>
          <cell r="FU630">
            <v>0</v>
          </cell>
          <cell r="FV630">
            <v>0</v>
          </cell>
          <cell r="FW630">
            <v>0</v>
          </cell>
          <cell r="FX630">
            <v>0</v>
          </cell>
          <cell r="FY630">
            <v>0</v>
          </cell>
          <cell r="FZ630">
            <v>0</v>
          </cell>
          <cell r="GA630">
            <v>0</v>
          </cell>
          <cell r="GB630">
            <v>0</v>
          </cell>
          <cell r="GC630">
            <v>0</v>
          </cell>
          <cell r="GD630">
            <v>0</v>
          </cell>
          <cell r="GE630">
            <v>0</v>
          </cell>
          <cell r="GF630">
            <v>0</v>
          </cell>
          <cell r="GG630">
            <v>0</v>
          </cell>
          <cell r="GH630">
            <v>0</v>
          </cell>
          <cell r="GI630">
            <v>0</v>
          </cell>
          <cell r="GJ630">
            <v>0</v>
          </cell>
          <cell r="GK630">
            <v>0</v>
          </cell>
          <cell r="GL630">
            <v>0</v>
          </cell>
          <cell r="GM630">
            <v>0</v>
          </cell>
          <cell r="GN630">
            <v>0</v>
          </cell>
          <cell r="GO630">
            <v>0</v>
          </cell>
          <cell r="GP630">
            <v>0</v>
          </cell>
          <cell r="GQ630">
            <v>0</v>
          </cell>
          <cell r="GR630">
            <v>0</v>
          </cell>
          <cell r="GS630">
            <v>0</v>
          </cell>
          <cell r="GT630">
            <v>0</v>
          </cell>
          <cell r="GU630">
            <v>0</v>
          </cell>
          <cell r="GV630">
            <v>0</v>
          </cell>
          <cell r="GW630">
            <v>0</v>
          </cell>
          <cell r="GX630">
            <v>0</v>
          </cell>
          <cell r="GY630">
            <v>0</v>
          </cell>
          <cell r="GZ630">
            <v>0</v>
          </cell>
          <cell r="HA630">
            <v>0</v>
          </cell>
          <cell r="HB630">
            <v>0</v>
          </cell>
          <cell r="HC630">
            <v>0</v>
          </cell>
          <cell r="HD630">
            <v>0</v>
          </cell>
          <cell r="HE630">
            <v>0</v>
          </cell>
          <cell r="HF630">
            <v>0</v>
          </cell>
          <cell r="HG630">
            <v>0</v>
          </cell>
          <cell r="HH630">
            <v>0</v>
          </cell>
          <cell r="HI630">
            <v>0</v>
          </cell>
          <cell r="HJ630">
            <v>0</v>
          </cell>
          <cell r="HK630">
            <v>0</v>
          </cell>
          <cell r="HL630">
            <v>0</v>
          </cell>
          <cell r="HM630">
            <v>0</v>
          </cell>
          <cell r="HN630">
            <v>0</v>
          </cell>
          <cell r="HO630">
            <v>0</v>
          </cell>
          <cell r="HP630">
            <v>0</v>
          </cell>
          <cell r="HQ630">
            <v>0</v>
          </cell>
          <cell r="HR630">
            <v>0</v>
          </cell>
          <cell r="HS630">
            <v>0</v>
          </cell>
          <cell r="HT630">
            <v>0</v>
          </cell>
          <cell r="HU630">
            <v>0</v>
          </cell>
          <cell r="HV630">
            <v>0</v>
          </cell>
          <cell r="HW630">
            <v>0</v>
          </cell>
          <cell r="HX630">
            <v>0</v>
          </cell>
          <cell r="HY630">
            <v>0</v>
          </cell>
          <cell r="HZ630">
            <v>0</v>
          </cell>
          <cell r="IA630">
            <v>0</v>
          </cell>
          <cell r="IB630">
            <v>0</v>
          </cell>
          <cell r="IC630">
            <v>0</v>
          </cell>
          <cell r="ID630">
            <v>0</v>
          </cell>
          <cell r="IE630">
            <v>0</v>
          </cell>
          <cell r="IF630">
            <v>0</v>
          </cell>
          <cell r="IG630">
            <v>0</v>
          </cell>
          <cell r="IH630">
            <v>0</v>
          </cell>
          <cell r="II630">
            <v>0</v>
          </cell>
          <cell r="IJ630">
            <v>0</v>
          </cell>
          <cell r="IK630">
            <v>0</v>
          </cell>
          <cell r="IL630">
            <v>0</v>
          </cell>
          <cell r="IM630">
            <v>0</v>
          </cell>
          <cell r="IN630">
            <v>0</v>
          </cell>
          <cell r="IO630">
            <v>0</v>
          </cell>
          <cell r="IP630">
            <v>0</v>
          </cell>
          <cell r="IQ630">
            <v>0</v>
          </cell>
          <cell r="IR630">
            <v>0</v>
          </cell>
          <cell r="IS630">
            <v>0</v>
          </cell>
          <cell r="IT630">
            <v>0</v>
          </cell>
          <cell r="IU630">
            <v>0</v>
          </cell>
          <cell r="IV630">
            <v>0</v>
          </cell>
          <cell r="IW630">
            <v>0</v>
          </cell>
          <cell r="IX630">
            <v>0</v>
          </cell>
          <cell r="IY630">
            <v>0</v>
          </cell>
          <cell r="IZ630">
            <v>0</v>
          </cell>
          <cell r="JA630">
            <v>0</v>
          </cell>
          <cell r="JB630">
            <v>0</v>
          </cell>
          <cell r="JC630">
            <v>0</v>
          </cell>
          <cell r="JD630">
            <v>0</v>
          </cell>
          <cell r="JE630">
            <v>0</v>
          </cell>
        </row>
        <row r="631"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0</v>
          </cell>
          <cell r="BD631">
            <v>0</v>
          </cell>
          <cell r="BE631">
            <v>0</v>
          </cell>
          <cell r="BF631">
            <v>0</v>
          </cell>
          <cell r="BG631">
            <v>0</v>
          </cell>
          <cell r="BH631">
            <v>0</v>
          </cell>
          <cell r="BI631">
            <v>0</v>
          </cell>
          <cell r="BJ631">
            <v>0</v>
          </cell>
          <cell r="BK631">
            <v>0</v>
          </cell>
          <cell r="BL631">
            <v>0</v>
          </cell>
          <cell r="BM631">
            <v>0</v>
          </cell>
          <cell r="BN631">
            <v>0</v>
          </cell>
          <cell r="BO631">
            <v>0</v>
          </cell>
          <cell r="BP631">
            <v>0</v>
          </cell>
          <cell r="BQ631">
            <v>0</v>
          </cell>
          <cell r="BR631">
            <v>0</v>
          </cell>
          <cell r="BS631">
            <v>0</v>
          </cell>
          <cell r="BT631">
            <v>0</v>
          </cell>
          <cell r="BU631">
            <v>0</v>
          </cell>
          <cell r="BV631">
            <v>0</v>
          </cell>
          <cell r="BW631">
            <v>0</v>
          </cell>
          <cell r="BX631">
            <v>0</v>
          </cell>
          <cell r="BY631">
            <v>0</v>
          </cell>
          <cell r="BZ631">
            <v>0</v>
          </cell>
          <cell r="CA631">
            <v>0</v>
          </cell>
          <cell r="CB631">
            <v>0</v>
          </cell>
          <cell r="CC631">
            <v>0</v>
          </cell>
          <cell r="CD631">
            <v>0</v>
          </cell>
          <cell r="CE631">
            <v>0</v>
          </cell>
          <cell r="CF631">
            <v>0</v>
          </cell>
          <cell r="CG631">
            <v>0</v>
          </cell>
          <cell r="CH631">
            <v>0</v>
          </cell>
          <cell r="CI631">
            <v>0</v>
          </cell>
          <cell r="CJ631">
            <v>0</v>
          </cell>
          <cell r="CK631">
            <v>0</v>
          </cell>
          <cell r="CL631">
            <v>0</v>
          </cell>
          <cell r="CM631">
            <v>0</v>
          </cell>
          <cell r="CN631">
            <v>0</v>
          </cell>
          <cell r="CO631">
            <v>0</v>
          </cell>
          <cell r="CP631">
            <v>0</v>
          </cell>
          <cell r="CQ631">
            <v>0</v>
          </cell>
          <cell r="CR631">
            <v>-1.4631419330001449E-2</v>
          </cell>
          <cell r="CS631">
            <v>0</v>
          </cell>
          <cell r="CT631">
            <v>0</v>
          </cell>
          <cell r="CU631">
            <v>0</v>
          </cell>
          <cell r="CV631">
            <v>2.255320089999957E-3</v>
          </cell>
          <cell r="CW631">
            <v>3.1260179800001175E-3</v>
          </cell>
          <cell r="CX631">
            <v>-6.8703152900000397E-3</v>
          </cell>
          <cell r="CY631">
            <v>2.8344849400001593E-3</v>
          </cell>
          <cell r="CZ631">
            <v>-1.0526198180000002E-2</v>
          </cell>
          <cell r="DA631">
            <v>-5.4507288700000878E-3</v>
          </cell>
          <cell r="DB631">
            <v>0</v>
          </cell>
          <cell r="DC631">
            <v>0</v>
          </cell>
          <cell r="DD631">
            <v>0</v>
          </cell>
          <cell r="DE631">
            <v>-2.2951852340000301E-2</v>
          </cell>
          <cell r="DF631">
            <v>0</v>
          </cell>
          <cell r="DG631">
            <v>0</v>
          </cell>
          <cell r="DH631">
            <v>-4.6430121600000707E-3</v>
          </cell>
          <cell r="DI631">
            <v>2.3218199900001402E-3</v>
          </cell>
          <cell r="DJ631">
            <v>-4.6436399900000591E-3</v>
          </cell>
          <cell r="DK631">
            <v>6.0745799799998279E-3</v>
          </cell>
          <cell r="DL631">
            <v>-1.163446399000001E-2</v>
          </cell>
          <cell r="DM631">
            <v>-1.0427136169999907E-2</v>
          </cell>
          <cell r="DN631">
            <v>0</v>
          </cell>
          <cell r="DO631">
            <v>0</v>
          </cell>
          <cell r="DP631">
            <v>0</v>
          </cell>
          <cell r="DQ631">
            <v>0</v>
          </cell>
          <cell r="DR631">
            <v>-1.6257346790000682E-2</v>
          </cell>
          <cell r="DS631">
            <v>0</v>
          </cell>
          <cell r="DT631">
            <v>0</v>
          </cell>
          <cell r="DU631">
            <v>0</v>
          </cell>
          <cell r="DV631">
            <v>0</v>
          </cell>
          <cell r="DW631">
            <v>0</v>
          </cell>
          <cell r="DX631">
            <v>0</v>
          </cell>
          <cell r="DY631">
            <v>-8.4253195000005832E-4</v>
          </cell>
          <cell r="DZ631">
            <v>-1.5414814840000068E-2</v>
          </cell>
          <cell r="EA631">
            <v>0</v>
          </cell>
          <cell r="EB631">
            <v>0</v>
          </cell>
          <cell r="EC631">
            <v>0</v>
          </cell>
          <cell r="ED631">
            <v>0</v>
          </cell>
          <cell r="EE631">
            <v>-3.5338145689999934E-2</v>
          </cell>
          <cell r="EF631">
            <v>0</v>
          </cell>
          <cell r="EG631">
            <v>0</v>
          </cell>
          <cell r="EH631">
            <v>0</v>
          </cell>
          <cell r="EI631">
            <v>-3.3076889969999801E-2</v>
          </cell>
          <cell r="EJ631">
            <v>0</v>
          </cell>
          <cell r="EK631">
            <v>0</v>
          </cell>
          <cell r="EL631">
            <v>1.4729463040000002E-2</v>
          </cell>
          <cell r="EM631">
            <v>-1.6990718759999912E-2</v>
          </cell>
          <cell r="EN631">
            <v>0</v>
          </cell>
          <cell r="EO631">
            <v>0</v>
          </cell>
          <cell r="EP631">
            <v>0</v>
          </cell>
          <cell r="EQ631">
            <v>0</v>
          </cell>
          <cell r="ER631">
            <v>-5.6058732999986205E-4</v>
          </cell>
          <cell r="ES631">
            <v>0</v>
          </cell>
          <cell r="ET631">
            <v>0</v>
          </cell>
          <cell r="EU631">
            <v>-2.4543200700000156E-3</v>
          </cell>
          <cell r="EV631">
            <v>-1.2069866530000084E-2</v>
          </cell>
          <cell r="EW631">
            <v>9.8172802699998396E-3</v>
          </cell>
          <cell r="EX631">
            <v>4.1463189999999539E-3</v>
          </cell>
          <cell r="EY631">
            <v>0</v>
          </cell>
          <cell r="EZ631">
            <v>0</v>
          </cell>
          <cell r="FA631">
            <v>0</v>
          </cell>
          <cell r="FB631">
            <v>0</v>
          </cell>
          <cell r="FC631">
            <v>0</v>
          </cell>
          <cell r="FD631">
            <v>0</v>
          </cell>
          <cell r="FE631">
            <v>1.3628375540001514E-2</v>
          </cell>
          <cell r="FF631">
            <v>0</v>
          </cell>
          <cell r="FG631">
            <v>0</v>
          </cell>
          <cell r="FH631">
            <v>0</v>
          </cell>
          <cell r="FI631">
            <v>0</v>
          </cell>
          <cell r="FJ631">
            <v>-3.6617713199997848E-3</v>
          </cell>
          <cell r="FK631">
            <v>9.7908496999998818E-4</v>
          </cell>
          <cell r="FL631">
            <v>2.2815936480000021E-2</v>
          </cell>
          <cell r="FM631">
            <v>-4.8200941400000641E-3</v>
          </cell>
          <cell r="FN631">
            <v>-1.6847804499999786E-3</v>
          </cell>
          <cell r="FO631">
            <v>0</v>
          </cell>
          <cell r="FP631">
            <v>0</v>
          </cell>
          <cell r="FQ631">
            <v>0</v>
          </cell>
          <cell r="FR631">
            <v>1.7189978160001118E-2</v>
          </cell>
          <cell r="FS631">
            <v>0</v>
          </cell>
          <cell r="FT631">
            <v>0</v>
          </cell>
          <cell r="FU631">
            <v>-2.5868200000001007E-3</v>
          </cell>
          <cell r="FV631">
            <v>5.1595402799999857E-3</v>
          </cell>
          <cell r="FW631">
            <v>9.9867806999998088E-4</v>
          </cell>
          <cell r="FX631">
            <v>4.4842110999998575E-4</v>
          </cell>
          <cell r="FY631">
            <v>0</v>
          </cell>
          <cell r="FZ631">
            <v>0</v>
          </cell>
          <cell r="GA631">
            <v>1.3170158699999934E-2</v>
          </cell>
          <cell r="GB631">
            <v>0</v>
          </cell>
          <cell r="GC631">
            <v>0</v>
          </cell>
          <cell r="GD631">
            <v>0</v>
          </cell>
          <cell r="GE631">
            <v>3.0480116680001501E-2</v>
          </cell>
          <cell r="GF631">
            <v>0</v>
          </cell>
          <cell r="GG631">
            <v>0</v>
          </cell>
          <cell r="GH631">
            <v>0</v>
          </cell>
          <cell r="GI631">
            <v>0</v>
          </cell>
          <cell r="GJ631">
            <v>1.1896835149999951E-2</v>
          </cell>
          <cell r="GK631">
            <v>0</v>
          </cell>
          <cell r="GL631">
            <v>0</v>
          </cell>
          <cell r="GM631">
            <v>1.2724988490000033E-2</v>
          </cell>
          <cell r="GN631">
            <v>5.8582930400000732E-3</v>
          </cell>
          <cell r="GO631">
            <v>0</v>
          </cell>
          <cell r="GP631">
            <v>0</v>
          </cell>
          <cell r="GQ631">
            <v>0</v>
          </cell>
          <cell r="GR631">
            <v>-1.5377184180000114E-2</v>
          </cell>
          <cell r="GS631">
            <v>0</v>
          </cell>
          <cell r="GT631">
            <v>0</v>
          </cell>
          <cell r="GU631">
            <v>-5.3066400899999255E-3</v>
          </cell>
          <cell r="GV631">
            <v>-2.6533200399998513E-3</v>
          </cell>
          <cell r="GW631">
            <v>-7.4172240500001152E-3</v>
          </cell>
          <cell r="GX631">
            <v>0</v>
          </cell>
          <cell r="GY631">
            <v>0</v>
          </cell>
          <cell r="GZ631">
            <v>0</v>
          </cell>
          <cell r="HA631">
            <v>0</v>
          </cell>
          <cell r="HB631">
            <v>0</v>
          </cell>
          <cell r="HC631">
            <v>0</v>
          </cell>
          <cell r="HD631">
            <v>0</v>
          </cell>
          <cell r="HE631">
            <v>0</v>
          </cell>
          <cell r="HF631">
            <v>0</v>
          </cell>
          <cell r="HG631">
            <v>0</v>
          </cell>
          <cell r="HH631">
            <v>0</v>
          </cell>
          <cell r="HI631">
            <v>0</v>
          </cell>
          <cell r="HJ631">
            <v>0</v>
          </cell>
          <cell r="HK631">
            <v>0</v>
          </cell>
          <cell r="HL631">
            <v>0</v>
          </cell>
          <cell r="HM631">
            <v>0</v>
          </cell>
          <cell r="HN631">
            <v>0</v>
          </cell>
          <cell r="HO631">
            <v>0</v>
          </cell>
          <cell r="HP631">
            <v>0</v>
          </cell>
          <cell r="HQ631">
            <v>0</v>
          </cell>
          <cell r="HR631">
            <v>0</v>
          </cell>
          <cell r="HS631">
            <v>0</v>
          </cell>
          <cell r="HT631">
            <v>0</v>
          </cell>
          <cell r="HU631">
            <v>0</v>
          </cell>
          <cell r="HV631">
            <v>0</v>
          </cell>
          <cell r="HW631">
            <v>0</v>
          </cell>
          <cell r="HX631">
            <v>0</v>
          </cell>
          <cell r="HY631">
            <v>0</v>
          </cell>
          <cell r="HZ631">
            <v>0</v>
          </cell>
          <cell r="IA631">
            <v>0</v>
          </cell>
          <cell r="IB631">
            <v>0</v>
          </cell>
          <cell r="IC631">
            <v>0</v>
          </cell>
          <cell r="ID631">
            <v>0</v>
          </cell>
          <cell r="IE631">
            <v>0</v>
          </cell>
          <cell r="IF631">
            <v>0</v>
          </cell>
          <cell r="IG631">
            <v>0</v>
          </cell>
          <cell r="IH631">
            <v>0</v>
          </cell>
          <cell r="II631">
            <v>0</v>
          </cell>
          <cell r="IJ631">
            <v>0</v>
          </cell>
          <cell r="IK631">
            <v>0</v>
          </cell>
          <cell r="IL631">
            <v>0</v>
          </cell>
          <cell r="IM631">
            <v>0</v>
          </cell>
          <cell r="IN631">
            <v>0</v>
          </cell>
          <cell r="IO631">
            <v>0</v>
          </cell>
          <cell r="IP631">
            <v>0</v>
          </cell>
          <cell r="IQ631">
            <v>0</v>
          </cell>
          <cell r="IR631">
            <v>0</v>
          </cell>
          <cell r="IS631">
            <v>0</v>
          </cell>
          <cell r="IT631">
            <v>0</v>
          </cell>
          <cell r="IU631">
            <v>0</v>
          </cell>
          <cell r="IV631">
            <v>0</v>
          </cell>
          <cell r="IW631">
            <v>0</v>
          </cell>
          <cell r="IX631">
            <v>0</v>
          </cell>
          <cell r="IY631">
            <v>0</v>
          </cell>
          <cell r="IZ631">
            <v>0</v>
          </cell>
          <cell r="JA631">
            <v>0</v>
          </cell>
          <cell r="JB631">
            <v>0</v>
          </cell>
          <cell r="JC631">
            <v>0</v>
          </cell>
          <cell r="JD631">
            <v>0</v>
          </cell>
          <cell r="JE631">
            <v>0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0</v>
          </cell>
          <cell r="BD632">
            <v>0</v>
          </cell>
          <cell r="BE632">
            <v>0</v>
          </cell>
          <cell r="BF632">
            <v>0</v>
          </cell>
          <cell r="BG632">
            <v>0</v>
          </cell>
          <cell r="BH632">
            <v>0</v>
          </cell>
          <cell r="BI632">
            <v>0</v>
          </cell>
          <cell r="BJ632">
            <v>0</v>
          </cell>
          <cell r="BK632">
            <v>0</v>
          </cell>
          <cell r="BL632">
            <v>0</v>
          </cell>
          <cell r="BM632">
            <v>0</v>
          </cell>
          <cell r="BN632">
            <v>0</v>
          </cell>
          <cell r="BO632">
            <v>0</v>
          </cell>
          <cell r="BP632">
            <v>0</v>
          </cell>
          <cell r="BQ632">
            <v>0</v>
          </cell>
          <cell r="BR632">
            <v>0</v>
          </cell>
          <cell r="BS632">
            <v>0</v>
          </cell>
          <cell r="BT632">
            <v>0</v>
          </cell>
          <cell r="BU632">
            <v>0</v>
          </cell>
          <cell r="BV632">
            <v>0</v>
          </cell>
          <cell r="BW632">
            <v>0</v>
          </cell>
          <cell r="BX632">
            <v>0</v>
          </cell>
          <cell r="BY632">
            <v>0</v>
          </cell>
          <cell r="BZ632">
            <v>0</v>
          </cell>
          <cell r="CA632">
            <v>0</v>
          </cell>
          <cell r="CB632">
            <v>0</v>
          </cell>
          <cell r="CC632">
            <v>0</v>
          </cell>
          <cell r="CD632">
            <v>0</v>
          </cell>
          <cell r="CE632">
            <v>0</v>
          </cell>
          <cell r="CF632">
            <v>0</v>
          </cell>
          <cell r="CG632">
            <v>0</v>
          </cell>
          <cell r="CH632">
            <v>0</v>
          </cell>
          <cell r="CI632">
            <v>0</v>
          </cell>
          <cell r="CJ632">
            <v>0</v>
          </cell>
          <cell r="CK632">
            <v>0</v>
          </cell>
          <cell r="CL632">
            <v>0</v>
          </cell>
          <cell r="CM632">
            <v>0</v>
          </cell>
          <cell r="CN632">
            <v>0</v>
          </cell>
          <cell r="CO632">
            <v>0</v>
          </cell>
          <cell r="CP632">
            <v>0</v>
          </cell>
          <cell r="CQ632">
            <v>0</v>
          </cell>
          <cell r="CR632">
            <v>0</v>
          </cell>
          <cell r="CS632">
            <v>0</v>
          </cell>
          <cell r="CT632">
            <v>0</v>
          </cell>
          <cell r="CU632">
            <v>0</v>
          </cell>
          <cell r="CV632">
            <v>0</v>
          </cell>
          <cell r="CW632">
            <v>0</v>
          </cell>
          <cell r="CX632">
            <v>0</v>
          </cell>
          <cell r="CY632">
            <v>0</v>
          </cell>
          <cell r="CZ632">
            <v>0</v>
          </cell>
          <cell r="DA632">
            <v>0</v>
          </cell>
          <cell r="DB632">
            <v>0</v>
          </cell>
          <cell r="DC632">
            <v>0</v>
          </cell>
          <cell r="DD632">
            <v>0</v>
          </cell>
          <cell r="DE632">
            <v>0</v>
          </cell>
          <cell r="DF632">
            <v>0</v>
          </cell>
          <cell r="DG632">
            <v>0</v>
          </cell>
          <cell r="DH632">
            <v>0</v>
          </cell>
          <cell r="DI632">
            <v>0</v>
          </cell>
          <cell r="DJ632">
            <v>0</v>
          </cell>
          <cell r="DK632">
            <v>0</v>
          </cell>
          <cell r="DL632">
            <v>0</v>
          </cell>
          <cell r="DM632">
            <v>0</v>
          </cell>
          <cell r="DN632">
            <v>0</v>
          </cell>
          <cell r="DO632">
            <v>0</v>
          </cell>
          <cell r="DP632">
            <v>0</v>
          </cell>
          <cell r="DQ632">
            <v>0</v>
          </cell>
          <cell r="DR632">
            <v>0</v>
          </cell>
          <cell r="DS632">
            <v>0</v>
          </cell>
          <cell r="DT632">
            <v>0</v>
          </cell>
          <cell r="DU632">
            <v>0</v>
          </cell>
          <cell r="DV632">
            <v>0</v>
          </cell>
          <cell r="DW632">
            <v>0</v>
          </cell>
          <cell r="DX632">
            <v>0</v>
          </cell>
          <cell r="DY632">
            <v>0</v>
          </cell>
          <cell r="DZ632">
            <v>0</v>
          </cell>
          <cell r="EA632">
            <v>0</v>
          </cell>
          <cell r="EB632">
            <v>0</v>
          </cell>
          <cell r="EC632">
            <v>0</v>
          </cell>
          <cell r="ED632">
            <v>0</v>
          </cell>
          <cell r="EE632">
            <v>0</v>
          </cell>
          <cell r="EF632">
            <v>0</v>
          </cell>
          <cell r="EG632">
            <v>0</v>
          </cell>
          <cell r="EH632">
            <v>0</v>
          </cell>
          <cell r="EI632">
            <v>0</v>
          </cell>
          <cell r="EJ632">
            <v>0</v>
          </cell>
          <cell r="EK632">
            <v>0</v>
          </cell>
          <cell r="EL632">
            <v>0</v>
          </cell>
          <cell r="EM632">
            <v>0</v>
          </cell>
          <cell r="EN632">
            <v>0</v>
          </cell>
          <cell r="EO632">
            <v>0</v>
          </cell>
          <cell r="EP632">
            <v>0</v>
          </cell>
          <cell r="EQ632">
            <v>0</v>
          </cell>
          <cell r="ER632">
            <v>0</v>
          </cell>
          <cell r="ES632">
            <v>0</v>
          </cell>
          <cell r="ET632">
            <v>0</v>
          </cell>
          <cell r="EU632">
            <v>0</v>
          </cell>
          <cell r="EV632">
            <v>0</v>
          </cell>
          <cell r="EW632">
            <v>0</v>
          </cell>
          <cell r="EX632">
            <v>0</v>
          </cell>
          <cell r="EY632">
            <v>0</v>
          </cell>
          <cell r="EZ632">
            <v>0</v>
          </cell>
          <cell r="FA632">
            <v>0</v>
          </cell>
          <cell r="FB632">
            <v>0</v>
          </cell>
          <cell r="FC632">
            <v>0</v>
          </cell>
          <cell r="FD632">
            <v>0</v>
          </cell>
          <cell r="FE632">
            <v>0</v>
          </cell>
          <cell r="FF632">
            <v>0</v>
          </cell>
          <cell r="FG632">
            <v>0</v>
          </cell>
          <cell r="FH632">
            <v>0</v>
          </cell>
          <cell r="FI632">
            <v>0</v>
          </cell>
          <cell r="FJ632">
            <v>0</v>
          </cell>
          <cell r="FK632">
            <v>0</v>
          </cell>
          <cell r="FL632">
            <v>0</v>
          </cell>
          <cell r="FM632">
            <v>0</v>
          </cell>
          <cell r="FN632">
            <v>0</v>
          </cell>
          <cell r="FO632">
            <v>0</v>
          </cell>
          <cell r="FP632">
            <v>0</v>
          </cell>
          <cell r="FQ632">
            <v>0</v>
          </cell>
          <cell r="FR632">
            <v>0</v>
          </cell>
          <cell r="FS632">
            <v>0</v>
          </cell>
          <cell r="FT632">
            <v>0</v>
          </cell>
          <cell r="FU632">
            <v>0</v>
          </cell>
          <cell r="FV632">
            <v>0</v>
          </cell>
          <cell r="FW632">
            <v>0</v>
          </cell>
          <cell r="FX632">
            <v>0</v>
          </cell>
          <cell r="FY632">
            <v>0</v>
          </cell>
          <cell r="FZ632">
            <v>0</v>
          </cell>
          <cell r="GA632">
            <v>0</v>
          </cell>
          <cell r="GB632">
            <v>0</v>
          </cell>
          <cell r="GC632">
            <v>0</v>
          </cell>
          <cell r="GD632">
            <v>0</v>
          </cell>
          <cell r="GE632">
            <v>0</v>
          </cell>
          <cell r="GF632">
            <v>0</v>
          </cell>
          <cell r="GG632">
            <v>0</v>
          </cell>
          <cell r="GH632">
            <v>0</v>
          </cell>
          <cell r="GI632">
            <v>0</v>
          </cell>
          <cell r="GJ632">
            <v>0</v>
          </cell>
          <cell r="GK632">
            <v>0</v>
          </cell>
          <cell r="GL632">
            <v>0</v>
          </cell>
          <cell r="GM632">
            <v>0</v>
          </cell>
          <cell r="GN632">
            <v>0</v>
          </cell>
          <cell r="GO632">
            <v>0</v>
          </cell>
          <cell r="GP632">
            <v>0</v>
          </cell>
          <cell r="GQ632">
            <v>0</v>
          </cell>
          <cell r="GR632">
            <v>0</v>
          </cell>
          <cell r="GS632">
            <v>0</v>
          </cell>
          <cell r="GT632">
            <v>0</v>
          </cell>
          <cell r="GU632">
            <v>0</v>
          </cell>
          <cell r="GV632">
            <v>0</v>
          </cell>
          <cell r="GW632">
            <v>0</v>
          </cell>
          <cell r="GX632">
            <v>0</v>
          </cell>
          <cell r="GY632">
            <v>0</v>
          </cell>
          <cell r="GZ632">
            <v>0</v>
          </cell>
          <cell r="HA632">
            <v>0</v>
          </cell>
          <cell r="HB632">
            <v>0</v>
          </cell>
          <cell r="HC632">
            <v>0</v>
          </cell>
          <cell r="HD632">
            <v>0</v>
          </cell>
          <cell r="HE632">
            <v>0</v>
          </cell>
          <cell r="HF632">
            <v>0</v>
          </cell>
          <cell r="HG632">
            <v>0</v>
          </cell>
          <cell r="HH632">
            <v>0</v>
          </cell>
          <cell r="HI632">
            <v>0</v>
          </cell>
          <cell r="HJ632">
            <v>0</v>
          </cell>
          <cell r="HK632">
            <v>0</v>
          </cell>
          <cell r="HL632">
            <v>0</v>
          </cell>
          <cell r="HM632">
            <v>0</v>
          </cell>
          <cell r="HN632">
            <v>0</v>
          </cell>
          <cell r="HO632">
            <v>0</v>
          </cell>
          <cell r="HP632">
            <v>0</v>
          </cell>
          <cell r="HQ632">
            <v>0</v>
          </cell>
          <cell r="HR632">
            <v>0</v>
          </cell>
          <cell r="HS632">
            <v>0</v>
          </cell>
          <cell r="HT632">
            <v>0</v>
          </cell>
          <cell r="HU632">
            <v>0</v>
          </cell>
          <cell r="HV632">
            <v>0</v>
          </cell>
          <cell r="HW632">
            <v>0</v>
          </cell>
          <cell r="HX632">
            <v>0</v>
          </cell>
          <cell r="HY632">
            <v>0</v>
          </cell>
          <cell r="HZ632">
            <v>0</v>
          </cell>
          <cell r="IA632">
            <v>0</v>
          </cell>
          <cell r="IB632">
            <v>0</v>
          </cell>
          <cell r="IC632">
            <v>0</v>
          </cell>
          <cell r="ID632">
            <v>0</v>
          </cell>
          <cell r="IE632">
            <v>0</v>
          </cell>
          <cell r="IF632">
            <v>0</v>
          </cell>
          <cell r="IG632">
            <v>0</v>
          </cell>
          <cell r="IH632">
            <v>0</v>
          </cell>
          <cell r="II632">
            <v>0</v>
          </cell>
          <cell r="IJ632">
            <v>0</v>
          </cell>
          <cell r="IK632">
            <v>0</v>
          </cell>
          <cell r="IL632">
            <v>0</v>
          </cell>
          <cell r="IM632">
            <v>0</v>
          </cell>
          <cell r="IN632">
            <v>0</v>
          </cell>
          <cell r="IO632">
            <v>0</v>
          </cell>
          <cell r="IP632">
            <v>0</v>
          </cell>
          <cell r="IQ632">
            <v>0</v>
          </cell>
          <cell r="IR632">
            <v>0</v>
          </cell>
          <cell r="IS632">
            <v>0</v>
          </cell>
          <cell r="IT632">
            <v>0</v>
          </cell>
          <cell r="IU632">
            <v>0</v>
          </cell>
          <cell r="IV632">
            <v>0</v>
          </cell>
          <cell r="IW632">
            <v>0</v>
          </cell>
          <cell r="IX632">
            <v>0</v>
          </cell>
          <cell r="IY632">
            <v>0</v>
          </cell>
          <cell r="IZ632">
            <v>0</v>
          </cell>
          <cell r="JA632">
            <v>0</v>
          </cell>
          <cell r="JB632">
            <v>0</v>
          </cell>
          <cell r="JC632">
            <v>0</v>
          </cell>
          <cell r="JD632">
            <v>0</v>
          </cell>
          <cell r="JE632">
            <v>0</v>
          </cell>
        </row>
        <row r="633"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0</v>
          </cell>
          <cell r="BD633">
            <v>0</v>
          </cell>
          <cell r="BE633">
            <v>0</v>
          </cell>
          <cell r="BF633">
            <v>0</v>
          </cell>
          <cell r="BG633">
            <v>0</v>
          </cell>
          <cell r="BH633">
            <v>0</v>
          </cell>
          <cell r="BI633">
            <v>0</v>
          </cell>
          <cell r="BJ633">
            <v>0</v>
          </cell>
          <cell r="BK633">
            <v>0</v>
          </cell>
          <cell r="BL633">
            <v>0</v>
          </cell>
          <cell r="BM633">
            <v>0</v>
          </cell>
          <cell r="BN633">
            <v>0</v>
          </cell>
          <cell r="BO633">
            <v>0</v>
          </cell>
          <cell r="BP633">
            <v>0</v>
          </cell>
          <cell r="BQ633">
            <v>0</v>
          </cell>
          <cell r="BR633">
            <v>0</v>
          </cell>
          <cell r="BS633">
            <v>0</v>
          </cell>
          <cell r="BT633">
            <v>0</v>
          </cell>
          <cell r="BU633">
            <v>0</v>
          </cell>
          <cell r="BV633">
            <v>0</v>
          </cell>
          <cell r="BW633">
            <v>0</v>
          </cell>
          <cell r="BX633">
            <v>0</v>
          </cell>
          <cell r="BY633">
            <v>0</v>
          </cell>
          <cell r="BZ633">
            <v>0</v>
          </cell>
          <cell r="CA633">
            <v>0</v>
          </cell>
          <cell r="CB633">
            <v>0</v>
          </cell>
          <cell r="CC633">
            <v>0</v>
          </cell>
          <cell r="CD633">
            <v>0</v>
          </cell>
          <cell r="CE633">
            <v>0</v>
          </cell>
          <cell r="CF633">
            <v>0</v>
          </cell>
          <cell r="CG633">
            <v>0</v>
          </cell>
          <cell r="CH633">
            <v>0</v>
          </cell>
          <cell r="CI633">
            <v>0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P633">
            <v>0</v>
          </cell>
          <cell r="CQ633">
            <v>0</v>
          </cell>
          <cell r="CR633">
            <v>0</v>
          </cell>
          <cell r="CS633">
            <v>0</v>
          </cell>
          <cell r="CT633">
            <v>0</v>
          </cell>
          <cell r="CU633">
            <v>0</v>
          </cell>
          <cell r="CV633">
            <v>0</v>
          </cell>
          <cell r="CW633">
            <v>0</v>
          </cell>
          <cell r="CX633">
            <v>0</v>
          </cell>
          <cell r="CY633">
            <v>0</v>
          </cell>
          <cell r="CZ633">
            <v>0</v>
          </cell>
          <cell r="DA633">
            <v>0</v>
          </cell>
          <cell r="DB633">
            <v>0</v>
          </cell>
          <cell r="DC633">
            <v>0</v>
          </cell>
          <cell r="DD633">
            <v>0</v>
          </cell>
          <cell r="DE633">
            <v>0</v>
          </cell>
          <cell r="DF633">
            <v>0</v>
          </cell>
          <cell r="DG633">
            <v>0</v>
          </cell>
          <cell r="DH633">
            <v>0</v>
          </cell>
          <cell r="DI633">
            <v>0</v>
          </cell>
          <cell r="DJ633">
            <v>0</v>
          </cell>
          <cell r="DK633">
            <v>0</v>
          </cell>
          <cell r="DL633">
            <v>0</v>
          </cell>
          <cell r="DM633">
            <v>0</v>
          </cell>
          <cell r="DN633">
            <v>0</v>
          </cell>
          <cell r="DO633">
            <v>0</v>
          </cell>
          <cell r="DP633">
            <v>0</v>
          </cell>
          <cell r="DQ633">
            <v>0</v>
          </cell>
          <cell r="DR633">
            <v>0</v>
          </cell>
          <cell r="DS633">
            <v>0</v>
          </cell>
          <cell r="DT633">
            <v>0</v>
          </cell>
          <cell r="DU633">
            <v>0</v>
          </cell>
          <cell r="DV633">
            <v>0</v>
          </cell>
          <cell r="DW633">
            <v>0</v>
          </cell>
          <cell r="DX633">
            <v>0</v>
          </cell>
          <cell r="DY633">
            <v>0</v>
          </cell>
          <cell r="DZ633">
            <v>0</v>
          </cell>
          <cell r="EA633">
            <v>0</v>
          </cell>
          <cell r="EB633">
            <v>0</v>
          </cell>
          <cell r="EC633">
            <v>0</v>
          </cell>
          <cell r="ED633">
            <v>0</v>
          </cell>
          <cell r="EE633">
            <v>0</v>
          </cell>
          <cell r="EF633">
            <v>0</v>
          </cell>
          <cell r="EG633">
            <v>0</v>
          </cell>
          <cell r="EH633">
            <v>0</v>
          </cell>
          <cell r="EI633">
            <v>0</v>
          </cell>
          <cell r="EJ633">
            <v>0</v>
          </cell>
          <cell r="EK633">
            <v>0</v>
          </cell>
          <cell r="EL633">
            <v>0</v>
          </cell>
          <cell r="EM633">
            <v>0</v>
          </cell>
          <cell r="EN633">
            <v>0</v>
          </cell>
          <cell r="EO633">
            <v>0</v>
          </cell>
          <cell r="EP633">
            <v>0</v>
          </cell>
          <cell r="EQ633">
            <v>0</v>
          </cell>
          <cell r="ER633">
            <v>0</v>
          </cell>
          <cell r="ES633">
            <v>0</v>
          </cell>
          <cell r="ET633">
            <v>0</v>
          </cell>
          <cell r="EU633">
            <v>0</v>
          </cell>
          <cell r="EV633">
            <v>0</v>
          </cell>
          <cell r="EW633">
            <v>0</v>
          </cell>
          <cell r="EX633">
            <v>0</v>
          </cell>
          <cell r="EY633">
            <v>0</v>
          </cell>
          <cell r="EZ633">
            <v>0</v>
          </cell>
          <cell r="FA633">
            <v>0</v>
          </cell>
          <cell r="FB633">
            <v>0</v>
          </cell>
          <cell r="FC633">
            <v>0</v>
          </cell>
          <cell r="FD633">
            <v>0</v>
          </cell>
          <cell r="FE633">
            <v>0</v>
          </cell>
          <cell r="FF633">
            <v>0</v>
          </cell>
          <cell r="FG633">
            <v>0</v>
          </cell>
          <cell r="FH633">
            <v>0</v>
          </cell>
          <cell r="FI633">
            <v>0</v>
          </cell>
          <cell r="FJ633">
            <v>0</v>
          </cell>
          <cell r="FK633">
            <v>0</v>
          </cell>
          <cell r="FL633">
            <v>0</v>
          </cell>
          <cell r="FM633">
            <v>0</v>
          </cell>
          <cell r="FN633">
            <v>0</v>
          </cell>
          <cell r="FO633">
            <v>0</v>
          </cell>
          <cell r="FP633">
            <v>0</v>
          </cell>
          <cell r="FQ633">
            <v>0</v>
          </cell>
          <cell r="FR633">
            <v>0</v>
          </cell>
          <cell r="FS633">
            <v>0</v>
          </cell>
          <cell r="FT633">
            <v>0</v>
          </cell>
          <cell r="FU633">
            <v>0</v>
          </cell>
          <cell r="FV633">
            <v>0</v>
          </cell>
          <cell r="FW633">
            <v>0</v>
          </cell>
          <cell r="FX633">
            <v>0</v>
          </cell>
          <cell r="FY633">
            <v>0</v>
          </cell>
          <cell r="FZ633">
            <v>0</v>
          </cell>
          <cell r="GA633">
            <v>0</v>
          </cell>
          <cell r="GB633">
            <v>0</v>
          </cell>
          <cell r="GC633">
            <v>0</v>
          </cell>
          <cell r="GD633">
            <v>0</v>
          </cell>
          <cell r="GE633">
            <v>0</v>
          </cell>
          <cell r="GF633">
            <v>0</v>
          </cell>
          <cell r="GG633">
            <v>0</v>
          </cell>
          <cell r="GH633">
            <v>0</v>
          </cell>
          <cell r="GI633">
            <v>0</v>
          </cell>
          <cell r="GJ633">
            <v>0</v>
          </cell>
          <cell r="GK633">
            <v>0</v>
          </cell>
          <cell r="GL633">
            <v>0</v>
          </cell>
          <cell r="GM633">
            <v>0</v>
          </cell>
          <cell r="GN633">
            <v>0</v>
          </cell>
          <cell r="GO633">
            <v>0</v>
          </cell>
          <cell r="GP633">
            <v>0</v>
          </cell>
          <cell r="GQ633">
            <v>0</v>
          </cell>
          <cell r="GR633">
            <v>0</v>
          </cell>
          <cell r="GS633">
            <v>0</v>
          </cell>
          <cell r="GT633">
            <v>0</v>
          </cell>
          <cell r="GU633">
            <v>0</v>
          </cell>
          <cell r="GV633">
            <v>0</v>
          </cell>
          <cell r="GW633">
            <v>0</v>
          </cell>
          <cell r="GX633">
            <v>0</v>
          </cell>
          <cell r="GY633">
            <v>0</v>
          </cell>
          <cell r="GZ633">
            <v>0</v>
          </cell>
          <cell r="HA633">
            <v>0</v>
          </cell>
          <cell r="HB633">
            <v>0</v>
          </cell>
          <cell r="HC633">
            <v>0</v>
          </cell>
          <cell r="HD633">
            <v>0</v>
          </cell>
          <cell r="HE633">
            <v>0</v>
          </cell>
          <cell r="HF633">
            <v>0</v>
          </cell>
          <cell r="HG633">
            <v>0</v>
          </cell>
          <cell r="HH633">
            <v>0</v>
          </cell>
          <cell r="HI633">
            <v>0</v>
          </cell>
          <cell r="HJ633">
            <v>0</v>
          </cell>
          <cell r="HK633">
            <v>0</v>
          </cell>
          <cell r="HL633">
            <v>0</v>
          </cell>
          <cell r="HM633">
            <v>0</v>
          </cell>
          <cell r="HN633">
            <v>0</v>
          </cell>
          <cell r="HO633">
            <v>0</v>
          </cell>
          <cell r="HP633">
            <v>0</v>
          </cell>
          <cell r="HQ633">
            <v>0</v>
          </cell>
          <cell r="HR633">
            <v>0</v>
          </cell>
          <cell r="HS633">
            <v>0</v>
          </cell>
          <cell r="HT633">
            <v>0</v>
          </cell>
          <cell r="HU633">
            <v>0</v>
          </cell>
          <cell r="HV633">
            <v>0</v>
          </cell>
          <cell r="HW633">
            <v>0</v>
          </cell>
          <cell r="HX633">
            <v>0</v>
          </cell>
          <cell r="HY633">
            <v>0</v>
          </cell>
          <cell r="HZ633">
            <v>0</v>
          </cell>
          <cell r="IA633">
            <v>0</v>
          </cell>
          <cell r="IB633">
            <v>0</v>
          </cell>
          <cell r="IC633">
            <v>0</v>
          </cell>
          <cell r="ID633">
            <v>0</v>
          </cell>
          <cell r="IE633">
            <v>0</v>
          </cell>
          <cell r="IF633">
            <v>0</v>
          </cell>
          <cell r="IG633">
            <v>0</v>
          </cell>
          <cell r="IH633">
            <v>0</v>
          </cell>
          <cell r="II633">
            <v>0</v>
          </cell>
          <cell r="IJ633">
            <v>0</v>
          </cell>
          <cell r="IK633">
            <v>0</v>
          </cell>
          <cell r="IL633">
            <v>0</v>
          </cell>
          <cell r="IM633">
            <v>0</v>
          </cell>
          <cell r="IN633">
            <v>0</v>
          </cell>
          <cell r="IO633">
            <v>0</v>
          </cell>
          <cell r="IP633">
            <v>0</v>
          </cell>
          <cell r="IQ633">
            <v>0</v>
          </cell>
          <cell r="IR633">
            <v>0</v>
          </cell>
          <cell r="IS633">
            <v>0</v>
          </cell>
          <cell r="IT633">
            <v>0</v>
          </cell>
          <cell r="IU633">
            <v>0</v>
          </cell>
          <cell r="IV633">
            <v>0</v>
          </cell>
          <cell r="IW633">
            <v>0</v>
          </cell>
          <cell r="IX633">
            <v>0</v>
          </cell>
          <cell r="IY633">
            <v>0</v>
          </cell>
          <cell r="IZ633">
            <v>0</v>
          </cell>
          <cell r="JA633">
            <v>0</v>
          </cell>
          <cell r="JB633">
            <v>0</v>
          </cell>
          <cell r="JC633">
            <v>0</v>
          </cell>
          <cell r="JD633">
            <v>0</v>
          </cell>
          <cell r="JE633">
            <v>0</v>
          </cell>
        </row>
        <row r="634"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0</v>
          </cell>
          <cell r="BD634">
            <v>0</v>
          </cell>
          <cell r="BE634">
            <v>0</v>
          </cell>
          <cell r="BF634">
            <v>0</v>
          </cell>
          <cell r="BG634">
            <v>0</v>
          </cell>
          <cell r="BH634">
            <v>0</v>
          </cell>
          <cell r="BI634">
            <v>0</v>
          </cell>
          <cell r="BJ634">
            <v>0</v>
          </cell>
          <cell r="BK634">
            <v>0</v>
          </cell>
          <cell r="BL634">
            <v>0</v>
          </cell>
          <cell r="BM634">
            <v>0</v>
          </cell>
          <cell r="BN634">
            <v>0</v>
          </cell>
          <cell r="BO634">
            <v>0</v>
          </cell>
          <cell r="BP634">
            <v>0</v>
          </cell>
          <cell r="BQ634">
            <v>0</v>
          </cell>
          <cell r="BR634">
            <v>0</v>
          </cell>
          <cell r="BS634">
            <v>0</v>
          </cell>
          <cell r="BT634">
            <v>0</v>
          </cell>
          <cell r="BU634">
            <v>0</v>
          </cell>
          <cell r="BV634">
            <v>0</v>
          </cell>
          <cell r="BW634">
            <v>0</v>
          </cell>
          <cell r="BX634">
            <v>0</v>
          </cell>
          <cell r="BY634">
            <v>0</v>
          </cell>
          <cell r="BZ634">
            <v>0</v>
          </cell>
          <cell r="CA634">
            <v>0</v>
          </cell>
          <cell r="CB634">
            <v>0</v>
          </cell>
          <cell r="CC634">
            <v>0</v>
          </cell>
          <cell r="CD634">
            <v>0</v>
          </cell>
          <cell r="CE634">
            <v>0</v>
          </cell>
          <cell r="CF634">
            <v>0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  <cell r="CL634">
            <v>0</v>
          </cell>
          <cell r="CM634">
            <v>0</v>
          </cell>
          <cell r="CN634">
            <v>0</v>
          </cell>
          <cell r="CO634">
            <v>0</v>
          </cell>
          <cell r="CP634">
            <v>0</v>
          </cell>
          <cell r="CQ634">
            <v>0</v>
          </cell>
          <cell r="CR634">
            <v>-2.5512207700000289E-3</v>
          </cell>
          <cell r="CS634">
            <v>0</v>
          </cell>
          <cell r="CT634">
            <v>0</v>
          </cell>
          <cell r="CU634">
            <v>0</v>
          </cell>
          <cell r="CV634">
            <v>-2.127821880000047E-3</v>
          </cell>
          <cell r="CW634">
            <v>2.2338787599999188E-3</v>
          </cell>
          <cell r="CX634">
            <v>-2.6572776500000117E-3</v>
          </cell>
          <cell r="CY634">
            <v>0</v>
          </cell>
          <cell r="CZ634">
            <v>0</v>
          </cell>
          <cell r="DA634">
            <v>0</v>
          </cell>
          <cell r="DB634">
            <v>0</v>
          </cell>
          <cell r="DC634">
            <v>0</v>
          </cell>
          <cell r="DD634">
            <v>0</v>
          </cell>
          <cell r="DE634">
            <v>-5.0639581399991584E-3</v>
          </cell>
          <cell r="DF634">
            <v>0</v>
          </cell>
          <cell r="DG634">
            <v>0</v>
          </cell>
          <cell r="DH634">
            <v>-1.4796652299999824E-3</v>
          </cell>
          <cell r="DI634">
            <v>-5.0041164999981014E-4</v>
          </cell>
          <cell r="DJ634">
            <v>-7.5821957999977485E-4</v>
          </cell>
          <cell r="DK634">
            <v>-2.3256616799999241E-3</v>
          </cell>
          <cell r="DL634">
            <v>0</v>
          </cell>
          <cell r="DM634">
            <v>0</v>
          </cell>
          <cell r="DN634">
            <v>0</v>
          </cell>
          <cell r="DO634">
            <v>0</v>
          </cell>
          <cell r="DP634">
            <v>0</v>
          </cell>
          <cell r="DQ634">
            <v>0</v>
          </cell>
          <cell r="DR634">
            <v>-9.5410460699980604E-3</v>
          </cell>
          <cell r="DS634">
            <v>0</v>
          </cell>
          <cell r="DT634">
            <v>0</v>
          </cell>
          <cell r="DU634">
            <v>0</v>
          </cell>
          <cell r="DV634">
            <v>6.2935336999991875E-4</v>
          </cell>
          <cell r="DW634">
            <v>-1.0170399440000089E-2</v>
          </cell>
          <cell r="DX634">
            <v>0</v>
          </cell>
          <cell r="DY634">
            <v>0</v>
          </cell>
          <cell r="DZ634">
            <v>0</v>
          </cell>
          <cell r="EA634">
            <v>0</v>
          </cell>
          <cell r="EB634">
            <v>0</v>
          </cell>
          <cell r="EC634">
            <v>0</v>
          </cell>
          <cell r="ED634">
            <v>0</v>
          </cell>
          <cell r="EE634">
            <v>8.7035399999990659E-4</v>
          </cell>
          <cell r="EF634">
            <v>0</v>
          </cell>
          <cell r="EG634">
            <v>0</v>
          </cell>
          <cell r="EH634">
            <v>0</v>
          </cell>
          <cell r="EI634">
            <v>8.7035400000001761E-4</v>
          </cell>
          <cell r="EJ634">
            <v>0</v>
          </cell>
          <cell r="EK634">
            <v>0</v>
          </cell>
          <cell r="EL634">
            <v>0</v>
          </cell>
          <cell r="EM634">
            <v>0</v>
          </cell>
          <cell r="EN634">
            <v>0</v>
          </cell>
          <cell r="EO634">
            <v>0</v>
          </cell>
          <cell r="EP634">
            <v>0</v>
          </cell>
          <cell r="EQ634">
            <v>0</v>
          </cell>
          <cell r="ER634">
            <v>5.5897252500010097E-3</v>
          </cell>
          <cell r="ES634">
            <v>0</v>
          </cell>
          <cell r="ET634">
            <v>0</v>
          </cell>
          <cell r="EU634">
            <v>1.5328298899999204E-3</v>
          </cell>
          <cell r="EV634">
            <v>-7.6373963900000508E-3</v>
          </cell>
          <cell r="EW634">
            <v>7.8092439599999341E-3</v>
          </cell>
          <cell r="EX634">
            <v>4.8322931099999966E-3</v>
          </cell>
          <cell r="EY634">
            <v>1.0156909099999778E-3</v>
          </cell>
          <cell r="EZ634">
            <v>2.7143773700000207E-3</v>
          </cell>
          <cell r="FA634">
            <v>0</v>
          </cell>
          <cell r="FB634">
            <v>-4.6773136000000104E-3</v>
          </cell>
          <cell r="FC634">
            <v>0</v>
          </cell>
          <cell r="FD634">
            <v>0</v>
          </cell>
          <cell r="FE634">
            <v>4.591933522000069E-2</v>
          </cell>
          <cell r="FF634">
            <v>0</v>
          </cell>
          <cell r="FG634">
            <v>0</v>
          </cell>
          <cell r="FH634">
            <v>2.346404499999899E-4</v>
          </cell>
          <cell r="FI634">
            <v>3.9459361470000065E-2</v>
          </cell>
          <cell r="FJ634">
            <v>-1.2635408000016835E-4</v>
          </cell>
          <cell r="FK634">
            <v>1.3922765799999626E-3</v>
          </cell>
          <cell r="FL634">
            <v>3.5910038399999955E-3</v>
          </cell>
          <cell r="FM634">
            <v>9.6108430000008127E-4</v>
          </cell>
          <cell r="FN634">
            <v>-7.2965537000002634E-4</v>
          </cell>
          <cell r="FO634">
            <v>1.1369780300001242E-3</v>
          </cell>
          <cell r="FP634">
            <v>0</v>
          </cell>
          <cell r="FQ634">
            <v>0</v>
          </cell>
          <cell r="FR634">
            <v>-4.7225901600000952E-3</v>
          </cell>
          <cell r="FS634">
            <v>0</v>
          </cell>
          <cell r="FT634">
            <v>0</v>
          </cell>
          <cell r="FU634">
            <v>0</v>
          </cell>
          <cell r="FV634">
            <v>5.7564096800000186E-3</v>
          </cell>
          <cell r="FW634">
            <v>-5.8514623799997834E-3</v>
          </cell>
          <cell r="FX634">
            <v>-4.6275374599999974E-3</v>
          </cell>
          <cell r="FY634">
            <v>0</v>
          </cell>
          <cell r="FZ634">
            <v>0</v>
          </cell>
          <cell r="GA634">
            <v>0</v>
          </cell>
          <cell r="GB634">
            <v>0</v>
          </cell>
          <cell r="GC634">
            <v>0</v>
          </cell>
          <cell r="GD634">
            <v>0</v>
          </cell>
          <cell r="GE634">
            <v>-1.1829808059999891E-2</v>
          </cell>
          <cell r="GF634">
            <v>0</v>
          </cell>
          <cell r="GG634">
            <v>0</v>
          </cell>
          <cell r="GH634">
            <v>0</v>
          </cell>
          <cell r="GI634">
            <v>1.5005671800001341E-3</v>
          </cell>
          <cell r="GJ634">
            <v>-1.0969656290000129E-2</v>
          </cell>
          <cell r="GK634">
            <v>-2.360718950000007E-3</v>
          </cell>
          <cell r="GL634">
            <v>0</v>
          </cell>
          <cell r="GM634">
            <v>0</v>
          </cell>
          <cell r="GN634">
            <v>0</v>
          </cell>
          <cell r="GO634">
            <v>0</v>
          </cell>
          <cell r="GP634">
            <v>0</v>
          </cell>
          <cell r="GQ634">
            <v>0</v>
          </cell>
          <cell r="GR634">
            <v>0</v>
          </cell>
          <cell r="GS634">
            <v>0</v>
          </cell>
          <cell r="GT634">
            <v>0</v>
          </cell>
          <cell r="GU634">
            <v>0</v>
          </cell>
          <cell r="GV634">
            <v>0</v>
          </cell>
          <cell r="GW634">
            <v>0</v>
          </cell>
          <cell r="GX634">
            <v>0</v>
          </cell>
          <cell r="GY634">
            <v>0</v>
          </cell>
          <cell r="GZ634">
            <v>0</v>
          </cell>
          <cell r="HA634">
            <v>0</v>
          </cell>
          <cell r="HB634">
            <v>0</v>
          </cell>
          <cell r="HC634">
            <v>0</v>
          </cell>
          <cell r="HD634">
            <v>0</v>
          </cell>
          <cell r="HE634">
            <v>0</v>
          </cell>
          <cell r="HF634">
            <v>0</v>
          </cell>
          <cell r="HG634">
            <v>0</v>
          </cell>
          <cell r="HH634">
            <v>0</v>
          </cell>
          <cell r="HI634">
            <v>0</v>
          </cell>
          <cell r="HJ634">
            <v>0</v>
          </cell>
          <cell r="HK634">
            <v>0</v>
          </cell>
          <cell r="HL634">
            <v>0</v>
          </cell>
          <cell r="HM634">
            <v>0</v>
          </cell>
          <cell r="HN634">
            <v>0</v>
          </cell>
          <cell r="HO634">
            <v>0</v>
          </cell>
          <cell r="HP634">
            <v>0</v>
          </cell>
          <cell r="HQ634">
            <v>0</v>
          </cell>
          <cell r="HR634">
            <v>0</v>
          </cell>
          <cell r="HS634">
            <v>0</v>
          </cell>
          <cell r="HT634">
            <v>0</v>
          </cell>
          <cell r="HU634">
            <v>0</v>
          </cell>
          <cell r="HV634">
            <v>0</v>
          </cell>
          <cell r="HW634">
            <v>0</v>
          </cell>
          <cell r="HX634">
            <v>0</v>
          </cell>
          <cell r="HY634">
            <v>0</v>
          </cell>
          <cell r="HZ634">
            <v>0</v>
          </cell>
          <cell r="IA634">
            <v>0</v>
          </cell>
          <cell r="IB634">
            <v>0</v>
          </cell>
          <cell r="IC634">
            <v>0</v>
          </cell>
          <cell r="ID634">
            <v>0</v>
          </cell>
          <cell r="IE634">
            <v>0</v>
          </cell>
          <cell r="IF634">
            <v>0</v>
          </cell>
          <cell r="IG634">
            <v>0</v>
          </cell>
          <cell r="IH634">
            <v>0</v>
          </cell>
          <cell r="II634">
            <v>0</v>
          </cell>
          <cell r="IJ634">
            <v>0</v>
          </cell>
          <cell r="IK634">
            <v>0</v>
          </cell>
          <cell r="IL634">
            <v>0</v>
          </cell>
          <cell r="IM634">
            <v>0</v>
          </cell>
          <cell r="IN634">
            <v>0</v>
          </cell>
          <cell r="IO634">
            <v>0</v>
          </cell>
          <cell r="IP634">
            <v>0</v>
          </cell>
          <cell r="IQ634">
            <v>0</v>
          </cell>
          <cell r="IR634">
            <v>0</v>
          </cell>
          <cell r="IS634">
            <v>0</v>
          </cell>
          <cell r="IT634">
            <v>0</v>
          </cell>
          <cell r="IU634">
            <v>0</v>
          </cell>
          <cell r="IV634">
            <v>0</v>
          </cell>
          <cell r="IW634">
            <v>0</v>
          </cell>
          <cell r="IX634">
            <v>0</v>
          </cell>
          <cell r="IY634">
            <v>0</v>
          </cell>
          <cell r="IZ634">
            <v>0</v>
          </cell>
          <cell r="JA634">
            <v>0</v>
          </cell>
          <cell r="JB634">
            <v>0</v>
          </cell>
          <cell r="JC634">
            <v>0</v>
          </cell>
          <cell r="JD634">
            <v>0</v>
          </cell>
          <cell r="JE634">
            <v>0</v>
          </cell>
        </row>
        <row r="635"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0</v>
          </cell>
          <cell r="BD635">
            <v>0</v>
          </cell>
          <cell r="BE635">
            <v>-32.360452322056517</v>
          </cell>
          <cell r="BF635">
            <v>-4.2152378246100852</v>
          </cell>
          <cell r="BG635">
            <v>-0.77119022953138483</v>
          </cell>
          <cell r="BH635">
            <v>-4.6900974516202041</v>
          </cell>
          <cell r="BI635">
            <v>5.9473577125909287</v>
          </cell>
          <cell r="BJ635">
            <v>-2.7205510940502791</v>
          </cell>
          <cell r="BK635">
            <v>0</v>
          </cell>
          <cell r="BL635">
            <v>7.4524948712805781</v>
          </cell>
          <cell r="BM635">
            <v>-10.989956069209256</v>
          </cell>
          <cell r="BN635">
            <v>4.1020668710389145</v>
          </cell>
          <cell r="BO635">
            <v>0.7469748246103336</v>
          </cell>
          <cell r="BP635">
            <v>-27.505629154509734</v>
          </cell>
          <cell r="BQ635">
            <v>0.28331522195003345</v>
          </cell>
          <cell r="BR635">
            <v>-48.642318990299827</v>
          </cell>
          <cell r="BS635">
            <v>-6.4933598819297913</v>
          </cell>
          <cell r="BT635">
            <v>-6.6584857141406246</v>
          </cell>
          <cell r="BU635">
            <v>-1.1064290439499018</v>
          </cell>
          <cell r="BV635">
            <v>-7.7410408759296843</v>
          </cell>
          <cell r="BW635">
            <v>6.780169507041137</v>
          </cell>
          <cell r="BX635">
            <v>-12.97352458819023</v>
          </cell>
          <cell r="BY635">
            <v>7.890858944350839</v>
          </cell>
          <cell r="BZ635">
            <v>10.704495570640574</v>
          </cell>
          <cell r="CA635">
            <v>-40.009829548420385</v>
          </cell>
          <cell r="CB635">
            <v>0.97792237827070494</v>
          </cell>
          <cell r="CC635">
            <v>-4.3110048864036798E-10</v>
          </cell>
          <cell r="CD635">
            <v>-1.309573759954219E-2</v>
          </cell>
          <cell r="CE635">
            <v>-98.282485066869413</v>
          </cell>
          <cell r="CF635">
            <v>15.407985901218126</v>
          </cell>
          <cell r="CG635">
            <v>33.714235925499452</v>
          </cell>
          <cell r="CH635">
            <v>-4.2243132796802456</v>
          </cell>
          <cell r="CI635">
            <v>3.6081823448294017</v>
          </cell>
          <cell r="CJ635">
            <v>16.375958263609391</v>
          </cell>
          <cell r="CK635">
            <v>-36.561165778670329</v>
          </cell>
          <cell r="CL635">
            <v>-63.217104757200104</v>
          </cell>
          <cell r="CM635">
            <v>-26.661336695930913</v>
          </cell>
          <cell r="CN635">
            <v>-4.6900386720599272</v>
          </cell>
          <cell r="CO635">
            <v>-30.426242586139779</v>
          </cell>
          <cell r="CP635">
            <v>-2.232306611880631</v>
          </cell>
          <cell r="CQ635">
            <v>0.62366087954069371</v>
          </cell>
          <cell r="CR635">
            <v>-30.905519108637236</v>
          </cell>
          <cell r="CS635">
            <v>32.280354678849108</v>
          </cell>
          <cell r="CT635">
            <v>29.932805819767964</v>
          </cell>
          <cell r="CU635">
            <v>-17.105922642980659</v>
          </cell>
          <cell r="CV635">
            <v>72.833917115118311</v>
          </cell>
          <cell r="CW635">
            <v>52.447040225020828</v>
          </cell>
          <cell r="CX635">
            <v>-109.46434586418036</v>
          </cell>
          <cell r="CY635">
            <v>-17.923118632599653</v>
          </cell>
          <cell r="CZ635">
            <v>-119.50000967026426</v>
          </cell>
          <cell r="DA635">
            <v>29.633850328700646</v>
          </cell>
          <cell r="DB635">
            <v>14.818641531277535</v>
          </cell>
          <cell r="DC635">
            <v>0</v>
          </cell>
          <cell r="DD635">
            <v>1.1412680026387534</v>
          </cell>
          <cell r="DE635">
            <v>32.882194641773822</v>
          </cell>
          <cell r="DF635">
            <v>5.2587556684520678</v>
          </cell>
          <cell r="DG635">
            <v>45.032643175531121</v>
          </cell>
          <cell r="DH635">
            <v>-11.035616943867353</v>
          </cell>
          <cell r="DI635">
            <v>79.030197096495613</v>
          </cell>
          <cell r="DJ635">
            <v>78.27511428699836</v>
          </cell>
          <cell r="DK635">
            <v>-35.614368053809812</v>
          </cell>
          <cell r="DL635">
            <v>-68.19872172498799</v>
          </cell>
          <cell r="DM635">
            <v>-80.703096875799019</v>
          </cell>
          <cell r="DN635">
            <v>26.738811274730324</v>
          </cell>
          <cell r="DO635">
            <v>4.8497516119823558E-2</v>
          </cell>
          <cell r="DP635">
            <v>-5.9500207780693017</v>
          </cell>
          <cell r="DQ635">
            <v>0</v>
          </cell>
          <cell r="DR635">
            <v>-189.76349295198452</v>
          </cell>
          <cell r="DS635">
            <v>-11.067807832845574</v>
          </cell>
          <cell r="DT635">
            <v>-77.194782064530955</v>
          </cell>
          <cell r="DU635">
            <v>9.8996361057088507</v>
          </cell>
          <cell r="DV635">
            <v>76.120168250401548</v>
          </cell>
          <cell r="DW635">
            <v>-63.055659355872194</v>
          </cell>
          <cell r="DX635">
            <v>-29.999898174612099</v>
          </cell>
          <cell r="DY635">
            <v>-152.6935350799813</v>
          </cell>
          <cell r="DZ635">
            <v>58.470771507611062</v>
          </cell>
          <cell r="EA635">
            <v>17.502612168082123</v>
          </cell>
          <cell r="EB635">
            <v>-17.744998475938701</v>
          </cell>
          <cell r="EC635">
            <v>0</v>
          </cell>
          <cell r="ED635">
            <v>0</v>
          </cell>
          <cell r="EE635">
            <v>90.164872191380709</v>
          </cell>
          <cell r="EF635">
            <v>-9.5532803316018544E-3</v>
          </cell>
          <cell r="EG635">
            <v>-55.463839215110056</v>
          </cell>
          <cell r="EH635">
            <v>-21.386552047530131</v>
          </cell>
          <cell r="EI635">
            <v>92.15761009806738</v>
          </cell>
          <cell r="EJ635">
            <v>-27.582614008219025</v>
          </cell>
          <cell r="EK635">
            <v>4.748898484491292</v>
          </cell>
          <cell r="EL635">
            <v>52.543467613098983</v>
          </cell>
          <cell r="EM635">
            <v>-4.4450061139286845E-2</v>
          </cell>
          <cell r="EN635">
            <v>23.287521400330661</v>
          </cell>
          <cell r="EO635">
            <v>21.914383207731589</v>
          </cell>
          <cell r="EP635">
            <v>0</v>
          </cell>
          <cell r="EQ635">
            <v>0</v>
          </cell>
          <cell r="ER635">
            <v>-105.17523769661784</v>
          </cell>
          <cell r="ES635">
            <v>0</v>
          </cell>
          <cell r="ET635">
            <v>-34.191550504148836</v>
          </cell>
          <cell r="EU635">
            <v>4.3730985587299074</v>
          </cell>
          <cell r="EV635">
            <v>-65.743951041707987</v>
          </cell>
          <cell r="EW635">
            <v>-43.001039502383719</v>
          </cell>
          <cell r="EX635">
            <v>30.981752811390834</v>
          </cell>
          <cell r="EY635">
            <v>2.4502979387489177</v>
          </cell>
          <cell r="EZ635">
            <v>7.7230832950626791</v>
          </cell>
          <cell r="FA635">
            <v>6.9867615094808571</v>
          </cell>
          <cell r="FB635">
            <v>-14.753690761810503</v>
          </cell>
          <cell r="FC635">
            <v>0</v>
          </cell>
          <cell r="FD635">
            <v>0</v>
          </cell>
          <cell r="FE635">
            <v>-135.70155507026357</v>
          </cell>
          <cell r="FF635">
            <v>0</v>
          </cell>
          <cell r="FG635">
            <v>-11.388506228728147</v>
          </cell>
          <cell r="FH635">
            <v>27.527538824200747</v>
          </cell>
          <cell r="FI635">
            <v>-16.148651726836761</v>
          </cell>
          <cell r="FJ635">
            <v>-154.20781015052125</v>
          </cell>
          <cell r="FK635">
            <v>-8.6328188430616137</v>
          </cell>
          <cell r="FL635">
            <v>-13.68966333958997</v>
          </cell>
          <cell r="FM635">
            <v>5.6531972497996321</v>
          </cell>
          <cell r="FN635">
            <v>15.286094977131143</v>
          </cell>
          <cell r="FO635">
            <v>19.899064167391771</v>
          </cell>
          <cell r="FP635">
            <v>0</v>
          </cell>
          <cell r="FQ635">
            <v>0</v>
          </cell>
          <cell r="FR635">
            <v>-38.152496017079102</v>
          </cell>
          <cell r="FS635">
            <v>0</v>
          </cell>
          <cell r="FT635">
            <v>0</v>
          </cell>
          <cell r="FU635">
            <v>-36.636890928970388</v>
          </cell>
          <cell r="FV635">
            <v>29.011284649850495</v>
          </cell>
          <cell r="FW635">
            <v>-33.445104739450471</v>
          </cell>
          <cell r="FX635">
            <v>-5.6321260811782849</v>
          </cell>
          <cell r="FY635">
            <v>3.2182000812808838</v>
          </cell>
          <cell r="FZ635">
            <v>5.3321410013995774</v>
          </cell>
          <cell r="GA635">
            <v>0</v>
          </cell>
          <cell r="GB635">
            <v>0</v>
          </cell>
          <cell r="GC635">
            <v>0</v>
          </cell>
          <cell r="GD635">
            <v>0</v>
          </cell>
          <cell r="GE635">
            <v>8.9564975996327121</v>
          </cell>
          <cell r="GF635">
            <v>0</v>
          </cell>
          <cell r="GG635">
            <v>0</v>
          </cell>
          <cell r="GH635">
            <v>0</v>
          </cell>
          <cell r="GI635">
            <v>8.956497599649083</v>
          </cell>
          <cell r="GJ635">
            <v>0</v>
          </cell>
          <cell r="GK635">
            <v>0</v>
          </cell>
          <cell r="GL635">
            <v>0</v>
          </cell>
          <cell r="GM635">
            <v>0</v>
          </cell>
          <cell r="GN635">
            <v>0</v>
          </cell>
          <cell r="GO635">
            <v>0</v>
          </cell>
          <cell r="GP635">
            <v>0</v>
          </cell>
          <cell r="GQ635">
            <v>0</v>
          </cell>
          <cell r="GR635">
            <v>0</v>
          </cell>
          <cell r="GS635">
            <v>0</v>
          </cell>
          <cell r="GT635">
            <v>0</v>
          </cell>
          <cell r="GU635">
            <v>0</v>
          </cell>
          <cell r="GV635">
            <v>0</v>
          </cell>
          <cell r="GW635">
            <v>0</v>
          </cell>
          <cell r="GX635">
            <v>0</v>
          </cell>
          <cell r="GY635">
            <v>0</v>
          </cell>
          <cell r="GZ635">
            <v>0</v>
          </cell>
          <cell r="HA635">
            <v>0</v>
          </cell>
          <cell r="HB635">
            <v>0</v>
          </cell>
          <cell r="HC635">
            <v>0</v>
          </cell>
          <cell r="HD635">
            <v>0</v>
          </cell>
          <cell r="HE635">
            <v>0</v>
          </cell>
          <cell r="HF635">
            <v>0</v>
          </cell>
          <cell r="HG635">
            <v>0</v>
          </cell>
          <cell r="HH635">
            <v>0</v>
          </cell>
          <cell r="HI635">
            <v>0</v>
          </cell>
          <cell r="HJ635">
            <v>0</v>
          </cell>
          <cell r="HK635">
            <v>0</v>
          </cell>
          <cell r="HL635">
            <v>0</v>
          </cell>
          <cell r="HM635">
            <v>0</v>
          </cell>
          <cell r="HN635">
            <v>0</v>
          </cell>
          <cell r="HO635">
            <v>0</v>
          </cell>
          <cell r="HP635">
            <v>0</v>
          </cell>
          <cell r="HQ635">
            <v>0</v>
          </cell>
          <cell r="HR635">
            <v>0</v>
          </cell>
          <cell r="HS635">
            <v>0</v>
          </cell>
          <cell r="HT635">
            <v>0</v>
          </cell>
          <cell r="HU635">
            <v>0</v>
          </cell>
          <cell r="HV635">
            <v>0</v>
          </cell>
          <cell r="HW635">
            <v>0</v>
          </cell>
          <cell r="HX635">
            <v>0</v>
          </cell>
          <cell r="HY635">
            <v>0</v>
          </cell>
          <cell r="HZ635">
            <v>0</v>
          </cell>
          <cell r="IA635">
            <v>0</v>
          </cell>
          <cell r="IB635">
            <v>0</v>
          </cell>
          <cell r="IC635">
            <v>0</v>
          </cell>
          <cell r="ID635">
            <v>0</v>
          </cell>
          <cell r="IE635">
            <v>0</v>
          </cell>
          <cell r="IF635">
            <v>0</v>
          </cell>
          <cell r="IG635">
            <v>0</v>
          </cell>
          <cell r="IH635">
            <v>0</v>
          </cell>
          <cell r="II635">
            <v>0</v>
          </cell>
          <cell r="IJ635">
            <v>0</v>
          </cell>
          <cell r="IK635">
            <v>0</v>
          </cell>
          <cell r="IL635">
            <v>0</v>
          </cell>
          <cell r="IM635">
            <v>0</v>
          </cell>
          <cell r="IN635">
            <v>0</v>
          </cell>
          <cell r="IO635">
            <v>0</v>
          </cell>
          <cell r="IP635">
            <v>0</v>
          </cell>
          <cell r="IQ635">
            <v>0</v>
          </cell>
          <cell r="IR635">
            <v>0</v>
          </cell>
          <cell r="IS635">
            <v>0</v>
          </cell>
          <cell r="IT635">
            <v>0</v>
          </cell>
          <cell r="IU635">
            <v>0</v>
          </cell>
          <cell r="IV635">
            <v>0</v>
          </cell>
          <cell r="IW635">
            <v>0</v>
          </cell>
          <cell r="IX635">
            <v>0</v>
          </cell>
          <cell r="IY635">
            <v>0</v>
          </cell>
          <cell r="IZ635">
            <v>0</v>
          </cell>
          <cell r="JA635">
            <v>0</v>
          </cell>
          <cell r="JB635">
            <v>0</v>
          </cell>
          <cell r="JC635">
            <v>0</v>
          </cell>
          <cell r="JD635">
            <v>0</v>
          </cell>
          <cell r="JE635">
            <v>0</v>
          </cell>
        </row>
        <row r="636"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0</v>
          </cell>
          <cell r="BD636">
            <v>0</v>
          </cell>
          <cell r="BE636">
            <v>0</v>
          </cell>
          <cell r="BF636">
            <v>0</v>
          </cell>
          <cell r="BG636">
            <v>0</v>
          </cell>
          <cell r="BH636">
            <v>0</v>
          </cell>
          <cell r="BI636">
            <v>0</v>
          </cell>
          <cell r="BJ636">
            <v>0</v>
          </cell>
          <cell r="BK636">
            <v>0</v>
          </cell>
          <cell r="BL636">
            <v>0</v>
          </cell>
          <cell r="BM636">
            <v>0</v>
          </cell>
          <cell r="BN636">
            <v>0</v>
          </cell>
          <cell r="BO636">
            <v>0</v>
          </cell>
          <cell r="BP636">
            <v>0</v>
          </cell>
          <cell r="BQ636">
            <v>0</v>
          </cell>
          <cell r="BR636">
            <v>0</v>
          </cell>
          <cell r="BS636">
            <v>0</v>
          </cell>
          <cell r="BT636">
            <v>0</v>
          </cell>
          <cell r="BU636">
            <v>0</v>
          </cell>
          <cell r="BV636">
            <v>0</v>
          </cell>
          <cell r="BW636">
            <v>0</v>
          </cell>
          <cell r="BX636">
            <v>0</v>
          </cell>
          <cell r="BY636">
            <v>0</v>
          </cell>
          <cell r="BZ636">
            <v>0</v>
          </cell>
          <cell r="CA636">
            <v>0</v>
          </cell>
          <cell r="CB636">
            <v>0</v>
          </cell>
          <cell r="CC636">
            <v>0</v>
          </cell>
          <cell r="CD636">
            <v>0</v>
          </cell>
          <cell r="CE636">
            <v>0</v>
          </cell>
          <cell r="CF636">
            <v>0</v>
          </cell>
          <cell r="CG636">
            <v>0</v>
          </cell>
          <cell r="CH636">
            <v>0</v>
          </cell>
          <cell r="CI636">
            <v>0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P636">
            <v>0</v>
          </cell>
          <cell r="CQ636">
            <v>0</v>
          </cell>
          <cell r="CR636">
            <v>0</v>
          </cell>
          <cell r="CS636">
            <v>0</v>
          </cell>
          <cell r="CT636">
            <v>0</v>
          </cell>
          <cell r="CU636">
            <v>0</v>
          </cell>
          <cell r="CV636">
            <v>0</v>
          </cell>
          <cell r="CW636">
            <v>0</v>
          </cell>
          <cell r="CX636">
            <v>0</v>
          </cell>
          <cell r="CY636">
            <v>0</v>
          </cell>
          <cell r="CZ636">
            <v>0</v>
          </cell>
          <cell r="DA636">
            <v>0</v>
          </cell>
          <cell r="DB636">
            <v>0</v>
          </cell>
          <cell r="DC636">
            <v>0</v>
          </cell>
          <cell r="DD636">
            <v>0</v>
          </cell>
          <cell r="DE636">
            <v>0</v>
          </cell>
          <cell r="DF636">
            <v>0</v>
          </cell>
          <cell r="DG636">
            <v>0</v>
          </cell>
          <cell r="DH636">
            <v>0</v>
          </cell>
          <cell r="DI636">
            <v>0</v>
          </cell>
          <cell r="DJ636">
            <v>0</v>
          </cell>
          <cell r="DK636">
            <v>0</v>
          </cell>
          <cell r="DL636">
            <v>0</v>
          </cell>
          <cell r="DM636">
            <v>0</v>
          </cell>
          <cell r="DN636">
            <v>0</v>
          </cell>
          <cell r="DO636">
            <v>0</v>
          </cell>
          <cell r="DP636">
            <v>0</v>
          </cell>
          <cell r="DQ636">
            <v>0</v>
          </cell>
          <cell r="DR636">
            <v>0</v>
          </cell>
          <cell r="DS636">
            <v>0</v>
          </cell>
          <cell r="DT636">
            <v>0</v>
          </cell>
          <cell r="DU636">
            <v>0</v>
          </cell>
          <cell r="DV636">
            <v>0</v>
          </cell>
          <cell r="DW636">
            <v>0</v>
          </cell>
          <cell r="DX636">
            <v>0</v>
          </cell>
          <cell r="DY636">
            <v>0</v>
          </cell>
          <cell r="DZ636">
            <v>0</v>
          </cell>
          <cell r="EA636">
            <v>0</v>
          </cell>
          <cell r="EB636">
            <v>0</v>
          </cell>
          <cell r="EC636">
            <v>0</v>
          </cell>
          <cell r="ED636">
            <v>0</v>
          </cell>
          <cell r="EE636">
            <v>0</v>
          </cell>
          <cell r="EF636">
            <v>0</v>
          </cell>
          <cell r="EG636">
            <v>0</v>
          </cell>
          <cell r="EH636">
            <v>0</v>
          </cell>
          <cell r="EI636">
            <v>0</v>
          </cell>
          <cell r="EJ636">
            <v>0</v>
          </cell>
          <cell r="EK636">
            <v>0</v>
          </cell>
          <cell r="EL636">
            <v>0</v>
          </cell>
          <cell r="EM636">
            <v>0</v>
          </cell>
          <cell r="EN636">
            <v>0</v>
          </cell>
          <cell r="EO636">
            <v>0</v>
          </cell>
          <cell r="EP636">
            <v>0</v>
          </cell>
          <cell r="EQ636">
            <v>0</v>
          </cell>
          <cell r="ER636">
            <v>0</v>
          </cell>
          <cell r="ES636">
            <v>0</v>
          </cell>
          <cell r="ET636">
            <v>0</v>
          </cell>
          <cell r="EU636">
            <v>0</v>
          </cell>
          <cell r="EV636">
            <v>0</v>
          </cell>
          <cell r="EW636">
            <v>0</v>
          </cell>
          <cell r="EX636">
            <v>0</v>
          </cell>
          <cell r="EY636">
            <v>0</v>
          </cell>
          <cell r="EZ636">
            <v>0</v>
          </cell>
          <cell r="FA636">
            <v>0</v>
          </cell>
          <cell r="FB636">
            <v>0</v>
          </cell>
          <cell r="FC636">
            <v>0</v>
          </cell>
          <cell r="FD636">
            <v>0</v>
          </cell>
          <cell r="FE636">
            <v>0</v>
          </cell>
          <cell r="FF636">
            <v>0</v>
          </cell>
          <cell r="FG636">
            <v>0</v>
          </cell>
          <cell r="FH636">
            <v>0</v>
          </cell>
          <cell r="FI636">
            <v>0</v>
          </cell>
          <cell r="FJ636">
            <v>0</v>
          </cell>
          <cell r="FK636">
            <v>0</v>
          </cell>
          <cell r="FL636">
            <v>0</v>
          </cell>
          <cell r="FM636">
            <v>0</v>
          </cell>
          <cell r="FN636">
            <v>0</v>
          </cell>
          <cell r="FO636">
            <v>0</v>
          </cell>
          <cell r="FP636">
            <v>0</v>
          </cell>
          <cell r="FQ636">
            <v>0</v>
          </cell>
          <cell r="FR636">
            <v>0</v>
          </cell>
          <cell r="FS636">
            <v>0</v>
          </cell>
          <cell r="FT636">
            <v>0</v>
          </cell>
          <cell r="FU636">
            <v>0</v>
          </cell>
          <cell r="FV636">
            <v>0</v>
          </cell>
          <cell r="FW636">
            <v>0</v>
          </cell>
          <cell r="FX636">
            <v>0</v>
          </cell>
          <cell r="FY636">
            <v>0</v>
          </cell>
          <cell r="FZ636">
            <v>0</v>
          </cell>
          <cell r="GA636">
            <v>0</v>
          </cell>
          <cell r="GB636">
            <v>0</v>
          </cell>
          <cell r="GC636">
            <v>0</v>
          </cell>
          <cell r="GD636">
            <v>0</v>
          </cell>
          <cell r="GE636">
            <v>0</v>
          </cell>
          <cell r="GF636">
            <v>0</v>
          </cell>
          <cell r="GG636">
            <v>0</v>
          </cell>
          <cell r="GH636">
            <v>0</v>
          </cell>
          <cell r="GI636">
            <v>0</v>
          </cell>
          <cell r="GJ636">
            <v>0</v>
          </cell>
          <cell r="GK636">
            <v>0</v>
          </cell>
          <cell r="GL636">
            <v>0</v>
          </cell>
          <cell r="GM636">
            <v>0</v>
          </cell>
          <cell r="GN636">
            <v>0</v>
          </cell>
          <cell r="GO636">
            <v>0</v>
          </cell>
          <cell r="GP636">
            <v>0</v>
          </cell>
          <cell r="GQ636">
            <v>0</v>
          </cell>
          <cell r="GR636">
            <v>0</v>
          </cell>
          <cell r="GS636">
            <v>0</v>
          </cell>
          <cell r="GT636">
            <v>0</v>
          </cell>
          <cell r="GU636">
            <v>0</v>
          </cell>
          <cell r="GV636">
            <v>0</v>
          </cell>
          <cell r="GW636">
            <v>0</v>
          </cell>
          <cell r="GX636">
            <v>0</v>
          </cell>
          <cell r="GY636">
            <v>0</v>
          </cell>
          <cell r="GZ636">
            <v>0</v>
          </cell>
          <cell r="HA636">
            <v>0</v>
          </cell>
          <cell r="HB636">
            <v>0</v>
          </cell>
          <cell r="HC636">
            <v>0</v>
          </cell>
          <cell r="HD636">
            <v>0</v>
          </cell>
          <cell r="HE636">
            <v>0</v>
          </cell>
          <cell r="HF636">
            <v>0</v>
          </cell>
          <cell r="HG636">
            <v>0</v>
          </cell>
          <cell r="HH636">
            <v>0</v>
          </cell>
          <cell r="HI636">
            <v>0</v>
          </cell>
          <cell r="HJ636">
            <v>0</v>
          </cell>
          <cell r="HK636">
            <v>0</v>
          </cell>
          <cell r="HL636">
            <v>0</v>
          </cell>
          <cell r="HM636">
            <v>0</v>
          </cell>
          <cell r="HN636">
            <v>0</v>
          </cell>
          <cell r="HO636">
            <v>0</v>
          </cell>
          <cell r="HP636">
            <v>0</v>
          </cell>
          <cell r="HQ636">
            <v>0</v>
          </cell>
          <cell r="HR636">
            <v>0</v>
          </cell>
          <cell r="HS636">
            <v>0</v>
          </cell>
          <cell r="HT636">
            <v>0</v>
          </cell>
          <cell r="HU636">
            <v>0</v>
          </cell>
          <cell r="HV636">
            <v>0</v>
          </cell>
          <cell r="HW636">
            <v>0</v>
          </cell>
          <cell r="HX636">
            <v>0</v>
          </cell>
          <cell r="HY636">
            <v>0</v>
          </cell>
          <cell r="HZ636">
            <v>0</v>
          </cell>
          <cell r="IA636">
            <v>0</v>
          </cell>
          <cell r="IB636">
            <v>0</v>
          </cell>
          <cell r="IC636">
            <v>0</v>
          </cell>
          <cell r="ID636">
            <v>0</v>
          </cell>
          <cell r="IE636">
            <v>0</v>
          </cell>
          <cell r="IF636">
            <v>0</v>
          </cell>
          <cell r="IG636">
            <v>0</v>
          </cell>
          <cell r="IH636">
            <v>0</v>
          </cell>
          <cell r="II636">
            <v>0</v>
          </cell>
          <cell r="IJ636">
            <v>0</v>
          </cell>
          <cell r="IK636">
            <v>0</v>
          </cell>
          <cell r="IL636">
            <v>0</v>
          </cell>
          <cell r="IM636">
            <v>0</v>
          </cell>
          <cell r="IN636">
            <v>0</v>
          </cell>
          <cell r="IO636">
            <v>0</v>
          </cell>
          <cell r="IP636">
            <v>0</v>
          </cell>
          <cell r="IQ636">
            <v>0</v>
          </cell>
          <cell r="IR636">
            <v>0</v>
          </cell>
          <cell r="IS636">
            <v>0</v>
          </cell>
          <cell r="IT636">
            <v>0</v>
          </cell>
          <cell r="IU636">
            <v>0</v>
          </cell>
          <cell r="IV636">
            <v>0</v>
          </cell>
          <cell r="IW636">
            <v>0</v>
          </cell>
          <cell r="IX636">
            <v>0</v>
          </cell>
          <cell r="IY636">
            <v>0</v>
          </cell>
          <cell r="IZ636">
            <v>0</v>
          </cell>
          <cell r="JA636">
            <v>0</v>
          </cell>
          <cell r="JB636">
            <v>0</v>
          </cell>
          <cell r="JC636">
            <v>0</v>
          </cell>
          <cell r="JD636">
            <v>0</v>
          </cell>
          <cell r="JE636">
            <v>0</v>
          </cell>
        </row>
        <row r="637"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0</v>
          </cell>
          <cell r="BD637">
            <v>0</v>
          </cell>
          <cell r="BE637">
            <v>0</v>
          </cell>
          <cell r="BF637">
            <v>0</v>
          </cell>
          <cell r="BG637">
            <v>0</v>
          </cell>
          <cell r="BH637">
            <v>0</v>
          </cell>
          <cell r="BI637">
            <v>0</v>
          </cell>
          <cell r="BJ637">
            <v>0</v>
          </cell>
          <cell r="BK637">
            <v>0</v>
          </cell>
          <cell r="BL637">
            <v>0</v>
          </cell>
          <cell r="BM637">
            <v>0</v>
          </cell>
          <cell r="BN637">
            <v>0</v>
          </cell>
          <cell r="BO637">
            <v>0</v>
          </cell>
          <cell r="BP637">
            <v>0</v>
          </cell>
          <cell r="BQ637">
            <v>0</v>
          </cell>
          <cell r="BR637">
            <v>0</v>
          </cell>
          <cell r="BS637">
            <v>0</v>
          </cell>
          <cell r="BT637">
            <v>0</v>
          </cell>
          <cell r="BU637">
            <v>0</v>
          </cell>
          <cell r="BV637">
            <v>0</v>
          </cell>
          <cell r="BW637">
            <v>0</v>
          </cell>
          <cell r="BX637">
            <v>0</v>
          </cell>
          <cell r="BY637">
            <v>0</v>
          </cell>
          <cell r="BZ637">
            <v>0</v>
          </cell>
          <cell r="CA637">
            <v>0</v>
          </cell>
          <cell r="CB637">
            <v>0</v>
          </cell>
          <cell r="CC637">
            <v>0</v>
          </cell>
          <cell r="CD637">
            <v>0</v>
          </cell>
          <cell r="CE637">
            <v>0</v>
          </cell>
          <cell r="CF637">
            <v>0</v>
          </cell>
          <cell r="CG637">
            <v>0</v>
          </cell>
          <cell r="CH637">
            <v>0</v>
          </cell>
          <cell r="CI637">
            <v>0</v>
          </cell>
          <cell r="CJ637">
            <v>0</v>
          </cell>
          <cell r="CK637">
            <v>0</v>
          </cell>
          <cell r="CL637">
            <v>0</v>
          </cell>
          <cell r="CM637">
            <v>0</v>
          </cell>
          <cell r="CN637">
            <v>0</v>
          </cell>
          <cell r="CO637">
            <v>0</v>
          </cell>
          <cell r="CP637">
            <v>0</v>
          </cell>
          <cell r="CQ637">
            <v>0</v>
          </cell>
          <cell r="CR637">
            <v>0</v>
          </cell>
          <cell r="CS637">
            <v>0</v>
          </cell>
          <cell r="CT637">
            <v>0</v>
          </cell>
          <cell r="CU637">
            <v>0</v>
          </cell>
          <cell r="CV637">
            <v>0</v>
          </cell>
          <cell r="CW637">
            <v>0</v>
          </cell>
          <cell r="CX637">
            <v>0</v>
          </cell>
          <cell r="CY637">
            <v>0</v>
          </cell>
          <cell r="CZ637">
            <v>0</v>
          </cell>
          <cell r="DA637">
            <v>0</v>
          </cell>
          <cell r="DB637">
            <v>0</v>
          </cell>
          <cell r="DC637">
            <v>0</v>
          </cell>
          <cell r="DD637">
            <v>0</v>
          </cell>
          <cell r="DE637">
            <v>0</v>
          </cell>
          <cell r="DF637">
            <v>0</v>
          </cell>
          <cell r="DG637">
            <v>0</v>
          </cell>
          <cell r="DH637">
            <v>0</v>
          </cell>
          <cell r="DI637">
            <v>0</v>
          </cell>
          <cell r="DJ637">
            <v>0</v>
          </cell>
          <cell r="DK637">
            <v>0</v>
          </cell>
          <cell r="DL637">
            <v>0</v>
          </cell>
          <cell r="DM637">
            <v>0</v>
          </cell>
          <cell r="DN637">
            <v>0</v>
          </cell>
          <cell r="DO637">
            <v>0</v>
          </cell>
          <cell r="DP637">
            <v>0</v>
          </cell>
          <cell r="DQ637">
            <v>0</v>
          </cell>
          <cell r="DR637">
            <v>0</v>
          </cell>
          <cell r="DS637">
            <v>0</v>
          </cell>
          <cell r="DT637">
            <v>0</v>
          </cell>
          <cell r="DU637">
            <v>0</v>
          </cell>
          <cell r="DV637">
            <v>0</v>
          </cell>
          <cell r="DW637">
            <v>0</v>
          </cell>
          <cell r="DX637">
            <v>0</v>
          </cell>
          <cell r="DY637">
            <v>0</v>
          </cell>
          <cell r="DZ637">
            <v>0</v>
          </cell>
          <cell r="EA637">
            <v>0</v>
          </cell>
          <cell r="EB637">
            <v>0</v>
          </cell>
          <cell r="EC637">
            <v>0</v>
          </cell>
          <cell r="ED637">
            <v>0</v>
          </cell>
          <cell r="EE637">
            <v>0</v>
          </cell>
          <cell r="EF637">
            <v>0</v>
          </cell>
          <cell r="EG637">
            <v>0</v>
          </cell>
          <cell r="EH637">
            <v>0</v>
          </cell>
          <cell r="EI637">
            <v>0</v>
          </cell>
          <cell r="EJ637">
            <v>0</v>
          </cell>
          <cell r="EK637">
            <v>0</v>
          </cell>
          <cell r="EL637">
            <v>0</v>
          </cell>
          <cell r="EM637">
            <v>0</v>
          </cell>
          <cell r="EN637">
            <v>0</v>
          </cell>
          <cell r="EO637">
            <v>0</v>
          </cell>
          <cell r="EP637">
            <v>0</v>
          </cell>
          <cell r="EQ637">
            <v>0</v>
          </cell>
          <cell r="ER637">
            <v>0</v>
          </cell>
          <cell r="ES637">
            <v>0</v>
          </cell>
          <cell r="ET637">
            <v>0</v>
          </cell>
          <cell r="EU637">
            <v>0</v>
          </cell>
          <cell r="EV637">
            <v>0</v>
          </cell>
          <cell r="EW637">
            <v>0</v>
          </cell>
          <cell r="EX637">
            <v>0</v>
          </cell>
          <cell r="EY637">
            <v>0</v>
          </cell>
          <cell r="EZ637">
            <v>0</v>
          </cell>
          <cell r="FA637">
            <v>0</v>
          </cell>
          <cell r="FB637">
            <v>0</v>
          </cell>
          <cell r="FC637">
            <v>0</v>
          </cell>
          <cell r="FD637">
            <v>0</v>
          </cell>
          <cell r="FE637">
            <v>0</v>
          </cell>
          <cell r="FF637">
            <v>0</v>
          </cell>
          <cell r="FG637">
            <v>0</v>
          </cell>
          <cell r="FH637">
            <v>0</v>
          </cell>
          <cell r="FI637">
            <v>0</v>
          </cell>
          <cell r="FJ637">
            <v>0</v>
          </cell>
          <cell r="FK637">
            <v>0</v>
          </cell>
          <cell r="FL637">
            <v>0</v>
          </cell>
          <cell r="FM637">
            <v>0</v>
          </cell>
          <cell r="FN637">
            <v>0</v>
          </cell>
          <cell r="FO637">
            <v>0</v>
          </cell>
          <cell r="FP637">
            <v>0</v>
          </cell>
          <cell r="FQ637">
            <v>0</v>
          </cell>
          <cell r="FR637">
            <v>0</v>
          </cell>
          <cell r="FS637">
            <v>0</v>
          </cell>
          <cell r="FT637">
            <v>0</v>
          </cell>
          <cell r="FU637">
            <v>0</v>
          </cell>
          <cell r="FV637">
            <v>0</v>
          </cell>
          <cell r="FW637">
            <v>0</v>
          </cell>
          <cell r="FX637">
            <v>0</v>
          </cell>
          <cell r="FY637">
            <v>0</v>
          </cell>
          <cell r="FZ637">
            <v>0</v>
          </cell>
          <cell r="GA637">
            <v>0</v>
          </cell>
          <cell r="GB637">
            <v>0</v>
          </cell>
          <cell r="GC637">
            <v>0</v>
          </cell>
          <cell r="GD637">
            <v>0</v>
          </cell>
          <cell r="GE637">
            <v>0</v>
          </cell>
          <cell r="GF637">
            <v>0</v>
          </cell>
          <cell r="GG637">
            <v>0</v>
          </cell>
          <cell r="GH637">
            <v>0</v>
          </cell>
          <cell r="GI637">
            <v>0</v>
          </cell>
          <cell r="GJ637">
            <v>0</v>
          </cell>
          <cell r="GK637">
            <v>0</v>
          </cell>
          <cell r="GL637">
            <v>0</v>
          </cell>
          <cell r="GM637">
            <v>0</v>
          </cell>
          <cell r="GN637">
            <v>0</v>
          </cell>
          <cell r="GO637">
            <v>0</v>
          </cell>
          <cell r="GP637">
            <v>0</v>
          </cell>
          <cell r="GQ637">
            <v>0</v>
          </cell>
          <cell r="GR637">
            <v>0</v>
          </cell>
          <cell r="GS637">
            <v>0</v>
          </cell>
          <cell r="GT637">
            <v>0</v>
          </cell>
          <cell r="GU637">
            <v>0</v>
          </cell>
          <cell r="GV637">
            <v>0</v>
          </cell>
          <cell r="GW637">
            <v>0</v>
          </cell>
          <cell r="GX637">
            <v>0</v>
          </cell>
          <cell r="GY637">
            <v>0</v>
          </cell>
          <cell r="GZ637">
            <v>0</v>
          </cell>
          <cell r="HA637">
            <v>0</v>
          </cell>
          <cell r="HB637">
            <v>0</v>
          </cell>
          <cell r="HC637">
            <v>0</v>
          </cell>
          <cell r="HD637">
            <v>0</v>
          </cell>
          <cell r="HE637">
            <v>0</v>
          </cell>
          <cell r="HF637">
            <v>0</v>
          </cell>
          <cell r="HG637">
            <v>0</v>
          </cell>
          <cell r="HH637">
            <v>0</v>
          </cell>
          <cell r="HI637">
            <v>0</v>
          </cell>
          <cell r="HJ637">
            <v>0</v>
          </cell>
          <cell r="HK637">
            <v>0</v>
          </cell>
          <cell r="HL637">
            <v>0</v>
          </cell>
          <cell r="HM637">
            <v>0</v>
          </cell>
          <cell r="HN637">
            <v>0</v>
          </cell>
          <cell r="HO637">
            <v>0</v>
          </cell>
          <cell r="HP637">
            <v>0</v>
          </cell>
          <cell r="HQ637">
            <v>0</v>
          </cell>
          <cell r="HR637">
            <v>0</v>
          </cell>
          <cell r="HS637">
            <v>0</v>
          </cell>
          <cell r="HT637">
            <v>0</v>
          </cell>
          <cell r="HU637">
            <v>0</v>
          </cell>
          <cell r="HV637">
            <v>0</v>
          </cell>
          <cell r="HW637">
            <v>0</v>
          </cell>
          <cell r="HX637">
            <v>0</v>
          </cell>
          <cell r="HY637">
            <v>0</v>
          </cell>
          <cell r="HZ637">
            <v>0</v>
          </cell>
          <cell r="IA637">
            <v>0</v>
          </cell>
          <cell r="IB637">
            <v>0</v>
          </cell>
          <cell r="IC637">
            <v>0</v>
          </cell>
          <cell r="ID637">
            <v>0</v>
          </cell>
          <cell r="IE637">
            <v>0</v>
          </cell>
          <cell r="IF637">
            <v>0</v>
          </cell>
          <cell r="IG637">
            <v>0</v>
          </cell>
          <cell r="IH637">
            <v>0</v>
          </cell>
          <cell r="II637">
            <v>0</v>
          </cell>
          <cell r="IJ637">
            <v>0</v>
          </cell>
          <cell r="IK637">
            <v>0</v>
          </cell>
          <cell r="IL637">
            <v>0</v>
          </cell>
          <cell r="IM637">
            <v>0</v>
          </cell>
          <cell r="IN637">
            <v>0</v>
          </cell>
          <cell r="IO637">
            <v>0</v>
          </cell>
          <cell r="IP637">
            <v>0</v>
          </cell>
          <cell r="IQ637">
            <v>0</v>
          </cell>
          <cell r="IR637">
            <v>0</v>
          </cell>
          <cell r="IS637">
            <v>0</v>
          </cell>
          <cell r="IT637">
            <v>0</v>
          </cell>
          <cell r="IU637">
            <v>0</v>
          </cell>
          <cell r="IV637">
            <v>0</v>
          </cell>
          <cell r="IW637">
            <v>0</v>
          </cell>
          <cell r="IX637">
            <v>0</v>
          </cell>
          <cell r="IY637">
            <v>0</v>
          </cell>
          <cell r="IZ637">
            <v>0</v>
          </cell>
          <cell r="JA637">
            <v>0</v>
          </cell>
          <cell r="JB637">
            <v>0</v>
          </cell>
          <cell r="JC637">
            <v>0</v>
          </cell>
          <cell r="JD637">
            <v>0</v>
          </cell>
          <cell r="JE637">
            <v>0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0</v>
          </cell>
          <cell r="BD638">
            <v>0</v>
          </cell>
          <cell r="BE638">
            <v>0</v>
          </cell>
          <cell r="BF638">
            <v>0</v>
          </cell>
          <cell r="BG638">
            <v>0</v>
          </cell>
          <cell r="BH638">
            <v>0</v>
          </cell>
          <cell r="BI638">
            <v>0</v>
          </cell>
          <cell r="BJ638">
            <v>0</v>
          </cell>
          <cell r="BK638">
            <v>0</v>
          </cell>
          <cell r="BL638">
            <v>0</v>
          </cell>
          <cell r="BM638">
            <v>0</v>
          </cell>
          <cell r="BN638">
            <v>0</v>
          </cell>
          <cell r="BO638">
            <v>0</v>
          </cell>
          <cell r="BP638">
            <v>0</v>
          </cell>
          <cell r="BQ638">
            <v>0</v>
          </cell>
          <cell r="BR638">
            <v>0</v>
          </cell>
          <cell r="BS638">
            <v>0</v>
          </cell>
          <cell r="BT638">
            <v>0</v>
          </cell>
          <cell r="BU638">
            <v>0</v>
          </cell>
          <cell r="BV638">
            <v>0</v>
          </cell>
          <cell r="BW638">
            <v>0</v>
          </cell>
          <cell r="BX638">
            <v>0</v>
          </cell>
          <cell r="BY638">
            <v>0</v>
          </cell>
          <cell r="BZ638">
            <v>0</v>
          </cell>
          <cell r="CA638">
            <v>0</v>
          </cell>
          <cell r="CB638">
            <v>0</v>
          </cell>
          <cell r="CC638">
            <v>0</v>
          </cell>
          <cell r="CD638">
            <v>0</v>
          </cell>
          <cell r="CE638">
            <v>0</v>
          </cell>
          <cell r="CF638">
            <v>0</v>
          </cell>
          <cell r="CG638">
            <v>0</v>
          </cell>
          <cell r="CH638">
            <v>0</v>
          </cell>
          <cell r="CI638">
            <v>0</v>
          </cell>
          <cell r="CJ638">
            <v>0</v>
          </cell>
          <cell r="CK638">
            <v>0</v>
          </cell>
          <cell r="CL638">
            <v>0</v>
          </cell>
          <cell r="CM638">
            <v>0</v>
          </cell>
          <cell r="CN638">
            <v>0</v>
          </cell>
          <cell r="CO638">
            <v>0</v>
          </cell>
          <cell r="CP638">
            <v>0</v>
          </cell>
          <cell r="CQ638">
            <v>0</v>
          </cell>
          <cell r="CR638">
            <v>-2.5296360199984491E-3</v>
          </cell>
          <cell r="CS638">
            <v>0</v>
          </cell>
          <cell r="CT638">
            <v>0</v>
          </cell>
          <cell r="CU638">
            <v>-1.1019312999993591E-4</v>
          </cell>
          <cell r="CV638">
            <v>1.7703468800001065E-3</v>
          </cell>
          <cell r="CW638">
            <v>-2.726168679999974E-3</v>
          </cell>
          <cell r="CX638">
            <v>-1.463621089999978E-3</v>
          </cell>
          <cell r="CY638">
            <v>0</v>
          </cell>
          <cell r="CZ638">
            <v>0</v>
          </cell>
          <cell r="DA638">
            <v>0</v>
          </cell>
          <cell r="DB638">
            <v>0</v>
          </cell>
          <cell r="DC638">
            <v>0</v>
          </cell>
          <cell r="DD638">
            <v>0</v>
          </cell>
          <cell r="DE638">
            <v>-3.4174357999994243E-4</v>
          </cell>
          <cell r="DF638">
            <v>0</v>
          </cell>
          <cell r="DG638">
            <v>0</v>
          </cell>
          <cell r="DH638">
            <v>0</v>
          </cell>
          <cell r="DI638">
            <v>-1.8728208699999582E-3</v>
          </cell>
          <cell r="DJ638">
            <v>3.2782965200001124E-3</v>
          </cell>
          <cell r="DK638">
            <v>-1.7472192299999856E-3</v>
          </cell>
          <cell r="DL638">
            <v>0</v>
          </cell>
          <cell r="DM638">
            <v>0</v>
          </cell>
          <cell r="DN638">
            <v>0</v>
          </cell>
          <cell r="DO638">
            <v>0</v>
          </cell>
          <cell r="DP638">
            <v>0</v>
          </cell>
          <cell r="DQ638">
            <v>0</v>
          </cell>
          <cell r="DR638">
            <v>5.8394899999925087E-5</v>
          </cell>
          <cell r="DS638">
            <v>0</v>
          </cell>
          <cell r="DT638">
            <v>0</v>
          </cell>
          <cell r="DU638">
            <v>0</v>
          </cell>
          <cell r="DV638">
            <v>0</v>
          </cell>
          <cell r="DW638">
            <v>5.8394900000147132E-5</v>
          </cell>
          <cell r="DX638">
            <v>0</v>
          </cell>
          <cell r="DY638">
            <v>0</v>
          </cell>
          <cell r="DZ638">
            <v>0</v>
          </cell>
          <cell r="EA638">
            <v>0</v>
          </cell>
          <cell r="EB638">
            <v>0</v>
          </cell>
          <cell r="EC638">
            <v>0</v>
          </cell>
          <cell r="ED638">
            <v>0</v>
          </cell>
          <cell r="EE638">
            <v>3.7450148000139905E-4</v>
          </cell>
          <cell r="EF638">
            <v>0</v>
          </cell>
          <cell r="EG638">
            <v>0</v>
          </cell>
          <cell r="EH638">
            <v>0</v>
          </cell>
          <cell r="EI638">
            <v>3.7450147999995576E-4</v>
          </cell>
          <cell r="EJ638">
            <v>0</v>
          </cell>
          <cell r="EK638">
            <v>0</v>
          </cell>
          <cell r="EL638">
            <v>0</v>
          </cell>
          <cell r="EM638">
            <v>0</v>
          </cell>
          <cell r="EN638">
            <v>0</v>
          </cell>
          <cell r="EO638">
            <v>0</v>
          </cell>
          <cell r="EP638">
            <v>0</v>
          </cell>
          <cell r="EQ638">
            <v>0</v>
          </cell>
          <cell r="ER638">
            <v>-2.3616861699995439E-3</v>
          </cell>
          <cell r="ES638">
            <v>0</v>
          </cell>
          <cell r="ET638">
            <v>0</v>
          </cell>
          <cell r="EU638">
            <v>-2.2467096299999545E-3</v>
          </cell>
          <cell r="EV638">
            <v>-3.4372448299999636E-3</v>
          </cell>
          <cell r="EW638">
            <v>-9.5689666999998479E-4</v>
          </cell>
          <cell r="EX638">
            <v>1.9816366800000651E-3</v>
          </cell>
          <cell r="EY638">
            <v>-2.4090329000003852E-4</v>
          </cell>
          <cell r="EZ638">
            <v>1.3283997499999867E-3</v>
          </cell>
          <cell r="FA638">
            <v>0</v>
          </cell>
          <cell r="FB638">
            <v>1.2100318199999016E-3</v>
          </cell>
          <cell r="FC638">
            <v>0</v>
          </cell>
          <cell r="FD638">
            <v>0</v>
          </cell>
          <cell r="FE638">
            <v>4.994757984000131E-2</v>
          </cell>
          <cell r="FF638">
            <v>0</v>
          </cell>
          <cell r="FG638">
            <v>0</v>
          </cell>
          <cell r="FH638">
            <v>0</v>
          </cell>
          <cell r="FI638">
            <v>2.8681335029999921E-2</v>
          </cell>
          <cell r="FJ638">
            <v>1.1003547569999994E-2</v>
          </cell>
          <cell r="FK638">
            <v>2.57881900000001E-3</v>
          </cell>
          <cell r="FL638">
            <v>2.0958606499999477E-3</v>
          </cell>
          <cell r="FM638">
            <v>1.8461875500000446E-3</v>
          </cell>
          <cell r="FN638">
            <v>3.7418300399999493E-3</v>
          </cell>
          <cell r="FO638">
            <v>0</v>
          </cell>
          <cell r="FP638">
            <v>0</v>
          </cell>
          <cell r="FQ638">
            <v>0</v>
          </cell>
          <cell r="FR638">
            <v>4.3246663800005081E-3</v>
          </cell>
          <cell r="FS638">
            <v>0</v>
          </cell>
          <cell r="FT638">
            <v>0</v>
          </cell>
          <cell r="FU638">
            <v>3.6959718500000349E-3</v>
          </cell>
          <cell r="FV638">
            <v>1.2013933460000015E-2</v>
          </cell>
          <cell r="FW638">
            <v>-1.0229558989999887E-2</v>
          </cell>
          <cell r="FX638">
            <v>-1.1556799399999873E-3</v>
          </cell>
          <cell r="FY638">
            <v>0</v>
          </cell>
          <cell r="FZ638">
            <v>0</v>
          </cell>
          <cell r="GA638">
            <v>0</v>
          </cell>
          <cell r="GB638">
            <v>0</v>
          </cell>
          <cell r="GC638">
            <v>0</v>
          </cell>
          <cell r="GD638">
            <v>0</v>
          </cell>
          <cell r="GE638">
            <v>-3.3287457900001982E-3</v>
          </cell>
          <cell r="GF638">
            <v>0</v>
          </cell>
          <cell r="GG638">
            <v>0</v>
          </cell>
          <cell r="GH638">
            <v>0</v>
          </cell>
          <cell r="GI638">
            <v>-3.1403259600000233E-3</v>
          </cell>
          <cell r="GJ638">
            <v>7.7174928000012244E-4</v>
          </cell>
          <cell r="GK638">
            <v>-9.601691099999643E-4</v>
          </cell>
          <cell r="GL638">
            <v>0</v>
          </cell>
          <cell r="GM638">
            <v>0</v>
          </cell>
          <cell r="GN638">
            <v>0</v>
          </cell>
          <cell r="GO638">
            <v>0</v>
          </cell>
          <cell r="GP638">
            <v>0</v>
          </cell>
          <cell r="GQ638">
            <v>0</v>
          </cell>
          <cell r="GR638">
            <v>0</v>
          </cell>
          <cell r="GS638">
            <v>0</v>
          </cell>
          <cell r="GT638">
            <v>0</v>
          </cell>
          <cell r="GU638">
            <v>0</v>
          </cell>
          <cell r="GV638">
            <v>0</v>
          </cell>
          <cell r="GW638">
            <v>0</v>
          </cell>
          <cell r="GX638">
            <v>0</v>
          </cell>
          <cell r="GY638">
            <v>0</v>
          </cell>
          <cell r="GZ638">
            <v>0</v>
          </cell>
          <cell r="HA638">
            <v>0</v>
          </cell>
          <cell r="HB638">
            <v>0</v>
          </cell>
          <cell r="HC638">
            <v>0</v>
          </cell>
          <cell r="HD638">
            <v>0</v>
          </cell>
          <cell r="HE638">
            <v>0</v>
          </cell>
          <cell r="HF638">
            <v>0</v>
          </cell>
          <cell r="HG638">
            <v>0</v>
          </cell>
          <cell r="HH638">
            <v>0</v>
          </cell>
          <cell r="HI638">
            <v>0</v>
          </cell>
          <cell r="HJ638">
            <v>0</v>
          </cell>
          <cell r="HK638">
            <v>0</v>
          </cell>
          <cell r="HL638">
            <v>0</v>
          </cell>
          <cell r="HM638">
            <v>0</v>
          </cell>
          <cell r="HN638">
            <v>0</v>
          </cell>
          <cell r="HO638">
            <v>0</v>
          </cell>
          <cell r="HP638">
            <v>0</v>
          </cell>
          <cell r="HQ638">
            <v>0</v>
          </cell>
          <cell r="HR638">
            <v>0</v>
          </cell>
          <cell r="HS638">
            <v>0</v>
          </cell>
          <cell r="HT638">
            <v>0</v>
          </cell>
          <cell r="HU638">
            <v>0</v>
          </cell>
          <cell r="HV638">
            <v>0</v>
          </cell>
          <cell r="HW638">
            <v>0</v>
          </cell>
          <cell r="HX638">
            <v>0</v>
          </cell>
          <cell r="HY638">
            <v>0</v>
          </cell>
          <cell r="HZ638">
            <v>0</v>
          </cell>
          <cell r="IA638">
            <v>0</v>
          </cell>
          <cell r="IB638">
            <v>0</v>
          </cell>
          <cell r="IC638">
            <v>0</v>
          </cell>
          <cell r="ID638">
            <v>0</v>
          </cell>
          <cell r="IE638">
            <v>0</v>
          </cell>
          <cell r="IF638">
            <v>0</v>
          </cell>
          <cell r="IG638">
            <v>0</v>
          </cell>
          <cell r="IH638">
            <v>0</v>
          </cell>
          <cell r="II638">
            <v>0</v>
          </cell>
          <cell r="IJ638">
            <v>0</v>
          </cell>
          <cell r="IK638">
            <v>0</v>
          </cell>
          <cell r="IL638">
            <v>0</v>
          </cell>
          <cell r="IM638">
            <v>0</v>
          </cell>
          <cell r="IN638">
            <v>0</v>
          </cell>
          <cell r="IO638">
            <v>0</v>
          </cell>
          <cell r="IP638">
            <v>0</v>
          </cell>
          <cell r="IQ638">
            <v>0</v>
          </cell>
          <cell r="IR638">
            <v>0</v>
          </cell>
          <cell r="IS638">
            <v>0</v>
          </cell>
          <cell r="IT638">
            <v>0</v>
          </cell>
          <cell r="IU638">
            <v>0</v>
          </cell>
          <cell r="IV638">
            <v>0</v>
          </cell>
          <cell r="IW638">
            <v>0</v>
          </cell>
          <cell r="IX638">
            <v>0</v>
          </cell>
          <cell r="IY638">
            <v>0</v>
          </cell>
          <cell r="IZ638">
            <v>0</v>
          </cell>
          <cell r="JA638">
            <v>0</v>
          </cell>
          <cell r="JB638">
            <v>0</v>
          </cell>
          <cell r="JC638">
            <v>0</v>
          </cell>
          <cell r="JD638">
            <v>0</v>
          </cell>
          <cell r="JE638">
            <v>0</v>
          </cell>
        </row>
        <row r="639"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0</v>
          </cell>
          <cell r="BD639">
            <v>0</v>
          </cell>
          <cell r="BE639">
            <v>0</v>
          </cell>
          <cell r="BF639">
            <v>0</v>
          </cell>
          <cell r="BG639">
            <v>0</v>
          </cell>
          <cell r="BH639">
            <v>0</v>
          </cell>
          <cell r="BI639">
            <v>0</v>
          </cell>
          <cell r="BJ639">
            <v>0</v>
          </cell>
          <cell r="BK639">
            <v>0</v>
          </cell>
          <cell r="BL639">
            <v>0</v>
          </cell>
          <cell r="BM639">
            <v>0</v>
          </cell>
          <cell r="BN639">
            <v>0</v>
          </cell>
          <cell r="BO639">
            <v>0</v>
          </cell>
          <cell r="BP639">
            <v>0</v>
          </cell>
          <cell r="BQ639">
            <v>0</v>
          </cell>
          <cell r="BR639">
            <v>0</v>
          </cell>
          <cell r="BS639">
            <v>0</v>
          </cell>
          <cell r="BT639">
            <v>0</v>
          </cell>
          <cell r="BU639">
            <v>0</v>
          </cell>
          <cell r="BV639">
            <v>0</v>
          </cell>
          <cell r="BW639">
            <v>0</v>
          </cell>
          <cell r="BX639">
            <v>0</v>
          </cell>
          <cell r="BY639">
            <v>0</v>
          </cell>
          <cell r="BZ639">
            <v>0</v>
          </cell>
          <cell r="CA639">
            <v>0</v>
          </cell>
          <cell r="CB639">
            <v>0</v>
          </cell>
          <cell r="CC639">
            <v>0</v>
          </cell>
          <cell r="CD639">
            <v>0</v>
          </cell>
          <cell r="CE639">
            <v>0</v>
          </cell>
          <cell r="CF639">
            <v>0</v>
          </cell>
          <cell r="CG639">
            <v>0</v>
          </cell>
          <cell r="CH639">
            <v>0</v>
          </cell>
          <cell r="CI639">
            <v>0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P639">
            <v>0</v>
          </cell>
          <cell r="CQ639">
            <v>0</v>
          </cell>
          <cell r="CR639">
            <v>-5.8244169199959117E-3</v>
          </cell>
          <cell r="CS639">
            <v>0</v>
          </cell>
          <cell r="CT639">
            <v>0</v>
          </cell>
          <cell r="CU639">
            <v>-3.4730486000000838E-4</v>
          </cell>
          <cell r="CV639">
            <v>0</v>
          </cell>
          <cell r="CW639">
            <v>-2.6654725999986084E-4</v>
          </cell>
          <cell r="CX639">
            <v>-5.2105648000000393E-3</v>
          </cell>
          <cell r="CY639">
            <v>0</v>
          </cell>
          <cell r="CZ639">
            <v>0</v>
          </cell>
          <cell r="DA639">
            <v>0</v>
          </cell>
          <cell r="DB639">
            <v>0</v>
          </cell>
          <cell r="DC639">
            <v>0</v>
          </cell>
          <cell r="DD639">
            <v>0</v>
          </cell>
          <cell r="DE639">
            <v>0</v>
          </cell>
          <cell r="DF639">
            <v>0</v>
          </cell>
          <cell r="DG639">
            <v>0</v>
          </cell>
          <cell r="DH639">
            <v>0</v>
          </cell>
          <cell r="DI639">
            <v>0</v>
          </cell>
          <cell r="DJ639">
            <v>0</v>
          </cell>
          <cell r="DK639">
            <v>0</v>
          </cell>
          <cell r="DL639">
            <v>0</v>
          </cell>
          <cell r="DM639">
            <v>0</v>
          </cell>
          <cell r="DN639">
            <v>0</v>
          </cell>
          <cell r="DO639">
            <v>0</v>
          </cell>
          <cell r="DP639">
            <v>0</v>
          </cell>
          <cell r="DQ639">
            <v>0</v>
          </cell>
          <cell r="DR639">
            <v>1.657704300015439E-4</v>
          </cell>
          <cell r="DS639">
            <v>0</v>
          </cell>
          <cell r="DT639">
            <v>0</v>
          </cell>
          <cell r="DU639">
            <v>0</v>
          </cell>
          <cell r="DV639">
            <v>0</v>
          </cell>
          <cell r="DW639">
            <v>1.6577042999998959E-4</v>
          </cell>
          <cell r="DX639">
            <v>0</v>
          </cell>
          <cell r="DY639">
            <v>0</v>
          </cell>
          <cell r="DZ639">
            <v>0</v>
          </cell>
          <cell r="EA639">
            <v>0</v>
          </cell>
          <cell r="EB639">
            <v>0</v>
          </cell>
          <cell r="EC639">
            <v>0</v>
          </cell>
          <cell r="ED639">
            <v>0</v>
          </cell>
          <cell r="EE639">
            <v>0</v>
          </cell>
          <cell r="EF639">
            <v>0</v>
          </cell>
          <cell r="EG639">
            <v>0</v>
          </cell>
          <cell r="EH639">
            <v>0</v>
          </cell>
          <cell r="EI639">
            <v>0</v>
          </cell>
          <cell r="EJ639">
            <v>0</v>
          </cell>
          <cell r="EK639">
            <v>0</v>
          </cell>
          <cell r="EL639">
            <v>0</v>
          </cell>
          <cell r="EM639">
            <v>0</v>
          </cell>
          <cell r="EN639">
            <v>0</v>
          </cell>
          <cell r="EO639">
            <v>0</v>
          </cell>
          <cell r="EP639">
            <v>0</v>
          </cell>
          <cell r="EQ639">
            <v>0</v>
          </cell>
          <cell r="ER639">
            <v>6.5738383799995859E-3</v>
          </cell>
          <cell r="ES639">
            <v>0</v>
          </cell>
          <cell r="ET639">
            <v>0</v>
          </cell>
          <cell r="EU639">
            <v>0</v>
          </cell>
          <cell r="EV639">
            <v>2.1667302099999119E-3</v>
          </cell>
          <cell r="EW639">
            <v>0</v>
          </cell>
          <cell r="EX639">
            <v>0</v>
          </cell>
          <cell r="EY639">
            <v>0</v>
          </cell>
          <cell r="EZ639">
            <v>0</v>
          </cell>
          <cell r="FA639">
            <v>0</v>
          </cell>
          <cell r="FB639">
            <v>4.4071081699996739E-3</v>
          </cell>
          <cell r="FC639">
            <v>0</v>
          </cell>
          <cell r="FD639">
            <v>0</v>
          </cell>
          <cell r="FE639">
            <v>0</v>
          </cell>
          <cell r="FF639">
            <v>0</v>
          </cell>
          <cell r="FG639">
            <v>0</v>
          </cell>
          <cell r="FH639">
            <v>0</v>
          </cell>
          <cell r="FI639">
            <v>0</v>
          </cell>
          <cell r="FJ639">
            <v>0</v>
          </cell>
          <cell r="FK639">
            <v>0</v>
          </cell>
          <cell r="FL639">
            <v>0</v>
          </cell>
          <cell r="FM639">
            <v>0</v>
          </cell>
          <cell r="FN639">
            <v>0</v>
          </cell>
          <cell r="FO639">
            <v>0</v>
          </cell>
          <cell r="FP639">
            <v>0</v>
          </cell>
          <cell r="FQ639">
            <v>0</v>
          </cell>
          <cell r="FR639">
            <v>0</v>
          </cell>
          <cell r="FS639">
            <v>0</v>
          </cell>
          <cell r="FT639">
            <v>0</v>
          </cell>
          <cell r="FU639">
            <v>0</v>
          </cell>
          <cell r="FV639">
            <v>0</v>
          </cell>
          <cell r="FW639">
            <v>0</v>
          </cell>
          <cell r="FX639">
            <v>0</v>
          </cell>
          <cell r="FY639">
            <v>0</v>
          </cell>
          <cell r="FZ639">
            <v>0</v>
          </cell>
          <cell r="GA639">
            <v>0</v>
          </cell>
          <cell r="GB639">
            <v>0</v>
          </cell>
          <cell r="GC639">
            <v>0</v>
          </cell>
          <cell r="GD639">
            <v>0</v>
          </cell>
          <cell r="GE639">
            <v>0</v>
          </cell>
          <cell r="GF639">
            <v>0</v>
          </cell>
          <cell r="GG639">
            <v>0</v>
          </cell>
          <cell r="GH639">
            <v>0</v>
          </cell>
          <cell r="GI639">
            <v>0</v>
          </cell>
          <cell r="GJ639">
            <v>0</v>
          </cell>
          <cell r="GK639">
            <v>0</v>
          </cell>
          <cell r="GL639">
            <v>0</v>
          </cell>
          <cell r="GM639">
            <v>0</v>
          </cell>
          <cell r="GN639">
            <v>0</v>
          </cell>
          <cell r="GO639">
            <v>0</v>
          </cell>
          <cell r="GP639">
            <v>0</v>
          </cell>
          <cell r="GQ639">
            <v>0</v>
          </cell>
          <cell r="GR639">
            <v>0</v>
          </cell>
          <cell r="GS639">
            <v>0</v>
          </cell>
          <cell r="GT639">
            <v>0</v>
          </cell>
          <cell r="GU639">
            <v>0</v>
          </cell>
          <cell r="GV639">
            <v>0</v>
          </cell>
          <cell r="GW639">
            <v>0</v>
          </cell>
          <cell r="GX639">
            <v>0</v>
          </cell>
          <cell r="GY639">
            <v>0</v>
          </cell>
          <cell r="GZ639">
            <v>0</v>
          </cell>
          <cell r="HA639">
            <v>0</v>
          </cell>
          <cell r="HB639">
            <v>0</v>
          </cell>
          <cell r="HC639">
            <v>0</v>
          </cell>
          <cell r="HD639">
            <v>0</v>
          </cell>
          <cell r="HE639">
            <v>0</v>
          </cell>
          <cell r="HF639">
            <v>0</v>
          </cell>
          <cell r="HG639">
            <v>0</v>
          </cell>
          <cell r="HH639">
            <v>0</v>
          </cell>
          <cell r="HI639">
            <v>0</v>
          </cell>
          <cell r="HJ639">
            <v>0</v>
          </cell>
          <cell r="HK639">
            <v>0</v>
          </cell>
          <cell r="HL639">
            <v>0</v>
          </cell>
          <cell r="HM639">
            <v>0</v>
          </cell>
          <cell r="HN639">
            <v>0</v>
          </cell>
          <cell r="HO639">
            <v>0</v>
          </cell>
          <cell r="HP639">
            <v>0</v>
          </cell>
          <cell r="HQ639">
            <v>0</v>
          </cell>
          <cell r="HR639">
            <v>0</v>
          </cell>
          <cell r="HS639">
            <v>0</v>
          </cell>
          <cell r="HT639">
            <v>0</v>
          </cell>
          <cell r="HU639">
            <v>0</v>
          </cell>
          <cell r="HV639">
            <v>0</v>
          </cell>
          <cell r="HW639">
            <v>0</v>
          </cell>
          <cell r="HX639">
            <v>0</v>
          </cell>
          <cell r="HY639">
            <v>0</v>
          </cell>
          <cell r="HZ639">
            <v>0</v>
          </cell>
          <cell r="IA639">
            <v>0</v>
          </cell>
          <cell r="IB639">
            <v>0</v>
          </cell>
          <cell r="IC639">
            <v>0</v>
          </cell>
          <cell r="ID639">
            <v>0</v>
          </cell>
          <cell r="IE639">
            <v>0</v>
          </cell>
          <cell r="IF639">
            <v>0</v>
          </cell>
          <cell r="IG639">
            <v>0</v>
          </cell>
          <cell r="IH639">
            <v>0</v>
          </cell>
          <cell r="II639">
            <v>0</v>
          </cell>
          <cell r="IJ639">
            <v>0</v>
          </cell>
          <cell r="IK639">
            <v>0</v>
          </cell>
          <cell r="IL639">
            <v>0</v>
          </cell>
          <cell r="IM639">
            <v>0</v>
          </cell>
          <cell r="IN639">
            <v>0</v>
          </cell>
          <cell r="IO639">
            <v>0</v>
          </cell>
          <cell r="IP639">
            <v>0</v>
          </cell>
          <cell r="IQ639">
            <v>0</v>
          </cell>
          <cell r="IR639">
            <v>0</v>
          </cell>
          <cell r="IS639">
            <v>0</v>
          </cell>
          <cell r="IT639">
            <v>0</v>
          </cell>
          <cell r="IU639">
            <v>0</v>
          </cell>
          <cell r="IV639">
            <v>0</v>
          </cell>
          <cell r="IW639">
            <v>0</v>
          </cell>
          <cell r="IX639">
            <v>0</v>
          </cell>
          <cell r="IY639">
            <v>0</v>
          </cell>
          <cell r="IZ639">
            <v>0</v>
          </cell>
          <cell r="JA639">
            <v>0</v>
          </cell>
          <cell r="JB639">
            <v>0</v>
          </cell>
          <cell r="JC639">
            <v>0</v>
          </cell>
          <cell r="JD639">
            <v>0</v>
          </cell>
          <cell r="JE639">
            <v>0</v>
          </cell>
        </row>
        <row r="640"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0</v>
          </cell>
          <cell r="BD640">
            <v>0</v>
          </cell>
          <cell r="BE640">
            <v>0</v>
          </cell>
          <cell r="BF640">
            <v>0</v>
          </cell>
          <cell r="BG640">
            <v>0</v>
          </cell>
          <cell r="BH640">
            <v>0</v>
          </cell>
          <cell r="BI640">
            <v>0</v>
          </cell>
          <cell r="BJ640">
            <v>0</v>
          </cell>
          <cell r="BK640">
            <v>0</v>
          </cell>
          <cell r="BL640">
            <v>0</v>
          </cell>
          <cell r="BM640">
            <v>0</v>
          </cell>
          <cell r="BN640">
            <v>0</v>
          </cell>
          <cell r="BO640">
            <v>0</v>
          </cell>
          <cell r="BP640">
            <v>0</v>
          </cell>
          <cell r="BQ640">
            <v>0</v>
          </cell>
          <cell r="BR640">
            <v>0</v>
          </cell>
          <cell r="BS640">
            <v>0</v>
          </cell>
          <cell r="BT640">
            <v>0</v>
          </cell>
          <cell r="BU640">
            <v>0</v>
          </cell>
          <cell r="BV640">
            <v>0</v>
          </cell>
          <cell r="BW640">
            <v>0</v>
          </cell>
          <cell r="BX640">
            <v>0</v>
          </cell>
          <cell r="BY640">
            <v>0</v>
          </cell>
          <cell r="BZ640">
            <v>0</v>
          </cell>
          <cell r="CA640">
            <v>0</v>
          </cell>
          <cell r="CB640">
            <v>0</v>
          </cell>
          <cell r="CC640">
            <v>0</v>
          </cell>
          <cell r="CD640">
            <v>0</v>
          </cell>
          <cell r="CE640">
            <v>0</v>
          </cell>
          <cell r="CF640">
            <v>0</v>
          </cell>
          <cell r="CG640">
            <v>0</v>
          </cell>
          <cell r="CH640">
            <v>0</v>
          </cell>
          <cell r="CI640">
            <v>0</v>
          </cell>
          <cell r="CJ640">
            <v>0</v>
          </cell>
          <cell r="CK640">
            <v>0</v>
          </cell>
          <cell r="CL640">
            <v>0</v>
          </cell>
          <cell r="CM640">
            <v>0</v>
          </cell>
          <cell r="CN640">
            <v>0</v>
          </cell>
          <cell r="CO640">
            <v>0</v>
          </cell>
          <cell r="CP640">
            <v>0</v>
          </cell>
          <cell r="CQ640">
            <v>0</v>
          </cell>
          <cell r="CR640">
            <v>4.4445683199985098E-3</v>
          </cell>
          <cell r="CS640">
            <v>0</v>
          </cell>
          <cell r="CT640">
            <v>0</v>
          </cell>
          <cell r="CU640">
            <v>0</v>
          </cell>
          <cell r="CV640">
            <v>4.444568319999842E-3</v>
          </cell>
          <cell r="CW640">
            <v>0</v>
          </cell>
          <cell r="CX640">
            <v>0</v>
          </cell>
          <cell r="CY640">
            <v>0</v>
          </cell>
          <cell r="CZ640">
            <v>0</v>
          </cell>
          <cell r="DA640">
            <v>0</v>
          </cell>
          <cell r="DB640">
            <v>0</v>
          </cell>
          <cell r="DC640">
            <v>0</v>
          </cell>
          <cell r="DD640">
            <v>0</v>
          </cell>
          <cell r="DE640">
            <v>4.6305212399992968E-3</v>
          </cell>
          <cell r="DF640">
            <v>0</v>
          </cell>
          <cell r="DG640">
            <v>0</v>
          </cell>
          <cell r="DH640">
            <v>4.6305212399999629E-3</v>
          </cell>
          <cell r="DI640">
            <v>0</v>
          </cell>
          <cell r="DJ640">
            <v>0</v>
          </cell>
          <cell r="DK640">
            <v>0</v>
          </cell>
          <cell r="DL640">
            <v>0</v>
          </cell>
          <cell r="DM640">
            <v>0</v>
          </cell>
          <cell r="DN640">
            <v>0</v>
          </cell>
          <cell r="DO640">
            <v>0</v>
          </cell>
          <cell r="DP640">
            <v>0</v>
          </cell>
          <cell r="DQ640">
            <v>0</v>
          </cell>
          <cell r="DR640">
            <v>0</v>
          </cell>
          <cell r="DS640">
            <v>0</v>
          </cell>
          <cell r="DT640">
            <v>0</v>
          </cell>
          <cell r="DU640">
            <v>0</v>
          </cell>
          <cell r="DV640">
            <v>0</v>
          </cell>
          <cell r="DW640">
            <v>0</v>
          </cell>
          <cell r="DX640">
            <v>0</v>
          </cell>
          <cell r="DY640">
            <v>0</v>
          </cell>
          <cell r="DZ640">
            <v>0</v>
          </cell>
          <cell r="EA640">
            <v>0</v>
          </cell>
          <cell r="EB640">
            <v>0</v>
          </cell>
          <cell r="EC640">
            <v>0</v>
          </cell>
          <cell r="ED640">
            <v>0</v>
          </cell>
          <cell r="EE640">
            <v>0</v>
          </cell>
          <cell r="EF640">
            <v>0</v>
          </cell>
          <cell r="EG640">
            <v>0</v>
          </cell>
          <cell r="EH640">
            <v>0</v>
          </cell>
          <cell r="EI640">
            <v>0</v>
          </cell>
          <cell r="EJ640">
            <v>0</v>
          </cell>
          <cell r="EK640">
            <v>0</v>
          </cell>
          <cell r="EL640">
            <v>0</v>
          </cell>
          <cell r="EM640">
            <v>0</v>
          </cell>
          <cell r="EN640">
            <v>0</v>
          </cell>
          <cell r="EO640">
            <v>0</v>
          </cell>
          <cell r="EP640">
            <v>0</v>
          </cell>
          <cell r="EQ640">
            <v>0</v>
          </cell>
          <cell r="ER640">
            <v>6.0314277500008728E-3</v>
          </cell>
          <cell r="ES640">
            <v>0</v>
          </cell>
          <cell r="ET640">
            <v>0</v>
          </cell>
          <cell r="EU640">
            <v>7.6502152999999851E-3</v>
          </cell>
          <cell r="EV640">
            <v>-5.3549911300001529E-3</v>
          </cell>
          <cell r="EW640">
            <v>2.5321652099998815E-3</v>
          </cell>
          <cell r="EX640">
            <v>0</v>
          </cell>
          <cell r="EY640">
            <v>0</v>
          </cell>
          <cell r="EZ640">
            <v>0</v>
          </cell>
          <cell r="FA640">
            <v>0</v>
          </cell>
          <cell r="FB640">
            <v>1.2040383699998269E-3</v>
          </cell>
          <cell r="FC640">
            <v>0</v>
          </cell>
          <cell r="FD640">
            <v>0</v>
          </cell>
          <cell r="FE640">
            <v>1.5164839509997918E-2</v>
          </cell>
          <cell r="FF640">
            <v>0</v>
          </cell>
          <cell r="FG640">
            <v>0</v>
          </cell>
          <cell r="FH640">
            <v>-1.0356431389999976E-2</v>
          </cell>
          <cell r="FI640">
            <v>1.7426035199998857E-3</v>
          </cell>
          <cell r="FJ640">
            <v>8.5752250400001895E-3</v>
          </cell>
          <cell r="FK640">
            <v>9.9445253699999014E-3</v>
          </cell>
          <cell r="FL640">
            <v>0</v>
          </cell>
          <cell r="FM640">
            <v>0</v>
          </cell>
          <cell r="FN640">
            <v>1.3578649999956838E-5</v>
          </cell>
          <cell r="FO640">
            <v>5.2453383199999593E-3</v>
          </cell>
          <cell r="FP640">
            <v>0</v>
          </cell>
          <cell r="FQ640">
            <v>0</v>
          </cell>
          <cell r="FR640">
            <v>5.9212651300004637E-3</v>
          </cell>
          <cell r="FS640">
            <v>0</v>
          </cell>
          <cell r="FT640">
            <v>0</v>
          </cell>
          <cell r="FU640">
            <v>-5.0999756400000873E-3</v>
          </cell>
          <cell r="FV640">
            <v>-4.1053262799999324E-3</v>
          </cell>
          <cell r="FW640">
            <v>4.7792870500000806E-3</v>
          </cell>
          <cell r="FX640">
            <v>1.0347279999999959E-2</v>
          </cell>
          <cell r="FY640">
            <v>0</v>
          </cell>
          <cell r="FZ640">
            <v>0</v>
          </cell>
          <cell r="GA640">
            <v>0</v>
          </cell>
          <cell r="GB640">
            <v>0</v>
          </cell>
          <cell r="GC640">
            <v>0</v>
          </cell>
          <cell r="GD640">
            <v>0</v>
          </cell>
          <cell r="GE640">
            <v>0</v>
          </cell>
          <cell r="GF640">
            <v>0</v>
          </cell>
          <cell r="GG640">
            <v>0</v>
          </cell>
          <cell r="GH640">
            <v>0</v>
          </cell>
          <cell r="GI640">
            <v>0</v>
          </cell>
          <cell r="GJ640">
            <v>0</v>
          </cell>
          <cell r="GK640">
            <v>0</v>
          </cell>
          <cell r="GL640">
            <v>0</v>
          </cell>
          <cell r="GM640">
            <v>0</v>
          </cell>
          <cell r="GN640">
            <v>0</v>
          </cell>
          <cell r="GO640">
            <v>0</v>
          </cell>
          <cell r="GP640">
            <v>0</v>
          </cell>
          <cell r="GQ640">
            <v>0</v>
          </cell>
          <cell r="GR640">
            <v>0</v>
          </cell>
          <cell r="GS640">
            <v>0</v>
          </cell>
          <cell r="GT640">
            <v>0</v>
          </cell>
          <cell r="GU640">
            <v>0</v>
          </cell>
          <cell r="GV640">
            <v>0</v>
          </cell>
          <cell r="GW640">
            <v>0</v>
          </cell>
          <cell r="GX640">
            <v>0</v>
          </cell>
          <cell r="GY640">
            <v>0</v>
          </cell>
          <cell r="GZ640">
            <v>0</v>
          </cell>
          <cell r="HA640">
            <v>0</v>
          </cell>
          <cell r="HB640">
            <v>0</v>
          </cell>
          <cell r="HC640">
            <v>0</v>
          </cell>
          <cell r="HD640">
            <v>0</v>
          </cell>
          <cell r="HE640">
            <v>0</v>
          </cell>
          <cell r="HF640">
            <v>0</v>
          </cell>
          <cell r="HG640">
            <v>0</v>
          </cell>
          <cell r="HH640">
            <v>0</v>
          </cell>
          <cell r="HI640">
            <v>0</v>
          </cell>
          <cell r="HJ640">
            <v>0</v>
          </cell>
          <cell r="HK640">
            <v>0</v>
          </cell>
          <cell r="HL640">
            <v>0</v>
          </cell>
          <cell r="HM640">
            <v>0</v>
          </cell>
          <cell r="HN640">
            <v>0</v>
          </cell>
          <cell r="HO640">
            <v>0</v>
          </cell>
          <cell r="HP640">
            <v>0</v>
          </cell>
          <cell r="HQ640">
            <v>0</v>
          </cell>
          <cell r="HR640">
            <v>0</v>
          </cell>
          <cell r="HS640">
            <v>0</v>
          </cell>
          <cell r="HT640">
            <v>0</v>
          </cell>
          <cell r="HU640">
            <v>0</v>
          </cell>
          <cell r="HV640">
            <v>0</v>
          </cell>
          <cell r="HW640">
            <v>0</v>
          </cell>
          <cell r="HX640">
            <v>0</v>
          </cell>
          <cell r="HY640">
            <v>0</v>
          </cell>
          <cell r="HZ640">
            <v>0</v>
          </cell>
          <cell r="IA640">
            <v>0</v>
          </cell>
          <cell r="IB640">
            <v>0</v>
          </cell>
          <cell r="IC640">
            <v>0</v>
          </cell>
          <cell r="ID640">
            <v>0</v>
          </cell>
          <cell r="IE640">
            <v>0</v>
          </cell>
          <cell r="IF640">
            <v>0</v>
          </cell>
          <cell r="IG640">
            <v>0</v>
          </cell>
          <cell r="IH640">
            <v>0</v>
          </cell>
          <cell r="II640">
            <v>0</v>
          </cell>
          <cell r="IJ640">
            <v>0</v>
          </cell>
          <cell r="IK640">
            <v>0</v>
          </cell>
          <cell r="IL640">
            <v>0</v>
          </cell>
          <cell r="IM640">
            <v>0</v>
          </cell>
          <cell r="IN640">
            <v>0</v>
          </cell>
          <cell r="IO640">
            <v>0</v>
          </cell>
          <cell r="IP640">
            <v>0</v>
          </cell>
          <cell r="IQ640">
            <v>0</v>
          </cell>
          <cell r="IR640">
            <v>0</v>
          </cell>
          <cell r="IS640">
            <v>0</v>
          </cell>
          <cell r="IT640">
            <v>0</v>
          </cell>
          <cell r="IU640">
            <v>0</v>
          </cell>
          <cell r="IV640">
            <v>0</v>
          </cell>
          <cell r="IW640">
            <v>0</v>
          </cell>
          <cell r="IX640">
            <v>0</v>
          </cell>
          <cell r="IY640">
            <v>0</v>
          </cell>
          <cell r="IZ640">
            <v>0</v>
          </cell>
          <cell r="JA640">
            <v>0</v>
          </cell>
          <cell r="JB640">
            <v>0</v>
          </cell>
          <cell r="JC640">
            <v>0</v>
          </cell>
          <cell r="JD640">
            <v>0</v>
          </cell>
          <cell r="JE640">
            <v>0</v>
          </cell>
        </row>
        <row r="641"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  <cell r="BJ641">
            <v>0</v>
          </cell>
          <cell r="BK641">
            <v>0</v>
          </cell>
          <cell r="BL641">
            <v>0</v>
          </cell>
          <cell r="BM641">
            <v>0</v>
          </cell>
          <cell r="BN641">
            <v>0</v>
          </cell>
          <cell r="BO641">
            <v>0</v>
          </cell>
          <cell r="BP641">
            <v>0</v>
          </cell>
          <cell r="BQ641">
            <v>0</v>
          </cell>
          <cell r="BR641">
            <v>0</v>
          </cell>
          <cell r="BS641">
            <v>0</v>
          </cell>
          <cell r="BT641">
            <v>0</v>
          </cell>
          <cell r="BU641">
            <v>0</v>
          </cell>
          <cell r="BV641">
            <v>0</v>
          </cell>
          <cell r="BW641">
            <v>0</v>
          </cell>
          <cell r="BX641">
            <v>0</v>
          </cell>
          <cell r="BY641">
            <v>0</v>
          </cell>
          <cell r="BZ641">
            <v>0</v>
          </cell>
          <cell r="CA641">
            <v>0</v>
          </cell>
          <cell r="CB641">
            <v>0</v>
          </cell>
          <cell r="CC641">
            <v>0</v>
          </cell>
          <cell r="CD641">
            <v>0</v>
          </cell>
          <cell r="CE641">
            <v>0</v>
          </cell>
          <cell r="CF641">
            <v>0</v>
          </cell>
          <cell r="CG641">
            <v>0</v>
          </cell>
          <cell r="CH641">
            <v>0</v>
          </cell>
          <cell r="CI641">
            <v>0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P641">
            <v>0</v>
          </cell>
          <cell r="CQ641">
            <v>0</v>
          </cell>
          <cell r="CR641">
            <v>0</v>
          </cell>
          <cell r="CS641">
            <v>0</v>
          </cell>
          <cell r="CT641">
            <v>0</v>
          </cell>
          <cell r="CU641">
            <v>0</v>
          </cell>
          <cell r="CV641">
            <v>0</v>
          </cell>
          <cell r="CW641">
            <v>0</v>
          </cell>
          <cell r="CX641">
            <v>0</v>
          </cell>
          <cell r="CY641">
            <v>0</v>
          </cell>
          <cell r="CZ641">
            <v>0</v>
          </cell>
          <cell r="DA641">
            <v>0</v>
          </cell>
          <cell r="DB641">
            <v>0</v>
          </cell>
          <cell r="DC641">
            <v>0</v>
          </cell>
          <cell r="DD641">
            <v>0</v>
          </cell>
          <cell r="DE641">
            <v>0</v>
          </cell>
          <cell r="DF641">
            <v>0</v>
          </cell>
          <cell r="DG641">
            <v>0</v>
          </cell>
          <cell r="DH641">
            <v>0</v>
          </cell>
          <cell r="DI641">
            <v>0</v>
          </cell>
          <cell r="DJ641">
            <v>0</v>
          </cell>
          <cell r="DK641">
            <v>0</v>
          </cell>
          <cell r="DL641">
            <v>0</v>
          </cell>
          <cell r="DM641">
            <v>0</v>
          </cell>
          <cell r="DN641">
            <v>0</v>
          </cell>
          <cell r="DO641">
            <v>0</v>
          </cell>
          <cell r="DP641">
            <v>0</v>
          </cell>
          <cell r="DQ641">
            <v>0</v>
          </cell>
          <cell r="DR641">
            <v>0</v>
          </cell>
          <cell r="DS641">
            <v>0</v>
          </cell>
          <cell r="DT641">
            <v>0</v>
          </cell>
          <cell r="DU641">
            <v>0</v>
          </cell>
          <cell r="DV641">
            <v>0</v>
          </cell>
          <cell r="DW641">
            <v>0</v>
          </cell>
          <cell r="DX641">
            <v>0</v>
          </cell>
          <cell r="DY641">
            <v>0</v>
          </cell>
          <cell r="DZ641">
            <v>0</v>
          </cell>
          <cell r="EA641">
            <v>0</v>
          </cell>
          <cell r="EB641">
            <v>0</v>
          </cell>
          <cell r="EC641">
            <v>0</v>
          </cell>
          <cell r="ED641">
            <v>0</v>
          </cell>
          <cell r="EE641">
            <v>0</v>
          </cell>
          <cell r="EF641">
            <v>0</v>
          </cell>
          <cell r="EG641">
            <v>0</v>
          </cell>
          <cell r="EH641">
            <v>0</v>
          </cell>
          <cell r="EI641">
            <v>0</v>
          </cell>
          <cell r="EJ641">
            <v>0</v>
          </cell>
          <cell r="EK641">
            <v>0</v>
          </cell>
          <cell r="EL641">
            <v>0</v>
          </cell>
          <cell r="EM641">
            <v>0</v>
          </cell>
          <cell r="EN641">
            <v>0</v>
          </cell>
          <cell r="EO641">
            <v>0</v>
          </cell>
          <cell r="EP641">
            <v>0</v>
          </cell>
          <cell r="EQ641">
            <v>0</v>
          </cell>
          <cell r="ER641">
            <v>-1.1215349400011121E-3</v>
          </cell>
          <cell r="ES641">
            <v>0</v>
          </cell>
          <cell r="ET641">
            <v>0</v>
          </cell>
          <cell r="EU641">
            <v>0</v>
          </cell>
          <cell r="EV641">
            <v>-1.1215349400000019E-3</v>
          </cell>
          <cell r="EW641">
            <v>0</v>
          </cell>
          <cell r="EX641">
            <v>0</v>
          </cell>
          <cell r="EY641">
            <v>0</v>
          </cell>
          <cell r="EZ641">
            <v>0</v>
          </cell>
          <cell r="FA641">
            <v>0</v>
          </cell>
          <cell r="FB641">
            <v>0</v>
          </cell>
          <cell r="FC641">
            <v>0</v>
          </cell>
          <cell r="FD641">
            <v>0</v>
          </cell>
          <cell r="FE641">
            <v>0</v>
          </cell>
          <cell r="FF641">
            <v>0</v>
          </cell>
          <cell r="FG641">
            <v>0</v>
          </cell>
          <cell r="FH641">
            <v>0</v>
          </cell>
          <cell r="FI641">
            <v>0</v>
          </cell>
          <cell r="FJ641">
            <v>0</v>
          </cell>
          <cell r="FK641">
            <v>0</v>
          </cell>
          <cell r="FL641">
            <v>0</v>
          </cell>
          <cell r="FM641">
            <v>0</v>
          </cell>
          <cell r="FN641">
            <v>0</v>
          </cell>
          <cell r="FO641">
            <v>0</v>
          </cell>
          <cell r="FP641">
            <v>0</v>
          </cell>
          <cell r="FQ641">
            <v>0</v>
          </cell>
          <cell r="FR641">
            <v>5.2846508000037318E-4</v>
          </cell>
          <cell r="FS641">
            <v>0</v>
          </cell>
          <cell r="FT641">
            <v>0</v>
          </cell>
          <cell r="FU641">
            <v>0</v>
          </cell>
          <cell r="FV641">
            <v>0</v>
          </cell>
          <cell r="FW641">
            <v>0</v>
          </cell>
          <cell r="FX641">
            <v>5.2846508000015113E-4</v>
          </cell>
          <cell r="FY641">
            <v>0</v>
          </cell>
          <cell r="FZ641">
            <v>0</v>
          </cell>
          <cell r="GA641">
            <v>0</v>
          </cell>
          <cell r="GB641">
            <v>0</v>
          </cell>
          <cell r="GC641">
            <v>0</v>
          </cell>
          <cell r="GD641">
            <v>0</v>
          </cell>
          <cell r="GE641">
            <v>0</v>
          </cell>
          <cell r="GF641">
            <v>0</v>
          </cell>
          <cell r="GG641">
            <v>0</v>
          </cell>
          <cell r="GH641">
            <v>0</v>
          </cell>
          <cell r="GI641">
            <v>0</v>
          </cell>
          <cell r="GJ641">
            <v>0</v>
          </cell>
          <cell r="GK641">
            <v>0</v>
          </cell>
          <cell r="GL641">
            <v>0</v>
          </cell>
          <cell r="GM641">
            <v>0</v>
          </cell>
          <cell r="GN641">
            <v>0</v>
          </cell>
          <cell r="GO641">
            <v>0</v>
          </cell>
          <cell r="GP641">
            <v>0</v>
          </cell>
          <cell r="GQ641">
            <v>0</v>
          </cell>
          <cell r="GR641">
            <v>0</v>
          </cell>
          <cell r="GS641">
            <v>0</v>
          </cell>
          <cell r="GT641">
            <v>0</v>
          </cell>
          <cell r="GU641">
            <v>0</v>
          </cell>
          <cell r="GV641">
            <v>0</v>
          </cell>
          <cell r="GW641">
            <v>0</v>
          </cell>
          <cell r="GX641">
            <v>0</v>
          </cell>
          <cell r="GY641">
            <v>0</v>
          </cell>
          <cell r="GZ641">
            <v>0</v>
          </cell>
          <cell r="HA641">
            <v>0</v>
          </cell>
          <cell r="HB641">
            <v>0</v>
          </cell>
          <cell r="HC641">
            <v>0</v>
          </cell>
          <cell r="HD641">
            <v>0</v>
          </cell>
          <cell r="HE641">
            <v>0</v>
          </cell>
          <cell r="HF641">
            <v>0</v>
          </cell>
          <cell r="HG641">
            <v>0</v>
          </cell>
          <cell r="HH641">
            <v>0</v>
          </cell>
          <cell r="HI641">
            <v>0</v>
          </cell>
          <cell r="HJ641">
            <v>0</v>
          </cell>
          <cell r="HK641">
            <v>0</v>
          </cell>
          <cell r="HL641">
            <v>0</v>
          </cell>
          <cell r="HM641">
            <v>0</v>
          </cell>
          <cell r="HN641">
            <v>0</v>
          </cell>
          <cell r="HO641">
            <v>0</v>
          </cell>
          <cell r="HP641">
            <v>0</v>
          </cell>
          <cell r="HQ641">
            <v>0</v>
          </cell>
          <cell r="HR641">
            <v>0</v>
          </cell>
          <cell r="HS641">
            <v>0</v>
          </cell>
          <cell r="HT641">
            <v>0</v>
          </cell>
          <cell r="HU641">
            <v>0</v>
          </cell>
          <cell r="HV641">
            <v>0</v>
          </cell>
          <cell r="HW641">
            <v>0</v>
          </cell>
          <cell r="HX641">
            <v>0</v>
          </cell>
          <cell r="HY641">
            <v>0</v>
          </cell>
          <cell r="HZ641">
            <v>0</v>
          </cell>
          <cell r="IA641">
            <v>0</v>
          </cell>
          <cell r="IB641">
            <v>0</v>
          </cell>
          <cell r="IC641">
            <v>0</v>
          </cell>
          <cell r="ID641">
            <v>0</v>
          </cell>
          <cell r="IE641">
            <v>0</v>
          </cell>
          <cell r="IF641">
            <v>0</v>
          </cell>
          <cell r="IG641">
            <v>0</v>
          </cell>
          <cell r="IH641">
            <v>0</v>
          </cell>
          <cell r="II641">
            <v>0</v>
          </cell>
          <cell r="IJ641">
            <v>0</v>
          </cell>
          <cell r="IK641">
            <v>0</v>
          </cell>
          <cell r="IL641">
            <v>0</v>
          </cell>
          <cell r="IM641">
            <v>0</v>
          </cell>
          <cell r="IN641">
            <v>0</v>
          </cell>
          <cell r="IO641">
            <v>0</v>
          </cell>
          <cell r="IP641">
            <v>0</v>
          </cell>
          <cell r="IQ641">
            <v>0</v>
          </cell>
          <cell r="IR641">
            <v>0</v>
          </cell>
          <cell r="IS641">
            <v>0</v>
          </cell>
          <cell r="IT641">
            <v>0</v>
          </cell>
          <cell r="IU641">
            <v>0</v>
          </cell>
          <cell r="IV641">
            <v>0</v>
          </cell>
          <cell r="IW641">
            <v>0</v>
          </cell>
          <cell r="IX641">
            <v>0</v>
          </cell>
          <cell r="IY641">
            <v>0</v>
          </cell>
          <cell r="IZ641">
            <v>0</v>
          </cell>
          <cell r="JA641">
            <v>0</v>
          </cell>
          <cell r="JB641">
            <v>0</v>
          </cell>
          <cell r="JC641">
            <v>0</v>
          </cell>
          <cell r="JD641">
            <v>0</v>
          </cell>
          <cell r="JE641">
            <v>0</v>
          </cell>
        </row>
        <row r="642"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0</v>
          </cell>
          <cell r="BD642">
            <v>0</v>
          </cell>
          <cell r="BE642">
            <v>0</v>
          </cell>
          <cell r="BF642">
            <v>0</v>
          </cell>
          <cell r="BG642">
            <v>0</v>
          </cell>
          <cell r="BH642">
            <v>0</v>
          </cell>
          <cell r="BI642">
            <v>0</v>
          </cell>
          <cell r="BJ642">
            <v>0</v>
          </cell>
          <cell r="BK642">
            <v>0</v>
          </cell>
          <cell r="BL642">
            <v>0</v>
          </cell>
          <cell r="BM642">
            <v>0</v>
          </cell>
          <cell r="BN642">
            <v>0</v>
          </cell>
          <cell r="BO642">
            <v>0</v>
          </cell>
          <cell r="BP642">
            <v>0</v>
          </cell>
          <cell r="BQ642">
            <v>0</v>
          </cell>
          <cell r="BR642">
            <v>0</v>
          </cell>
          <cell r="BS642">
            <v>0</v>
          </cell>
          <cell r="BT642">
            <v>0</v>
          </cell>
          <cell r="BU642">
            <v>0</v>
          </cell>
          <cell r="BV642">
            <v>0</v>
          </cell>
          <cell r="BW642">
            <v>0</v>
          </cell>
          <cell r="BX642">
            <v>0</v>
          </cell>
          <cell r="BY642">
            <v>0</v>
          </cell>
          <cell r="BZ642">
            <v>0</v>
          </cell>
          <cell r="CA642">
            <v>0</v>
          </cell>
          <cell r="CB642">
            <v>0</v>
          </cell>
          <cell r="CC642">
            <v>0</v>
          </cell>
          <cell r="CD642">
            <v>0</v>
          </cell>
          <cell r="CE642">
            <v>0</v>
          </cell>
          <cell r="CF642">
            <v>0</v>
          </cell>
          <cell r="CG642">
            <v>0</v>
          </cell>
          <cell r="CH642">
            <v>0</v>
          </cell>
          <cell r="CI642">
            <v>0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P642">
            <v>0</v>
          </cell>
          <cell r="CQ642">
            <v>0</v>
          </cell>
          <cell r="CR642">
            <v>-6.59593610000897E-4</v>
          </cell>
          <cell r="CS642">
            <v>0</v>
          </cell>
          <cell r="CT642">
            <v>0</v>
          </cell>
          <cell r="CU642">
            <v>0</v>
          </cell>
          <cell r="CV642">
            <v>-1.2317949399999195E-3</v>
          </cell>
          <cell r="CW642">
            <v>8.5980785999983933E-4</v>
          </cell>
          <cell r="CX642">
            <v>-2.8760653000003966E-4</v>
          </cell>
          <cell r="CY642">
            <v>0</v>
          </cell>
          <cell r="CZ642">
            <v>0</v>
          </cell>
          <cell r="DA642">
            <v>0</v>
          </cell>
          <cell r="DB642">
            <v>0</v>
          </cell>
          <cell r="DC642">
            <v>0</v>
          </cell>
          <cell r="DD642">
            <v>0</v>
          </cell>
          <cell r="DE642">
            <v>4.0676707399995848E-3</v>
          </cell>
          <cell r="DF642">
            <v>0</v>
          </cell>
          <cell r="DG642">
            <v>0</v>
          </cell>
          <cell r="DH642">
            <v>0</v>
          </cell>
          <cell r="DI642">
            <v>6.0735690400000042E-3</v>
          </cell>
          <cell r="DJ642">
            <v>0</v>
          </cell>
          <cell r="DK642">
            <v>-2.0058983000000863E-3</v>
          </cell>
          <cell r="DL642">
            <v>0</v>
          </cell>
          <cell r="DM642">
            <v>0</v>
          </cell>
          <cell r="DN642">
            <v>0</v>
          </cell>
          <cell r="DO642">
            <v>0</v>
          </cell>
          <cell r="DP642">
            <v>0</v>
          </cell>
          <cell r="DQ642">
            <v>0</v>
          </cell>
          <cell r="DR642">
            <v>5.9744780001480535E-5</v>
          </cell>
          <cell r="DS642">
            <v>0</v>
          </cell>
          <cell r="DT642">
            <v>0</v>
          </cell>
          <cell r="DU642">
            <v>0</v>
          </cell>
          <cell r="DV642">
            <v>0</v>
          </cell>
          <cell r="DW642">
            <v>5.9744780000148268E-5</v>
          </cell>
          <cell r="DX642">
            <v>0</v>
          </cell>
          <cell r="DY642">
            <v>0</v>
          </cell>
          <cell r="DZ642">
            <v>0</v>
          </cell>
          <cell r="EA642">
            <v>0</v>
          </cell>
          <cell r="EB642">
            <v>0</v>
          </cell>
          <cell r="EC642">
            <v>0</v>
          </cell>
          <cell r="ED642">
            <v>0</v>
          </cell>
          <cell r="EE642">
            <v>1.1549256749999515E-2</v>
          </cell>
          <cell r="EF642">
            <v>0</v>
          </cell>
          <cell r="EG642">
            <v>0</v>
          </cell>
          <cell r="EH642">
            <v>0</v>
          </cell>
          <cell r="EI642">
            <v>7.0317717599999163E-3</v>
          </cell>
          <cell r="EJ642">
            <v>0</v>
          </cell>
          <cell r="EK642">
            <v>4.5174849900000424E-3</v>
          </cell>
          <cell r="EL642">
            <v>0</v>
          </cell>
          <cell r="EM642">
            <v>0</v>
          </cell>
          <cell r="EN642">
            <v>0</v>
          </cell>
          <cell r="EO642">
            <v>0</v>
          </cell>
          <cell r="EP642">
            <v>0</v>
          </cell>
          <cell r="EQ642">
            <v>0</v>
          </cell>
          <cell r="ER642">
            <v>-2.2313375789998702E-2</v>
          </cell>
          <cell r="ES642">
            <v>0</v>
          </cell>
          <cell r="ET642">
            <v>0</v>
          </cell>
          <cell r="EU642">
            <v>1.8343004199999902E-3</v>
          </cell>
          <cell r="EV642">
            <v>2.0116299299998142E-3</v>
          </cell>
          <cell r="EW642">
            <v>-4.7579601000000693E-3</v>
          </cell>
          <cell r="EX642">
            <v>-1.4996228409999923E-2</v>
          </cell>
          <cell r="EY642">
            <v>-1.3282289999860808E-5</v>
          </cell>
          <cell r="EZ642">
            <v>-2.6054222499999335E-3</v>
          </cell>
          <cell r="FA642">
            <v>0</v>
          </cell>
          <cell r="FB642">
            <v>-3.7864130900000514E-3</v>
          </cell>
          <cell r="FC642">
            <v>0</v>
          </cell>
          <cell r="FD642">
            <v>0</v>
          </cell>
          <cell r="FE642">
            <v>-2.1766826179998588E-2</v>
          </cell>
          <cell r="FF642">
            <v>0</v>
          </cell>
          <cell r="FG642">
            <v>0</v>
          </cell>
          <cell r="FH642">
            <v>0</v>
          </cell>
          <cell r="FI642">
            <v>-5.49707517300001E-2</v>
          </cell>
          <cell r="FJ642">
            <v>1.770466394999981E-2</v>
          </cell>
          <cell r="FK642">
            <v>-1.2153679000015405E-4</v>
          </cell>
          <cell r="FL642">
            <v>5.6146046700000785E-3</v>
          </cell>
          <cell r="FM642">
            <v>-1.8483730799998543E-3</v>
          </cell>
          <cell r="FN642">
            <v>1.1854566799999966E-2</v>
          </cell>
          <cell r="FO642">
            <v>0</v>
          </cell>
          <cell r="FP642">
            <v>0</v>
          </cell>
          <cell r="FQ642">
            <v>0</v>
          </cell>
          <cell r="FR642">
            <v>-6.029211050000427E-3</v>
          </cell>
          <cell r="FS642">
            <v>0</v>
          </cell>
          <cell r="FT642">
            <v>0</v>
          </cell>
          <cell r="FU642">
            <v>-2.5933993200000227E-3</v>
          </cell>
          <cell r="FV642">
            <v>-4.4542769199999999E-3</v>
          </cell>
          <cell r="FW642">
            <v>7.2429475199999871E-3</v>
          </cell>
          <cell r="FX642">
            <v>-8.8113023299999371E-3</v>
          </cell>
          <cell r="FY642">
            <v>0</v>
          </cell>
          <cell r="FZ642">
            <v>0</v>
          </cell>
          <cell r="GA642">
            <v>0</v>
          </cell>
          <cell r="GB642">
            <v>0</v>
          </cell>
          <cell r="GC642">
            <v>0</v>
          </cell>
          <cell r="GD642">
            <v>2.5868199999998787E-3</v>
          </cell>
          <cell r="GE642">
            <v>5.7534098899996167E-3</v>
          </cell>
          <cell r="GF642">
            <v>0</v>
          </cell>
          <cell r="GG642">
            <v>0</v>
          </cell>
          <cell r="GH642">
            <v>0</v>
          </cell>
          <cell r="GI642">
            <v>8.1871661599999257E-3</v>
          </cell>
          <cell r="GJ642">
            <v>-2.433756270000087E-3</v>
          </cell>
          <cell r="GK642">
            <v>0</v>
          </cell>
          <cell r="GL642">
            <v>0</v>
          </cell>
          <cell r="GM642">
            <v>0</v>
          </cell>
          <cell r="GN642">
            <v>0</v>
          </cell>
          <cell r="GO642">
            <v>0</v>
          </cell>
          <cell r="GP642">
            <v>0</v>
          </cell>
          <cell r="GQ642">
            <v>0</v>
          </cell>
          <cell r="GR642">
            <v>0</v>
          </cell>
          <cell r="GS642">
            <v>0</v>
          </cell>
          <cell r="GT642">
            <v>0</v>
          </cell>
          <cell r="GU642">
            <v>0</v>
          </cell>
          <cell r="GV642">
            <v>0</v>
          </cell>
          <cell r="GW642">
            <v>0</v>
          </cell>
          <cell r="GX642">
            <v>0</v>
          </cell>
          <cell r="GY642">
            <v>0</v>
          </cell>
          <cell r="GZ642">
            <v>0</v>
          </cell>
          <cell r="HA642">
            <v>0</v>
          </cell>
          <cell r="HB642">
            <v>0</v>
          </cell>
          <cell r="HC642">
            <v>0</v>
          </cell>
          <cell r="HD642">
            <v>0</v>
          </cell>
          <cell r="HE642">
            <v>0</v>
          </cell>
          <cell r="HF642">
            <v>0</v>
          </cell>
          <cell r="HG642">
            <v>0</v>
          </cell>
          <cell r="HH642">
            <v>0</v>
          </cell>
          <cell r="HI642">
            <v>0</v>
          </cell>
          <cell r="HJ642">
            <v>0</v>
          </cell>
          <cell r="HK642">
            <v>0</v>
          </cell>
          <cell r="HL642">
            <v>0</v>
          </cell>
          <cell r="HM642">
            <v>0</v>
          </cell>
          <cell r="HN642">
            <v>0</v>
          </cell>
          <cell r="HO642">
            <v>0</v>
          </cell>
          <cell r="HP642">
            <v>0</v>
          </cell>
          <cell r="HQ642">
            <v>0</v>
          </cell>
          <cell r="HR642">
            <v>0</v>
          </cell>
          <cell r="HS642">
            <v>0</v>
          </cell>
          <cell r="HT642">
            <v>0</v>
          </cell>
          <cell r="HU642">
            <v>0</v>
          </cell>
          <cell r="HV642">
            <v>0</v>
          </cell>
          <cell r="HW642">
            <v>0</v>
          </cell>
          <cell r="HX642">
            <v>0</v>
          </cell>
          <cell r="HY642">
            <v>0</v>
          </cell>
          <cell r="HZ642">
            <v>0</v>
          </cell>
          <cell r="IA642">
            <v>0</v>
          </cell>
          <cell r="IB642">
            <v>0</v>
          </cell>
          <cell r="IC642">
            <v>0</v>
          </cell>
          <cell r="ID642">
            <v>0</v>
          </cell>
          <cell r="IE642">
            <v>0</v>
          </cell>
          <cell r="IF642">
            <v>0</v>
          </cell>
          <cell r="IG642">
            <v>0</v>
          </cell>
          <cell r="IH642">
            <v>0</v>
          </cell>
          <cell r="II642">
            <v>0</v>
          </cell>
          <cell r="IJ642">
            <v>0</v>
          </cell>
          <cell r="IK642">
            <v>0</v>
          </cell>
          <cell r="IL642">
            <v>0</v>
          </cell>
          <cell r="IM642">
            <v>0</v>
          </cell>
          <cell r="IN642">
            <v>0</v>
          </cell>
          <cell r="IO642">
            <v>0</v>
          </cell>
          <cell r="IP642">
            <v>0</v>
          </cell>
          <cell r="IQ642">
            <v>0</v>
          </cell>
          <cell r="IR642">
            <v>0</v>
          </cell>
          <cell r="IS642">
            <v>0</v>
          </cell>
          <cell r="IT642">
            <v>0</v>
          </cell>
          <cell r="IU642">
            <v>0</v>
          </cell>
          <cell r="IV642">
            <v>0</v>
          </cell>
          <cell r="IW642">
            <v>0</v>
          </cell>
          <cell r="IX642">
            <v>0</v>
          </cell>
          <cell r="IY642">
            <v>0</v>
          </cell>
          <cell r="IZ642">
            <v>0</v>
          </cell>
          <cell r="JA642">
            <v>0</v>
          </cell>
          <cell r="JB642">
            <v>0</v>
          </cell>
          <cell r="JC642">
            <v>0</v>
          </cell>
          <cell r="JD642">
            <v>0</v>
          </cell>
          <cell r="JE642">
            <v>0</v>
          </cell>
        </row>
        <row r="643"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0</v>
          </cell>
          <cell r="BD643">
            <v>0</v>
          </cell>
          <cell r="BE643">
            <v>0</v>
          </cell>
          <cell r="BF643">
            <v>0</v>
          </cell>
          <cell r="BG643">
            <v>0</v>
          </cell>
          <cell r="BH643">
            <v>0</v>
          </cell>
          <cell r="BI643">
            <v>0</v>
          </cell>
          <cell r="BJ643">
            <v>0</v>
          </cell>
          <cell r="BK643">
            <v>0</v>
          </cell>
          <cell r="BL643">
            <v>0</v>
          </cell>
          <cell r="BM643">
            <v>0</v>
          </cell>
          <cell r="BN643">
            <v>0</v>
          </cell>
          <cell r="BO643">
            <v>0</v>
          </cell>
          <cell r="BP643">
            <v>0</v>
          </cell>
          <cell r="BQ643">
            <v>0</v>
          </cell>
          <cell r="BR643">
            <v>0</v>
          </cell>
          <cell r="BS643">
            <v>0</v>
          </cell>
          <cell r="BT643">
            <v>0</v>
          </cell>
          <cell r="BU643">
            <v>0</v>
          </cell>
          <cell r="BV643">
            <v>0</v>
          </cell>
          <cell r="BW643">
            <v>0</v>
          </cell>
          <cell r="BX643">
            <v>0</v>
          </cell>
          <cell r="BY643">
            <v>0</v>
          </cell>
          <cell r="BZ643">
            <v>0</v>
          </cell>
          <cell r="CA643">
            <v>0</v>
          </cell>
          <cell r="CB643">
            <v>0</v>
          </cell>
          <cell r="CC643">
            <v>0</v>
          </cell>
          <cell r="CD643">
            <v>0</v>
          </cell>
          <cell r="CE643">
            <v>0</v>
          </cell>
          <cell r="CF643">
            <v>0</v>
          </cell>
          <cell r="CG643">
            <v>0</v>
          </cell>
          <cell r="CH643">
            <v>0</v>
          </cell>
          <cell r="CI643">
            <v>0</v>
          </cell>
          <cell r="CJ643">
            <v>0</v>
          </cell>
          <cell r="CK643">
            <v>0</v>
          </cell>
          <cell r="CL643">
            <v>0</v>
          </cell>
          <cell r="CM643">
            <v>0</v>
          </cell>
          <cell r="CN643">
            <v>0</v>
          </cell>
          <cell r="CO643">
            <v>0</v>
          </cell>
          <cell r="CP643">
            <v>0</v>
          </cell>
          <cell r="CQ643">
            <v>0</v>
          </cell>
          <cell r="CR643">
            <v>2.4283320100000338E-3</v>
          </cell>
          <cell r="CS643">
            <v>0</v>
          </cell>
          <cell r="CT643">
            <v>0</v>
          </cell>
          <cell r="CU643">
            <v>0</v>
          </cell>
          <cell r="CV643">
            <v>3.3442959800000782E-3</v>
          </cell>
          <cell r="CW643">
            <v>8.1481559999985187E-5</v>
          </cell>
          <cell r="CX643">
            <v>-9.9744552999991853E-4</v>
          </cell>
          <cell r="CY643">
            <v>0</v>
          </cell>
          <cell r="CZ643">
            <v>0</v>
          </cell>
          <cell r="DA643">
            <v>0</v>
          </cell>
          <cell r="DB643">
            <v>0</v>
          </cell>
          <cell r="DC643">
            <v>0</v>
          </cell>
          <cell r="DD643">
            <v>0</v>
          </cell>
          <cell r="DE643">
            <v>-2.6972304200008068E-3</v>
          </cell>
          <cell r="DF643">
            <v>0</v>
          </cell>
          <cell r="DG643">
            <v>0</v>
          </cell>
          <cell r="DH643">
            <v>-2.111738470000013E-3</v>
          </cell>
          <cell r="DI643">
            <v>-9.2189998999991918E-4</v>
          </cell>
          <cell r="DJ643">
            <v>1.4084759100000399E-3</v>
          </cell>
          <cell r="DK643">
            <v>-1.0720678699999153E-3</v>
          </cell>
          <cell r="DL643">
            <v>0</v>
          </cell>
          <cell r="DM643">
            <v>0</v>
          </cell>
          <cell r="DN643">
            <v>0</v>
          </cell>
          <cell r="DO643">
            <v>0</v>
          </cell>
          <cell r="DP643">
            <v>0</v>
          </cell>
          <cell r="DQ643">
            <v>0</v>
          </cell>
          <cell r="DR643">
            <v>4.2654248800015893E-3</v>
          </cell>
          <cell r="DS643">
            <v>0</v>
          </cell>
          <cell r="DT643">
            <v>0</v>
          </cell>
          <cell r="DU643">
            <v>0</v>
          </cell>
          <cell r="DV643">
            <v>4.0014023100001239E-3</v>
          </cell>
          <cell r="DW643">
            <v>2.6402257000013307E-4</v>
          </cell>
          <cell r="DX643">
            <v>0</v>
          </cell>
          <cell r="DY643">
            <v>0</v>
          </cell>
          <cell r="DZ643">
            <v>0</v>
          </cell>
          <cell r="EA643">
            <v>0</v>
          </cell>
          <cell r="EB643">
            <v>0</v>
          </cell>
          <cell r="EC643">
            <v>0</v>
          </cell>
          <cell r="ED643">
            <v>0</v>
          </cell>
          <cell r="EE643">
            <v>1.7110441000003362E-3</v>
          </cell>
          <cell r="EF643">
            <v>0</v>
          </cell>
          <cell r="EG643">
            <v>0</v>
          </cell>
          <cell r="EH643">
            <v>0</v>
          </cell>
          <cell r="EI643">
            <v>0</v>
          </cell>
          <cell r="EJ643">
            <v>0</v>
          </cell>
          <cell r="EK643">
            <v>1.7110440999998922E-3</v>
          </cell>
          <cell r="EL643">
            <v>0</v>
          </cell>
          <cell r="EM643">
            <v>0</v>
          </cell>
          <cell r="EN643">
            <v>0</v>
          </cell>
          <cell r="EO643">
            <v>0</v>
          </cell>
          <cell r="EP643">
            <v>0</v>
          </cell>
          <cell r="EQ643">
            <v>0</v>
          </cell>
          <cell r="ER643">
            <v>-1.3370811750000655E-2</v>
          </cell>
          <cell r="ES643">
            <v>0</v>
          </cell>
          <cell r="ET643">
            <v>0</v>
          </cell>
          <cell r="EU643">
            <v>-4.2976610000078352E-5</v>
          </cell>
          <cell r="EV643">
            <v>-7.8287508799999017E-3</v>
          </cell>
          <cell r="EW643">
            <v>-1.6568736799998929E-3</v>
          </cell>
          <cell r="EX643">
            <v>-2.1755632999997943E-4</v>
          </cell>
          <cell r="EY643">
            <v>0</v>
          </cell>
          <cell r="EZ643">
            <v>1.6175884000002583E-4</v>
          </cell>
          <cell r="FA643">
            <v>0</v>
          </cell>
          <cell r="FB643">
            <v>-3.7864130900000514E-3</v>
          </cell>
          <cell r="FC643">
            <v>0</v>
          </cell>
          <cell r="FD643">
            <v>0</v>
          </cell>
          <cell r="FE643">
            <v>1.7025163839999635E-2</v>
          </cell>
          <cell r="FF643">
            <v>0</v>
          </cell>
          <cell r="FG643">
            <v>0</v>
          </cell>
          <cell r="FH643">
            <v>0</v>
          </cell>
          <cell r="FI643">
            <v>7.6515033399999766E-3</v>
          </cell>
          <cell r="FJ643">
            <v>4.9525879500000869E-3</v>
          </cell>
          <cell r="FK643">
            <v>5.0360230499999492E-3</v>
          </cell>
          <cell r="FL643">
            <v>-1.4268955200000821E-3</v>
          </cell>
          <cell r="FM643">
            <v>1.1312189700001252E-3</v>
          </cell>
          <cell r="FN643">
            <v>-3.192739500000874E-4</v>
          </cell>
          <cell r="FO643">
            <v>0</v>
          </cell>
          <cell r="FP643">
            <v>0</v>
          </cell>
          <cell r="FQ643">
            <v>0</v>
          </cell>
          <cell r="FR643">
            <v>-1.5821633149998959E-2</v>
          </cell>
          <cell r="FS643">
            <v>0</v>
          </cell>
          <cell r="FT643">
            <v>0</v>
          </cell>
          <cell r="FU643">
            <v>0</v>
          </cell>
          <cell r="FV643">
            <v>-7.3090009200000861E-3</v>
          </cell>
          <cell r="FW643">
            <v>-6.5850291600000332E-3</v>
          </cell>
          <cell r="FX643">
            <v>-1.9276030699999502E-3</v>
          </cell>
          <cell r="FY643">
            <v>0</v>
          </cell>
          <cell r="FZ643">
            <v>0</v>
          </cell>
          <cell r="GA643">
            <v>0</v>
          </cell>
          <cell r="GB643">
            <v>0</v>
          </cell>
          <cell r="GC643">
            <v>0</v>
          </cell>
          <cell r="GD643">
            <v>0</v>
          </cell>
          <cell r="GE643">
            <v>-1.5756879099999566E-3</v>
          </cell>
          <cell r="GF643">
            <v>0</v>
          </cell>
          <cell r="GG643">
            <v>0</v>
          </cell>
          <cell r="GH643">
            <v>0</v>
          </cell>
          <cell r="GI643">
            <v>0</v>
          </cell>
          <cell r="GJ643">
            <v>-1.5756879099999566E-3</v>
          </cell>
          <cell r="GK643">
            <v>0</v>
          </cell>
          <cell r="GL643">
            <v>0</v>
          </cell>
          <cell r="GM643">
            <v>0</v>
          </cell>
          <cell r="GN643">
            <v>0</v>
          </cell>
          <cell r="GO643">
            <v>0</v>
          </cell>
          <cell r="GP643">
            <v>0</v>
          </cell>
          <cell r="GQ643">
            <v>0</v>
          </cell>
          <cell r="GR643">
            <v>0</v>
          </cell>
          <cell r="GS643">
            <v>0</v>
          </cell>
          <cell r="GT643">
            <v>0</v>
          </cell>
          <cell r="GU643">
            <v>0</v>
          </cell>
          <cell r="GV643">
            <v>0</v>
          </cell>
          <cell r="GW643">
            <v>0</v>
          </cell>
          <cell r="GX643">
            <v>0</v>
          </cell>
          <cell r="GY643">
            <v>0</v>
          </cell>
          <cell r="GZ643">
            <v>0</v>
          </cell>
          <cell r="HA643">
            <v>0</v>
          </cell>
          <cell r="HB643">
            <v>0</v>
          </cell>
          <cell r="HC643">
            <v>0</v>
          </cell>
          <cell r="HD643">
            <v>0</v>
          </cell>
          <cell r="HE643">
            <v>0</v>
          </cell>
          <cell r="HF643">
            <v>0</v>
          </cell>
          <cell r="HG643">
            <v>0</v>
          </cell>
          <cell r="HH643">
            <v>0</v>
          </cell>
          <cell r="HI643">
            <v>0</v>
          </cell>
          <cell r="HJ643">
            <v>0</v>
          </cell>
          <cell r="HK643">
            <v>0</v>
          </cell>
          <cell r="HL643">
            <v>0</v>
          </cell>
          <cell r="HM643">
            <v>0</v>
          </cell>
          <cell r="HN643">
            <v>0</v>
          </cell>
          <cell r="HO643">
            <v>0</v>
          </cell>
          <cell r="HP643">
            <v>0</v>
          </cell>
          <cell r="HQ643">
            <v>0</v>
          </cell>
          <cell r="HR643">
            <v>0</v>
          </cell>
          <cell r="HS643">
            <v>0</v>
          </cell>
          <cell r="HT643">
            <v>0</v>
          </cell>
          <cell r="HU643">
            <v>0</v>
          </cell>
          <cell r="HV643">
            <v>0</v>
          </cell>
          <cell r="HW643">
            <v>0</v>
          </cell>
          <cell r="HX643">
            <v>0</v>
          </cell>
          <cell r="HY643">
            <v>0</v>
          </cell>
          <cell r="HZ643">
            <v>0</v>
          </cell>
          <cell r="IA643">
            <v>0</v>
          </cell>
          <cell r="IB643">
            <v>0</v>
          </cell>
          <cell r="IC643">
            <v>0</v>
          </cell>
          <cell r="ID643">
            <v>0</v>
          </cell>
          <cell r="IE643">
            <v>0</v>
          </cell>
          <cell r="IF643">
            <v>0</v>
          </cell>
          <cell r="IG643">
            <v>0</v>
          </cell>
          <cell r="IH643">
            <v>0</v>
          </cell>
          <cell r="II643">
            <v>0</v>
          </cell>
          <cell r="IJ643">
            <v>0</v>
          </cell>
          <cell r="IK643">
            <v>0</v>
          </cell>
          <cell r="IL643">
            <v>0</v>
          </cell>
          <cell r="IM643">
            <v>0</v>
          </cell>
          <cell r="IN643">
            <v>0</v>
          </cell>
          <cell r="IO643">
            <v>0</v>
          </cell>
          <cell r="IP643">
            <v>0</v>
          </cell>
          <cell r="IQ643">
            <v>0</v>
          </cell>
          <cell r="IR643">
            <v>0</v>
          </cell>
          <cell r="IS643">
            <v>0</v>
          </cell>
          <cell r="IT643">
            <v>0</v>
          </cell>
          <cell r="IU643">
            <v>0</v>
          </cell>
          <cell r="IV643">
            <v>0</v>
          </cell>
          <cell r="IW643">
            <v>0</v>
          </cell>
          <cell r="IX643">
            <v>0</v>
          </cell>
          <cell r="IY643">
            <v>0</v>
          </cell>
          <cell r="IZ643">
            <v>0</v>
          </cell>
          <cell r="JA643">
            <v>0</v>
          </cell>
          <cell r="JB643">
            <v>0</v>
          </cell>
          <cell r="JC643">
            <v>0</v>
          </cell>
          <cell r="JD643">
            <v>0</v>
          </cell>
          <cell r="JE643">
            <v>0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0</v>
          </cell>
          <cell r="BD644">
            <v>0</v>
          </cell>
          <cell r="BE644">
            <v>0</v>
          </cell>
          <cell r="BF644">
            <v>0</v>
          </cell>
          <cell r="BG644">
            <v>0</v>
          </cell>
          <cell r="BH644">
            <v>0</v>
          </cell>
          <cell r="BI644">
            <v>0</v>
          </cell>
          <cell r="BJ644">
            <v>0</v>
          </cell>
          <cell r="BK644">
            <v>0</v>
          </cell>
          <cell r="BL644">
            <v>0</v>
          </cell>
          <cell r="BM644">
            <v>0</v>
          </cell>
          <cell r="BN644">
            <v>0</v>
          </cell>
          <cell r="BO644">
            <v>0</v>
          </cell>
          <cell r="BP644">
            <v>0</v>
          </cell>
          <cell r="BQ644">
            <v>0</v>
          </cell>
          <cell r="BR644">
            <v>0</v>
          </cell>
          <cell r="BS644">
            <v>0</v>
          </cell>
          <cell r="BT644">
            <v>0</v>
          </cell>
          <cell r="BU644">
            <v>0</v>
          </cell>
          <cell r="BV644">
            <v>0</v>
          </cell>
          <cell r="BW644">
            <v>0</v>
          </cell>
          <cell r="BX644">
            <v>0</v>
          </cell>
          <cell r="BY644">
            <v>0</v>
          </cell>
          <cell r="BZ644">
            <v>0</v>
          </cell>
          <cell r="CA644">
            <v>0</v>
          </cell>
          <cell r="CB644">
            <v>0</v>
          </cell>
          <cell r="CC644">
            <v>0</v>
          </cell>
          <cell r="CD644">
            <v>0</v>
          </cell>
          <cell r="CE644">
            <v>0</v>
          </cell>
          <cell r="CF644">
            <v>0</v>
          </cell>
          <cell r="CG644">
            <v>0</v>
          </cell>
          <cell r="CH644">
            <v>0</v>
          </cell>
          <cell r="CI644">
            <v>0</v>
          </cell>
          <cell r="CJ644">
            <v>0</v>
          </cell>
          <cell r="CK644">
            <v>0</v>
          </cell>
          <cell r="CL644">
            <v>0</v>
          </cell>
          <cell r="CM644">
            <v>0</v>
          </cell>
          <cell r="CN644">
            <v>0</v>
          </cell>
          <cell r="CO644">
            <v>0</v>
          </cell>
          <cell r="CP644">
            <v>0</v>
          </cell>
          <cell r="CQ644">
            <v>0</v>
          </cell>
          <cell r="CR644">
            <v>7.6473078000027783E-4</v>
          </cell>
          <cell r="CS644">
            <v>0</v>
          </cell>
          <cell r="CT644">
            <v>0</v>
          </cell>
          <cell r="CU644">
            <v>0</v>
          </cell>
          <cell r="CV644">
            <v>1.0523373099999844E-3</v>
          </cell>
          <cell r="CW644">
            <v>0</v>
          </cell>
          <cell r="CX644">
            <v>-2.8760653000003966E-4</v>
          </cell>
          <cell r="CY644">
            <v>0</v>
          </cell>
          <cell r="CZ644">
            <v>0</v>
          </cell>
          <cell r="DA644">
            <v>0</v>
          </cell>
          <cell r="DB644">
            <v>0</v>
          </cell>
          <cell r="DC644">
            <v>0</v>
          </cell>
          <cell r="DD644">
            <v>0</v>
          </cell>
          <cell r="DE644">
            <v>-1.8566201000069782E-4</v>
          </cell>
          <cell r="DF644">
            <v>0</v>
          </cell>
          <cell r="DG644">
            <v>0</v>
          </cell>
          <cell r="DH644">
            <v>0</v>
          </cell>
          <cell r="DI644">
            <v>0</v>
          </cell>
          <cell r="DJ644">
            <v>0</v>
          </cell>
          <cell r="DK644">
            <v>-1.8566200999992066E-4</v>
          </cell>
          <cell r="DL644">
            <v>0</v>
          </cell>
          <cell r="DM644">
            <v>0</v>
          </cell>
          <cell r="DN644">
            <v>0</v>
          </cell>
          <cell r="DO644">
            <v>0</v>
          </cell>
          <cell r="DP644">
            <v>0</v>
          </cell>
          <cell r="DQ644">
            <v>0</v>
          </cell>
          <cell r="DR644">
            <v>-1.2635472870000442E-2</v>
          </cell>
          <cell r="DS644">
            <v>0</v>
          </cell>
          <cell r="DT644">
            <v>0</v>
          </cell>
          <cell r="DU644">
            <v>0</v>
          </cell>
          <cell r="DV644">
            <v>-1.1122931000007164E-4</v>
          </cell>
          <cell r="DW644">
            <v>-2.3536052899999493E-3</v>
          </cell>
          <cell r="DX644">
            <v>0</v>
          </cell>
          <cell r="DY644">
            <v>0</v>
          </cell>
          <cell r="DZ644">
            <v>-1.0077101619999973E-2</v>
          </cell>
          <cell r="EA644">
            <v>-9.3536650000003441E-5</v>
          </cell>
          <cell r="EB644">
            <v>0</v>
          </cell>
          <cell r="EC644">
            <v>0</v>
          </cell>
          <cell r="ED644">
            <v>0</v>
          </cell>
          <cell r="EE644">
            <v>-2.4024469960000516E-2</v>
          </cell>
          <cell r="EF644">
            <v>0</v>
          </cell>
          <cell r="EG644">
            <v>0</v>
          </cell>
          <cell r="EH644">
            <v>0</v>
          </cell>
          <cell r="EI644">
            <v>-1.9348621689999956E-2</v>
          </cell>
          <cell r="EJ644">
            <v>1.000000082740371E-11</v>
          </cell>
          <cell r="EK644">
            <v>0</v>
          </cell>
          <cell r="EL644">
            <v>1.1780694500000966E-3</v>
          </cell>
          <cell r="EM644">
            <v>-5.8098565700001048E-3</v>
          </cell>
          <cell r="EN644">
            <v>-4.4061159999997379E-5</v>
          </cell>
          <cell r="EO644">
            <v>0</v>
          </cell>
          <cell r="EP644">
            <v>0</v>
          </cell>
          <cell r="EQ644">
            <v>0</v>
          </cell>
          <cell r="ER644">
            <v>-2.807183069998942E-3</v>
          </cell>
          <cell r="ES644">
            <v>0</v>
          </cell>
          <cell r="ET644">
            <v>0</v>
          </cell>
          <cell r="EU644">
            <v>0</v>
          </cell>
          <cell r="EV644">
            <v>-2.3692464700001414E-3</v>
          </cell>
          <cell r="EW644">
            <v>2.4543200700000156E-3</v>
          </cell>
          <cell r="EX644">
            <v>-3.2593483399999679E-3</v>
          </cell>
          <cell r="EY644">
            <v>0</v>
          </cell>
          <cell r="EZ644">
            <v>3.053586500000316E-4</v>
          </cell>
          <cell r="FA644">
            <v>0</v>
          </cell>
          <cell r="FB644">
            <v>6.1733020000009908E-5</v>
          </cell>
          <cell r="FC644">
            <v>0</v>
          </cell>
          <cell r="FD644">
            <v>0</v>
          </cell>
          <cell r="FE644">
            <v>3.7791331199983347E-3</v>
          </cell>
          <cell r="FF644">
            <v>0</v>
          </cell>
          <cell r="FG644">
            <v>0</v>
          </cell>
          <cell r="FH644">
            <v>4.3867092300000632E-3</v>
          </cell>
          <cell r="FI644">
            <v>1.0049856830000037E-2</v>
          </cell>
          <cell r="FJ644">
            <v>-1.7792349670000096E-2</v>
          </cell>
          <cell r="FK644">
            <v>5.0416399399999534E-3</v>
          </cell>
          <cell r="FL644">
            <v>4.5235680700002057E-3</v>
          </cell>
          <cell r="FM644">
            <v>-6.8064649899999274E-3</v>
          </cell>
          <cell r="FN644">
            <v>4.3761737099999864E-3</v>
          </cell>
          <cell r="FO644">
            <v>0</v>
          </cell>
          <cell r="FP644">
            <v>0</v>
          </cell>
          <cell r="FQ644">
            <v>0</v>
          </cell>
          <cell r="FR644">
            <v>4.2174494100013504E-3</v>
          </cell>
          <cell r="FS644">
            <v>0</v>
          </cell>
          <cell r="FT644">
            <v>0</v>
          </cell>
          <cell r="FU644">
            <v>0</v>
          </cell>
          <cell r="FV644">
            <v>-5.4691582999999433E-4</v>
          </cell>
          <cell r="FW644">
            <v>7.3511852400001132E-3</v>
          </cell>
          <cell r="FX644">
            <v>0</v>
          </cell>
          <cell r="FY644">
            <v>0</v>
          </cell>
          <cell r="FZ644">
            <v>0</v>
          </cell>
          <cell r="GA644">
            <v>0</v>
          </cell>
          <cell r="GB644">
            <v>0</v>
          </cell>
          <cell r="GC644">
            <v>0</v>
          </cell>
          <cell r="GD644">
            <v>-2.5868199999998787E-3</v>
          </cell>
          <cell r="GE644">
            <v>3.2536658999937629E-4</v>
          </cell>
          <cell r="GF644">
            <v>0</v>
          </cell>
          <cell r="GG644">
            <v>0</v>
          </cell>
          <cell r="GH644">
            <v>0</v>
          </cell>
          <cell r="GI644">
            <v>0</v>
          </cell>
          <cell r="GJ644">
            <v>3.2536659000004242E-4</v>
          </cell>
          <cell r="GK644">
            <v>0</v>
          </cell>
          <cell r="GL644">
            <v>0</v>
          </cell>
          <cell r="GM644">
            <v>0</v>
          </cell>
          <cell r="GN644">
            <v>0</v>
          </cell>
          <cell r="GO644">
            <v>0</v>
          </cell>
          <cell r="GP644">
            <v>0</v>
          </cell>
          <cell r="GQ644">
            <v>0</v>
          </cell>
          <cell r="GR644">
            <v>0</v>
          </cell>
          <cell r="GS644">
            <v>0</v>
          </cell>
          <cell r="GT644">
            <v>0</v>
          </cell>
          <cell r="GU644">
            <v>0</v>
          </cell>
          <cell r="GV644">
            <v>0</v>
          </cell>
          <cell r="GW644">
            <v>0</v>
          </cell>
          <cell r="GX644">
            <v>0</v>
          </cell>
          <cell r="GY644">
            <v>0</v>
          </cell>
          <cell r="GZ644">
            <v>0</v>
          </cell>
          <cell r="HA644">
            <v>0</v>
          </cell>
          <cell r="HB644">
            <v>0</v>
          </cell>
          <cell r="HC644">
            <v>0</v>
          </cell>
          <cell r="HD644">
            <v>0</v>
          </cell>
          <cell r="HE644">
            <v>0</v>
          </cell>
          <cell r="HF644">
            <v>0</v>
          </cell>
          <cell r="HG644">
            <v>0</v>
          </cell>
          <cell r="HH644">
            <v>0</v>
          </cell>
          <cell r="HI644">
            <v>0</v>
          </cell>
          <cell r="HJ644">
            <v>0</v>
          </cell>
          <cell r="HK644">
            <v>0</v>
          </cell>
          <cell r="HL644">
            <v>0</v>
          </cell>
          <cell r="HM644">
            <v>0</v>
          </cell>
          <cell r="HN644">
            <v>0</v>
          </cell>
          <cell r="HO644">
            <v>0</v>
          </cell>
          <cell r="HP644">
            <v>0</v>
          </cell>
          <cell r="HQ644">
            <v>0</v>
          </cell>
          <cell r="HR644">
            <v>0</v>
          </cell>
          <cell r="HS644">
            <v>0</v>
          </cell>
          <cell r="HT644">
            <v>0</v>
          </cell>
          <cell r="HU644">
            <v>0</v>
          </cell>
          <cell r="HV644">
            <v>0</v>
          </cell>
          <cell r="HW644">
            <v>0</v>
          </cell>
          <cell r="HX644">
            <v>0</v>
          </cell>
          <cell r="HY644">
            <v>0</v>
          </cell>
          <cell r="HZ644">
            <v>0</v>
          </cell>
          <cell r="IA644">
            <v>0</v>
          </cell>
          <cell r="IB644">
            <v>0</v>
          </cell>
          <cell r="IC644">
            <v>0</v>
          </cell>
          <cell r="ID644">
            <v>0</v>
          </cell>
          <cell r="IE644">
            <v>0</v>
          </cell>
          <cell r="IF644">
            <v>0</v>
          </cell>
          <cell r="IG644">
            <v>0</v>
          </cell>
          <cell r="IH644">
            <v>0</v>
          </cell>
          <cell r="II644">
            <v>0</v>
          </cell>
          <cell r="IJ644">
            <v>0</v>
          </cell>
          <cell r="IK644">
            <v>0</v>
          </cell>
          <cell r="IL644">
            <v>0</v>
          </cell>
          <cell r="IM644">
            <v>0</v>
          </cell>
          <cell r="IN644">
            <v>0</v>
          </cell>
          <cell r="IO644">
            <v>0</v>
          </cell>
          <cell r="IP644">
            <v>0</v>
          </cell>
          <cell r="IQ644">
            <v>0</v>
          </cell>
          <cell r="IR644">
            <v>0</v>
          </cell>
          <cell r="IS644">
            <v>0</v>
          </cell>
          <cell r="IT644">
            <v>0</v>
          </cell>
          <cell r="IU644">
            <v>0</v>
          </cell>
          <cell r="IV644">
            <v>0</v>
          </cell>
          <cell r="IW644">
            <v>0</v>
          </cell>
          <cell r="IX644">
            <v>0</v>
          </cell>
          <cell r="IY644">
            <v>0</v>
          </cell>
          <cell r="IZ644">
            <v>0</v>
          </cell>
          <cell r="JA644">
            <v>0</v>
          </cell>
          <cell r="JB644">
            <v>0</v>
          </cell>
          <cell r="JC644">
            <v>0</v>
          </cell>
          <cell r="JD644">
            <v>0</v>
          </cell>
          <cell r="JE644">
            <v>0</v>
          </cell>
        </row>
        <row r="645"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0</v>
          </cell>
          <cell r="BD645">
            <v>0</v>
          </cell>
          <cell r="BE645">
            <v>0</v>
          </cell>
          <cell r="BF645">
            <v>0</v>
          </cell>
          <cell r="BG645">
            <v>0</v>
          </cell>
          <cell r="BH645">
            <v>0</v>
          </cell>
          <cell r="BI645">
            <v>0</v>
          </cell>
          <cell r="BJ645">
            <v>0</v>
          </cell>
          <cell r="BK645">
            <v>0</v>
          </cell>
          <cell r="BL645">
            <v>0</v>
          </cell>
          <cell r="BM645">
            <v>0</v>
          </cell>
          <cell r="BN645">
            <v>0</v>
          </cell>
          <cell r="BO645">
            <v>0</v>
          </cell>
          <cell r="BP645">
            <v>0</v>
          </cell>
          <cell r="BQ645">
            <v>0</v>
          </cell>
          <cell r="BR645">
            <v>0</v>
          </cell>
          <cell r="BS645">
            <v>0</v>
          </cell>
          <cell r="BT645">
            <v>0</v>
          </cell>
          <cell r="BU645">
            <v>0</v>
          </cell>
          <cell r="BV645">
            <v>0</v>
          </cell>
          <cell r="BW645">
            <v>0</v>
          </cell>
          <cell r="BX645">
            <v>0</v>
          </cell>
          <cell r="BY645">
            <v>0</v>
          </cell>
          <cell r="BZ645">
            <v>0</v>
          </cell>
          <cell r="CA645">
            <v>0</v>
          </cell>
          <cell r="CB645">
            <v>0</v>
          </cell>
          <cell r="CC645">
            <v>0</v>
          </cell>
          <cell r="CD645">
            <v>0</v>
          </cell>
          <cell r="CE645">
            <v>0</v>
          </cell>
          <cell r="CF645">
            <v>0</v>
          </cell>
          <cell r="CG645">
            <v>0</v>
          </cell>
          <cell r="CH645">
            <v>0</v>
          </cell>
          <cell r="CI645">
            <v>0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P645">
            <v>0</v>
          </cell>
          <cell r="CQ645">
            <v>0</v>
          </cell>
          <cell r="CR645">
            <v>0</v>
          </cell>
          <cell r="CS645">
            <v>0</v>
          </cell>
          <cell r="CT645">
            <v>0</v>
          </cell>
          <cell r="CU645">
            <v>0</v>
          </cell>
          <cell r="CV645">
            <v>0</v>
          </cell>
          <cell r="CW645">
            <v>0</v>
          </cell>
          <cell r="CX645">
            <v>0</v>
          </cell>
          <cell r="CY645">
            <v>0</v>
          </cell>
          <cell r="CZ645">
            <v>0</v>
          </cell>
          <cell r="DA645">
            <v>0</v>
          </cell>
          <cell r="DB645">
            <v>0</v>
          </cell>
          <cell r="DC645">
            <v>0</v>
          </cell>
          <cell r="DD645">
            <v>0</v>
          </cell>
          <cell r="DE645">
            <v>0</v>
          </cell>
          <cell r="DF645">
            <v>0</v>
          </cell>
          <cell r="DG645">
            <v>0</v>
          </cell>
          <cell r="DH645">
            <v>0</v>
          </cell>
          <cell r="DI645">
            <v>0</v>
          </cell>
          <cell r="DJ645">
            <v>0</v>
          </cell>
          <cell r="DK645">
            <v>0</v>
          </cell>
          <cell r="DL645">
            <v>0</v>
          </cell>
          <cell r="DM645">
            <v>0</v>
          </cell>
          <cell r="DN645">
            <v>0</v>
          </cell>
          <cell r="DO645">
            <v>0</v>
          </cell>
          <cell r="DP645">
            <v>0</v>
          </cell>
          <cell r="DQ645">
            <v>0</v>
          </cell>
          <cell r="DR645">
            <v>0</v>
          </cell>
          <cell r="DS645">
            <v>0</v>
          </cell>
          <cell r="DT645">
            <v>0</v>
          </cell>
          <cell r="DU645">
            <v>0</v>
          </cell>
          <cell r="DV645">
            <v>0</v>
          </cell>
          <cell r="DW645">
            <v>0</v>
          </cell>
          <cell r="DX645">
            <v>0</v>
          </cell>
          <cell r="DY645">
            <v>0</v>
          </cell>
          <cell r="DZ645">
            <v>0</v>
          </cell>
          <cell r="EA645">
            <v>0</v>
          </cell>
          <cell r="EB645">
            <v>0</v>
          </cell>
          <cell r="EC645">
            <v>0</v>
          </cell>
          <cell r="ED645">
            <v>0</v>
          </cell>
          <cell r="EE645">
            <v>0</v>
          </cell>
          <cell r="EF645">
            <v>0</v>
          </cell>
          <cell r="EG645">
            <v>0</v>
          </cell>
          <cell r="EH645">
            <v>0</v>
          </cell>
          <cell r="EI645">
            <v>0</v>
          </cell>
          <cell r="EJ645">
            <v>0</v>
          </cell>
          <cell r="EK645">
            <v>0</v>
          </cell>
          <cell r="EL645">
            <v>0</v>
          </cell>
          <cell r="EM645">
            <v>0</v>
          </cell>
          <cell r="EN645">
            <v>0</v>
          </cell>
          <cell r="EO645">
            <v>0</v>
          </cell>
          <cell r="EP645">
            <v>0</v>
          </cell>
          <cell r="EQ645">
            <v>0</v>
          </cell>
          <cell r="ER645">
            <v>0</v>
          </cell>
          <cell r="ES645">
            <v>0</v>
          </cell>
          <cell r="ET645">
            <v>0</v>
          </cell>
          <cell r="EU645">
            <v>0</v>
          </cell>
          <cell r="EV645">
            <v>0</v>
          </cell>
          <cell r="EW645">
            <v>0</v>
          </cell>
          <cell r="EX645">
            <v>0</v>
          </cell>
          <cell r="EY645">
            <v>0</v>
          </cell>
          <cell r="EZ645">
            <v>0</v>
          </cell>
          <cell r="FA645">
            <v>0</v>
          </cell>
          <cell r="FB645">
            <v>0</v>
          </cell>
          <cell r="FC645">
            <v>0</v>
          </cell>
          <cell r="FD645">
            <v>0</v>
          </cell>
          <cell r="FE645">
            <v>0</v>
          </cell>
          <cell r="FF645">
            <v>0</v>
          </cell>
          <cell r="FG645">
            <v>0</v>
          </cell>
          <cell r="FH645">
            <v>0</v>
          </cell>
          <cell r="FI645">
            <v>0</v>
          </cell>
          <cell r="FJ645">
            <v>0</v>
          </cell>
          <cell r="FK645">
            <v>0</v>
          </cell>
          <cell r="FL645">
            <v>0</v>
          </cell>
          <cell r="FM645">
            <v>0</v>
          </cell>
          <cell r="FN645">
            <v>0</v>
          </cell>
          <cell r="FO645">
            <v>0</v>
          </cell>
          <cell r="FP645">
            <v>0</v>
          </cell>
          <cell r="FQ645">
            <v>0</v>
          </cell>
          <cell r="FR645">
            <v>0</v>
          </cell>
          <cell r="FS645">
            <v>0</v>
          </cell>
          <cell r="FT645">
            <v>0</v>
          </cell>
          <cell r="FU645">
            <v>0</v>
          </cell>
          <cell r="FV645">
            <v>0</v>
          </cell>
          <cell r="FW645">
            <v>0</v>
          </cell>
          <cell r="FX645">
            <v>0</v>
          </cell>
          <cell r="FY645">
            <v>0</v>
          </cell>
          <cell r="FZ645">
            <v>0</v>
          </cell>
          <cell r="GA645">
            <v>0</v>
          </cell>
          <cell r="GB645">
            <v>0</v>
          </cell>
          <cell r="GC645">
            <v>0</v>
          </cell>
          <cell r="GD645">
            <v>0</v>
          </cell>
          <cell r="GE645">
            <v>0</v>
          </cell>
          <cell r="GF645">
            <v>0</v>
          </cell>
          <cell r="GG645">
            <v>0</v>
          </cell>
          <cell r="GH645">
            <v>0</v>
          </cell>
          <cell r="GI645">
            <v>0</v>
          </cell>
          <cell r="GJ645">
            <v>0</v>
          </cell>
          <cell r="GK645">
            <v>0</v>
          </cell>
          <cell r="GL645">
            <v>0</v>
          </cell>
          <cell r="GM645">
            <v>0</v>
          </cell>
          <cell r="GN645">
            <v>0</v>
          </cell>
          <cell r="GO645">
            <v>0</v>
          </cell>
          <cell r="GP645">
            <v>0</v>
          </cell>
          <cell r="GQ645">
            <v>0</v>
          </cell>
          <cell r="GR645">
            <v>0</v>
          </cell>
          <cell r="GS645">
            <v>0</v>
          </cell>
          <cell r="GT645">
            <v>0</v>
          </cell>
          <cell r="GU645">
            <v>0</v>
          </cell>
          <cell r="GV645">
            <v>0</v>
          </cell>
          <cell r="GW645">
            <v>0</v>
          </cell>
          <cell r="GX645">
            <v>0</v>
          </cell>
          <cell r="GY645">
            <v>0</v>
          </cell>
          <cell r="GZ645">
            <v>0</v>
          </cell>
          <cell r="HA645">
            <v>0</v>
          </cell>
          <cell r="HB645">
            <v>0</v>
          </cell>
          <cell r="HC645">
            <v>0</v>
          </cell>
          <cell r="HD645">
            <v>0</v>
          </cell>
          <cell r="HE645">
            <v>0</v>
          </cell>
          <cell r="HF645">
            <v>0</v>
          </cell>
          <cell r="HG645">
            <v>0</v>
          </cell>
          <cell r="HH645">
            <v>0</v>
          </cell>
          <cell r="HI645">
            <v>0</v>
          </cell>
          <cell r="HJ645">
            <v>0</v>
          </cell>
          <cell r="HK645">
            <v>0</v>
          </cell>
          <cell r="HL645">
            <v>0</v>
          </cell>
          <cell r="HM645">
            <v>0</v>
          </cell>
          <cell r="HN645">
            <v>0</v>
          </cell>
          <cell r="HO645">
            <v>0</v>
          </cell>
          <cell r="HP645">
            <v>0</v>
          </cell>
          <cell r="HQ645">
            <v>0</v>
          </cell>
          <cell r="HR645">
            <v>0</v>
          </cell>
          <cell r="HS645">
            <v>0</v>
          </cell>
          <cell r="HT645">
            <v>0</v>
          </cell>
          <cell r="HU645">
            <v>0</v>
          </cell>
          <cell r="HV645">
            <v>0</v>
          </cell>
          <cell r="HW645">
            <v>0</v>
          </cell>
          <cell r="HX645">
            <v>0</v>
          </cell>
          <cell r="HY645">
            <v>0</v>
          </cell>
          <cell r="HZ645">
            <v>0</v>
          </cell>
          <cell r="IA645">
            <v>0</v>
          </cell>
          <cell r="IB645">
            <v>0</v>
          </cell>
          <cell r="IC645">
            <v>0</v>
          </cell>
          <cell r="ID645">
            <v>0</v>
          </cell>
          <cell r="IE645">
            <v>0</v>
          </cell>
          <cell r="IF645">
            <v>0</v>
          </cell>
          <cell r="IG645">
            <v>0</v>
          </cell>
          <cell r="IH645">
            <v>0</v>
          </cell>
          <cell r="II645">
            <v>0</v>
          </cell>
          <cell r="IJ645">
            <v>0</v>
          </cell>
          <cell r="IK645">
            <v>0</v>
          </cell>
          <cell r="IL645">
            <v>0</v>
          </cell>
          <cell r="IM645">
            <v>0</v>
          </cell>
          <cell r="IN645">
            <v>0</v>
          </cell>
          <cell r="IO645">
            <v>0</v>
          </cell>
          <cell r="IP645">
            <v>0</v>
          </cell>
          <cell r="IQ645">
            <v>0</v>
          </cell>
          <cell r="IR645">
            <v>0</v>
          </cell>
          <cell r="IS645">
            <v>0</v>
          </cell>
          <cell r="IT645">
            <v>0</v>
          </cell>
          <cell r="IU645">
            <v>0</v>
          </cell>
          <cell r="IV645">
            <v>0</v>
          </cell>
          <cell r="IW645">
            <v>0</v>
          </cell>
          <cell r="IX645">
            <v>0</v>
          </cell>
          <cell r="IY645">
            <v>0</v>
          </cell>
          <cell r="IZ645">
            <v>0</v>
          </cell>
          <cell r="JA645">
            <v>0</v>
          </cell>
          <cell r="JB645">
            <v>0</v>
          </cell>
          <cell r="JC645">
            <v>0</v>
          </cell>
          <cell r="JD645">
            <v>0</v>
          </cell>
          <cell r="JE645">
            <v>0</v>
          </cell>
        </row>
        <row r="646"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0</v>
          </cell>
          <cell r="BD646">
            <v>0</v>
          </cell>
          <cell r="BE646">
            <v>0</v>
          </cell>
          <cell r="BF646">
            <v>0</v>
          </cell>
          <cell r="BG646">
            <v>0</v>
          </cell>
          <cell r="BH646">
            <v>0</v>
          </cell>
          <cell r="BI646">
            <v>0</v>
          </cell>
          <cell r="BJ646">
            <v>0</v>
          </cell>
          <cell r="BK646">
            <v>0</v>
          </cell>
          <cell r="BL646">
            <v>0</v>
          </cell>
          <cell r="BM646">
            <v>0</v>
          </cell>
          <cell r="BN646">
            <v>0</v>
          </cell>
          <cell r="BO646">
            <v>0</v>
          </cell>
          <cell r="BP646">
            <v>0</v>
          </cell>
          <cell r="BQ646">
            <v>0</v>
          </cell>
          <cell r="BR646">
            <v>0</v>
          </cell>
          <cell r="BS646">
            <v>0</v>
          </cell>
          <cell r="BT646">
            <v>0</v>
          </cell>
          <cell r="BU646">
            <v>0</v>
          </cell>
          <cell r="BV646">
            <v>0</v>
          </cell>
          <cell r="BW646">
            <v>0</v>
          </cell>
          <cell r="BX646">
            <v>0</v>
          </cell>
          <cell r="BY646">
            <v>0</v>
          </cell>
          <cell r="BZ646">
            <v>0</v>
          </cell>
          <cell r="CA646">
            <v>0</v>
          </cell>
          <cell r="CB646">
            <v>0</v>
          </cell>
          <cell r="CC646">
            <v>0</v>
          </cell>
          <cell r="CD646">
            <v>0</v>
          </cell>
          <cell r="CE646">
            <v>0</v>
          </cell>
          <cell r="CF646">
            <v>0</v>
          </cell>
          <cell r="CG646">
            <v>0</v>
          </cell>
          <cell r="CH646">
            <v>0</v>
          </cell>
          <cell r="CI646">
            <v>0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P646">
            <v>0</v>
          </cell>
          <cell r="CQ646">
            <v>0</v>
          </cell>
          <cell r="CR646">
            <v>0</v>
          </cell>
          <cell r="CS646">
            <v>0</v>
          </cell>
          <cell r="CT646">
            <v>0</v>
          </cell>
          <cell r="CU646">
            <v>0</v>
          </cell>
          <cell r="CV646">
            <v>0</v>
          </cell>
          <cell r="CW646">
            <v>0</v>
          </cell>
          <cell r="CX646">
            <v>0</v>
          </cell>
          <cell r="CY646">
            <v>0</v>
          </cell>
          <cell r="CZ646">
            <v>0</v>
          </cell>
          <cell r="DA646">
            <v>0</v>
          </cell>
          <cell r="DB646">
            <v>0</v>
          </cell>
          <cell r="DC646">
            <v>0</v>
          </cell>
          <cell r="DD646">
            <v>0</v>
          </cell>
          <cell r="DE646">
            <v>0</v>
          </cell>
          <cell r="DF646">
            <v>0</v>
          </cell>
          <cell r="DG646">
            <v>0</v>
          </cell>
          <cell r="DH646">
            <v>0</v>
          </cell>
          <cell r="DI646">
            <v>0</v>
          </cell>
          <cell r="DJ646">
            <v>0</v>
          </cell>
          <cell r="DK646">
            <v>0</v>
          </cell>
          <cell r="DL646">
            <v>0</v>
          </cell>
          <cell r="DM646">
            <v>0</v>
          </cell>
          <cell r="DN646">
            <v>0</v>
          </cell>
          <cell r="DO646">
            <v>0</v>
          </cell>
          <cell r="DP646">
            <v>0</v>
          </cell>
          <cell r="DQ646">
            <v>0</v>
          </cell>
          <cell r="DR646">
            <v>0</v>
          </cell>
          <cell r="DS646">
            <v>0</v>
          </cell>
          <cell r="DT646">
            <v>0</v>
          </cell>
          <cell r="DU646">
            <v>0</v>
          </cell>
          <cell r="DV646">
            <v>0</v>
          </cell>
          <cell r="DW646">
            <v>0</v>
          </cell>
          <cell r="DX646">
            <v>0</v>
          </cell>
          <cell r="DY646">
            <v>0</v>
          </cell>
          <cell r="DZ646">
            <v>0</v>
          </cell>
          <cell r="EA646">
            <v>0</v>
          </cell>
          <cell r="EB646">
            <v>0</v>
          </cell>
          <cell r="EC646">
            <v>0</v>
          </cell>
          <cell r="ED646">
            <v>0</v>
          </cell>
          <cell r="EE646">
            <v>0</v>
          </cell>
          <cell r="EF646">
            <v>0</v>
          </cell>
          <cell r="EG646">
            <v>0</v>
          </cell>
          <cell r="EH646">
            <v>0</v>
          </cell>
          <cell r="EI646">
            <v>0</v>
          </cell>
          <cell r="EJ646">
            <v>0</v>
          </cell>
          <cell r="EK646">
            <v>0</v>
          </cell>
          <cell r="EL646">
            <v>0</v>
          </cell>
          <cell r="EM646">
            <v>0</v>
          </cell>
          <cell r="EN646">
            <v>0</v>
          </cell>
          <cell r="EO646">
            <v>0</v>
          </cell>
          <cell r="EP646">
            <v>0</v>
          </cell>
          <cell r="EQ646">
            <v>0</v>
          </cell>
          <cell r="ER646">
            <v>2.7198199400011447E-3</v>
          </cell>
          <cell r="ES646">
            <v>0</v>
          </cell>
          <cell r="ET646">
            <v>0</v>
          </cell>
          <cell r="EU646">
            <v>2.7198199400000345E-3</v>
          </cell>
          <cell r="EV646">
            <v>0</v>
          </cell>
          <cell r="EW646">
            <v>0</v>
          </cell>
          <cell r="EX646">
            <v>0</v>
          </cell>
          <cell r="EY646">
            <v>0</v>
          </cell>
          <cell r="EZ646">
            <v>0</v>
          </cell>
          <cell r="FA646">
            <v>0</v>
          </cell>
          <cell r="FB646">
            <v>0</v>
          </cell>
          <cell r="FC646">
            <v>0</v>
          </cell>
          <cell r="FD646">
            <v>0</v>
          </cell>
          <cell r="FE646">
            <v>0</v>
          </cell>
          <cell r="FF646">
            <v>0</v>
          </cell>
          <cell r="FG646">
            <v>0</v>
          </cell>
          <cell r="FH646">
            <v>0</v>
          </cell>
          <cell r="FI646">
            <v>0</v>
          </cell>
          <cell r="FJ646">
            <v>0</v>
          </cell>
          <cell r="FK646">
            <v>0</v>
          </cell>
          <cell r="FL646">
            <v>0</v>
          </cell>
          <cell r="FM646">
            <v>0</v>
          </cell>
          <cell r="FN646">
            <v>0</v>
          </cell>
          <cell r="FO646">
            <v>0</v>
          </cell>
          <cell r="FP646">
            <v>0</v>
          </cell>
          <cell r="FQ646">
            <v>0</v>
          </cell>
          <cell r="FR646">
            <v>0</v>
          </cell>
          <cell r="FS646">
            <v>0</v>
          </cell>
          <cell r="FT646">
            <v>0</v>
          </cell>
          <cell r="FU646">
            <v>0</v>
          </cell>
          <cell r="FV646">
            <v>0</v>
          </cell>
          <cell r="FW646">
            <v>0</v>
          </cell>
          <cell r="FX646">
            <v>0</v>
          </cell>
          <cell r="FY646">
            <v>0</v>
          </cell>
          <cell r="FZ646">
            <v>0</v>
          </cell>
          <cell r="GA646">
            <v>0</v>
          </cell>
          <cell r="GB646">
            <v>0</v>
          </cell>
          <cell r="GC646">
            <v>0</v>
          </cell>
          <cell r="GD646">
            <v>0</v>
          </cell>
          <cell r="GE646">
            <v>0</v>
          </cell>
          <cell r="GF646">
            <v>0</v>
          </cell>
          <cell r="GG646">
            <v>0</v>
          </cell>
          <cell r="GH646">
            <v>0</v>
          </cell>
          <cell r="GI646">
            <v>0</v>
          </cell>
          <cell r="GJ646">
            <v>0</v>
          </cell>
          <cell r="GK646">
            <v>0</v>
          </cell>
          <cell r="GL646">
            <v>0</v>
          </cell>
          <cell r="GM646">
            <v>0</v>
          </cell>
          <cell r="GN646">
            <v>0</v>
          </cell>
          <cell r="GO646">
            <v>0</v>
          </cell>
          <cell r="GP646">
            <v>0</v>
          </cell>
          <cell r="GQ646">
            <v>0</v>
          </cell>
          <cell r="GR646">
            <v>0</v>
          </cell>
          <cell r="GS646">
            <v>0</v>
          </cell>
          <cell r="GT646">
            <v>0</v>
          </cell>
          <cell r="GU646">
            <v>0</v>
          </cell>
          <cell r="GV646">
            <v>0</v>
          </cell>
          <cell r="GW646">
            <v>0</v>
          </cell>
          <cell r="GX646">
            <v>0</v>
          </cell>
          <cell r="GY646">
            <v>0</v>
          </cell>
          <cell r="GZ646">
            <v>0</v>
          </cell>
          <cell r="HA646">
            <v>0</v>
          </cell>
          <cell r="HB646">
            <v>0</v>
          </cell>
          <cell r="HC646">
            <v>0</v>
          </cell>
          <cell r="HD646">
            <v>0</v>
          </cell>
          <cell r="HE646">
            <v>0</v>
          </cell>
          <cell r="HF646">
            <v>0</v>
          </cell>
          <cell r="HG646">
            <v>0</v>
          </cell>
          <cell r="HH646">
            <v>0</v>
          </cell>
          <cell r="HI646">
            <v>0</v>
          </cell>
          <cell r="HJ646">
            <v>0</v>
          </cell>
          <cell r="HK646">
            <v>0</v>
          </cell>
          <cell r="HL646">
            <v>0</v>
          </cell>
          <cell r="HM646">
            <v>0</v>
          </cell>
          <cell r="HN646">
            <v>0</v>
          </cell>
          <cell r="HO646">
            <v>0</v>
          </cell>
          <cell r="HP646">
            <v>0</v>
          </cell>
          <cell r="HQ646">
            <v>0</v>
          </cell>
          <cell r="HR646">
            <v>0</v>
          </cell>
          <cell r="HS646">
            <v>0</v>
          </cell>
          <cell r="HT646">
            <v>0</v>
          </cell>
          <cell r="HU646">
            <v>0</v>
          </cell>
          <cell r="HV646">
            <v>0</v>
          </cell>
          <cell r="HW646">
            <v>0</v>
          </cell>
          <cell r="HX646">
            <v>0</v>
          </cell>
          <cell r="HY646">
            <v>0</v>
          </cell>
          <cell r="HZ646">
            <v>0</v>
          </cell>
          <cell r="IA646">
            <v>0</v>
          </cell>
          <cell r="IB646">
            <v>0</v>
          </cell>
          <cell r="IC646">
            <v>0</v>
          </cell>
          <cell r="ID646">
            <v>0</v>
          </cell>
          <cell r="IE646">
            <v>0</v>
          </cell>
          <cell r="IF646">
            <v>0</v>
          </cell>
          <cell r="IG646">
            <v>0</v>
          </cell>
          <cell r="IH646">
            <v>0</v>
          </cell>
          <cell r="II646">
            <v>0</v>
          </cell>
          <cell r="IJ646">
            <v>0</v>
          </cell>
          <cell r="IK646">
            <v>0</v>
          </cell>
          <cell r="IL646">
            <v>0</v>
          </cell>
          <cell r="IM646">
            <v>0</v>
          </cell>
          <cell r="IN646">
            <v>0</v>
          </cell>
          <cell r="IO646">
            <v>0</v>
          </cell>
          <cell r="IP646">
            <v>0</v>
          </cell>
          <cell r="IQ646">
            <v>0</v>
          </cell>
          <cell r="IR646">
            <v>0</v>
          </cell>
          <cell r="IS646">
            <v>0</v>
          </cell>
          <cell r="IT646">
            <v>0</v>
          </cell>
          <cell r="IU646">
            <v>0</v>
          </cell>
          <cell r="IV646">
            <v>0</v>
          </cell>
          <cell r="IW646">
            <v>0</v>
          </cell>
          <cell r="IX646">
            <v>0</v>
          </cell>
          <cell r="IY646">
            <v>0</v>
          </cell>
          <cell r="IZ646">
            <v>0</v>
          </cell>
          <cell r="JA646">
            <v>0</v>
          </cell>
          <cell r="JB646">
            <v>0</v>
          </cell>
          <cell r="JC646">
            <v>0</v>
          </cell>
          <cell r="JD646">
            <v>0</v>
          </cell>
          <cell r="JE646">
            <v>0</v>
          </cell>
        </row>
        <row r="647"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0</v>
          </cell>
          <cell r="BD647">
            <v>0</v>
          </cell>
          <cell r="BE647">
            <v>0</v>
          </cell>
          <cell r="BF647">
            <v>0</v>
          </cell>
          <cell r="BG647">
            <v>0</v>
          </cell>
          <cell r="BH647">
            <v>0</v>
          </cell>
          <cell r="BI647">
            <v>0</v>
          </cell>
          <cell r="BJ647">
            <v>0</v>
          </cell>
          <cell r="BK647">
            <v>0</v>
          </cell>
          <cell r="BL647">
            <v>0</v>
          </cell>
          <cell r="BM647">
            <v>0</v>
          </cell>
          <cell r="BN647">
            <v>0</v>
          </cell>
          <cell r="BO647">
            <v>0</v>
          </cell>
          <cell r="BP647">
            <v>0</v>
          </cell>
          <cell r="BQ647">
            <v>0</v>
          </cell>
          <cell r="BR647">
            <v>0</v>
          </cell>
          <cell r="BS647">
            <v>0</v>
          </cell>
          <cell r="BT647">
            <v>0</v>
          </cell>
          <cell r="BU647">
            <v>0</v>
          </cell>
          <cell r="BV647">
            <v>0</v>
          </cell>
          <cell r="BW647">
            <v>0</v>
          </cell>
          <cell r="BX647">
            <v>0</v>
          </cell>
          <cell r="BY647">
            <v>0</v>
          </cell>
          <cell r="BZ647">
            <v>0</v>
          </cell>
          <cell r="CA647">
            <v>0</v>
          </cell>
          <cell r="CB647">
            <v>0</v>
          </cell>
          <cell r="CC647">
            <v>0</v>
          </cell>
          <cell r="CD647">
            <v>0</v>
          </cell>
          <cell r="CE647">
            <v>0</v>
          </cell>
          <cell r="CF647">
            <v>0</v>
          </cell>
          <cell r="CG647">
            <v>0</v>
          </cell>
          <cell r="CH647">
            <v>0</v>
          </cell>
          <cell r="CI647">
            <v>0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P647">
            <v>0</v>
          </cell>
          <cell r="CQ647">
            <v>0</v>
          </cell>
          <cell r="CR647">
            <v>0</v>
          </cell>
          <cell r="CS647">
            <v>0</v>
          </cell>
          <cell r="CT647">
            <v>0</v>
          </cell>
          <cell r="CU647">
            <v>0</v>
          </cell>
          <cell r="CV647">
            <v>0</v>
          </cell>
          <cell r="CW647">
            <v>0</v>
          </cell>
          <cell r="CX647">
            <v>0</v>
          </cell>
          <cell r="CY647">
            <v>0</v>
          </cell>
          <cell r="CZ647">
            <v>0</v>
          </cell>
          <cell r="DA647">
            <v>0</v>
          </cell>
          <cell r="DB647">
            <v>0</v>
          </cell>
          <cell r="DC647">
            <v>0</v>
          </cell>
          <cell r="DD647">
            <v>0</v>
          </cell>
          <cell r="DE647">
            <v>0</v>
          </cell>
          <cell r="DF647">
            <v>0</v>
          </cell>
          <cell r="DG647">
            <v>0</v>
          </cell>
          <cell r="DH647">
            <v>0</v>
          </cell>
          <cell r="DI647">
            <v>0</v>
          </cell>
          <cell r="DJ647">
            <v>0</v>
          </cell>
          <cell r="DK647">
            <v>0</v>
          </cell>
          <cell r="DL647">
            <v>0</v>
          </cell>
          <cell r="DM647">
            <v>0</v>
          </cell>
          <cell r="DN647">
            <v>0</v>
          </cell>
          <cell r="DO647">
            <v>0</v>
          </cell>
          <cell r="DP647">
            <v>0</v>
          </cell>
          <cell r="DQ647">
            <v>0</v>
          </cell>
          <cell r="DR647">
            <v>5.7081100000022644E-6</v>
          </cell>
          <cell r="DS647">
            <v>0</v>
          </cell>
          <cell r="DT647">
            <v>0</v>
          </cell>
          <cell r="DU647">
            <v>0</v>
          </cell>
          <cell r="DV647">
            <v>0</v>
          </cell>
          <cell r="DW647">
            <v>5.7081100000005297E-6</v>
          </cell>
          <cell r="DX647">
            <v>0</v>
          </cell>
          <cell r="DY647">
            <v>0</v>
          </cell>
          <cell r="DZ647">
            <v>0</v>
          </cell>
          <cell r="EA647">
            <v>0</v>
          </cell>
          <cell r="EB647">
            <v>0</v>
          </cell>
          <cell r="EC647">
            <v>0</v>
          </cell>
          <cell r="ED647">
            <v>0</v>
          </cell>
          <cell r="EE647">
            <v>0</v>
          </cell>
          <cell r="EF647">
            <v>0</v>
          </cell>
          <cell r="EG647">
            <v>0</v>
          </cell>
          <cell r="EH647">
            <v>0</v>
          </cell>
          <cell r="EI647">
            <v>0</v>
          </cell>
          <cell r="EJ647">
            <v>0</v>
          </cell>
          <cell r="EK647">
            <v>0</v>
          </cell>
          <cell r="EL647">
            <v>0</v>
          </cell>
          <cell r="EM647">
            <v>0</v>
          </cell>
          <cell r="EN647">
            <v>0</v>
          </cell>
          <cell r="EO647">
            <v>0</v>
          </cell>
          <cell r="EP647">
            <v>0</v>
          </cell>
          <cell r="EQ647">
            <v>0</v>
          </cell>
          <cell r="ER647">
            <v>-8.3038600000029383E-6</v>
          </cell>
          <cell r="ES647">
            <v>0</v>
          </cell>
          <cell r="ET647">
            <v>0</v>
          </cell>
          <cell r="EU647">
            <v>0</v>
          </cell>
          <cell r="EV647">
            <v>-9.6238699999998296E-6</v>
          </cell>
          <cell r="EW647">
            <v>0</v>
          </cell>
          <cell r="EX647">
            <v>1.3200099999999271E-6</v>
          </cell>
          <cell r="EY647">
            <v>0</v>
          </cell>
          <cell r="EZ647">
            <v>0</v>
          </cell>
          <cell r="FA647">
            <v>0</v>
          </cell>
          <cell r="FB647">
            <v>0</v>
          </cell>
          <cell r="FC647">
            <v>0</v>
          </cell>
          <cell r="FD647">
            <v>0</v>
          </cell>
          <cell r="FE647">
            <v>1.347184900000048E-4</v>
          </cell>
          <cell r="FF647">
            <v>0</v>
          </cell>
          <cell r="FG647">
            <v>0</v>
          </cell>
          <cell r="FH647">
            <v>-1.07893000000003E-6</v>
          </cell>
          <cell r="FI647">
            <v>1.451380000000186E-6</v>
          </cell>
          <cell r="FJ647">
            <v>-1.2194579999999944E-5</v>
          </cell>
          <cell r="FK647">
            <v>5.2155689999999755E-5</v>
          </cell>
          <cell r="FL647">
            <v>4.7419830000000086E-5</v>
          </cell>
          <cell r="FM647">
            <v>7.6052309999999693E-5</v>
          </cell>
          <cell r="FN647">
            <v>-8.1575100000005202E-6</v>
          </cell>
          <cell r="FO647">
            <v>-2.0929700000000065E-5</v>
          </cell>
          <cell r="FP647">
            <v>0</v>
          </cell>
          <cell r="FQ647">
            <v>0</v>
          </cell>
          <cell r="FR647">
            <v>1.7514784000000061E-4</v>
          </cell>
          <cell r="FS647">
            <v>0</v>
          </cell>
          <cell r="FT647">
            <v>0</v>
          </cell>
          <cell r="FU647">
            <v>1.4783900000002459E-6</v>
          </cell>
          <cell r="FV647">
            <v>4.5580630000000011E-5</v>
          </cell>
          <cell r="FW647">
            <v>-1.1654100000000299E-5</v>
          </cell>
          <cell r="FX647">
            <v>8.5998679999999342E-5</v>
          </cell>
          <cell r="FY647">
            <v>-4.361274999999977E-5</v>
          </cell>
          <cell r="FZ647">
            <v>8.2199420000000738E-5</v>
          </cell>
          <cell r="GA647">
            <v>1.479867999999978E-5</v>
          </cell>
          <cell r="GB647">
            <v>3.5888999999969529E-7</v>
          </cell>
          <cell r="GC647">
            <v>0</v>
          </cell>
          <cell r="GD647">
            <v>0</v>
          </cell>
          <cell r="GE647">
            <v>-5.9946869999993879E-5</v>
          </cell>
          <cell r="GF647">
            <v>0</v>
          </cell>
          <cell r="GG647">
            <v>0</v>
          </cell>
          <cell r="GH647">
            <v>-1.300729999999771E-6</v>
          </cell>
          <cell r="GI647">
            <v>-4.6530179999999637E-5</v>
          </cell>
          <cell r="GJ647">
            <v>-7.4920199999994885E-6</v>
          </cell>
          <cell r="GK647">
            <v>-4.5318869999999914E-5</v>
          </cell>
          <cell r="GL647">
            <v>-5.0875499999995105E-6</v>
          </cell>
          <cell r="GM647">
            <v>9.4556190000000956E-5</v>
          </cell>
          <cell r="GN647">
            <v>-4.8773710000000851E-5</v>
          </cell>
          <cell r="GO647">
            <v>0</v>
          </cell>
          <cell r="GP647">
            <v>0</v>
          </cell>
          <cell r="GQ647">
            <v>0</v>
          </cell>
          <cell r="GR647">
            <v>-5.4729760000003791E-5</v>
          </cell>
          <cell r="GS647">
            <v>0</v>
          </cell>
          <cell r="GT647">
            <v>0</v>
          </cell>
          <cell r="GU647">
            <v>-1.2281660000000236E-5</v>
          </cell>
          <cell r="GV647">
            <v>-3.2008559999999967E-5</v>
          </cell>
          <cell r="GW647">
            <v>8.8181000000055187E-7</v>
          </cell>
          <cell r="GX647">
            <v>2.8681469999999876E-5</v>
          </cell>
          <cell r="GY647">
            <v>-3.8279999999999044E-5</v>
          </cell>
          <cell r="GZ647">
            <v>-1.2173590000000116E-5</v>
          </cell>
          <cell r="HA647">
            <v>1.0450769999999915E-5</v>
          </cell>
          <cell r="HB647">
            <v>0</v>
          </cell>
          <cell r="HC647">
            <v>0</v>
          </cell>
          <cell r="HD647">
            <v>0</v>
          </cell>
          <cell r="HE647">
            <v>-6.5099320000011618E-5</v>
          </cell>
          <cell r="HF647">
            <v>0</v>
          </cell>
          <cell r="HG647">
            <v>0</v>
          </cell>
          <cell r="HH647">
            <v>-2.2439999999999873E-5</v>
          </cell>
          <cell r="HI647">
            <v>8.3959500000001241E-6</v>
          </cell>
          <cell r="HJ647">
            <v>-4.0105620000000473E-5</v>
          </cell>
          <cell r="HK647">
            <v>9.0198699999998605E-6</v>
          </cell>
          <cell r="HL647">
            <v>0</v>
          </cell>
          <cell r="HM647">
            <v>-1.3200000000000538E-5</v>
          </cell>
          <cell r="HN647">
            <v>-8.0895199999998432E-6</v>
          </cell>
          <cell r="HO647">
            <v>1.319999999999967E-6</v>
          </cell>
          <cell r="HP647">
            <v>0</v>
          </cell>
          <cell r="HQ647">
            <v>0</v>
          </cell>
          <cell r="HR647">
            <v>1.6114880000007992E-5</v>
          </cell>
          <cell r="HS647">
            <v>0</v>
          </cell>
          <cell r="HT647">
            <v>0</v>
          </cell>
          <cell r="HU647">
            <v>0</v>
          </cell>
          <cell r="HV647">
            <v>4.8804800000003257E-6</v>
          </cell>
          <cell r="HW647">
            <v>5.3314800000001626E-6</v>
          </cell>
          <cell r="HX647">
            <v>1.9145760000000359E-5</v>
          </cell>
          <cell r="HY647">
            <v>0</v>
          </cell>
          <cell r="HZ647">
            <v>0</v>
          </cell>
          <cell r="IA647">
            <v>-1.3242839999999794E-5</v>
          </cell>
          <cell r="IB647">
            <v>0</v>
          </cell>
          <cell r="IC647">
            <v>0</v>
          </cell>
          <cell r="ID647">
            <v>0</v>
          </cell>
          <cell r="IE647">
            <v>9.4564999998658639E-7</v>
          </cell>
          <cell r="IF647">
            <v>0</v>
          </cell>
          <cell r="IG647">
            <v>0</v>
          </cell>
          <cell r="IH647">
            <v>0</v>
          </cell>
          <cell r="II647">
            <v>-1.3893340000000441E-5</v>
          </cell>
          <cell r="IJ647">
            <v>9.9054299999993059E-6</v>
          </cell>
          <cell r="IK647">
            <v>4.6840500000002588E-6</v>
          </cell>
          <cell r="IL647">
            <v>0</v>
          </cell>
          <cell r="IM647">
            <v>0</v>
          </cell>
          <cell r="IN647">
            <v>2.4951000000003956E-7</v>
          </cell>
          <cell r="IO647">
            <v>0</v>
          </cell>
          <cell r="IP647">
            <v>0</v>
          </cell>
          <cell r="IQ647">
            <v>0</v>
          </cell>
          <cell r="IR647">
            <v>-3.360450000003401E-6</v>
          </cell>
          <cell r="IS647">
            <v>0</v>
          </cell>
          <cell r="IT647">
            <v>0</v>
          </cell>
          <cell r="IU647">
            <v>0</v>
          </cell>
          <cell r="IV647">
            <v>-1.319999999999967E-5</v>
          </cell>
          <cell r="IW647">
            <v>3.6030800000001403E-6</v>
          </cell>
          <cell r="IX647">
            <v>4.5192599999999659E-6</v>
          </cell>
          <cell r="IY647">
            <v>0</v>
          </cell>
          <cell r="IZ647">
            <v>0</v>
          </cell>
          <cell r="JA647">
            <v>1.7172100000000662E-6</v>
          </cell>
          <cell r="JB647">
            <v>0</v>
          </cell>
          <cell r="JC647">
            <v>0</v>
          </cell>
          <cell r="JD647">
            <v>0</v>
          </cell>
          <cell r="JE647">
            <v>0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E648">
            <v>0</v>
          </cell>
          <cell r="BF648">
            <v>0</v>
          </cell>
          <cell r="BG648">
            <v>0</v>
          </cell>
          <cell r="BH648">
            <v>0</v>
          </cell>
          <cell r="BI648">
            <v>0</v>
          </cell>
          <cell r="BJ648">
            <v>0</v>
          </cell>
          <cell r="BK648">
            <v>0</v>
          </cell>
          <cell r="BL648">
            <v>0</v>
          </cell>
          <cell r="BM648">
            <v>0</v>
          </cell>
          <cell r="BN648">
            <v>0</v>
          </cell>
          <cell r="BO648">
            <v>0</v>
          </cell>
          <cell r="BP648">
            <v>0</v>
          </cell>
          <cell r="BQ648">
            <v>0</v>
          </cell>
          <cell r="BR648">
            <v>0</v>
          </cell>
          <cell r="BS648">
            <v>0</v>
          </cell>
          <cell r="BT648">
            <v>0</v>
          </cell>
          <cell r="BU648">
            <v>0</v>
          </cell>
          <cell r="BV648">
            <v>0</v>
          </cell>
          <cell r="BW648">
            <v>0</v>
          </cell>
          <cell r="BX648">
            <v>0</v>
          </cell>
          <cell r="BY648">
            <v>0</v>
          </cell>
          <cell r="BZ648">
            <v>0</v>
          </cell>
          <cell r="CA648">
            <v>0</v>
          </cell>
          <cell r="CB648">
            <v>0</v>
          </cell>
          <cell r="CC648">
            <v>0</v>
          </cell>
          <cell r="CD648">
            <v>0</v>
          </cell>
          <cell r="CE648">
            <v>0</v>
          </cell>
          <cell r="CF648">
            <v>0</v>
          </cell>
          <cell r="CG648">
            <v>0</v>
          </cell>
          <cell r="CH648">
            <v>0</v>
          </cell>
          <cell r="CI648">
            <v>0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P648">
            <v>0</v>
          </cell>
          <cell r="CQ648">
            <v>0</v>
          </cell>
          <cell r="CR648">
            <v>0</v>
          </cell>
          <cell r="CS648">
            <v>0</v>
          </cell>
          <cell r="CT648">
            <v>0</v>
          </cell>
          <cell r="CU648">
            <v>0</v>
          </cell>
          <cell r="CV648">
            <v>0</v>
          </cell>
          <cell r="CW648">
            <v>0</v>
          </cell>
          <cell r="CX648">
            <v>0</v>
          </cell>
          <cell r="CY648">
            <v>0</v>
          </cell>
          <cell r="CZ648">
            <v>0</v>
          </cell>
          <cell r="DA648">
            <v>0</v>
          </cell>
          <cell r="DB648">
            <v>0</v>
          </cell>
          <cell r="DC648">
            <v>0</v>
          </cell>
          <cell r="DD648">
            <v>0</v>
          </cell>
          <cell r="DE648">
            <v>0</v>
          </cell>
          <cell r="DF648">
            <v>0</v>
          </cell>
          <cell r="DG648">
            <v>0</v>
          </cell>
          <cell r="DH648">
            <v>0</v>
          </cell>
          <cell r="DI648">
            <v>0</v>
          </cell>
          <cell r="DJ648">
            <v>0</v>
          </cell>
          <cell r="DK648">
            <v>0</v>
          </cell>
          <cell r="DL648">
            <v>0</v>
          </cell>
          <cell r="DM648">
            <v>0</v>
          </cell>
          <cell r="DN648">
            <v>0</v>
          </cell>
          <cell r="DO648">
            <v>0</v>
          </cell>
          <cell r="DP648">
            <v>0</v>
          </cell>
          <cell r="DQ648">
            <v>0</v>
          </cell>
          <cell r="DR648">
            <v>0</v>
          </cell>
          <cell r="DS648">
            <v>0</v>
          </cell>
          <cell r="DT648">
            <v>0</v>
          </cell>
          <cell r="DU648">
            <v>0</v>
          </cell>
          <cell r="DV648">
            <v>0</v>
          </cell>
          <cell r="DW648">
            <v>0</v>
          </cell>
          <cell r="DX648">
            <v>0</v>
          </cell>
          <cell r="DY648">
            <v>0</v>
          </cell>
          <cell r="DZ648">
            <v>0</v>
          </cell>
          <cell r="EA648">
            <v>0</v>
          </cell>
          <cell r="EB648">
            <v>0</v>
          </cell>
          <cell r="EC648">
            <v>0</v>
          </cell>
          <cell r="ED648">
            <v>0</v>
          </cell>
          <cell r="EE648">
            <v>0</v>
          </cell>
          <cell r="EF648">
            <v>0</v>
          </cell>
          <cell r="EG648">
            <v>0</v>
          </cell>
          <cell r="EH648">
            <v>0</v>
          </cell>
          <cell r="EI648">
            <v>0</v>
          </cell>
          <cell r="EJ648">
            <v>0</v>
          </cell>
          <cell r="EK648">
            <v>0</v>
          </cell>
          <cell r="EL648">
            <v>0</v>
          </cell>
          <cell r="EM648">
            <v>0</v>
          </cell>
          <cell r="EN648">
            <v>0</v>
          </cell>
          <cell r="EO648">
            <v>0</v>
          </cell>
          <cell r="EP648">
            <v>0</v>
          </cell>
          <cell r="EQ648">
            <v>0</v>
          </cell>
          <cell r="ER648">
            <v>0</v>
          </cell>
          <cell r="ES648">
            <v>0</v>
          </cell>
          <cell r="ET648">
            <v>0</v>
          </cell>
          <cell r="EU648">
            <v>0</v>
          </cell>
          <cell r="EV648">
            <v>0</v>
          </cell>
          <cell r="EW648">
            <v>0</v>
          </cell>
          <cell r="EX648">
            <v>0</v>
          </cell>
          <cell r="EY648">
            <v>0</v>
          </cell>
          <cell r="EZ648">
            <v>0</v>
          </cell>
          <cell r="FA648">
            <v>0</v>
          </cell>
          <cell r="FB648">
            <v>0</v>
          </cell>
          <cell r="FC648">
            <v>0</v>
          </cell>
          <cell r="FD648">
            <v>0</v>
          </cell>
          <cell r="FE648">
            <v>-2.3915013999999957E-3</v>
          </cell>
          <cell r="FF648">
            <v>0</v>
          </cell>
          <cell r="FG648">
            <v>0</v>
          </cell>
          <cell r="FH648">
            <v>0</v>
          </cell>
          <cell r="FI648">
            <v>0</v>
          </cell>
          <cell r="FJ648">
            <v>-2.3915013999999957E-3</v>
          </cell>
          <cell r="FK648">
            <v>0</v>
          </cell>
          <cell r="FL648">
            <v>0</v>
          </cell>
          <cell r="FM648">
            <v>0</v>
          </cell>
          <cell r="FN648">
            <v>0</v>
          </cell>
          <cell r="FO648">
            <v>0</v>
          </cell>
          <cell r="FP648">
            <v>0</v>
          </cell>
          <cell r="FQ648">
            <v>0</v>
          </cell>
          <cell r="FR648">
            <v>0</v>
          </cell>
          <cell r="FS648">
            <v>0</v>
          </cell>
          <cell r="FT648">
            <v>0</v>
          </cell>
          <cell r="FU648">
            <v>0</v>
          </cell>
          <cell r="FV648">
            <v>0</v>
          </cell>
          <cell r="FW648">
            <v>0</v>
          </cell>
          <cell r="FX648">
            <v>0</v>
          </cell>
          <cell r="FY648">
            <v>0</v>
          </cell>
          <cell r="FZ648">
            <v>0</v>
          </cell>
          <cell r="GA648">
            <v>0</v>
          </cell>
          <cell r="GB648">
            <v>0</v>
          </cell>
          <cell r="GC648">
            <v>0</v>
          </cell>
          <cell r="GD648">
            <v>0</v>
          </cell>
          <cell r="GE648">
            <v>0</v>
          </cell>
          <cell r="GF648">
            <v>0</v>
          </cell>
          <cell r="GG648">
            <v>0</v>
          </cell>
          <cell r="GH648">
            <v>0</v>
          </cell>
          <cell r="GI648">
            <v>0</v>
          </cell>
          <cell r="GJ648">
            <v>0</v>
          </cell>
          <cell r="GK648">
            <v>0</v>
          </cell>
          <cell r="GL648">
            <v>0</v>
          </cell>
          <cell r="GM648">
            <v>0</v>
          </cell>
          <cell r="GN648">
            <v>0</v>
          </cell>
          <cell r="GO648">
            <v>0</v>
          </cell>
          <cell r="GP648">
            <v>0</v>
          </cell>
          <cell r="GQ648">
            <v>0</v>
          </cell>
          <cell r="GR648">
            <v>0</v>
          </cell>
          <cell r="GS648">
            <v>0</v>
          </cell>
          <cell r="GT648">
            <v>0</v>
          </cell>
          <cell r="GU648">
            <v>0</v>
          </cell>
          <cell r="GV648">
            <v>0</v>
          </cell>
          <cell r="GW648">
            <v>0</v>
          </cell>
          <cell r="GX648">
            <v>0</v>
          </cell>
          <cell r="GY648">
            <v>0</v>
          </cell>
          <cell r="GZ648">
            <v>0</v>
          </cell>
          <cell r="HA648">
            <v>0</v>
          </cell>
          <cell r="HB648">
            <v>0</v>
          </cell>
          <cell r="HC648">
            <v>0</v>
          </cell>
          <cell r="HD648">
            <v>0</v>
          </cell>
          <cell r="HE648">
            <v>1.4192961550000049E-2</v>
          </cell>
          <cell r="HF648">
            <v>0</v>
          </cell>
          <cell r="HG648">
            <v>0</v>
          </cell>
          <cell r="HH648">
            <v>0</v>
          </cell>
          <cell r="HI648">
            <v>5.9386180999987381E-4</v>
          </cell>
          <cell r="HJ648">
            <v>0</v>
          </cell>
          <cell r="HK648">
            <v>0</v>
          </cell>
          <cell r="HL648">
            <v>1.3599099739999954E-2</v>
          </cell>
          <cell r="HM648">
            <v>0</v>
          </cell>
          <cell r="HN648">
            <v>0</v>
          </cell>
          <cell r="HO648">
            <v>0</v>
          </cell>
          <cell r="HP648">
            <v>0</v>
          </cell>
          <cell r="HQ648">
            <v>0</v>
          </cell>
          <cell r="HR648">
            <v>-9.7450772499989569E-3</v>
          </cell>
          <cell r="HS648">
            <v>0</v>
          </cell>
          <cell r="HT648">
            <v>0</v>
          </cell>
          <cell r="HU648">
            <v>9.7556622599999088E-3</v>
          </cell>
          <cell r="HV648">
            <v>0</v>
          </cell>
          <cell r="HW648">
            <v>5.5716398700000891E-3</v>
          </cell>
          <cell r="HX648">
            <v>0</v>
          </cell>
          <cell r="HY648">
            <v>-1.6714919590000266E-2</v>
          </cell>
          <cell r="HZ648">
            <v>-8.3574597900000214E-3</v>
          </cell>
          <cell r="IA648">
            <v>0</v>
          </cell>
          <cell r="IB648">
            <v>0</v>
          </cell>
          <cell r="IC648">
            <v>0</v>
          </cell>
          <cell r="ID648">
            <v>0</v>
          </cell>
          <cell r="IE648">
            <v>-0.14146933597999833</v>
          </cell>
          <cell r="IF648">
            <v>0</v>
          </cell>
          <cell r="IG648">
            <v>0</v>
          </cell>
          <cell r="IH648">
            <v>0</v>
          </cell>
          <cell r="II648">
            <v>0</v>
          </cell>
          <cell r="IJ648">
            <v>5.7046399999998165E-3</v>
          </cell>
          <cell r="IK648">
            <v>-4.5376007779999838E-2</v>
          </cell>
          <cell r="IL648">
            <v>-7.4659712179999893E-2</v>
          </cell>
          <cell r="IM648">
            <v>-3.7080159999999918E-2</v>
          </cell>
          <cell r="IN648">
            <v>9.9419039800000553E-3</v>
          </cell>
          <cell r="IO648">
            <v>0</v>
          </cell>
          <cell r="IP648">
            <v>0</v>
          </cell>
          <cell r="IQ648">
            <v>0</v>
          </cell>
          <cell r="IR648">
            <v>-4.8670894159997147E-2</v>
          </cell>
          <cell r="IS648">
            <v>0</v>
          </cell>
          <cell r="IT648">
            <v>0</v>
          </cell>
          <cell r="IU648">
            <v>4.5152111000001938E-4</v>
          </cell>
          <cell r="IV648">
            <v>0</v>
          </cell>
          <cell r="IW648">
            <v>5.7046400499998207E-3</v>
          </cell>
          <cell r="IX648">
            <v>0</v>
          </cell>
          <cell r="IY648">
            <v>0</v>
          </cell>
          <cell r="IZ648">
            <v>-3.3341779039999908E-2</v>
          </cell>
          <cell r="JA648">
            <v>-2.1485276279999965E-2</v>
          </cell>
          <cell r="JB648">
            <v>0</v>
          </cell>
          <cell r="JC648">
            <v>0</v>
          </cell>
          <cell r="JD648">
            <v>0</v>
          </cell>
          <cell r="JE648">
            <v>0</v>
          </cell>
        </row>
        <row r="649"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E649">
            <v>0</v>
          </cell>
          <cell r="BF649">
            <v>0</v>
          </cell>
          <cell r="BG649">
            <v>0</v>
          </cell>
          <cell r="BH649">
            <v>0</v>
          </cell>
          <cell r="BI649">
            <v>0</v>
          </cell>
          <cell r="BJ649">
            <v>0</v>
          </cell>
          <cell r="BK649">
            <v>0</v>
          </cell>
          <cell r="BL649">
            <v>0</v>
          </cell>
          <cell r="BM649">
            <v>0</v>
          </cell>
          <cell r="BN649">
            <v>0</v>
          </cell>
          <cell r="BO649">
            <v>0</v>
          </cell>
          <cell r="BP649">
            <v>0</v>
          </cell>
          <cell r="BQ649">
            <v>0</v>
          </cell>
          <cell r="BR649">
            <v>0</v>
          </cell>
          <cell r="BS649">
            <v>0</v>
          </cell>
          <cell r="BT649">
            <v>0</v>
          </cell>
          <cell r="BU649">
            <v>0</v>
          </cell>
          <cell r="BV649">
            <v>0</v>
          </cell>
          <cell r="BW649">
            <v>0</v>
          </cell>
          <cell r="BX649">
            <v>0</v>
          </cell>
          <cell r="BY649">
            <v>0</v>
          </cell>
          <cell r="BZ649">
            <v>0</v>
          </cell>
          <cell r="CA649">
            <v>0</v>
          </cell>
          <cell r="CB649">
            <v>0</v>
          </cell>
          <cell r="CC649">
            <v>0</v>
          </cell>
          <cell r="CD649">
            <v>0</v>
          </cell>
          <cell r="CE649">
            <v>0</v>
          </cell>
          <cell r="CF649">
            <v>0</v>
          </cell>
          <cell r="CG649">
            <v>0</v>
          </cell>
          <cell r="CH649">
            <v>0</v>
          </cell>
          <cell r="CI649">
            <v>0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P649">
            <v>0</v>
          </cell>
          <cell r="CQ649">
            <v>0</v>
          </cell>
          <cell r="CR649">
            <v>0</v>
          </cell>
          <cell r="CS649">
            <v>0</v>
          </cell>
          <cell r="CT649">
            <v>0</v>
          </cell>
          <cell r="CU649">
            <v>0</v>
          </cell>
          <cell r="CV649">
            <v>0</v>
          </cell>
          <cell r="CW649">
            <v>0</v>
          </cell>
          <cell r="CX649">
            <v>0</v>
          </cell>
          <cell r="CY649">
            <v>0</v>
          </cell>
          <cell r="CZ649">
            <v>0</v>
          </cell>
          <cell r="DA649">
            <v>0</v>
          </cell>
          <cell r="DB649">
            <v>0</v>
          </cell>
          <cell r="DC649">
            <v>0</v>
          </cell>
          <cell r="DD649">
            <v>0</v>
          </cell>
          <cell r="DE649">
            <v>0</v>
          </cell>
          <cell r="DF649">
            <v>0</v>
          </cell>
          <cell r="DG649">
            <v>0</v>
          </cell>
          <cell r="DH649">
            <v>0</v>
          </cell>
          <cell r="DI649">
            <v>0</v>
          </cell>
          <cell r="DJ649">
            <v>0</v>
          </cell>
          <cell r="DK649">
            <v>0</v>
          </cell>
          <cell r="DL649">
            <v>0</v>
          </cell>
          <cell r="DM649">
            <v>0</v>
          </cell>
          <cell r="DN649">
            <v>0</v>
          </cell>
          <cell r="DO649">
            <v>0</v>
          </cell>
          <cell r="DP649">
            <v>0</v>
          </cell>
          <cell r="DQ649">
            <v>0</v>
          </cell>
          <cell r="DR649">
            <v>0</v>
          </cell>
          <cell r="DS649">
            <v>0</v>
          </cell>
          <cell r="DT649">
            <v>0</v>
          </cell>
          <cell r="DU649">
            <v>0</v>
          </cell>
          <cell r="DV649">
            <v>0</v>
          </cell>
          <cell r="DW649">
            <v>0</v>
          </cell>
          <cell r="DX649">
            <v>0</v>
          </cell>
          <cell r="DY649">
            <v>0</v>
          </cell>
          <cell r="DZ649">
            <v>0</v>
          </cell>
          <cell r="EA649">
            <v>0</v>
          </cell>
          <cell r="EB649">
            <v>0</v>
          </cell>
          <cell r="EC649">
            <v>0</v>
          </cell>
          <cell r="ED649">
            <v>0</v>
          </cell>
          <cell r="EE649">
            <v>0</v>
          </cell>
          <cell r="EF649">
            <v>0</v>
          </cell>
          <cell r="EG649">
            <v>0</v>
          </cell>
          <cell r="EH649">
            <v>0</v>
          </cell>
          <cell r="EI649">
            <v>0</v>
          </cell>
          <cell r="EJ649">
            <v>0</v>
          </cell>
          <cell r="EK649">
            <v>0</v>
          </cell>
          <cell r="EL649">
            <v>0</v>
          </cell>
          <cell r="EM649">
            <v>0</v>
          </cell>
          <cell r="EN649">
            <v>0</v>
          </cell>
          <cell r="EO649">
            <v>0</v>
          </cell>
          <cell r="EP649">
            <v>0</v>
          </cell>
          <cell r="EQ649">
            <v>0</v>
          </cell>
          <cell r="ER649">
            <v>3.2014213502407074E-9</v>
          </cell>
          <cell r="ES649">
            <v>-5.7725618535187095E-4</v>
          </cell>
          <cell r="ET649">
            <v>5.7725832812138833E-4</v>
          </cell>
          <cell r="EU649">
            <v>0</v>
          </cell>
          <cell r="EV649">
            <v>5.3114490583539009E-10</v>
          </cell>
          <cell r="EW649">
            <v>0</v>
          </cell>
          <cell r="EX649">
            <v>0</v>
          </cell>
          <cell r="EY649">
            <v>0</v>
          </cell>
          <cell r="EZ649">
            <v>0</v>
          </cell>
          <cell r="FA649">
            <v>0</v>
          </cell>
          <cell r="FB649">
            <v>0</v>
          </cell>
          <cell r="FC649">
            <v>0</v>
          </cell>
          <cell r="FD649">
            <v>5.4569682106375694E-10</v>
          </cell>
          <cell r="FE649">
            <v>2.1485197505098768</v>
          </cell>
          <cell r="FF649">
            <v>-2.7430360205471516E-9</v>
          </cell>
          <cell r="FG649">
            <v>0</v>
          </cell>
          <cell r="FH649">
            <v>0</v>
          </cell>
          <cell r="FI649">
            <v>2.1485197543515824</v>
          </cell>
          <cell r="FJ649">
            <v>0</v>
          </cell>
          <cell r="FK649">
            <v>0</v>
          </cell>
          <cell r="FL649">
            <v>0</v>
          </cell>
          <cell r="FM649">
            <v>0</v>
          </cell>
          <cell r="FN649">
            <v>0</v>
          </cell>
          <cell r="FO649">
            <v>0</v>
          </cell>
          <cell r="FP649">
            <v>0</v>
          </cell>
          <cell r="FQ649">
            <v>-1.0913936421275139E-9</v>
          </cell>
          <cell r="FR649">
            <v>-2.7357600629329681E-9</v>
          </cell>
          <cell r="FS649">
            <v>5.5297277867794037E-10</v>
          </cell>
          <cell r="FT649">
            <v>0</v>
          </cell>
          <cell r="FU649">
            <v>0</v>
          </cell>
          <cell r="FV649">
            <v>-5.4569682106375694E-10</v>
          </cell>
          <cell r="FW649">
            <v>0</v>
          </cell>
          <cell r="FX649">
            <v>0</v>
          </cell>
          <cell r="FY649">
            <v>0</v>
          </cell>
          <cell r="FZ649">
            <v>0</v>
          </cell>
          <cell r="GA649">
            <v>0</v>
          </cell>
          <cell r="GB649">
            <v>0</v>
          </cell>
          <cell r="GC649">
            <v>0</v>
          </cell>
          <cell r="GD649">
            <v>-2.750311978161335E-9</v>
          </cell>
          <cell r="GE649">
            <v>1.7462298274040222E-9</v>
          </cell>
          <cell r="GF649">
            <v>0</v>
          </cell>
          <cell r="GG649">
            <v>1.1204974725842476E-9</v>
          </cell>
          <cell r="GH649">
            <v>0</v>
          </cell>
          <cell r="GI649">
            <v>0</v>
          </cell>
          <cell r="GJ649">
            <v>0</v>
          </cell>
          <cell r="GK649">
            <v>0</v>
          </cell>
          <cell r="GL649">
            <v>0</v>
          </cell>
          <cell r="GM649">
            <v>0</v>
          </cell>
          <cell r="GN649">
            <v>0</v>
          </cell>
          <cell r="GO649">
            <v>5.6024873629212379E-10</v>
          </cell>
          <cell r="GP649">
            <v>0</v>
          </cell>
          <cell r="GQ649">
            <v>0</v>
          </cell>
          <cell r="GR649">
            <v>-6.4028427004814148E-10</v>
          </cell>
          <cell r="GS649">
            <v>5.5297277867794037E-10</v>
          </cell>
          <cell r="GT649">
            <v>-5.7843863032758236E-10</v>
          </cell>
          <cell r="GU649">
            <v>0</v>
          </cell>
          <cell r="GV649">
            <v>-5.8207660913467407E-10</v>
          </cell>
          <cell r="GW649">
            <v>0</v>
          </cell>
          <cell r="GX649">
            <v>0</v>
          </cell>
          <cell r="GY649">
            <v>0</v>
          </cell>
          <cell r="GZ649">
            <v>0</v>
          </cell>
          <cell r="HA649">
            <v>0</v>
          </cell>
          <cell r="HB649">
            <v>0</v>
          </cell>
          <cell r="HC649">
            <v>0</v>
          </cell>
          <cell r="HD649">
            <v>0</v>
          </cell>
          <cell r="HE649">
            <v>-1.8044374883174896E-9</v>
          </cell>
          <cell r="HF649">
            <v>5.8207660913467407E-10</v>
          </cell>
          <cell r="HG649">
            <v>0</v>
          </cell>
          <cell r="HH649">
            <v>0</v>
          </cell>
          <cell r="HI649">
            <v>0</v>
          </cell>
          <cell r="HJ649">
            <v>0</v>
          </cell>
          <cell r="HK649">
            <v>0</v>
          </cell>
          <cell r="HL649">
            <v>0</v>
          </cell>
          <cell r="HM649">
            <v>0</v>
          </cell>
          <cell r="HN649">
            <v>0</v>
          </cell>
          <cell r="HO649">
            <v>0</v>
          </cell>
          <cell r="HP649">
            <v>0</v>
          </cell>
          <cell r="HQ649">
            <v>-2.3501343093812466E-9</v>
          </cell>
          <cell r="HR649">
            <v>-1.6223317361436784E-3</v>
          </cell>
          <cell r="HS649">
            <v>5.8207660913467407E-10</v>
          </cell>
          <cell r="HT649">
            <v>1.2005330063402653E-9</v>
          </cell>
          <cell r="HU649">
            <v>5.9662852436304092E-10</v>
          </cell>
          <cell r="HV649">
            <v>0</v>
          </cell>
          <cell r="HW649">
            <v>0</v>
          </cell>
          <cell r="HX649">
            <v>0</v>
          </cell>
          <cell r="HY649">
            <v>0</v>
          </cell>
          <cell r="HZ649">
            <v>0</v>
          </cell>
          <cell r="IA649">
            <v>0</v>
          </cell>
          <cell r="IB649">
            <v>0</v>
          </cell>
          <cell r="IC649">
            <v>-1.622335308638867E-3</v>
          </cell>
          <cell r="ID649">
            <v>1.1859810911118984E-9</v>
          </cell>
          <cell r="IE649">
            <v>1.1641532182693481E-9</v>
          </cell>
          <cell r="IF649">
            <v>0</v>
          </cell>
          <cell r="IG649">
            <v>0</v>
          </cell>
          <cell r="IH649">
            <v>0</v>
          </cell>
          <cell r="II649">
            <v>0</v>
          </cell>
          <cell r="IJ649">
            <v>0</v>
          </cell>
          <cell r="IK649">
            <v>0</v>
          </cell>
          <cell r="IL649">
            <v>0</v>
          </cell>
          <cell r="IM649">
            <v>0</v>
          </cell>
          <cell r="IN649">
            <v>0</v>
          </cell>
          <cell r="IO649">
            <v>6.1118043959140778E-10</v>
          </cell>
          <cell r="IP649">
            <v>6.1118043959140778E-10</v>
          </cell>
          <cell r="IQ649">
            <v>0</v>
          </cell>
          <cell r="IR649">
            <v>-1.8044374883174896E-9</v>
          </cell>
          <cell r="IS649">
            <v>-5.9662852436304092E-10</v>
          </cell>
          <cell r="IT649">
            <v>0</v>
          </cell>
          <cell r="IU649">
            <v>0</v>
          </cell>
          <cell r="IV649">
            <v>0</v>
          </cell>
          <cell r="IW649">
            <v>0</v>
          </cell>
          <cell r="IX649">
            <v>0</v>
          </cell>
          <cell r="IY649">
            <v>0</v>
          </cell>
          <cell r="IZ649">
            <v>0</v>
          </cell>
          <cell r="JA649">
            <v>0</v>
          </cell>
          <cell r="JB649">
            <v>-6.2573235481977463E-10</v>
          </cell>
          <cell r="JC649">
            <v>0</v>
          </cell>
          <cell r="JD649">
            <v>-6.2573235481977463E-10</v>
          </cell>
          <cell r="JE649">
            <v>0</v>
          </cell>
        </row>
        <row r="650"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E650">
            <v>0</v>
          </cell>
          <cell r="BF650">
            <v>0</v>
          </cell>
          <cell r="BG650">
            <v>0</v>
          </cell>
          <cell r="BH650">
            <v>0</v>
          </cell>
          <cell r="BI650">
            <v>0</v>
          </cell>
          <cell r="BJ650">
            <v>0</v>
          </cell>
          <cell r="BK650">
            <v>0</v>
          </cell>
          <cell r="BL650">
            <v>0</v>
          </cell>
          <cell r="BM650">
            <v>0</v>
          </cell>
          <cell r="BN650">
            <v>0</v>
          </cell>
          <cell r="BO650">
            <v>0</v>
          </cell>
          <cell r="BP650">
            <v>0</v>
          </cell>
          <cell r="BQ650">
            <v>0</v>
          </cell>
          <cell r="BR650">
            <v>0</v>
          </cell>
          <cell r="BS650">
            <v>0</v>
          </cell>
          <cell r="BT650">
            <v>0</v>
          </cell>
          <cell r="BU650">
            <v>0</v>
          </cell>
          <cell r="BV650">
            <v>0</v>
          </cell>
          <cell r="BW650">
            <v>0</v>
          </cell>
          <cell r="BX650">
            <v>0</v>
          </cell>
          <cell r="BY650">
            <v>0</v>
          </cell>
          <cell r="BZ650">
            <v>0</v>
          </cell>
          <cell r="CA650">
            <v>0</v>
          </cell>
          <cell r="CB650">
            <v>0</v>
          </cell>
          <cell r="CC650">
            <v>0</v>
          </cell>
          <cell r="CD650">
            <v>0</v>
          </cell>
          <cell r="CE650">
            <v>0</v>
          </cell>
          <cell r="CF650">
            <v>0</v>
          </cell>
          <cell r="CG650">
            <v>0</v>
          </cell>
          <cell r="CH650">
            <v>0</v>
          </cell>
          <cell r="CI650">
            <v>0</v>
          </cell>
          <cell r="CJ650">
            <v>0</v>
          </cell>
          <cell r="CK650">
            <v>0</v>
          </cell>
          <cell r="CL650">
            <v>0</v>
          </cell>
          <cell r="CM650">
            <v>0</v>
          </cell>
          <cell r="CN650">
            <v>0</v>
          </cell>
          <cell r="CO650">
            <v>0</v>
          </cell>
          <cell r="CP650">
            <v>0</v>
          </cell>
          <cell r="CQ650">
            <v>0</v>
          </cell>
          <cell r="CR650">
            <v>0</v>
          </cell>
          <cell r="CS650">
            <v>0</v>
          </cell>
          <cell r="CT650">
            <v>0</v>
          </cell>
          <cell r="CU650">
            <v>0</v>
          </cell>
          <cell r="CV650">
            <v>0</v>
          </cell>
          <cell r="CW650">
            <v>0</v>
          </cell>
          <cell r="CX650">
            <v>0</v>
          </cell>
          <cell r="CY650">
            <v>0</v>
          </cell>
          <cell r="CZ650">
            <v>0</v>
          </cell>
          <cell r="DA650">
            <v>0</v>
          </cell>
          <cell r="DB650">
            <v>0</v>
          </cell>
          <cell r="DC650">
            <v>0</v>
          </cell>
          <cell r="DD650">
            <v>0</v>
          </cell>
          <cell r="DE650">
            <v>0</v>
          </cell>
          <cell r="DF650">
            <v>0</v>
          </cell>
          <cell r="DG650">
            <v>0</v>
          </cell>
          <cell r="DH650">
            <v>0</v>
          </cell>
          <cell r="DI650">
            <v>0</v>
          </cell>
          <cell r="DJ650">
            <v>0</v>
          </cell>
          <cell r="DK650">
            <v>0</v>
          </cell>
          <cell r="DL650">
            <v>0</v>
          </cell>
          <cell r="DM650">
            <v>0</v>
          </cell>
          <cell r="DN650">
            <v>0</v>
          </cell>
          <cell r="DO650">
            <v>0</v>
          </cell>
          <cell r="DP650">
            <v>0</v>
          </cell>
          <cell r="DQ650">
            <v>0</v>
          </cell>
          <cell r="DR650">
            <v>0</v>
          </cell>
          <cell r="DS650">
            <v>0</v>
          </cell>
          <cell r="DT650">
            <v>0</v>
          </cell>
          <cell r="DU650">
            <v>0</v>
          </cell>
          <cell r="DV650">
            <v>0</v>
          </cell>
          <cell r="DW650">
            <v>0</v>
          </cell>
          <cell r="DX650">
            <v>0</v>
          </cell>
          <cell r="DY650">
            <v>0</v>
          </cell>
          <cell r="DZ650">
            <v>0</v>
          </cell>
          <cell r="EA650">
            <v>0</v>
          </cell>
          <cell r="EB650">
            <v>0</v>
          </cell>
          <cell r="EC650">
            <v>0</v>
          </cell>
          <cell r="ED650">
            <v>0</v>
          </cell>
          <cell r="EE650">
            <v>0</v>
          </cell>
          <cell r="EF650">
            <v>0</v>
          </cell>
          <cell r="EG650">
            <v>0</v>
          </cell>
          <cell r="EH650">
            <v>0</v>
          </cell>
          <cell r="EI650">
            <v>0</v>
          </cell>
          <cell r="EJ650">
            <v>0</v>
          </cell>
          <cell r="EK650">
            <v>0</v>
          </cell>
          <cell r="EL650">
            <v>0</v>
          </cell>
          <cell r="EM650">
            <v>0</v>
          </cell>
          <cell r="EN650">
            <v>0</v>
          </cell>
          <cell r="EO650">
            <v>0</v>
          </cell>
          <cell r="EP650">
            <v>0</v>
          </cell>
          <cell r="EQ650">
            <v>0</v>
          </cell>
          <cell r="ER650">
            <v>0</v>
          </cell>
          <cell r="ES650">
            <v>0</v>
          </cell>
          <cell r="ET650">
            <v>0</v>
          </cell>
          <cell r="EU650">
            <v>0</v>
          </cell>
          <cell r="EV650">
            <v>0</v>
          </cell>
          <cell r="EW650">
            <v>0</v>
          </cell>
          <cell r="EX650">
            <v>0</v>
          </cell>
          <cell r="EY650">
            <v>0</v>
          </cell>
          <cell r="EZ650">
            <v>0</v>
          </cell>
          <cell r="FA650">
            <v>0</v>
          </cell>
          <cell r="FB650">
            <v>0</v>
          </cell>
          <cell r="FC650">
            <v>0</v>
          </cell>
          <cell r="FD650">
            <v>0</v>
          </cell>
          <cell r="FE650">
            <v>2.1724638000000795E-4</v>
          </cell>
          <cell r="FF650">
            <v>0</v>
          </cell>
          <cell r="FG650">
            <v>3.4228510000001294E-5</v>
          </cell>
          <cell r="FH650">
            <v>0</v>
          </cell>
          <cell r="FI650">
            <v>0</v>
          </cell>
          <cell r="FJ650">
            <v>-1.2971997999999818E-4</v>
          </cell>
          <cell r="FK650">
            <v>0</v>
          </cell>
          <cell r="FL650">
            <v>0</v>
          </cell>
          <cell r="FM650">
            <v>0</v>
          </cell>
          <cell r="FN650">
            <v>5.5861269999998853E-5</v>
          </cell>
          <cell r="FO650">
            <v>2.5687658000000078E-4</v>
          </cell>
          <cell r="FP650">
            <v>0</v>
          </cell>
          <cell r="FQ650">
            <v>0</v>
          </cell>
          <cell r="FR650">
            <v>-2.9495234200000164E-3</v>
          </cell>
          <cell r="FS650">
            <v>0</v>
          </cell>
          <cell r="FT650">
            <v>0</v>
          </cell>
          <cell r="FU650">
            <v>0</v>
          </cell>
          <cell r="FV650">
            <v>0</v>
          </cell>
          <cell r="FW650">
            <v>0</v>
          </cell>
          <cell r="FX650">
            <v>0</v>
          </cell>
          <cell r="FY650">
            <v>0</v>
          </cell>
          <cell r="FZ650">
            <v>0</v>
          </cell>
          <cell r="GA650">
            <v>0</v>
          </cell>
          <cell r="GB650">
            <v>-2.9495234200000008E-3</v>
          </cell>
          <cell r="GC650">
            <v>0</v>
          </cell>
          <cell r="GD650">
            <v>0</v>
          </cell>
          <cell r="GE650">
            <v>-8.1247440000015159E-5</v>
          </cell>
          <cell r="GF650">
            <v>0</v>
          </cell>
          <cell r="GG650">
            <v>0</v>
          </cell>
          <cell r="GH650">
            <v>-1.2846068000000113E-4</v>
          </cell>
          <cell r="GI650">
            <v>0</v>
          </cell>
          <cell r="GJ650">
            <v>0</v>
          </cell>
          <cell r="GK650">
            <v>0</v>
          </cell>
          <cell r="GL650">
            <v>4.721324000000332E-5</v>
          </cell>
          <cell r="GM650">
            <v>0</v>
          </cell>
          <cell r="GN650">
            <v>0</v>
          </cell>
          <cell r="GO650">
            <v>0</v>
          </cell>
          <cell r="GP650">
            <v>0</v>
          </cell>
          <cell r="GQ650">
            <v>0</v>
          </cell>
          <cell r="GR650">
            <v>-2.4519532000000233E-4</v>
          </cell>
          <cell r="GS650">
            <v>-2.4519532000000233E-4</v>
          </cell>
          <cell r="GT650">
            <v>0</v>
          </cell>
          <cell r="GU650">
            <v>0</v>
          </cell>
          <cell r="GV650">
            <v>0</v>
          </cell>
          <cell r="GW650">
            <v>0</v>
          </cell>
          <cell r="GX650">
            <v>0</v>
          </cell>
          <cell r="GY650">
            <v>0</v>
          </cell>
          <cell r="GZ650">
            <v>0</v>
          </cell>
          <cell r="HA650">
            <v>0</v>
          </cell>
          <cell r="HB650">
            <v>0</v>
          </cell>
          <cell r="HC650">
            <v>0</v>
          </cell>
          <cell r="HD650">
            <v>0</v>
          </cell>
          <cell r="HE650">
            <v>3.3154075000002559E-4</v>
          </cell>
          <cell r="HF650">
            <v>1.4023908000000002E-4</v>
          </cell>
          <cell r="HG650">
            <v>0</v>
          </cell>
          <cell r="HH650">
            <v>5.3273620000002242E-5</v>
          </cell>
          <cell r="HI650">
            <v>1.3802805000000078E-4</v>
          </cell>
          <cell r="HJ650">
            <v>0</v>
          </cell>
          <cell r="HK650">
            <v>0</v>
          </cell>
          <cell r="HL650">
            <v>0</v>
          </cell>
          <cell r="HM650">
            <v>0</v>
          </cell>
          <cell r="HN650">
            <v>0</v>
          </cell>
          <cell r="HO650">
            <v>0</v>
          </cell>
          <cell r="HP650">
            <v>0</v>
          </cell>
          <cell r="HQ650">
            <v>0</v>
          </cell>
          <cell r="HR650">
            <v>0</v>
          </cell>
          <cell r="HS650">
            <v>0</v>
          </cell>
          <cell r="HT650">
            <v>0</v>
          </cell>
          <cell r="HU650">
            <v>0</v>
          </cell>
          <cell r="HV650">
            <v>0</v>
          </cell>
          <cell r="HW650">
            <v>0</v>
          </cell>
          <cell r="HX650">
            <v>0</v>
          </cell>
          <cell r="HY650">
            <v>0</v>
          </cell>
          <cell r="HZ650">
            <v>0</v>
          </cell>
          <cell r="IA650">
            <v>0</v>
          </cell>
          <cell r="IB650">
            <v>0</v>
          </cell>
          <cell r="IC650">
            <v>0</v>
          </cell>
          <cell r="ID650">
            <v>0</v>
          </cell>
          <cell r="IE650">
            <v>1.4409479999999419E-4</v>
          </cell>
          <cell r="IF650">
            <v>0</v>
          </cell>
          <cell r="IG650">
            <v>0</v>
          </cell>
          <cell r="IH650">
            <v>0</v>
          </cell>
          <cell r="II650">
            <v>1.4409480000000113E-4</v>
          </cell>
          <cell r="IJ650">
            <v>0</v>
          </cell>
          <cell r="IK650">
            <v>0</v>
          </cell>
          <cell r="IL650">
            <v>0</v>
          </cell>
          <cell r="IM650">
            <v>0</v>
          </cell>
          <cell r="IN650">
            <v>0</v>
          </cell>
          <cell r="IO650">
            <v>0</v>
          </cell>
          <cell r="IP650">
            <v>0</v>
          </cell>
          <cell r="IQ650">
            <v>0</v>
          </cell>
          <cell r="IR650">
            <v>0</v>
          </cell>
          <cell r="IS650">
            <v>0</v>
          </cell>
          <cell r="IT650">
            <v>0</v>
          </cell>
          <cell r="IU650">
            <v>0</v>
          </cell>
          <cell r="IV650">
            <v>0</v>
          </cell>
          <cell r="IW650">
            <v>0</v>
          </cell>
          <cell r="IX650">
            <v>0</v>
          </cell>
          <cell r="IY650">
            <v>0</v>
          </cell>
          <cell r="IZ650">
            <v>0</v>
          </cell>
          <cell r="JA650">
            <v>0</v>
          </cell>
          <cell r="JB650">
            <v>0</v>
          </cell>
          <cell r="JC650">
            <v>0</v>
          </cell>
          <cell r="JD650">
            <v>0</v>
          </cell>
          <cell r="JE650">
            <v>0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E651">
            <v>0</v>
          </cell>
          <cell r="BF651">
            <v>0</v>
          </cell>
          <cell r="BG651">
            <v>0</v>
          </cell>
          <cell r="BH651">
            <v>0</v>
          </cell>
          <cell r="BI651">
            <v>0</v>
          </cell>
          <cell r="BJ651">
            <v>0</v>
          </cell>
          <cell r="BK651">
            <v>0</v>
          </cell>
          <cell r="BL651">
            <v>0</v>
          </cell>
          <cell r="BM651">
            <v>0</v>
          </cell>
          <cell r="BN651">
            <v>0</v>
          </cell>
          <cell r="BO651">
            <v>0</v>
          </cell>
          <cell r="BP651">
            <v>0</v>
          </cell>
          <cell r="BQ651">
            <v>0</v>
          </cell>
          <cell r="BR651">
            <v>0</v>
          </cell>
          <cell r="BS651">
            <v>0</v>
          </cell>
          <cell r="BT651">
            <v>0</v>
          </cell>
          <cell r="BU651">
            <v>0</v>
          </cell>
          <cell r="BV651">
            <v>0</v>
          </cell>
          <cell r="BW651">
            <v>0</v>
          </cell>
          <cell r="BX651">
            <v>0</v>
          </cell>
          <cell r="BY651">
            <v>0</v>
          </cell>
          <cell r="BZ651">
            <v>0</v>
          </cell>
          <cell r="CA651">
            <v>0</v>
          </cell>
          <cell r="CB651">
            <v>0</v>
          </cell>
          <cell r="CC651">
            <v>0</v>
          </cell>
          <cell r="CD651">
            <v>0</v>
          </cell>
          <cell r="CE651">
            <v>0</v>
          </cell>
          <cell r="CF651">
            <v>0</v>
          </cell>
          <cell r="CG651">
            <v>0</v>
          </cell>
          <cell r="CH651">
            <v>0</v>
          </cell>
          <cell r="CI651">
            <v>0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P651">
            <v>0</v>
          </cell>
          <cell r="CQ651">
            <v>0</v>
          </cell>
          <cell r="CR651">
            <v>0</v>
          </cell>
          <cell r="CS651">
            <v>0</v>
          </cell>
          <cell r="CT651">
            <v>0</v>
          </cell>
          <cell r="CU651">
            <v>0</v>
          </cell>
          <cell r="CV651">
            <v>0</v>
          </cell>
          <cell r="CW651">
            <v>0</v>
          </cell>
          <cell r="CX651">
            <v>0</v>
          </cell>
          <cell r="CY651">
            <v>0</v>
          </cell>
          <cell r="CZ651">
            <v>0</v>
          </cell>
          <cell r="DA651">
            <v>0</v>
          </cell>
          <cell r="DB651">
            <v>0</v>
          </cell>
          <cell r="DC651">
            <v>0</v>
          </cell>
          <cell r="DD651">
            <v>0</v>
          </cell>
          <cell r="DE651">
            <v>0</v>
          </cell>
          <cell r="DF651">
            <v>0</v>
          </cell>
          <cell r="DG651">
            <v>0</v>
          </cell>
          <cell r="DH651">
            <v>0</v>
          </cell>
          <cell r="DI651">
            <v>0</v>
          </cell>
          <cell r="DJ651">
            <v>0</v>
          </cell>
          <cell r="DK651">
            <v>0</v>
          </cell>
          <cell r="DL651">
            <v>0</v>
          </cell>
          <cell r="DM651">
            <v>0</v>
          </cell>
          <cell r="DN651">
            <v>0</v>
          </cell>
          <cell r="DO651">
            <v>0</v>
          </cell>
          <cell r="DP651">
            <v>0</v>
          </cell>
          <cell r="DQ651">
            <v>0</v>
          </cell>
          <cell r="DR651">
            <v>0</v>
          </cell>
          <cell r="DS651">
            <v>0</v>
          </cell>
          <cell r="DT651">
            <v>0</v>
          </cell>
          <cell r="DU651">
            <v>0</v>
          </cell>
          <cell r="DV651">
            <v>0</v>
          </cell>
          <cell r="DW651">
            <v>0</v>
          </cell>
          <cell r="DX651">
            <v>0</v>
          </cell>
          <cell r="DY651">
            <v>0</v>
          </cell>
          <cell r="DZ651">
            <v>0</v>
          </cell>
          <cell r="EA651">
            <v>0</v>
          </cell>
          <cell r="EB651">
            <v>0</v>
          </cell>
          <cell r="EC651">
            <v>0</v>
          </cell>
          <cell r="ED651">
            <v>0</v>
          </cell>
          <cell r="EE651">
            <v>0</v>
          </cell>
          <cell r="EF651">
            <v>0</v>
          </cell>
          <cell r="EG651">
            <v>0</v>
          </cell>
          <cell r="EH651">
            <v>0</v>
          </cell>
          <cell r="EI651">
            <v>0</v>
          </cell>
          <cell r="EJ651">
            <v>0</v>
          </cell>
          <cell r="EK651">
            <v>0</v>
          </cell>
          <cell r="EL651">
            <v>0</v>
          </cell>
          <cell r="EM651">
            <v>0</v>
          </cell>
          <cell r="EN651">
            <v>0</v>
          </cell>
          <cell r="EO651">
            <v>0</v>
          </cell>
          <cell r="EP651">
            <v>0</v>
          </cell>
          <cell r="EQ651">
            <v>0</v>
          </cell>
          <cell r="ER651">
            <v>0</v>
          </cell>
          <cell r="ES651">
            <v>0</v>
          </cell>
          <cell r="ET651">
            <v>0</v>
          </cell>
          <cell r="EU651">
            <v>0</v>
          </cell>
          <cell r="EV651">
            <v>0</v>
          </cell>
          <cell r="EW651">
            <v>0</v>
          </cell>
          <cell r="EX651">
            <v>0</v>
          </cell>
          <cell r="EY651">
            <v>0</v>
          </cell>
          <cell r="EZ651">
            <v>0</v>
          </cell>
          <cell r="FA651">
            <v>0</v>
          </cell>
          <cell r="FB651">
            <v>0</v>
          </cell>
          <cell r="FC651">
            <v>0</v>
          </cell>
          <cell r="FD651">
            <v>0</v>
          </cell>
          <cell r="FE651">
            <v>1.399632000000095E-4</v>
          </cell>
          <cell r="FF651">
            <v>0</v>
          </cell>
          <cell r="FG651">
            <v>3.4228510000001294E-5</v>
          </cell>
          <cell r="FH651">
            <v>0</v>
          </cell>
          <cell r="FI651">
            <v>0</v>
          </cell>
          <cell r="FJ651">
            <v>-1.2971997999999818E-4</v>
          </cell>
          <cell r="FK651">
            <v>0</v>
          </cell>
          <cell r="FL651">
            <v>0</v>
          </cell>
          <cell r="FM651">
            <v>0</v>
          </cell>
          <cell r="FN651">
            <v>5.5861269999998853E-5</v>
          </cell>
          <cell r="FO651">
            <v>1.795934000000006E-4</v>
          </cell>
          <cell r="FP651">
            <v>0</v>
          </cell>
          <cell r="FQ651">
            <v>0</v>
          </cell>
          <cell r="FR651">
            <v>-2.9495234200000164E-3</v>
          </cell>
          <cell r="FS651">
            <v>0</v>
          </cell>
          <cell r="FT651">
            <v>0</v>
          </cell>
          <cell r="FU651">
            <v>0</v>
          </cell>
          <cell r="FV651">
            <v>0</v>
          </cell>
          <cell r="FW651">
            <v>0</v>
          </cell>
          <cell r="FX651">
            <v>0</v>
          </cell>
          <cell r="FY651">
            <v>0</v>
          </cell>
          <cell r="FZ651">
            <v>0</v>
          </cell>
          <cell r="GA651">
            <v>0</v>
          </cell>
          <cell r="GB651">
            <v>-2.9495234200000008E-3</v>
          </cell>
          <cell r="GC651">
            <v>0</v>
          </cell>
          <cell r="GD651">
            <v>0</v>
          </cell>
          <cell r="GE651">
            <v>-8.1247440000015159E-5</v>
          </cell>
          <cell r="GF651">
            <v>0</v>
          </cell>
          <cell r="GG651">
            <v>0</v>
          </cell>
          <cell r="GH651">
            <v>-1.2846068000000113E-4</v>
          </cell>
          <cell r="GI651">
            <v>0</v>
          </cell>
          <cell r="GJ651">
            <v>0</v>
          </cell>
          <cell r="GK651">
            <v>0</v>
          </cell>
          <cell r="GL651">
            <v>4.721324000000332E-5</v>
          </cell>
          <cell r="GM651">
            <v>0</v>
          </cell>
          <cell r="GN651">
            <v>0</v>
          </cell>
          <cell r="GO651">
            <v>0</v>
          </cell>
          <cell r="GP651">
            <v>0</v>
          </cell>
          <cell r="GQ651">
            <v>0</v>
          </cell>
          <cell r="GR651">
            <v>-2.4519532000000233E-4</v>
          </cell>
          <cell r="GS651">
            <v>-2.4519532000000233E-4</v>
          </cell>
          <cell r="GT651">
            <v>0</v>
          </cell>
          <cell r="GU651">
            <v>0</v>
          </cell>
          <cell r="GV651">
            <v>0</v>
          </cell>
          <cell r="GW651">
            <v>0</v>
          </cell>
          <cell r="GX651">
            <v>0</v>
          </cell>
          <cell r="GY651">
            <v>0</v>
          </cell>
          <cell r="GZ651">
            <v>0</v>
          </cell>
          <cell r="HA651">
            <v>0</v>
          </cell>
          <cell r="HB651">
            <v>0</v>
          </cell>
          <cell r="HC651">
            <v>0</v>
          </cell>
          <cell r="HD651">
            <v>0</v>
          </cell>
          <cell r="HE651">
            <v>3.3154075000002559E-4</v>
          </cell>
          <cell r="HF651">
            <v>1.4023908000000002E-4</v>
          </cell>
          <cell r="HG651">
            <v>0</v>
          </cell>
          <cell r="HH651">
            <v>5.3273620000002242E-5</v>
          </cell>
          <cell r="HI651">
            <v>1.3802805000000078E-4</v>
          </cell>
          <cell r="HJ651">
            <v>0</v>
          </cell>
          <cell r="HK651">
            <v>0</v>
          </cell>
          <cell r="HL651">
            <v>0</v>
          </cell>
          <cell r="HM651">
            <v>0</v>
          </cell>
          <cell r="HN651">
            <v>0</v>
          </cell>
          <cell r="HO651">
            <v>0</v>
          </cell>
          <cell r="HP651">
            <v>0</v>
          </cell>
          <cell r="HQ651">
            <v>0</v>
          </cell>
          <cell r="HR651">
            <v>0</v>
          </cell>
          <cell r="HS651">
            <v>0</v>
          </cell>
          <cell r="HT651">
            <v>0</v>
          </cell>
          <cell r="HU651">
            <v>0</v>
          </cell>
          <cell r="HV651">
            <v>0</v>
          </cell>
          <cell r="HW651">
            <v>0</v>
          </cell>
          <cell r="HX651">
            <v>0</v>
          </cell>
          <cell r="HY651">
            <v>0</v>
          </cell>
          <cell r="HZ651">
            <v>0</v>
          </cell>
          <cell r="IA651">
            <v>0</v>
          </cell>
          <cell r="IB651">
            <v>0</v>
          </cell>
          <cell r="IC651">
            <v>0</v>
          </cell>
          <cell r="ID651">
            <v>0</v>
          </cell>
          <cell r="IE651">
            <v>1.4409479999999419E-4</v>
          </cell>
          <cell r="IF651">
            <v>0</v>
          </cell>
          <cell r="IG651">
            <v>0</v>
          </cell>
          <cell r="IH651">
            <v>0</v>
          </cell>
          <cell r="II651">
            <v>1.4409480000000113E-4</v>
          </cell>
          <cell r="IJ651">
            <v>0</v>
          </cell>
          <cell r="IK651">
            <v>0</v>
          </cell>
          <cell r="IL651">
            <v>0</v>
          </cell>
          <cell r="IM651">
            <v>0</v>
          </cell>
          <cell r="IN651">
            <v>0</v>
          </cell>
          <cell r="IO651">
            <v>0</v>
          </cell>
          <cell r="IP651">
            <v>0</v>
          </cell>
          <cell r="IQ651">
            <v>0</v>
          </cell>
          <cell r="IR651">
            <v>0</v>
          </cell>
          <cell r="IS651">
            <v>0</v>
          </cell>
          <cell r="IT651">
            <v>0</v>
          </cell>
          <cell r="IU651">
            <v>0</v>
          </cell>
          <cell r="IV651">
            <v>0</v>
          </cell>
          <cell r="IW651">
            <v>0</v>
          </cell>
          <cell r="IX651">
            <v>0</v>
          </cell>
          <cell r="IY651">
            <v>0</v>
          </cell>
          <cell r="IZ651">
            <v>0</v>
          </cell>
          <cell r="JA651">
            <v>0</v>
          </cell>
          <cell r="JB651">
            <v>0</v>
          </cell>
          <cell r="JC651">
            <v>0</v>
          </cell>
          <cell r="JD651">
            <v>0</v>
          </cell>
          <cell r="JE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BL652">
            <v>0</v>
          </cell>
          <cell r="BM652">
            <v>0</v>
          </cell>
          <cell r="BN652">
            <v>0</v>
          </cell>
          <cell r="BO652">
            <v>0</v>
          </cell>
          <cell r="BP652">
            <v>0</v>
          </cell>
          <cell r="BQ652">
            <v>0</v>
          </cell>
          <cell r="BR652">
            <v>0</v>
          </cell>
          <cell r="BS652">
            <v>0</v>
          </cell>
          <cell r="BT652">
            <v>0</v>
          </cell>
          <cell r="BU652">
            <v>0</v>
          </cell>
          <cell r="BV652">
            <v>0</v>
          </cell>
          <cell r="BW652">
            <v>0</v>
          </cell>
          <cell r="BX652">
            <v>0</v>
          </cell>
          <cell r="BY652">
            <v>0</v>
          </cell>
          <cell r="BZ652">
            <v>0</v>
          </cell>
          <cell r="CA652">
            <v>0</v>
          </cell>
          <cell r="CB652">
            <v>0</v>
          </cell>
          <cell r="CC652">
            <v>0</v>
          </cell>
          <cell r="CD652">
            <v>0</v>
          </cell>
          <cell r="CE652">
            <v>0</v>
          </cell>
          <cell r="CF652">
            <v>0</v>
          </cell>
          <cell r="CG652">
            <v>0</v>
          </cell>
          <cell r="CH652">
            <v>0</v>
          </cell>
          <cell r="CI652">
            <v>0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P652">
            <v>0</v>
          </cell>
          <cell r="CQ652">
            <v>0</v>
          </cell>
          <cell r="CR652">
            <v>0</v>
          </cell>
          <cell r="CS652">
            <v>0</v>
          </cell>
          <cell r="CT652">
            <v>0</v>
          </cell>
          <cell r="CU652">
            <v>0</v>
          </cell>
          <cell r="CV652">
            <v>0</v>
          </cell>
          <cell r="CW652">
            <v>0</v>
          </cell>
          <cell r="CX652">
            <v>0</v>
          </cell>
          <cell r="CY652">
            <v>0</v>
          </cell>
          <cell r="CZ652">
            <v>0</v>
          </cell>
          <cell r="DA652">
            <v>0</v>
          </cell>
          <cell r="DB652">
            <v>0</v>
          </cell>
          <cell r="DC652">
            <v>0</v>
          </cell>
          <cell r="DD652">
            <v>0</v>
          </cell>
          <cell r="DE652">
            <v>0</v>
          </cell>
          <cell r="DF652">
            <v>0</v>
          </cell>
          <cell r="DG652">
            <v>0</v>
          </cell>
          <cell r="DH652">
            <v>0</v>
          </cell>
          <cell r="DI652">
            <v>0</v>
          </cell>
          <cell r="DJ652">
            <v>0</v>
          </cell>
          <cell r="DK652">
            <v>0</v>
          </cell>
          <cell r="DL652">
            <v>0</v>
          </cell>
          <cell r="DM652">
            <v>0</v>
          </cell>
          <cell r="DN652">
            <v>0</v>
          </cell>
          <cell r="DO652">
            <v>0</v>
          </cell>
          <cell r="DP652">
            <v>0</v>
          </cell>
          <cell r="DQ652">
            <v>0</v>
          </cell>
          <cell r="DR652">
            <v>0</v>
          </cell>
          <cell r="DS652">
            <v>0</v>
          </cell>
          <cell r="DT652">
            <v>0</v>
          </cell>
          <cell r="DU652">
            <v>0</v>
          </cell>
          <cell r="DV652">
            <v>0</v>
          </cell>
          <cell r="DW652">
            <v>0</v>
          </cell>
          <cell r="DX652">
            <v>0</v>
          </cell>
          <cell r="DY652">
            <v>0</v>
          </cell>
          <cell r="DZ652">
            <v>0</v>
          </cell>
          <cell r="EA652">
            <v>0</v>
          </cell>
          <cell r="EB652">
            <v>0</v>
          </cell>
          <cell r="EC652">
            <v>0</v>
          </cell>
          <cell r="ED652">
            <v>0</v>
          </cell>
          <cell r="EE652">
            <v>0</v>
          </cell>
          <cell r="EF652">
            <v>0</v>
          </cell>
          <cell r="EG652">
            <v>0</v>
          </cell>
          <cell r="EH652">
            <v>0</v>
          </cell>
          <cell r="EI652">
            <v>0</v>
          </cell>
          <cell r="EJ652">
            <v>0</v>
          </cell>
          <cell r="EK652">
            <v>0</v>
          </cell>
          <cell r="EL652">
            <v>0</v>
          </cell>
          <cell r="EM652">
            <v>0</v>
          </cell>
          <cell r="EN652">
            <v>0</v>
          </cell>
          <cell r="EO652">
            <v>0</v>
          </cell>
          <cell r="EP652">
            <v>0</v>
          </cell>
          <cell r="EQ652">
            <v>0</v>
          </cell>
          <cell r="ER652">
            <v>0</v>
          </cell>
          <cell r="ES652">
            <v>0</v>
          </cell>
          <cell r="ET652">
            <v>0</v>
          </cell>
          <cell r="EU652">
            <v>0</v>
          </cell>
          <cell r="EV652">
            <v>0</v>
          </cell>
          <cell r="EW652">
            <v>0</v>
          </cell>
          <cell r="EX652">
            <v>0</v>
          </cell>
          <cell r="EY652">
            <v>0</v>
          </cell>
          <cell r="EZ652">
            <v>0</v>
          </cell>
          <cell r="FA652">
            <v>0</v>
          </cell>
          <cell r="FB652">
            <v>0</v>
          </cell>
          <cell r="FC652">
            <v>0</v>
          </cell>
          <cell r="FD652">
            <v>0</v>
          </cell>
          <cell r="FE652">
            <v>0</v>
          </cell>
          <cell r="FF652">
            <v>0</v>
          </cell>
          <cell r="FG652">
            <v>0</v>
          </cell>
          <cell r="FH652">
            <v>0</v>
          </cell>
          <cell r="FI652">
            <v>0</v>
          </cell>
          <cell r="FJ652">
            <v>0</v>
          </cell>
          <cell r="FK652">
            <v>0</v>
          </cell>
          <cell r="FL652">
            <v>0</v>
          </cell>
          <cell r="FM652">
            <v>0</v>
          </cell>
          <cell r="FN652">
            <v>0</v>
          </cell>
          <cell r="FO652">
            <v>0</v>
          </cell>
          <cell r="FP652">
            <v>0</v>
          </cell>
          <cell r="FQ652">
            <v>0</v>
          </cell>
          <cell r="FR652">
            <v>3.0414200000005581E-6</v>
          </cell>
          <cell r="FS652">
            <v>0</v>
          </cell>
          <cell r="FT652">
            <v>0</v>
          </cell>
          <cell r="FU652">
            <v>-2.4855200000000236E-6</v>
          </cell>
          <cell r="FV652">
            <v>1.6042699999999988E-6</v>
          </cell>
          <cell r="FW652">
            <v>0</v>
          </cell>
          <cell r="FX652">
            <v>0</v>
          </cell>
          <cell r="FY652">
            <v>0</v>
          </cell>
          <cell r="FZ652">
            <v>0</v>
          </cell>
          <cell r="GA652">
            <v>5.2664999999999808E-6</v>
          </cell>
          <cell r="GB652">
            <v>-1.3438300000000484E-6</v>
          </cell>
          <cell r="GC652">
            <v>0</v>
          </cell>
          <cell r="GD652">
            <v>0</v>
          </cell>
          <cell r="GE652">
            <v>1.3584300000007987E-6</v>
          </cell>
          <cell r="GF652">
            <v>0</v>
          </cell>
          <cell r="GG652">
            <v>0</v>
          </cell>
          <cell r="GH652">
            <v>2.2848000000000226E-6</v>
          </cell>
          <cell r="GI652">
            <v>0</v>
          </cell>
          <cell r="GJ652">
            <v>0</v>
          </cell>
          <cell r="GK652">
            <v>-9.263699999999828E-7</v>
          </cell>
          <cell r="GL652">
            <v>0</v>
          </cell>
          <cell r="GM652">
            <v>0</v>
          </cell>
          <cell r="GN652">
            <v>0</v>
          </cell>
          <cell r="GO652">
            <v>0</v>
          </cell>
          <cell r="GP652">
            <v>0</v>
          </cell>
          <cell r="GQ652">
            <v>0</v>
          </cell>
          <cell r="GR652">
            <v>0</v>
          </cell>
          <cell r="GS652">
            <v>0</v>
          </cell>
          <cell r="GT652">
            <v>0</v>
          </cell>
          <cell r="GU652">
            <v>0</v>
          </cell>
          <cell r="GV652">
            <v>0</v>
          </cell>
          <cell r="GW652">
            <v>0</v>
          </cell>
          <cell r="GX652">
            <v>0</v>
          </cell>
          <cell r="GY652">
            <v>0</v>
          </cell>
          <cell r="GZ652">
            <v>0</v>
          </cell>
          <cell r="HA652">
            <v>0</v>
          </cell>
          <cell r="HB652">
            <v>0</v>
          </cell>
          <cell r="HC652">
            <v>0</v>
          </cell>
          <cell r="HD652">
            <v>0</v>
          </cell>
          <cell r="HE652">
            <v>-6.8836500000000675E-6</v>
          </cell>
          <cell r="HF652">
            <v>0</v>
          </cell>
          <cell r="HG652">
            <v>0</v>
          </cell>
          <cell r="HH652">
            <v>-4.1967999999997698E-7</v>
          </cell>
          <cell r="HI652">
            <v>-6.4639699999999821E-6</v>
          </cell>
          <cell r="HJ652">
            <v>0</v>
          </cell>
          <cell r="HK652">
            <v>0</v>
          </cell>
          <cell r="HL652">
            <v>0</v>
          </cell>
          <cell r="HM652">
            <v>0</v>
          </cell>
          <cell r="HN652">
            <v>0</v>
          </cell>
          <cell r="HO652">
            <v>0</v>
          </cell>
          <cell r="HP652">
            <v>0</v>
          </cell>
          <cell r="HQ652">
            <v>0</v>
          </cell>
          <cell r="HR652">
            <v>-2.5109200000004994E-6</v>
          </cell>
          <cell r="HS652">
            <v>0</v>
          </cell>
          <cell r="HT652">
            <v>0</v>
          </cell>
          <cell r="HU652">
            <v>0</v>
          </cell>
          <cell r="HV652">
            <v>-2.5109199999999573E-6</v>
          </cell>
          <cell r="HW652">
            <v>0</v>
          </cell>
          <cell r="HX652">
            <v>0</v>
          </cell>
          <cell r="HY652">
            <v>0</v>
          </cell>
          <cell r="HZ652">
            <v>0</v>
          </cell>
          <cell r="IA652">
            <v>0</v>
          </cell>
          <cell r="IB652">
            <v>0</v>
          </cell>
          <cell r="IC652">
            <v>0</v>
          </cell>
          <cell r="ID652">
            <v>0</v>
          </cell>
          <cell r="IE652">
            <v>1.3056999999998611E-6</v>
          </cell>
          <cell r="IF652">
            <v>0</v>
          </cell>
          <cell r="IG652">
            <v>0</v>
          </cell>
          <cell r="IH652">
            <v>0</v>
          </cell>
          <cell r="II652">
            <v>1.3056999999998611E-6</v>
          </cell>
          <cell r="IJ652">
            <v>0</v>
          </cell>
          <cell r="IK652">
            <v>0</v>
          </cell>
          <cell r="IL652">
            <v>0</v>
          </cell>
          <cell r="IM652">
            <v>0</v>
          </cell>
          <cell r="IN652">
            <v>0</v>
          </cell>
          <cell r="IO652">
            <v>0</v>
          </cell>
          <cell r="IP652">
            <v>0</v>
          </cell>
          <cell r="IQ652">
            <v>0</v>
          </cell>
          <cell r="IR652">
            <v>0</v>
          </cell>
          <cell r="IS652">
            <v>0</v>
          </cell>
          <cell r="IT652">
            <v>0</v>
          </cell>
          <cell r="IU652">
            <v>0</v>
          </cell>
          <cell r="IV652">
            <v>0</v>
          </cell>
          <cell r="IW652">
            <v>0</v>
          </cell>
          <cell r="IX652">
            <v>0</v>
          </cell>
          <cell r="IY652">
            <v>0</v>
          </cell>
          <cell r="IZ652">
            <v>0</v>
          </cell>
          <cell r="JA652">
            <v>0</v>
          </cell>
          <cell r="JB652">
            <v>0</v>
          </cell>
          <cell r="JC652">
            <v>0</v>
          </cell>
          <cell r="JD652">
            <v>0</v>
          </cell>
          <cell r="JE652">
            <v>0</v>
          </cell>
        </row>
        <row r="653"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BL653">
            <v>0</v>
          </cell>
          <cell r="BM653">
            <v>0</v>
          </cell>
          <cell r="BN653">
            <v>0</v>
          </cell>
          <cell r="BO653">
            <v>0</v>
          </cell>
          <cell r="BP653">
            <v>0</v>
          </cell>
          <cell r="BQ653">
            <v>0</v>
          </cell>
          <cell r="BR653">
            <v>0</v>
          </cell>
          <cell r="BS653">
            <v>0</v>
          </cell>
          <cell r="BT653">
            <v>0</v>
          </cell>
          <cell r="BU653">
            <v>0</v>
          </cell>
          <cell r="BV653">
            <v>0</v>
          </cell>
          <cell r="BW653">
            <v>0</v>
          </cell>
          <cell r="BX653">
            <v>0</v>
          </cell>
          <cell r="BY653">
            <v>0</v>
          </cell>
          <cell r="BZ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0</v>
          </cell>
          <cell r="CH653">
            <v>0</v>
          </cell>
          <cell r="CI653">
            <v>0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P653">
            <v>0</v>
          </cell>
          <cell r="CQ653">
            <v>0</v>
          </cell>
          <cell r="CR653">
            <v>0</v>
          </cell>
          <cell r="CS653">
            <v>0</v>
          </cell>
          <cell r="CT653">
            <v>0</v>
          </cell>
          <cell r="CU653">
            <v>0</v>
          </cell>
          <cell r="CV653">
            <v>0</v>
          </cell>
          <cell r="CW653">
            <v>0</v>
          </cell>
          <cell r="CX653">
            <v>0</v>
          </cell>
          <cell r="CY653">
            <v>0</v>
          </cell>
          <cell r="CZ653">
            <v>0</v>
          </cell>
          <cell r="DA653">
            <v>0</v>
          </cell>
          <cell r="DB653">
            <v>0</v>
          </cell>
          <cell r="DC653">
            <v>0</v>
          </cell>
          <cell r="DD653">
            <v>0</v>
          </cell>
          <cell r="DE653">
            <v>0</v>
          </cell>
          <cell r="DF653">
            <v>0</v>
          </cell>
          <cell r="DG653">
            <v>0</v>
          </cell>
          <cell r="DH653">
            <v>0</v>
          </cell>
          <cell r="DI653">
            <v>0</v>
          </cell>
          <cell r="DJ653">
            <v>0</v>
          </cell>
          <cell r="DK653">
            <v>0</v>
          </cell>
          <cell r="DL653">
            <v>0</v>
          </cell>
          <cell r="DM653">
            <v>0</v>
          </cell>
          <cell r="DN653">
            <v>0</v>
          </cell>
          <cell r="DO653">
            <v>0</v>
          </cell>
          <cell r="DP653">
            <v>0</v>
          </cell>
          <cell r="DQ653">
            <v>0</v>
          </cell>
          <cell r="DR653">
            <v>0</v>
          </cell>
          <cell r="DS653">
            <v>0</v>
          </cell>
          <cell r="DT653">
            <v>0</v>
          </cell>
          <cell r="DU653">
            <v>0</v>
          </cell>
          <cell r="DV653">
            <v>0</v>
          </cell>
          <cell r="DW653">
            <v>0</v>
          </cell>
          <cell r="DX653">
            <v>0</v>
          </cell>
          <cell r="DY653">
            <v>0</v>
          </cell>
          <cell r="DZ653">
            <v>0</v>
          </cell>
          <cell r="EA653">
            <v>0</v>
          </cell>
          <cell r="EB653">
            <v>0</v>
          </cell>
          <cell r="EC653">
            <v>0</v>
          </cell>
          <cell r="ED653">
            <v>0</v>
          </cell>
          <cell r="EE653">
            <v>0</v>
          </cell>
          <cell r="EF653">
            <v>0</v>
          </cell>
          <cell r="EG653">
            <v>0</v>
          </cell>
          <cell r="EH653">
            <v>0</v>
          </cell>
          <cell r="EI653">
            <v>0</v>
          </cell>
          <cell r="EJ653">
            <v>0</v>
          </cell>
          <cell r="EK653">
            <v>0</v>
          </cell>
          <cell r="EL653">
            <v>0</v>
          </cell>
          <cell r="EM653">
            <v>0</v>
          </cell>
          <cell r="EN653">
            <v>0</v>
          </cell>
          <cell r="EO653">
            <v>0</v>
          </cell>
          <cell r="EP653">
            <v>0</v>
          </cell>
          <cell r="EQ653">
            <v>0</v>
          </cell>
          <cell r="ER653">
            <v>0</v>
          </cell>
          <cell r="ES653">
            <v>0</v>
          </cell>
          <cell r="ET653">
            <v>0</v>
          </cell>
          <cell r="EU653">
            <v>0</v>
          </cell>
          <cell r="EV653">
            <v>0</v>
          </cell>
          <cell r="EW653">
            <v>0</v>
          </cell>
          <cell r="EX653">
            <v>0</v>
          </cell>
          <cell r="EY653">
            <v>0</v>
          </cell>
          <cell r="EZ653">
            <v>0</v>
          </cell>
          <cell r="FA653">
            <v>0</v>
          </cell>
          <cell r="FB653">
            <v>0</v>
          </cell>
          <cell r="FC653">
            <v>0</v>
          </cell>
          <cell r="FD653">
            <v>0</v>
          </cell>
          <cell r="FE653">
            <v>0</v>
          </cell>
          <cell r="FF653">
            <v>0</v>
          </cell>
          <cell r="FG653">
            <v>0</v>
          </cell>
          <cell r="FH653">
            <v>0</v>
          </cell>
          <cell r="FI653">
            <v>0</v>
          </cell>
          <cell r="FJ653">
            <v>0</v>
          </cell>
          <cell r="FK653">
            <v>0</v>
          </cell>
          <cell r="FL653">
            <v>0</v>
          </cell>
          <cell r="FM653">
            <v>0</v>
          </cell>
          <cell r="FN653">
            <v>0</v>
          </cell>
          <cell r="FO653">
            <v>0</v>
          </cell>
          <cell r="FP653">
            <v>0</v>
          </cell>
          <cell r="FQ653">
            <v>0</v>
          </cell>
          <cell r="FR653">
            <v>1.9042399999995296E-6</v>
          </cell>
          <cell r="FS653">
            <v>0</v>
          </cell>
          <cell r="FT653">
            <v>0</v>
          </cell>
          <cell r="FU653">
            <v>2.7564999999999795E-7</v>
          </cell>
          <cell r="FV653">
            <v>3.3057999999995102E-7</v>
          </cell>
          <cell r="FW653">
            <v>2.6399999999999341E-6</v>
          </cell>
          <cell r="FX653">
            <v>0</v>
          </cell>
          <cell r="FY653">
            <v>0</v>
          </cell>
          <cell r="FZ653">
            <v>0</v>
          </cell>
          <cell r="GA653">
            <v>-1.1379399999999974E-6</v>
          </cell>
          <cell r="GB653">
            <v>-2.0405000000008489E-7</v>
          </cell>
          <cell r="GC653">
            <v>0</v>
          </cell>
          <cell r="GD653">
            <v>0</v>
          </cell>
          <cell r="GE653">
            <v>1.5537620000000488E-5</v>
          </cell>
          <cell r="GF653">
            <v>0</v>
          </cell>
          <cell r="GG653">
            <v>0</v>
          </cell>
          <cell r="GH653">
            <v>8.2915000000003932E-7</v>
          </cell>
          <cell r="GI653">
            <v>9.8044000000001123E-6</v>
          </cell>
          <cell r="GJ653">
            <v>0</v>
          </cell>
          <cell r="GK653">
            <v>4.9040699999999566E-6</v>
          </cell>
          <cell r="GL653">
            <v>0</v>
          </cell>
          <cell r="GM653">
            <v>0</v>
          </cell>
          <cell r="GN653">
            <v>0</v>
          </cell>
          <cell r="GO653">
            <v>0</v>
          </cell>
          <cell r="GP653">
            <v>0</v>
          </cell>
          <cell r="GQ653">
            <v>0</v>
          </cell>
          <cell r="GR653">
            <v>-6.8584000000003476E-6</v>
          </cell>
          <cell r="GS653">
            <v>0</v>
          </cell>
          <cell r="GT653">
            <v>0</v>
          </cell>
          <cell r="GU653">
            <v>-5.1044800000000037E-6</v>
          </cell>
          <cell r="GV653">
            <v>-1.7539199999999644E-6</v>
          </cell>
          <cell r="GW653">
            <v>0</v>
          </cell>
          <cell r="GX653">
            <v>0</v>
          </cell>
          <cell r="GY653">
            <v>0</v>
          </cell>
          <cell r="GZ653">
            <v>0</v>
          </cell>
          <cell r="HA653">
            <v>0</v>
          </cell>
          <cell r="HB653">
            <v>0</v>
          </cell>
          <cell r="HC653">
            <v>0</v>
          </cell>
          <cell r="HD653">
            <v>0</v>
          </cell>
          <cell r="HE653">
            <v>-1.3973739999999235E-5</v>
          </cell>
          <cell r="HF653">
            <v>0</v>
          </cell>
          <cell r="HG653">
            <v>0</v>
          </cell>
          <cell r="HH653">
            <v>-2.8841599999999924E-6</v>
          </cell>
          <cell r="HI653">
            <v>-7.3754199999999511E-6</v>
          </cell>
          <cell r="HJ653">
            <v>-3.7141600000000505E-6</v>
          </cell>
          <cell r="HK653">
            <v>0</v>
          </cell>
          <cell r="HL653">
            <v>0</v>
          </cell>
          <cell r="HM653">
            <v>0</v>
          </cell>
          <cell r="HN653">
            <v>0</v>
          </cell>
          <cell r="HO653">
            <v>0</v>
          </cell>
          <cell r="HP653">
            <v>0</v>
          </cell>
          <cell r="HQ653">
            <v>0</v>
          </cell>
          <cell r="HR653">
            <v>-5.6322199999993272E-6</v>
          </cell>
          <cell r="HS653">
            <v>0</v>
          </cell>
          <cell r="HT653">
            <v>0</v>
          </cell>
          <cell r="HU653">
            <v>0</v>
          </cell>
          <cell r="HV653">
            <v>-5.6322199999999777E-6</v>
          </cell>
          <cell r="HW653">
            <v>0</v>
          </cell>
          <cell r="HX653">
            <v>0</v>
          </cell>
          <cell r="HY653">
            <v>0</v>
          </cell>
          <cell r="HZ653">
            <v>0</v>
          </cell>
          <cell r="IA653">
            <v>0</v>
          </cell>
          <cell r="IB653">
            <v>0</v>
          </cell>
          <cell r="IC653">
            <v>0</v>
          </cell>
          <cell r="ID653">
            <v>0</v>
          </cell>
          <cell r="IE653">
            <v>1.4939500000005212E-6</v>
          </cell>
          <cell r="IF653">
            <v>0</v>
          </cell>
          <cell r="IG653">
            <v>0</v>
          </cell>
          <cell r="IH653">
            <v>0</v>
          </cell>
          <cell r="II653">
            <v>2.6400000000001509E-6</v>
          </cell>
          <cell r="IJ653">
            <v>-1.1460500000000633E-6</v>
          </cell>
          <cell r="IK653">
            <v>0</v>
          </cell>
          <cell r="IL653">
            <v>0</v>
          </cell>
          <cell r="IM653">
            <v>0</v>
          </cell>
          <cell r="IN653">
            <v>0</v>
          </cell>
          <cell r="IO653">
            <v>0</v>
          </cell>
          <cell r="IP653">
            <v>0</v>
          </cell>
          <cell r="IQ653">
            <v>0</v>
          </cell>
          <cell r="IR653">
            <v>-1.1460500000011475E-6</v>
          </cell>
          <cell r="IS653">
            <v>0</v>
          </cell>
          <cell r="IT653">
            <v>0</v>
          </cell>
          <cell r="IU653">
            <v>0</v>
          </cell>
          <cell r="IV653">
            <v>0</v>
          </cell>
          <cell r="IW653">
            <v>-1.1460500000000633E-6</v>
          </cell>
          <cell r="IX653">
            <v>0</v>
          </cell>
          <cell r="IY653">
            <v>0</v>
          </cell>
          <cell r="IZ653">
            <v>0</v>
          </cell>
          <cell r="JA653">
            <v>0</v>
          </cell>
          <cell r="JB653">
            <v>0</v>
          </cell>
          <cell r="JC653">
            <v>0</v>
          </cell>
          <cell r="JD653">
            <v>0</v>
          </cell>
          <cell r="JE653">
            <v>0</v>
          </cell>
        </row>
        <row r="654"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BL654">
            <v>0</v>
          </cell>
          <cell r="BM654">
            <v>0</v>
          </cell>
          <cell r="BN654">
            <v>0</v>
          </cell>
          <cell r="BO654">
            <v>0</v>
          </cell>
          <cell r="BP654">
            <v>0</v>
          </cell>
          <cell r="BQ654">
            <v>0</v>
          </cell>
          <cell r="BR654">
            <v>0</v>
          </cell>
          <cell r="BS654">
            <v>0</v>
          </cell>
          <cell r="BT654">
            <v>0</v>
          </cell>
          <cell r="BU654">
            <v>0</v>
          </cell>
          <cell r="BV654">
            <v>0</v>
          </cell>
          <cell r="BW654">
            <v>0</v>
          </cell>
          <cell r="BX654">
            <v>0</v>
          </cell>
          <cell r="BY654">
            <v>0</v>
          </cell>
          <cell r="BZ654">
            <v>0</v>
          </cell>
          <cell r="CA654">
            <v>0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P654">
            <v>0</v>
          </cell>
          <cell r="CQ654">
            <v>0</v>
          </cell>
          <cell r="CR654">
            <v>0</v>
          </cell>
          <cell r="CS654">
            <v>0</v>
          </cell>
          <cell r="CT654">
            <v>0</v>
          </cell>
          <cell r="CU654">
            <v>0</v>
          </cell>
          <cell r="CV654">
            <v>0</v>
          </cell>
          <cell r="CW654">
            <v>0</v>
          </cell>
          <cell r="CX654">
            <v>0</v>
          </cell>
          <cell r="CY654">
            <v>0</v>
          </cell>
          <cell r="CZ654">
            <v>0</v>
          </cell>
          <cell r="DA654">
            <v>0</v>
          </cell>
          <cell r="DB654">
            <v>0</v>
          </cell>
          <cell r="DC654">
            <v>0</v>
          </cell>
          <cell r="DD654">
            <v>0</v>
          </cell>
          <cell r="DE654">
            <v>0</v>
          </cell>
          <cell r="DF654">
            <v>0</v>
          </cell>
          <cell r="DG654">
            <v>0</v>
          </cell>
          <cell r="DH654">
            <v>0</v>
          </cell>
          <cell r="DI654">
            <v>0</v>
          </cell>
          <cell r="DJ654">
            <v>0</v>
          </cell>
          <cell r="DK654">
            <v>0</v>
          </cell>
          <cell r="DL654">
            <v>0</v>
          </cell>
          <cell r="DM654">
            <v>0</v>
          </cell>
          <cell r="DN654">
            <v>0</v>
          </cell>
          <cell r="DO654">
            <v>0</v>
          </cell>
          <cell r="DP654">
            <v>0</v>
          </cell>
          <cell r="DQ654">
            <v>0</v>
          </cell>
          <cell r="DR654">
            <v>0</v>
          </cell>
          <cell r="DS654">
            <v>0</v>
          </cell>
          <cell r="DT654">
            <v>0</v>
          </cell>
          <cell r="DU654">
            <v>0</v>
          </cell>
          <cell r="DV654">
            <v>0</v>
          </cell>
          <cell r="DW654">
            <v>0</v>
          </cell>
          <cell r="DX654">
            <v>0</v>
          </cell>
          <cell r="DY654">
            <v>0</v>
          </cell>
          <cell r="DZ654">
            <v>0</v>
          </cell>
          <cell r="EA654">
            <v>0</v>
          </cell>
          <cell r="EB654">
            <v>0</v>
          </cell>
          <cell r="EC654">
            <v>0</v>
          </cell>
          <cell r="ED654">
            <v>0</v>
          </cell>
          <cell r="EE654">
            <v>0</v>
          </cell>
          <cell r="EF654">
            <v>0</v>
          </cell>
          <cell r="EG654">
            <v>0</v>
          </cell>
          <cell r="EH654">
            <v>0</v>
          </cell>
          <cell r="EI654">
            <v>0</v>
          </cell>
          <cell r="EJ654">
            <v>0</v>
          </cell>
          <cell r="EK654">
            <v>0</v>
          </cell>
          <cell r="EL654">
            <v>0</v>
          </cell>
          <cell r="EM654">
            <v>0</v>
          </cell>
          <cell r="EN654">
            <v>0</v>
          </cell>
          <cell r="EO654">
            <v>0</v>
          </cell>
          <cell r="EP654">
            <v>0</v>
          </cell>
          <cell r="EQ654">
            <v>0</v>
          </cell>
          <cell r="ER654">
            <v>0</v>
          </cell>
          <cell r="ES654">
            <v>0</v>
          </cell>
          <cell r="ET654">
            <v>0</v>
          </cell>
          <cell r="EU654">
            <v>0</v>
          </cell>
          <cell r="EV654">
            <v>0</v>
          </cell>
          <cell r="EW654">
            <v>0</v>
          </cell>
          <cell r="EX654">
            <v>0</v>
          </cell>
          <cell r="EY654">
            <v>0</v>
          </cell>
          <cell r="EZ654">
            <v>0</v>
          </cell>
          <cell r="FA654">
            <v>0</v>
          </cell>
          <cell r="FB654">
            <v>0</v>
          </cell>
          <cell r="FC654">
            <v>0</v>
          </cell>
          <cell r="FD654">
            <v>0</v>
          </cell>
          <cell r="FE654">
            <v>0</v>
          </cell>
          <cell r="FF654">
            <v>0</v>
          </cell>
          <cell r="FG654">
            <v>0</v>
          </cell>
          <cell r="FH654">
            <v>0</v>
          </cell>
          <cell r="FI654">
            <v>0</v>
          </cell>
          <cell r="FJ654">
            <v>0</v>
          </cell>
          <cell r="FK654">
            <v>0</v>
          </cell>
          <cell r="FL654">
            <v>0</v>
          </cell>
          <cell r="FM654">
            <v>0</v>
          </cell>
          <cell r="FN654">
            <v>0</v>
          </cell>
          <cell r="FO654">
            <v>0</v>
          </cell>
          <cell r="FP654">
            <v>0</v>
          </cell>
          <cell r="FQ654">
            <v>0</v>
          </cell>
          <cell r="FR654">
            <v>0</v>
          </cell>
          <cell r="FS654">
            <v>0</v>
          </cell>
          <cell r="FT654">
            <v>0</v>
          </cell>
          <cell r="FU654">
            <v>0</v>
          </cell>
          <cell r="FV654">
            <v>0</v>
          </cell>
          <cell r="FW654">
            <v>0</v>
          </cell>
          <cell r="FX654">
            <v>0</v>
          </cell>
          <cell r="FY654">
            <v>0</v>
          </cell>
          <cell r="FZ654">
            <v>0</v>
          </cell>
          <cell r="GA654">
            <v>0</v>
          </cell>
          <cell r="GB654">
            <v>0</v>
          </cell>
          <cell r="GC654">
            <v>0</v>
          </cell>
          <cell r="GD654">
            <v>0</v>
          </cell>
          <cell r="GE654">
            <v>0</v>
          </cell>
          <cell r="GF654">
            <v>0</v>
          </cell>
          <cell r="GG654">
            <v>0</v>
          </cell>
          <cell r="GH654">
            <v>0</v>
          </cell>
          <cell r="GI654">
            <v>0</v>
          </cell>
          <cell r="GJ654">
            <v>0</v>
          </cell>
          <cell r="GK654">
            <v>0</v>
          </cell>
          <cell r="GL654">
            <v>0</v>
          </cell>
          <cell r="GM654">
            <v>0</v>
          </cell>
          <cell r="GN654">
            <v>0</v>
          </cell>
          <cell r="GO654">
            <v>0</v>
          </cell>
          <cell r="GP654">
            <v>0</v>
          </cell>
          <cell r="GQ654">
            <v>0</v>
          </cell>
          <cell r="GR654">
            <v>0</v>
          </cell>
          <cell r="GS654">
            <v>0</v>
          </cell>
          <cell r="GT654">
            <v>0</v>
          </cell>
          <cell r="GU654">
            <v>0</v>
          </cell>
          <cell r="GV654">
            <v>0</v>
          </cell>
          <cell r="GW654">
            <v>0</v>
          </cell>
          <cell r="GX654">
            <v>0</v>
          </cell>
          <cell r="GY654">
            <v>0</v>
          </cell>
          <cell r="GZ654">
            <v>0</v>
          </cell>
          <cell r="HA654">
            <v>0</v>
          </cell>
          <cell r="HB654">
            <v>0</v>
          </cell>
          <cell r="HC654">
            <v>0</v>
          </cell>
          <cell r="HD654">
            <v>0</v>
          </cell>
          <cell r="HE654">
            <v>0</v>
          </cell>
          <cell r="HF654">
            <v>0</v>
          </cell>
          <cell r="HG654">
            <v>0</v>
          </cell>
          <cell r="HH654">
            <v>0</v>
          </cell>
          <cell r="HI654">
            <v>0</v>
          </cell>
          <cell r="HJ654">
            <v>0</v>
          </cell>
          <cell r="HK654">
            <v>0</v>
          </cell>
          <cell r="HL654">
            <v>0</v>
          </cell>
          <cell r="HM654">
            <v>0</v>
          </cell>
          <cell r="HN654">
            <v>0</v>
          </cell>
          <cell r="HO654">
            <v>0</v>
          </cell>
          <cell r="HP654">
            <v>0</v>
          </cell>
          <cell r="HQ654">
            <v>0</v>
          </cell>
          <cell r="HR654">
            <v>0</v>
          </cell>
          <cell r="HS654">
            <v>0</v>
          </cell>
          <cell r="HT654">
            <v>0</v>
          </cell>
          <cell r="HU654">
            <v>0</v>
          </cell>
          <cell r="HV654">
            <v>0</v>
          </cell>
          <cell r="HW654">
            <v>0</v>
          </cell>
          <cell r="HX654">
            <v>0</v>
          </cell>
          <cell r="HY654">
            <v>0</v>
          </cell>
          <cell r="HZ654">
            <v>0</v>
          </cell>
          <cell r="IA654">
            <v>0</v>
          </cell>
          <cell r="IB654">
            <v>0</v>
          </cell>
          <cell r="IC654">
            <v>0</v>
          </cell>
          <cell r="ID654">
            <v>0</v>
          </cell>
          <cell r="IE654">
            <v>0</v>
          </cell>
          <cell r="IF654">
            <v>0</v>
          </cell>
          <cell r="IG654">
            <v>0</v>
          </cell>
          <cell r="IH654">
            <v>0</v>
          </cell>
          <cell r="II654">
            <v>0</v>
          </cell>
          <cell r="IJ654">
            <v>0</v>
          </cell>
          <cell r="IK654">
            <v>0</v>
          </cell>
          <cell r="IL654">
            <v>0</v>
          </cell>
          <cell r="IM654">
            <v>0</v>
          </cell>
          <cell r="IN654">
            <v>0</v>
          </cell>
          <cell r="IO654">
            <v>0</v>
          </cell>
          <cell r="IP654">
            <v>0</v>
          </cell>
          <cell r="IQ654">
            <v>0</v>
          </cell>
          <cell r="IR654">
            <v>0</v>
          </cell>
          <cell r="IS654">
            <v>0</v>
          </cell>
          <cell r="IT654">
            <v>0</v>
          </cell>
          <cell r="IU654">
            <v>0</v>
          </cell>
          <cell r="IV654">
            <v>0</v>
          </cell>
          <cell r="IW654">
            <v>0</v>
          </cell>
          <cell r="IX654">
            <v>0</v>
          </cell>
          <cell r="IY654">
            <v>0</v>
          </cell>
          <cell r="IZ654">
            <v>0</v>
          </cell>
          <cell r="JA654">
            <v>0</v>
          </cell>
          <cell r="JB654">
            <v>0</v>
          </cell>
          <cell r="JC654">
            <v>0</v>
          </cell>
          <cell r="JD654">
            <v>0</v>
          </cell>
          <cell r="JE654">
            <v>0</v>
          </cell>
        </row>
        <row r="655"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E655">
            <v>0</v>
          </cell>
          <cell r="BF655">
            <v>0</v>
          </cell>
          <cell r="BG655">
            <v>0</v>
          </cell>
          <cell r="BH655">
            <v>0</v>
          </cell>
          <cell r="BI655">
            <v>0</v>
          </cell>
          <cell r="BJ655">
            <v>0</v>
          </cell>
          <cell r="BK655">
            <v>0</v>
          </cell>
          <cell r="BL655">
            <v>0</v>
          </cell>
          <cell r="BM655">
            <v>0</v>
          </cell>
          <cell r="BN655">
            <v>0</v>
          </cell>
          <cell r="BO655">
            <v>0</v>
          </cell>
          <cell r="BP655">
            <v>0</v>
          </cell>
          <cell r="BQ655">
            <v>0</v>
          </cell>
          <cell r="BR655">
            <v>0</v>
          </cell>
          <cell r="BS655">
            <v>0</v>
          </cell>
          <cell r="BT655">
            <v>0</v>
          </cell>
          <cell r="BU655">
            <v>0</v>
          </cell>
          <cell r="BV655">
            <v>0</v>
          </cell>
          <cell r="BW655">
            <v>0</v>
          </cell>
          <cell r="BX655">
            <v>0</v>
          </cell>
          <cell r="BY655">
            <v>0</v>
          </cell>
          <cell r="BZ655">
            <v>0</v>
          </cell>
          <cell r="CA655">
            <v>0</v>
          </cell>
          <cell r="CB655">
            <v>0</v>
          </cell>
          <cell r="CC655">
            <v>0</v>
          </cell>
          <cell r="CD655">
            <v>0</v>
          </cell>
          <cell r="CE655">
            <v>0</v>
          </cell>
          <cell r="CF655">
            <v>0</v>
          </cell>
          <cell r="CG655">
            <v>0</v>
          </cell>
          <cell r="CH655">
            <v>0</v>
          </cell>
          <cell r="CI655">
            <v>0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P655">
            <v>0</v>
          </cell>
          <cell r="CQ655">
            <v>0</v>
          </cell>
          <cell r="CR655">
            <v>0</v>
          </cell>
          <cell r="CS655">
            <v>0</v>
          </cell>
          <cell r="CT655">
            <v>0</v>
          </cell>
          <cell r="CU655">
            <v>0</v>
          </cell>
          <cell r="CV655">
            <v>0</v>
          </cell>
          <cell r="CW655">
            <v>0</v>
          </cell>
          <cell r="CX655">
            <v>0</v>
          </cell>
          <cell r="CY655">
            <v>0</v>
          </cell>
          <cell r="CZ655">
            <v>0</v>
          </cell>
          <cell r="DA655">
            <v>0</v>
          </cell>
          <cell r="DB655">
            <v>0</v>
          </cell>
          <cell r="DC655">
            <v>0</v>
          </cell>
          <cell r="DD655">
            <v>0</v>
          </cell>
          <cell r="DE655">
            <v>0</v>
          </cell>
          <cell r="DF655">
            <v>0</v>
          </cell>
          <cell r="DG655">
            <v>0</v>
          </cell>
          <cell r="DH655">
            <v>0</v>
          </cell>
          <cell r="DI655">
            <v>0</v>
          </cell>
          <cell r="DJ655">
            <v>0</v>
          </cell>
          <cell r="DK655">
            <v>0</v>
          </cell>
          <cell r="DL655">
            <v>0</v>
          </cell>
          <cell r="DM655">
            <v>0</v>
          </cell>
          <cell r="DN655">
            <v>0</v>
          </cell>
          <cell r="DO655">
            <v>0</v>
          </cell>
          <cell r="DP655">
            <v>0</v>
          </cell>
          <cell r="DQ655">
            <v>0</v>
          </cell>
          <cell r="DR655">
            <v>0</v>
          </cell>
          <cell r="DS655">
            <v>0</v>
          </cell>
          <cell r="DT655">
            <v>0</v>
          </cell>
          <cell r="DU655">
            <v>0</v>
          </cell>
          <cell r="DV655">
            <v>0</v>
          </cell>
          <cell r="DW655">
            <v>0</v>
          </cell>
          <cell r="DX655">
            <v>0</v>
          </cell>
          <cell r="DY655">
            <v>0</v>
          </cell>
          <cell r="DZ655">
            <v>0</v>
          </cell>
          <cell r="EA655">
            <v>0</v>
          </cell>
          <cell r="EB655">
            <v>0</v>
          </cell>
          <cell r="EC655">
            <v>0</v>
          </cell>
          <cell r="ED655">
            <v>0</v>
          </cell>
          <cell r="EE655">
            <v>0</v>
          </cell>
          <cell r="EF655">
            <v>0</v>
          </cell>
          <cell r="EG655">
            <v>0</v>
          </cell>
          <cell r="EH655">
            <v>0</v>
          </cell>
          <cell r="EI655">
            <v>0</v>
          </cell>
          <cell r="EJ655">
            <v>0</v>
          </cell>
          <cell r="EK655">
            <v>0</v>
          </cell>
          <cell r="EL655">
            <v>0</v>
          </cell>
          <cell r="EM655">
            <v>0</v>
          </cell>
          <cell r="EN655">
            <v>0</v>
          </cell>
          <cell r="EO655">
            <v>0</v>
          </cell>
          <cell r="EP655">
            <v>0</v>
          </cell>
          <cell r="EQ655">
            <v>0</v>
          </cell>
          <cell r="ER655">
            <v>0</v>
          </cell>
          <cell r="ES655">
            <v>0</v>
          </cell>
          <cell r="ET655">
            <v>0</v>
          </cell>
          <cell r="EU655">
            <v>0</v>
          </cell>
          <cell r="EV655">
            <v>0</v>
          </cell>
          <cell r="EW655">
            <v>0</v>
          </cell>
          <cell r="EX655">
            <v>0</v>
          </cell>
          <cell r="EY655">
            <v>0</v>
          </cell>
          <cell r="EZ655">
            <v>0</v>
          </cell>
          <cell r="FA655">
            <v>0</v>
          </cell>
          <cell r="FB655">
            <v>0</v>
          </cell>
          <cell r="FC655">
            <v>0</v>
          </cell>
          <cell r="FD655">
            <v>0</v>
          </cell>
          <cell r="FE655">
            <v>-2.8377629999999654E-5</v>
          </cell>
          <cell r="FF655">
            <v>-2.108899999999996E-6</v>
          </cell>
          <cell r="FG655">
            <v>-6.9838000000000127E-6</v>
          </cell>
          <cell r="FH655">
            <v>-5.0832200000000072E-6</v>
          </cell>
          <cell r="FI655">
            <v>0</v>
          </cell>
          <cell r="FJ655">
            <v>6.0902299999999934E-6</v>
          </cell>
          <cell r="FK655">
            <v>0</v>
          </cell>
          <cell r="FL655">
            <v>0</v>
          </cell>
          <cell r="FM655">
            <v>0</v>
          </cell>
          <cell r="FN655">
            <v>-7.1096600000000081E-6</v>
          </cell>
          <cell r="FO655">
            <v>0</v>
          </cell>
          <cell r="FP655">
            <v>-1.1116249999999956E-5</v>
          </cell>
          <cell r="FQ655">
            <v>-2.0660300000000192E-6</v>
          </cell>
          <cell r="FR655">
            <v>0.40437498949000172</v>
          </cell>
          <cell r="FS655">
            <v>2.3936353490000783E-2</v>
          </cell>
          <cell r="FT655">
            <v>2.0067866209998897E-2</v>
          </cell>
          <cell r="FU655">
            <v>4.7493669550000117E-2</v>
          </cell>
          <cell r="FV655">
            <v>3.6899552589999995E-2</v>
          </cell>
          <cell r="FW655">
            <v>3.7428905520000555E-2</v>
          </cell>
          <cell r="FX655">
            <v>4.2579231000000828E-2</v>
          </cell>
          <cell r="FY655">
            <v>2.6986017580000521E-2</v>
          </cell>
          <cell r="FZ655">
            <v>2.8580830919999745E-2</v>
          </cell>
          <cell r="GA655">
            <v>2.6539738260000334E-2</v>
          </cell>
          <cell r="GB655">
            <v>7.564526593999954E-2</v>
          </cell>
          <cell r="GC655">
            <v>2.4770194979999882E-2</v>
          </cell>
          <cell r="GD655">
            <v>1.3447363450000083E-2</v>
          </cell>
          <cell r="GE655">
            <v>0.44646897422000364</v>
          </cell>
          <cell r="GF655">
            <v>2.6135868029999898E-2</v>
          </cell>
          <cell r="GG655">
            <v>1.8162941199999061E-2</v>
          </cell>
          <cell r="GH655">
            <v>5.8316934069999604E-2</v>
          </cell>
          <cell r="GI655">
            <v>5.8711952150000357E-2</v>
          </cell>
          <cell r="GJ655">
            <v>4.1801364639999505E-2</v>
          </cell>
          <cell r="GK655">
            <v>4.7048923550000232E-2</v>
          </cell>
          <cell r="GL655">
            <v>2.7810583269999523E-2</v>
          </cell>
          <cell r="GM655">
            <v>2.9791599059999729E-2</v>
          </cell>
          <cell r="GN655">
            <v>2.6813554199999423E-2</v>
          </cell>
          <cell r="GO655">
            <v>7.2413014970000411E-2</v>
          </cell>
          <cell r="GP655">
            <v>2.661236944000045E-2</v>
          </cell>
          <cell r="GQ655">
            <v>1.2849869640002787E-2</v>
          </cell>
          <cell r="GR655">
            <v>0.45080965181000465</v>
          </cell>
          <cell r="GS655">
            <v>2.5101950010001595E-2</v>
          </cell>
          <cell r="GT655">
            <v>2.1558957410000801E-2</v>
          </cell>
          <cell r="GU655">
            <v>5.4011691139998597E-2</v>
          </cell>
          <cell r="GV655">
            <v>5.142021135999908E-2</v>
          </cell>
          <cell r="GW655">
            <v>5.8239959989999868E-2</v>
          </cell>
          <cell r="GX655">
            <v>4.2051065939999077E-2</v>
          </cell>
          <cell r="GY655">
            <v>2.6495771410000035E-2</v>
          </cell>
          <cell r="GZ655">
            <v>2.9003828319999592E-2</v>
          </cell>
          <cell r="HA655">
            <v>2.8233439919998826E-2</v>
          </cell>
          <cell r="HB655">
            <v>7.5502138910000127E-2</v>
          </cell>
          <cell r="HC655">
            <v>2.6491574430000497E-2</v>
          </cell>
          <cell r="HD655">
            <v>1.2699062970001229E-2</v>
          </cell>
          <cell r="HE655">
            <v>0.49788907646999547</v>
          </cell>
          <cell r="HF655">
            <v>2.9404430500000522E-2</v>
          </cell>
          <cell r="HG655">
            <v>1.8477267640001571E-2</v>
          </cell>
          <cell r="HH655">
            <v>7.5102420539999493E-2</v>
          </cell>
          <cell r="HI655">
            <v>9.9149547660000614E-2</v>
          </cell>
          <cell r="HJ655">
            <v>4.2981725569999796E-2</v>
          </cell>
          <cell r="HK655">
            <v>3.815447609999989E-2</v>
          </cell>
          <cell r="HL655">
            <v>2.6834569009999587E-2</v>
          </cell>
          <cell r="HM655">
            <v>2.8375108690000594E-2</v>
          </cell>
          <cell r="HN655">
            <v>3.0000748419998668E-2</v>
          </cell>
          <cell r="HO655">
            <v>7.0153296230000883E-2</v>
          </cell>
          <cell r="HP655">
            <v>2.9565708249998934E-2</v>
          </cell>
          <cell r="HQ655">
            <v>9.6897778600020246E-3</v>
          </cell>
          <cell r="HR655">
            <v>0.43342208127000958</v>
          </cell>
          <cell r="HS655">
            <v>2.6901558540000536E-2</v>
          </cell>
          <cell r="HT655">
            <v>1.9665655909999913E-2</v>
          </cell>
          <cell r="HU655">
            <v>4.9939600970001052E-2</v>
          </cell>
          <cell r="HV655">
            <v>5.345089607999931E-2</v>
          </cell>
          <cell r="HW655">
            <v>4.7589259709997833E-2</v>
          </cell>
          <cell r="HX655">
            <v>4.4969358169997697E-2</v>
          </cell>
          <cell r="HY655">
            <v>2.7114602220000172E-2</v>
          </cell>
          <cell r="HZ655">
            <v>2.7792444819999762E-2</v>
          </cell>
          <cell r="IA655">
            <v>2.4924603919999733E-2</v>
          </cell>
          <cell r="IB655">
            <v>6.8878479719999497E-2</v>
          </cell>
          <cell r="IC655">
            <v>2.6239957309999618E-2</v>
          </cell>
          <cell r="ID655">
            <v>1.5955663899996253E-2</v>
          </cell>
          <cell r="IE655">
            <v>0.42774584701998464</v>
          </cell>
          <cell r="IF655">
            <v>2.6057724280001082E-2</v>
          </cell>
          <cell r="IG655">
            <v>1.9530520269998242E-2</v>
          </cell>
          <cell r="IH655">
            <v>4.9353559909999234E-2</v>
          </cell>
          <cell r="II655">
            <v>5.9694287169999249E-2</v>
          </cell>
          <cell r="IJ655">
            <v>4.1186784269998888E-2</v>
          </cell>
          <cell r="IK655">
            <v>4.4847511879996027E-2</v>
          </cell>
          <cell r="IL655">
            <v>2.8123147620000122E-2</v>
          </cell>
          <cell r="IM655">
            <v>2.7785984199999003E-2</v>
          </cell>
          <cell r="IN655">
            <v>2.8028149669999447E-2</v>
          </cell>
          <cell r="IO655">
            <v>6.3800653399999518E-2</v>
          </cell>
          <cell r="IP655">
            <v>2.5106502710000811E-2</v>
          </cell>
          <cell r="IQ655">
            <v>1.4231021639999675E-2</v>
          </cell>
          <cell r="IR655">
            <v>0.41882422781999651</v>
          </cell>
          <cell r="IS655">
            <v>2.3978217670002522E-2</v>
          </cell>
          <cell r="IT655">
            <v>2.0279142629998859E-2</v>
          </cell>
          <cell r="IU655">
            <v>4.9709360960000559E-2</v>
          </cell>
          <cell r="IV655">
            <v>4.4403471869999045E-2</v>
          </cell>
          <cell r="IW655">
            <v>4.1801364639998617E-2</v>
          </cell>
          <cell r="IX655">
            <v>4.5241712220001062E-2</v>
          </cell>
          <cell r="IY655">
            <v>2.6320431679999423E-2</v>
          </cell>
          <cell r="IZ655">
            <v>2.9639179609999733E-2</v>
          </cell>
          <cell r="JA655">
            <v>2.6813082149999445E-2</v>
          </cell>
          <cell r="JB655">
            <v>7.1891808860002016E-2</v>
          </cell>
          <cell r="JC655">
            <v>2.6713450139997263E-2</v>
          </cell>
          <cell r="JD655">
            <v>1.2033005390001961E-2</v>
          </cell>
          <cell r="JE655">
            <v>0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E656">
            <v>0</v>
          </cell>
          <cell r="BF656">
            <v>0</v>
          </cell>
          <cell r="BG656">
            <v>0</v>
          </cell>
          <cell r="BH656">
            <v>0</v>
          </cell>
          <cell r="BI656">
            <v>0</v>
          </cell>
          <cell r="BJ656">
            <v>0</v>
          </cell>
          <cell r="BK656">
            <v>0</v>
          </cell>
          <cell r="BL656">
            <v>0</v>
          </cell>
          <cell r="BM656">
            <v>0</v>
          </cell>
          <cell r="BN656">
            <v>0</v>
          </cell>
          <cell r="BO656">
            <v>0</v>
          </cell>
          <cell r="BP656">
            <v>0</v>
          </cell>
          <cell r="BQ656">
            <v>0</v>
          </cell>
          <cell r="BR656">
            <v>0</v>
          </cell>
          <cell r="BS656">
            <v>0</v>
          </cell>
          <cell r="BT656">
            <v>0</v>
          </cell>
          <cell r="BU656">
            <v>0</v>
          </cell>
          <cell r="BV656">
            <v>0</v>
          </cell>
          <cell r="BW656">
            <v>0</v>
          </cell>
          <cell r="BX656">
            <v>0</v>
          </cell>
          <cell r="BY656">
            <v>0</v>
          </cell>
          <cell r="BZ656">
            <v>0</v>
          </cell>
          <cell r="CA656">
            <v>0</v>
          </cell>
          <cell r="CB656">
            <v>0</v>
          </cell>
          <cell r="CC656">
            <v>0</v>
          </cell>
          <cell r="CD656">
            <v>0</v>
          </cell>
          <cell r="CE656">
            <v>0</v>
          </cell>
          <cell r="CF656">
            <v>0</v>
          </cell>
          <cell r="CG656">
            <v>0</v>
          </cell>
          <cell r="CH656">
            <v>0</v>
          </cell>
          <cell r="CI656">
            <v>0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P656">
            <v>0</v>
          </cell>
          <cell r="CQ656">
            <v>0</v>
          </cell>
          <cell r="CR656">
            <v>0</v>
          </cell>
          <cell r="CS656">
            <v>0</v>
          </cell>
          <cell r="CT656">
            <v>0</v>
          </cell>
          <cell r="CU656">
            <v>0</v>
          </cell>
          <cell r="CV656">
            <v>0</v>
          </cell>
          <cell r="CW656">
            <v>0</v>
          </cell>
          <cell r="CX656">
            <v>0</v>
          </cell>
          <cell r="CY656">
            <v>0</v>
          </cell>
          <cell r="CZ656">
            <v>0</v>
          </cell>
          <cell r="DA656">
            <v>0</v>
          </cell>
          <cell r="DB656">
            <v>0</v>
          </cell>
          <cell r="DC656">
            <v>0</v>
          </cell>
          <cell r="DD656">
            <v>0</v>
          </cell>
          <cell r="DE656">
            <v>0</v>
          </cell>
          <cell r="DF656">
            <v>0</v>
          </cell>
          <cell r="DG656">
            <v>0</v>
          </cell>
          <cell r="DH656">
            <v>0</v>
          </cell>
          <cell r="DI656">
            <v>0</v>
          </cell>
          <cell r="DJ656">
            <v>0</v>
          </cell>
          <cell r="DK656">
            <v>0</v>
          </cell>
          <cell r="DL656">
            <v>0</v>
          </cell>
          <cell r="DM656">
            <v>0</v>
          </cell>
          <cell r="DN656">
            <v>0</v>
          </cell>
          <cell r="DO656">
            <v>0</v>
          </cell>
          <cell r="DP656">
            <v>0</v>
          </cell>
          <cell r="DQ656">
            <v>0</v>
          </cell>
          <cell r="DR656">
            <v>0</v>
          </cell>
          <cell r="DS656">
            <v>0</v>
          </cell>
          <cell r="DT656">
            <v>0</v>
          </cell>
          <cell r="DU656">
            <v>0</v>
          </cell>
          <cell r="DV656">
            <v>0</v>
          </cell>
          <cell r="DW656">
            <v>0</v>
          </cell>
          <cell r="DX656">
            <v>0</v>
          </cell>
          <cell r="DY656">
            <v>0</v>
          </cell>
          <cell r="DZ656">
            <v>0</v>
          </cell>
          <cell r="EA656">
            <v>0</v>
          </cell>
          <cell r="EB656">
            <v>0</v>
          </cell>
          <cell r="EC656">
            <v>0</v>
          </cell>
          <cell r="ED656">
            <v>0</v>
          </cell>
          <cell r="EE656">
            <v>0</v>
          </cell>
          <cell r="EF656">
            <v>0</v>
          </cell>
          <cell r="EG656">
            <v>0</v>
          </cell>
          <cell r="EH656">
            <v>0</v>
          </cell>
          <cell r="EI656">
            <v>0</v>
          </cell>
          <cell r="EJ656">
            <v>0</v>
          </cell>
          <cell r="EK656">
            <v>0</v>
          </cell>
          <cell r="EL656">
            <v>0</v>
          </cell>
          <cell r="EM656">
            <v>0</v>
          </cell>
          <cell r="EN656">
            <v>0</v>
          </cell>
          <cell r="EO656">
            <v>0</v>
          </cell>
          <cell r="EP656">
            <v>0</v>
          </cell>
          <cell r="EQ656">
            <v>0</v>
          </cell>
          <cell r="ER656">
            <v>0</v>
          </cell>
          <cell r="ES656">
            <v>0</v>
          </cell>
          <cell r="ET656">
            <v>0</v>
          </cell>
          <cell r="EU656">
            <v>0</v>
          </cell>
          <cell r="EV656">
            <v>0</v>
          </cell>
          <cell r="EW656">
            <v>0</v>
          </cell>
          <cell r="EX656">
            <v>0</v>
          </cell>
          <cell r="EY656">
            <v>0</v>
          </cell>
          <cell r="EZ656">
            <v>0</v>
          </cell>
          <cell r="FA656">
            <v>0</v>
          </cell>
          <cell r="FB656">
            <v>0</v>
          </cell>
          <cell r="FC656">
            <v>0</v>
          </cell>
          <cell r="FD656">
            <v>0</v>
          </cell>
          <cell r="FE656">
            <v>0</v>
          </cell>
          <cell r="FF656">
            <v>0</v>
          </cell>
          <cell r="FG656">
            <v>0</v>
          </cell>
          <cell r="FH656">
            <v>0</v>
          </cell>
          <cell r="FI656">
            <v>0</v>
          </cell>
          <cell r="FJ656">
            <v>0</v>
          </cell>
          <cell r="FK656">
            <v>0</v>
          </cell>
          <cell r="FL656">
            <v>0</v>
          </cell>
          <cell r="FM656">
            <v>0</v>
          </cell>
          <cell r="FN656">
            <v>0</v>
          </cell>
          <cell r="FO656">
            <v>0</v>
          </cell>
          <cell r="FP656">
            <v>0</v>
          </cell>
          <cell r="FQ656">
            <v>0</v>
          </cell>
          <cell r="FR656">
            <v>-5.5654300000016615E-6</v>
          </cell>
          <cell r="FS656">
            <v>0</v>
          </cell>
          <cell r="FT656">
            <v>0</v>
          </cell>
          <cell r="FU656">
            <v>-1.2336100000000087E-6</v>
          </cell>
          <cell r="FV656">
            <v>-2.4469299999999939E-6</v>
          </cell>
          <cell r="FW656">
            <v>-6.8315000000007155E-7</v>
          </cell>
          <cell r="FX656">
            <v>1.317600000000016E-7</v>
          </cell>
          <cell r="FY656">
            <v>0</v>
          </cell>
          <cell r="FZ656">
            <v>0</v>
          </cell>
          <cell r="GA656">
            <v>-1.333500000000017E-6</v>
          </cell>
          <cell r="GB656">
            <v>0</v>
          </cell>
          <cell r="GC656">
            <v>0</v>
          </cell>
          <cell r="GD656">
            <v>0</v>
          </cell>
          <cell r="GE656">
            <v>-1.0126020000000846E-5</v>
          </cell>
          <cell r="GF656">
            <v>0</v>
          </cell>
          <cell r="GG656">
            <v>0</v>
          </cell>
          <cell r="GH656">
            <v>0</v>
          </cell>
          <cell r="GI656">
            <v>-7.2655300000000565E-6</v>
          </cell>
          <cell r="GJ656">
            <v>0</v>
          </cell>
          <cell r="GK656">
            <v>-2.8604899999999222E-6</v>
          </cell>
          <cell r="GL656">
            <v>0</v>
          </cell>
          <cell r="GM656">
            <v>0</v>
          </cell>
          <cell r="GN656">
            <v>0</v>
          </cell>
          <cell r="GO656">
            <v>0</v>
          </cell>
          <cell r="GP656">
            <v>0</v>
          </cell>
          <cell r="GQ656">
            <v>0</v>
          </cell>
          <cell r="GR656">
            <v>5.2681400000004208E-6</v>
          </cell>
          <cell r="GS656">
            <v>0</v>
          </cell>
          <cell r="GT656">
            <v>0</v>
          </cell>
          <cell r="GU656">
            <v>0</v>
          </cell>
          <cell r="GV656">
            <v>5.2681399999999871E-6</v>
          </cell>
          <cell r="GW656">
            <v>0</v>
          </cell>
          <cell r="GX656">
            <v>0</v>
          </cell>
          <cell r="GY656">
            <v>0</v>
          </cell>
          <cell r="GZ656">
            <v>0</v>
          </cell>
          <cell r="HA656">
            <v>0</v>
          </cell>
          <cell r="HB656">
            <v>0</v>
          </cell>
          <cell r="HC656">
            <v>0</v>
          </cell>
          <cell r="HD656">
            <v>0</v>
          </cell>
          <cell r="HE656">
            <v>4.0268100000000889E-6</v>
          </cell>
          <cell r="HF656">
            <v>0</v>
          </cell>
          <cell r="HG656">
            <v>0</v>
          </cell>
          <cell r="HH656">
            <v>0</v>
          </cell>
          <cell r="HI656">
            <v>4.0268099999998721E-6</v>
          </cell>
          <cell r="HJ656">
            <v>0</v>
          </cell>
          <cell r="HK656">
            <v>0</v>
          </cell>
          <cell r="HL656">
            <v>0</v>
          </cell>
          <cell r="HM656">
            <v>0</v>
          </cell>
          <cell r="HN656">
            <v>0</v>
          </cell>
          <cell r="HO656">
            <v>0</v>
          </cell>
          <cell r="HP656">
            <v>0</v>
          </cell>
          <cell r="HQ656">
            <v>0</v>
          </cell>
          <cell r="HR656">
            <v>6.6000000000007025E-6</v>
          </cell>
          <cell r="HS656">
            <v>0</v>
          </cell>
          <cell r="HT656">
            <v>0</v>
          </cell>
          <cell r="HU656">
            <v>0</v>
          </cell>
          <cell r="HV656">
            <v>6.600000000000052E-6</v>
          </cell>
          <cell r="HW656">
            <v>0</v>
          </cell>
          <cell r="HX656">
            <v>0</v>
          </cell>
          <cell r="HY656">
            <v>0</v>
          </cell>
          <cell r="HZ656">
            <v>0</v>
          </cell>
          <cell r="IA656">
            <v>0</v>
          </cell>
          <cell r="IB656">
            <v>0</v>
          </cell>
          <cell r="IC656">
            <v>0</v>
          </cell>
          <cell r="ID656">
            <v>0</v>
          </cell>
          <cell r="IE656">
            <v>-1.2349299999998842E-6</v>
          </cell>
          <cell r="IF656">
            <v>0</v>
          </cell>
          <cell r="IG656">
            <v>0</v>
          </cell>
          <cell r="IH656">
            <v>0</v>
          </cell>
          <cell r="II656">
            <v>-1.2349299999998842E-6</v>
          </cell>
          <cell r="IJ656">
            <v>0</v>
          </cell>
          <cell r="IK656">
            <v>0</v>
          </cell>
          <cell r="IL656">
            <v>0</v>
          </cell>
          <cell r="IM656">
            <v>0</v>
          </cell>
          <cell r="IN656">
            <v>0</v>
          </cell>
          <cell r="IO656">
            <v>0</v>
          </cell>
          <cell r="IP656">
            <v>0</v>
          </cell>
          <cell r="IQ656">
            <v>0</v>
          </cell>
          <cell r="IR656">
            <v>-3.7860500000010816E-6</v>
          </cell>
          <cell r="IS656">
            <v>0</v>
          </cell>
          <cell r="IT656">
            <v>0</v>
          </cell>
          <cell r="IU656">
            <v>0</v>
          </cell>
          <cell r="IV656">
            <v>-2.6400000000001509E-6</v>
          </cell>
          <cell r="IW656">
            <v>-1.1460500000000633E-6</v>
          </cell>
          <cell r="IX656">
            <v>0</v>
          </cell>
          <cell r="IY656">
            <v>0</v>
          </cell>
          <cell r="IZ656">
            <v>0</v>
          </cell>
          <cell r="JA656">
            <v>0</v>
          </cell>
          <cell r="JB656">
            <v>0</v>
          </cell>
          <cell r="JC656">
            <v>0</v>
          </cell>
          <cell r="JD656">
            <v>0</v>
          </cell>
          <cell r="JE656">
            <v>0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E657">
            <v>0</v>
          </cell>
          <cell r="BF657">
            <v>0</v>
          </cell>
          <cell r="BG657">
            <v>0</v>
          </cell>
          <cell r="BH657">
            <v>0</v>
          </cell>
          <cell r="BI657">
            <v>0</v>
          </cell>
          <cell r="BJ657">
            <v>0</v>
          </cell>
          <cell r="BK657">
            <v>0</v>
          </cell>
          <cell r="BL657">
            <v>0</v>
          </cell>
          <cell r="BM657">
            <v>0</v>
          </cell>
          <cell r="BN657">
            <v>0</v>
          </cell>
          <cell r="BO657">
            <v>0</v>
          </cell>
          <cell r="BP657">
            <v>0</v>
          </cell>
          <cell r="BQ657">
            <v>0</v>
          </cell>
          <cell r="BR657">
            <v>0</v>
          </cell>
          <cell r="BS657">
            <v>0</v>
          </cell>
          <cell r="BT657">
            <v>0</v>
          </cell>
          <cell r="BU657">
            <v>0</v>
          </cell>
          <cell r="BV657">
            <v>0</v>
          </cell>
          <cell r="BW657">
            <v>0</v>
          </cell>
          <cell r="BX657">
            <v>0</v>
          </cell>
          <cell r="BY657">
            <v>0</v>
          </cell>
          <cell r="BZ657">
            <v>0</v>
          </cell>
          <cell r="CA657">
            <v>0</v>
          </cell>
          <cell r="CB657">
            <v>0</v>
          </cell>
          <cell r="CC657">
            <v>0</v>
          </cell>
          <cell r="CD657">
            <v>0</v>
          </cell>
          <cell r="CE657">
            <v>0</v>
          </cell>
          <cell r="CF657">
            <v>0</v>
          </cell>
          <cell r="CG657">
            <v>0</v>
          </cell>
          <cell r="CH657">
            <v>0</v>
          </cell>
          <cell r="CI657">
            <v>0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P657">
            <v>0</v>
          </cell>
          <cell r="CQ657">
            <v>0</v>
          </cell>
          <cell r="CR657">
            <v>0</v>
          </cell>
          <cell r="CS657">
            <v>0</v>
          </cell>
          <cell r="CT657">
            <v>0</v>
          </cell>
          <cell r="CU657">
            <v>0</v>
          </cell>
          <cell r="CV657">
            <v>0</v>
          </cell>
          <cell r="CW657">
            <v>0</v>
          </cell>
          <cell r="CX657">
            <v>0</v>
          </cell>
          <cell r="CY657">
            <v>0</v>
          </cell>
          <cell r="CZ657">
            <v>0</v>
          </cell>
          <cell r="DA657">
            <v>0</v>
          </cell>
          <cell r="DB657">
            <v>0</v>
          </cell>
          <cell r="DC657">
            <v>0</v>
          </cell>
          <cell r="DD657">
            <v>0</v>
          </cell>
          <cell r="DE657">
            <v>0</v>
          </cell>
          <cell r="DF657">
            <v>0</v>
          </cell>
          <cell r="DG657">
            <v>0</v>
          </cell>
          <cell r="DH657">
            <v>0</v>
          </cell>
          <cell r="DI657">
            <v>0</v>
          </cell>
          <cell r="DJ657">
            <v>0</v>
          </cell>
          <cell r="DK657">
            <v>0</v>
          </cell>
          <cell r="DL657">
            <v>0</v>
          </cell>
          <cell r="DM657">
            <v>0</v>
          </cell>
          <cell r="DN657">
            <v>0</v>
          </cell>
          <cell r="DO657">
            <v>0</v>
          </cell>
          <cell r="DP657">
            <v>0</v>
          </cell>
          <cell r="DQ657">
            <v>0</v>
          </cell>
          <cell r="DR657">
            <v>0</v>
          </cell>
          <cell r="DS657">
            <v>0</v>
          </cell>
          <cell r="DT657">
            <v>0</v>
          </cell>
          <cell r="DU657">
            <v>0</v>
          </cell>
          <cell r="DV657">
            <v>0</v>
          </cell>
          <cell r="DW657">
            <v>0</v>
          </cell>
          <cell r="DX657">
            <v>0</v>
          </cell>
          <cell r="DY657">
            <v>0</v>
          </cell>
          <cell r="DZ657">
            <v>0</v>
          </cell>
          <cell r="EA657">
            <v>0</v>
          </cell>
          <cell r="EB657">
            <v>0</v>
          </cell>
          <cell r="EC657">
            <v>0</v>
          </cell>
          <cell r="ED657">
            <v>0</v>
          </cell>
          <cell r="EE657">
            <v>0</v>
          </cell>
          <cell r="EF657">
            <v>0</v>
          </cell>
          <cell r="EG657">
            <v>0</v>
          </cell>
          <cell r="EH657">
            <v>0</v>
          </cell>
          <cell r="EI657">
            <v>0</v>
          </cell>
          <cell r="EJ657">
            <v>0</v>
          </cell>
          <cell r="EK657">
            <v>0</v>
          </cell>
          <cell r="EL657">
            <v>0</v>
          </cell>
          <cell r="EM657">
            <v>0</v>
          </cell>
          <cell r="EN657">
            <v>0</v>
          </cell>
          <cell r="EO657">
            <v>0</v>
          </cell>
          <cell r="EP657">
            <v>0</v>
          </cell>
          <cell r="EQ657">
            <v>0</v>
          </cell>
          <cell r="ER657">
            <v>0</v>
          </cell>
          <cell r="ES657">
            <v>0</v>
          </cell>
          <cell r="ET657">
            <v>0</v>
          </cell>
          <cell r="EU657">
            <v>0</v>
          </cell>
          <cell r="EV657">
            <v>0</v>
          </cell>
          <cell r="EW657">
            <v>0</v>
          </cell>
          <cell r="EX657">
            <v>0</v>
          </cell>
          <cell r="EY657">
            <v>0</v>
          </cell>
          <cell r="EZ657">
            <v>0</v>
          </cell>
          <cell r="FA657">
            <v>0</v>
          </cell>
          <cell r="FB657">
            <v>0</v>
          </cell>
          <cell r="FC657">
            <v>0</v>
          </cell>
          <cell r="FD657">
            <v>0</v>
          </cell>
          <cell r="FE657">
            <v>0</v>
          </cell>
          <cell r="FF657">
            <v>0</v>
          </cell>
          <cell r="FG657">
            <v>0</v>
          </cell>
          <cell r="FH657">
            <v>0</v>
          </cell>
          <cell r="FI657">
            <v>0</v>
          </cell>
          <cell r="FJ657">
            <v>0</v>
          </cell>
          <cell r="FK657">
            <v>0</v>
          </cell>
          <cell r="FL657">
            <v>0</v>
          </cell>
          <cell r="FM657">
            <v>0</v>
          </cell>
          <cell r="FN657">
            <v>0</v>
          </cell>
          <cell r="FO657">
            <v>0</v>
          </cell>
          <cell r="FP657">
            <v>0</v>
          </cell>
          <cell r="FQ657">
            <v>0</v>
          </cell>
          <cell r="FR657">
            <v>6.0581200000010133E-6</v>
          </cell>
          <cell r="FS657">
            <v>0</v>
          </cell>
          <cell r="FT657">
            <v>0</v>
          </cell>
          <cell r="FU657">
            <v>-2.3103399999999932E-6</v>
          </cell>
          <cell r="FV657">
            <v>1.4316700000000133E-6</v>
          </cell>
          <cell r="FW657">
            <v>0</v>
          </cell>
          <cell r="FX657">
            <v>-9.4999000000003594E-7</v>
          </cell>
          <cell r="FY657">
            <v>0</v>
          </cell>
          <cell r="FZ657">
            <v>0</v>
          </cell>
          <cell r="GA657">
            <v>6.4661499999999991E-6</v>
          </cell>
          <cell r="GB657">
            <v>1.42063E-6</v>
          </cell>
          <cell r="GC657">
            <v>0</v>
          </cell>
          <cell r="GD657">
            <v>0</v>
          </cell>
          <cell r="GE657">
            <v>-2.8110999999997333E-6</v>
          </cell>
          <cell r="GF657">
            <v>0</v>
          </cell>
          <cell r="GG657">
            <v>0</v>
          </cell>
          <cell r="GH657">
            <v>7.0570000000000918E-7</v>
          </cell>
          <cell r="GI657">
            <v>2.4994800000000244E-6</v>
          </cell>
          <cell r="GJ657">
            <v>0</v>
          </cell>
          <cell r="GK657">
            <v>-6.0162800000000379E-6</v>
          </cell>
          <cell r="GL657">
            <v>0</v>
          </cell>
          <cell r="GM657">
            <v>0</v>
          </cell>
          <cell r="GN657">
            <v>0</v>
          </cell>
          <cell r="GO657">
            <v>0</v>
          </cell>
          <cell r="GP657">
            <v>0</v>
          </cell>
          <cell r="GQ657">
            <v>0</v>
          </cell>
          <cell r="GR657">
            <v>7.9081400000003549E-6</v>
          </cell>
          <cell r="GS657">
            <v>0</v>
          </cell>
          <cell r="GT657">
            <v>0</v>
          </cell>
          <cell r="GU657">
            <v>0</v>
          </cell>
          <cell r="GV657">
            <v>7.908140000000138E-6</v>
          </cell>
          <cell r="GW657">
            <v>0</v>
          </cell>
          <cell r="GX657">
            <v>0</v>
          </cell>
          <cell r="GY657">
            <v>0</v>
          </cell>
          <cell r="GZ657">
            <v>0</v>
          </cell>
          <cell r="HA657">
            <v>0</v>
          </cell>
          <cell r="HB657">
            <v>0</v>
          </cell>
          <cell r="HC657">
            <v>0</v>
          </cell>
          <cell r="HD657">
            <v>0</v>
          </cell>
          <cell r="HE657">
            <v>7.8479999999960665E-7</v>
          </cell>
          <cell r="HF657">
            <v>0</v>
          </cell>
          <cell r="HG657">
            <v>0</v>
          </cell>
          <cell r="HH657">
            <v>0</v>
          </cell>
          <cell r="HI657">
            <v>7.8480000000004033E-7</v>
          </cell>
          <cell r="HJ657">
            <v>0</v>
          </cell>
          <cell r="HK657">
            <v>0</v>
          </cell>
          <cell r="HL657">
            <v>0</v>
          </cell>
          <cell r="HM657">
            <v>0</v>
          </cell>
          <cell r="HN657">
            <v>0</v>
          </cell>
          <cell r="HO657">
            <v>0</v>
          </cell>
          <cell r="HP657">
            <v>0</v>
          </cell>
          <cell r="HQ657">
            <v>0</v>
          </cell>
          <cell r="HR657">
            <v>0</v>
          </cell>
          <cell r="HS657">
            <v>0</v>
          </cell>
          <cell r="HT657">
            <v>0</v>
          </cell>
          <cell r="HU657">
            <v>0</v>
          </cell>
          <cell r="HV657">
            <v>0</v>
          </cell>
          <cell r="HW657">
            <v>0</v>
          </cell>
          <cell r="HX657">
            <v>0</v>
          </cell>
          <cell r="HY657">
            <v>0</v>
          </cell>
          <cell r="HZ657">
            <v>0</v>
          </cell>
          <cell r="IA657">
            <v>0</v>
          </cell>
          <cell r="IB657">
            <v>0</v>
          </cell>
          <cell r="IC657">
            <v>0</v>
          </cell>
          <cell r="ID657">
            <v>0</v>
          </cell>
          <cell r="IE657">
            <v>4.9778999999978979E-7</v>
          </cell>
          <cell r="IF657">
            <v>0</v>
          </cell>
          <cell r="IG657">
            <v>0</v>
          </cell>
          <cell r="IH657">
            <v>0</v>
          </cell>
          <cell r="II657">
            <v>4.9779000000000663E-7</v>
          </cell>
          <cell r="IJ657">
            <v>0</v>
          </cell>
          <cell r="IK657">
            <v>0</v>
          </cell>
          <cell r="IL657">
            <v>0</v>
          </cell>
          <cell r="IM657">
            <v>0</v>
          </cell>
          <cell r="IN657">
            <v>0</v>
          </cell>
          <cell r="IO657">
            <v>0</v>
          </cell>
          <cell r="IP657">
            <v>0</v>
          </cell>
          <cell r="IQ657">
            <v>0</v>
          </cell>
          <cell r="IR657">
            <v>1.6768500000000075E-6</v>
          </cell>
          <cell r="IS657">
            <v>0</v>
          </cell>
          <cell r="IT657">
            <v>0</v>
          </cell>
          <cell r="IU657">
            <v>0</v>
          </cell>
          <cell r="IV657">
            <v>1.6768500000000075E-6</v>
          </cell>
          <cell r="IW657">
            <v>0</v>
          </cell>
          <cell r="IX657">
            <v>0</v>
          </cell>
          <cell r="IY657">
            <v>0</v>
          </cell>
          <cell r="IZ657">
            <v>0</v>
          </cell>
          <cell r="JA657">
            <v>0</v>
          </cell>
          <cell r="JB657">
            <v>0</v>
          </cell>
          <cell r="JC657">
            <v>0</v>
          </cell>
          <cell r="JD657">
            <v>0</v>
          </cell>
          <cell r="JE657">
            <v>0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E658">
            <v>0</v>
          </cell>
          <cell r="BF658">
            <v>0</v>
          </cell>
          <cell r="BG658">
            <v>0</v>
          </cell>
          <cell r="BH658">
            <v>0</v>
          </cell>
          <cell r="BI658">
            <v>0</v>
          </cell>
          <cell r="BJ658">
            <v>0</v>
          </cell>
          <cell r="BK658">
            <v>0</v>
          </cell>
          <cell r="BL658">
            <v>0</v>
          </cell>
          <cell r="BM658">
            <v>0</v>
          </cell>
          <cell r="BN658">
            <v>0</v>
          </cell>
          <cell r="BO658">
            <v>0</v>
          </cell>
          <cell r="BP658">
            <v>0</v>
          </cell>
          <cell r="BQ658">
            <v>0</v>
          </cell>
          <cell r="BR658">
            <v>0</v>
          </cell>
          <cell r="BS658">
            <v>0</v>
          </cell>
          <cell r="BT658">
            <v>0</v>
          </cell>
          <cell r="BU658">
            <v>0</v>
          </cell>
          <cell r="BV658">
            <v>0</v>
          </cell>
          <cell r="BW658">
            <v>0</v>
          </cell>
          <cell r="BX658">
            <v>0</v>
          </cell>
          <cell r="BY658">
            <v>0</v>
          </cell>
          <cell r="BZ658">
            <v>0</v>
          </cell>
          <cell r="CA658">
            <v>0</v>
          </cell>
          <cell r="CB658">
            <v>0</v>
          </cell>
          <cell r="CC658">
            <v>0</v>
          </cell>
          <cell r="CD658">
            <v>0</v>
          </cell>
          <cell r="CE658">
            <v>0</v>
          </cell>
          <cell r="CF658">
            <v>0</v>
          </cell>
          <cell r="CG658">
            <v>0</v>
          </cell>
          <cell r="CH658">
            <v>0</v>
          </cell>
          <cell r="CI658">
            <v>0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P658">
            <v>0</v>
          </cell>
          <cell r="CQ658">
            <v>0</v>
          </cell>
          <cell r="CR658">
            <v>0</v>
          </cell>
          <cell r="CS658">
            <v>0</v>
          </cell>
          <cell r="CT658">
            <v>0</v>
          </cell>
          <cell r="CU658">
            <v>0</v>
          </cell>
          <cell r="CV658">
            <v>0</v>
          </cell>
          <cell r="CW658">
            <v>0</v>
          </cell>
          <cell r="CX658">
            <v>0</v>
          </cell>
          <cell r="CY658">
            <v>0</v>
          </cell>
          <cell r="CZ658">
            <v>0</v>
          </cell>
          <cell r="DA658">
            <v>0</v>
          </cell>
          <cell r="DB658">
            <v>0</v>
          </cell>
          <cell r="DC658">
            <v>0</v>
          </cell>
          <cell r="DD658">
            <v>0</v>
          </cell>
          <cell r="DE658">
            <v>0</v>
          </cell>
          <cell r="DF658">
            <v>0</v>
          </cell>
          <cell r="DG658">
            <v>0</v>
          </cell>
          <cell r="DH658">
            <v>0</v>
          </cell>
          <cell r="DI658">
            <v>0</v>
          </cell>
          <cell r="DJ658">
            <v>0</v>
          </cell>
          <cell r="DK658">
            <v>0</v>
          </cell>
          <cell r="DL658">
            <v>0</v>
          </cell>
          <cell r="DM658">
            <v>0</v>
          </cell>
          <cell r="DN658">
            <v>0</v>
          </cell>
          <cell r="DO658">
            <v>0</v>
          </cell>
          <cell r="DP658">
            <v>0</v>
          </cell>
          <cell r="DQ658">
            <v>0</v>
          </cell>
          <cell r="DR658">
            <v>0</v>
          </cell>
          <cell r="DS658">
            <v>0</v>
          </cell>
          <cell r="DT658">
            <v>0</v>
          </cell>
          <cell r="DU658">
            <v>0</v>
          </cell>
          <cell r="DV658">
            <v>0</v>
          </cell>
          <cell r="DW658">
            <v>0</v>
          </cell>
          <cell r="DX658">
            <v>0</v>
          </cell>
          <cell r="DY658">
            <v>0</v>
          </cell>
          <cell r="DZ658">
            <v>0</v>
          </cell>
          <cell r="EA658">
            <v>0</v>
          </cell>
          <cell r="EB658">
            <v>0</v>
          </cell>
          <cell r="EC658">
            <v>0</v>
          </cell>
          <cell r="ED658">
            <v>0</v>
          </cell>
          <cell r="EE658">
            <v>0</v>
          </cell>
          <cell r="EF658">
            <v>0</v>
          </cell>
          <cell r="EG658">
            <v>0</v>
          </cell>
          <cell r="EH658">
            <v>0</v>
          </cell>
          <cell r="EI658">
            <v>0</v>
          </cell>
          <cell r="EJ658">
            <v>0</v>
          </cell>
          <cell r="EK658">
            <v>0</v>
          </cell>
          <cell r="EL658">
            <v>0</v>
          </cell>
          <cell r="EM658">
            <v>0</v>
          </cell>
          <cell r="EN658">
            <v>0</v>
          </cell>
          <cell r="EO658">
            <v>0</v>
          </cell>
          <cell r="EP658">
            <v>0</v>
          </cell>
          <cell r="EQ658">
            <v>0</v>
          </cell>
          <cell r="ER658">
            <v>0</v>
          </cell>
          <cell r="ES658">
            <v>0</v>
          </cell>
          <cell r="ET658">
            <v>0</v>
          </cell>
          <cell r="EU658">
            <v>0</v>
          </cell>
          <cell r="EV658">
            <v>0</v>
          </cell>
          <cell r="EW658">
            <v>0</v>
          </cell>
          <cell r="EX658">
            <v>0</v>
          </cell>
          <cell r="EY658">
            <v>0</v>
          </cell>
          <cell r="EZ658">
            <v>0</v>
          </cell>
          <cell r="FA658">
            <v>0</v>
          </cell>
          <cell r="FB658">
            <v>0</v>
          </cell>
          <cell r="FC658">
            <v>0</v>
          </cell>
          <cell r="FD658">
            <v>0</v>
          </cell>
          <cell r="FE658">
            <v>1.4404200000001782E-6</v>
          </cell>
          <cell r="FF658">
            <v>0</v>
          </cell>
          <cell r="FG658">
            <v>0</v>
          </cell>
          <cell r="FH658">
            <v>1.319999999999967E-6</v>
          </cell>
          <cell r="FI658">
            <v>0</v>
          </cell>
          <cell r="FJ658">
            <v>0</v>
          </cell>
          <cell r="FK658">
            <v>0</v>
          </cell>
          <cell r="FL658">
            <v>3.5669999999998932E-7</v>
          </cell>
          <cell r="FM658">
            <v>-2.3627999999999497E-7</v>
          </cell>
          <cell r="FN658">
            <v>0</v>
          </cell>
          <cell r="FO658">
            <v>0</v>
          </cell>
          <cell r="FP658">
            <v>0</v>
          </cell>
          <cell r="FQ658">
            <v>0</v>
          </cell>
          <cell r="FR658">
            <v>-2.3487600000005396E-6</v>
          </cell>
          <cell r="FS658">
            <v>0</v>
          </cell>
          <cell r="FT658">
            <v>0</v>
          </cell>
          <cell r="FU658">
            <v>0</v>
          </cell>
          <cell r="FV658">
            <v>2.8133000000001582E-7</v>
          </cell>
          <cell r="FW658">
            <v>9.1715999999992127E-7</v>
          </cell>
          <cell r="FX658">
            <v>-7.0863099999999603E-6</v>
          </cell>
          <cell r="FY658">
            <v>-6.7825999999998696E-7</v>
          </cell>
          <cell r="FZ658">
            <v>1.9810599999999976E-6</v>
          </cell>
          <cell r="GA658">
            <v>2.4612100000000713E-6</v>
          </cell>
          <cell r="GB658">
            <v>-2.2495000000000197E-7</v>
          </cell>
          <cell r="GC658">
            <v>0</v>
          </cell>
          <cell r="GD658">
            <v>0</v>
          </cell>
          <cell r="GE658">
            <v>1.9860900000003359E-6</v>
          </cell>
          <cell r="GF658">
            <v>0</v>
          </cell>
          <cell r="GG658">
            <v>0</v>
          </cell>
          <cell r="GH658">
            <v>4.6936200000000745E-6</v>
          </cell>
          <cell r="GI658">
            <v>3.4144600000000913E-6</v>
          </cell>
          <cell r="GJ658">
            <v>1.4306699999999976E-6</v>
          </cell>
          <cell r="GK658">
            <v>-6.7017300000000264E-6</v>
          </cell>
          <cell r="GL658">
            <v>-1.2775299999999911E-6</v>
          </cell>
          <cell r="GM658">
            <v>1.0309999999999703E-6</v>
          </cell>
          <cell r="GN658">
            <v>-6.0439999999999713E-7</v>
          </cell>
          <cell r="GO658">
            <v>0</v>
          </cell>
          <cell r="GP658">
            <v>0</v>
          </cell>
          <cell r="GQ658">
            <v>0</v>
          </cell>
          <cell r="GR658">
            <v>4.5424899999995175E-6</v>
          </cell>
          <cell r="GS658">
            <v>0</v>
          </cell>
          <cell r="GT658">
            <v>0</v>
          </cell>
          <cell r="GU658">
            <v>-3.2111400000000168E-6</v>
          </cell>
          <cell r="GV658">
            <v>8.2908000000015639E-7</v>
          </cell>
          <cell r="GW658">
            <v>2.8059500000000371E-6</v>
          </cell>
          <cell r="GX658">
            <v>3.088770000000008E-6</v>
          </cell>
          <cell r="GY658">
            <v>0</v>
          </cell>
          <cell r="GZ658">
            <v>9.1604999999996559E-7</v>
          </cell>
          <cell r="HA658">
            <v>1.1377999999999063E-7</v>
          </cell>
          <cell r="HB658">
            <v>0</v>
          </cell>
          <cell r="HC658">
            <v>0</v>
          </cell>
          <cell r="HD658">
            <v>0</v>
          </cell>
          <cell r="HE658">
            <v>3.3364399999995936E-6</v>
          </cell>
          <cell r="HF658">
            <v>0</v>
          </cell>
          <cell r="HG658">
            <v>0</v>
          </cell>
          <cell r="HH658">
            <v>1.9117000000005123E-7</v>
          </cell>
          <cell r="HI658">
            <v>5.4167900000000454E-6</v>
          </cell>
          <cell r="HJ658">
            <v>-2.9317399999999869E-6</v>
          </cell>
          <cell r="HK658">
            <v>-2.75500000000001E-7</v>
          </cell>
          <cell r="HL658">
            <v>-3.7472999999999023E-7</v>
          </cell>
          <cell r="HM658">
            <v>1.310449999999963E-6</v>
          </cell>
          <cell r="HN658">
            <v>0</v>
          </cell>
          <cell r="HO658">
            <v>0</v>
          </cell>
          <cell r="HP658">
            <v>0</v>
          </cell>
          <cell r="HQ658">
            <v>0</v>
          </cell>
          <cell r="HR658">
            <v>-5.2927200000002159E-6</v>
          </cell>
          <cell r="HS658">
            <v>0</v>
          </cell>
          <cell r="HT658">
            <v>0</v>
          </cell>
          <cell r="HU658">
            <v>0</v>
          </cell>
          <cell r="HV658">
            <v>-5.3600100000000036E-6</v>
          </cell>
          <cell r="HW658">
            <v>2.1228000000005076E-7</v>
          </cell>
          <cell r="HX658">
            <v>-1.4498999999999198E-7</v>
          </cell>
          <cell r="HY658">
            <v>0</v>
          </cell>
          <cell r="HZ658">
            <v>0</v>
          </cell>
          <cell r="IA658">
            <v>0</v>
          </cell>
          <cell r="IB658">
            <v>0</v>
          </cell>
          <cell r="IC658">
            <v>0</v>
          </cell>
          <cell r="ID658">
            <v>0</v>
          </cell>
          <cell r="IE658">
            <v>-5.8890999999998417E-6</v>
          </cell>
          <cell r="IF658">
            <v>0</v>
          </cell>
          <cell r="IG658">
            <v>0</v>
          </cell>
          <cell r="IH658">
            <v>0</v>
          </cell>
          <cell r="II658">
            <v>4.5177999999997283E-7</v>
          </cell>
          <cell r="IJ658">
            <v>-5.1797500000000515E-6</v>
          </cell>
          <cell r="IK658">
            <v>-1.1611299999999799E-6</v>
          </cell>
          <cell r="IL658">
            <v>0</v>
          </cell>
          <cell r="IM658">
            <v>0</v>
          </cell>
          <cell r="IN658">
            <v>0</v>
          </cell>
          <cell r="IO658">
            <v>0</v>
          </cell>
          <cell r="IP658">
            <v>0</v>
          </cell>
          <cell r="IQ658">
            <v>0</v>
          </cell>
          <cell r="IR658">
            <v>-1.7993000000007808E-7</v>
          </cell>
          <cell r="IS658">
            <v>0</v>
          </cell>
          <cell r="IT658">
            <v>0</v>
          </cell>
          <cell r="IU658">
            <v>0</v>
          </cell>
          <cell r="IV658">
            <v>0</v>
          </cell>
          <cell r="IW658">
            <v>3.8329999999984436E-8</v>
          </cell>
          <cell r="IX658">
            <v>-2.1826000000000831E-7</v>
          </cell>
          <cell r="IY658">
            <v>0</v>
          </cell>
          <cell r="IZ658">
            <v>0</v>
          </cell>
          <cell r="JA658">
            <v>0</v>
          </cell>
          <cell r="JB658">
            <v>0</v>
          </cell>
          <cell r="JC658">
            <v>0</v>
          </cell>
          <cell r="JD658">
            <v>0</v>
          </cell>
          <cell r="JE658">
            <v>0</v>
          </cell>
        </row>
        <row r="659"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E659">
            <v>0</v>
          </cell>
          <cell r="BF659">
            <v>0</v>
          </cell>
          <cell r="BG659">
            <v>0</v>
          </cell>
          <cell r="BH659">
            <v>0</v>
          </cell>
          <cell r="BI659">
            <v>0</v>
          </cell>
          <cell r="BJ659">
            <v>0</v>
          </cell>
          <cell r="BK659">
            <v>0</v>
          </cell>
          <cell r="BL659">
            <v>0</v>
          </cell>
          <cell r="BM659">
            <v>0</v>
          </cell>
          <cell r="BN659">
            <v>0</v>
          </cell>
          <cell r="BO659">
            <v>0</v>
          </cell>
          <cell r="BP659">
            <v>0</v>
          </cell>
          <cell r="BQ659">
            <v>0</v>
          </cell>
          <cell r="BR659">
            <v>0</v>
          </cell>
          <cell r="BS659">
            <v>0</v>
          </cell>
          <cell r="BT659">
            <v>0</v>
          </cell>
          <cell r="BU659">
            <v>0</v>
          </cell>
          <cell r="BV659">
            <v>0</v>
          </cell>
          <cell r="BW659">
            <v>0</v>
          </cell>
          <cell r="BX659">
            <v>0</v>
          </cell>
          <cell r="BY659">
            <v>0</v>
          </cell>
          <cell r="BZ659">
            <v>0</v>
          </cell>
          <cell r="CA659">
            <v>0</v>
          </cell>
          <cell r="CB659">
            <v>0</v>
          </cell>
          <cell r="CC659">
            <v>0</v>
          </cell>
          <cell r="CD659">
            <v>0</v>
          </cell>
          <cell r="CE659">
            <v>0</v>
          </cell>
          <cell r="CF659">
            <v>0</v>
          </cell>
          <cell r="CG659">
            <v>0</v>
          </cell>
          <cell r="CH659">
            <v>0</v>
          </cell>
          <cell r="CI659">
            <v>0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P659">
            <v>0</v>
          </cell>
          <cell r="CQ659">
            <v>0</v>
          </cell>
          <cell r="CR659">
            <v>0</v>
          </cell>
          <cell r="CS659">
            <v>0</v>
          </cell>
          <cell r="CT659">
            <v>0</v>
          </cell>
          <cell r="CU659">
            <v>0</v>
          </cell>
          <cell r="CV659">
            <v>0</v>
          </cell>
          <cell r="CW659">
            <v>0</v>
          </cell>
          <cell r="CX659">
            <v>0</v>
          </cell>
          <cell r="CY659">
            <v>0</v>
          </cell>
          <cell r="CZ659">
            <v>0</v>
          </cell>
          <cell r="DA659">
            <v>0</v>
          </cell>
          <cell r="DB659">
            <v>0</v>
          </cell>
          <cell r="DC659">
            <v>0</v>
          </cell>
          <cell r="DD659">
            <v>0</v>
          </cell>
          <cell r="DE659">
            <v>0</v>
          </cell>
          <cell r="DF659">
            <v>0</v>
          </cell>
          <cell r="DG659">
            <v>0</v>
          </cell>
          <cell r="DH659">
            <v>0</v>
          </cell>
          <cell r="DI659">
            <v>0</v>
          </cell>
          <cell r="DJ659">
            <v>0</v>
          </cell>
          <cell r="DK659">
            <v>0</v>
          </cell>
          <cell r="DL659">
            <v>0</v>
          </cell>
          <cell r="DM659">
            <v>0</v>
          </cell>
          <cell r="DN659">
            <v>0</v>
          </cell>
          <cell r="DO659">
            <v>0</v>
          </cell>
          <cell r="DP659">
            <v>0</v>
          </cell>
          <cell r="DQ659">
            <v>0</v>
          </cell>
          <cell r="DR659">
            <v>0</v>
          </cell>
          <cell r="DS659">
            <v>0</v>
          </cell>
          <cell r="DT659">
            <v>0</v>
          </cell>
          <cell r="DU659">
            <v>0</v>
          </cell>
          <cell r="DV659">
            <v>0</v>
          </cell>
          <cell r="DW659">
            <v>0</v>
          </cell>
          <cell r="DX659">
            <v>0</v>
          </cell>
          <cell r="DY659">
            <v>0</v>
          </cell>
          <cell r="DZ659">
            <v>0</v>
          </cell>
          <cell r="EA659">
            <v>0</v>
          </cell>
          <cell r="EB659">
            <v>0</v>
          </cell>
          <cell r="EC659">
            <v>0</v>
          </cell>
          <cell r="ED659">
            <v>0</v>
          </cell>
          <cell r="EE659">
            <v>0</v>
          </cell>
          <cell r="EF659">
            <v>0</v>
          </cell>
          <cell r="EG659">
            <v>0</v>
          </cell>
          <cell r="EH659">
            <v>0</v>
          </cell>
          <cell r="EI659">
            <v>0</v>
          </cell>
          <cell r="EJ659">
            <v>0</v>
          </cell>
          <cell r="EK659">
            <v>0</v>
          </cell>
          <cell r="EL659">
            <v>0</v>
          </cell>
          <cell r="EM659">
            <v>0</v>
          </cell>
          <cell r="EN659">
            <v>0</v>
          </cell>
          <cell r="EO659">
            <v>0</v>
          </cell>
          <cell r="EP659">
            <v>0</v>
          </cell>
          <cell r="EQ659">
            <v>0</v>
          </cell>
          <cell r="ER659">
            <v>0</v>
          </cell>
          <cell r="ES659">
            <v>0</v>
          </cell>
          <cell r="ET659">
            <v>0</v>
          </cell>
          <cell r="EU659">
            <v>0</v>
          </cell>
          <cell r="EV659">
            <v>0</v>
          </cell>
          <cell r="EW659">
            <v>0</v>
          </cell>
          <cell r="EX659">
            <v>0</v>
          </cell>
          <cell r="EY659">
            <v>0</v>
          </cell>
          <cell r="EZ659">
            <v>0</v>
          </cell>
          <cell r="FA659">
            <v>0</v>
          </cell>
          <cell r="FB659">
            <v>0</v>
          </cell>
          <cell r="FC659">
            <v>0</v>
          </cell>
          <cell r="FD659">
            <v>0</v>
          </cell>
          <cell r="FE659">
            <v>0</v>
          </cell>
          <cell r="FF659">
            <v>0</v>
          </cell>
          <cell r="FG659">
            <v>0</v>
          </cell>
          <cell r="FH659">
            <v>0</v>
          </cell>
          <cell r="FI659">
            <v>0</v>
          </cell>
          <cell r="FJ659">
            <v>0</v>
          </cell>
          <cell r="FK659">
            <v>0</v>
          </cell>
          <cell r="FL659">
            <v>0</v>
          </cell>
          <cell r="FM659">
            <v>0</v>
          </cell>
          <cell r="FN659">
            <v>0</v>
          </cell>
          <cell r="FO659">
            <v>0</v>
          </cell>
          <cell r="FP659">
            <v>0</v>
          </cell>
          <cell r="FQ659">
            <v>0</v>
          </cell>
          <cell r="FR659">
            <v>1.5529999999996241E-6</v>
          </cell>
          <cell r="FS659">
            <v>0</v>
          </cell>
          <cell r="FT659">
            <v>0</v>
          </cell>
          <cell r="FU659">
            <v>0</v>
          </cell>
          <cell r="FV659">
            <v>0</v>
          </cell>
          <cell r="FW659">
            <v>-2.5642000000007572E-7</v>
          </cell>
          <cell r="FX659">
            <v>0</v>
          </cell>
          <cell r="FY659">
            <v>0</v>
          </cell>
          <cell r="FZ659">
            <v>0</v>
          </cell>
          <cell r="GA659">
            <v>1.8094199999999709E-6</v>
          </cell>
          <cell r="GB659">
            <v>0</v>
          </cell>
          <cell r="GC659">
            <v>0</v>
          </cell>
          <cell r="GD659">
            <v>0</v>
          </cell>
          <cell r="GE659">
            <v>2.3839999999993727E-6</v>
          </cell>
          <cell r="GF659">
            <v>0</v>
          </cell>
          <cell r="GG659">
            <v>0</v>
          </cell>
          <cell r="GH659">
            <v>0</v>
          </cell>
          <cell r="GI659">
            <v>5.2630399999999827E-6</v>
          </cell>
          <cell r="GJ659">
            <v>4.0372000000010733E-7</v>
          </cell>
          <cell r="GK659">
            <v>-7.2153000000001882E-7</v>
          </cell>
          <cell r="GL659">
            <v>-1.0968699999999569E-6</v>
          </cell>
          <cell r="GM659">
            <v>-9.8049999999998833E-7</v>
          </cell>
          <cell r="GN659">
            <v>-4.8385999999999438E-7</v>
          </cell>
          <cell r="GO659">
            <v>0</v>
          </cell>
          <cell r="GP659">
            <v>0</v>
          </cell>
          <cell r="GQ659">
            <v>0</v>
          </cell>
          <cell r="GR659">
            <v>-1.6304799999996775E-6</v>
          </cell>
          <cell r="GS659">
            <v>0</v>
          </cell>
          <cell r="GT659">
            <v>0</v>
          </cell>
          <cell r="GU659">
            <v>0</v>
          </cell>
          <cell r="GV659">
            <v>1.5100800000000369E-6</v>
          </cell>
          <cell r="GW659">
            <v>-3.1405600000000396E-6</v>
          </cell>
          <cell r="GX659">
            <v>0</v>
          </cell>
          <cell r="GY659">
            <v>0</v>
          </cell>
          <cell r="GZ659">
            <v>0</v>
          </cell>
          <cell r="HA659">
            <v>0</v>
          </cell>
          <cell r="HB659">
            <v>0</v>
          </cell>
          <cell r="HC659">
            <v>0</v>
          </cell>
          <cell r="HD659">
            <v>0</v>
          </cell>
          <cell r="HE659">
            <v>-2.9047099999995191E-6</v>
          </cell>
          <cell r="HF659">
            <v>0</v>
          </cell>
          <cell r="HG659">
            <v>0</v>
          </cell>
          <cell r="HH659">
            <v>0</v>
          </cell>
          <cell r="HI659">
            <v>-7.7669700000000067E-6</v>
          </cell>
          <cell r="HJ659">
            <v>1.319999999999967E-6</v>
          </cell>
          <cell r="HK659">
            <v>0</v>
          </cell>
          <cell r="HL659">
            <v>3.3962899999998367E-6</v>
          </cell>
          <cell r="HM659">
            <v>1.4596999999997922E-7</v>
          </cell>
          <cell r="HN659">
            <v>0</v>
          </cell>
          <cell r="HO659">
            <v>0</v>
          </cell>
          <cell r="HP659">
            <v>0</v>
          </cell>
          <cell r="HQ659">
            <v>0</v>
          </cell>
          <cell r="HR659">
            <v>-6.5281699999997569E-6</v>
          </cell>
          <cell r="HS659">
            <v>0</v>
          </cell>
          <cell r="HT659">
            <v>0</v>
          </cell>
          <cell r="HU659">
            <v>0</v>
          </cell>
          <cell r="HV659">
            <v>-6.5281699999998654E-6</v>
          </cell>
          <cell r="HW659">
            <v>0</v>
          </cell>
          <cell r="HX659">
            <v>0</v>
          </cell>
          <cell r="HY659">
            <v>0</v>
          </cell>
          <cell r="HZ659">
            <v>0</v>
          </cell>
          <cell r="IA659">
            <v>0</v>
          </cell>
          <cell r="IB659">
            <v>0</v>
          </cell>
          <cell r="IC659">
            <v>0</v>
          </cell>
          <cell r="ID659">
            <v>0</v>
          </cell>
          <cell r="IE659">
            <v>-3.1218900000001132E-5</v>
          </cell>
          <cell r="IF659">
            <v>0</v>
          </cell>
          <cell r="IG659">
            <v>0</v>
          </cell>
          <cell r="IH659">
            <v>0</v>
          </cell>
          <cell r="II659">
            <v>-4.2761799999998205E-6</v>
          </cell>
          <cell r="IJ659">
            <v>0</v>
          </cell>
          <cell r="IK659">
            <v>-1.2786299999999326E-6</v>
          </cell>
          <cell r="IL659">
            <v>-2.4818520000000218E-5</v>
          </cell>
          <cell r="IM659">
            <v>0</v>
          </cell>
          <cell r="IN659">
            <v>-8.4556999999996826E-7</v>
          </cell>
          <cell r="IO659">
            <v>0</v>
          </cell>
          <cell r="IP659">
            <v>0</v>
          </cell>
          <cell r="IQ659">
            <v>0</v>
          </cell>
          <cell r="IR659">
            <v>0</v>
          </cell>
          <cell r="IS659">
            <v>0</v>
          </cell>
          <cell r="IT659">
            <v>0</v>
          </cell>
          <cell r="IU659">
            <v>0</v>
          </cell>
          <cell r="IV659">
            <v>0</v>
          </cell>
          <cell r="IW659">
            <v>0</v>
          </cell>
          <cell r="IX659">
            <v>0</v>
          </cell>
          <cell r="IY659">
            <v>0</v>
          </cell>
          <cell r="IZ659">
            <v>0</v>
          </cell>
          <cell r="JA659">
            <v>0</v>
          </cell>
          <cell r="JB659">
            <v>0</v>
          </cell>
          <cell r="JC659">
            <v>0</v>
          </cell>
          <cell r="JD659">
            <v>0</v>
          </cell>
          <cell r="JE659">
            <v>0</v>
          </cell>
        </row>
        <row r="660"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BL660">
            <v>0</v>
          </cell>
          <cell r="BM660">
            <v>0</v>
          </cell>
          <cell r="BN660">
            <v>0</v>
          </cell>
          <cell r="BO660">
            <v>0</v>
          </cell>
          <cell r="BP660">
            <v>0</v>
          </cell>
          <cell r="BQ660">
            <v>0</v>
          </cell>
          <cell r="BR660">
            <v>0</v>
          </cell>
          <cell r="BS660">
            <v>0</v>
          </cell>
          <cell r="BT660">
            <v>0</v>
          </cell>
          <cell r="BU660">
            <v>0</v>
          </cell>
          <cell r="BV660">
            <v>0</v>
          </cell>
          <cell r="BW660">
            <v>0</v>
          </cell>
          <cell r="BX660">
            <v>0</v>
          </cell>
          <cell r="BY660">
            <v>0</v>
          </cell>
          <cell r="BZ660">
            <v>0</v>
          </cell>
          <cell r="CA660">
            <v>0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P660">
            <v>0</v>
          </cell>
          <cell r="CQ660">
            <v>0</v>
          </cell>
          <cell r="CR660">
            <v>0</v>
          </cell>
          <cell r="CS660">
            <v>0</v>
          </cell>
          <cell r="CT660">
            <v>0</v>
          </cell>
          <cell r="CU660">
            <v>0</v>
          </cell>
          <cell r="CV660">
            <v>0</v>
          </cell>
          <cell r="CW660">
            <v>0</v>
          </cell>
          <cell r="CX660">
            <v>0</v>
          </cell>
          <cell r="CY660">
            <v>0</v>
          </cell>
          <cell r="CZ660">
            <v>0</v>
          </cell>
          <cell r="DA660">
            <v>0</v>
          </cell>
          <cell r="DB660">
            <v>0</v>
          </cell>
          <cell r="DC660">
            <v>0</v>
          </cell>
          <cell r="DD660">
            <v>0</v>
          </cell>
          <cell r="DE660">
            <v>0</v>
          </cell>
          <cell r="DF660">
            <v>0</v>
          </cell>
          <cell r="DG660">
            <v>0</v>
          </cell>
          <cell r="DH660">
            <v>0</v>
          </cell>
          <cell r="DI660">
            <v>0</v>
          </cell>
          <cell r="DJ660">
            <v>0</v>
          </cell>
          <cell r="DK660">
            <v>0</v>
          </cell>
          <cell r="DL660">
            <v>0</v>
          </cell>
          <cell r="DM660">
            <v>0</v>
          </cell>
          <cell r="DN660">
            <v>0</v>
          </cell>
          <cell r="DO660">
            <v>0</v>
          </cell>
          <cell r="DP660">
            <v>0</v>
          </cell>
          <cell r="DQ660">
            <v>0</v>
          </cell>
          <cell r="DR660">
            <v>0</v>
          </cell>
          <cell r="DS660">
            <v>0</v>
          </cell>
          <cell r="DT660">
            <v>0</v>
          </cell>
          <cell r="DU660">
            <v>0</v>
          </cell>
          <cell r="DV660">
            <v>0</v>
          </cell>
          <cell r="DW660">
            <v>0</v>
          </cell>
          <cell r="DX660">
            <v>0</v>
          </cell>
          <cell r="DY660">
            <v>0</v>
          </cell>
          <cell r="DZ660">
            <v>0</v>
          </cell>
          <cell r="EA660">
            <v>0</v>
          </cell>
          <cell r="EB660">
            <v>0</v>
          </cell>
          <cell r="EC660">
            <v>0</v>
          </cell>
          <cell r="ED660">
            <v>0</v>
          </cell>
          <cell r="EE660">
            <v>0</v>
          </cell>
          <cell r="EF660">
            <v>0</v>
          </cell>
          <cell r="EG660">
            <v>0</v>
          </cell>
          <cell r="EH660">
            <v>0</v>
          </cell>
          <cell r="EI660">
            <v>0</v>
          </cell>
          <cell r="EJ660">
            <v>0</v>
          </cell>
          <cell r="EK660">
            <v>0</v>
          </cell>
          <cell r="EL660">
            <v>0</v>
          </cell>
          <cell r="EM660">
            <v>0</v>
          </cell>
          <cell r="EN660">
            <v>0</v>
          </cell>
          <cell r="EO660">
            <v>0</v>
          </cell>
          <cell r="EP660">
            <v>0</v>
          </cell>
          <cell r="EQ660">
            <v>0</v>
          </cell>
          <cell r="ER660">
            <v>0</v>
          </cell>
          <cell r="ES660">
            <v>0</v>
          </cell>
          <cell r="ET660">
            <v>0</v>
          </cell>
          <cell r="EU660">
            <v>0</v>
          </cell>
          <cell r="EV660">
            <v>0</v>
          </cell>
          <cell r="EW660">
            <v>0</v>
          </cell>
          <cell r="EX660">
            <v>0</v>
          </cell>
          <cell r="EY660">
            <v>0</v>
          </cell>
          <cell r="EZ660">
            <v>0</v>
          </cell>
          <cell r="FA660">
            <v>0</v>
          </cell>
          <cell r="FB660">
            <v>0</v>
          </cell>
          <cell r="FC660">
            <v>0</v>
          </cell>
          <cell r="FD660">
            <v>0</v>
          </cell>
          <cell r="FE660">
            <v>2.2726662000002729E-4</v>
          </cell>
          <cell r="FF660">
            <v>0</v>
          </cell>
          <cell r="FG660">
            <v>3.4228510000001294E-5</v>
          </cell>
          <cell r="FH660">
            <v>0</v>
          </cell>
          <cell r="FI660">
            <v>0</v>
          </cell>
          <cell r="FJ660">
            <v>-1.2971997999999818E-4</v>
          </cell>
          <cell r="FK660">
            <v>0</v>
          </cell>
          <cell r="FL660">
            <v>0</v>
          </cell>
          <cell r="FM660">
            <v>1.0020240000001984E-5</v>
          </cell>
          <cell r="FN660">
            <v>5.5861269999998853E-5</v>
          </cell>
          <cell r="FO660">
            <v>2.5687658000000078E-4</v>
          </cell>
          <cell r="FP660">
            <v>0</v>
          </cell>
          <cell r="FQ660">
            <v>0</v>
          </cell>
          <cell r="FR660">
            <v>-2.9495234199999887E-3</v>
          </cell>
          <cell r="FS660">
            <v>0</v>
          </cell>
          <cell r="FT660">
            <v>0</v>
          </cell>
          <cell r="FU660">
            <v>0</v>
          </cell>
          <cell r="FV660">
            <v>0</v>
          </cell>
          <cell r="FW660">
            <v>0</v>
          </cell>
          <cell r="FX660">
            <v>0</v>
          </cell>
          <cell r="FY660">
            <v>0</v>
          </cell>
          <cell r="FZ660">
            <v>0</v>
          </cell>
          <cell r="GA660">
            <v>0</v>
          </cell>
          <cell r="GB660">
            <v>-2.9495234200000008E-3</v>
          </cell>
          <cell r="GC660">
            <v>0</v>
          </cell>
          <cell r="GD660">
            <v>0</v>
          </cell>
          <cell r="GE660">
            <v>-8.1247440000015159E-5</v>
          </cell>
          <cell r="GF660">
            <v>0</v>
          </cell>
          <cell r="GG660">
            <v>0</v>
          </cell>
          <cell r="GH660">
            <v>-1.2846068000000113E-4</v>
          </cell>
          <cell r="GI660">
            <v>0</v>
          </cell>
          <cell r="GJ660">
            <v>0</v>
          </cell>
          <cell r="GK660">
            <v>0</v>
          </cell>
          <cell r="GL660">
            <v>4.721324000000332E-5</v>
          </cell>
          <cell r="GM660">
            <v>0</v>
          </cell>
          <cell r="GN660">
            <v>0</v>
          </cell>
          <cell r="GO660">
            <v>0</v>
          </cell>
          <cell r="GP660">
            <v>0</v>
          </cell>
          <cell r="GQ660">
            <v>0</v>
          </cell>
          <cell r="GR660">
            <v>-2.4519532000000233E-4</v>
          </cell>
          <cell r="GS660">
            <v>-2.4519532000000233E-4</v>
          </cell>
          <cell r="GT660">
            <v>0</v>
          </cell>
          <cell r="GU660">
            <v>0</v>
          </cell>
          <cell r="GV660">
            <v>0</v>
          </cell>
          <cell r="GW660">
            <v>0</v>
          </cell>
          <cell r="GX660">
            <v>0</v>
          </cell>
          <cell r="GY660">
            <v>0</v>
          </cell>
          <cell r="GZ660">
            <v>0</v>
          </cell>
          <cell r="HA660">
            <v>0</v>
          </cell>
          <cell r="HB660">
            <v>0</v>
          </cell>
          <cell r="HC660">
            <v>0</v>
          </cell>
          <cell r="HD660">
            <v>0</v>
          </cell>
          <cell r="HE660">
            <v>3.3154075000002559E-4</v>
          </cell>
          <cell r="HF660">
            <v>1.4023908000000002E-4</v>
          </cell>
          <cell r="HG660">
            <v>0</v>
          </cell>
          <cell r="HH660">
            <v>5.3273619999995303E-5</v>
          </cell>
          <cell r="HI660">
            <v>1.3802805000000078E-4</v>
          </cell>
          <cell r="HJ660">
            <v>0</v>
          </cell>
          <cell r="HK660">
            <v>0</v>
          </cell>
          <cell r="HL660">
            <v>0</v>
          </cell>
          <cell r="HM660">
            <v>0</v>
          </cell>
          <cell r="HN660">
            <v>0</v>
          </cell>
          <cell r="HO660">
            <v>0</v>
          </cell>
          <cell r="HP660">
            <v>0</v>
          </cell>
          <cell r="HQ660">
            <v>0</v>
          </cell>
          <cell r="HR660">
            <v>0</v>
          </cell>
          <cell r="HS660">
            <v>0</v>
          </cell>
          <cell r="HT660">
            <v>0</v>
          </cell>
          <cell r="HU660">
            <v>0</v>
          </cell>
          <cell r="HV660">
            <v>0</v>
          </cell>
          <cell r="HW660">
            <v>0</v>
          </cell>
          <cell r="HX660">
            <v>0</v>
          </cell>
          <cell r="HY660">
            <v>0</v>
          </cell>
          <cell r="HZ660">
            <v>0</v>
          </cell>
          <cell r="IA660">
            <v>0</v>
          </cell>
          <cell r="IB660">
            <v>0</v>
          </cell>
          <cell r="IC660">
            <v>0</v>
          </cell>
          <cell r="ID660">
            <v>0</v>
          </cell>
          <cell r="IE660">
            <v>1.623715959999994E-3</v>
          </cell>
          <cell r="IF660">
            <v>0</v>
          </cell>
          <cell r="IG660">
            <v>0</v>
          </cell>
          <cell r="IH660">
            <v>0</v>
          </cell>
          <cell r="II660">
            <v>5.2446852000000155E-4</v>
          </cell>
          <cell r="IJ660">
            <v>0</v>
          </cell>
          <cell r="IK660">
            <v>0</v>
          </cell>
          <cell r="IL660">
            <v>0</v>
          </cell>
          <cell r="IM660">
            <v>0</v>
          </cell>
          <cell r="IN660">
            <v>0</v>
          </cell>
          <cell r="IO660">
            <v>0</v>
          </cell>
          <cell r="IP660">
            <v>1.0992474399999924E-3</v>
          </cell>
          <cell r="IQ660">
            <v>0</v>
          </cell>
          <cell r="IR660">
            <v>1.6775863200000352E-3</v>
          </cell>
          <cell r="IS660">
            <v>0</v>
          </cell>
          <cell r="IT660">
            <v>0</v>
          </cell>
          <cell r="IU660">
            <v>0</v>
          </cell>
          <cell r="IV660">
            <v>5.3610590000000014E-4</v>
          </cell>
          <cell r="IW660">
            <v>0</v>
          </cell>
          <cell r="IX660">
            <v>0</v>
          </cell>
          <cell r="IY660">
            <v>1.8130127000000329E-4</v>
          </cell>
          <cell r="IZ660">
            <v>2.7346054999999314E-4</v>
          </cell>
          <cell r="JA660">
            <v>0</v>
          </cell>
          <cell r="JB660">
            <v>0</v>
          </cell>
          <cell r="JC660">
            <v>6.8671859999999696E-4</v>
          </cell>
          <cell r="JD660">
            <v>0</v>
          </cell>
          <cell r="JE660">
            <v>0</v>
          </cell>
        </row>
        <row r="661"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E661">
            <v>0</v>
          </cell>
          <cell r="BF661">
            <v>0</v>
          </cell>
          <cell r="BG661">
            <v>0</v>
          </cell>
          <cell r="BH661">
            <v>0</v>
          </cell>
          <cell r="BI661">
            <v>0</v>
          </cell>
          <cell r="BJ661">
            <v>0</v>
          </cell>
          <cell r="BK661">
            <v>0</v>
          </cell>
          <cell r="BL661">
            <v>0</v>
          </cell>
          <cell r="BM661">
            <v>0</v>
          </cell>
          <cell r="BN661">
            <v>0</v>
          </cell>
          <cell r="BO661">
            <v>0</v>
          </cell>
          <cell r="BP661">
            <v>0</v>
          </cell>
          <cell r="BQ661">
            <v>0</v>
          </cell>
          <cell r="BR661">
            <v>0</v>
          </cell>
          <cell r="BS661">
            <v>0</v>
          </cell>
          <cell r="BT661">
            <v>0</v>
          </cell>
          <cell r="BU661">
            <v>0</v>
          </cell>
          <cell r="BV661">
            <v>0</v>
          </cell>
          <cell r="BW661">
            <v>0</v>
          </cell>
          <cell r="BX661">
            <v>0</v>
          </cell>
          <cell r="BY661">
            <v>0</v>
          </cell>
          <cell r="BZ661">
            <v>0</v>
          </cell>
          <cell r="CA661">
            <v>0</v>
          </cell>
          <cell r="CB661">
            <v>0</v>
          </cell>
          <cell r="CC661">
            <v>0</v>
          </cell>
          <cell r="CD661">
            <v>0</v>
          </cell>
          <cell r="CE661">
            <v>0</v>
          </cell>
          <cell r="CF661">
            <v>0</v>
          </cell>
          <cell r="CG661">
            <v>0</v>
          </cell>
          <cell r="CH661">
            <v>0</v>
          </cell>
          <cell r="CI661">
            <v>0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P661">
            <v>0</v>
          </cell>
          <cell r="CQ661">
            <v>0</v>
          </cell>
          <cell r="CR661">
            <v>0</v>
          </cell>
          <cell r="CS661">
            <v>0</v>
          </cell>
          <cell r="CT661">
            <v>0</v>
          </cell>
          <cell r="CU661">
            <v>0</v>
          </cell>
          <cell r="CV661">
            <v>0</v>
          </cell>
          <cell r="CW661">
            <v>0</v>
          </cell>
          <cell r="CX661">
            <v>0</v>
          </cell>
          <cell r="CY661">
            <v>0</v>
          </cell>
          <cell r="CZ661">
            <v>0</v>
          </cell>
          <cell r="DA661">
            <v>0</v>
          </cell>
          <cell r="DB661">
            <v>0</v>
          </cell>
          <cell r="DC661">
            <v>0</v>
          </cell>
          <cell r="DD661">
            <v>0</v>
          </cell>
          <cell r="DE661">
            <v>0</v>
          </cell>
          <cell r="DF661">
            <v>0</v>
          </cell>
          <cell r="DG661">
            <v>0</v>
          </cell>
          <cell r="DH661">
            <v>0</v>
          </cell>
          <cell r="DI661">
            <v>0</v>
          </cell>
          <cell r="DJ661">
            <v>0</v>
          </cell>
          <cell r="DK661">
            <v>0</v>
          </cell>
          <cell r="DL661">
            <v>0</v>
          </cell>
          <cell r="DM661">
            <v>0</v>
          </cell>
          <cell r="DN661">
            <v>0</v>
          </cell>
          <cell r="DO661">
            <v>0</v>
          </cell>
          <cell r="DP661">
            <v>0</v>
          </cell>
          <cell r="DQ661">
            <v>0</v>
          </cell>
          <cell r="DR661">
            <v>0</v>
          </cell>
          <cell r="DS661">
            <v>0</v>
          </cell>
          <cell r="DT661">
            <v>0</v>
          </cell>
          <cell r="DU661">
            <v>0</v>
          </cell>
          <cell r="DV661">
            <v>0</v>
          </cell>
          <cell r="DW661">
            <v>0</v>
          </cell>
          <cell r="DX661">
            <v>0</v>
          </cell>
          <cell r="DY661">
            <v>0</v>
          </cell>
          <cell r="DZ661">
            <v>0</v>
          </cell>
          <cell r="EA661">
            <v>0</v>
          </cell>
          <cell r="EB661">
            <v>0</v>
          </cell>
          <cell r="EC661">
            <v>0</v>
          </cell>
          <cell r="ED661">
            <v>0</v>
          </cell>
          <cell r="EE661">
            <v>0</v>
          </cell>
          <cell r="EF661">
            <v>0</v>
          </cell>
          <cell r="EG661">
            <v>0</v>
          </cell>
          <cell r="EH661">
            <v>0</v>
          </cell>
          <cell r="EI661">
            <v>0</v>
          </cell>
          <cell r="EJ661">
            <v>0</v>
          </cell>
          <cell r="EK661">
            <v>0</v>
          </cell>
          <cell r="EL661">
            <v>0</v>
          </cell>
          <cell r="EM661">
            <v>0</v>
          </cell>
          <cell r="EN661">
            <v>0</v>
          </cell>
          <cell r="EO661">
            <v>0</v>
          </cell>
          <cell r="EP661">
            <v>0</v>
          </cell>
          <cell r="EQ661">
            <v>0</v>
          </cell>
          <cell r="ER661">
            <v>0</v>
          </cell>
          <cell r="ES661">
            <v>0</v>
          </cell>
          <cell r="ET661">
            <v>0</v>
          </cell>
          <cell r="EU661">
            <v>0</v>
          </cell>
          <cell r="EV661">
            <v>0</v>
          </cell>
          <cell r="EW661">
            <v>0</v>
          </cell>
          <cell r="EX661">
            <v>0</v>
          </cell>
          <cell r="EY661">
            <v>0</v>
          </cell>
          <cell r="EZ661">
            <v>0</v>
          </cell>
          <cell r="FA661">
            <v>0</v>
          </cell>
          <cell r="FB661">
            <v>0</v>
          </cell>
          <cell r="FC661">
            <v>0</v>
          </cell>
          <cell r="FD661">
            <v>0</v>
          </cell>
          <cell r="FE661">
            <v>3.8530560000027414E-5</v>
          </cell>
          <cell r="FF661">
            <v>0</v>
          </cell>
          <cell r="FG661">
            <v>0</v>
          </cell>
          <cell r="FH661">
            <v>0</v>
          </cell>
          <cell r="FI661">
            <v>0</v>
          </cell>
          <cell r="FJ661">
            <v>0</v>
          </cell>
          <cell r="FK661">
            <v>0</v>
          </cell>
          <cell r="FL661">
            <v>0</v>
          </cell>
          <cell r="FM661">
            <v>0</v>
          </cell>
          <cell r="FN661">
            <v>0</v>
          </cell>
          <cell r="FO661">
            <v>0</v>
          </cell>
          <cell r="FP661">
            <v>3.8530559999999658E-5</v>
          </cell>
          <cell r="FQ661">
            <v>0</v>
          </cell>
          <cell r="FR661">
            <v>-6.3286120000000112E-4</v>
          </cell>
          <cell r="FS661">
            <v>0</v>
          </cell>
          <cell r="FT661">
            <v>0</v>
          </cell>
          <cell r="FU661">
            <v>0</v>
          </cell>
          <cell r="FV661">
            <v>-1.4455210000000052E-5</v>
          </cell>
          <cell r="FW661">
            <v>-6.1840598999999934E-4</v>
          </cell>
          <cell r="FX661">
            <v>0</v>
          </cell>
          <cell r="FY661">
            <v>0</v>
          </cell>
          <cell r="FZ661">
            <v>0</v>
          </cell>
          <cell r="GA661">
            <v>0</v>
          </cell>
          <cell r="GB661">
            <v>0</v>
          </cell>
          <cell r="GC661">
            <v>0</v>
          </cell>
          <cell r="GD661">
            <v>0</v>
          </cell>
          <cell r="GE661">
            <v>6.4609666179876513E-2</v>
          </cell>
          <cell r="GF661">
            <v>-0.18088824019000072</v>
          </cell>
          <cell r="GG661">
            <v>3.503953602999843E-2</v>
          </cell>
          <cell r="GH661">
            <v>1.6887986519989795E-2</v>
          </cell>
          <cell r="GI661">
            <v>0.16546071619000458</v>
          </cell>
          <cell r="GJ661">
            <v>-2.1268439720003585E-2</v>
          </cell>
          <cell r="GK661">
            <v>0.6283741130099969</v>
          </cell>
          <cell r="GL661">
            <v>-4.0794804399979512E-3</v>
          </cell>
          <cell r="GM661">
            <v>6.0494439800038435E-3</v>
          </cell>
          <cell r="GN661">
            <v>-1.3713174040006493E-2</v>
          </cell>
          <cell r="GO661">
            <v>-0.56725279516000171</v>
          </cell>
          <cell r="GP661">
            <v>0</v>
          </cell>
          <cell r="GQ661">
            <v>0</v>
          </cell>
          <cell r="GR661">
            <v>-2.354005672979838</v>
          </cell>
          <cell r="GS661">
            <v>-0.66897941483000523</v>
          </cell>
          <cell r="GT661">
            <v>-5.3392183059969511E-2</v>
          </cell>
          <cell r="GU661">
            <v>-0.39362958570998785</v>
          </cell>
          <cell r="GV661">
            <v>-0.83500466525001116</v>
          </cell>
          <cell r="GW661">
            <v>-1.7147781339986068E-2</v>
          </cell>
          <cell r="GX661">
            <v>3.5366068479987689E-2</v>
          </cell>
          <cell r="GY661">
            <v>-3.2078003409992562E-2</v>
          </cell>
          <cell r="GZ661">
            <v>2.6126907860003712E-2</v>
          </cell>
          <cell r="HA661">
            <v>-0.13043076047000568</v>
          </cell>
          <cell r="HB661">
            <v>-0.28483625524998502</v>
          </cell>
          <cell r="HC661">
            <v>0</v>
          </cell>
          <cell r="HD661">
            <v>0</v>
          </cell>
          <cell r="HE661">
            <v>0.11148134940003729</v>
          </cell>
          <cell r="HF661">
            <v>-0.38279524309007229</v>
          </cell>
          <cell r="HG661">
            <v>-4.1558202997293847E-4</v>
          </cell>
          <cell r="HH661">
            <v>-7.1456101449967946E-2</v>
          </cell>
          <cell r="HI661">
            <v>1.2850541307699928</v>
          </cell>
          <cell r="HJ661">
            <v>-0.28313810899001624</v>
          </cell>
          <cell r="HK661">
            <v>-0.39112393149000013</v>
          </cell>
          <cell r="HL661">
            <v>-3.8869479260000617E-2</v>
          </cell>
          <cell r="HM661">
            <v>-3.4356215800016798E-2</v>
          </cell>
          <cell r="HN661">
            <v>1.8101947009995456E-2</v>
          </cell>
          <cell r="HO661">
            <v>1.0479933729982349E-2</v>
          </cell>
          <cell r="HP661">
            <v>0</v>
          </cell>
          <cell r="HQ661">
            <v>0</v>
          </cell>
          <cell r="HR661">
            <v>-0.45228388771010941</v>
          </cell>
          <cell r="HS661">
            <v>0</v>
          </cell>
          <cell r="HT661">
            <v>0</v>
          </cell>
          <cell r="HU661">
            <v>0.12482022526003789</v>
          </cell>
          <cell r="HV661">
            <v>7.5997376360021462E-2</v>
          </cell>
          <cell r="HW661">
            <v>-2.9700188109956116E-2</v>
          </cell>
          <cell r="HX661">
            <v>-1.0405705360000184E-2</v>
          </cell>
          <cell r="HY661">
            <v>0</v>
          </cell>
          <cell r="HZ661">
            <v>-9.7360000000037417E-3</v>
          </cell>
          <cell r="IA661">
            <v>0</v>
          </cell>
          <cell r="IB661">
            <v>-0.60325959585998135</v>
          </cell>
          <cell r="IC661">
            <v>0</v>
          </cell>
          <cell r="ID661">
            <v>0</v>
          </cell>
          <cell r="IE661">
            <v>0.42301331693988686</v>
          </cell>
          <cell r="IF661">
            <v>0</v>
          </cell>
          <cell r="IG661">
            <v>4.5563052800048354E-3</v>
          </cell>
          <cell r="IH661">
            <v>0.10181238575000862</v>
          </cell>
          <cell r="II661">
            <v>0.10211429306002628</v>
          </cell>
          <cell r="IJ661">
            <v>3.9063487950016906E-2</v>
          </cell>
          <cell r="IK661">
            <v>7.209030093000024E-2</v>
          </cell>
          <cell r="IL661">
            <v>1.1955451139982642E-2</v>
          </cell>
          <cell r="IM661">
            <v>0</v>
          </cell>
          <cell r="IN661">
            <v>6.9735497409965319E-2</v>
          </cell>
          <cell r="IO661">
            <v>1.8154665529948488E-2</v>
          </cell>
          <cell r="IP661">
            <v>3.5309298799575117E-3</v>
          </cell>
          <cell r="IQ661">
            <v>1.0004441719502211E-11</v>
          </cell>
          <cell r="IR661">
            <v>0.30398271318063053</v>
          </cell>
          <cell r="IS661">
            <v>0</v>
          </cell>
          <cell r="IT661">
            <v>4.5563052800048354E-3</v>
          </cell>
          <cell r="IU661">
            <v>0.10745280066001328</v>
          </cell>
          <cell r="IV661">
            <v>-0.14561555677997262</v>
          </cell>
          <cell r="IW661">
            <v>-1.1350798299986309E-2</v>
          </cell>
          <cell r="IX661">
            <v>0.13429214077999063</v>
          </cell>
          <cell r="IY661">
            <v>3.8087644620020455E-2</v>
          </cell>
          <cell r="IZ661">
            <v>4.6146678240006622E-2</v>
          </cell>
          <cell r="JA661">
            <v>4.0972702540017281E-2</v>
          </cell>
          <cell r="JB661">
            <v>8.5909866279962444E-2</v>
          </cell>
          <cell r="JC661">
            <v>3.5309298700099134E-3</v>
          </cell>
          <cell r="JD661">
            <v>-1.0004441719502211E-11</v>
          </cell>
          <cell r="JE661">
            <v>0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E662">
            <v>0</v>
          </cell>
          <cell r="BF662">
            <v>0</v>
          </cell>
          <cell r="BG662">
            <v>0</v>
          </cell>
          <cell r="BH662">
            <v>0</v>
          </cell>
          <cell r="BI662">
            <v>0</v>
          </cell>
          <cell r="BJ662">
            <v>0</v>
          </cell>
          <cell r="BK662">
            <v>0</v>
          </cell>
          <cell r="BL662">
            <v>0</v>
          </cell>
          <cell r="BM662">
            <v>0</v>
          </cell>
          <cell r="BN662">
            <v>0</v>
          </cell>
          <cell r="BO662">
            <v>0</v>
          </cell>
          <cell r="BP662">
            <v>0</v>
          </cell>
          <cell r="BQ662">
            <v>0</v>
          </cell>
          <cell r="BR662">
            <v>0</v>
          </cell>
          <cell r="BS662">
            <v>0</v>
          </cell>
          <cell r="BT662">
            <v>0</v>
          </cell>
          <cell r="BU662">
            <v>0</v>
          </cell>
          <cell r="BV662">
            <v>0</v>
          </cell>
          <cell r="BW662">
            <v>0</v>
          </cell>
          <cell r="BX662">
            <v>0</v>
          </cell>
          <cell r="BY662">
            <v>0</v>
          </cell>
          <cell r="BZ662">
            <v>0</v>
          </cell>
          <cell r="CA662">
            <v>0</v>
          </cell>
          <cell r="CB662">
            <v>0</v>
          </cell>
          <cell r="CC662">
            <v>0</v>
          </cell>
          <cell r="CD662">
            <v>0</v>
          </cell>
          <cell r="CE662">
            <v>0</v>
          </cell>
          <cell r="CF662">
            <v>0</v>
          </cell>
          <cell r="CG662">
            <v>0</v>
          </cell>
          <cell r="CH662">
            <v>0</v>
          </cell>
          <cell r="CI662">
            <v>0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P662">
            <v>0</v>
          </cell>
          <cell r="CQ662">
            <v>0</v>
          </cell>
          <cell r="CR662">
            <v>0</v>
          </cell>
          <cell r="CS662">
            <v>0</v>
          </cell>
          <cell r="CT662">
            <v>0</v>
          </cell>
          <cell r="CU662">
            <v>0</v>
          </cell>
          <cell r="CV662">
            <v>0</v>
          </cell>
          <cell r="CW662">
            <v>0</v>
          </cell>
          <cell r="CX662">
            <v>0</v>
          </cell>
          <cell r="CY662">
            <v>0</v>
          </cell>
          <cell r="CZ662">
            <v>0</v>
          </cell>
          <cell r="DA662">
            <v>0</v>
          </cell>
          <cell r="DB662">
            <v>0</v>
          </cell>
          <cell r="DC662">
            <v>0</v>
          </cell>
          <cell r="DD662">
            <v>0</v>
          </cell>
          <cell r="DE662">
            <v>0</v>
          </cell>
          <cell r="DF662">
            <v>0</v>
          </cell>
          <cell r="DG662">
            <v>0</v>
          </cell>
          <cell r="DH662">
            <v>0</v>
          </cell>
          <cell r="DI662">
            <v>0</v>
          </cell>
          <cell r="DJ662">
            <v>0</v>
          </cell>
          <cell r="DK662">
            <v>0</v>
          </cell>
          <cell r="DL662">
            <v>0</v>
          </cell>
          <cell r="DM662">
            <v>0</v>
          </cell>
          <cell r="DN662">
            <v>0</v>
          </cell>
          <cell r="DO662">
            <v>0</v>
          </cell>
          <cell r="DP662">
            <v>0</v>
          </cell>
          <cell r="DQ662">
            <v>0</v>
          </cell>
          <cell r="DR662">
            <v>0</v>
          </cell>
          <cell r="DS662">
            <v>0</v>
          </cell>
          <cell r="DT662">
            <v>0</v>
          </cell>
          <cell r="DU662">
            <v>0</v>
          </cell>
          <cell r="DV662">
            <v>0</v>
          </cell>
          <cell r="DW662">
            <v>0</v>
          </cell>
          <cell r="DX662">
            <v>0</v>
          </cell>
          <cell r="DY662">
            <v>0</v>
          </cell>
          <cell r="DZ662">
            <v>0</v>
          </cell>
          <cell r="EA662">
            <v>0</v>
          </cell>
          <cell r="EB662">
            <v>0</v>
          </cell>
          <cell r="EC662">
            <v>0</v>
          </cell>
          <cell r="ED662">
            <v>0</v>
          </cell>
          <cell r="EE662">
            <v>0</v>
          </cell>
          <cell r="EF662">
            <v>0</v>
          </cell>
          <cell r="EG662">
            <v>0</v>
          </cell>
          <cell r="EH662">
            <v>0</v>
          </cell>
          <cell r="EI662">
            <v>0</v>
          </cell>
          <cell r="EJ662">
            <v>0</v>
          </cell>
          <cell r="EK662">
            <v>0</v>
          </cell>
          <cell r="EL662">
            <v>0</v>
          </cell>
          <cell r="EM662">
            <v>0</v>
          </cell>
          <cell r="EN662">
            <v>0</v>
          </cell>
          <cell r="EO662">
            <v>0</v>
          </cell>
          <cell r="EP662">
            <v>0</v>
          </cell>
          <cell r="EQ662">
            <v>0</v>
          </cell>
          <cell r="ER662">
            <v>0</v>
          </cell>
          <cell r="ES662">
            <v>0</v>
          </cell>
          <cell r="ET662">
            <v>0</v>
          </cell>
          <cell r="EU662">
            <v>0</v>
          </cell>
          <cell r="EV662">
            <v>0</v>
          </cell>
          <cell r="EW662">
            <v>0</v>
          </cell>
          <cell r="EX662">
            <v>0</v>
          </cell>
          <cell r="EY662">
            <v>0</v>
          </cell>
          <cell r="EZ662">
            <v>0</v>
          </cell>
          <cell r="FA662">
            <v>0</v>
          </cell>
          <cell r="FB662">
            <v>0</v>
          </cell>
          <cell r="FC662">
            <v>0</v>
          </cell>
          <cell r="FD662">
            <v>0</v>
          </cell>
          <cell r="FE662">
            <v>2.5052192999996947E-4</v>
          </cell>
          <cell r="FF662">
            <v>0</v>
          </cell>
          <cell r="FG662">
            <v>9.1489860000000187E-5</v>
          </cell>
          <cell r="FH662">
            <v>0</v>
          </cell>
          <cell r="FI662">
            <v>0</v>
          </cell>
          <cell r="FJ662">
            <v>-7.8776640000000064E-5</v>
          </cell>
          <cell r="FK662">
            <v>0</v>
          </cell>
          <cell r="FL662">
            <v>0</v>
          </cell>
          <cell r="FM662">
            <v>0</v>
          </cell>
          <cell r="FN662">
            <v>5.3342890000000406E-5</v>
          </cell>
          <cell r="FO662">
            <v>1.8446582000000017E-4</v>
          </cell>
          <cell r="FP662">
            <v>0</v>
          </cell>
          <cell r="FQ662">
            <v>0</v>
          </cell>
          <cell r="FR662">
            <v>-8.5628225000000668E-4</v>
          </cell>
          <cell r="FS662">
            <v>0</v>
          </cell>
          <cell r="FT662">
            <v>0</v>
          </cell>
          <cell r="FU662">
            <v>0</v>
          </cell>
          <cell r="FV662">
            <v>0</v>
          </cell>
          <cell r="FW662">
            <v>0</v>
          </cell>
          <cell r="FX662">
            <v>0</v>
          </cell>
          <cell r="FY662">
            <v>0</v>
          </cell>
          <cell r="FZ662">
            <v>0</v>
          </cell>
          <cell r="GA662">
            <v>1.2338770999999887E-4</v>
          </cell>
          <cell r="GB662">
            <v>-9.7966996000000035E-4</v>
          </cell>
          <cell r="GC662">
            <v>0</v>
          </cell>
          <cell r="GD662">
            <v>0</v>
          </cell>
          <cell r="GE662">
            <v>5.5537290000018391E-5</v>
          </cell>
          <cell r="GF662">
            <v>0</v>
          </cell>
          <cell r="GG662">
            <v>0</v>
          </cell>
          <cell r="GH662">
            <v>-5.5373539999998764E-5</v>
          </cell>
          <cell r="GI662">
            <v>0</v>
          </cell>
          <cell r="GJ662">
            <v>0</v>
          </cell>
          <cell r="GK662">
            <v>0</v>
          </cell>
          <cell r="GL662">
            <v>1.1091082999999981E-4</v>
          </cell>
          <cell r="GM662">
            <v>0</v>
          </cell>
          <cell r="GN662">
            <v>0</v>
          </cell>
          <cell r="GO662">
            <v>0</v>
          </cell>
          <cell r="GP662">
            <v>0</v>
          </cell>
          <cell r="GQ662">
            <v>0</v>
          </cell>
          <cell r="GR662">
            <v>-1.0704461999999637E-4</v>
          </cell>
          <cell r="GS662">
            <v>-2.1908355000000053E-4</v>
          </cell>
          <cell r="GT662">
            <v>0</v>
          </cell>
          <cell r="GU662">
            <v>0</v>
          </cell>
          <cell r="GV662">
            <v>0</v>
          </cell>
          <cell r="GW662">
            <v>0</v>
          </cell>
          <cell r="GX662">
            <v>0</v>
          </cell>
          <cell r="GY662">
            <v>1.1203893000000242E-4</v>
          </cell>
          <cell r="GZ662">
            <v>0</v>
          </cell>
          <cell r="HA662">
            <v>0</v>
          </cell>
          <cell r="HB662">
            <v>0</v>
          </cell>
          <cell r="HC662">
            <v>0</v>
          </cell>
          <cell r="HD662">
            <v>0</v>
          </cell>
          <cell r="HE662">
            <v>3.0364466999999173E-4</v>
          </cell>
          <cell r="HF662">
            <v>1.0035093999999876E-4</v>
          </cell>
          <cell r="HG662">
            <v>0</v>
          </cell>
          <cell r="HH662">
            <v>9.1037599999999747E-5</v>
          </cell>
          <cell r="HI662">
            <v>0</v>
          </cell>
          <cell r="HJ662">
            <v>0</v>
          </cell>
          <cell r="HK662">
            <v>0</v>
          </cell>
          <cell r="HL662">
            <v>0</v>
          </cell>
          <cell r="HM662">
            <v>0</v>
          </cell>
          <cell r="HN662">
            <v>0</v>
          </cell>
          <cell r="HO662">
            <v>0</v>
          </cell>
          <cell r="HP662">
            <v>1.1225612999999843E-4</v>
          </cell>
          <cell r="HQ662">
            <v>0</v>
          </cell>
          <cell r="HR662">
            <v>0</v>
          </cell>
          <cell r="HS662">
            <v>0</v>
          </cell>
          <cell r="HT662">
            <v>0</v>
          </cell>
          <cell r="HU662">
            <v>0</v>
          </cell>
          <cell r="HV662">
            <v>0</v>
          </cell>
          <cell r="HW662">
            <v>0</v>
          </cell>
          <cell r="HX662">
            <v>0</v>
          </cell>
          <cell r="HY662">
            <v>0</v>
          </cell>
          <cell r="HZ662">
            <v>0</v>
          </cell>
          <cell r="IA662">
            <v>0</v>
          </cell>
          <cell r="IB662">
            <v>0</v>
          </cell>
          <cell r="IC662">
            <v>0</v>
          </cell>
          <cell r="ID662">
            <v>0</v>
          </cell>
          <cell r="IE662">
            <v>9.9948128000004743E-4</v>
          </cell>
          <cell r="IF662">
            <v>0</v>
          </cell>
          <cell r="IG662">
            <v>0</v>
          </cell>
          <cell r="IH662">
            <v>0</v>
          </cell>
          <cell r="II662">
            <v>2.5651052999999674E-4</v>
          </cell>
          <cell r="IJ662">
            <v>0</v>
          </cell>
          <cell r="IK662">
            <v>0</v>
          </cell>
          <cell r="IL662">
            <v>0</v>
          </cell>
          <cell r="IM662">
            <v>0</v>
          </cell>
          <cell r="IN662">
            <v>0</v>
          </cell>
          <cell r="IO662">
            <v>0</v>
          </cell>
          <cell r="IP662">
            <v>7.4297074999999518E-4</v>
          </cell>
          <cell r="IQ662">
            <v>0</v>
          </cell>
          <cell r="IR662">
            <v>1.5960920000001044E-3</v>
          </cell>
          <cell r="IS662">
            <v>0</v>
          </cell>
          <cell r="IT662">
            <v>0</v>
          </cell>
          <cell r="IU662">
            <v>0</v>
          </cell>
          <cell r="IV662">
            <v>2.6220222000000043E-4</v>
          </cell>
          <cell r="IW662">
            <v>0</v>
          </cell>
          <cell r="IX662">
            <v>0</v>
          </cell>
          <cell r="IY662">
            <v>3.9611124000000358E-4</v>
          </cell>
          <cell r="IZ662">
            <v>4.0617173000000173E-4</v>
          </cell>
          <cell r="JA662">
            <v>0</v>
          </cell>
          <cell r="JB662">
            <v>0</v>
          </cell>
          <cell r="JC662">
            <v>5.3160681000000154E-4</v>
          </cell>
          <cell r="JD662">
            <v>0</v>
          </cell>
          <cell r="JE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E663">
            <v>0</v>
          </cell>
          <cell r="BF663">
            <v>0</v>
          </cell>
          <cell r="BG663">
            <v>0</v>
          </cell>
          <cell r="BH663">
            <v>0</v>
          </cell>
          <cell r="BI663">
            <v>0</v>
          </cell>
          <cell r="BJ663">
            <v>0</v>
          </cell>
          <cell r="BK663">
            <v>0</v>
          </cell>
          <cell r="BL663">
            <v>0</v>
          </cell>
          <cell r="BM663">
            <v>0</v>
          </cell>
          <cell r="BN663">
            <v>0</v>
          </cell>
          <cell r="BO663">
            <v>0</v>
          </cell>
          <cell r="BP663">
            <v>0</v>
          </cell>
          <cell r="BQ663">
            <v>0</v>
          </cell>
          <cell r="BR663">
            <v>0</v>
          </cell>
          <cell r="BS663">
            <v>0</v>
          </cell>
          <cell r="BT663">
            <v>0</v>
          </cell>
          <cell r="BU663">
            <v>0</v>
          </cell>
          <cell r="BV663">
            <v>0</v>
          </cell>
          <cell r="BW663">
            <v>0</v>
          </cell>
          <cell r="BX663">
            <v>0</v>
          </cell>
          <cell r="BY663">
            <v>0</v>
          </cell>
          <cell r="BZ663">
            <v>0</v>
          </cell>
          <cell r="CA663">
            <v>0</v>
          </cell>
          <cell r="CB663">
            <v>0</v>
          </cell>
          <cell r="CC663">
            <v>0</v>
          </cell>
          <cell r="CD663">
            <v>0</v>
          </cell>
          <cell r="CE663">
            <v>0</v>
          </cell>
          <cell r="CF663">
            <v>0</v>
          </cell>
          <cell r="CG663">
            <v>0</v>
          </cell>
          <cell r="CH663">
            <v>0</v>
          </cell>
          <cell r="CI663">
            <v>0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P663">
            <v>0</v>
          </cell>
          <cell r="CQ663">
            <v>0</v>
          </cell>
          <cell r="CR663">
            <v>0</v>
          </cell>
          <cell r="CS663">
            <v>0</v>
          </cell>
          <cell r="CT663">
            <v>0</v>
          </cell>
          <cell r="CU663">
            <v>0</v>
          </cell>
          <cell r="CV663">
            <v>0</v>
          </cell>
          <cell r="CW663">
            <v>0</v>
          </cell>
          <cell r="CX663">
            <v>0</v>
          </cell>
          <cell r="CY663">
            <v>0</v>
          </cell>
          <cell r="CZ663">
            <v>0</v>
          </cell>
          <cell r="DA663">
            <v>0</v>
          </cell>
          <cell r="DB663">
            <v>0</v>
          </cell>
          <cell r="DC663">
            <v>0</v>
          </cell>
          <cell r="DD663">
            <v>0</v>
          </cell>
          <cell r="DE663">
            <v>0</v>
          </cell>
          <cell r="DF663">
            <v>0</v>
          </cell>
          <cell r="DG663">
            <v>0</v>
          </cell>
          <cell r="DH663">
            <v>0</v>
          </cell>
          <cell r="DI663">
            <v>0</v>
          </cell>
          <cell r="DJ663">
            <v>0</v>
          </cell>
          <cell r="DK663">
            <v>0</v>
          </cell>
          <cell r="DL663">
            <v>0</v>
          </cell>
          <cell r="DM663">
            <v>0</v>
          </cell>
          <cell r="DN663">
            <v>0</v>
          </cell>
          <cell r="DO663">
            <v>0</v>
          </cell>
          <cell r="DP663">
            <v>0</v>
          </cell>
          <cell r="DQ663">
            <v>0</v>
          </cell>
          <cell r="DR663">
            <v>0</v>
          </cell>
          <cell r="DS663">
            <v>0</v>
          </cell>
          <cell r="DT663">
            <v>0</v>
          </cell>
          <cell r="DU663">
            <v>0</v>
          </cell>
          <cell r="DV663">
            <v>0</v>
          </cell>
          <cell r="DW663">
            <v>0</v>
          </cell>
          <cell r="DX663">
            <v>0</v>
          </cell>
          <cell r="DY663">
            <v>0</v>
          </cell>
          <cell r="DZ663">
            <v>0</v>
          </cell>
          <cell r="EA663">
            <v>0</v>
          </cell>
          <cell r="EB663">
            <v>0</v>
          </cell>
          <cell r="EC663">
            <v>0</v>
          </cell>
          <cell r="ED663">
            <v>0</v>
          </cell>
          <cell r="EE663">
            <v>0</v>
          </cell>
          <cell r="EF663">
            <v>0</v>
          </cell>
          <cell r="EG663">
            <v>0</v>
          </cell>
          <cell r="EH663">
            <v>0</v>
          </cell>
          <cell r="EI663">
            <v>0</v>
          </cell>
          <cell r="EJ663">
            <v>0</v>
          </cell>
          <cell r="EK663">
            <v>0</v>
          </cell>
          <cell r="EL663">
            <v>0</v>
          </cell>
          <cell r="EM663">
            <v>0</v>
          </cell>
          <cell r="EN663">
            <v>0</v>
          </cell>
          <cell r="EO663">
            <v>0</v>
          </cell>
          <cell r="EP663">
            <v>0</v>
          </cell>
          <cell r="EQ663">
            <v>0</v>
          </cell>
          <cell r="ER663">
            <v>0</v>
          </cell>
          <cell r="ES663">
            <v>0</v>
          </cell>
          <cell r="ET663">
            <v>0</v>
          </cell>
          <cell r="EU663">
            <v>0</v>
          </cell>
          <cell r="EV663">
            <v>0</v>
          </cell>
          <cell r="EW663">
            <v>0</v>
          </cell>
          <cell r="EX663">
            <v>0</v>
          </cell>
          <cell r="EY663">
            <v>0</v>
          </cell>
          <cell r="EZ663">
            <v>0</v>
          </cell>
          <cell r="FA663">
            <v>0</v>
          </cell>
          <cell r="FB663">
            <v>0</v>
          </cell>
          <cell r="FC663">
            <v>0</v>
          </cell>
          <cell r="FD663">
            <v>0</v>
          </cell>
          <cell r="FE663">
            <v>1.2701170999995792E-4</v>
          </cell>
          <cell r="FF663">
            <v>0</v>
          </cell>
          <cell r="FG663">
            <v>6.485998999999909E-5</v>
          </cell>
          <cell r="FH663">
            <v>0</v>
          </cell>
          <cell r="FI663">
            <v>0</v>
          </cell>
          <cell r="FJ663">
            <v>-1.0024533000000183E-4</v>
          </cell>
          <cell r="FK663">
            <v>0</v>
          </cell>
          <cell r="FL663">
            <v>0</v>
          </cell>
          <cell r="FM663">
            <v>0</v>
          </cell>
          <cell r="FN663">
            <v>3.2677070000000641E-5</v>
          </cell>
          <cell r="FO663">
            <v>1.2971997999999992E-4</v>
          </cell>
          <cell r="FP663">
            <v>0</v>
          </cell>
          <cell r="FQ663">
            <v>0</v>
          </cell>
          <cell r="FR663">
            <v>-2.663204020000004E-3</v>
          </cell>
          <cell r="FS663">
            <v>0</v>
          </cell>
          <cell r="FT663">
            <v>0</v>
          </cell>
          <cell r="FU663">
            <v>0</v>
          </cell>
          <cell r="FV663">
            <v>0</v>
          </cell>
          <cell r="FW663">
            <v>0</v>
          </cell>
          <cell r="FX663">
            <v>0</v>
          </cell>
          <cell r="FY663">
            <v>0</v>
          </cell>
          <cell r="FZ663">
            <v>0</v>
          </cell>
          <cell r="GA663">
            <v>6.2281330000000384E-5</v>
          </cell>
          <cell r="GB663">
            <v>-2.7254853500000009E-3</v>
          </cell>
          <cell r="GC663">
            <v>0</v>
          </cell>
          <cell r="GD663">
            <v>0</v>
          </cell>
          <cell r="GE663">
            <v>-1.0725306000003432E-4</v>
          </cell>
          <cell r="GF663">
            <v>0</v>
          </cell>
          <cell r="GG663">
            <v>0</v>
          </cell>
          <cell r="GH663">
            <v>-1.1954947999999986E-4</v>
          </cell>
          <cell r="GI663">
            <v>0</v>
          </cell>
          <cell r="GJ663">
            <v>0</v>
          </cell>
          <cell r="GK663">
            <v>0</v>
          </cell>
          <cell r="GL663">
            <v>1.2296419999998504E-5</v>
          </cell>
          <cell r="GM663">
            <v>0</v>
          </cell>
          <cell r="GN663">
            <v>0</v>
          </cell>
          <cell r="GO663">
            <v>0</v>
          </cell>
          <cell r="GP663">
            <v>0</v>
          </cell>
          <cell r="GQ663">
            <v>0</v>
          </cell>
          <cell r="GR663">
            <v>-6.6899939999975899E-5</v>
          </cell>
          <cell r="GS663">
            <v>-1.0529756000000022E-4</v>
          </cell>
          <cell r="GT663">
            <v>0</v>
          </cell>
          <cell r="GU663">
            <v>0</v>
          </cell>
          <cell r="GV663">
            <v>0</v>
          </cell>
          <cell r="GW663">
            <v>0</v>
          </cell>
          <cell r="GX663">
            <v>0</v>
          </cell>
          <cell r="GY663">
            <v>3.83976199999983E-5</v>
          </cell>
          <cell r="GZ663">
            <v>0</v>
          </cell>
          <cell r="HA663">
            <v>0</v>
          </cell>
          <cell r="HB663">
            <v>0</v>
          </cell>
          <cell r="HC663">
            <v>0</v>
          </cell>
          <cell r="HD663">
            <v>0</v>
          </cell>
          <cell r="HE663">
            <v>2.8412611000003252E-4</v>
          </cell>
          <cell r="HF663">
            <v>1.3453572999999955E-4</v>
          </cell>
          <cell r="HG663">
            <v>0</v>
          </cell>
          <cell r="HH663">
            <v>3.0822169999999982E-5</v>
          </cell>
          <cell r="HI663">
            <v>7.0109809999999856E-5</v>
          </cell>
          <cell r="HJ663">
            <v>0</v>
          </cell>
          <cell r="HK663">
            <v>3.4647620000001489E-5</v>
          </cell>
          <cell r="HL663">
            <v>0</v>
          </cell>
          <cell r="HM663">
            <v>0</v>
          </cell>
          <cell r="HN663">
            <v>0</v>
          </cell>
          <cell r="HO663">
            <v>0</v>
          </cell>
          <cell r="HP663">
            <v>1.4010780000000417E-5</v>
          </cell>
          <cell r="HQ663">
            <v>0</v>
          </cell>
          <cell r="HR663">
            <v>0</v>
          </cell>
          <cell r="HS663">
            <v>0</v>
          </cell>
          <cell r="HT663">
            <v>0</v>
          </cell>
          <cell r="HU663">
            <v>0</v>
          </cell>
          <cell r="HV663">
            <v>0</v>
          </cell>
          <cell r="HW663">
            <v>0</v>
          </cell>
          <cell r="HX663">
            <v>0</v>
          </cell>
          <cell r="HY663">
            <v>0</v>
          </cell>
          <cell r="HZ663">
            <v>0</v>
          </cell>
          <cell r="IA663">
            <v>0</v>
          </cell>
          <cell r="IB663">
            <v>0</v>
          </cell>
          <cell r="IC663">
            <v>0</v>
          </cell>
          <cell r="ID663">
            <v>0</v>
          </cell>
          <cell r="IE663">
            <v>1.3086295000003245E-4</v>
          </cell>
          <cell r="IF663">
            <v>0</v>
          </cell>
          <cell r="IG663">
            <v>0</v>
          </cell>
          <cell r="IH663">
            <v>0</v>
          </cell>
          <cell r="II663">
            <v>1.1302163999999879E-4</v>
          </cell>
          <cell r="IJ663">
            <v>0</v>
          </cell>
          <cell r="IK663">
            <v>0</v>
          </cell>
          <cell r="IL663">
            <v>0</v>
          </cell>
          <cell r="IM663">
            <v>0</v>
          </cell>
          <cell r="IN663">
            <v>0</v>
          </cell>
          <cell r="IO663">
            <v>0</v>
          </cell>
          <cell r="IP663">
            <v>1.7841309999998972E-5</v>
          </cell>
          <cell r="IQ663">
            <v>0</v>
          </cell>
          <cell r="IR663">
            <v>2.788634900000031E-4</v>
          </cell>
          <cell r="IS663">
            <v>0</v>
          </cell>
          <cell r="IT663">
            <v>0</v>
          </cell>
          <cell r="IU663">
            <v>0</v>
          </cell>
          <cell r="IV663">
            <v>1.1552946999999689E-4</v>
          </cell>
          <cell r="IW663">
            <v>0</v>
          </cell>
          <cell r="IX663">
            <v>0</v>
          </cell>
          <cell r="IY663">
            <v>0</v>
          </cell>
          <cell r="IZ663">
            <v>1.5128812999999977E-4</v>
          </cell>
          <cell r="JA663">
            <v>0</v>
          </cell>
          <cell r="JB663">
            <v>0</v>
          </cell>
          <cell r="JC663">
            <v>1.2045889999999504E-5</v>
          </cell>
          <cell r="JD663">
            <v>0</v>
          </cell>
          <cell r="JE663">
            <v>0</v>
          </cell>
        </row>
        <row r="664"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BL664">
            <v>0</v>
          </cell>
          <cell r="BM664">
            <v>0</v>
          </cell>
          <cell r="BN664">
            <v>0</v>
          </cell>
          <cell r="BO664">
            <v>0</v>
          </cell>
          <cell r="BP664">
            <v>0</v>
          </cell>
          <cell r="BQ664">
            <v>0</v>
          </cell>
          <cell r="BR664">
            <v>0</v>
          </cell>
          <cell r="BS664">
            <v>0</v>
          </cell>
          <cell r="BT664">
            <v>0</v>
          </cell>
          <cell r="BU664">
            <v>0</v>
          </cell>
          <cell r="BV664">
            <v>0</v>
          </cell>
          <cell r="BW664">
            <v>0</v>
          </cell>
          <cell r="BX664">
            <v>0</v>
          </cell>
          <cell r="BY664">
            <v>0</v>
          </cell>
          <cell r="BZ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P664">
            <v>0</v>
          </cell>
          <cell r="CQ664">
            <v>0</v>
          </cell>
          <cell r="CR664">
            <v>0</v>
          </cell>
          <cell r="CS664">
            <v>0</v>
          </cell>
          <cell r="CT664">
            <v>0</v>
          </cell>
          <cell r="CU664">
            <v>0</v>
          </cell>
          <cell r="CV664">
            <v>0</v>
          </cell>
          <cell r="CW664">
            <v>0</v>
          </cell>
          <cell r="CX664">
            <v>0</v>
          </cell>
          <cell r="CY664">
            <v>0</v>
          </cell>
          <cell r="CZ664">
            <v>0</v>
          </cell>
          <cell r="DA664">
            <v>0</v>
          </cell>
          <cell r="DB664">
            <v>0</v>
          </cell>
          <cell r="DC664">
            <v>0</v>
          </cell>
          <cell r="DD664">
            <v>0</v>
          </cell>
          <cell r="DE664">
            <v>0</v>
          </cell>
          <cell r="DF664">
            <v>0</v>
          </cell>
          <cell r="DG664">
            <v>0</v>
          </cell>
          <cell r="DH664">
            <v>0</v>
          </cell>
          <cell r="DI664">
            <v>0</v>
          </cell>
          <cell r="DJ664">
            <v>0</v>
          </cell>
          <cell r="DK664">
            <v>0</v>
          </cell>
          <cell r="DL664">
            <v>0</v>
          </cell>
          <cell r="DM664">
            <v>0</v>
          </cell>
          <cell r="DN664">
            <v>0</v>
          </cell>
          <cell r="DO664">
            <v>0</v>
          </cell>
          <cell r="DP664">
            <v>0</v>
          </cell>
          <cell r="DQ664">
            <v>0</v>
          </cell>
          <cell r="DR664">
            <v>0</v>
          </cell>
          <cell r="DS664">
            <v>0</v>
          </cell>
          <cell r="DT664">
            <v>0</v>
          </cell>
          <cell r="DU664">
            <v>0</v>
          </cell>
          <cell r="DV664">
            <v>0</v>
          </cell>
          <cell r="DW664">
            <v>0</v>
          </cell>
          <cell r="DX664">
            <v>0</v>
          </cell>
          <cell r="DY664">
            <v>0</v>
          </cell>
          <cell r="DZ664">
            <v>0</v>
          </cell>
          <cell r="EA664">
            <v>0</v>
          </cell>
          <cell r="EB664">
            <v>0</v>
          </cell>
          <cell r="EC664">
            <v>0</v>
          </cell>
          <cell r="ED664">
            <v>0</v>
          </cell>
          <cell r="EE664">
            <v>0</v>
          </cell>
          <cell r="EF664">
            <v>0</v>
          </cell>
          <cell r="EG664">
            <v>0</v>
          </cell>
          <cell r="EH664">
            <v>0</v>
          </cell>
          <cell r="EI664">
            <v>0</v>
          </cell>
          <cell r="EJ664">
            <v>0</v>
          </cell>
          <cell r="EK664">
            <v>0</v>
          </cell>
          <cell r="EL664">
            <v>0</v>
          </cell>
          <cell r="EM664">
            <v>0</v>
          </cell>
          <cell r="EN664">
            <v>0</v>
          </cell>
          <cell r="EO664">
            <v>0</v>
          </cell>
          <cell r="EP664">
            <v>0</v>
          </cell>
          <cell r="EQ664">
            <v>0</v>
          </cell>
          <cell r="ER664">
            <v>0</v>
          </cell>
          <cell r="ES664">
            <v>0</v>
          </cell>
          <cell r="ET664">
            <v>0</v>
          </cell>
          <cell r="EU664">
            <v>0</v>
          </cell>
          <cell r="EV664">
            <v>0</v>
          </cell>
          <cell r="EW664">
            <v>0</v>
          </cell>
          <cell r="EX664">
            <v>0</v>
          </cell>
          <cell r="EY664">
            <v>0</v>
          </cell>
          <cell r="EZ664">
            <v>0</v>
          </cell>
          <cell r="FA664">
            <v>0</v>
          </cell>
          <cell r="FB664">
            <v>0</v>
          </cell>
          <cell r="FC664">
            <v>0</v>
          </cell>
          <cell r="FD664">
            <v>0</v>
          </cell>
          <cell r="FE664">
            <v>0</v>
          </cell>
          <cell r="FF664">
            <v>0</v>
          </cell>
          <cell r="FG664">
            <v>0</v>
          </cell>
          <cell r="FH664">
            <v>0</v>
          </cell>
          <cell r="FI664">
            <v>0</v>
          </cell>
          <cell r="FJ664">
            <v>0</v>
          </cell>
          <cell r="FK664">
            <v>0</v>
          </cell>
          <cell r="FL664">
            <v>0</v>
          </cell>
          <cell r="FM664">
            <v>0</v>
          </cell>
          <cell r="FN664">
            <v>0</v>
          </cell>
          <cell r="FO664">
            <v>0</v>
          </cell>
          <cell r="FP664">
            <v>0</v>
          </cell>
          <cell r="FQ664">
            <v>0</v>
          </cell>
          <cell r="FR664">
            <v>0</v>
          </cell>
          <cell r="FS664">
            <v>0</v>
          </cell>
          <cell r="FT664">
            <v>0</v>
          </cell>
          <cell r="FU664">
            <v>0</v>
          </cell>
          <cell r="FV664">
            <v>0</v>
          </cell>
          <cell r="FW664">
            <v>0</v>
          </cell>
          <cell r="FX664">
            <v>0</v>
          </cell>
          <cell r="FY664">
            <v>0</v>
          </cell>
          <cell r="FZ664">
            <v>0</v>
          </cell>
          <cell r="GA664">
            <v>0</v>
          </cell>
          <cell r="GB664">
            <v>0</v>
          </cell>
          <cell r="GC664">
            <v>0</v>
          </cell>
          <cell r="GD664">
            <v>0</v>
          </cell>
          <cell r="GE664">
            <v>0</v>
          </cell>
          <cell r="GF664">
            <v>0</v>
          </cell>
          <cell r="GG664">
            <v>0</v>
          </cell>
          <cell r="GH664">
            <v>0</v>
          </cell>
          <cell r="GI664">
            <v>0</v>
          </cell>
          <cell r="GJ664">
            <v>0</v>
          </cell>
          <cell r="GK664">
            <v>0</v>
          </cell>
          <cell r="GL664">
            <v>0</v>
          </cell>
          <cell r="GM664">
            <v>0</v>
          </cell>
          <cell r="GN664">
            <v>0</v>
          </cell>
          <cell r="GO664">
            <v>0</v>
          </cell>
          <cell r="GP664">
            <v>0</v>
          </cell>
          <cell r="GQ664">
            <v>0</v>
          </cell>
          <cell r="GR664">
            <v>5.962800000000254E-7</v>
          </cell>
          <cell r="GS664">
            <v>0</v>
          </cell>
          <cell r="GT664">
            <v>0</v>
          </cell>
          <cell r="GU664">
            <v>0</v>
          </cell>
          <cell r="GV664">
            <v>5.962800000000254E-7</v>
          </cell>
          <cell r="GW664">
            <v>0</v>
          </cell>
          <cell r="GX664">
            <v>0</v>
          </cell>
          <cell r="GY664">
            <v>0</v>
          </cell>
          <cell r="GZ664">
            <v>0</v>
          </cell>
          <cell r="HA664">
            <v>0</v>
          </cell>
          <cell r="HB664">
            <v>0</v>
          </cell>
          <cell r="HC664">
            <v>0</v>
          </cell>
          <cell r="HD664">
            <v>0</v>
          </cell>
          <cell r="HE664">
            <v>-2.0948999999992335E-7</v>
          </cell>
          <cell r="HF664">
            <v>0</v>
          </cell>
          <cell r="HG664">
            <v>0</v>
          </cell>
          <cell r="HH664">
            <v>0</v>
          </cell>
          <cell r="HI664">
            <v>-2.0948999999992335E-7</v>
          </cell>
          <cell r="HJ664">
            <v>0</v>
          </cell>
          <cell r="HK664">
            <v>0</v>
          </cell>
          <cell r="HL664">
            <v>0</v>
          </cell>
          <cell r="HM664">
            <v>0</v>
          </cell>
          <cell r="HN664">
            <v>0</v>
          </cell>
          <cell r="HO664">
            <v>0</v>
          </cell>
          <cell r="HP664">
            <v>0</v>
          </cell>
          <cell r="HQ664">
            <v>0</v>
          </cell>
          <cell r="HR664">
            <v>-6.1827000000019491E-7</v>
          </cell>
          <cell r="HS664">
            <v>0</v>
          </cell>
          <cell r="HT664">
            <v>0</v>
          </cell>
          <cell r="HU664">
            <v>0</v>
          </cell>
          <cell r="HV664">
            <v>-5.9244999999998786E-7</v>
          </cell>
          <cell r="HW664">
            <v>-2.5819999999935998E-8</v>
          </cell>
          <cell r="HX664">
            <v>0</v>
          </cell>
          <cell r="HY664">
            <v>0</v>
          </cell>
          <cell r="HZ664">
            <v>0</v>
          </cell>
          <cell r="IA664">
            <v>0</v>
          </cell>
          <cell r="IB664">
            <v>0</v>
          </cell>
          <cell r="IC664">
            <v>0</v>
          </cell>
          <cell r="ID664">
            <v>0</v>
          </cell>
          <cell r="IE664">
            <v>0</v>
          </cell>
          <cell r="IF664">
            <v>0</v>
          </cell>
          <cell r="IG664">
            <v>0</v>
          </cell>
          <cell r="IH664">
            <v>0</v>
          </cell>
          <cell r="II664">
            <v>0</v>
          </cell>
          <cell r="IJ664">
            <v>0</v>
          </cell>
          <cell r="IK664">
            <v>0</v>
          </cell>
          <cell r="IL664">
            <v>0</v>
          </cell>
          <cell r="IM664">
            <v>0</v>
          </cell>
          <cell r="IN664">
            <v>0</v>
          </cell>
          <cell r="IO664">
            <v>0</v>
          </cell>
          <cell r="IP664">
            <v>0</v>
          </cell>
          <cell r="IQ664">
            <v>0</v>
          </cell>
          <cell r="IR664">
            <v>-4.2821000000000178E-6</v>
          </cell>
          <cell r="IS664">
            <v>0</v>
          </cell>
          <cell r="IT664">
            <v>0</v>
          </cell>
          <cell r="IU664">
            <v>0</v>
          </cell>
          <cell r="IV664">
            <v>-4.2821000000000178E-6</v>
          </cell>
          <cell r="IW664">
            <v>0</v>
          </cell>
          <cell r="IX664">
            <v>0</v>
          </cell>
          <cell r="IY664">
            <v>0</v>
          </cell>
          <cell r="IZ664">
            <v>0</v>
          </cell>
          <cell r="JA664">
            <v>0</v>
          </cell>
          <cell r="JB664">
            <v>0</v>
          </cell>
          <cell r="JC664">
            <v>0</v>
          </cell>
          <cell r="JD664">
            <v>0</v>
          </cell>
          <cell r="JE664">
            <v>0</v>
          </cell>
        </row>
        <row r="665"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E665">
            <v>0</v>
          </cell>
          <cell r="BF665">
            <v>0</v>
          </cell>
          <cell r="BG665">
            <v>0</v>
          </cell>
          <cell r="BH665">
            <v>0</v>
          </cell>
          <cell r="BI665">
            <v>0</v>
          </cell>
          <cell r="BJ665">
            <v>0</v>
          </cell>
          <cell r="BK665">
            <v>0</v>
          </cell>
          <cell r="BL665">
            <v>0</v>
          </cell>
          <cell r="BM665">
            <v>0</v>
          </cell>
          <cell r="BN665">
            <v>0</v>
          </cell>
          <cell r="BO665">
            <v>0</v>
          </cell>
          <cell r="BP665">
            <v>0</v>
          </cell>
          <cell r="BQ665">
            <v>0</v>
          </cell>
          <cell r="BR665">
            <v>0</v>
          </cell>
          <cell r="BS665">
            <v>0</v>
          </cell>
          <cell r="BT665">
            <v>0</v>
          </cell>
          <cell r="BU665">
            <v>0</v>
          </cell>
          <cell r="BV665">
            <v>0</v>
          </cell>
          <cell r="BW665">
            <v>0</v>
          </cell>
          <cell r="BX665">
            <v>0</v>
          </cell>
          <cell r="BY665">
            <v>0</v>
          </cell>
          <cell r="BZ665">
            <v>0</v>
          </cell>
          <cell r="CA665">
            <v>0</v>
          </cell>
          <cell r="CB665">
            <v>0</v>
          </cell>
          <cell r="CC665">
            <v>0</v>
          </cell>
          <cell r="CD665">
            <v>0</v>
          </cell>
          <cell r="CE665">
            <v>0</v>
          </cell>
          <cell r="CF665">
            <v>0</v>
          </cell>
          <cell r="CG665">
            <v>0</v>
          </cell>
          <cell r="CH665">
            <v>0</v>
          </cell>
          <cell r="CI665">
            <v>0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P665">
            <v>0</v>
          </cell>
          <cell r="CQ665">
            <v>0</v>
          </cell>
          <cell r="CR665">
            <v>0</v>
          </cell>
          <cell r="CS665">
            <v>0</v>
          </cell>
          <cell r="CT665">
            <v>0</v>
          </cell>
          <cell r="CU665">
            <v>0</v>
          </cell>
          <cell r="CV665">
            <v>0</v>
          </cell>
          <cell r="CW665">
            <v>0</v>
          </cell>
          <cell r="CX665">
            <v>0</v>
          </cell>
          <cell r="CY665">
            <v>0</v>
          </cell>
          <cell r="CZ665">
            <v>0</v>
          </cell>
          <cell r="DA665">
            <v>0</v>
          </cell>
          <cell r="DB665">
            <v>0</v>
          </cell>
          <cell r="DC665">
            <v>0</v>
          </cell>
          <cell r="DD665">
            <v>0</v>
          </cell>
          <cell r="DE665">
            <v>0</v>
          </cell>
          <cell r="DF665">
            <v>0</v>
          </cell>
          <cell r="DG665">
            <v>0</v>
          </cell>
          <cell r="DH665">
            <v>0</v>
          </cell>
          <cell r="DI665">
            <v>0</v>
          </cell>
          <cell r="DJ665">
            <v>0</v>
          </cell>
          <cell r="DK665">
            <v>0</v>
          </cell>
          <cell r="DL665">
            <v>0</v>
          </cell>
          <cell r="DM665">
            <v>0</v>
          </cell>
          <cell r="DN665">
            <v>0</v>
          </cell>
          <cell r="DO665">
            <v>0</v>
          </cell>
          <cell r="DP665">
            <v>0</v>
          </cell>
          <cell r="DQ665">
            <v>0</v>
          </cell>
          <cell r="DR665">
            <v>0</v>
          </cell>
          <cell r="DS665">
            <v>0</v>
          </cell>
          <cell r="DT665">
            <v>0</v>
          </cell>
          <cell r="DU665">
            <v>0</v>
          </cell>
          <cell r="DV665">
            <v>0</v>
          </cell>
          <cell r="DW665">
            <v>0</v>
          </cell>
          <cell r="DX665">
            <v>0</v>
          </cell>
          <cell r="DY665">
            <v>0</v>
          </cell>
          <cell r="DZ665">
            <v>0</v>
          </cell>
          <cell r="EA665">
            <v>0</v>
          </cell>
          <cell r="EB665">
            <v>0</v>
          </cell>
          <cell r="EC665">
            <v>0</v>
          </cell>
          <cell r="ED665">
            <v>0</v>
          </cell>
          <cell r="EE665">
            <v>0</v>
          </cell>
          <cell r="EF665">
            <v>0</v>
          </cell>
          <cell r="EG665">
            <v>0</v>
          </cell>
          <cell r="EH665">
            <v>0</v>
          </cell>
          <cell r="EI665">
            <v>0</v>
          </cell>
          <cell r="EJ665">
            <v>0</v>
          </cell>
          <cell r="EK665">
            <v>0</v>
          </cell>
          <cell r="EL665">
            <v>0</v>
          </cell>
          <cell r="EM665">
            <v>0</v>
          </cell>
          <cell r="EN665">
            <v>0</v>
          </cell>
          <cell r="EO665">
            <v>0</v>
          </cell>
          <cell r="EP665">
            <v>0</v>
          </cell>
          <cell r="EQ665">
            <v>0</v>
          </cell>
          <cell r="ER665">
            <v>0</v>
          </cell>
          <cell r="ES665">
            <v>0</v>
          </cell>
          <cell r="ET665">
            <v>0</v>
          </cell>
          <cell r="EU665">
            <v>0</v>
          </cell>
          <cell r="EV665">
            <v>0</v>
          </cell>
          <cell r="EW665">
            <v>0</v>
          </cell>
          <cell r="EX665">
            <v>0</v>
          </cell>
          <cell r="EY665">
            <v>0</v>
          </cell>
          <cell r="EZ665">
            <v>0</v>
          </cell>
          <cell r="FA665">
            <v>0</v>
          </cell>
          <cell r="FB665">
            <v>0</v>
          </cell>
          <cell r="FC665">
            <v>0</v>
          </cell>
          <cell r="FD665">
            <v>0</v>
          </cell>
          <cell r="FE665">
            <v>0</v>
          </cell>
          <cell r="FF665">
            <v>0</v>
          </cell>
          <cell r="FG665">
            <v>0</v>
          </cell>
          <cell r="FH665">
            <v>0</v>
          </cell>
          <cell r="FI665">
            <v>0</v>
          </cell>
          <cell r="FJ665">
            <v>0</v>
          </cell>
          <cell r="FK665">
            <v>0</v>
          </cell>
          <cell r="FL665">
            <v>0</v>
          </cell>
          <cell r="FM665">
            <v>0</v>
          </cell>
          <cell r="FN665">
            <v>0</v>
          </cell>
          <cell r="FO665">
            <v>0</v>
          </cell>
          <cell r="FP665">
            <v>0</v>
          </cell>
          <cell r="FQ665">
            <v>0</v>
          </cell>
          <cell r="FR665">
            <v>0</v>
          </cell>
          <cell r="FS665">
            <v>0</v>
          </cell>
          <cell r="FT665">
            <v>0</v>
          </cell>
          <cell r="FU665">
            <v>0</v>
          </cell>
          <cell r="FV665">
            <v>0</v>
          </cell>
          <cell r="FW665">
            <v>0</v>
          </cell>
          <cell r="FX665">
            <v>0</v>
          </cell>
          <cell r="FY665">
            <v>0</v>
          </cell>
          <cell r="FZ665">
            <v>0</v>
          </cell>
          <cell r="GA665">
            <v>0</v>
          </cell>
          <cell r="GB665">
            <v>0</v>
          </cell>
          <cell r="GC665">
            <v>0</v>
          </cell>
          <cell r="GD665">
            <v>0</v>
          </cell>
          <cell r="GE665">
            <v>0</v>
          </cell>
          <cell r="GF665">
            <v>0</v>
          </cell>
          <cell r="GG665">
            <v>0</v>
          </cell>
          <cell r="GH665">
            <v>0</v>
          </cell>
          <cell r="GI665">
            <v>0</v>
          </cell>
          <cell r="GJ665">
            <v>0</v>
          </cell>
          <cell r="GK665">
            <v>0</v>
          </cell>
          <cell r="GL665">
            <v>0</v>
          </cell>
          <cell r="GM665">
            <v>0</v>
          </cell>
          <cell r="GN665">
            <v>0</v>
          </cell>
          <cell r="GO665">
            <v>0</v>
          </cell>
          <cell r="GP665">
            <v>0</v>
          </cell>
          <cell r="GQ665">
            <v>0</v>
          </cell>
          <cell r="GR665">
            <v>-7.8536600000003384E-6</v>
          </cell>
          <cell r="GS665">
            <v>0</v>
          </cell>
          <cell r="GT665">
            <v>0</v>
          </cell>
          <cell r="GU665">
            <v>-2.1197399999999954E-6</v>
          </cell>
          <cell r="GV665">
            <v>-5.7339200000000178E-6</v>
          </cell>
          <cell r="GW665">
            <v>0</v>
          </cell>
          <cell r="GX665">
            <v>0</v>
          </cell>
          <cell r="GY665">
            <v>0</v>
          </cell>
          <cell r="GZ665">
            <v>0</v>
          </cell>
          <cell r="HA665">
            <v>0</v>
          </cell>
          <cell r="HB665">
            <v>0</v>
          </cell>
          <cell r="HC665">
            <v>0</v>
          </cell>
          <cell r="HD665">
            <v>0</v>
          </cell>
          <cell r="HE665">
            <v>6.24468000000062E-6</v>
          </cell>
          <cell r="HF665">
            <v>0</v>
          </cell>
          <cell r="HG665">
            <v>0</v>
          </cell>
          <cell r="HH665">
            <v>0</v>
          </cell>
          <cell r="HI665">
            <v>6.2446800000000237E-6</v>
          </cell>
          <cell r="HJ665">
            <v>0</v>
          </cell>
          <cell r="HK665">
            <v>0</v>
          </cell>
          <cell r="HL665">
            <v>0</v>
          </cell>
          <cell r="HM665">
            <v>0</v>
          </cell>
          <cell r="HN665">
            <v>0</v>
          </cell>
          <cell r="HO665">
            <v>0</v>
          </cell>
          <cell r="HP665">
            <v>0</v>
          </cell>
          <cell r="HQ665">
            <v>0</v>
          </cell>
          <cell r="HR665">
            <v>1.1816899999992497E-6</v>
          </cell>
          <cell r="HS665">
            <v>0</v>
          </cell>
          <cell r="HT665">
            <v>0</v>
          </cell>
          <cell r="HU665">
            <v>4.5099999998682652E-9</v>
          </cell>
          <cell r="HV665">
            <v>1.177180000000032E-6</v>
          </cell>
          <cell r="HW665">
            <v>0</v>
          </cell>
          <cell r="HX665">
            <v>0</v>
          </cell>
          <cell r="HY665">
            <v>0</v>
          </cell>
          <cell r="HZ665">
            <v>0</v>
          </cell>
          <cell r="IA665">
            <v>0</v>
          </cell>
          <cell r="IB665">
            <v>0</v>
          </cell>
          <cell r="IC665">
            <v>0</v>
          </cell>
          <cell r="ID665">
            <v>0</v>
          </cell>
          <cell r="IE665">
            <v>-4.195349999999709E-6</v>
          </cell>
          <cell r="IF665">
            <v>0</v>
          </cell>
          <cell r="IG665">
            <v>0</v>
          </cell>
          <cell r="IH665">
            <v>0</v>
          </cell>
          <cell r="II665">
            <v>-2.1338500000000473E-6</v>
          </cell>
          <cell r="IJ665">
            <v>-2.061499999999987E-6</v>
          </cell>
          <cell r="IK665">
            <v>0</v>
          </cell>
          <cell r="IL665">
            <v>0</v>
          </cell>
          <cell r="IM665">
            <v>0</v>
          </cell>
          <cell r="IN665">
            <v>0</v>
          </cell>
          <cell r="IO665">
            <v>0</v>
          </cell>
          <cell r="IP665">
            <v>0</v>
          </cell>
          <cell r="IQ665">
            <v>0</v>
          </cell>
          <cell r="IR665">
            <v>1.8636700000003101E-6</v>
          </cell>
          <cell r="IS665">
            <v>0</v>
          </cell>
          <cell r="IT665">
            <v>0</v>
          </cell>
          <cell r="IU665">
            <v>0</v>
          </cell>
          <cell r="IV665">
            <v>1.8636699999998764E-6</v>
          </cell>
          <cell r="IW665">
            <v>0</v>
          </cell>
          <cell r="IX665">
            <v>0</v>
          </cell>
          <cell r="IY665">
            <v>0</v>
          </cell>
          <cell r="IZ665">
            <v>0</v>
          </cell>
          <cell r="JA665">
            <v>0</v>
          </cell>
          <cell r="JB665">
            <v>0</v>
          </cell>
          <cell r="JC665">
            <v>0</v>
          </cell>
          <cell r="JD665">
            <v>0</v>
          </cell>
          <cell r="JE665">
            <v>0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E666">
            <v>0</v>
          </cell>
          <cell r="BF666">
            <v>0</v>
          </cell>
          <cell r="BG666">
            <v>0</v>
          </cell>
          <cell r="BH666">
            <v>0</v>
          </cell>
          <cell r="BI666">
            <v>0</v>
          </cell>
          <cell r="BJ666">
            <v>0</v>
          </cell>
          <cell r="BK666">
            <v>0</v>
          </cell>
          <cell r="BL666">
            <v>0</v>
          </cell>
          <cell r="BM666">
            <v>0</v>
          </cell>
          <cell r="BN666">
            <v>0</v>
          </cell>
          <cell r="BO666">
            <v>0</v>
          </cell>
          <cell r="BP666">
            <v>0</v>
          </cell>
          <cell r="BQ666">
            <v>0</v>
          </cell>
          <cell r="BR666">
            <v>0</v>
          </cell>
          <cell r="BS666">
            <v>0</v>
          </cell>
          <cell r="BT666">
            <v>0</v>
          </cell>
          <cell r="BU666">
            <v>0</v>
          </cell>
          <cell r="BV666">
            <v>0</v>
          </cell>
          <cell r="BW666">
            <v>0</v>
          </cell>
          <cell r="BX666">
            <v>0</v>
          </cell>
          <cell r="BY666">
            <v>0</v>
          </cell>
          <cell r="BZ666">
            <v>0</v>
          </cell>
          <cell r="CA666">
            <v>0</v>
          </cell>
          <cell r="CB666">
            <v>0</v>
          </cell>
          <cell r="CC666">
            <v>0</v>
          </cell>
          <cell r="CD666">
            <v>0</v>
          </cell>
          <cell r="CE666">
            <v>0</v>
          </cell>
          <cell r="CF666">
            <v>0</v>
          </cell>
          <cell r="CG666">
            <v>0</v>
          </cell>
          <cell r="CH666">
            <v>0</v>
          </cell>
          <cell r="CI666">
            <v>0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P666">
            <v>0</v>
          </cell>
          <cell r="CQ666">
            <v>0</v>
          </cell>
          <cell r="CR666">
            <v>0</v>
          </cell>
          <cell r="CS666">
            <v>0</v>
          </cell>
          <cell r="CT666">
            <v>0</v>
          </cell>
          <cell r="CU666">
            <v>0</v>
          </cell>
          <cell r="CV666">
            <v>0</v>
          </cell>
          <cell r="CW666">
            <v>0</v>
          </cell>
          <cell r="CX666">
            <v>0</v>
          </cell>
          <cell r="CY666">
            <v>0</v>
          </cell>
          <cell r="CZ666">
            <v>0</v>
          </cell>
          <cell r="DA666">
            <v>0</v>
          </cell>
          <cell r="DB666">
            <v>0</v>
          </cell>
          <cell r="DC666">
            <v>0</v>
          </cell>
          <cell r="DD666">
            <v>0</v>
          </cell>
          <cell r="DE666">
            <v>0</v>
          </cell>
          <cell r="DF666">
            <v>0</v>
          </cell>
          <cell r="DG666">
            <v>0</v>
          </cell>
          <cell r="DH666">
            <v>0</v>
          </cell>
          <cell r="DI666">
            <v>0</v>
          </cell>
          <cell r="DJ666">
            <v>0</v>
          </cell>
          <cell r="DK666">
            <v>0</v>
          </cell>
          <cell r="DL666">
            <v>0</v>
          </cell>
          <cell r="DM666">
            <v>0</v>
          </cell>
          <cell r="DN666">
            <v>0</v>
          </cell>
          <cell r="DO666">
            <v>0</v>
          </cell>
          <cell r="DP666">
            <v>0</v>
          </cell>
          <cell r="DQ666">
            <v>0</v>
          </cell>
          <cell r="DR666">
            <v>0</v>
          </cell>
          <cell r="DS666">
            <v>0</v>
          </cell>
          <cell r="DT666">
            <v>0</v>
          </cell>
          <cell r="DU666">
            <v>0</v>
          </cell>
          <cell r="DV666">
            <v>0</v>
          </cell>
          <cell r="DW666">
            <v>0</v>
          </cell>
          <cell r="DX666">
            <v>0</v>
          </cell>
          <cell r="DY666">
            <v>0</v>
          </cell>
          <cell r="DZ666">
            <v>0</v>
          </cell>
          <cell r="EA666">
            <v>0</v>
          </cell>
          <cell r="EB666">
            <v>0</v>
          </cell>
          <cell r="EC666">
            <v>0</v>
          </cell>
          <cell r="ED666">
            <v>0</v>
          </cell>
          <cell r="EE666">
            <v>0</v>
          </cell>
          <cell r="EF666">
            <v>0</v>
          </cell>
          <cell r="EG666">
            <v>0</v>
          </cell>
          <cell r="EH666">
            <v>0</v>
          </cell>
          <cell r="EI666">
            <v>0</v>
          </cell>
          <cell r="EJ666">
            <v>0</v>
          </cell>
          <cell r="EK666">
            <v>0</v>
          </cell>
          <cell r="EL666">
            <v>0</v>
          </cell>
          <cell r="EM666">
            <v>0</v>
          </cell>
          <cell r="EN666">
            <v>0</v>
          </cell>
          <cell r="EO666">
            <v>0</v>
          </cell>
          <cell r="EP666">
            <v>0</v>
          </cell>
          <cell r="EQ666">
            <v>0</v>
          </cell>
          <cell r="ER666">
            <v>0</v>
          </cell>
          <cell r="ES666">
            <v>0</v>
          </cell>
          <cell r="ET666">
            <v>0</v>
          </cell>
          <cell r="EU666">
            <v>0</v>
          </cell>
          <cell r="EV666">
            <v>0</v>
          </cell>
          <cell r="EW666">
            <v>0</v>
          </cell>
          <cell r="EX666">
            <v>0</v>
          </cell>
          <cell r="EY666">
            <v>0</v>
          </cell>
          <cell r="EZ666">
            <v>0</v>
          </cell>
          <cell r="FA666">
            <v>0</v>
          </cell>
          <cell r="FB666">
            <v>0</v>
          </cell>
          <cell r="FC666">
            <v>0</v>
          </cell>
          <cell r="FD666">
            <v>0</v>
          </cell>
          <cell r="FE666">
            <v>0</v>
          </cell>
          <cell r="FF666">
            <v>0</v>
          </cell>
          <cell r="FG666">
            <v>0</v>
          </cell>
          <cell r="FH666">
            <v>0</v>
          </cell>
          <cell r="FI666">
            <v>0</v>
          </cell>
          <cell r="FJ666">
            <v>0</v>
          </cell>
          <cell r="FK666">
            <v>0</v>
          </cell>
          <cell r="FL666">
            <v>0</v>
          </cell>
          <cell r="FM666">
            <v>0</v>
          </cell>
          <cell r="FN666">
            <v>0</v>
          </cell>
          <cell r="FO666">
            <v>0</v>
          </cell>
          <cell r="FP666">
            <v>0</v>
          </cell>
          <cell r="FQ666">
            <v>0</v>
          </cell>
          <cell r="FR666">
            <v>1.9179299999999913E-5</v>
          </cell>
          <cell r="FS666">
            <v>0</v>
          </cell>
          <cell r="FT666">
            <v>0</v>
          </cell>
          <cell r="FU666">
            <v>9.1765000000002331E-7</v>
          </cell>
          <cell r="FV666">
            <v>7.0266199999998369E-6</v>
          </cell>
          <cell r="FW666">
            <v>-5.7346000000002822E-7</v>
          </cell>
          <cell r="FX666">
            <v>9.6885000000002715E-7</v>
          </cell>
          <cell r="FY666">
            <v>0</v>
          </cell>
          <cell r="FZ666">
            <v>0</v>
          </cell>
          <cell r="GA666">
            <v>9.6622799999999823E-6</v>
          </cell>
          <cell r="GB666">
            <v>1.1773600000000717E-6</v>
          </cell>
          <cell r="GC666">
            <v>0</v>
          </cell>
          <cell r="GD666">
            <v>0</v>
          </cell>
          <cell r="GE666">
            <v>-2.3082900000000531E-5</v>
          </cell>
          <cell r="GF666">
            <v>0</v>
          </cell>
          <cell r="GG666">
            <v>0</v>
          </cell>
          <cell r="GH666">
            <v>5.2063000000003232E-7</v>
          </cell>
          <cell r="GI666">
            <v>-1.2182499999999642E-6</v>
          </cell>
          <cell r="GJ666">
            <v>0</v>
          </cell>
          <cell r="GK666">
            <v>-2.238527999999984E-5</v>
          </cell>
          <cell r="GL666">
            <v>0</v>
          </cell>
          <cell r="GM666">
            <v>0</v>
          </cell>
          <cell r="GN666">
            <v>0</v>
          </cell>
          <cell r="GO666">
            <v>0</v>
          </cell>
          <cell r="GP666">
            <v>0</v>
          </cell>
          <cell r="GQ666">
            <v>0</v>
          </cell>
          <cell r="GR666">
            <v>-2.6447499999991686E-6</v>
          </cell>
          <cell r="GS666">
            <v>0</v>
          </cell>
          <cell r="GT666">
            <v>0</v>
          </cell>
          <cell r="GU666">
            <v>-1.6757199999999691E-6</v>
          </cell>
          <cell r="GV666">
            <v>-2.2830800000000649E-6</v>
          </cell>
          <cell r="GW666">
            <v>1.314049999999998E-6</v>
          </cell>
          <cell r="GX666">
            <v>0</v>
          </cell>
          <cell r="GY666">
            <v>0</v>
          </cell>
          <cell r="GZ666">
            <v>0</v>
          </cell>
          <cell r="HA666">
            <v>0</v>
          </cell>
          <cell r="HB666">
            <v>0</v>
          </cell>
          <cell r="HC666">
            <v>0</v>
          </cell>
          <cell r="HD666">
            <v>0</v>
          </cell>
          <cell r="HE666">
            <v>-1.3873199999989844E-6</v>
          </cell>
          <cell r="HF666">
            <v>0</v>
          </cell>
          <cell r="HG666">
            <v>0</v>
          </cell>
          <cell r="HH666">
            <v>-1.1492800000000589E-6</v>
          </cell>
          <cell r="HI666">
            <v>-2.3803999999990125E-7</v>
          </cell>
          <cell r="HJ666">
            <v>0</v>
          </cell>
          <cell r="HK666">
            <v>0</v>
          </cell>
          <cell r="HL666">
            <v>0</v>
          </cell>
          <cell r="HM666">
            <v>0</v>
          </cell>
          <cell r="HN666">
            <v>0</v>
          </cell>
          <cell r="HO666">
            <v>0</v>
          </cell>
          <cell r="HP666">
            <v>0</v>
          </cell>
          <cell r="HQ666">
            <v>0</v>
          </cell>
          <cell r="HR666">
            <v>-7.9239000000006984E-6</v>
          </cell>
          <cell r="HS666">
            <v>0</v>
          </cell>
          <cell r="HT666">
            <v>0</v>
          </cell>
          <cell r="HU666">
            <v>0</v>
          </cell>
          <cell r="HV666">
            <v>-6.6073000000000477E-6</v>
          </cell>
          <cell r="HW666">
            <v>-1.3166000000000002E-6</v>
          </cell>
          <cell r="HX666">
            <v>0</v>
          </cell>
          <cell r="HY666">
            <v>0</v>
          </cell>
          <cell r="HZ666">
            <v>0</v>
          </cell>
          <cell r="IA666">
            <v>0</v>
          </cell>
          <cell r="IB666">
            <v>0</v>
          </cell>
          <cell r="IC666">
            <v>0</v>
          </cell>
          <cell r="ID666">
            <v>0</v>
          </cell>
          <cell r="IE666">
            <v>6.4710999999988139E-7</v>
          </cell>
          <cell r="IF666">
            <v>0</v>
          </cell>
          <cell r="IG666">
            <v>0</v>
          </cell>
          <cell r="IH666">
            <v>0</v>
          </cell>
          <cell r="II666">
            <v>-6.6949000000001042E-7</v>
          </cell>
          <cell r="IJ666">
            <v>1.3166000000000002E-6</v>
          </cell>
          <cell r="IK666">
            <v>0</v>
          </cell>
          <cell r="IL666">
            <v>0</v>
          </cell>
          <cell r="IM666">
            <v>0</v>
          </cell>
          <cell r="IN666">
            <v>0</v>
          </cell>
          <cell r="IO666">
            <v>0</v>
          </cell>
          <cell r="IP666">
            <v>0</v>
          </cell>
          <cell r="IQ666">
            <v>0</v>
          </cell>
          <cell r="IR666">
            <v>0</v>
          </cell>
          <cell r="IS666">
            <v>0</v>
          </cell>
          <cell r="IT666">
            <v>0</v>
          </cell>
          <cell r="IU666">
            <v>0</v>
          </cell>
          <cell r="IV666">
            <v>0</v>
          </cell>
          <cell r="IW666">
            <v>0</v>
          </cell>
          <cell r="IX666">
            <v>0</v>
          </cell>
          <cell r="IY666">
            <v>0</v>
          </cell>
          <cell r="IZ666">
            <v>0</v>
          </cell>
          <cell r="JA666">
            <v>0</v>
          </cell>
          <cell r="JB666">
            <v>0</v>
          </cell>
          <cell r="JC666">
            <v>0</v>
          </cell>
          <cell r="JD666">
            <v>0</v>
          </cell>
          <cell r="JE666">
            <v>0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E667">
            <v>0</v>
          </cell>
          <cell r="BF667">
            <v>0</v>
          </cell>
          <cell r="BG667">
            <v>0</v>
          </cell>
          <cell r="BH667">
            <v>0</v>
          </cell>
          <cell r="BI667">
            <v>0</v>
          </cell>
          <cell r="BJ667">
            <v>0</v>
          </cell>
          <cell r="BK667">
            <v>0</v>
          </cell>
          <cell r="BL667">
            <v>0</v>
          </cell>
          <cell r="BM667">
            <v>0</v>
          </cell>
          <cell r="BN667">
            <v>0</v>
          </cell>
          <cell r="BO667">
            <v>0</v>
          </cell>
          <cell r="BP667">
            <v>0</v>
          </cell>
          <cell r="BQ667">
            <v>0</v>
          </cell>
          <cell r="BR667">
            <v>0</v>
          </cell>
          <cell r="BS667">
            <v>0</v>
          </cell>
          <cell r="BT667">
            <v>0</v>
          </cell>
          <cell r="BU667">
            <v>0</v>
          </cell>
          <cell r="BV667">
            <v>0</v>
          </cell>
          <cell r="BW667">
            <v>0</v>
          </cell>
          <cell r="BX667">
            <v>0</v>
          </cell>
          <cell r="BY667">
            <v>0</v>
          </cell>
          <cell r="BZ667">
            <v>0</v>
          </cell>
          <cell r="CA667">
            <v>0</v>
          </cell>
          <cell r="CB667">
            <v>0</v>
          </cell>
          <cell r="CC667">
            <v>0</v>
          </cell>
          <cell r="CD667">
            <v>0</v>
          </cell>
          <cell r="CE667">
            <v>0</v>
          </cell>
          <cell r="CF667">
            <v>0</v>
          </cell>
          <cell r="CG667">
            <v>0</v>
          </cell>
          <cell r="CH667">
            <v>0</v>
          </cell>
          <cell r="CI667">
            <v>0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P667">
            <v>0</v>
          </cell>
          <cell r="CQ667">
            <v>0</v>
          </cell>
          <cell r="CR667">
            <v>0</v>
          </cell>
          <cell r="CS667">
            <v>0</v>
          </cell>
          <cell r="CT667">
            <v>0</v>
          </cell>
          <cell r="CU667">
            <v>0</v>
          </cell>
          <cell r="CV667">
            <v>0</v>
          </cell>
          <cell r="CW667">
            <v>0</v>
          </cell>
          <cell r="CX667">
            <v>0</v>
          </cell>
          <cell r="CY667">
            <v>0</v>
          </cell>
          <cell r="CZ667">
            <v>0</v>
          </cell>
          <cell r="DA667">
            <v>0</v>
          </cell>
          <cell r="DB667">
            <v>0</v>
          </cell>
          <cell r="DC667">
            <v>0</v>
          </cell>
          <cell r="DD667">
            <v>0</v>
          </cell>
          <cell r="DE667">
            <v>0</v>
          </cell>
          <cell r="DF667">
            <v>0</v>
          </cell>
          <cell r="DG667">
            <v>0</v>
          </cell>
          <cell r="DH667">
            <v>0</v>
          </cell>
          <cell r="DI667">
            <v>0</v>
          </cell>
          <cell r="DJ667">
            <v>0</v>
          </cell>
          <cell r="DK667">
            <v>0</v>
          </cell>
          <cell r="DL667">
            <v>0</v>
          </cell>
          <cell r="DM667">
            <v>0</v>
          </cell>
          <cell r="DN667">
            <v>0</v>
          </cell>
          <cell r="DO667">
            <v>0</v>
          </cell>
          <cell r="DP667">
            <v>0</v>
          </cell>
          <cell r="DQ667">
            <v>0</v>
          </cell>
          <cell r="DR667">
            <v>0</v>
          </cell>
          <cell r="DS667">
            <v>0</v>
          </cell>
          <cell r="DT667">
            <v>0</v>
          </cell>
          <cell r="DU667">
            <v>0</v>
          </cell>
          <cell r="DV667">
            <v>0</v>
          </cell>
          <cell r="DW667">
            <v>0</v>
          </cell>
          <cell r="DX667">
            <v>0</v>
          </cell>
          <cell r="DY667">
            <v>0</v>
          </cell>
          <cell r="DZ667">
            <v>0</v>
          </cell>
          <cell r="EA667">
            <v>0</v>
          </cell>
          <cell r="EB667">
            <v>0</v>
          </cell>
          <cell r="EC667">
            <v>0</v>
          </cell>
          <cell r="ED667">
            <v>0</v>
          </cell>
          <cell r="EE667">
            <v>0</v>
          </cell>
          <cell r="EF667">
            <v>0</v>
          </cell>
          <cell r="EG667">
            <v>0</v>
          </cell>
          <cell r="EH667">
            <v>0</v>
          </cell>
          <cell r="EI667">
            <v>0</v>
          </cell>
          <cell r="EJ667">
            <v>0</v>
          </cell>
          <cell r="EK667">
            <v>0</v>
          </cell>
          <cell r="EL667">
            <v>0</v>
          </cell>
          <cell r="EM667">
            <v>0</v>
          </cell>
          <cell r="EN667">
            <v>0</v>
          </cell>
          <cell r="EO667">
            <v>0</v>
          </cell>
          <cell r="EP667">
            <v>0</v>
          </cell>
          <cell r="EQ667">
            <v>0</v>
          </cell>
          <cell r="ER667">
            <v>0</v>
          </cell>
          <cell r="ES667">
            <v>0</v>
          </cell>
          <cell r="ET667">
            <v>0</v>
          </cell>
          <cell r="EU667">
            <v>0</v>
          </cell>
          <cell r="EV667">
            <v>0</v>
          </cell>
          <cell r="EW667">
            <v>0</v>
          </cell>
          <cell r="EX667">
            <v>0</v>
          </cell>
          <cell r="EY667">
            <v>0</v>
          </cell>
          <cell r="EZ667">
            <v>0</v>
          </cell>
          <cell r="FA667">
            <v>0</v>
          </cell>
          <cell r="FB667">
            <v>0</v>
          </cell>
          <cell r="FC667">
            <v>0</v>
          </cell>
          <cell r="FD667">
            <v>0</v>
          </cell>
          <cell r="FE667">
            <v>0</v>
          </cell>
          <cell r="FF667">
            <v>0</v>
          </cell>
          <cell r="FG667">
            <v>0</v>
          </cell>
          <cell r="FH667">
            <v>0</v>
          </cell>
          <cell r="FI667">
            <v>0</v>
          </cell>
          <cell r="FJ667">
            <v>0</v>
          </cell>
          <cell r="FK667">
            <v>0</v>
          </cell>
          <cell r="FL667">
            <v>0</v>
          </cell>
          <cell r="FM667">
            <v>0</v>
          </cell>
          <cell r="FN667">
            <v>0</v>
          </cell>
          <cell r="FO667">
            <v>0</v>
          </cell>
          <cell r="FP667">
            <v>0</v>
          </cell>
          <cell r="FQ667">
            <v>0</v>
          </cell>
          <cell r="FR667">
            <v>0</v>
          </cell>
          <cell r="FS667">
            <v>0</v>
          </cell>
          <cell r="FT667">
            <v>0</v>
          </cell>
          <cell r="FU667">
            <v>0</v>
          </cell>
          <cell r="FV667">
            <v>0</v>
          </cell>
          <cell r="FW667">
            <v>0</v>
          </cell>
          <cell r="FX667">
            <v>0</v>
          </cell>
          <cell r="FY667">
            <v>0</v>
          </cell>
          <cell r="FZ667">
            <v>0</v>
          </cell>
          <cell r="GA667">
            <v>0</v>
          </cell>
          <cell r="GB667">
            <v>0</v>
          </cell>
          <cell r="GC667">
            <v>0</v>
          </cell>
          <cell r="GD667">
            <v>0</v>
          </cell>
          <cell r="GE667">
            <v>-1.9112180000000097E-5</v>
          </cell>
          <cell r="GF667">
            <v>0</v>
          </cell>
          <cell r="GG667">
            <v>0</v>
          </cell>
          <cell r="GH667">
            <v>0</v>
          </cell>
          <cell r="GI667">
            <v>0</v>
          </cell>
          <cell r="GJ667">
            <v>0</v>
          </cell>
          <cell r="GK667">
            <v>-1.9112180000000097E-5</v>
          </cell>
          <cell r="GL667">
            <v>0</v>
          </cell>
          <cell r="GM667">
            <v>0</v>
          </cell>
          <cell r="GN667">
            <v>0</v>
          </cell>
          <cell r="GO667">
            <v>0</v>
          </cell>
          <cell r="GP667">
            <v>0</v>
          </cell>
          <cell r="GQ667">
            <v>0</v>
          </cell>
          <cell r="GR667">
            <v>-1.5128199999997136E-6</v>
          </cell>
          <cell r="GS667">
            <v>0</v>
          </cell>
          <cell r="GT667">
            <v>0</v>
          </cell>
          <cell r="GU667">
            <v>0</v>
          </cell>
          <cell r="GV667">
            <v>-1.5128200000000388E-6</v>
          </cell>
          <cell r="GW667">
            <v>0</v>
          </cell>
          <cell r="GX667">
            <v>0</v>
          </cell>
          <cell r="GY667">
            <v>0</v>
          </cell>
          <cell r="GZ667">
            <v>0</v>
          </cell>
          <cell r="HA667">
            <v>0</v>
          </cell>
          <cell r="HB667">
            <v>0</v>
          </cell>
          <cell r="HC667">
            <v>0</v>
          </cell>
          <cell r="HD667">
            <v>0</v>
          </cell>
          <cell r="HE667">
            <v>0</v>
          </cell>
          <cell r="HF667">
            <v>0</v>
          </cell>
          <cell r="HG667">
            <v>0</v>
          </cell>
          <cell r="HH667">
            <v>0</v>
          </cell>
          <cell r="HI667">
            <v>0</v>
          </cell>
          <cell r="HJ667">
            <v>0</v>
          </cell>
          <cell r="HK667">
            <v>0</v>
          </cell>
          <cell r="HL667">
            <v>0</v>
          </cell>
          <cell r="HM667">
            <v>0</v>
          </cell>
          <cell r="HN667">
            <v>0</v>
          </cell>
          <cell r="HO667">
            <v>0</v>
          </cell>
          <cell r="HP667">
            <v>0</v>
          </cell>
          <cell r="HQ667">
            <v>0</v>
          </cell>
          <cell r="HR667">
            <v>0</v>
          </cell>
          <cell r="HS667">
            <v>0</v>
          </cell>
          <cell r="HT667">
            <v>0</v>
          </cell>
          <cell r="HU667">
            <v>0</v>
          </cell>
          <cell r="HV667">
            <v>0</v>
          </cell>
          <cell r="HW667">
            <v>0</v>
          </cell>
          <cell r="HX667">
            <v>0</v>
          </cell>
          <cell r="HY667">
            <v>0</v>
          </cell>
          <cell r="HZ667">
            <v>0</v>
          </cell>
          <cell r="IA667">
            <v>0</v>
          </cell>
          <cell r="IB667">
            <v>0</v>
          </cell>
          <cell r="IC667">
            <v>0</v>
          </cell>
          <cell r="ID667">
            <v>0</v>
          </cell>
          <cell r="IE667">
            <v>0</v>
          </cell>
          <cell r="IF667">
            <v>0</v>
          </cell>
          <cell r="IG667">
            <v>0</v>
          </cell>
          <cell r="IH667">
            <v>0</v>
          </cell>
          <cell r="II667">
            <v>0</v>
          </cell>
          <cell r="IJ667">
            <v>0</v>
          </cell>
          <cell r="IK667">
            <v>0</v>
          </cell>
          <cell r="IL667">
            <v>0</v>
          </cell>
          <cell r="IM667">
            <v>0</v>
          </cell>
          <cell r="IN667">
            <v>0</v>
          </cell>
          <cell r="IO667">
            <v>0</v>
          </cell>
          <cell r="IP667">
            <v>0</v>
          </cell>
          <cell r="IQ667">
            <v>0</v>
          </cell>
          <cell r="IR667">
            <v>1.319999999999967E-6</v>
          </cell>
          <cell r="IS667">
            <v>0</v>
          </cell>
          <cell r="IT667">
            <v>0</v>
          </cell>
          <cell r="IU667">
            <v>1.3200000000000755E-6</v>
          </cell>
          <cell r="IV667">
            <v>0</v>
          </cell>
          <cell r="IW667">
            <v>0</v>
          </cell>
          <cell r="IX667">
            <v>0</v>
          </cell>
          <cell r="IY667">
            <v>0</v>
          </cell>
          <cell r="IZ667">
            <v>0</v>
          </cell>
          <cell r="JA667">
            <v>0</v>
          </cell>
          <cell r="JB667">
            <v>0</v>
          </cell>
          <cell r="JC667">
            <v>0</v>
          </cell>
          <cell r="JD667">
            <v>0</v>
          </cell>
          <cell r="JE667">
            <v>0</v>
          </cell>
        </row>
        <row r="668"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  <cell r="BJ668">
            <v>0</v>
          </cell>
          <cell r="BK668">
            <v>0</v>
          </cell>
          <cell r="BL668">
            <v>0</v>
          </cell>
          <cell r="BM668">
            <v>0</v>
          </cell>
          <cell r="BN668">
            <v>0</v>
          </cell>
          <cell r="BO668">
            <v>0</v>
          </cell>
          <cell r="BP668">
            <v>0</v>
          </cell>
          <cell r="BQ668">
            <v>0</v>
          </cell>
          <cell r="BR668">
            <v>0</v>
          </cell>
          <cell r="BS668">
            <v>0</v>
          </cell>
          <cell r="BT668">
            <v>0</v>
          </cell>
          <cell r="BU668">
            <v>0</v>
          </cell>
          <cell r="BV668">
            <v>0</v>
          </cell>
          <cell r="BW668">
            <v>0</v>
          </cell>
          <cell r="BX668">
            <v>0</v>
          </cell>
          <cell r="BY668">
            <v>0</v>
          </cell>
          <cell r="BZ668">
            <v>0</v>
          </cell>
          <cell r="CA668">
            <v>0</v>
          </cell>
          <cell r="CB668">
            <v>0</v>
          </cell>
          <cell r="CC668">
            <v>0</v>
          </cell>
          <cell r="CD668">
            <v>0</v>
          </cell>
          <cell r="CE668">
            <v>0</v>
          </cell>
          <cell r="CF668">
            <v>0</v>
          </cell>
          <cell r="CG668">
            <v>0</v>
          </cell>
          <cell r="CH668">
            <v>0</v>
          </cell>
          <cell r="CI668">
            <v>0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P668">
            <v>0</v>
          </cell>
          <cell r="CQ668">
            <v>0</v>
          </cell>
          <cell r="CR668">
            <v>0</v>
          </cell>
          <cell r="CS668">
            <v>0</v>
          </cell>
          <cell r="CT668">
            <v>0</v>
          </cell>
          <cell r="CU668">
            <v>0</v>
          </cell>
          <cell r="CV668">
            <v>0</v>
          </cell>
          <cell r="CW668">
            <v>0</v>
          </cell>
          <cell r="CX668">
            <v>0</v>
          </cell>
          <cell r="CY668">
            <v>0</v>
          </cell>
          <cell r="CZ668">
            <v>0</v>
          </cell>
          <cell r="DA668">
            <v>0</v>
          </cell>
          <cell r="DB668">
            <v>0</v>
          </cell>
          <cell r="DC668">
            <v>0</v>
          </cell>
          <cell r="DD668">
            <v>0</v>
          </cell>
          <cell r="DE668">
            <v>0</v>
          </cell>
          <cell r="DF668">
            <v>0</v>
          </cell>
          <cell r="DG668">
            <v>0</v>
          </cell>
          <cell r="DH668">
            <v>0</v>
          </cell>
          <cell r="DI668">
            <v>0</v>
          </cell>
          <cell r="DJ668">
            <v>0</v>
          </cell>
          <cell r="DK668">
            <v>0</v>
          </cell>
          <cell r="DL668">
            <v>0</v>
          </cell>
          <cell r="DM668">
            <v>0</v>
          </cell>
          <cell r="DN668">
            <v>0</v>
          </cell>
          <cell r="DO668">
            <v>0</v>
          </cell>
          <cell r="DP668">
            <v>0</v>
          </cell>
          <cell r="DQ668">
            <v>0</v>
          </cell>
          <cell r="DR668">
            <v>0</v>
          </cell>
          <cell r="DS668">
            <v>0</v>
          </cell>
          <cell r="DT668">
            <v>0</v>
          </cell>
          <cell r="DU668">
            <v>0</v>
          </cell>
          <cell r="DV668">
            <v>0</v>
          </cell>
          <cell r="DW668">
            <v>0</v>
          </cell>
          <cell r="DX668">
            <v>0</v>
          </cell>
          <cell r="DY668">
            <v>0</v>
          </cell>
          <cell r="DZ668">
            <v>0</v>
          </cell>
          <cell r="EA668">
            <v>0</v>
          </cell>
          <cell r="EB668">
            <v>0</v>
          </cell>
          <cell r="EC668">
            <v>0</v>
          </cell>
          <cell r="ED668">
            <v>0</v>
          </cell>
          <cell r="EE668">
            <v>0</v>
          </cell>
          <cell r="EF668">
            <v>0</v>
          </cell>
          <cell r="EG668">
            <v>0</v>
          </cell>
          <cell r="EH668">
            <v>0</v>
          </cell>
          <cell r="EI668">
            <v>0</v>
          </cell>
          <cell r="EJ668">
            <v>0</v>
          </cell>
          <cell r="EK668">
            <v>0</v>
          </cell>
          <cell r="EL668">
            <v>0</v>
          </cell>
          <cell r="EM668">
            <v>0</v>
          </cell>
          <cell r="EN668">
            <v>0</v>
          </cell>
          <cell r="EO668">
            <v>0</v>
          </cell>
          <cell r="EP668">
            <v>0</v>
          </cell>
          <cell r="EQ668">
            <v>0</v>
          </cell>
          <cell r="ER668">
            <v>0</v>
          </cell>
          <cell r="ES668">
            <v>0</v>
          </cell>
          <cell r="ET668">
            <v>0</v>
          </cell>
          <cell r="EU668">
            <v>0</v>
          </cell>
          <cell r="EV668">
            <v>0</v>
          </cell>
          <cell r="EW668">
            <v>0</v>
          </cell>
          <cell r="EX668">
            <v>0</v>
          </cell>
          <cell r="EY668">
            <v>0</v>
          </cell>
          <cell r="EZ668">
            <v>0</v>
          </cell>
          <cell r="FA668">
            <v>0</v>
          </cell>
          <cell r="FB668">
            <v>0</v>
          </cell>
          <cell r="FC668">
            <v>0</v>
          </cell>
          <cell r="FD668">
            <v>0</v>
          </cell>
          <cell r="FE668">
            <v>0</v>
          </cell>
          <cell r="FF668">
            <v>0</v>
          </cell>
          <cell r="FG668">
            <v>0</v>
          </cell>
          <cell r="FH668">
            <v>0</v>
          </cell>
          <cell r="FI668">
            <v>0</v>
          </cell>
          <cell r="FJ668">
            <v>0</v>
          </cell>
          <cell r="FK668">
            <v>0</v>
          </cell>
          <cell r="FL668">
            <v>0</v>
          </cell>
          <cell r="FM668">
            <v>0</v>
          </cell>
          <cell r="FN668">
            <v>0</v>
          </cell>
          <cell r="FO668">
            <v>0</v>
          </cell>
          <cell r="FP668">
            <v>0</v>
          </cell>
          <cell r="FQ668">
            <v>0</v>
          </cell>
          <cell r="FR668">
            <v>0</v>
          </cell>
          <cell r="FS668">
            <v>0</v>
          </cell>
          <cell r="FT668">
            <v>0</v>
          </cell>
          <cell r="FU668">
            <v>0</v>
          </cell>
          <cell r="FV668">
            <v>0</v>
          </cell>
          <cell r="FW668">
            <v>0</v>
          </cell>
          <cell r="FX668">
            <v>0</v>
          </cell>
          <cell r="FY668">
            <v>0</v>
          </cell>
          <cell r="FZ668">
            <v>0</v>
          </cell>
          <cell r="GA668">
            <v>0</v>
          </cell>
          <cell r="GB668">
            <v>0</v>
          </cell>
          <cell r="GC668">
            <v>0</v>
          </cell>
          <cell r="GD668">
            <v>0</v>
          </cell>
          <cell r="GE668">
            <v>7.0159699999995662E-6</v>
          </cell>
          <cell r="GF668">
            <v>0</v>
          </cell>
          <cell r="GG668">
            <v>0</v>
          </cell>
          <cell r="GH668">
            <v>5.8012999999999338E-7</v>
          </cell>
          <cell r="GI668">
            <v>-1.1533699999999791E-6</v>
          </cell>
          <cell r="GJ668">
            <v>1.0739699999999541E-6</v>
          </cell>
          <cell r="GK668">
            <v>9.5869999999998118E-7</v>
          </cell>
          <cell r="GL668">
            <v>4.7210999999999911E-7</v>
          </cell>
          <cell r="GM668">
            <v>2.5906800000000617E-6</v>
          </cell>
          <cell r="GN668">
            <v>2.4937500000000437E-6</v>
          </cell>
          <cell r="GO668">
            <v>0</v>
          </cell>
          <cell r="GP668">
            <v>0</v>
          </cell>
          <cell r="GQ668">
            <v>0</v>
          </cell>
          <cell r="GR668">
            <v>-7.2700999999980587E-7</v>
          </cell>
          <cell r="GS668">
            <v>0</v>
          </cell>
          <cell r="GT668">
            <v>0</v>
          </cell>
          <cell r="GU668">
            <v>-3.0465000000002088E-7</v>
          </cell>
          <cell r="GV668">
            <v>-3.1475300000000529E-6</v>
          </cell>
          <cell r="GW668">
            <v>3.0916300000000184E-6</v>
          </cell>
          <cell r="GX668">
            <v>2.0543200000000539E-6</v>
          </cell>
          <cell r="GY668">
            <v>-7.9748000000000579E-7</v>
          </cell>
          <cell r="GZ668">
            <v>-1.6232999999999612E-6</v>
          </cell>
          <cell r="HA668">
            <v>0</v>
          </cell>
          <cell r="HB668">
            <v>0</v>
          </cell>
          <cell r="HC668">
            <v>0</v>
          </cell>
          <cell r="HD668">
            <v>0</v>
          </cell>
          <cell r="HE668">
            <v>2.1705660000001167E-5</v>
          </cell>
          <cell r="HF668">
            <v>0</v>
          </cell>
          <cell r="HG668">
            <v>0</v>
          </cell>
          <cell r="HH668">
            <v>-2.2489699999999691E-6</v>
          </cell>
          <cell r="HI668">
            <v>2.147732000000002E-5</v>
          </cell>
          <cell r="HJ668">
            <v>-1.5893300000001192E-6</v>
          </cell>
          <cell r="HK668">
            <v>2.3293400000000213E-6</v>
          </cell>
          <cell r="HL668">
            <v>-9.1689999999998439E-7</v>
          </cell>
          <cell r="HM668">
            <v>2.1692999999999929E-6</v>
          </cell>
          <cell r="HN668">
            <v>5.8581999999997129E-7</v>
          </cell>
          <cell r="HO668">
            <v>-1.0091999999995837E-7</v>
          </cell>
          <cell r="HP668">
            <v>0</v>
          </cell>
          <cell r="HQ668">
            <v>0</v>
          </cell>
          <cell r="HR668">
            <v>-1.0060599999993369E-6</v>
          </cell>
          <cell r="HS668">
            <v>0</v>
          </cell>
          <cell r="HT668">
            <v>0</v>
          </cell>
          <cell r="HU668">
            <v>0</v>
          </cell>
          <cell r="HV668">
            <v>-8.7152999999999536E-7</v>
          </cell>
          <cell r="HW668">
            <v>-1.7245699999999847E-6</v>
          </cell>
          <cell r="HX668">
            <v>3.4505400000001758E-6</v>
          </cell>
          <cell r="HY668">
            <v>-4.0225000000001804E-7</v>
          </cell>
          <cell r="HZ668">
            <v>-1.4582500000000025E-6</v>
          </cell>
          <cell r="IA668">
            <v>0</v>
          </cell>
          <cell r="IB668">
            <v>0</v>
          </cell>
          <cell r="IC668">
            <v>0</v>
          </cell>
          <cell r="ID668">
            <v>0</v>
          </cell>
          <cell r="IE668">
            <v>4.7759599999998986E-6</v>
          </cell>
          <cell r="IF668">
            <v>0</v>
          </cell>
          <cell r="IG668">
            <v>0</v>
          </cell>
          <cell r="IH668">
            <v>0</v>
          </cell>
          <cell r="II668">
            <v>6.5712400000000459E-6</v>
          </cell>
          <cell r="IJ668">
            <v>2.1840000000009942E-8</v>
          </cell>
          <cell r="IK668">
            <v>-1.817120000000103E-6</v>
          </cell>
          <cell r="IL668">
            <v>0</v>
          </cell>
          <cell r="IM668">
            <v>0</v>
          </cell>
          <cell r="IN668">
            <v>0</v>
          </cell>
          <cell r="IO668">
            <v>0</v>
          </cell>
          <cell r="IP668">
            <v>0</v>
          </cell>
          <cell r="IQ668">
            <v>0</v>
          </cell>
          <cell r="IR668">
            <v>3.1033800000010436E-6</v>
          </cell>
          <cell r="IS668">
            <v>0</v>
          </cell>
          <cell r="IT668">
            <v>0</v>
          </cell>
          <cell r="IU668">
            <v>0</v>
          </cell>
          <cell r="IV668">
            <v>2.1021199999999825E-6</v>
          </cell>
          <cell r="IW668">
            <v>8.5348000000002016E-7</v>
          </cell>
          <cell r="IX668">
            <v>1.4778000000001098E-7</v>
          </cell>
          <cell r="IY668">
            <v>0</v>
          </cell>
          <cell r="IZ668">
            <v>0</v>
          </cell>
          <cell r="JA668">
            <v>0</v>
          </cell>
          <cell r="JB668">
            <v>0</v>
          </cell>
          <cell r="JC668">
            <v>0</v>
          </cell>
          <cell r="JD668">
            <v>0</v>
          </cell>
          <cell r="JE668">
            <v>0</v>
          </cell>
        </row>
        <row r="669"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E669">
            <v>0</v>
          </cell>
          <cell r="BF669">
            <v>0</v>
          </cell>
          <cell r="BG669">
            <v>0</v>
          </cell>
          <cell r="BH669">
            <v>0</v>
          </cell>
          <cell r="BI669">
            <v>0</v>
          </cell>
          <cell r="BJ669">
            <v>0</v>
          </cell>
          <cell r="BK669">
            <v>0</v>
          </cell>
          <cell r="BL669">
            <v>0</v>
          </cell>
          <cell r="BM669">
            <v>0</v>
          </cell>
          <cell r="BN669">
            <v>0</v>
          </cell>
          <cell r="BO669">
            <v>0</v>
          </cell>
          <cell r="BP669">
            <v>0</v>
          </cell>
          <cell r="BQ669">
            <v>0</v>
          </cell>
          <cell r="BR669">
            <v>0</v>
          </cell>
          <cell r="BS669">
            <v>0</v>
          </cell>
          <cell r="BT669">
            <v>0</v>
          </cell>
          <cell r="BU669">
            <v>0</v>
          </cell>
          <cell r="BV669">
            <v>0</v>
          </cell>
          <cell r="BW669">
            <v>0</v>
          </cell>
          <cell r="BX669">
            <v>0</v>
          </cell>
          <cell r="BY669">
            <v>0</v>
          </cell>
          <cell r="BZ669">
            <v>0</v>
          </cell>
          <cell r="CA669">
            <v>0</v>
          </cell>
          <cell r="CB669">
            <v>0</v>
          </cell>
          <cell r="CC669">
            <v>0</v>
          </cell>
          <cell r="CD669">
            <v>0</v>
          </cell>
          <cell r="CE669">
            <v>0</v>
          </cell>
          <cell r="CF669">
            <v>0</v>
          </cell>
          <cell r="CG669">
            <v>0</v>
          </cell>
          <cell r="CH669">
            <v>0</v>
          </cell>
          <cell r="CI669">
            <v>0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P669">
            <v>0</v>
          </cell>
          <cell r="CQ669">
            <v>0</v>
          </cell>
          <cell r="CR669">
            <v>0</v>
          </cell>
          <cell r="CS669">
            <v>0</v>
          </cell>
          <cell r="CT669">
            <v>0</v>
          </cell>
          <cell r="CU669">
            <v>0</v>
          </cell>
          <cell r="CV669">
            <v>0</v>
          </cell>
          <cell r="CW669">
            <v>0</v>
          </cell>
          <cell r="CX669">
            <v>0</v>
          </cell>
          <cell r="CY669">
            <v>0</v>
          </cell>
          <cell r="CZ669">
            <v>0</v>
          </cell>
          <cell r="DA669">
            <v>0</v>
          </cell>
          <cell r="DB669">
            <v>0</v>
          </cell>
          <cell r="DC669">
            <v>0</v>
          </cell>
          <cell r="DD669">
            <v>0</v>
          </cell>
          <cell r="DE669">
            <v>0</v>
          </cell>
          <cell r="DF669">
            <v>0</v>
          </cell>
          <cell r="DG669">
            <v>0</v>
          </cell>
          <cell r="DH669">
            <v>0</v>
          </cell>
          <cell r="DI669">
            <v>0</v>
          </cell>
          <cell r="DJ669">
            <v>0</v>
          </cell>
          <cell r="DK669">
            <v>0</v>
          </cell>
          <cell r="DL669">
            <v>0</v>
          </cell>
          <cell r="DM669">
            <v>0</v>
          </cell>
          <cell r="DN669">
            <v>0</v>
          </cell>
          <cell r="DO669">
            <v>0</v>
          </cell>
          <cell r="DP669">
            <v>0</v>
          </cell>
          <cell r="DQ669">
            <v>0</v>
          </cell>
          <cell r="DR669">
            <v>0</v>
          </cell>
          <cell r="DS669">
            <v>0</v>
          </cell>
          <cell r="DT669">
            <v>0</v>
          </cell>
          <cell r="DU669">
            <v>0</v>
          </cell>
          <cell r="DV669">
            <v>0</v>
          </cell>
          <cell r="DW669">
            <v>0</v>
          </cell>
          <cell r="DX669">
            <v>0</v>
          </cell>
          <cell r="DY669">
            <v>0</v>
          </cell>
          <cell r="DZ669">
            <v>0</v>
          </cell>
          <cell r="EA669">
            <v>0</v>
          </cell>
          <cell r="EB669">
            <v>0</v>
          </cell>
          <cell r="EC669">
            <v>0</v>
          </cell>
          <cell r="ED669">
            <v>0</v>
          </cell>
          <cell r="EE669">
            <v>0</v>
          </cell>
          <cell r="EF669">
            <v>0</v>
          </cell>
          <cell r="EG669">
            <v>0</v>
          </cell>
          <cell r="EH669">
            <v>0</v>
          </cell>
          <cell r="EI669">
            <v>0</v>
          </cell>
          <cell r="EJ669">
            <v>0</v>
          </cell>
          <cell r="EK669">
            <v>0</v>
          </cell>
          <cell r="EL669">
            <v>0</v>
          </cell>
          <cell r="EM669">
            <v>0</v>
          </cell>
          <cell r="EN669">
            <v>0</v>
          </cell>
          <cell r="EO669">
            <v>0</v>
          </cell>
          <cell r="EP669">
            <v>0</v>
          </cell>
          <cell r="EQ669">
            <v>0</v>
          </cell>
          <cell r="ER669">
            <v>0</v>
          </cell>
          <cell r="ES669">
            <v>0</v>
          </cell>
          <cell r="ET669">
            <v>0</v>
          </cell>
          <cell r="EU669">
            <v>0</v>
          </cell>
          <cell r="EV669">
            <v>0</v>
          </cell>
          <cell r="EW669">
            <v>0</v>
          </cell>
          <cell r="EX669">
            <v>0</v>
          </cell>
          <cell r="EY669">
            <v>0</v>
          </cell>
          <cell r="EZ669">
            <v>0</v>
          </cell>
          <cell r="FA669">
            <v>0</v>
          </cell>
          <cell r="FB669">
            <v>0</v>
          </cell>
          <cell r="FC669">
            <v>0</v>
          </cell>
          <cell r="FD669">
            <v>0</v>
          </cell>
          <cell r="FE669">
            <v>0</v>
          </cell>
          <cell r="FF669">
            <v>0</v>
          </cell>
          <cell r="FG669">
            <v>0</v>
          </cell>
          <cell r="FH669">
            <v>0</v>
          </cell>
          <cell r="FI669">
            <v>0</v>
          </cell>
          <cell r="FJ669">
            <v>0</v>
          </cell>
          <cell r="FK669">
            <v>0</v>
          </cell>
          <cell r="FL669">
            <v>0</v>
          </cell>
          <cell r="FM669">
            <v>0</v>
          </cell>
          <cell r="FN669">
            <v>0</v>
          </cell>
          <cell r="FO669">
            <v>0</v>
          </cell>
          <cell r="FP669">
            <v>0</v>
          </cell>
          <cell r="FQ669">
            <v>0</v>
          </cell>
          <cell r="FR669">
            <v>0</v>
          </cell>
          <cell r="FS669">
            <v>0</v>
          </cell>
          <cell r="FT669">
            <v>0</v>
          </cell>
          <cell r="FU669">
            <v>0</v>
          </cell>
          <cell r="FV669">
            <v>0</v>
          </cell>
          <cell r="FW669">
            <v>0</v>
          </cell>
          <cell r="FX669">
            <v>0</v>
          </cell>
          <cell r="FY669">
            <v>0</v>
          </cell>
          <cell r="FZ669">
            <v>0</v>
          </cell>
          <cell r="GA669">
            <v>0</v>
          </cell>
          <cell r="GB669">
            <v>0</v>
          </cell>
          <cell r="GC669">
            <v>0</v>
          </cell>
          <cell r="GD669">
            <v>0</v>
          </cell>
          <cell r="GE669">
            <v>5.3035151500040456E-3</v>
          </cell>
          <cell r="GF669">
            <v>0</v>
          </cell>
          <cell r="GG669">
            <v>0</v>
          </cell>
          <cell r="GH669">
            <v>-1.2900184839999884E-2</v>
          </cell>
          <cell r="GI669">
            <v>-1.2156688330000165E-2</v>
          </cell>
          <cell r="GJ669">
            <v>2.9358371299994523E-3</v>
          </cell>
          <cell r="GK669">
            <v>1.8776877240000545E-2</v>
          </cell>
          <cell r="GL669">
            <v>1.209990765000013E-2</v>
          </cell>
          <cell r="GM669">
            <v>3.5961606999990181E-4</v>
          </cell>
          <cell r="GN669">
            <v>-3.5002420099998766E-3</v>
          </cell>
          <cell r="GO669">
            <v>-3.116077600004985E-4</v>
          </cell>
          <cell r="GP669">
            <v>0</v>
          </cell>
          <cell r="GQ669">
            <v>0</v>
          </cell>
          <cell r="GR669">
            <v>5.316440702000591E-2</v>
          </cell>
          <cell r="GS669">
            <v>0</v>
          </cell>
          <cell r="GT669">
            <v>-1.6174376969999571E-2</v>
          </cell>
          <cell r="GU669">
            <v>4.6155309299997782E-3</v>
          </cell>
          <cell r="GV669">
            <v>1.6157231119999338E-2</v>
          </cell>
          <cell r="GW669">
            <v>3.0677413580000312E-2</v>
          </cell>
          <cell r="GX669">
            <v>1.2554509649999712E-2</v>
          </cell>
          <cell r="GY669">
            <v>-6.6969532000000775E-3</v>
          </cell>
          <cell r="GZ669">
            <v>7.6158606000005236E-3</v>
          </cell>
          <cell r="HA669">
            <v>4.4151913100005657E-3</v>
          </cell>
          <cell r="HB669">
            <v>0</v>
          </cell>
          <cell r="HC669">
            <v>0</v>
          </cell>
          <cell r="HD669">
            <v>0</v>
          </cell>
          <cell r="HE669">
            <v>-9.6814971230003266E-2</v>
          </cell>
          <cell r="HF669">
            <v>0</v>
          </cell>
          <cell r="HG669">
            <v>-1.4243095370000347E-2</v>
          </cell>
          <cell r="HH669">
            <v>-6.4292592999981579E-4</v>
          </cell>
          <cell r="HI669">
            <v>-2.2675203360000395E-2</v>
          </cell>
          <cell r="HJ669">
            <v>-2.8425814040000219E-2</v>
          </cell>
          <cell r="HK669">
            <v>2.6015907939999749E-2</v>
          </cell>
          <cell r="HL669">
            <v>-7.7279154500002889E-3</v>
          </cell>
          <cell r="HM669">
            <v>-4.26919008900013E-2</v>
          </cell>
          <cell r="HN669">
            <v>1.4167758700001087E-3</v>
          </cell>
          <cell r="HO669">
            <v>-7.8408000000003142E-3</v>
          </cell>
          <cell r="HP669">
            <v>0</v>
          </cell>
          <cell r="HQ669">
            <v>0</v>
          </cell>
          <cell r="HR669">
            <v>-2.2883658100028015E-3</v>
          </cell>
          <cell r="HS669">
            <v>0</v>
          </cell>
          <cell r="HT669">
            <v>0</v>
          </cell>
          <cell r="HU669">
            <v>0</v>
          </cell>
          <cell r="HV669">
            <v>-2.2883658100010251E-3</v>
          </cell>
          <cell r="HW669">
            <v>0</v>
          </cell>
          <cell r="HX669">
            <v>0</v>
          </cell>
          <cell r="HY669">
            <v>0</v>
          </cell>
          <cell r="HZ669">
            <v>0</v>
          </cell>
          <cell r="IA669">
            <v>0</v>
          </cell>
          <cell r="IB669">
            <v>0</v>
          </cell>
          <cell r="IC669">
            <v>0</v>
          </cell>
          <cell r="ID669">
            <v>0</v>
          </cell>
          <cell r="IE669">
            <v>-3.0400807310002165E-2</v>
          </cell>
          <cell r="IF669">
            <v>0</v>
          </cell>
          <cell r="IG669">
            <v>0</v>
          </cell>
          <cell r="IH669">
            <v>0</v>
          </cell>
          <cell r="II669">
            <v>-3.0400807310000388E-2</v>
          </cell>
          <cell r="IJ669">
            <v>0</v>
          </cell>
          <cell r="IK669">
            <v>0</v>
          </cell>
          <cell r="IL669">
            <v>0</v>
          </cell>
          <cell r="IM669">
            <v>0</v>
          </cell>
          <cell r="IN669">
            <v>0</v>
          </cell>
          <cell r="IO669">
            <v>0</v>
          </cell>
          <cell r="IP669">
            <v>0</v>
          </cell>
          <cell r="IQ669">
            <v>0</v>
          </cell>
          <cell r="IR669">
            <v>-4.9915752610004915E-2</v>
          </cell>
          <cell r="IS669">
            <v>0</v>
          </cell>
          <cell r="IT669">
            <v>-1.387502200000057E-2</v>
          </cell>
          <cell r="IU669">
            <v>0</v>
          </cell>
          <cell r="IV669">
            <v>-3.6043370610000736E-2</v>
          </cell>
          <cell r="IW669">
            <v>0</v>
          </cell>
          <cell r="IX669">
            <v>0</v>
          </cell>
          <cell r="IY669">
            <v>2.6399999999426882E-6</v>
          </cell>
          <cell r="IZ669">
            <v>0</v>
          </cell>
          <cell r="JA669">
            <v>0</v>
          </cell>
          <cell r="JB669">
            <v>0</v>
          </cell>
          <cell r="JC669">
            <v>0</v>
          </cell>
          <cell r="JD669">
            <v>0</v>
          </cell>
          <cell r="JE669">
            <v>0</v>
          </cell>
        </row>
        <row r="670"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BL670">
            <v>0</v>
          </cell>
          <cell r="BM670">
            <v>0</v>
          </cell>
          <cell r="BN670">
            <v>0</v>
          </cell>
          <cell r="BO670">
            <v>0</v>
          </cell>
          <cell r="BP670">
            <v>0</v>
          </cell>
          <cell r="BQ670">
            <v>0</v>
          </cell>
          <cell r="BR670">
            <v>0</v>
          </cell>
          <cell r="BS670">
            <v>0</v>
          </cell>
          <cell r="BT670">
            <v>0</v>
          </cell>
          <cell r="BU670">
            <v>0</v>
          </cell>
          <cell r="BV670">
            <v>0</v>
          </cell>
          <cell r="BW670">
            <v>0</v>
          </cell>
          <cell r="BX670">
            <v>0</v>
          </cell>
          <cell r="BY670">
            <v>0</v>
          </cell>
          <cell r="BZ670">
            <v>0</v>
          </cell>
          <cell r="CA670">
            <v>0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P670">
            <v>0</v>
          </cell>
          <cell r="CQ670">
            <v>0</v>
          </cell>
          <cell r="CR670">
            <v>0</v>
          </cell>
          <cell r="CS670">
            <v>0</v>
          </cell>
          <cell r="CT670">
            <v>0</v>
          </cell>
          <cell r="CU670">
            <v>0</v>
          </cell>
          <cell r="CV670">
            <v>0</v>
          </cell>
          <cell r="CW670">
            <v>0</v>
          </cell>
          <cell r="CX670">
            <v>0</v>
          </cell>
          <cell r="CY670">
            <v>0</v>
          </cell>
          <cell r="CZ670">
            <v>0</v>
          </cell>
          <cell r="DA670">
            <v>0</v>
          </cell>
          <cell r="DB670">
            <v>0</v>
          </cell>
          <cell r="DC670">
            <v>0</v>
          </cell>
          <cell r="DD670">
            <v>0</v>
          </cell>
          <cell r="DE670">
            <v>0</v>
          </cell>
          <cell r="DF670">
            <v>0</v>
          </cell>
          <cell r="DG670">
            <v>0</v>
          </cell>
          <cell r="DH670">
            <v>0</v>
          </cell>
          <cell r="DI670">
            <v>0</v>
          </cell>
          <cell r="DJ670">
            <v>0</v>
          </cell>
          <cell r="DK670">
            <v>0</v>
          </cell>
          <cell r="DL670">
            <v>0</v>
          </cell>
          <cell r="DM670">
            <v>0</v>
          </cell>
          <cell r="DN670">
            <v>0</v>
          </cell>
          <cell r="DO670">
            <v>0</v>
          </cell>
          <cell r="DP670">
            <v>0</v>
          </cell>
          <cell r="DQ670">
            <v>0</v>
          </cell>
          <cell r="DR670">
            <v>0</v>
          </cell>
          <cell r="DS670">
            <v>0</v>
          </cell>
          <cell r="DT670">
            <v>0</v>
          </cell>
          <cell r="DU670">
            <v>0</v>
          </cell>
          <cell r="DV670">
            <v>0</v>
          </cell>
          <cell r="DW670">
            <v>0</v>
          </cell>
          <cell r="DX670">
            <v>0</v>
          </cell>
          <cell r="DY670">
            <v>0</v>
          </cell>
          <cell r="DZ670">
            <v>0</v>
          </cell>
          <cell r="EA670">
            <v>0</v>
          </cell>
          <cell r="EB670">
            <v>0</v>
          </cell>
          <cell r="EC670">
            <v>0</v>
          </cell>
          <cell r="ED670">
            <v>0</v>
          </cell>
          <cell r="EE670">
            <v>0</v>
          </cell>
          <cell r="EF670">
            <v>0</v>
          </cell>
          <cell r="EG670">
            <v>0</v>
          </cell>
          <cell r="EH670">
            <v>0</v>
          </cell>
          <cell r="EI670">
            <v>0</v>
          </cell>
          <cell r="EJ670">
            <v>0</v>
          </cell>
          <cell r="EK670">
            <v>0</v>
          </cell>
          <cell r="EL670">
            <v>0</v>
          </cell>
          <cell r="EM670">
            <v>0</v>
          </cell>
          <cell r="EN670">
            <v>0</v>
          </cell>
          <cell r="EO670">
            <v>0</v>
          </cell>
          <cell r="EP670">
            <v>0</v>
          </cell>
          <cell r="EQ670">
            <v>0</v>
          </cell>
          <cell r="ER670">
            <v>0</v>
          </cell>
          <cell r="ES670">
            <v>0</v>
          </cell>
          <cell r="ET670">
            <v>0</v>
          </cell>
          <cell r="EU670">
            <v>0</v>
          </cell>
          <cell r="EV670">
            <v>0</v>
          </cell>
          <cell r="EW670">
            <v>0</v>
          </cell>
          <cell r="EX670">
            <v>0</v>
          </cell>
          <cell r="EY670">
            <v>0</v>
          </cell>
          <cell r="EZ670">
            <v>0</v>
          </cell>
          <cell r="FA670">
            <v>0</v>
          </cell>
          <cell r="FB670">
            <v>0</v>
          </cell>
          <cell r="FC670">
            <v>0</v>
          </cell>
          <cell r="FD670">
            <v>0</v>
          </cell>
          <cell r="FE670">
            <v>0</v>
          </cell>
          <cell r="FF670">
            <v>0</v>
          </cell>
          <cell r="FG670">
            <v>0</v>
          </cell>
          <cell r="FH670">
            <v>0</v>
          </cell>
          <cell r="FI670">
            <v>0</v>
          </cell>
          <cell r="FJ670">
            <v>0</v>
          </cell>
          <cell r="FK670">
            <v>0</v>
          </cell>
          <cell r="FL670">
            <v>0</v>
          </cell>
          <cell r="FM670">
            <v>0</v>
          </cell>
          <cell r="FN670">
            <v>0</v>
          </cell>
          <cell r="FO670">
            <v>0</v>
          </cell>
          <cell r="FP670">
            <v>0</v>
          </cell>
          <cell r="FQ670">
            <v>0</v>
          </cell>
          <cell r="FR670">
            <v>0</v>
          </cell>
          <cell r="FS670">
            <v>0</v>
          </cell>
          <cell r="FT670">
            <v>0</v>
          </cell>
          <cell r="FU670">
            <v>0</v>
          </cell>
          <cell r="FV670">
            <v>0</v>
          </cell>
          <cell r="FW670">
            <v>0</v>
          </cell>
          <cell r="FX670">
            <v>0</v>
          </cell>
          <cell r="FY670">
            <v>0</v>
          </cell>
          <cell r="FZ670">
            <v>0</v>
          </cell>
          <cell r="GA670">
            <v>0</v>
          </cell>
          <cell r="GB670">
            <v>0</v>
          </cell>
          <cell r="GC670">
            <v>0</v>
          </cell>
          <cell r="GD670">
            <v>0</v>
          </cell>
          <cell r="GE670">
            <v>-1.4121580000000036E-5</v>
          </cell>
          <cell r="GF670">
            <v>0</v>
          </cell>
          <cell r="GG670">
            <v>0</v>
          </cell>
          <cell r="GH670">
            <v>-8.1586999999992346E-7</v>
          </cell>
          <cell r="GI670">
            <v>-7.2560999999997898E-7</v>
          </cell>
          <cell r="GJ670">
            <v>0</v>
          </cell>
          <cell r="GK670">
            <v>-1.2580099999999917E-5</v>
          </cell>
          <cell r="GL670">
            <v>0</v>
          </cell>
          <cell r="GM670">
            <v>0</v>
          </cell>
          <cell r="GN670">
            <v>0</v>
          </cell>
          <cell r="GO670">
            <v>0</v>
          </cell>
          <cell r="GP670">
            <v>0</v>
          </cell>
          <cell r="GQ670">
            <v>0</v>
          </cell>
          <cell r="GR670">
            <v>-2.1944200000005576E-6</v>
          </cell>
          <cell r="GS670">
            <v>0</v>
          </cell>
          <cell r="GT670">
            <v>0</v>
          </cell>
          <cell r="GU670">
            <v>4.926330000000023E-6</v>
          </cell>
          <cell r="GV670">
            <v>-7.1207499999999301E-6</v>
          </cell>
          <cell r="GW670">
            <v>0</v>
          </cell>
          <cell r="GX670">
            <v>0</v>
          </cell>
          <cell r="GY670">
            <v>0</v>
          </cell>
          <cell r="GZ670">
            <v>0</v>
          </cell>
          <cell r="HA670">
            <v>0</v>
          </cell>
          <cell r="HB670">
            <v>0</v>
          </cell>
          <cell r="HC670">
            <v>0</v>
          </cell>
          <cell r="HD670">
            <v>0</v>
          </cell>
          <cell r="HE670">
            <v>-2.0868500000001747E-5</v>
          </cell>
          <cell r="HF670">
            <v>0</v>
          </cell>
          <cell r="HG670">
            <v>0</v>
          </cell>
          <cell r="HH670">
            <v>5.49872999999995E-6</v>
          </cell>
          <cell r="HI670">
            <v>-2.9004059999999986E-5</v>
          </cell>
          <cell r="HJ670">
            <v>2.6368299999999156E-6</v>
          </cell>
          <cell r="HK670">
            <v>0</v>
          </cell>
          <cell r="HL670">
            <v>0</v>
          </cell>
          <cell r="HM670">
            <v>0</v>
          </cell>
          <cell r="HN670">
            <v>0</v>
          </cell>
          <cell r="HO670">
            <v>0</v>
          </cell>
          <cell r="HP670">
            <v>0</v>
          </cell>
          <cell r="HQ670">
            <v>0</v>
          </cell>
          <cell r="HR670">
            <v>1.3556599999999842E-5</v>
          </cell>
          <cell r="HS670">
            <v>0</v>
          </cell>
          <cell r="HT670">
            <v>0</v>
          </cell>
          <cell r="HU670">
            <v>0</v>
          </cell>
          <cell r="HV670">
            <v>1.3557279999999944E-5</v>
          </cell>
          <cell r="HW670">
            <v>-6.7999999999335953E-10</v>
          </cell>
          <cell r="HX670">
            <v>0</v>
          </cell>
          <cell r="HY670">
            <v>0</v>
          </cell>
          <cell r="HZ670">
            <v>0</v>
          </cell>
          <cell r="IA670">
            <v>0</v>
          </cell>
          <cell r="IB670">
            <v>0</v>
          </cell>
          <cell r="IC670">
            <v>0</v>
          </cell>
          <cell r="ID670">
            <v>0</v>
          </cell>
          <cell r="IE670">
            <v>-1.5672100000000896E-6</v>
          </cell>
          <cell r="IF670">
            <v>0</v>
          </cell>
          <cell r="IG670">
            <v>0</v>
          </cell>
          <cell r="IH670">
            <v>0</v>
          </cell>
          <cell r="II670">
            <v>-1.5672099999999812E-6</v>
          </cell>
          <cell r="IJ670">
            <v>0</v>
          </cell>
          <cell r="IK670">
            <v>0</v>
          </cell>
          <cell r="IL670">
            <v>0</v>
          </cell>
          <cell r="IM670">
            <v>0</v>
          </cell>
          <cell r="IN670">
            <v>0</v>
          </cell>
          <cell r="IO670">
            <v>0</v>
          </cell>
          <cell r="IP670">
            <v>0</v>
          </cell>
          <cell r="IQ670">
            <v>0</v>
          </cell>
          <cell r="IR670">
            <v>-5.6530999999974268E-7</v>
          </cell>
          <cell r="IS670">
            <v>0</v>
          </cell>
          <cell r="IT670">
            <v>0</v>
          </cell>
          <cell r="IU670">
            <v>0</v>
          </cell>
          <cell r="IV670">
            <v>-5.6531000000006795E-7</v>
          </cell>
          <cell r="IW670">
            <v>0</v>
          </cell>
          <cell r="IX670">
            <v>0</v>
          </cell>
          <cell r="IY670">
            <v>0</v>
          </cell>
          <cell r="IZ670">
            <v>0</v>
          </cell>
          <cell r="JA670">
            <v>0</v>
          </cell>
          <cell r="JB670">
            <v>0</v>
          </cell>
          <cell r="JC670">
            <v>0</v>
          </cell>
          <cell r="JD670">
            <v>0</v>
          </cell>
          <cell r="JE670">
            <v>0</v>
          </cell>
        </row>
        <row r="671"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  <cell r="BJ671">
            <v>0</v>
          </cell>
          <cell r="BK671">
            <v>0</v>
          </cell>
          <cell r="BL671">
            <v>0</v>
          </cell>
          <cell r="BM671">
            <v>0</v>
          </cell>
          <cell r="BN671">
            <v>0</v>
          </cell>
          <cell r="BO671">
            <v>0</v>
          </cell>
          <cell r="BP671">
            <v>0</v>
          </cell>
          <cell r="BQ671">
            <v>0</v>
          </cell>
          <cell r="BR671">
            <v>0</v>
          </cell>
          <cell r="BS671">
            <v>0</v>
          </cell>
          <cell r="BT671">
            <v>0</v>
          </cell>
          <cell r="BU671">
            <v>0</v>
          </cell>
          <cell r="BV671">
            <v>0</v>
          </cell>
          <cell r="BW671">
            <v>0</v>
          </cell>
          <cell r="BX671">
            <v>0</v>
          </cell>
          <cell r="BY671">
            <v>0</v>
          </cell>
          <cell r="BZ671">
            <v>0</v>
          </cell>
          <cell r="CA671">
            <v>0</v>
          </cell>
          <cell r="CB671">
            <v>0</v>
          </cell>
          <cell r="CC671">
            <v>0</v>
          </cell>
          <cell r="CD671">
            <v>0</v>
          </cell>
          <cell r="CE671">
            <v>0</v>
          </cell>
          <cell r="CF671">
            <v>0</v>
          </cell>
          <cell r="CG671">
            <v>0</v>
          </cell>
          <cell r="CH671">
            <v>0</v>
          </cell>
          <cell r="CI671">
            <v>0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P671">
            <v>0</v>
          </cell>
          <cell r="CQ671">
            <v>0</v>
          </cell>
          <cell r="CR671">
            <v>0</v>
          </cell>
          <cell r="CS671">
            <v>0</v>
          </cell>
          <cell r="CT671">
            <v>0</v>
          </cell>
          <cell r="CU671">
            <v>0</v>
          </cell>
          <cell r="CV671">
            <v>0</v>
          </cell>
          <cell r="CW671">
            <v>0</v>
          </cell>
          <cell r="CX671">
            <v>0</v>
          </cell>
          <cell r="CY671">
            <v>0</v>
          </cell>
          <cell r="CZ671">
            <v>0</v>
          </cell>
          <cell r="DA671">
            <v>0</v>
          </cell>
          <cell r="DB671">
            <v>0</v>
          </cell>
          <cell r="DC671">
            <v>0</v>
          </cell>
          <cell r="DD671">
            <v>0</v>
          </cell>
          <cell r="DE671">
            <v>0</v>
          </cell>
          <cell r="DF671">
            <v>0</v>
          </cell>
          <cell r="DG671">
            <v>0</v>
          </cell>
          <cell r="DH671">
            <v>0</v>
          </cell>
          <cell r="DI671">
            <v>0</v>
          </cell>
          <cell r="DJ671">
            <v>0</v>
          </cell>
          <cell r="DK671">
            <v>0</v>
          </cell>
          <cell r="DL671">
            <v>0</v>
          </cell>
          <cell r="DM671">
            <v>0</v>
          </cell>
          <cell r="DN671">
            <v>0</v>
          </cell>
          <cell r="DO671">
            <v>0</v>
          </cell>
          <cell r="DP671">
            <v>0</v>
          </cell>
          <cell r="DQ671">
            <v>0</v>
          </cell>
          <cell r="DR671">
            <v>0</v>
          </cell>
          <cell r="DS671">
            <v>0</v>
          </cell>
          <cell r="DT671">
            <v>0</v>
          </cell>
          <cell r="DU671">
            <v>0</v>
          </cell>
          <cell r="DV671">
            <v>0</v>
          </cell>
          <cell r="DW671">
            <v>0</v>
          </cell>
          <cell r="DX671">
            <v>0</v>
          </cell>
          <cell r="DY671">
            <v>0</v>
          </cell>
          <cell r="DZ671">
            <v>0</v>
          </cell>
          <cell r="EA671">
            <v>0</v>
          </cell>
          <cell r="EB671">
            <v>0</v>
          </cell>
          <cell r="EC671">
            <v>0</v>
          </cell>
          <cell r="ED671">
            <v>0</v>
          </cell>
          <cell r="EE671">
            <v>0</v>
          </cell>
          <cell r="EF671">
            <v>0</v>
          </cell>
          <cell r="EG671">
            <v>0</v>
          </cell>
          <cell r="EH671">
            <v>0</v>
          </cell>
          <cell r="EI671">
            <v>0</v>
          </cell>
          <cell r="EJ671">
            <v>0</v>
          </cell>
          <cell r="EK671">
            <v>0</v>
          </cell>
          <cell r="EL671">
            <v>0</v>
          </cell>
          <cell r="EM671">
            <v>0</v>
          </cell>
          <cell r="EN671">
            <v>0</v>
          </cell>
          <cell r="EO671">
            <v>0</v>
          </cell>
          <cell r="EP671">
            <v>0</v>
          </cell>
          <cell r="EQ671">
            <v>0</v>
          </cell>
          <cell r="ER671">
            <v>0</v>
          </cell>
          <cell r="ES671">
            <v>0</v>
          </cell>
          <cell r="ET671">
            <v>0</v>
          </cell>
          <cell r="EU671">
            <v>0</v>
          </cell>
          <cell r="EV671">
            <v>0</v>
          </cell>
          <cell r="EW671">
            <v>0</v>
          </cell>
          <cell r="EX671">
            <v>0</v>
          </cell>
          <cell r="EY671">
            <v>0</v>
          </cell>
          <cell r="EZ671">
            <v>0</v>
          </cell>
          <cell r="FA671">
            <v>0</v>
          </cell>
          <cell r="FB671">
            <v>0</v>
          </cell>
          <cell r="FC671">
            <v>0</v>
          </cell>
          <cell r="FD671">
            <v>0</v>
          </cell>
          <cell r="FE671">
            <v>0</v>
          </cell>
          <cell r="FF671">
            <v>0</v>
          </cell>
          <cell r="FG671">
            <v>0</v>
          </cell>
          <cell r="FH671">
            <v>0</v>
          </cell>
          <cell r="FI671">
            <v>0</v>
          </cell>
          <cell r="FJ671">
            <v>0</v>
          </cell>
          <cell r="FK671">
            <v>0</v>
          </cell>
          <cell r="FL671">
            <v>0</v>
          </cell>
          <cell r="FM671">
            <v>0</v>
          </cell>
          <cell r="FN671">
            <v>0</v>
          </cell>
          <cell r="FO671">
            <v>0</v>
          </cell>
          <cell r="FP671">
            <v>0</v>
          </cell>
          <cell r="FQ671">
            <v>0</v>
          </cell>
          <cell r="FR671">
            <v>0</v>
          </cell>
          <cell r="FS671">
            <v>0</v>
          </cell>
          <cell r="FT671">
            <v>0</v>
          </cell>
          <cell r="FU671">
            <v>0</v>
          </cell>
          <cell r="FV671">
            <v>0</v>
          </cell>
          <cell r="FW671">
            <v>0</v>
          </cell>
          <cell r="FX671">
            <v>0</v>
          </cell>
          <cell r="FY671">
            <v>0</v>
          </cell>
          <cell r="FZ671">
            <v>0</v>
          </cell>
          <cell r="GA671">
            <v>0</v>
          </cell>
          <cell r="GB671">
            <v>0</v>
          </cell>
          <cell r="GC671">
            <v>0</v>
          </cell>
          <cell r="GD671">
            <v>0</v>
          </cell>
          <cell r="GE671">
            <v>0</v>
          </cell>
          <cell r="GF671">
            <v>0</v>
          </cell>
          <cell r="GG671">
            <v>0</v>
          </cell>
          <cell r="GH671">
            <v>0</v>
          </cell>
          <cell r="GI671">
            <v>0</v>
          </cell>
          <cell r="GJ671">
            <v>0</v>
          </cell>
          <cell r="GK671">
            <v>0</v>
          </cell>
          <cell r="GL671">
            <v>0</v>
          </cell>
          <cell r="GM671">
            <v>0</v>
          </cell>
          <cell r="GN671">
            <v>0</v>
          </cell>
          <cell r="GO671">
            <v>0</v>
          </cell>
          <cell r="GP671">
            <v>0</v>
          </cell>
          <cell r="GQ671">
            <v>0</v>
          </cell>
          <cell r="GR671">
            <v>0</v>
          </cell>
          <cell r="GS671">
            <v>0</v>
          </cell>
          <cell r="GT671">
            <v>0</v>
          </cell>
          <cell r="GU671">
            <v>0</v>
          </cell>
          <cell r="GV671">
            <v>0</v>
          </cell>
          <cell r="GW671">
            <v>0</v>
          </cell>
          <cell r="GX671">
            <v>0</v>
          </cell>
          <cell r="GY671">
            <v>0</v>
          </cell>
          <cell r="GZ671">
            <v>0</v>
          </cell>
          <cell r="HA671">
            <v>0</v>
          </cell>
          <cell r="HB671">
            <v>0</v>
          </cell>
          <cell r="HC671">
            <v>0</v>
          </cell>
          <cell r="HD671">
            <v>0</v>
          </cell>
          <cell r="HE671">
            <v>0</v>
          </cell>
          <cell r="HF671">
            <v>0</v>
          </cell>
          <cell r="HG671">
            <v>0</v>
          </cell>
          <cell r="HH671">
            <v>0</v>
          </cell>
          <cell r="HI671">
            <v>0</v>
          </cell>
          <cell r="HJ671">
            <v>0</v>
          </cell>
          <cell r="HK671">
            <v>0</v>
          </cell>
          <cell r="HL671">
            <v>0</v>
          </cell>
          <cell r="HM671">
            <v>0</v>
          </cell>
          <cell r="HN671">
            <v>0</v>
          </cell>
          <cell r="HO671">
            <v>0</v>
          </cell>
          <cell r="HP671">
            <v>0</v>
          </cell>
          <cell r="HQ671">
            <v>0</v>
          </cell>
          <cell r="HR671">
            <v>0</v>
          </cell>
          <cell r="HS671">
            <v>0</v>
          </cell>
          <cell r="HT671">
            <v>0</v>
          </cell>
          <cell r="HU671">
            <v>0</v>
          </cell>
          <cell r="HV671">
            <v>0</v>
          </cell>
          <cell r="HW671">
            <v>0</v>
          </cell>
          <cell r="HX671">
            <v>0</v>
          </cell>
          <cell r="HY671">
            <v>0</v>
          </cell>
          <cell r="HZ671">
            <v>0</v>
          </cell>
          <cell r="IA671">
            <v>0</v>
          </cell>
          <cell r="IB671">
            <v>0</v>
          </cell>
          <cell r="IC671">
            <v>0</v>
          </cell>
          <cell r="ID671">
            <v>0</v>
          </cell>
          <cell r="IE671">
            <v>0</v>
          </cell>
          <cell r="IF671">
            <v>0</v>
          </cell>
          <cell r="IG671">
            <v>0</v>
          </cell>
          <cell r="IH671">
            <v>0</v>
          </cell>
          <cell r="II671">
            <v>0</v>
          </cell>
          <cell r="IJ671">
            <v>0</v>
          </cell>
          <cell r="IK671">
            <v>0</v>
          </cell>
          <cell r="IL671">
            <v>0</v>
          </cell>
          <cell r="IM671">
            <v>0</v>
          </cell>
          <cell r="IN671">
            <v>0</v>
          </cell>
          <cell r="IO671">
            <v>0</v>
          </cell>
          <cell r="IP671">
            <v>0</v>
          </cell>
          <cell r="IQ671">
            <v>0</v>
          </cell>
          <cell r="IR671">
            <v>0</v>
          </cell>
          <cell r="IS671">
            <v>0</v>
          </cell>
          <cell r="IT671">
            <v>0</v>
          </cell>
          <cell r="IU671">
            <v>0</v>
          </cell>
          <cell r="IV671">
            <v>0</v>
          </cell>
          <cell r="IW671">
            <v>0</v>
          </cell>
          <cell r="IX671">
            <v>0</v>
          </cell>
          <cell r="IY671">
            <v>0</v>
          </cell>
          <cell r="IZ671">
            <v>0</v>
          </cell>
          <cell r="JA671">
            <v>0</v>
          </cell>
          <cell r="JB671">
            <v>0</v>
          </cell>
          <cell r="JC671">
            <v>0</v>
          </cell>
          <cell r="JD671">
            <v>0</v>
          </cell>
          <cell r="JE671">
            <v>0</v>
          </cell>
        </row>
        <row r="672"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E672">
            <v>0</v>
          </cell>
          <cell r="BF672">
            <v>0</v>
          </cell>
          <cell r="BG672">
            <v>0</v>
          </cell>
          <cell r="BH672">
            <v>0</v>
          </cell>
          <cell r="BI672">
            <v>0</v>
          </cell>
          <cell r="BJ672">
            <v>0</v>
          </cell>
          <cell r="BK672">
            <v>0</v>
          </cell>
          <cell r="BL672">
            <v>0</v>
          </cell>
          <cell r="BM672">
            <v>0</v>
          </cell>
          <cell r="BN672">
            <v>0</v>
          </cell>
          <cell r="BO672">
            <v>0</v>
          </cell>
          <cell r="BP672">
            <v>0</v>
          </cell>
          <cell r="BQ672">
            <v>0</v>
          </cell>
          <cell r="BR672">
            <v>0</v>
          </cell>
          <cell r="BS672">
            <v>0</v>
          </cell>
          <cell r="BT672">
            <v>0</v>
          </cell>
          <cell r="BU672">
            <v>0</v>
          </cell>
          <cell r="BV672">
            <v>0</v>
          </cell>
          <cell r="BW672">
            <v>0</v>
          </cell>
          <cell r="BX672">
            <v>0</v>
          </cell>
          <cell r="BY672">
            <v>0</v>
          </cell>
          <cell r="BZ672">
            <v>0</v>
          </cell>
          <cell r="CA672">
            <v>0</v>
          </cell>
          <cell r="CB672">
            <v>0</v>
          </cell>
          <cell r="CC672">
            <v>0</v>
          </cell>
          <cell r="CD672">
            <v>0</v>
          </cell>
          <cell r="CE672">
            <v>0</v>
          </cell>
          <cell r="CF672">
            <v>0</v>
          </cell>
          <cell r="CG672">
            <v>0</v>
          </cell>
          <cell r="CH672">
            <v>0</v>
          </cell>
          <cell r="CI672">
            <v>0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P672">
            <v>0</v>
          </cell>
          <cell r="CQ672">
            <v>0</v>
          </cell>
          <cell r="CR672">
            <v>0</v>
          </cell>
          <cell r="CS672">
            <v>0</v>
          </cell>
          <cell r="CT672">
            <v>0</v>
          </cell>
          <cell r="CU672">
            <v>0</v>
          </cell>
          <cell r="CV672">
            <v>0</v>
          </cell>
          <cell r="CW672">
            <v>0</v>
          </cell>
          <cell r="CX672">
            <v>0</v>
          </cell>
          <cell r="CY672">
            <v>0</v>
          </cell>
          <cell r="CZ672">
            <v>0</v>
          </cell>
          <cell r="DA672">
            <v>0</v>
          </cell>
          <cell r="DB672">
            <v>0</v>
          </cell>
          <cell r="DC672">
            <v>0</v>
          </cell>
          <cell r="DD672">
            <v>0</v>
          </cell>
          <cell r="DE672">
            <v>0</v>
          </cell>
          <cell r="DF672">
            <v>0</v>
          </cell>
          <cell r="DG672">
            <v>0</v>
          </cell>
          <cell r="DH672">
            <v>0</v>
          </cell>
          <cell r="DI672">
            <v>0</v>
          </cell>
          <cell r="DJ672">
            <v>0</v>
          </cell>
          <cell r="DK672">
            <v>0</v>
          </cell>
          <cell r="DL672">
            <v>0</v>
          </cell>
          <cell r="DM672">
            <v>0</v>
          </cell>
          <cell r="DN672">
            <v>0</v>
          </cell>
          <cell r="DO672">
            <v>0</v>
          </cell>
          <cell r="DP672">
            <v>0</v>
          </cell>
          <cell r="DQ672">
            <v>0</v>
          </cell>
          <cell r="DR672">
            <v>0</v>
          </cell>
          <cell r="DS672">
            <v>0</v>
          </cell>
          <cell r="DT672">
            <v>0</v>
          </cell>
          <cell r="DU672">
            <v>0</v>
          </cell>
          <cell r="DV672">
            <v>0</v>
          </cell>
          <cell r="DW672">
            <v>0</v>
          </cell>
          <cell r="DX672">
            <v>0</v>
          </cell>
          <cell r="DY672">
            <v>0</v>
          </cell>
          <cell r="DZ672">
            <v>0</v>
          </cell>
          <cell r="EA672">
            <v>0</v>
          </cell>
          <cell r="EB672">
            <v>0</v>
          </cell>
          <cell r="EC672">
            <v>0</v>
          </cell>
          <cell r="ED672">
            <v>0</v>
          </cell>
          <cell r="EE672">
            <v>0</v>
          </cell>
          <cell r="EF672">
            <v>0</v>
          </cell>
          <cell r="EG672">
            <v>0</v>
          </cell>
          <cell r="EH672">
            <v>0</v>
          </cell>
          <cell r="EI672">
            <v>0</v>
          </cell>
          <cell r="EJ672">
            <v>0</v>
          </cell>
          <cell r="EK672">
            <v>0</v>
          </cell>
          <cell r="EL672">
            <v>0</v>
          </cell>
          <cell r="EM672">
            <v>0</v>
          </cell>
          <cell r="EN672">
            <v>0</v>
          </cell>
          <cell r="EO672">
            <v>0</v>
          </cell>
          <cell r="EP672">
            <v>0</v>
          </cell>
          <cell r="EQ672">
            <v>0</v>
          </cell>
          <cell r="ER672">
            <v>0</v>
          </cell>
          <cell r="ES672">
            <v>0</v>
          </cell>
          <cell r="ET672">
            <v>0</v>
          </cell>
          <cell r="EU672">
            <v>0</v>
          </cell>
          <cell r="EV672">
            <v>0</v>
          </cell>
          <cell r="EW672">
            <v>0</v>
          </cell>
          <cell r="EX672">
            <v>0</v>
          </cell>
          <cell r="EY672">
            <v>0</v>
          </cell>
          <cell r="EZ672">
            <v>0</v>
          </cell>
          <cell r="FA672">
            <v>0</v>
          </cell>
          <cell r="FB672">
            <v>0</v>
          </cell>
          <cell r="FC672">
            <v>0</v>
          </cell>
          <cell r="FD672">
            <v>0</v>
          </cell>
          <cell r="FE672">
            <v>0</v>
          </cell>
          <cell r="FF672">
            <v>0</v>
          </cell>
          <cell r="FG672">
            <v>0</v>
          </cell>
          <cell r="FH672">
            <v>0</v>
          </cell>
          <cell r="FI672">
            <v>0</v>
          </cell>
          <cell r="FJ672">
            <v>0</v>
          </cell>
          <cell r="FK672">
            <v>0</v>
          </cell>
          <cell r="FL672">
            <v>0</v>
          </cell>
          <cell r="FM672">
            <v>0</v>
          </cell>
          <cell r="FN672">
            <v>0</v>
          </cell>
          <cell r="FO672">
            <v>0</v>
          </cell>
          <cell r="FP672">
            <v>0</v>
          </cell>
          <cell r="FQ672">
            <v>0</v>
          </cell>
          <cell r="FR672">
            <v>0</v>
          </cell>
          <cell r="FS672">
            <v>0</v>
          </cell>
          <cell r="FT672">
            <v>0</v>
          </cell>
          <cell r="FU672">
            <v>0</v>
          </cell>
          <cell r="FV672">
            <v>0</v>
          </cell>
          <cell r="FW672">
            <v>0</v>
          </cell>
          <cell r="FX672">
            <v>0</v>
          </cell>
          <cell r="FY672">
            <v>0</v>
          </cell>
          <cell r="FZ672">
            <v>0</v>
          </cell>
          <cell r="GA672">
            <v>0</v>
          </cell>
          <cell r="GB672">
            <v>0</v>
          </cell>
          <cell r="GC672">
            <v>0</v>
          </cell>
          <cell r="GD672">
            <v>0</v>
          </cell>
          <cell r="GE672">
            <v>0</v>
          </cell>
          <cell r="GF672">
            <v>0</v>
          </cell>
          <cell r="GG672">
            <v>0</v>
          </cell>
          <cell r="GH672">
            <v>0</v>
          </cell>
          <cell r="GI672">
            <v>0</v>
          </cell>
          <cell r="GJ672">
            <v>0</v>
          </cell>
          <cell r="GK672">
            <v>0</v>
          </cell>
          <cell r="GL672">
            <v>0</v>
          </cell>
          <cell r="GM672">
            <v>0</v>
          </cell>
          <cell r="GN672">
            <v>0</v>
          </cell>
          <cell r="GO672">
            <v>0</v>
          </cell>
          <cell r="GP672">
            <v>0</v>
          </cell>
          <cell r="GQ672">
            <v>0</v>
          </cell>
          <cell r="GR672">
            <v>-3.6521700000000101E-6</v>
          </cell>
          <cell r="GS672">
            <v>0</v>
          </cell>
          <cell r="GT672">
            <v>0</v>
          </cell>
          <cell r="GU672">
            <v>-4.2337999999999187E-7</v>
          </cell>
          <cell r="GV672">
            <v>-6.0353500000001115E-6</v>
          </cell>
          <cell r="GW672">
            <v>4.1306999999998891E-7</v>
          </cell>
          <cell r="GX672">
            <v>3.553969999999971E-6</v>
          </cell>
          <cell r="GY672">
            <v>-1.559399999999855E-7</v>
          </cell>
          <cell r="GZ672">
            <v>-1.0045399999999895E-6</v>
          </cell>
          <cell r="HA672">
            <v>0</v>
          </cell>
          <cell r="HB672">
            <v>0</v>
          </cell>
          <cell r="HC672">
            <v>0</v>
          </cell>
          <cell r="HD672">
            <v>0</v>
          </cell>
          <cell r="HE672">
            <v>1.0934999999934192E-7</v>
          </cell>
          <cell r="HF672">
            <v>0</v>
          </cell>
          <cell r="HG672">
            <v>0</v>
          </cell>
          <cell r="HH672">
            <v>-1.2278199999999967E-6</v>
          </cell>
          <cell r="HI672">
            <v>4.648800000000002E-6</v>
          </cell>
          <cell r="HJ672">
            <v>1.4016099999998892E-6</v>
          </cell>
          <cell r="HK672">
            <v>-2.3569999999999776E-6</v>
          </cell>
          <cell r="HL672">
            <v>-4.9864999999998548E-7</v>
          </cell>
          <cell r="HM672">
            <v>-1.7459499999999896E-6</v>
          </cell>
          <cell r="HN672">
            <v>0</v>
          </cell>
          <cell r="HO672">
            <v>-1.1164000000000356E-7</v>
          </cell>
          <cell r="HP672">
            <v>0</v>
          </cell>
          <cell r="HQ672">
            <v>0</v>
          </cell>
          <cell r="HR672">
            <v>3.1458700000021322E-6</v>
          </cell>
          <cell r="HS672">
            <v>0</v>
          </cell>
          <cell r="HT672">
            <v>0</v>
          </cell>
          <cell r="HU672">
            <v>0</v>
          </cell>
          <cell r="HV672">
            <v>1.3970300000000296E-6</v>
          </cell>
          <cell r="HW672">
            <v>2.111320000000084E-6</v>
          </cell>
          <cell r="HX672">
            <v>1.2224000000000241E-6</v>
          </cell>
          <cell r="HY672">
            <v>-9.3812999999999232E-7</v>
          </cell>
          <cell r="HZ672">
            <v>-6.4675000000001884E-7</v>
          </cell>
          <cell r="IA672">
            <v>0</v>
          </cell>
          <cell r="IB672">
            <v>0</v>
          </cell>
          <cell r="IC672">
            <v>0</v>
          </cell>
          <cell r="ID672">
            <v>0</v>
          </cell>
          <cell r="IE672">
            <v>5.2441400000000429E-6</v>
          </cell>
          <cell r="IF672">
            <v>0</v>
          </cell>
          <cell r="IG672">
            <v>0</v>
          </cell>
          <cell r="IH672">
            <v>0</v>
          </cell>
          <cell r="II672">
            <v>1.5934200000000394E-6</v>
          </cell>
          <cell r="IJ672">
            <v>9.4542000000002796E-7</v>
          </cell>
          <cell r="IK672">
            <v>2.7052999999999756E-6</v>
          </cell>
          <cell r="IL672">
            <v>0</v>
          </cell>
          <cell r="IM672">
            <v>0</v>
          </cell>
          <cell r="IN672">
            <v>0</v>
          </cell>
          <cell r="IO672">
            <v>0</v>
          </cell>
          <cell r="IP672">
            <v>0</v>
          </cell>
          <cell r="IQ672">
            <v>0</v>
          </cell>
          <cell r="IR672">
            <v>3.6619999999390473E-8</v>
          </cell>
          <cell r="IS672">
            <v>0</v>
          </cell>
          <cell r="IT672">
            <v>0</v>
          </cell>
          <cell r="IU672">
            <v>0</v>
          </cell>
          <cell r="IV672">
            <v>-1.5370000000004564E-8</v>
          </cell>
          <cell r="IW672">
            <v>5.1989999999991349E-8</v>
          </cell>
          <cell r="IX672">
            <v>0</v>
          </cell>
          <cell r="IY672">
            <v>0</v>
          </cell>
          <cell r="IZ672">
            <v>0</v>
          </cell>
          <cell r="JA672">
            <v>0</v>
          </cell>
          <cell r="JB672">
            <v>0</v>
          </cell>
          <cell r="JC672">
            <v>0</v>
          </cell>
          <cell r="JD672">
            <v>0</v>
          </cell>
          <cell r="JE672">
            <v>0</v>
          </cell>
        </row>
        <row r="673"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E673">
            <v>0</v>
          </cell>
          <cell r="BF673">
            <v>0</v>
          </cell>
          <cell r="BG673">
            <v>0</v>
          </cell>
          <cell r="BH673">
            <v>0</v>
          </cell>
          <cell r="BI673">
            <v>0</v>
          </cell>
          <cell r="BJ673">
            <v>0</v>
          </cell>
          <cell r="BK673">
            <v>0</v>
          </cell>
          <cell r="BL673">
            <v>0</v>
          </cell>
          <cell r="BM673">
            <v>0</v>
          </cell>
          <cell r="BN673">
            <v>0</v>
          </cell>
          <cell r="BO673">
            <v>0</v>
          </cell>
          <cell r="BP673">
            <v>0</v>
          </cell>
          <cell r="BQ673">
            <v>0</v>
          </cell>
          <cell r="BR673">
            <v>0</v>
          </cell>
          <cell r="BS673">
            <v>0</v>
          </cell>
          <cell r="BT673">
            <v>0</v>
          </cell>
          <cell r="BU673">
            <v>0</v>
          </cell>
          <cell r="BV673">
            <v>0</v>
          </cell>
          <cell r="BW673">
            <v>0</v>
          </cell>
          <cell r="BX673">
            <v>0</v>
          </cell>
          <cell r="BY673">
            <v>0</v>
          </cell>
          <cell r="BZ673">
            <v>0</v>
          </cell>
          <cell r="CA673">
            <v>0</v>
          </cell>
          <cell r="CB673">
            <v>0</v>
          </cell>
          <cell r="CC673">
            <v>0</v>
          </cell>
          <cell r="CD673">
            <v>0</v>
          </cell>
          <cell r="CE673">
            <v>0</v>
          </cell>
          <cell r="CF673">
            <v>0</v>
          </cell>
          <cell r="CG673">
            <v>0</v>
          </cell>
          <cell r="CH673">
            <v>0</v>
          </cell>
          <cell r="CI673">
            <v>0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P673">
            <v>0</v>
          </cell>
          <cell r="CQ673">
            <v>0</v>
          </cell>
          <cell r="CR673">
            <v>0</v>
          </cell>
          <cell r="CS673">
            <v>0</v>
          </cell>
          <cell r="CT673">
            <v>0</v>
          </cell>
          <cell r="CU673">
            <v>0</v>
          </cell>
          <cell r="CV673">
            <v>0</v>
          </cell>
          <cell r="CW673">
            <v>0</v>
          </cell>
          <cell r="CX673">
            <v>0</v>
          </cell>
          <cell r="CY673">
            <v>0</v>
          </cell>
          <cell r="CZ673">
            <v>0</v>
          </cell>
          <cell r="DA673">
            <v>0</v>
          </cell>
          <cell r="DB673">
            <v>0</v>
          </cell>
          <cell r="DC673">
            <v>0</v>
          </cell>
          <cell r="DD673">
            <v>0</v>
          </cell>
          <cell r="DE673">
            <v>0</v>
          </cell>
          <cell r="DF673">
            <v>0</v>
          </cell>
          <cell r="DG673">
            <v>0</v>
          </cell>
          <cell r="DH673">
            <v>0</v>
          </cell>
          <cell r="DI673">
            <v>0</v>
          </cell>
          <cell r="DJ673">
            <v>0</v>
          </cell>
          <cell r="DK673">
            <v>0</v>
          </cell>
          <cell r="DL673">
            <v>0</v>
          </cell>
          <cell r="DM673">
            <v>0</v>
          </cell>
          <cell r="DN673">
            <v>0</v>
          </cell>
          <cell r="DO673">
            <v>0</v>
          </cell>
          <cell r="DP673">
            <v>0</v>
          </cell>
          <cell r="DQ673">
            <v>0</v>
          </cell>
          <cell r="DR673">
            <v>0</v>
          </cell>
          <cell r="DS673">
            <v>0</v>
          </cell>
          <cell r="DT673">
            <v>0</v>
          </cell>
          <cell r="DU673">
            <v>0</v>
          </cell>
          <cell r="DV673">
            <v>0</v>
          </cell>
          <cell r="DW673">
            <v>0</v>
          </cell>
          <cell r="DX673">
            <v>0</v>
          </cell>
          <cell r="DY673">
            <v>0</v>
          </cell>
          <cell r="DZ673">
            <v>0</v>
          </cell>
          <cell r="EA673">
            <v>0</v>
          </cell>
          <cell r="EB673">
            <v>0</v>
          </cell>
          <cell r="EC673">
            <v>0</v>
          </cell>
          <cell r="ED673">
            <v>0</v>
          </cell>
          <cell r="EE673">
            <v>0</v>
          </cell>
          <cell r="EF673">
            <v>0</v>
          </cell>
          <cell r="EG673">
            <v>0</v>
          </cell>
          <cell r="EH673">
            <v>0</v>
          </cell>
          <cell r="EI673">
            <v>0</v>
          </cell>
          <cell r="EJ673">
            <v>0</v>
          </cell>
          <cell r="EK673">
            <v>0</v>
          </cell>
          <cell r="EL673">
            <v>0</v>
          </cell>
          <cell r="EM673">
            <v>0</v>
          </cell>
          <cell r="EN673">
            <v>0</v>
          </cell>
          <cell r="EO673">
            <v>0</v>
          </cell>
          <cell r="EP673">
            <v>0</v>
          </cell>
          <cell r="EQ673">
            <v>0</v>
          </cell>
          <cell r="ER673">
            <v>0</v>
          </cell>
          <cell r="ES673">
            <v>0</v>
          </cell>
          <cell r="ET673">
            <v>0</v>
          </cell>
          <cell r="EU673">
            <v>0</v>
          </cell>
          <cell r="EV673">
            <v>0</v>
          </cell>
          <cell r="EW673">
            <v>0</v>
          </cell>
          <cell r="EX673">
            <v>0</v>
          </cell>
          <cell r="EY673">
            <v>0</v>
          </cell>
          <cell r="EZ673">
            <v>0</v>
          </cell>
          <cell r="FA673">
            <v>0</v>
          </cell>
          <cell r="FB673">
            <v>0</v>
          </cell>
          <cell r="FC673">
            <v>0</v>
          </cell>
          <cell r="FD673">
            <v>0</v>
          </cell>
          <cell r="FE673">
            <v>0</v>
          </cell>
          <cell r="FF673">
            <v>0</v>
          </cell>
          <cell r="FG673">
            <v>0</v>
          </cell>
          <cell r="FH673">
            <v>0</v>
          </cell>
          <cell r="FI673">
            <v>0</v>
          </cell>
          <cell r="FJ673">
            <v>0</v>
          </cell>
          <cell r="FK673">
            <v>0</v>
          </cell>
          <cell r="FL673">
            <v>0</v>
          </cell>
          <cell r="FM673">
            <v>0</v>
          </cell>
          <cell r="FN673">
            <v>0</v>
          </cell>
          <cell r="FO673">
            <v>0</v>
          </cell>
          <cell r="FP673">
            <v>0</v>
          </cell>
          <cell r="FQ673">
            <v>0</v>
          </cell>
          <cell r="FR673">
            <v>0</v>
          </cell>
          <cell r="FS673">
            <v>0</v>
          </cell>
          <cell r="FT673">
            <v>0</v>
          </cell>
          <cell r="FU673">
            <v>0</v>
          </cell>
          <cell r="FV673">
            <v>0</v>
          </cell>
          <cell r="FW673">
            <v>0</v>
          </cell>
          <cell r="FX673">
            <v>0</v>
          </cell>
          <cell r="FY673">
            <v>0</v>
          </cell>
          <cell r="FZ673">
            <v>0</v>
          </cell>
          <cell r="GA673">
            <v>0</v>
          </cell>
          <cell r="GB673">
            <v>0</v>
          </cell>
          <cell r="GC673">
            <v>0</v>
          </cell>
          <cell r="GD673">
            <v>0</v>
          </cell>
          <cell r="GE673">
            <v>0</v>
          </cell>
          <cell r="GF673">
            <v>0</v>
          </cell>
          <cell r="GG673">
            <v>0</v>
          </cell>
          <cell r="GH673">
            <v>0</v>
          </cell>
          <cell r="GI673">
            <v>0</v>
          </cell>
          <cell r="GJ673">
            <v>0</v>
          </cell>
          <cell r="GK673">
            <v>0</v>
          </cell>
          <cell r="GL673">
            <v>0</v>
          </cell>
          <cell r="GM673">
            <v>0</v>
          </cell>
          <cell r="GN673">
            <v>0</v>
          </cell>
          <cell r="GO673">
            <v>0</v>
          </cell>
          <cell r="GP673">
            <v>0</v>
          </cell>
          <cell r="GQ673">
            <v>0</v>
          </cell>
          <cell r="GR673">
            <v>-1.1178299999994173E-6</v>
          </cell>
          <cell r="GS673">
            <v>0</v>
          </cell>
          <cell r="GT673">
            <v>0</v>
          </cell>
          <cell r="GU673">
            <v>0</v>
          </cell>
          <cell r="GV673">
            <v>-2.8979999999994427E-7</v>
          </cell>
          <cell r="GW673">
            <v>-8.2802999999990676E-7</v>
          </cell>
          <cell r="GX673">
            <v>0</v>
          </cell>
          <cell r="GY673">
            <v>0</v>
          </cell>
          <cell r="GZ673">
            <v>0</v>
          </cell>
          <cell r="HA673">
            <v>0</v>
          </cell>
          <cell r="HB673">
            <v>0</v>
          </cell>
          <cell r="HC673">
            <v>0</v>
          </cell>
          <cell r="HD673">
            <v>0</v>
          </cell>
          <cell r="HE673">
            <v>-1.3752600000003362E-6</v>
          </cell>
          <cell r="HF673">
            <v>0</v>
          </cell>
          <cell r="HG673">
            <v>0</v>
          </cell>
          <cell r="HH673">
            <v>0</v>
          </cell>
          <cell r="HI673">
            <v>-1.375260000000011E-6</v>
          </cell>
          <cell r="HJ673">
            <v>0</v>
          </cell>
          <cell r="HK673">
            <v>0</v>
          </cell>
          <cell r="HL673">
            <v>0</v>
          </cell>
          <cell r="HM673">
            <v>0</v>
          </cell>
          <cell r="HN673">
            <v>0</v>
          </cell>
          <cell r="HO673">
            <v>0</v>
          </cell>
          <cell r="HP673">
            <v>0</v>
          </cell>
          <cell r="HQ673">
            <v>0</v>
          </cell>
          <cell r="HR673">
            <v>0</v>
          </cell>
          <cell r="HS673">
            <v>0</v>
          </cell>
          <cell r="HT673">
            <v>0</v>
          </cell>
          <cell r="HU673">
            <v>0</v>
          </cell>
          <cell r="HV673">
            <v>0</v>
          </cell>
          <cell r="HW673">
            <v>0</v>
          </cell>
          <cell r="HX673">
            <v>0</v>
          </cell>
          <cell r="HY673">
            <v>0</v>
          </cell>
          <cell r="HZ673">
            <v>0</v>
          </cell>
          <cell r="IA673">
            <v>0</v>
          </cell>
          <cell r="IB673">
            <v>0</v>
          </cell>
          <cell r="IC673">
            <v>0</v>
          </cell>
          <cell r="ID673">
            <v>0</v>
          </cell>
          <cell r="IE673">
            <v>0</v>
          </cell>
          <cell r="IF673">
            <v>0</v>
          </cell>
          <cell r="IG673">
            <v>0</v>
          </cell>
          <cell r="IH673">
            <v>0</v>
          </cell>
          <cell r="II673">
            <v>0</v>
          </cell>
          <cell r="IJ673">
            <v>0</v>
          </cell>
          <cell r="IK673">
            <v>0</v>
          </cell>
          <cell r="IL673">
            <v>0</v>
          </cell>
          <cell r="IM673">
            <v>0</v>
          </cell>
          <cell r="IN673">
            <v>0</v>
          </cell>
          <cell r="IO673">
            <v>0</v>
          </cell>
          <cell r="IP673">
            <v>0</v>
          </cell>
          <cell r="IQ673">
            <v>0</v>
          </cell>
          <cell r="IR673">
            <v>0</v>
          </cell>
          <cell r="IS673">
            <v>0</v>
          </cell>
          <cell r="IT673">
            <v>0</v>
          </cell>
          <cell r="IU673">
            <v>0</v>
          </cell>
          <cell r="IV673">
            <v>0</v>
          </cell>
          <cell r="IW673">
            <v>0</v>
          </cell>
          <cell r="IX673">
            <v>0</v>
          </cell>
          <cell r="IY673">
            <v>0</v>
          </cell>
          <cell r="IZ673">
            <v>0</v>
          </cell>
          <cell r="JA673">
            <v>0</v>
          </cell>
          <cell r="JB673">
            <v>0</v>
          </cell>
          <cell r="JC673">
            <v>0</v>
          </cell>
          <cell r="JD673">
            <v>0</v>
          </cell>
          <cell r="JE673">
            <v>0</v>
          </cell>
        </row>
        <row r="674"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E674">
            <v>0</v>
          </cell>
          <cell r="BF674">
            <v>0</v>
          </cell>
          <cell r="BG674">
            <v>0</v>
          </cell>
          <cell r="BH674">
            <v>0</v>
          </cell>
          <cell r="BI674">
            <v>0</v>
          </cell>
          <cell r="BJ674">
            <v>0</v>
          </cell>
          <cell r="BK674">
            <v>0</v>
          </cell>
          <cell r="BL674">
            <v>0</v>
          </cell>
          <cell r="BM674">
            <v>0</v>
          </cell>
          <cell r="BN674">
            <v>0</v>
          </cell>
          <cell r="BO674">
            <v>0</v>
          </cell>
          <cell r="BP674">
            <v>0</v>
          </cell>
          <cell r="BQ674">
            <v>0</v>
          </cell>
          <cell r="BR674">
            <v>0</v>
          </cell>
          <cell r="BS674">
            <v>0</v>
          </cell>
          <cell r="BT674">
            <v>0</v>
          </cell>
          <cell r="BU674">
            <v>0</v>
          </cell>
          <cell r="BV674">
            <v>0</v>
          </cell>
          <cell r="BW674">
            <v>0</v>
          </cell>
          <cell r="BX674">
            <v>0</v>
          </cell>
          <cell r="BY674">
            <v>0</v>
          </cell>
          <cell r="BZ674">
            <v>0</v>
          </cell>
          <cell r="CA674">
            <v>0</v>
          </cell>
          <cell r="CB674">
            <v>0</v>
          </cell>
          <cell r="CC674">
            <v>0</v>
          </cell>
          <cell r="CD674">
            <v>0</v>
          </cell>
          <cell r="CE674">
            <v>0</v>
          </cell>
          <cell r="CF674">
            <v>0</v>
          </cell>
          <cell r="CG674">
            <v>0</v>
          </cell>
          <cell r="CH674">
            <v>0</v>
          </cell>
          <cell r="CI674">
            <v>0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P674">
            <v>0</v>
          </cell>
          <cell r="CQ674">
            <v>0</v>
          </cell>
          <cell r="CR674">
            <v>0</v>
          </cell>
          <cell r="CS674">
            <v>0</v>
          </cell>
          <cell r="CT674">
            <v>0</v>
          </cell>
          <cell r="CU674">
            <v>0</v>
          </cell>
          <cell r="CV674">
            <v>0</v>
          </cell>
          <cell r="CW674">
            <v>0</v>
          </cell>
          <cell r="CX674">
            <v>0</v>
          </cell>
          <cell r="CY674">
            <v>0</v>
          </cell>
          <cell r="CZ674">
            <v>0</v>
          </cell>
          <cell r="DA674">
            <v>0</v>
          </cell>
          <cell r="DB674">
            <v>0</v>
          </cell>
          <cell r="DC674">
            <v>0</v>
          </cell>
          <cell r="DD674">
            <v>0</v>
          </cell>
          <cell r="DE674">
            <v>0</v>
          </cell>
          <cell r="DF674">
            <v>0</v>
          </cell>
          <cell r="DG674">
            <v>0</v>
          </cell>
          <cell r="DH674">
            <v>0</v>
          </cell>
          <cell r="DI674">
            <v>0</v>
          </cell>
          <cell r="DJ674">
            <v>0</v>
          </cell>
          <cell r="DK674">
            <v>0</v>
          </cell>
          <cell r="DL674">
            <v>0</v>
          </cell>
          <cell r="DM674">
            <v>0</v>
          </cell>
          <cell r="DN674">
            <v>0</v>
          </cell>
          <cell r="DO674">
            <v>0</v>
          </cell>
          <cell r="DP674">
            <v>0</v>
          </cell>
          <cell r="DQ674">
            <v>0</v>
          </cell>
          <cell r="DR674">
            <v>0</v>
          </cell>
          <cell r="DS674">
            <v>0</v>
          </cell>
          <cell r="DT674">
            <v>0</v>
          </cell>
          <cell r="DU674">
            <v>0</v>
          </cell>
          <cell r="DV674">
            <v>0</v>
          </cell>
          <cell r="DW674">
            <v>0</v>
          </cell>
          <cell r="DX674">
            <v>0</v>
          </cell>
          <cell r="DY674">
            <v>0</v>
          </cell>
          <cell r="DZ674">
            <v>0</v>
          </cell>
          <cell r="EA674">
            <v>0</v>
          </cell>
          <cell r="EB674">
            <v>0</v>
          </cell>
          <cell r="EC674">
            <v>0</v>
          </cell>
          <cell r="ED674">
            <v>0</v>
          </cell>
          <cell r="EE674">
            <v>0</v>
          </cell>
          <cell r="EF674">
            <v>0</v>
          </cell>
          <cell r="EG674">
            <v>0</v>
          </cell>
          <cell r="EH674">
            <v>0</v>
          </cell>
          <cell r="EI674">
            <v>0</v>
          </cell>
          <cell r="EJ674">
            <v>0</v>
          </cell>
          <cell r="EK674">
            <v>0</v>
          </cell>
          <cell r="EL674">
            <v>0</v>
          </cell>
          <cell r="EM674">
            <v>0</v>
          </cell>
          <cell r="EN674">
            <v>0</v>
          </cell>
          <cell r="EO674">
            <v>0</v>
          </cell>
          <cell r="EP674">
            <v>0</v>
          </cell>
          <cell r="EQ674">
            <v>0</v>
          </cell>
          <cell r="ER674">
            <v>0</v>
          </cell>
          <cell r="ES674">
            <v>0</v>
          </cell>
          <cell r="ET674">
            <v>0</v>
          </cell>
          <cell r="EU674">
            <v>0</v>
          </cell>
          <cell r="EV674">
            <v>0</v>
          </cell>
          <cell r="EW674">
            <v>0</v>
          </cell>
          <cell r="EX674">
            <v>0</v>
          </cell>
          <cell r="EY674">
            <v>0</v>
          </cell>
          <cell r="EZ674">
            <v>0</v>
          </cell>
          <cell r="FA674">
            <v>0</v>
          </cell>
          <cell r="FB674">
            <v>0</v>
          </cell>
          <cell r="FC674">
            <v>0</v>
          </cell>
          <cell r="FD674">
            <v>0</v>
          </cell>
          <cell r="FE674">
            <v>0</v>
          </cell>
          <cell r="FF674">
            <v>0</v>
          </cell>
          <cell r="FG674">
            <v>0</v>
          </cell>
          <cell r="FH674">
            <v>0</v>
          </cell>
          <cell r="FI674">
            <v>0</v>
          </cell>
          <cell r="FJ674">
            <v>0</v>
          </cell>
          <cell r="FK674">
            <v>0</v>
          </cell>
          <cell r="FL674">
            <v>0</v>
          </cell>
          <cell r="FM674">
            <v>0</v>
          </cell>
          <cell r="FN674">
            <v>0</v>
          </cell>
          <cell r="FO674">
            <v>0</v>
          </cell>
          <cell r="FP674">
            <v>0</v>
          </cell>
          <cell r="FQ674">
            <v>0</v>
          </cell>
          <cell r="FR674">
            <v>0</v>
          </cell>
          <cell r="FS674">
            <v>0</v>
          </cell>
          <cell r="FT674">
            <v>0</v>
          </cell>
          <cell r="FU674">
            <v>0</v>
          </cell>
          <cell r="FV674">
            <v>0</v>
          </cell>
          <cell r="FW674">
            <v>0</v>
          </cell>
          <cell r="FX674">
            <v>0</v>
          </cell>
          <cell r="FY674">
            <v>0</v>
          </cell>
          <cell r="FZ674">
            <v>0</v>
          </cell>
          <cell r="GA674">
            <v>0</v>
          </cell>
          <cell r="GB674">
            <v>0</v>
          </cell>
          <cell r="GC674">
            <v>0</v>
          </cell>
          <cell r="GD674">
            <v>0</v>
          </cell>
          <cell r="GE674">
            <v>0</v>
          </cell>
          <cell r="GF674">
            <v>0</v>
          </cell>
          <cell r="GG674">
            <v>0</v>
          </cell>
          <cell r="GH674">
            <v>0</v>
          </cell>
          <cell r="GI674">
            <v>0</v>
          </cell>
          <cell r="GJ674">
            <v>0</v>
          </cell>
          <cell r="GK674">
            <v>0</v>
          </cell>
          <cell r="GL674">
            <v>0</v>
          </cell>
          <cell r="GM674">
            <v>0</v>
          </cell>
          <cell r="GN674">
            <v>0</v>
          </cell>
          <cell r="GO674">
            <v>0</v>
          </cell>
          <cell r="GP674">
            <v>0</v>
          </cell>
          <cell r="GQ674">
            <v>0</v>
          </cell>
          <cell r="GR674">
            <v>-7.8506399999993953E-6</v>
          </cell>
          <cell r="GS674">
            <v>0</v>
          </cell>
          <cell r="GT674">
            <v>0</v>
          </cell>
          <cell r="GU674">
            <v>-1.7070999999994809E-7</v>
          </cell>
          <cell r="GV674">
            <v>-2.4264700000001076E-6</v>
          </cell>
          <cell r="GW674">
            <v>-5.2534599999999902E-6</v>
          </cell>
          <cell r="GX674">
            <v>0</v>
          </cell>
          <cell r="GY674">
            <v>0</v>
          </cell>
          <cell r="GZ674">
            <v>0</v>
          </cell>
          <cell r="HA674">
            <v>0</v>
          </cell>
          <cell r="HB674">
            <v>0</v>
          </cell>
          <cell r="HC674">
            <v>0</v>
          </cell>
          <cell r="HD674">
            <v>0</v>
          </cell>
          <cell r="HE674">
            <v>1.6989240000001016E-5</v>
          </cell>
          <cell r="HF674">
            <v>0</v>
          </cell>
          <cell r="HG674">
            <v>0</v>
          </cell>
          <cell r="HH674">
            <v>6.2756499999999269E-6</v>
          </cell>
          <cell r="HI674">
            <v>5.4519199999999686E-6</v>
          </cell>
          <cell r="HJ674">
            <v>5.2616699999999276E-6</v>
          </cell>
          <cell r="HK674">
            <v>0</v>
          </cell>
          <cell r="HL674">
            <v>0</v>
          </cell>
          <cell r="HM674">
            <v>0</v>
          </cell>
          <cell r="HN674">
            <v>0</v>
          </cell>
          <cell r="HO674">
            <v>0</v>
          </cell>
          <cell r="HP674">
            <v>0</v>
          </cell>
          <cell r="HQ674">
            <v>0</v>
          </cell>
          <cell r="HR674">
            <v>-1.0779560000000188E-5</v>
          </cell>
          <cell r="HS674">
            <v>0</v>
          </cell>
          <cell r="HT674">
            <v>0</v>
          </cell>
          <cell r="HU674">
            <v>0</v>
          </cell>
          <cell r="HV674">
            <v>-2.8758299999999924E-6</v>
          </cell>
          <cell r="HW674">
            <v>-7.903730000000087E-6</v>
          </cell>
          <cell r="HX674">
            <v>0</v>
          </cell>
          <cell r="HY674">
            <v>0</v>
          </cell>
          <cell r="HZ674">
            <v>0</v>
          </cell>
          <cell r="IA674">
            <v>0</v>
          </cell>
          <cell r="IB674">
            <v>0</v>
          </cell>
          <cell r="IC674">
            <v>0</v>
          </cell>
          <cell r="ID674">
            <v>0</v>
          </cell>
          <cell r="IE674">
            <v>-8.0161600000006744E-6</v>
          </cell>
          <cell r="IF674">
            <v>0</v>
          </cell>
          <cell r="IG674">
            <v>0</v>
          </cell>
          <cell r="IH674">
            <v>0</v>
          </cell>
          <cell r="II674">
            <v>-8.0161600000000239E-6</v>
          </cell>
          <cell r="IJ674">
            <v>0</v>
          </cell>
          <cell r="IK674">
            <v>0</v>
          </cell>
          <cell r="IL674">
            <v>0</v>
          </cell>
          <cell r="IM674">
            <v>0</v>
          </cell>
          <cell r="IN674">
            <v>0</v>
          </cell>
          <cell r="IO674">
            <v>0</v>
          </cell>
          <cell r="IP674">
            <v>0</v>
          </cell>
          <cell r="IQ674">
            <v>0</v>
          </cell>
          <cell r="IR674">
            <v>1.0071209999999546E-5</v>
          </cell>
          <cell r="IS674">
            <v>0</v>
          </cell>
          <cell r="IT674">
            <v>0</v>
          </cell>
          <cell r="IU674">
            <v>0</v>
          </cell>
          <cell r="IV674">
            <v>1.007120999999998E-5</v>
          </cell>
          <cell r="IW674">
            <v>0</v>
          </cell>
          <cell r="IX674">
            <v>0</v>
          </cell>
          <cell r="IY674">
            <v>0</v>
          </cell>
          <cell r="IZ674">
            <v>0</v>
          </cell>
          <cell r="JA674">
            <v>0</v>
          </cell>
          <cell r="JB674">
            <v>0</v>
          </cell>
          <cell r="JC674">
            <v>0</v>
          </cell>
          <cell r="JD674">
            <v>0</v>
          </cell>
          <cell r="JE674">
            <v>0</v>
          </cell>
        </row>
        <row r="675"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E675">
            <v>0</v>
          </cell>
          <cell r="BF675">
            <v>0</v>
          </cell>
          <cell r="BG675">
            <v>0</v>
          </cell>
          <cell r="BH675">
            <v>0</v>
          </cell>
          <cell r="BI675">
            <v>0</v>
          </cell>
          <cell r="BJ675">
            <v>0</v>
          </cell>
          <cell r="BK675">
            <v>0</v>
          </cell>
          <cell r="BL675">
            <v>0</v>
          </cell>
          <cell r="BM675">
            <v>0</v>
          </cell>
          <cell r="BN675">
            <v>0</v>
          </cell>
          <cell r="BO675">
            <v>0</v>
          </cell>
          <cell r="BP675">
            <v>0</v>
          </cell>
          <cell r="BQ675">
            <v>0</v>
          </cell>
          <cell r="BR675">
            <v>0</v>
          </cell>
          <cell r="BS675">
            <v>0</v>
          </cell>
          <cell r="BT675">
            <v>0</v>
          </cell>
          <cell r="BU675">
            <v>0</v>
          </cell>
          <cell r="BV675">
            <v>0</v>
          </cell>
          <cell r="BW675">
            <v>0</v>
          </cell>
          <cell r="BX675">
            <v>0</v>
          </cell>
          <cell r="BY675">
            <v>0</v>
          </cell>
          <cell r="BZ675">
            <v>0</v>
          </cell>
          <cell r="CA675">
            <v>0</v>
          </cell>
          <cell r="CB675">
            <v>0</v>
          </cell>
          <cell r="CC675">
            <v>0</v>
          </cell>
          <cell r="CD675">
            <v>0</v>
          </cell>
          <cell r="CE675">
            <v>0</v>
          </cell>
          <cell r="CF675">
            <v>0</v>
          </cell>
          <cell r="CG675">
            <v>0</v>
          </cell>
          <cell r="CH675">
            <v>0</v>
          </cell>
          <cell r="CI675">
            <v>0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P675">
            <v>0</v>
          </cell>
          <cell r="CQ675">
            <v>0</v>
          </cell>
          <cell r="CR675">
            <v>0</v>
          </cell>
          <cell r="CS675">
            <v>0</v>
          </cell>
          <cell r="CT675">
            <v>0</v>
          </cell>
          <cell r="CU675">
            <v>0</v>
          </cell>
          <cell r="CV675">
            <v>0</v>
          </cell>
          <cell r="CW675">
            <v>0</v>
          </cell>
          <cell r="CX675">
            <v>0</v>
          </cell>
          <cell r="CY675">
            <v>0</v>
          </cell>
          <cell r="CZ675">
            <v>0</v>
          </cell>
          <cell r="DA675">
            <v>0</v>
          </cell>
          <cell r="DB675">
            <v>0</v>
          </cell>
          <cell r="DC675">
            <v>0</v>
          </cell>
          <cell r="DD675">
            <v>0</v>
          </cell>
          <cell r="DE675">
            <v>0</v>
          </cell>
          <cell r="DF675">
            <v>0</v>
          </cell>
          <cell r="DG675">
            <v>0</v>
          </cell>
          <cell r="DH675">
            <v>0</v>
          </cell>
          <cell r="DI675">
            <v>0</v>
          </cell>
          <cell r="DJ675">
            <v>0</v>
          </cell>
          <cell r="DK675">
            <v>0</v>
          </cell>
          <cell r="DL675">
            <v>0</v>
          </cell>
          <cell r="DM675">
            <v>0</v>
          </cell>
          <cell r="DN675">
            <v>0</v>
          </cell>
          <cell r="DO675">
            <v>0</v>
          </cell>
          <cell r="DP675">
            <v>0</v>
          </cell>
          <cell r="DQ675">
            <v>0</v>
          </cell>
          <cell r="DR675">
            <v>0</v>
          </cell>
          <cell r="DS675">
            <v>0</v>
          </cell>
          <cell r="DT675">
            <v>0</v>
          </cell>
          <cell r="DU675">
            <v>0</v>
          </cell>
          <cell r="DV675">
            <v>0</v>
          </cell>
          <cell r="DW675">
            <v>0</v>
          </cell>
          <cell r="DX675">
            <v>0</v>
          </cell>
          <cell r="DY675">
            <v>0</v>
          </cell>
          <cell r="DZ675">
            <v>0</v>
          </cell>
          <cell r="EA675">
            <v>0</v>
          </cell>
          <cell r="EB675">
            <v>0</v>
          </cell>
          <cell r="EC675">
            <v>0</v>
          </cell>
          <cell r="ED675">
            <v>0</v>
          </cell>
          <cell r="EE675">
            <v>0</v>
          </cell>
          <cell r="EF675">
            <v>0</v>
          </cell>
          <cell r="EG675">
            <v>0</v>
          </cell>
          <cell r="EH675">
            <v>0</v>
          </cell>
          <cell r="EI675">
            <v>0</v>
          </cell>
          <cell r="EJ675">
            <v>0</v>
          </cell>
          <cell r="EK675">
            <v>0</v>
          </cell>
          <cell r="EL675">
            <v>0</v>
          </cell>
          <cell r="EM675">
            <v>0</v>
          </cell>
          <cell r="EN675">
            <v>0</v>
          </cell>
          <cell r="EO675">
            <v>0</v>
          </cell>
          <cell r="EP675">
            <v>0</v>
          </cell>
          <cell r="EQ675">
            <v>0</v>
          </cell>
          <cell r="ER675">
            <v>0</v>
          </cell>
          <cell r="ES675">
            <v>0</v>
          </cell>
          <cell r="ET675">
            <v>0</v>
          </cell>
          <cell r="EU675">
            <v>0</v>
          </cell>
          <cell r="EV675">
            <v>0</v>
          </cell>
          <cell r="EW675">
            <v>0</v>
          </cell>
          <cell r="EX675">
            <v>0</v>
          </cell>
          <cell r="EY675">
            <v>0</v>
          </cell>
          <cell r="EZ675">
            <v>0</v>
          </cell>
          <cell r="FA675">
            <v>0</v>
          </cell>
          <cell r="FB675">
            <v>0</v>
          </cell>
          <cell r="FC675">
            <v>0</v>
          </cell>
          <cell r="FD675">
            <v>0</v>
          </cell>
          <cell r="FE675">
            <v>0</v>
          </cell>
          <cell r="FF675">
            <v>0</v>
          </cell>
          <cell r="FG675">
            <v>0</v>
          </cell>
          <cell r="FH675">
            <v>0</v>
          </cell>
          <cell r="FI675">
            <v>0</v>
          </cell>
          <cell r="FJ675">
            <v>0</v>
          </cell>
          <cell r="FK675">
            <v>0</v>
          </cell>
          <cell r="FL675">
            <v>0</v>
          </cell>
          <cell r="FM675">
            <v>0</v>
          </cell>
          <cell r="FN675">
            <v>0</v>
          </cell>
          <cell r="FO675">
            <v>0</v>
          </cell>
          <cell r="FP675">
            <v>0</v>
          </cell>
          <cell r="FQ675">
            <v>0</v>
          </cell>
          <cell r="FR675">
            <v>0</v>
          </cell>
          <cell r="FS675">
            <v>0</v>
          </cell>
          <cell r="FT675">
            <v>0</v>
          </cell>
          <cell r="FU675">
            <v>0</v>
          </cell>
          <cell r="FV675">
            <v>0</v>
          </cell>
          <cell r="FW675">
            <v>0</v>
          </cell>
          <cell r="FX675">
            <v>0</v>
          </cell>
          <cell r="FY675">
            <v>0</v>
          </cell>
          <cell r="FZ675">
            <v>0</v>
          </cell>
          <cell r="GA675">
            <v>0</v>
          </cell>
          <cell r="GB675">
            <v>0</v>
          </cell>
          <cell r="GC675">
            <v>0</v>
          </cell>
          <cell r="GD675">
            <v>0</v>
          </cell>
          <cell r="GE675">
            <v>0</v>
          </cell>
          <cell r="GF675">
            <v>0</v>
          </cell>
          <cell r="GG675">
            <v>0</v>
          </cell>
          <cell r="GH675">
            <v>0</v>
          </cell>
          <cell r="GI675">
            <v>0</v>
          </cell>
          <cell r="GJ675">
            <v>0</v>
          </cell>
          <cell r="GK675">
            <v>0</v>
          </cell>
          <cell r="GL675">
            <v>0</v>
          </cell>
          <cell r="GM675">
            <v>0</v>
          </cell>
          <cell r="GN675">
            <v>0</v>
          </cell>
          <cell r="GO675">
            <v>0</v>
          </cell>
          <cell r="GP675">
            <v>0</v>
          </cell>
          <cell r="GQ675">
            <v>0</v>
          </cell>
          <cell r="GR675">
            <v>-4.7568999999962613E-7</v>
          </cell>
          <cell r="GS675">
            <v>0</v>
          </cell>
          <cell r="GT675">
            <v>0</v>
          </cell>
          <cell r="GU675">
            <v>8.3011000000005226E-7</v>
          </cell>
          <cell r="GV675">
            <v>-1.3058000000000037E-6</v>
          </cell>
          <cell r="GW675">
            <v>0</v>
          </cell>
          <cell r="GX675">
            <v>0</v>
          </cell>
          <cell r="GY675">
            <v>0</v>
          </cell>
          <cell r="GZ675">
            <v>0</v>
          </cell>
          <cell r="HA675">
            <v>0</v>
          </cell>
          <cell r="HB675">
            <v>0</v>
          </cell>
          <cell r="HC675">
            <v>0</v>
          </cell>
          <cell r="HD675">
            <v>0</v>
          </cell>
          <cell r="HE675">
            <v>0</v>
          </cell>
          <cell r="HF675">
            <v>0</v>
          </cell>
          <cell r="HG675">
            <v>0</v>
          </cell>
          <cell r="HH675">
            <v>0</v>
          </cell>
          <cell r="HI675">
            <v>0</v>
          </cell>
          <cell r="HJ675">
            <v>0</v>
          </cell>
          <cell r="HK675">
            <v>0</v>
          </cell>
          <cell r="HL675">
            <v>0</v>
          </cell>
          <cell r="HM675">
            <v>0</v>
          </cell>
          <cell r="HN675">
            <v>0</v>
          </cell>
          <cell r="HO675">
            <v>0</v>
          </cell>
          <cell r="HP675">
            <v>0</v>
          </cell>
          <cell r="HQ675">
            <v>0</v>
          </cell>
          <cell r="HR675">
            <v>-1.006177999999993E-5</v>
          </cell>
          <cell r="HS675">
            <v>0</v>
          </cell>
          <cell r="HT675">
            <v>0</v>
          </cell>
          <cell r="HU675">
            <v>0</v>
          </cell>
          <cell r="HV675">
            <v>-1.0061780000000038E-5</v>
          </cell>
          <cell r="HW675">
            <v>0</v>
          </cell>
          <cell r="HX675">
            <v>0</v>
          </cell>
          <cell r="HY675">
            <v>0</v>
          </cell>
          <cell r="HZ675">
            <v>0</v>
          </cell>
          <cell r="IA675">
            <v>0</v>
          </cell>
          <cell r="IB675">
            <v>0</v>
          </cell>
          <cell r="IC675">
            <v>0</v>
          </cell>
          <cell r="ID675">
            <v>0</v>
          </cell>
          <cell r="IE675">
            <v>0</v>
          </cell>
          <cell r="IF675">
            <v>0</v>
          </cell>
          <cell r="IG675">
            <v>0</v>
          </cell>
          <cell r="IH675">
            <v>0</v>
          </cell>
          <cell r="II675">
            <v>0</v>
          </cell>
          <cell r="IJ675">
            <v>0</v>
          </cell>
          <cell r="IK675">
            <v>0</v>
          </cell>
          <cell r="IL675">
            <v>0</v>
          </cell>
          <cell r="IM675">
            <v>0</v>
          </cell>
          <cell r="IN675">
            <v>0</v>
          </cell>
          <cell r="IO675">
            <v>0</v>
          </cell>
          <cell r="IP675">
            <v>0</v>
          </cell>
          <cell r="IQ675">
            <v>0</v>
          </cell>
          <cell r="IR675">
            <v>0</v>
          </cell>
          <cell r="IS675">
            <v>0</v>
          </cell>
          <cell r="IT675">
            <v>0</v>
          </cell>
          <cell r="IU675">
            <v>0</v>
          </cell>
          <cell r="IV675">
            <v>0</v>
          </cell>
          <cell r="IW675">
            <v>0</v>
          </cell>
          <cell r="IX675">
            <v>0</v>
          </cell>
          <cell r="IY675">
            <v>0</v>
          </cell>
          <cell r="IZ675">
            <v>0</v>
          </cell>
          <cell r="JA675">
            <v>0</v>
          </cell>
          <cell r="JB675">
            <v>0</v>
          </cell>
          <cell r="JC675">
            <v>0</v>
          </cell>
          <cell r="JD675">
            <v>0</v>
          </cell>
          <cell r="JE675">
            <v>0</v>
          </cell>
        </row>
        <row r="676"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E676">
            <v>0</v>
          </cell>
          <cell r="BF676">
            <v>0</v>
          </cell>
          <cell r="BG676">
            <v>0</v>
          </cell>
          <cell r="BH676">
            <v>0</v>
          </cell>
          <cell r="BI676">
            <v>0</v>
          </cell>
          <cell r="BJ676">
            <v>0</v>
          </cell>
          <cell r="BK676">
            <v>0</v>
          </cell>
          <cell r="BL676">
            <v>0</v>
          </cell>
          <cell r="BM676">
            <v>0</v>
          </cell>
          <cell r="BN676">
            <v>0</v>
          </cell>
          <cell r="BO676">
            <v>0</v>
          </cell>
          <cell r="BP676">
            <v>0</v>
          </cell>
          <cell r="BQ676">
            <v>0</v>
          </cell>
          <cell r="BR676">
            <v>0</v>
          </cell>
          <cell r="BS676">
            <v>0</v>
          </cell>
          <cell r="BT676">
            <v>0</v>
          </cell>
          <cell r="BU676">
            <v>0</v>
          </cell>
          <cell r="BV676">
            <v>0</v>
          </cell>
          <cell r="BW676">
            <v>0</v>
          </cell>
          <cell r="BX676">
            <v>0</v>
          </cell>
          <cell r="BY676">
            <v>0</v>
          </cell>
          <cell r="BZ676">
            <v>0</v>
          </cell>
          <cell r="CA676">
            <v>0</v>
          </cell>
          <cell r="CB676">
            <v>0</v>
          </cell>
          <cell r="CC676">
            <v>0</v>
          </cell>
          <cell r="CD676">
            <v>0</v>
          </cell>
          <cell r="CE676">
            <v>0</v>
          </cell>
          <cell r="CF676">
            <v>0</v>
          </cell>
          <cell r="CG676">
            <v>0</v>
          </cell>
          <cell r="CH676">
            <v>0</v>
          </cell>
          <cell r="CI676">
            <v>0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P676">
            <v>0</v>
          </cell>
          <cell r="CQ676">
            <v>0</v>
          </cell>
          <cell r="CR676">
            <v>0</v>
          </cell>
          <cell r="CS676">
            <v>0</v>
          </cell>
          <cell r="CT676">
            <v>0</v>
          </cell>
          <cell r="CU676">
            <v>0</v>
          </cell>
          <cell r="CV676">
            <v>0</v>
          </cell>
          <cell r="CW676">
            <v>0</v>
          </cell>
          <cell r="CX676">
            <v>0</v>
          </cell>
          <cell r="CY676">
            <v>0</v>
          </cell>
          <cell r="CZ676">
            <v>0</v>
          </cell>
          <cell r="DA676">
            <v>0</v>
          </cell>
          <cell r="DB676">
            <v>0</v>
          </cell>
          <cell r="DC676">
            <v>0</v>
          </cell>
          <cell r="DD676">
            <v>0</v>
          </cell>
          <cell r="DE676">
            <v>0</v>
          </cell>
          <cell r="DF676">
            <v>0</v>
          </cell>
          <cell r="DG676">
            <v>0</v>
          </cell>
          <cell r="DH676">
            <v>0</v>
          </cell>
          <cell r="DI676">
            <v>0</v>
          </cell>
          <cell r="DJ676">
            <v>0</v>
          </cell>
          <cell r="DK676">
            <v>0</v>
          </cell>
          <cell r="DL676">
            <v>0</v>
          </cell>
          <cell r="DM676">
            <v>0</v>
          </cell>
          <cell r="DN676">
            <v>0</v>
          </cell>
          <cell r="DO676">
            <v>0</v>
          </cell>
          <cell r="DP676">
            <v>0</v>
          </cell>
          <cell r="DQ676">
            <v>0</v>
          </cell>
          <cell r="DR676">
            <v>0</v>
          </cell>
          <cell r="DS676">
            <v>0</v>
          </cell>
          <cell r="DT676">
            <v>0</v>
          </cell>
          <cell r="DU676">
            <v>0</v>
          </cell>
          <cell r="DV676">
            <v>0</v>
          </cell>
          <cell r="DW676">
            <v>0</v>
          </cell>
          <cell r="DX676">
            <v>0</v>
          </cell>
          <cell r="DY676">
            <v>0</v>
          </cell>
          <cell r="DZ676">
            <v>0</v>
          </cell>
          <cell r="EA676">
            <v>0</v>
          </cell>
          <cell r="EB676">
            <v>0</v>
          </cell>
          <cell r="EC676">
            <v>0</v>
          </cell>
          <cell r="ED676">
            <v>0</v>
          </cell>
          <cell r="EE676">
            <v>0</v>
          </cell>
          <cell r="EF676">
            <v>0</v>
          </cell>
          <cell r="EG676">
            <v>0</v>
          </cell>
          <cell r="EH676">
            <v>0</v>
          </cell>
          <cell r="EI676">
            <v>0</v>
          </cell>
          <cell r="EJ676">
            <v>0</v>
          </cell>
          <cell r="EK676">
            <v>0</v>
          </cell>
          <cell r="EL676">
            <v>0</v>
          </cell>
          <cell r="EM676">
            <v>0</v>
          </cell>
          <cell r="EN676">
            <v>0</v>
          </cell>
          <cell r="EO676">
            <v>0</v>
          </cell>
          <cell r="EP676">
            <v>0</v>
          </cell>
          <cell r="EQ676">
            <v>0</v>
          </cell>
          <cell r="ER676">
            <v>0</v>
          </cell>
          <cell r="ES676">
            <v>0</v>
          </cell>
          <cell r="ET676">
            <v>0</v>
          </cell>
          <cell r="EU676">
            <v>0</v>
          </cell>
          <cell r="EV676">
            <v>0</v>
          </cell>
          <cell r="EW676">
            <v>0</v>
          </cell>
          <cell r="EX676">
            <v>0</v>
          </cell>
          <cell r="EY676">
            <v>0</v>
          </cell>
          <cell r="EZ676">
            <v>0</v>
          </cell>
          <cell r="FA676">
            <v>0</v>
          </cell>
          <cell r="FB676">
            <v>0</v>
          </cell>
          <cell r="FC676">
            <v>0</v>
          </cell>
          <cell r="FD676">
            <v>0</v>
          </cell>
          <cell r="FE676">
            <v>0</v>
          </cell>
          <cell r="FF676">
            <v>0</v>
          </cell>
          <cell r="FG676">
            <v>0</v>
          </cell>
          <cell r="FH676">
            <v>0</v>
          </cell>
          <cell r="FI676">
            <v>0</v>
          </cell>
          <cell r="FJ676">
            <v>0</v>
          </cell>
          <cell r="FK676">
            <v>0</v>
          </cell>
          <cell r="FL676">
            <v>0</v>
          </cell>
          <cell r="FM676">
            <v>0</v>
          </cell>
          <cell r="FN676">
            <v>0</v>
          </cell>
          <cell r="FO676">
            <v>0</v>
          </cell>
          <cell r="FP676">
            <v>0</v>
          </cell>
          <cell r="FQ676">
            <v>0</v>
          </cell>
          <cell r="FR676">
            <v>0</v>
          </cell>
          <cell r="FS676">
            <v>0</v>
          </cell>
          <cell r="FT676">
            <v>0</v>
          </cell>
          <cell r="FU676">
            <v>0</v>
          </cell>
          <cell r="FV676">
            <v>0</v>
          </cell>
          <cell r="FW676">
            <v>0</v>
          </cell>
          <cell r="FX676">
            <v>0</v>
          </cell>
          <cell r="FY676">
            <v>0</v>
          </cell>
          <cell r="FZ676">
            <v>0</v>
          </cell>
          <cell r="GA676">
            <v>0</v>
          </cell>
          <cell r="GB676">
            <v>0</v>
          </cell>
          <cell r="GC676">
            <v>0</v>
          </cell>
          <cell r="GD676">
            <v>0</v>
          </cell>
          <cell r="GE676">
            <v>0</v>
          </cell>
          <cell r="GF676">
            <v>0</v>
          </cell>
          <cell r="GG676">
            <v>0</v>
          </cell>
          <cell r="GH676">
            <v>0</v>
          </cell>
          <cell r="GI676">
            <v>0</v>
          </cell>
          <cell r="GJ676">
            <v>0</v>
          </cell>
          <cell r="GK676">
            <v>0</v>
          </cell>
          <cell r="GL676">
            <v>0</v>
          </cell>
          <cell r="GM676">
            <v>0</v>
          </cell>
          <cell r="GN676">
            <v>0</v>
          </cell>
          <cell r="GO676">
            <v>0</v>
          </cell>
          <cell r="GP676">
            <v>0</v>
          </cell>
          <cell r="GQ676">
            <v>0</v>
          </cell>
          <cell r="GR676">
            <v>-2.2053659000000059E-4</v>
          </cell>
          <cell r="GS676">
            <v>0</v>
          </cell>
          <cell r="GT676">
            <v>0</v>
          </cell>
          <cell r="GU676">
            <v>-5.5564870000000127E-5</v>
          </cell>
          <cell r="GV676">
            <v>-4.8100509999998969E-5</v>
          </cell>
          <cell r="GW676">
            <v>1.1482676999999969E-4</v>
          </cell>
          <cell r="GX676">
            <v>-1.4159420000000016E-4</v>
          </cell>
          <cell r="GY676">
            <v>-5.4119999999999516E-5</v>
          </cell>
          <cell r="GZ676">
            <v>-3.7303769999999341E-5</v>
          </cell>
          <cell r="HA676">
            <v>1.319990000000007E-6</v>
          </cell>
          <cell r="HB676">
            <v>0</v>
          </cell>
          <cell r="HC676">
            <v>0</v>
          </cell>
          <cell r="HD676">
            <v>0</v>
          </cell>
          <cell r="HE676">
            <v>-6.7920919999998886E-5</v>
          </cell>
          <cell r="HF676">
            <v>0</v>
          </cell>
          <cell r="HG676">
            <v>0</v>
          </cell>
          <cell r="HH676">
            <v>-3.6959999999999944E-5</v>
          </cell>
          <cell r="HI676">
            <v>-5.4909100000006227E-6</v>
          </cell>
          <cell r="HJ676">
            <v>2.2570520000000059E-5</v>
          </cell>
          <cell r="HK676">
            <v>-1.9170050000000011E-5</v>
          </cell>
          <cell r="HL676">
            <v>0</v>
          </cell>
          <cell r="HM676">
            <v>-1.3200000000000538E-5</v>
          </cell>
          <cell r="HN676">
            <v>-1.5670479999999563E-5</v>
          </cell>
          <cell r="HO676">
            <v>0</v>
          </cell>
          <cell r="HP676">
            <v>0</v>
          </cell>
          <cell r="HQ676">
            <v>0</v>
          </cell>
          <cell r="HR676">
            <v>9.8400699999959262E-6</v>
          </cell>
          <cell r="HS676">
            <v>0</v>
          </cell>
          <cell r="HT676">
            <v>0</v>
          </cell>
          <cell r="HU676">
            <v>0</v>
          </cell>
          <cell r="HV676">
            <v>-1.6607970000000541E-5</v>
          </cell>
          <cell r="HW676">
            <v>-2.3585560000000377E-5</v>
          </cell>
          <cell r="HX676">
            <v>2.3590759999999981E-5</v>
          </cell>
          <cell r="HY676">
            <v>0</v>
          </cell>
          <cell r="HZ676">
            <v>0</v>
          </cell>
          <cell r="IA676">
            <v>2.6442839999999898E-5</v>
          </cell>
          <cell r="IB676">
            <v>0</v>
          </cell>
          <cell r="IC676">
            <v>0</v>
          </cell>
          <cell r="ID676">
            <v>0</v>
          </cell>
          <cell r="IE676">
            <v>1.6854730000001594E-5</v>
          </cell>
          <cell r="IF676">
            <v>0</v>
          </cell>
          <cell r="IG676">
            <v>0</v>
          </cell>
          <cell r="IH676">
            <v>0</v>
          </cell>
          <cell r="II676">
            <v>-5.2799999999998681E-6</v>
          </cell>
          <cell r="IJ676">
            <v>5.5776499999996704E-6</v>
          </cell>
          <cell r="IK676">
            <v>1.9240740000000742E-5</v>
          </cell>
          <cell r="IL676">
            <v>0</v>
          </cell>
          <cell r="IM676">
            <v>0</v>
          </cell>
          <cell r="IN676">
            <v>-2.6836600000002507E-6</v>
          </cell>
          <cell r="IO676">
            <v>0</v>
          </cell>
          <cell r="IP676">
            <v>0</v>
          </cell>
          <cell r="IQ676">
            <v>0</v>
          </cell>
          <cell r="IR676">
            <v>-8.3797499999954672E-6</v>
          </cell>
          <cell r="IS676">
            <v>0</v>
          </cell>
          <cell r="IT676">
            <v>0</v>
          </cell>
          <cell r="IU676">
            <v>0</v>
          </cell>
          <cell r="IV676">
            <v>1.1879999999999703E-5</v>
          </cell>
          <cell r="IW676">
            <v>2.4099900000000389E-6</v>
          </cell>
          <cell r="IX676">
            <v>-1.6399260000000537E-5</v>
          </cell>
          <cell r="IY676">
            <v>0</v>
          </cell>
          <cell r="IZ676">
            <v>0</v>
          </cell>
          <cell r="JA676">
            <v>-6.270479999999877E-6</v>
          </cell>
          <cell r="JB676">
            <v>0</v>
          </cell>
          <cell r="JC676">
            <v>0</v>
          </cell>
          <cell r="JD676">
            <v>0</v>
          </cell>
          <cell r="JE676">
            <v>0</v>
          </cell>
        </row>
        <row r="677"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E677">
            <v>0</v>
          </cell>
          <cell r="BF677">
            <v>0</v>
          </cell>
          <cell r="BG677">
            <v>0</v>
          </cell>
          <cell r="BH677">
            <v>0</v>
          </cell>
          <cell r="BI677">
            <v>0</v>
          </cell>
          <cell r="BJ677">
            <v>0</v>
          </cell>
          <cell r="BK677">
            <v>0</v>
          </cell>
          <cell r="BL677">
            <v>0</v>
          </cell>
          <cell r="BM677">
            <v>0</v>
          </cell>
          <cell r="BN677">
            <v>0</v>
          </cell>
          <cell r="BO677">
            <v>0</v>
          </cell>
          <cell r="BP677">
            <v>0</v>
          </cell>
          <cell r="BQ677">
            <v>0</v>
          </cell>
          <cell r="BR677">
            <v>0</v>
          </cell>
          <cell r="BS677">
            <v>0</v>
          </cell>
          <cell r="BT677">
            <v>0</v>
          </cell>
          <cell r="BU677">
            <v>0</v>
          </cell>
          <cell r="BV677">
            <v>0</v>
          </cell>
          <cell r="BW677">
            <v>0</v>
          </cell>
          <cell r="BX677">
            <v>0</v>
          </cell>
          <cell r="BY677">
            <v>0</v>
          </cell>
          <cell r="BZ677">
            <v>0</v>
          </cell>
          <cell r="CA677">
            <v>0</v>
          </cell>
          <cell r="CB677">
            <v>0</v>
          </cell>
          <cell r="CC677">
            <v>0</v>
          </cell>
          <cell r="CD677">
            <v>0</v>
          </cell>
          <cell r="CE677">
            <v>0</v>
          </cell>
          <cell r="CF677">
            <v>0</v>
          </cell>
          <cell r="CG677">
            <v>0</v>
          </cell>
          <cell r="CH677">
            <v>0</v>
          </cell>
          <cell r="CI677">
            <v>0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P677">
            <v>0</v>
          </cell>
          <cell r="CQ677">
            <v>0</v>
          </cell>
          <cell r="CR677">
            <v>0</v>
          </cell>
          <cell r="CS677">
            <v>0</v>
          </cell>
          <cell r="CT677">
            <v>0</v>
          </cell>
          <cell r="CU677">
            <v>0</v>
          </cell>
          <cell r="CV677">
            <v>0</v>
          </cell>
          <cell r="CW677">
            <v>0</v>
          </cell>
          <cell r="CX677">
            <v>0</v>
          </cell>
          <cell r="CY677">
            <v>0</v>
          </cell>
          <cell r="CZ677">
            <v>0</v>
          </cell>
          <cell r="DA677">
            <v>0</v>
          </cell>
          <cell r="DB677">
            <v>0</v>
          </cell>
          <cell r="DC677">
            <v>0</v>
          </cell>
          <cell r="DD677">
            <v>0</v>
          </cell>
          <cell r="DE677">
            <v>0</v>
          </cell>
          <cell r="DF677">
            <v>0</v>
          </cell>
          <cell r="DG677">
            <v>0</v>
          </cell>
          <cell r="DH677">
            <v>0</v>
          </cell>
          <cell r="DI677">
            <v>0</v>
          </cell>
          <cell r="DJ677">
            <v>0</v>
          </cell>
          <cell r="DK677">
            <v>0</v>
          </cell>
          <cell r="DL677">
            <v>0</v>
          </cell>
          <cell r="DM677">
            <v>0</v>
          </cell>
          <cell r="DN677">
            <v>0</v>
          </cell>
          <cell r="DO677">
            <v>0</v>
          </cell>
          <cell r="DP677">
            <v>0</v>
          </cell>
          <cell r="DQ677">
            <v>0</v>
          </cell>
          <cell r="DR677">
            <v>0</v>
          </cell>
          <cell r="DS677">
            <v>0</v>
          </cell>
          <cell r="DT677">
            <v>0</v>
          </cell>
          <cell r="DU677">
            <v>0</v>
          </cell>
          <cell r="DV677">
            <v>0</v>
          </cell>
          <cell r="DW677">
            <v>0</v>
          </cell>
          <cell r="DX677">
            <v>0</v>
          </cell>
          <cell r="DY677">
            <v>0</v>
          </cell>
          <cell r="DZ677">
            <v>0</v>
          </cell>
          <cell r="EA677">
            <v>0</v>
          </cell>
          <cell r="EB677">
            <v>0</v>
          </cell>
          <cell r="EC677">
            <v>0</v>
          </cell>
          <cell r="ED677">
            <v>0</v>
          </cell>
          <cell r="EE677">
            <v>0</v>
          </cell>
          <cell r="EF677">
            <v>0</v>
          </cell>
          <cell r="EG677">
            <v>0</v>
          </cell>
          <cell r="EH677">
            <v>0</v>
          </cell>
          <cell r="EI677">
            <v>0</v>
          </cell>
          <cell r="EJ677">
            <v>0</v>
          </cell>
          <cell r="EK677">
            <v>0</v>
          </cell>
          <cell r="EL677">
            <v>0</v>
          </cell>
          <cell r="EM677">
            <v>0</v>
          </cell>
          <cell r="EN677">
            <v>0</v>
          </cell>
          <cell r="EO677">
            <v>0</v>
          </cell>
          <cell r="EP677">
            <v>0</v>
          </cell>
          <cell r="EQ677">
            <v>0</v>
          </cell>
          <cell r="ER677">
            <v>0</v>
          </cell>
          <cell r="ES677">
            <v>0</v>
          </cell>
          <cell r="ET677">
            <v>0</v>
          </cell>
          <cell r="EU677">
            <v>0</v>
          </cell>
          <cell r="EV677">
            <v>0</v>
          </cell>
          <cell r="EW677">
            <v>0</v>
          </cell>
          <cell r="EX677">
            <v>0</v>
          </cell>
          <cell r="EY677">
            <v>0</v>
          </cell>
          <cell r="EZ677">
            <v>0</v>
          </cell>
          <cell r="FA677">
            <v>0</v>
          </cell>
          <cell r="FB677">
            <v>0</v>
          </cell>
          <cell r="FC677">
            <v>0</v>
          </cell>
          <cell r="FD677">
            <v>0</v>
          </cell>
          <cell r="FE677">
            <v>0</v>
          </cell>
          <cell r="FF677">
            <v>0</v>
          </cell>
          <cell r="FG677">
            <v>0</v>
          </cell>
          <cell r="FH677">
            <v>0</v>
          </cell>
          <cell r="FI677">
            <v>0</v>
          </cell>
          <cell r="FJ677">
            <v>0</v>
          </cell>
          <cell r="FK677">
            <v>0</v>
          </cell>
          <cell r="FL677">
            <v>0</v>
          </cell>
          <cell r="FM677">
            <v>0</v>
          </cell>
          <cell r="FN677">
            <v>0</v>
          </cell>
          <cell r="FO677">
            <v>0</v>
          </cell>
          <cell r="FP677">
            <v>0</v>
          </cell>
          <cell r="FQ677">
            <v>0</v>
          </cell>
          <cell r="FR677">
            <v>0</v>
          </cell>
          <cell r="FS677">
            <v>0</v>
          </cell>
          <cell r="FT677">
            <v>0</v>
          </cell>
          <cell r="FU677">
            <v>0</v>
          </cell>
          <cell r="FV677">
            <v>0</v>
          </cell>
          <cell r="FW677">
            <v>0</v>
          </cell>
          <cell r="FX677">
            <v>0</v>
          </cell>
          <cell r="FY677">
            <v>0</v>
          </cell>
          <cell r="FZ677">
            <v>0</v>
          </cell>
          <cell r="GA677">
            <v>0</v>
          </cell>
          <cell r="GB677">
            <v>0</v>
          </cell>
          <cell r="GC677">
            <v>0</v>
          </cell>
          <cell r="GD677">
            <v>0</v>
          </cell>
          <cell r="GE677">
            <v>0</v>
          </cell>
          <cell r="GF677">
            <v>0</v>
          </cell>
          <cell r="GG677">
            <v>0</v>
          </cell>
          <cell r="GH677">
            <v>0</v>
          </cell>
          <cell r="GI677">
            <v>0</v>
          </cell>
          <cell r="GJ677">
            <v>0</v>
          </cell>
          <cell r="GK677">
            <v>0</v>
          </cell>
          <cell r="GL677">
            <v>0</v>
          </cell>
          <cell r="GM677">
            <v>0</v>
          </cell>
          <cell r="GN677">
            <v>0</v>
          </cell>
          <cell r="GO677">
            <v>0</v>
          </cell>
          <cell r="GP677">
            <v>0</v>
          </cell>
          <cell r="GQ677">
            <v>0</v>
          </cell>
          <cell r="GR677">
            <v>-2.0011000000010742E-7</v>
          </cell>
          <cell r="GS677">
            <v>0</v>
          </cell>
          <cell r="GT677">
            <v>0</v>
          </cell>
          <cell r="GU677">
            <v>-1.6595999999995462E-7</v>
          </cell>
          <cell r="GV677">
            <v>-3.537819999999939E-6</v>
          </cell>
          <cell r="GW677">
            <v>-2.7536999999999462E-6</v>
          </cell>
          <cell r="GX677">
            <v>6.9824100000000916E-6</v>
          </cell>
          <cell r="GY677">
            <v>-2.3177300000000629E-6</v>
          </cell>
          <cell r="GZ677">
            <v>1.592690000000029E-6</v>
          </cell>
          <cell r="HA677">
            <v>0</v>
          </cell>
          <cell r="HB677">
            <v>0</v>
          </cell>
          <cell r="HC677">
            <v>0</v>
          </cell>
          <cell r="HD677">
            <v>0</v>
          </cell>
          <cell r="HE677">
            <v>1.2969839999999941E-5</v>
          </cell>
          <cell r="HF677">
            <v>0</v>
          </cell>
          <cell r="HG677">
            <v>0</v>
          </cell>
          <cell r="HH677">
            <v>-1.0570999999999801E-6</v>
          </cell>
          <cell r="HI677">
            <v>1.0788370000000059E-5</v>
          </cell>
          <cell r="HJ677">
            <v>2.7436000000000257E-7</v>
          </cell>
          <cell r="HK677">
            <v>4.8712099999999618E-6</v>
          </cell>
          <cell r="HL677">
            <v>-3.4489599999999298E-6</v>
          </cell>
          <cell r="HM677">
            <v>2.886019999999987E-6</v>
          </cell>
          <cell r="HN677">
            <v>0</v>
          </cell>
          <cell r="HO677">
            <v>-1.3440599999999968E-6</v>
          </cell>
          <cell r="HP677">
            <v>0</v>
          </cell>
          <cell r="HQ677">
            <v>0</v>
          </cell>
          <cell r="HR677">
            <v>1.5604359999999221E-5</v>
          </cell>
          <cell r="HS677">
            <v>0</v>
          </cell>
          <cell r="HT677">
            <v>0</v>
          </cell>
          <cell r="HU677">
            <v>0</v>
          </cell>
          <cell r="HV677">
            <v>1.1625040000000082E-5</v>
          </cell>
          <cell r="HW677">
            <v>-4.4178899999999625E-6</v>
          </cell>
          <cell r="HX677">
            <v>7.8362199999999316E-6</v>
          </cell>
          <cell r="HY677">
            <v>5.6099000000003679E-7</v>
          </cell>
          <cell r="HZ677">
            <v>0</v>
          </cell>
          <cell r="IA677">
            <v>0</v>
          </cell>
          <cell r="IB677">
            <v>0</v>
          </cell>
          <cell r="IC677">
            <v>0</v>
          </cell>
          <cell r="ID677">
            <v>0</v>
          </cell>
          <cell r="IE677">
            <v>-3.1122700000002154E-6</v>
          </cell>
          <cell r="IF677">
            <v>0</v>
          </cell>
          <cell r="IG677">
            <v>0</v>
          </cell>
          <cell r="IH677">
            <v>0</v>
          </cell>
          <cell r="II677">
            <v>-3.6893799999999704E-6</v>
          </cell>
          <cell r="IJ677">
            <v>-5.4456000000003939E-7</v>
          </cell>
          <cell r="IK677">
            <v>1.1216700000000112E-6</v>
          </cell>
          <cell r="IL677">
            <v>0</v>
          </cell>
          <cell r="IM677">
            <v>0</v>
          </cell>
          <cell r="IN677">
            <v>0</v>
          </cell>
          <cell r="IO677">
            <v>0</v>
          </cell>
          <cell r="IP677">
            <v>0</v>
          </cell>
          <cell r="IQ677">
            <v>0</v>
          </cell>
          <cell r="IR677">
            <v>-2.0966599999991398E-6</v>
          </cell>
          <cell r="IS677">
            <v>0</v>
          </cell>
          <cell r="IT677">
            <v>0</v>
          </cell>
          <cell r="IU677">
            <v>0</v>
          </cell>
          <cell r="IV677">
            <v>2.7405999999995448E-7</v>
          </cell>
          <cell r="IW677">
            <v>-2.4928699999999821E-6</v>
          </cell>
          <cell r="IX677">
            <v>1.2215000000002051E-7</v>
          </cell>
          <cell r="IY677">
            <v>0</v>
          </cell>
          <cell r="IZ677">
            <v>0</v>
          </cell>
          <cell r="JA677">
            <v>0</v>
          </cell>
          <cell r="JB677">
            <v>0</v>
          </cell>
          <cell r="JC677">
            <v>0</v>
          </cell>
          <cell r="JD677">
            <v>0</v>
          </cell>
          <cell r="JE677">
            <v>0</v>
          </cell>
        </row>
        <row r="678"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E678">
            <v>0</v>
          </cell>
          <cell r="BF678">
            <v>0</v>
          </cell>
          <cell r="BG678">
            <v>0</v>
          </cell>
          <cell r="BH678">
            <v>0</v>
          </cell>
          <cell r="BI678">
            <v>0</v>
          </cell>
          <cell r="BJ678">
            <v>0</v>
          </cell>
          <cell r="BK678">
            <v>0</v>
          </cell>
          <cell r="BL678">
            <v>0</v>
          </cell>
          <cell r="BM678">
            <v>0</v>
          </cell>
          <cell r="BN678">
            <v>0</v>
          </cell>
          <cell r="BO678">
            <v>0</v>
          </cell>
          <cell r="BP678">
            <v>0</v>
          </cell>
          <cell r="BQ678">
            <v>0</v>
          </cell>
          <cell r="BR678">
            <v>0</v>
          </cell>
          <cell r="BS678">
            <v>0</v>
          </cell>
          <cell r="BT678">
            <v>0</v>
          </cell>
          <cell r="BU678">
            <v>0</v>
          </cell>
          <cell r="BV678">
            <v>0</v>
          </cell>
          <cell r="BW678">
            <v>0</v>
          </cell>
          <cell r="BX678">
            <v>0</v>
          </cell>
          <cell r="BY678">
            <v>0</v>
          </cell>
          <cell r="BZ678">
            <v>0</v>
          </cell>
          <cell r="CA678">
            <v>0</v>
          </cell>
          <cell r="CB678">
            <v>0</v>
          </cell>
          <cell r="CC678">
            <v>0</v>
          </cell>
          <cell r="CD678">
            <v>0</v>
          </cell>
          <cell r="CE678">
            <v>0</v>
          </cell>
          <cell r="CF678">
            <v>0</v>
          </cell>
          <cell r="CG678">
            <v>0</v>
          </cell>
          <cell r="CH678">
            <v>0</v>
          </cell>
          <cell r="CI678">
            <v>0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P678">
            <v>0</v>
          </cell>
          <cell r="CQ678">
            <v>0</v>
          </cell>
          <cell r="CR678">
            <v>0</v>
          </cell>
          <cell r="CS678">
            <v>0</v>
          </cell>
          <cell r="CT678">
            <v>0</v>
          </cell>
          <cell r="CU678">
            <v>0</v>
          </cell>
          <cell r="CV678">
            <v>0</v>
          </cell>
          <cell r="CW678">
            <v>0</v>
          </cell>
          <cell r="CX678">
            <v>0</v>
          </cell>
          <cell r="CY678">
            <v>0</v>
          </cell>
          <cell r="CZ678">
            <v>0</v>
          </cell>
          <cell r="DA678">
            <v>0</v>
          </cell>
          <cell r="DB678">
            <v>0</v>
          </cell>
          <cell r="DC678">
            <v>0</v>
          </cell>
          <cell r="DD678">
            <v>0</v>
          </cell>
          <cell r="DE678">
            <v>0</v>
          </cell>
          <cell r="DF678">
            <v>0</v>
          </cell>
          <cell r="DG678">
            <v>0</v>
          </cell>
          <cell r="DH678">
            <v>0</v>
          </cell>
          <cell r="DI678">
            <v>0</v>
          </cell>
          <cell r="DJ678">
            <v>0</v>
          </cell>
          <cell r="DK678">
            <v>0</v>
          </cell>
          <cell r="DL678">
            <v>0</v>
          </cell>
          <cell r="DM678">
            <v>0</v>
          </cell>
          <cell r="DN678">
            <v>0</v>
          </cell>
          <cell r="DO678">
            <v>0</v>
          </cell>
          <cell r="DP678">
            <v>0</v>
          </cell>
          <cell r="DQ678">
            <v>0</v>
          </cell>
          <cell r="DR678">
            <v>0</v>
          </cell>
          <cell r="DS678">
            <v>0</v>
          </cell>
          <cell r="DT678">
            <v>0</v>
          </cell>
          <cell r="DU678">
            <v>0</v>
          </cell>
          <cell r="DV678">
            <v>0</v>
          </cell>
          <cell r="DW678">
            <v>0</v>
          </cell>
          <cell r="DX678">
            <v>0</v>
          </cell>
          <cell r="DY678">
            <v>0</v>
          </cell>
          <cell r="DZ678">
            <v>0</v>
          </cell>
          <cell r="EA678">
            <v>0</v>
          </cell>
          <cell r="EB678">
            <v>0</v>
          </cell>
          <cell r="EC678">
            <v>0</v>
          </cell>
          <cell r="ED678">
            <v>0</v>
          </cell>
          <cell r="EE678">
            <v>0</v>
          </cell>
          <cell r="EF678">
            <v>0</v>
          </cell>
          <cell r="EG678">
            <v>0</v>
          </cell>
          <cell r="EH678">
            <v>0</v>
          </cell>
          <cell r="EI678">
            <v>0</v>
          </cell>
          <cell r="EJ678">
            <v>0</v>
          </cell>
          <cell r="EK678">
            <v>0</v>
          </cell>
          <cell r="EL678">
            <v>0</v>
          </cell>
          <cell r="EM678">
            <v>0</v>
          </cell>
          <cell r="EN678">
            <v>0</v>
          </cell>
          <cell r="EO678">
            <v>0</v>
          </cell>
          <cell r="EP678">
            <v>0</v>
          </cell>
          <cell r="EQ678">
            <v>0</v>
          </cell>
          <cell r="ER678">
            <v>0</v>
          </cell>
          <cell r="ES678">
            <v>0</v>
          </cell>
          <cell r="ET678">
            <v>0</v>
          </cell>
          <cell r="EU678">
            <v>0</v>
          </cell>
          <cell r="EV678">
            <v>0</v>
          </cell>
          <cell r="EW678">
            <v>0</v>
          </cell>
          <cell r="EX678">
            <v>0</v>
          </cell>
          <cell r="EY678">
            <v>0</v>
          </cell>
          <cell r="EZ678">
            <v>0</v>
          </cell>
          <cell r="FA678">
            <v>0</v>
          </cell>
          <cell r="FB678">
            <v>0</v>
          </cell>
          <cell r="FC678">
            <v>0</v>
          </cell>
          <cell r="FD678">
            <v>0</v>
          </cell>
          <cell r="FE678">
            <v>0</v>
          </cell>
          <cell r="FF678">
            <v>0</v>
          </cell>
          <cell r="FG678">
            <v>0</v>
          </cell>
          <cell r="FH678">
            <v>0</v>
          </cell>
          <cell r="FI678">
            <v>0</v>
          </cell>
          <cell r="FJ678">
            <v>0</v>
          </cell>
          <cell r="FK678">
            <v>0</v>
          </cell>
          <cell r="FL678">
            <v>0</v>
          </cell>
          <cell r="FM678">
            <v>0</v>
          </cell>
          <cell r="FN678">
            <v>0</v>
          </cell>
          <cell r="FO678">
            <v>0</v>
          </cell>
          <cell r="FP678">
            <v>0</v>
          </cell>
          <cell r="FQ678">
            <v>0</v>
          </cell>
          <cell r="FR678">
            <v>0</v>
          </cell>
          <cell r="FS678">
            <v>0</v>
          </cell>
          <cell r="FT678">
            <v>0</v>
          </cell>
          <cell r="FU678">
            <v>0</v>
          </cell>
          <cell r="FV678">
            <v>0</v>
          </cell>
          <cell r="FW678">
            <v>0</v>
          </cell>
          <cell r="FX678">
            <v>0</v>
          </cell>
          <cell r="FY678">
            <v>0</v>
          </cell>
          <cell r="FZ678">
            <v>0</v>
          </cell>
          <cell r="GA678">
            <v>0</v>
          </cell>
          <cell r="GB678">
            <v>0</v>
          </cell>
          <cell r="GC678">
            <v>0</v>
          </cell>
          <cell r="GD678">
            <v>0</v>
          </cell>
          <cell r="GE678">
            <v>0</v>
          </cell>
          <cell r="GF678">
            <v>0</v>
          </cell>
          <cell r="GG678">
            <v>0</v>
          </cell>
          <cell r="GH678">
            <v>0</v>
          </cell>
          <cell r="GI678">
            <v>0</v>
          </cell>
          <cell r="GJ678">
            <v>0</v>
          </cell>
          <cell r="GK678">
            <v>0</v>
          </cell>
          <cell r="GL678">
            <v>0</v>
          </cell>
          <cell r="GM678">
            <v>0</v>
          </cell>
          <cell r="GN678">
            <v>0</v>
          </cell>
          <cell r="GO678">
            <v>0</v>
          </cell>
          <cell r="GP678">
            <v>0</v>
          </cell>
          <cell r="GQ678">
            <v>0</v>
          </cell>
          <cell r="GR678">
            <v>-6.4891100000005753E-6</v>
          </cell>
          <cell r="GS678">
            <v>0</v>
          </cell>
          <cell r="GT678">
            <v>0</v>
          </cell>
          <cell r="GU678">
            <v>1.5259999999999579E-7</v>
          </cell>
          <cell r="GV678">
            <v>-1.092859999999988E-6</v>
          </cell>
          <cell r="GW678">
            <v>-4.8523300000001589E-6</v>
          </cell>
          <cell r="GX678">
            <v>-1.9215999999989009E-7</v>
          </cell>
          <cell r="GY678">
            <v>5.364500000000277E-7</v>
          </cell>
          <cell r="GZ678">
            <v>-1.040810000000128E-6</v>
          </cell>
          <cell r="HA678">
            <v>0</v>
          </cell>
          <cell r="HB678">
            <v>0</v>
          </cell>
          <cell r="HC678">
            <v>0</v>
          </cell>
          <cell r="HD678">
            <v>0</v>
          </cell>
          <cell r="HE678">
            <v>-3.7174300000011873E-6</v>
          </cell>
          <cell r="HF678">
            <v>0</v>
          </cell>
          <cell r="HG678">
            <v>0</v>
          </cell>
          <cell r="HH678">
            <v>1.319999999999967E-6</v>
          </cell>
          <cell r="HI678">
            <v>2.6322000000000931E-7</v>
          </cell>
          <cell r="HJ678">
            <v>-2.7370800000000575E-6</v>
          </cell>
          <cell r="HK678">
            <v>0</v>
          </cell>
          <cell r="HL678">
            <v>0</v>
          </cell>
          <cell r="HM678">
            <v>0</v>
          </cell>
          <cell r="HN678">
            <v>0</v>
          </cell>
          <cell r="HO678">
            <v>-2.5635700000000219E-6</v>
          </cell>
          <cell r="HP678">
            <v>0</v>
          </cell>
          <cell r="HQ678">
            <v>0</v>
          </cell>
          <cell r="HR678">
            <v>2.6399999999999341E-6</v>
          </cell>
          <cell r="HS678">
            <v>0</v>
          </cell>
          <cell r="HT678">
            <v>0</v>
          </cell>
          <cell r="HU678">
            <v>0</v>
          </cell>
          <cell r="HV678">
            <v>1.3200000000000755E-6</v>
          </cell>
          <cell r="HW678">
            <v>1.319999999999967E-6</v>
          </cell>
          <cell r="HX678">
            <v>0</v>
          </cell>
          <cell r="HY678">
            <v>0</v>
          </cell>
          <cell r="HZ678">
            <v>0</v>
          </cell>
          <cell r="IA678">
            <v>0</v>
          </cell>
          <cell r="IB678">
            <v>0</v>
          </cell>
          <cell r="IC678">
            <v>0</v>
          </cell>
          <cell r="ID678">
            <v>0</v>
          </cell>
          <cell r="IE678">
            <v>2.8729199999990435E-6</v>
          </cell>
          <cell r="IF678">
            <v>0</v>
          </cell>
          <cell r="IG678">
            <v>0</v>
          </cell>
          <cell r="IH678">
            <v>0</v>
          </cell>
          <cell r="II678">
            <v>1.9926300000000074E-6</v>
          </cell>
          <cell r="IJ678">
            <v>1.319999999999967E-6</v>
          </cell>
          <cell r="IK678">
            <v>1.1552099999999994E-6</v>
          </cell>
          <cell r="IL678">
            <v>0</v>
          </cell>
          <cell r="IM678">
            <v>0</v>
          </cell>
          <cell r="IN678">
            <v>-1.5949200000000088E-6</v>
          </cell>
          <cell r="IO678">
            <v>0</v>
          </cell>
          <cell r="IP678">
            <v>0</v>
          </cell>
          <cell r="IQ678">
            <v>0</v>
          </cell>
          <cell r="IR678">
            <v>-1.2230700000004369E-6</v>
          </cell>
          <cell r="IS678">
            <v>0</v>
          </cell>
          <cell r="IT678">
            <v>0</v>
          </cell>
          <cell r="IU678">
            <v>0</v>
          </cell>
          <cell r="IV678">
            <v>0</v>
          </cell>
          <cell r="IW678">
            <v>0</v>
          </cell>
          <cell r="IX678">
            <v>0</v>
          </cell>
          <cell r="IY678">
            <v>0</v>
          </cell>
          <cell r="IZ678">
            <v>0</v>
          </cell>
          <cell r="JA678">
            <v>-1.2230700000000574E-6</v>
          </cell>
          <cell r="JB678">
            <v>0</v>
          </cell>
          <cell r="JC678">
            <v>0</v>
          </cell>
          <cell r="JD678">
            <v>0</v>
          </cell>
          <cell r="JE678">
            <v>0</v>
          </cell>
        </row>
        <row r="679"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  <cell r="BJ679">
            <v>0</v>
          </cell>
          <cell r="BK679">
            <v>0</v>
          </cell>
          <cell r="BL679">
            <v>0</v>
          </cell>
          <cell r="BM679">
            <v>0</v>
          </cell>
          <cell r="BN679">
            <v>0</v>
          </cell>
          <cell r="BO679">
            <v>0</v>
          </cell>
          <cell r="BP679">
            <v>0</v>
          </cell>
          <cell r="BQ679">
            <v>0</v>
          </cell>
          <cell r="BR679">
            <v>0</v>
          </cell>
          <cell r="BS679">
            <v>0</v>
          </cell>
          <cell r="BT679">
            <v>0</v>
          </cell>
          <cell r="BU679">
            <v>0</v>
          </cell>
          <cell r="BV679">
            <v>0</v>
          </cell>
          <cell r="BW679">
            <v>0</v>
          </cell>
          <cell r="BX679">
            <v>0</v>
          </cell>
          <cell r="BY679">
            <v>0</v>
          </cell>
          <cell r="BZ679">
            <v>0</v>
          </cell>
          <cell r="CA679">
            <v>0</v>
          </cell>
          <cell r="CB679">
            <v>0</v>
          </cell>
          <cell r="CC679">
            <v>0</v>
          </cell>
          <cell r="CD679">
            <v>0</v>
          </cell>
          <cell r="CE679">
            <v>0</v>
          </cell>
          <cell r="CF679">
            <v>0</v>
          </cell>
          <cell r="CG679">
            <v>0</v>
          </cell>
          <cell r="CH679">
            <v>0</v>
          </cell>
          <cell r="CI679">
            <v>0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P679">
            <v>0</v>
          </cell>
          <cell r="CQ679">
            <v>0</v>
          </cell>
          <cell r="CR679">
            <v>0</v>
          </cell>
          <cell r="CS679">
            <v>0</v>
          </cell>
          <cell r="CT679">
            <v>0</v>
          </cell>
          <cell r="CU679">
            <v>0</v>
          </cell>
          <cell r="CV679">
            <v>0</v>
          </cell>
          <cell r="CW679">
            <v>0</v>
          </cell>
          <cell r="CX679">
            <v>0</v>
          </cell>
          <cell r="CY679">
            <v>0</v>
          </cell>
          <cell r="CZ679">
            <v>0</v>
          </cell>
          <cell r="DA679">
            <v>0</v>
          </cell>
          <cell r="DB679">
            <v>0</v>
          </cell>
          <cell r="DC679">
            <v>0</v>
          </cell>
          <cell r="DD679">
            <v>0</v>
          </cell>
          <cell r="DE679">
            <v>0</v>
          </cell>
          <cell r="DF679">
            <v>0</v>
          </cell>
          <cell r="DG679">
            <v>0</v>
          </cell>
          <cell r="DH679">
            <v>0</v>
          </cell>
          <cell r="DI679">
            <v>0</v>
          </cell>
          <cell r="DJ679">
            <v>0</v>
          </cell>
          <cell r="DK679">
            <v>0</v>
          </cell>
          <cell r="DL679">
            <v>0</v>
          </cell>
          <cell r="DM679">
            <v>0</v>
          </cell>
          <cell r="DN679">
            <v>0</v>
          </cell>
          <cell r="DO679">
            <v>0</v>
          </cell>
          <cell r="DP679">
            <v>0</v>
          </cell>
          <cell r="DQ679">
            <v>0</v>
          </cell>
          <cell r="DR679">
            <v>0</v>
          </cell>
          <cell r="DS679">
            <v>0</v>
          </cell>
          <cell r="DT679">
            <v>0</v>
          </cell>
          <cell r="DU679">
            <v>0</v>
          </cell>
          <cell r="DV679">
            <v>0</v>
          </cell>
          <cell r="DW679">
            <v>0</v>
          </cell>
          <cell r="DX679">
            <v>0</v>
          </cell>
          <cell r="DY679">
            <v>0</v>
          </cell>
          <cell r="DZ679">
            <v>0</v>
          </cell>
          <cell r="EA679">
            <v>0</v>
          </cell>
          <cell r="EB679">
            <v>0</v>
          </cell>
          <cell r="EC679">
            <v>0</v>
          </cell>
          <cell r="ED679">
            <v>0</v>
          </cell>
          <cell r="EE679">
            <v>0</v>
          </cell>
          <cell r="EF679">
            <v>0</v>
          </cell>
          <cell r="EG679">
            <v>0</v>
          </cell>
          <cell r="EH679">
            <v>0</v>
          </cell>
          <cell r="EI679">
            <v>0</v>
          </cell>
          <cell r="EJ679">
            <v>0</v>
          </cell>
          <cell r="EK679">
            <v>0</v>
          </cell>
          <cell r="EL679">
            <v>0</v>
          </cell>
          <cell r="EM679">
            <v>0</v>
          </cell>
          <cell r="EN679">
            <v>0</v>
          </cell>
          <cell r="EO679">
            <v>0</v>
          </cell>
          <cell r="EP679">
            <v>0</v>
          </cell>
          <cell r="EQ679">
            <v>0</v>
          </cell>
          <cell r="ER679">
            <v>0</v>
          </cell>
          <cell r="ES679">
            <v>0</v>
          </cell>
          <cell r="ET679">
            <v>0</v>
          </cell>
          <cell r="EU679">
            <v>0</v>
          </cell>
          <cell r="EV679">
            <v>0</v>
          </cell>
          <cell r="EW679">
            <v>0</v>
          </cell>
          <cell r="EX679">
            <v>0</v>
          </cell>
          <cell r="EY679">
            <v>0</v>
          </cell>
          <cell r="EZ679">
            <v>0</v>
          </cell>
          <cell r="FA679">
            <v>0</v>
          </cell>
          <cell r="FB679">
            <v>0</v>
          </cell>
          <cell r="FC679">
            <v>0</v>
          </cell>
          <cell r="FD679">
            <v>0</v>
          </cell>
          <cell r="FE679">
            <v>0</v>
          </cell>
          <cell r="FF679">
            <v>0</v>
          </cell>
          <cell r="FG679">
            <v>0</v>
          </cell>
          <cell r="FH679">
            <v>0</v>
          </cell>
          <cell r="FI679">
            <v>0</v>
          </cell>
          <cell r="FJ679">
            <v>0</v>
          </cell>
          <cell r="FK679">
            <v>0</v>
          </cell>
          <cell r="FL679">
            <v>0</v>
          </cell>
          <cell r="FM679">
            <v>0</v>
          </cell>
          <cell r="FN679">
            <v>0</v>
          </cell>
          <cell r="FO679">
            <v>0</v>
          </cell>
          <cell r="FP679">
            <v>0</v>
          </cell>
          <cell r="FQ679">
            <v>0</v>
          </cell>
          <cell r="FR679">
            <v>0</v>
          </cell>
          <cell r="FS679">
            <v>0</v>
          </cell>
          <cell r="FT679">
            <v>0</v>
          </cell>
          <cell r="FU679">
            <v>0</v>
          </cell>
          <cell r="FV679">
            <v>0</v>
          </cell>
          <cell r="FW679">
            <v>0</v>
          </cell>
          <cell r="FX679">
            <v>0</v>
          </cell>
          <cell r="FY679">
            <v>0</v>
          </cell>
          <cell r="FZ679">
            <v>0</v>
          </cell>
          <cell r="GA679">
            <v>0</v>
          </cell>
          <cell r="GB679">
            <v>0</v>
          </cell>
          <cell r="GC679">
            <v>0</v>
          </cell>
          <cell r="GD679">
            <v>0</v>
          </cell>
          <cell r="GE679">
            <v>0</v>
          </cell>
          <cell r="GF679">
            <v>0</v>
          </cell>
          <cell r="GG679">
            <v>0</v>
          </cell>
          <cell r="GH679">
            <v>0</v>
          </cell>
          <cell r="GI679">
            <v>0</v>
          </cell>
          <cell r="GJ679">
            <v>0</v>
          </cell>
          <cell r="GK679">
            <v>0</v>
          </cell>
          <cell r="GL679">
            <v>0</v>
          </cell>
          <cell r="GM679">
            <v>0</v>
          </cell>
          <cell r="GN679">
            <v>0</v>
          </cell>
          <cell r="GO679">
            <v>0</v>
          </cell>
          <cell r="GP679">
            <v>0</v>
          </cell>
          <cell r="GQ679">
            <v>0</v>
          </cell>
          <cell r="GR679">
            <v>-1.0726599999994965E-6</v>
          </cell>
          <cell r="GS679">
            <v>0</v>
          </cell>
          <cell r="GT679">
            <v>0</v>
          </cell>
          <cell r="GU679">
            <v>7.5433000000003653E-7</v>
          </cell>
          <cell r="GV679">
            <v>-8.239969999999919E-6</v>
          </cell>
          <cell r="GW679">
            <v>1.7563500000000666E-6</v>
          </cell>
          <cell r="GX679">
            <v>4.9337499999999729E-6</v>
          </cell>
          <cell r="GY679">
            <v>-1.3758500000000387E-6</v>
          </cell>
          <cell r="GZ679">
            <v>1.0987300000000057E-6</v>
          </cell>
          <cell r="HA679">
            <v>0</v>
          </cell>
          <cell r="HB679">
            <v>0</v>
          </cell>
          <cell r="HC679">
            <v>0</v>
          </cell>
          <cell r="HD679">
            <v>0</v>
          </cell>
          <cell r="HE679">
            <v>-1.3469470000001052E-5</v>
          </cell>
          <cell r="HF679">
            <v>0</v>
          </cell>
          <cell r="HG679">
            <v>0</v>
          </cell>
          <cell r="HH679">
            <v>-1.1811000000000894E-6</v>
          </cell>
          <cell r="HI679">
            <v>-4.5379300000000116E-6</v>
          </cell>
          <cell r="HJ679">
            <v>-1.485419999999911E-6</v>
          </cell>
          <cell r="HK679">
            <v>-5.3312300000000232E-6</v>
          </cell>
          <cell r="HL679">
            <v>-1.2380299999999655E-6</v>
          </cell>
          <cell r="HM679">
            <v>7.4903000000001814E-7</v>
          </cell>
          <cell r="HN679">
            <v>0</v>
          </cell>
          <cell r="HO679">
            <v>-4.4478999999993107E-7</v>
          </cell>
          <cell r="HP679">
            <v>0</v>
          </cell>
          <cell r="HQ679">
            <v>0</v>
          </cell>
          <cell r="HR679">
            <v>4.4793600000002376E-6</v>
          </cell>
          <cell r="HS679">
            <v>0</v>
          </cell>
          <cell r="HT679">
            <v>0</v>
          </cell>
          <cell r="HU679">
            <v>0</v>
          </cell>
          <cell r="HV679">
            <v>2.5407599999999848E-6</v>
          </cell>
          <cell r="HW679">
            <v>0</v>
          </cell>
          <cell r="HX679">
            <v>2.5861599999999624E-6</v>
          </cell>
          <cell r="HY679">
            <v>-6.4755999999998063E-7</v>
          </cell>
          <cell r="HZ679">
            <v>0</v>
          </cell>
          <cell r="IA679">
            <v>0</v>
          </cell>
          <cell r="IB679">
            <v>0</v>
          </cell>
          <cell r="IC679">
            <v>0</v>
          </cell>
          <cell r="ID679">
            <v>0</v>
          </cell>
          <cell r="IE679">
            <v>-1.4531299999996986E-6</v>
          </cell>
          <cell r="IF679">
            <v>0</v>
          </cell>
          <cell r="IG679">
            <v>0</v>
          </cell>
          <cell r="IH679">
            <v>0</v>
          </cell>
          <cell r="II679">
            <v>-1.1018000000003695E-7</v>
          </cell>
          <cell r="IJ679">
            <v>-6.8990999999994813E-7</v>
          </cell>
          <cell r="IK679">
            <v>-6.5303999999993031E-7</v>
          </cell>
          <cell r="IL679">
            <v>0</v>
          </cell>
          <cell r="IM679">
            <v>0</v>
          </cell>
          <cell r="IN679">
            <v>0</v>
          </cell>
          <cell r="IO679">
            <v>0</v>
          </cell>
          <cell r="IP679">
            <v>0</v>
          </cell>
          <cell r="IQ679">
            <v>0</v>
          </cell>
          <cell r="IR679">
            <v>2.5141300000006833E-6</v>
          </cell>
          <cell r="IS679">
            <v>0</v>
          </cell>
          <cell r="IT679">
            <v>0</v>
          </cell>
          <cell r="IU679">
            <v>0</v>
          </cell>
          <cell r="IV679">
            <v>2.5756199999999027E-6</v>
          </cell>
          <cell r="IW679">
            <v>-6.1489999999978298E-8</v>
          </cell>
          <cell r="IX679">
            <v>0</v>
          </cell>
          <cell r="IY679">
            <v>0</v>
          </cell>
          <cell r="IZ679">
            <v>0</v>
          </cell>
          <cell r="JA679">
            <v>0</v>
          </cell>
          <cell r="JB679">
            <v>0</v>
          </cell>
          <cell r="JC679">
            <v>0</v>
          </cell>
          <cell r="JD679">
            <v>0</v>
          </cell>
          <cell r="JE679">
            <v>0</v>
          </cell>
        </row>
        <row r="680"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E680">
            <v>0</v>
          </cell>
          <cell r="BF680">
            <v>0</v>
          </cell>
          <cell r="BG680">
            <v>0</v>
          </cell>
          <cell r="BH680">
            <v>0</v>
          </cell>
          <cell r="BI680">
            <v>0</v>
          </cell>
          <cell r="BJ680">
            <v>0</v>
          </cell>
          <cell r="BK680">
            <v>0</v>
          </cell>
          <cell r="BL680">
            <v>0</v>
          </cell>
          <cell r="BM680">
            <v>0</v>
          </cell>
          <cell r="BN680">
            <v>0</v>
          </cell>
          <cell r="BO680">
            <v>0</v>
          </cell>
          <cell r="BP680">
            <v>0</v>
          </cell>
          <cell r="BQ680">
            <v>0</v>
          </cell>
          <cell r="BR680">
            <v>0</v>
          </cell>
          <cell r="BS680">
            <v>0</v>
          </cell>
          <cell r="BT680">
            <v>0</v>
          </cell>
          <cell r="BU680">
            <v>0</v>
          </cell>
          <cell r="BV680">
            <v>0</v>
          </cell>
          <cell r="BW680">
            <v>0</v>
          </cell>
          <cell r="BX680">
            <v>0</v>
          </cell>
          <cell r="BY680">
            <v>0</v>
          </cell>
          <cell r="BZ680">
            <v>0</v>
          </cell>
          <cell r="CA680">
            <v>0</v>
          </cell>
          <cell r="CB680">
            <v>0</v>
          </cell>
          <cell r="CC680">
            <v>0</v>
          </cell>
          <cell r="CD680">
            <v>0</v>
          </cell>
          <cell r="CE680">
            <v>0</v>
          </cell>
          <cell r="CF680">
            <v>0</v>
          </cell>
          <cell r="CG680">
            <v>0</v>
          </cell>
          <cell r="CH680">
            <v>0</v>
          </cell>
          <cell r="CI680">
            <v>0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P680">
            <v>0</v>
          </cell>
          <cell r="CQ680">
            <v>0</v>
          </cell>
          <cell r="CR680">
            <v>0</v>
          </cell>
          <cell r="CS680">
            <v>0</v>
          </cell>
          <cell r="CT680">
            <v>0</v>
          </cell>
          <cell r="CU680">
            <v>0</v>
          </cell>
          <cell r="CV680">
            <v>0</v>
          </cell>
          <cell r="CW680">
            <v>0</v>
          </cell>
          <cell r="CX680">
            <v>0</v>
          </cell>
          <cell r="CY680">
            <v>0</v>
          </cell>
          <cell r="CZ680">
            <v>0</v>
          </cell>
          <cell r="DA680">
            <v>0</v>
          </cell>
          <cell r="DB680">
            <v>0</v>
          </cell>
          <cell r="DC680">
            <v>0</v>
          </cell>
          <cell r="DD680">
            <v>0</v>
          </cell>
          <cell r="DE680">
            <v>0</v>
          </cell>
          <cell r="DF680">
            <v>0</v>
          </cell>
          <cell r="DG680">
            <v>0</v>
          </cell>
          <cell r="DH680">
            <v>0</v>
          </cell>
          <cell r="DI680">
            <v>0</v>
          </cell>
          <cell r="DJ680">
            <v>0</v>
          </cell>
          <cell r="DK680">
            <v>0</v>
          </cell>
          <cell r="DL680">
            <v>0</v>
          </cell>
          <cell r="DM680">
            <v>0</v>
          </cell>
          <cell r="DN680">
            <v>0</v>
          </cell>
          <cell r="DO680">
            <v>0</v>
          </cell>
          <cell r="DP680">
            <v>0</v>
          </cell>
          <cell r="DQ680">
            <v>0</v>
          </cell>
          <cell r="DR680">
            <v>0</v>
          </cell>
          <cell r="DS680">
            <v>0</v>
          </cell>
          <cell r="DT680">
            <v>0</v>
          </cell>
          <cell r="DU680">
            <v>0</v>
          </cell>
          <cell r="DV680">
            <v>0</v>
          </cell>
          <cell r="DW680">
            <v>0</v>
          </cell>
          <cell r="DX680">
            <v>0</v>
          </cell>
          <cell r="DY680">
            <v>0</v>
          </cell>
          <cell r="DZ680">
            <v>0</v>
          </cell>
          <cell r="EA680">
            <v>0</v>
          </cell>
          <cell r="EB680">
            <v>0</v>
          </cell>
          <cell r="EC680">
            <v>0</v>
          </cell>
          <cell r="ED680">
            <v>0</v>
          </cell>
          <cell r="EE680">
            <v>0</v>
          </cell>
          <cell r="EF680">
            <v>0</v>
          </cell>
          <cell r="EG680">
            <v>0</v>
          </cell>
          <cell r="EH680">
            <v>0</v>
          </cell>
          <cell r="EI680">
            <v>0</v>
          </cell>
          <cell r="EJ680">
            <v>0</v>
          </cell>
          <cell r="EK680">
            <v>0</v>
          </cell>
          <cell r="EL680">
            <v>0</v>
          </cell>
          <cell r="EM680">
            <v>0</v>
          </cell>
          <cell r="EN680">
            <v>0</v>
          </cell>
          <cell r="EO680">
            <v>0</v>
          </cell>
          <cell r="EP680">
            <v>0</v>
          </cell>
          <cell r="EQ680">
            <v>0</v>
          </cell>
          <cell r="ER680">
            <v>0</v>
          </cell>
          <cell r="ES680">
            <v>0</v>
          </cell>
          <cell r="ET680">
            <v>0</v>
          </cell>
          <cell r="EU680">
            <v>0</v>
          </cell>
          <cell r="EV680">
            <v>0</v>
          </cell>
          <cell r="EW680">
            <v>0</v>
          </cell>
          <cell r="EX680">
            <v>0</v>
          </cell>
          <cell r="EY680">
            <v>0</v>
          </cell>
          <cell r="EZ680">
            <v>0</v>
          </cell>
          <cell r="FA680">
            <v>0</v>
          </cell>
          <cell r="FB680">
            <v>0</v>
          </cell>
          <cell r="FC680">
            <v>0</v>
          </cell>
          <cell r="FD680">
            <v>0</v>
          </cell>
          <cell r="FE680">
            <v>0</v>
          </cell>
          <cell r="FF680">
            <v>0</v>
          </cell>
          <cell r="FG680">
            <v>0</v>
          </cell>
          <cell r="FH680">
            <v>0</v>
          </cell>
          <cell r="FI680">
            <v>0</v>
          </cell>
          <cell r="FJ680">
            <v>0</v>
          </cell>
          <cell r="FK680">
            <v>0</v>
          </cell>
          <cell r="FL680">
            <v>0</v>
          </cell>
          <cell r="FM680">
            <v>0</v>
          </cell>
          <cell r="FN680">
            <v>0</v>
          </cell>
          <cell r="FO680">
            <v>0</v>
          </cell>
          <cell r="FP680">
            <v>0</v>
          </cell>
          <cell r="FQ680">
            <v>0</v>
          </cell>
          <cell r="FR680">
            <v>0</v>
          </cell>
          <cell r="FS680">
            <v>0</v>
          </cell>
          <cell r="FT680">
            <v>0</v>
          </cell>
          <cell r="FU680">
            <v>0</v>
          </cell>
          <cell r="FV680">
            <v>0</v>
          </cell>
          <cell r="FW680">
            <v>0</v>
          </cell>
          <cell r="FX680">
            <v>0</v>
          </cell>
          <cell r="FY680">
            <v>0</v>
          </cell>
          <cell r="FZ680">
            <v>0</v>
          </cell>
          <cell r="GA680">
            <v>0</v>
          </cell>
          <cell r="GB680">
            <v>0</v>
          </cell>
          <cell r="GC680">
            <v>0</v>
          </cell>
          <cell r="GD680">
            <v>0</v>
          </cell>
          <cell r="GE680">
            <v>0</v>
          </cell>
          <cell r="GF680">
            <v>0</v>
          </cell>
          <cell r="GG680">
            <v>0</v>
          </cell>
          <cell r="GH680">
            <v>0</v>
          </cell>
          <cell r="GI680">
            <v>0</v>
          </cell>
          <cell r="GJ680">
            <v>0</v>
          </cell>
          <cell r="GK680">
            <v>0</v>
          </cell>
          <cell r="GL680">
            <v>0</v>
          </cell>
          <cell r="GM680">
            <v>0</v>
          </cell>
          <cell r="GN680">
            <v>0</v>
          </cell>
          <cell r="GO680">
            <v>0</v>
          </cell>
          <cell r="GP680">
            <v>0</v>
          </cell>
          <cell r="GQ680">
            <v>0</v>
          </cell>
          <cell r="GR680">
            <v>2.4763200000008437E-6</v>
          </cell>
          <cell r="GS680">
            <v>0</v>
          </cell>
          <cell r="GT680">
            <v>0</v>
          </cell>
          <cell r="GU680">
            <v>0</v>
          </cell>
          <cell r="GV680">
            <v>6.4790000000019415E-8</v>
          </cell>
          <cell r="GW680">
            <v>-6.7520199999999801E-6</v>
          </cell>
          <cell r="GX680">
            <v>-2.0759000000000185E-6</v>
          </cell>
          <cell r="GY680">
            <v>8.5861900000000968E-6</v>
          </cell>
          <cell r="GZ680">
            <v>2.6532600000000214E-6</v>
          </cell>
          <cell r="HA680">
            <v>0</v>
          </cell>
          <cell r="HB680">
            <v>0</v>
          </cell>
          <cell r="HC680">
            <v>0</v>
          </cell>
          <cell r="HD680">
            <v>0</v>
          </cell>
          <cell r="HE680">
            <v>5.2032100000005271E-6</v>
          </cell>
          <cell r="HF680">
            <v>0</v>
          </cell>
          <cell r="HG680">
            <v>0</v>
          </cell>
          <cell r="HH680">
            <v>0</v>
          </cell>
          <cell r="HI680">
            <v>7.2824000000004099E-7</v>
          </cell>
          <cell r="HJ680">
            <v>-2.2360999999998955E-7</v>
          </cell>
          <cell r="HK680">
            <v>8.0180000000009116E-7</v>
          </cell>
          <cell r="HL680">
            <v>3.8285200000000275E-6</v>
          </cell>
          <cell r="HM680">
            <v>5.7870000000023215E-8</v>
          </cell>
          <cell r="HN680">
            <v>0</v>
          </cell>
          <cell r="HO680">
            <v>1.0390000000008552E-8</v>
          </cell>
          <cell r="HP680">
            <v>0</v>
          </cell>
          <cell r="HQ680">
            <v>0</v>
          </cell>
          <cell r="HR680">
            <v>-9.3390000000664886E-8</v>
          </cell>
          <cell r="HS680">
            <v>0</v>
          </cell>
          <cell r="HT680">
            <v>0</v>
          </cell>
          <cell r="HU680">
            <v>2.5296299999998974E-6</v>
          </cell>
          <cell r="HV680">
            <v>0</v>
          </cell>
          <cell r="HW680">
            <v>1.6979999999913904E-8</v>
          </cell>
          <cell r="HX680">
            <v>0</v>
          </cell>
          <cell r="HY680">
            <v>-2.6400000000000425E-6</v>
          </cell>
          <cell r="HZ680">
            <v>0</v>
          </cell>
          <cell r="IA680">
            <v>0</v>
          </cell>
          <cell r="IB680">
            <v>0</v>
          </cell>
          <cell r="IC680">
            <v>0</v>
          </cell>
          <cell r="ID680">
            <v>0</v>
          </cell>
          <cell r="IE680">
            <v>-4.8986349999999464E-5</v>
          </cell>
          <cell r="IF680">
            <v>0</v>
          </cell>
          <cell r="IG680">
            <v>0</v>
          </cell>
          <cell r="IH680">
            <v>0</v>
          </cell>
          <cell r="II680">
            <v>0</v>
          </cell>
          <cell r="IJ680">
            <v>0</v>
          </cell>
          <cell r="IK680">
            <v>-9.655249999999992E-6</v>
          </cell>
          <cell r="IL680">
            <v>-4.5106439999999975E-5</v>
          </cell>
          <cell r="IM680">
            <v>0</v>
          </cell>
          <cell r="IN680">
            <v>5.7753400000000693E-6</v>
          </cell>
          <cell r="IO680">
            <v>0</v>
          </cell>
          <cell r="IP680">
            <v>0</v>
          </cell>
          <cell r="IQ680">
            <v>0</v>
          </cell>
          <cell r="IR680">
            <v>-1.8893810000000094E-5</v>
          </cell>
          <cell r="IS680">
            <v>0</v>
          </cell>
          <cell r="IT680">
            <v>7.6774000000001241E-7</v>
          </cell>
          <cell r="IU680">
            <v>-1.3412199999999607E-6</v>
          </cell>
          <cell r="IV680">
            <v>0</v>
          </cell>
          <cell r="IW680">
            <v>-7.1799999999981254E-8</v>
          </cell>
          <cell r="IX680">
            <v>0</v>
          </cell>
          <cell r="IY680">
            <v>-4.9279999999977953E-8</v>
          </cell>
          <cell r="IZ680">
            <v>-1.2593859999999958E-5</v>
          </cell>
          <cell r="JA680">
            <v>-5.5950000000000574E-6</v>
          </cell>
          <cell r="JB680">
            <v>-1.0390000000008552E-8</v>
          </cell>
          <cell r="JC680">
            <v>0</v>
          </cell>
          <cell r="JD680">
            <v>0</v>
          </cell>
          <cell r="JE680">
            <v>0</v>
          </cell>
        </row>
        <row r="681"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E681">
            <v>0</v>
          </cell>
          <cell r="BF681">
            <v>0</v>
          </cell>
          <cell r="BG681">
            <v>0</v>
          </cell>
          <cell r="BH681">
            <v>0</v>
          </cell>
          <cell r="BI681">
            <v>0</v>
          </cell>
          <cell r="BJ681">
            <v>0</v>
          </cell>
          <cell r="BK681">
            <v>0</v>
          </cell>
          <cell r="BL681">
            <v>0</v>
          </cell>
          <cell r="BM681">
            <v>0</v>
          </cell>
          <cell r="BN681">
            <v>0</v>
          </cell>
          <cell r="BO681">
            <v>0</v>
          </cell>
          <cell r="BP681">
            <v>0</v>
          </cell>
          <cell r="BQ681">
            <v>0</v>
          </cell>
          <cell r="BR681">
            <v>0</v>
          </cell>
          <cell r="BS681">
            <v>0</v>
          </cell>
          <cell r="BT681">
            <v>0</v>
          </cell>
          <cell r="BU681">
            <v>0</v>
          </cell>
          <cell r="BV681">
            <v>0</v>
          </cell>
          <cell r="BW681">
            <v>0</v>
          </cell>
          <cell r="BX681">
            <v>0</v>
          </cell>
          <cell r="BY681">
            <v>0</v>
          </cell>
          <cell r="BZ681">
            <v>0</v>
          </cell>
          <cell r="CA681">
            <v>0</v>
          </cell>
          <cell r="CB681">
            <v>0</v>
          </cell>
          <cell r="CC681">
            <v>0</v>
          </cell>
          <cell r="CD681">
            <v>0</v>
          </cell>
          <cell r="CE681">
            <v>0</v>
          </cell>
          <cell r="CF681">
            <v>0</v>
          </cell>
          <cell r="CG681">
            <v>0</v>
          </cell>
          <cell r="CH681">
            <v>0</v>
          </cell>
          <cell r="CI681">
            <v>0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P681">
            <v>0</v>
          </cell>
          <cell r="CQ681">
            <v>0</v>
          </cell>
          <cell r="CR681">
            <v>0</v>
          </cell>
          <cell r="CS681">
            <v>0</v>
          </cell>
          <cell r="CT681">
            <v>0</v>
          </cell>
          <cell r="CU681">
            <v>0</v>
          </cell>
          <cell r="CV681">
            <v>0</v>
          </cell>
          <cell r="CW681">
            <v>0</v>
          </cell>
          <cell r="CX681">
            <v>0</v>
          </cell>
          <cell r="CY681">
            <v>0</v>
          </cell>
          <cell r="CZ681">
            <v>0</v>
          </cell>
          <cell r="DA681">
            <v>0</v>
          </cell>
          <cell r="DB681">
            <v>0</v>
          </cell>
          <cell r="DC681">
            <v>0</v>
          </cell>
          <cell r="DD681">
            <v>0</v>
          </cell>
          <cell r="DE681">
            <v>0</v>
          </cell>
          <cell r="DF681">
            <v>0</v>
          </cell>
          <cell r="DG681">
            <v>0</v>
          </cell>
          <cell r="DH681">
            <v>0</v>
          </cell>
          <cell r="DI681">
            <v>0</v>
          </cell>
          <cell r="DJ681">
            <v>0</v>
          </cell>
          <cell r="DK681">
            <v>0</v>
          </cell>
          <cell r="DL681">
            <v>0</v>
          </cell>
          <cell r="DM681">
            <v>0</v>
          </cell>
          <cell r="DN681">
            <v>0</v>
          </cell>
          <cell r="DO681">
            <v>0</v>
          </cell>
          <cell r="DP681">
            <v>0</v>
          </cell>
          <cell r="DQ681">
            <v>0</v>
          </cell>
          <cell r="DR681">
            <v>0</v>
          </cell>
          <cell r="DS681">
            <v>0</v>
          </cell>
          <cell r="DT681">
            <v>0</v>
          </cell>
          <cell r="DU681">
            <v>0</v>
          </cell>
          <cell r="DV681">
            <v>0</v>
          </cell>
          <cell r="DW681">
            <v>0</v>
          </cell>
          <cell r="DX681">
            <v>0</v>
          </cell>
          <cell r="DY681">
            <v>0</v>
          </cell>
          <cell r="DZ681">
            <v>0</v>
          </cell>
          <cell r="EA681">
            <v>0</v>
          </cell>
          <cell r="EB681">
            <v>0</v>
          </cell>
          <cell r="EC681">
            <v>0</v>
          </cell>
          <cell r="ED681">
            <v>0</v>
          </cell>
          <cell r="EE681">
            <v>0</v>
          </cell>
          <cell r="EF681">
            <v>0</v>
          </cell>
          <cell r="EG681">
            <v>0</v>
          </cell>
          <cell r="EH681">
            <v>0</v>
          </cell>
          <cell r="EI681">
            <v>0</v>
          </cell>
          <cell r="EJ681">
            <v>0</v>
          </cell>
          <cell r="EK681">
            <v>0</v>
          </cell>
          <cell r="EL681">
            <v>0</v>
          </cell>
          <cell r="EM681">
            <v>0</v>
          </cell>
          <cell r="EN681">
            <v>0</v>
          </cell>
          <cell r="EO681">
            <v>0</v>
          </cell>
          <cell r="EP681">
            <v>0</v>
          </cell>
          <cell r="EQ681">
            <v>0</v>
          </cell>
          <cell r="ER681">
            <v>0</v>
          </cell>
          <cell r="ES681">
            <v>0</v>
          </cell>
          <cell r="ET681">
            <v>0</v>
          </cell>
          <cell r="EU681">
            <v>0</v>
          </cell>
          <cell r="EV681">
            <v>0</v>
          </cell>
          <cell r="EW681">
            <v>0</v>
          </cell>
          <cell r="EX681">
            <v>0</v>
          </cell>
          <cell r="EY681">
            <v>0</v>
          </cell>
          <cell r="EZ681">
            <v>0</v>
          </cell>
          <cell r="FA681">
            <v>0</v>
          </cell>
          <cell r="FB681">
            <v>0</v>
          </cell>
          <cell r="FC681">
            <v>0</v>
          </cell>
          <cell r="FD681">
            <v>0</v>
          </cell>
          <cell r="FE681">
            <v>0</v>
          </cell>
          <cell r="FF681">
            <v>0</v>
          </cell>
          <cell r="FG681">
            <v>0</v>
          </cell>
          <cell r="FH681">
            <v>0</v>
          </cell>
          <cell r="FI681">
            <v>0</v>
          </cell>
          <cell r="FJ681">
            <v>0</v>
          </cell>
          <cell r="FK681">
            <v>0</v>
          </cell>
          <cell r="FL681">
            <v>0</v>
          </cell>
          <cell r="FM681">
            <v>0</v>
          </cell>
          <cell r="FN681">
            <v>0</v>
          </cell>
          <cell r="FO681">
            <v>0</v>
          </cell>
          <cell r="FP681">
            <v>0</v>
          </cell>
          <cell r="FQ681">
            <v>0</v>
          </cell>
          <cell r="FR681">
            <v>0</v>
          </cell>
          <cell r="FS681">
            <v>0</v>
          </cell>
          <cell r="FT681">
            <v>0</v>
          </cell>
          <cell r="FU681">
            <v>0</v>
          </cell>
          <cell r="FV681">
            <v>0</v>
          </cell>
          <cell r="FW681">
            <v>0</v>
          </cell>
          <cell r="FX681">
            <v>0</v>
          </cell>
          <cell r="FY681">
            <v>0</v>
          </cell>
          <cell r="FZ681">
            <v>0</v>
          </cell>
          <cell r="GA681">
            <v>0</v>
          </cell>
          <cell r="GB681">
            <v>0</v>
          </cell>
          <cell r="GC681">
            <v>0</v>
          </cell>
          <cell r="GD681">
            <v>0</v>
          </cell>
          <cell r="GE681">
            <v>0</v>
          </cell>
          <cell r="GF681">
            <v>0</v>
          </cell>
          <cell r="GG681">
            <v>0</v>
          </cell>
          <cell r="GH681">
            <v>0</v>
          </cell>
          <cell r="GI681">
            <v>0</v>
          </cell>
          <cell r="GJ681">
            <v>0</v>
          </cell>
          <cell r="GK681">
            <v>0</v>
          </cell>
          <cell r="GL681">
            <v>0</v>
          </cell>
          <cell r="GM681">
            <v>0</v>
          </cell>
          <cell r="GN681">
            <v>0</v>
          </cell>
          <cell r="GO681">
            <v>0</v>
          </cell>
          <cell r="GP681">
            <v>0</v>
          </cell>
          <cell r="GQ681">
            <v>0</v>
          </cell>
          <cell r="GR681">
            <v>0</v>
          </cell>
          <cell r="GS681">
            <v>0</v>
          </cell>
          <cell r="GT681">
            <v>0</v>
          </cell>
          <cell r="GU681">
            <v>0</v>
          </cell>
          <cell r="GV681">
            <v>0</v>
          </cell>
          <cell r="GW681">
            <v>0</v>
          </cell>
          <cell r="GX681">
            <v>0</v>
          </cell>
          <cell r="GY681">
            <v>0</v>
          </cell>
          <cell r="GZ681">
            <v>0</v>
          </cell>
          <cell r="HA681">
            <v>0</v>
          </cell>
          <cell r="HB681">
            <v>0</v>
          </cell>
          <cell r="HC681">
            <v>0</v>
          </cell>
          <cell r="HD681">
            <v>0</v>
          </cell>
          <cell r="HE681">
            <v>0</v>
          </cell>
          <cell r="HF681">
            <v>0</v>
          </cell>
          <cell r="HG681">
            <v>0</v>
          </cell>
          <cell r="HH681">
            <v>0</v>
          </cell>
          <cell r="HI681">
            <v>0</v>
          </cell>
          <cell r="HJ681">
            <v>0</v>
          </cell>
          <cell r="HK681">
            <v>0</v>
          </cell>
          <cell r="HL681">
            <v>0</v>
          </cell>
          <cell r="HM681">
            <v>0</v>
          </cell>
          <cell r="HN681">
            <v>0</v>
          </cell>
          <cell r="HO681">
            <v>0</v>
          </cell>
          <cell r="HP681">
            <v>0</v>
          </cell>
          <cell r="HQ681">
            <v>0</v>
          </cell>
          <cell r="HR681">
            <v>0</v>
          </cell>
          <cell r="HS681">
            <v>0</v>
          </cell>
          <cell r="HT681">
            <v>0</v>
          </cell>
          <cell r="HU681">
            <v>0</v>
          </cell>
          <cell r="HV681">
            <v>0</v>
          </cell>
          <cell r="HW681">
            <v>0</v>
          </cell>
          <cell r="HX681">
            <v>0</v>
          </cell>
          <cell r="HY681">
            <v>0</v>
          </cell>
          <cell r="HZ681">
            <v>0</v>
          </cell>
          <cell r="IA681">
            <v>0</v>
          </cell>
          <cell r="IB681">
            <v>0</v>
          </cell>
          <cell r="IC681">
            <v>0</v>
          </cell>
          <cell r="ID681">
            <v>0</v>
          </cell>
          <cell r="IE681">
            <v>0</v>
          </cell>
          <cell r="IF681">
            <v>0</v>
          </cell>
          <cell r="IG681">
            <v>0</v>
          </cell>
          <cell r="IH681">
            <v>0</v>
          </cell>
          <cell r="II681">
            <v>0</v>
          </cell>
          <cell r="IJ681">
            <v>0</v>
          </cell>
          <cell r="IK681">
            <v>0</v>
          </cell>
          <cell r="IL681">
            <v>0</v>
          </cell>
          <cell r="IM681">
            <v>0</v>
          </cell>
          <cell r="IN681">
            <v>0</v>
          </cell>
          <cell r="IO681">
            <v>0</v>
          </cell>
          <cell r="IP681">
            <v>0</v>
          </cell>
          <cell r="IQ681">
            <v>0</v>
          </cell>
          <cell r="IR681">
            <v>-6.6913999999945739E-7</v>
          </cell>
          <cell r="IS681">
            <v>0</v>
          </cell>
          <cell r="IT681">
            <v>0</v>
          </cell>
          <cell r="IU681">
            <v>-6.6913999999999949E-7</v>
          </cell>
          <cell r="IV681">
            <v>0</v>
          </cell>
          <cell r="IW681">
            <v>0</v>
          </cell>
          <cell r="IX681">
            <v>0</v>
          </cell>
          <cell r="IY681">
            <v>0</v>
          </cell>
          <cell r="IZ681">
            <v>0</v>
          </cell>
          <cell r="JA681">
            <v>0</v>
          </cell>
          <cell r="JB681">
            <v>0</v>
          </cell>
          <cell r="JC681">
            <v>0</v>
          </cell>
          <cell r="JD681">
            <v>0</v>
          </cell>
          <cell r="JE681">
            <v>0</v>
          </cell>
        </row>
        <row r="682"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  <cell r="BJ682">
            <v>0</v>
          </cell>
          <cell r="BK682">
            <v>0</v>
          </cell>
          <cell r="BL682">
            <v>0</v>
          </cell>
          <cell r="BM682">
            <v>0</v>
          </cell>
          <cell r="BN682">
            <v>0</v>
          </cell>
          <cell r="BO682">
            <v>0</v>
          </cell>
          <cell r="BP682">
            <v>0</v>
          </cell>
          <cell r="BQ682">
            <v>0</v>
          </cell>
          <cell r="BR682">
            <v>0</v>
          </cell>
          <cell r="BS682">
            <v>0</v>
          </cell>
          <cell r="BT682">
            <v>0</v>
          </cell>
          <cell r="BU682">
            <v>0</v>
          </cell>
          <cell r="BV682">
            <v>0</v>
          </cell>
          <cell r="BW682">
            <v>0</v>
          </cell>
          <cell r="BX682">
            <v>0</v>
          </cell>
          <cell r="BY682">
            <v>0</v>
          </cell>
          <cell r="BZ682">
            <v>0</v>
          </cell>
          <cell r="CA682">
            <v>0</v>
          </cell>
          <cell r="CB682">
            <v>0</v>
          </cell>
          <cell r="CC682">
            <v>0</v>
          </cell>
          <cell r="CD682">
            <v>0</v>
          </cell>
          <cell r="CE682">
            <v>0</v>
          </cell>
          <cell r="CF682">
            <v>0</v>
          </cell>
          <cell r="CG682">
            <v>0</v>
          </cell>
          <cell r="CH682">
            <v>0</v>
          </cell>
          <cell r="CI682">
            <v>0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P682">
            <v>0</v>
          </cell>
          <cell r="CQ682">
            <v>0</v>
          </cell>
          <cell r="CR682">
            <v>0</v>
          </cell>
          <cell r="CS682">
            <v>0</v>
          </cell>
          <cell r="CT682">
            <v>0</v>
          </cell>
          <cell r="CU682">
            <v>0</v>
          </cell>
          <cell r="CV682">
            <v>0</v>
          </cell>
          <cell r="CW682">
            <v>0</v>
          </cell>
          <cell r="CX682">
            <v>0</v>
          </cell>
          <cell r="CY682">
            <v>0</v>
          </cell>
          <cell r="CZ682">
            <v>0</v>
          </cell>
          <cell r="DA682">
            <v>0</v>
          </cell>
          <cell r="DB682">
            <v>0</v>
          </cell>
          <cell r="DC682">
            <v>0</v>
          </cell>
          <cell r="DD682">
            <v>0</v>
          </cell>
          <cell r="DE682">
            <v>0</v>
          </cell>
          <cell r="DF682">
            <v>0</v>
          </cell>
          <cell r="DG682">
            <v>0</v>
          </cell>
          <cell r="DH682">
            <v>0</v>
          </cell>
          <cell r="DI682">
            <v>0</v>
          </cell>
          <cell r="DJ682">
            <v>0</v>
          </cell>
          <cell r="DK682">
            <v>0</v>
          </cell>
          <cell r="DL682">
            <v>0</v>
          </cell>
          <cell r="DM682">
            <v>0</v>
          </cell>
          <cell r="DN682">
            <v>0</v>
          </cell>
          <cell r="DO682">
            <v>0</v>
          </cell>
          <cell r="DP682">
            <v>0</v>
          </cell>
          <cell r="DQ682">
            <v>0</v>
          </cell>
          <cell r="DR682">
            <v>0</v>
          </cell>
          <cell r="DS682">
            <v>0</v>
          </cell>
          <cell r="DT682">
            <v>0</v>
          </cell>
          <cell r="DU682">
            <v>0</v>
          </cell>
          <cell r="DV682">
            <v>0</v>
          </cell>
          <cell r="DW682">
            <v>0</v>
          </cell>
          <cell r="DX682">
            <v>0</v>
          </cell>
          <cell r="DY682">
            <v>0</v>
          </cell>
          <cell r="DZ682">
            <v>0</v>
          </cell>
          <cell r="EA682">
            <v>0</v>
          </cell>
          <cell r="EB682">
            <v>0</v>
          </cell>
          <cell r="EC682">
            <v>0</v>
          </cell>
          <cell r="ED682">
            <v>0</v>
          </cell>
          <cell r="EE682">
            <v>0</v>
          </cell>
          <cell r="EF682">
            <v>0</v>
          </cell>
          <cell r="EG682">
            <v>0</v>
          </cell>
          <cell r="EH682">
            <v>0</v>
          </cell>
          <cell r="EI682">
            <v>0</v>
          </cell>
          <cell r="EJ682">
            <v>0</v>
          </cell>
          <cell r="EK682">
            <v>0</v>
          </cell>
          <cell r="EL682">
            <v>0</v>
          </cell>
          <cell r="EM682">
            <v>0</v>
          </cell>
          <cell r="EN682">
            <v>0</v>
          </cell>
          <cell r="EO682">
            <v>0</v>
          </cell>
          <cell r="EP682">
            <v>0</v>
          </cell>
          <cell r="EQ682">
            <v>0</v>
          </cell>
          <cell r="ER682">
            <v>0</v>
          </cell>
          <cell r="ES682">
            <v>0</v>
          </cell>
          <cell r="ET682">
            <v>0</v>
          </cell>
          <cell r="EU682">
            <v>0</v>
          </cell>
          <cell r="EV682">
            <v>0</v>
          </cell>
          <cell r="EW682">
            <v>0</v>
          </cell>
          <cell r="EX682">
            <v>0</v>
          </cell>
          <cell r="EY682">
            <v>0</v>
          </cell>
          <cell r="EZ682">
            <v>0</v>
          </cell>
          <cell r="FA682">
            <v>0</v>
          </cell>
          <cell r="FB682">
            <v>0</v>
          </cell>
          <cell r="FC682">
            <v>0</v>
          </cell>
          <cell r="FD682">
            <v>0</v>
          </cell>
          <cell r="FE682">
            <v>0</v>
          </cell>
          <cell r="FF682">
            <v>0</v>
          </cell>
          <cell r="FG682">
            <v>0</v>
          </cell>
          <cell r="FH682">
            <v>0</v>
          </cell>
          <cell r="FI682">
            <v>0</v>
          </cell>
          <cell r="FJ682">
            <v>0</v>
          </cell>
          <cell r="FK682">
            <v>0</v>
          </cell>
          <cell r="FL682">
            <v>0</v>
          </cell>
          <cell r="FM682">
            <v>0</v>
          </cell>
          <cell r="FN682">
            <v>0</v>
          </cell>
          <cell r="FO682">
            <v>0</v>
          </cell>
          <cell r="FP682">
            <v>0</v>
          </cell>
          <cell r="FQ682">
            <v>0</v>
          </cell>
          <cell r="FR682">
            <v>0</v>
          </cell>
          <cell r="FS682">
            <v>0</v>
          </cell>
          <cell r="FT682">
            <v>0</v>
          </cell>
          <cell r="FU682">
            <v>0</v>
          </cell>
          <cell r="FV682">
            <v>0</v>
          </cell>
          <cell r="FW682">
            <v>0</v>
          </cell>
          <cell r="FX682">
            <v>0</v>
          </cell>
          <cell r="FY682">
            <v>0</v>
          </cell>
          <cell r="FZ682">
            <v>0</v>
          </cell>
          <cell r="GA682">
            <v>0</v>
          </cell>
          <cell r="GB682">
            <v>0</v>
          </cell>
          <cell r="GC682">
            <v>0</v>
          </cell>
          <cell r="GD682">
            <v>0</v>
          </cell>
          <cell r="GE682">
            <v>0</v>
          </cell>
          <cell r="GF682">
            <v>0</v>
          </cell>
          <cell r="GG682">
            <v>0</v>
          </cell>
          <cell r="GH682">
            <v>0</v>
          </cell>
          <cell r="GI682">
            <v>0</v>
          </cell>
          <cell r="GJ682">
            <v>0</v>
          </cell>
          <cell r="GK682">
            <v>0</v>
          </cell>
          <cell r="GL682">
            <v>0</v>
          </cell>
          <cell r="GM682">
            <v>0</v>
          </cell>
          <cell r="GN682">
            <v>0</v>
          </cell>
          <cell r="GO682">
            <v>0</v>
          </cell>
          <cell r="GP682">
            <v>0</v>
          </cell>
          <cell r="GQ682">
            <v>0</v>
          </cell>
          <cell r="GR682">
            <v>0</v>
          </cell>
          <cell r="GS682">
            <v>0</v>
          </cell>
          <cell r="GT682">
            <v>0</v>
          </cell>
          <cell r="GU682">
            <v>0</v>
          </cell>
          <cell r="GV682">
            <v>0</v>
          </cell>
          <cell r="GW682">
            <v>0</v>
          </cell>
          <cell r="GX682">
            <v>0</v>
          </cell>
          <cell r="GY682">
            <v>0</v>
          </cell>
          <cell r="GZ682">
            <v>0</v>
          </cell>
          <cell r="HA682">
            <v>0</v>
          </cell>
          <cell r="HB682">
            <v>0</v>
          </cell>
          <cell r="HC682">
            <v>0</v>
          </cell>
          <cell r="HD682">
            <v>0</v>
          </cell>
          <cell r="HE682">
            <v>0</v>
          </cell>
          <cell r="HF682">
            <v>0</v>
          </cell>
          <cell r="HG682">
            <v>0</v>
          </cell>
          <cell r="HH682">
            <v>0</v>
          </cell>
          <cell r="HI682">
            <v>0</v>
          </cell>
          <cell r="HJ682">
            <v>0</v>
          </cell>
          <cell r="HK682">
            <v>0</v>
          </cell>
          <cell r="HL682">
            <v>0</v>
          </cell>
          <cell r="HM682">
            <v>0</v>
          </cell>
          <cell r="HN682">
            <v>0</v>
          </cell>
          <cell r="HO682">
            <v>0</v>
          </cell>
          <cell r="HP682">
            <v>0</v>
          </cell>
          <cell r="HQ682">
            <v>0</v>
          </cell>
          <cell r="HR682">
            <v>0</v>
          </cell>
          <cell r="HS682">
            <v>0</v>
          </cell>
          <cell r="HT682">
            <v>0</v>
          </cell>
          <cell r="HU682">
            <v>0</v>
          </cell>
          <cell r="HV682">
            <v>0</v>
          </cell>
          <cell r="HW682">
            <v>0</v>
          </cell>
          <cell r="HX682">
            <v>0</v>
          </cell>
          <cell r="HY682">
            <v>0</v>
          </cell>
          <cell r="HZ682">
            <v>0</v>
          </cell>
          <cell r="IA682">
            <v>0</v>
          </cell>
          <cell r="IB682">
            <v>0</v>
          </cell>
          <cell r="IC682">
            <v>0</v>
          </cell>
          <cell r="ID682">
            <v>0</v>
          </cell>
          <cell r="IE682">
            <v>0</v>
          </cell>
          <cell r="IF682">
            <v>0</v>
          </cell>
          <cell r="IG682">
            <v>0</v>
          </cell>
          <cell r="IH682">
            <v>0</v>
          </cell>
          <cell r="II682">
            <v>0</v>
          </cell>
          <cell r="IJ682">
            <v>0</v>
          </cell>
          <cell r="IK682">
            <v>0</v>
          </cell>
          <cell r="IL682">
            <v>0</v>
          </cell>
          <cell r="IM682">
            <v>0</v>
          </cell>
          <cell r="IN682">
            <v>0</v>
          </cell>
          <cell r="IO682">
            <v>0</v>
          </cell>
          <cell r="IP682">
            <v>0</v>
          </cell>
          <cell r="IQ682">
            <v>0</v>
          </cell>
          <cell r="IR682">
            <v>0</v>
          </cell>
          <cell r="IS682">
            <v>0</v>
          </cell>
          <cell r="IT682">
            <v>0</v>
          </cell>
          <cell r="IU682">
            <v>0</v>
          </cell>
          <cell r="IV682">
            <v>0</v>
          </cell>
          <cell r="IW682">
            <v>0</v>
          </cell>
          <cell r="IX682">
            <v>0</v>
          </cell>
          <cell r="IY682">
            <v>0</v>
          </cell>
          <cell r="IZ682">
            <v>0</v>
          </cell>
          <cell r="JA682">
            <v>0</v>
          </cell>
          <cell r="JB682">
            <v>0</v>
          </cell>
          <cell r="JC682">
            <v>0</v>
          </cell>
          <cell r="JD682">
            <v>0</v>
          </cell>
          <cell r="JE682">
            <v>0</v>
          </cell>
        </row>
        <row r="683"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BL683">
            <v>0</v>
          </cell>
          <cell r="BM683">
            <v>0</v>
          </cell>
          <cell r="BN683">
            <v>0</v>
          </cell>
          <cell r="BO683">
            <v>0</v>
          </cell>
          <cell r="BP683">
            <v>0</v>
          </cell>
          <cell r="BQ683">
            <v>0</v>
          </cell>
          <cell r="BR683">
            <v>0</v>
          </cell>
          <cell r="BS683">
            <v>0</v>
          </cell>
          <cell r="BT683">
            <v>0</v>
          </cell>
          <cell r="BU683">
            <v>0</v>
          </cell>
          <cell r="BV683">
            <v>0</v>
          </cell>
          <cell r="BW683">
            <v>0</v>
          </cell>
          <cell r="BX683">
            <v>0</v>
          </cell>
          <cell r="BY683">
            <v>0</v>
          </cell>
          <cell r="BZ683">
            <v>0</v>
          </cell>
          <cell r="CA683">
            <v>0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P683">
            <v>0</v>
          </cell>
          <cell r="CQ683">
            <v>0</v>
          </cell>
          <cell r="CR683">
            <v>0</v>
          </cell>
          <cell r="CS683">
            <v>0</v>
          </cell>
          <cell r="CT683">
            <v>0</v>
          </cell>
          <cell r="CU683">
            <v>0</v>
          </cell>
          <cell r="CV683">
            <v>0</v>
          </cell>
          <cell r="CW683">
            <v>0</v>
          </cell>
          <cell r="CX683">
            <v>0</v>
          </cell>
          <cell r="CY683">
            <v>0</v>
          </cell>
          <cell r="CZ683">
            <v>0</v>
          </cell>
          <cell r="DA683">
            <v>0</v>
          </cell>
          <cell r="DB683">
            <v>0</v>
          </cell>
          <cell r="DC683">
            <v>0</v>
          </cell>
          <cell r="DD683">
            <v>0</v>
          </cell>
          <cell r="DE683">
            <v>0</v>
          </cell>
          <cell r="DF683">
            <v>0</v>
          </cell>
          <cell r="DG683">
            <v>0</v>
          </cell>
          <cell r="DH683">
            <v>0</v>
          </cell>
          <cell r="DI683">
            <v>0</v>
          </cell>
          <cell r="DJ683">
            <v>0</v>
          </cell>
          <cell r="DK683">
            <v>0</v>
          </cell>
          <cell r="DL683">
            <v>0</v>
          </cell>
          <cell r="DM683">
            <v>0</v>
          </cell>
          <cell r="DN683">
            <v>0</v>
          </cell>
          <cell r="DO683">
            <v>0</v>
          </cell>
          <cell r="DP683">
            <v>0</v>
          </cell>
          <cell r="DQ683">
            <v>0</v>
          </cell>
          <cell r="DR683">
            <v>0</v>
          </cell>
          <cell r="DS683">
            <v>0</v>
          </cell>
          <cell r="DT683">
            <v>0</v>
          </cell>
          <cell r="DU683">
            <v>0</v>
          </cell>
          <cell r="DV683">
            <v>0</v>
          </cell>
          <cell r="DW683">
            <v>0</v>
          </cell>
          <cell r="DX683">
            <v>0</v>
          </cell>
          <cell r="DY683">
            <v>0</v>
          </cell>
          <cell r="DZ683">
            <v>0</v>
          </cell>
          <cell r="EA683">
            <v>0</v>
          </cell>
          <cell r="EB683">
            <v>0</v>
          </cell>
          <cell r="EC683">
            <v>0</v>
          </cell>
          <cell r="ED683">
            <v>0</v>
          </cell>
          <cell r="EE683">
            <v>0</v>
          </cell>
          <cell r="EF683">
            <v>0</v>
          </cell>
          <cell r="EG683">
            <v>0</v>
          </cell>
          <cell r="EH683">
            <v>0</v>
          </cell>
          <cell r="EI683">
            <v>0</v>
          </cell>
          <cell r="EJ683">
            <v>0</v>
          </cell>
          <cell r="EK683">
            <v>0</v>
          </cell>
          <cell r="EL683">
            <v>0</v>
          </cell>
          <cell r="EM683">
            <v>0</v>
          </cell>
          <cell r="EN683">
            <v>0</v>
          </cell>
          <cell r="EO683">
            <v>0</v>
          </cell>
          <cell r="EP683">
            <v>0</v>
          </cell>
          <cell r="EQ683">
            <v>0</v>
          </cell>
          <cell r="ER683">
            <v>0</v>
          </cell>
          <cell r="ES683">
            <v>0</v>
          </cell>
          <cell r="ET683">
            <v>0</v>
          </cell>
          <cell r="EU683">
            <v>0</v>
          </cell>
          <cell r="EV683">
            <v>0</v>
          </cell>
          <cell r="EW683">
            <v>0</v>
          </cell>
          <cell r="EX683">
            <v>0</v>
          </cell>
          <cell r="EY683">
            <v>0</v>
          </cell>
          <cell r="EZ683">
            <v>0</v>
          </cell>
          <cell r="FA683">
            <v>0</v>
          </cell>
          <cell r="FB683">
            <v>0</v>
          </cell>
          <cell r="FC683">
            <v>0</v>
          </cell>
          <cell r="FD683">
            <v>0</v>
          </cell>
          <cell r="FE683">
            <v>0</v>
          </cell>
          <cell r="FF683">
            <v>0</v>
          </cell>
          <cell r="FG683">
            <v>0</v>
          </cell>
          <cell r="FH683">
            <v>0</v>
          </cell>
          <cell r="FI683">
            <v>0</v>
          </cell>
          <cell r="FJ683">
            <v>0</v>
          </cell>
          <cell r="FK683">
            <v>0</v>
          </cell>
          <cell r="FL683">
            <v>0</v>
          </cell>
          <cell r="FM683">
            <v>0</v>
          </cell>
          <cell r="FN683">
            <v>0</v>
          </cell>
          <cell r="FO683">
            <v>0</v>
          </cell>
          <cell r="FP683">
            <v>0</v>
          </cell>
          <cell r="FQ683">
            <v>0</v>
          </cell>
          <cell r="FR683">
            <v>0</v>
          </cell>
          <cell r="FS683">
            <v>0</v>
          </cell>
          <cell r="FT683">
            <v>0</v>
          </cell>
          <cell r="FU683">
            <v>0</v>
          </cell>
          <cell r="FV683">
            <v>0</v>
          </cell>
          <cell r="FW683">
            <v>0</v>
          </cell>
          <cell r="FX683">
            <v>0</v>
          </cell>
          <cell r="FY683">
            <v>0</v>
          </cell>
          <cell r="FZ683">
            <v>0</v>
          </cell>
          <cell r="GA683">
            <v>0</v>
          </cell>
          <cell r="GB683">
            <v>0</v>
          </cell>
          <cell r="GC683">
            <v>0</v>
          </cell>
          <cell r="GD683">
            <v>0</v>
          </cell>
          <cell r="GE683">
            <v>0</v>
          </cell>
          <cell r="GF683">
            <v>0</v>
          </cell>
          <cell r="GG683">
            <v>0</v>
          </cell>
          <cell r="GH683">
            <v>0</v>
          </cell>
          <cell r="GI683">
            <v>0</v>
          </cell>
          <cell r="GJ683">
            <v>0</v>
          </cell>
          <cell r="GK683">
            <v>0</v>
          </cell>
          <cell r="GL683">
            <v>0</v>
          </cell>
          <cell r="GM683">
            <v>0</v>
          </cell>
          <cell r="GN683">
            <v>0</v>
          </cell>
          <cell r="GO683">
            <v>0</v>
          </cell>
          <cell r="GP683">
            <v>0</v>
          </cell>
          <cell r="GQ683">
            <v>0</v>
          </cell>
          <cell r="GR683">
            <v>0</v>
          </cell>
          <cell r="GS683">
            <v>0</v>
          </cell>
          <cell r="GT683">
            <v>0</v>
          </cell>
          <cell r="GU683">
            <v>0</v>
          </cell>
          <cell r="GV683">
            <v>0</v>
          </cell>
          <cell r="GW683">
            <v>0</v>
          </cell>
          <cell r="GX683">
            <v>0</v>
          </cell>
          <cell r="GY683">
            <v>0</v>
          </cell>
          <cell r="GZ683">
            <v>0</v>
          </cell>
          <cell r="HA683">
            <v>0</v>
          </cell>
          <cell r="HB683">
            <v>0</v>
          </cell>
          <cell r="HC683">
            <v>0</v>
          </cell>
          <cell r="HD683">
            <v>0</v>
          </cell>
          <cell r="HE683">
            <v>0</v>
          </cell>
          <cell r="HF683">
            <v>0</v>
          </cell>
          <cell r="HG683">
            <v>0</v>
          </cell>
          <cell r="HH683">
            <v>0</v>
          </cell>
          <cell r="HI683">
            <v>0</v>
          </cell>
          <cell r="HJ683">
            <v>0</v>
          </cell>
          <cell r="HK683">
            <v>0</v>
          </cell>
          <cell r="HL683">
            <v>0</v>
          </cell>
          <cell r="HM683">
            <v>0</v>
          </cell>
          <cell r="HN683">
            <v>0</v>
          </cell>
          <cell r="HO683">
            <v>0</v>
          </cell>
          <cell r="HP683">
            <v>0</v>
          </cell>
          <cell r="HQ683">
            <v>0</v>
          </cell>
          <cell r="HR683">
            <v>0</v>
          </cell>
          <cell r="HS683">
            <v>0</v>
          </cell>
          <cell r="HT683">
            <v>0</v>
          </cell>
          <cell r="HU683">
            <v>0</v>
          </cell>
          <cell r="HV683">
            <v>0</v>
          </cell>
          <cell r="HW683">
            <v>0</v>
          </cell>
          <cell r="HX683">
            <v>0</v>
          </cell>
          <cell r="HY683">
            <v>0</v>
          </cell>
          <cell r="HZ683">
            <v>0</v>
          </cell>
          <cell r="IA683">
            <v>0</v>
          </cell>
          <cell r="IB683">
            <v>0</v>
          </cell>
          <cell r="IC683">
            <v>0</v>
          </cell>
          <cell r="ID683">
            <v>0</v>
          </cell>
          <cell r="IE683">
            <v>0</v>
          </cell>
          <cell r="IF683">
            <v>0</v>
          </cell>
          <cell r="IG683">
            <v>0</v>
          </cell>
          <cell r="IH683">
            <v>0</v>
          </cell>
          <cell r="II683">
            <v>0</v>
          </cell>
          <cell r="IJ683">
            <v>0</v>
          </cell>
          <cell r="IK683">
            <v>0</v>
          </cell>
          <cell r="IL683">
            <v>0</v>
          </cell>
          <cell r="IM683">
            <v>0</v>
          </cell>
          <cell r="IN683">
            <v>0</v>
          </cell>
          <cell r="IO683">
            <v>0</v>
          </cell>
          <cell r="IP683">
            <v>0</v>
          </cell>
          <cell r="IQ683">
            <v>0</v>
          </cell>
          <cell r="IR683">
            <v>0</v>
          </cell>
          <cell r="IS683">
            <v>0</v>
          </cell>
          <cell r="IT683">
            <v>0</v>
          </cell>
          <cell r="IU683">
            <v>0</v>
          </cell>
          <cell r="IV683">
            <v>0</v>
          </cell>
          <cell r="IW683">
            <v>0</v>
          </cell>
          <cell r="IX683">
            <v>0</v>
          </cell>
          <cell r="IY683">
            <v>0</v>
          </cell>
          <cell r="IZ683">
            <v>0</v>
          </cell>
          <cell r="JA683">
            <v>0</v>
          </cell>
          <cell r="JB683">
            <v>0</v>
          </cell>
          <cell r="JC683">
            <v>0</v>
          </cell>
          <cell r="JD683">
            <v>0</v>
          </cell>
          <cell r="JE683">
            <v>0</v>
          </cell>
        </row>
        <row r="684"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E684">
            <v>0</v>
          </cell>
          <cell r="BF684">
            <v>0</v>
          </cell>
          <cell r="BG684">
            <v>0</v>
          </cell>
          <cell r="BH684">
            <v>0</v>
          </cell>
          <cell r="BI684">
            <v>0</v>
          </cell>
          <cell r="BJ684">
            <v>0</v>
          </cell>
          <cell r="BK684">
            <v>0</v>
          </cell>
          <cell r="BL684">
            <v>0</v>
          </cell>
          <cell r="BM684">
            <v>0</v>
          </cell>
          <cell r="BN684">
            <v>0</v>
          </cell>
          <cell r="BO684">
            <v>0</v>
          </cell>
          <cell r="BP684">
            <v>0</v>
          </cell>
          <cell r="BQ684">
            <v>0</v>
          </cell>
          <cell r="BR684">
            <v>0</v>
          </cell>
          <cell r="BS684">
            <v>0</v>
          </cell>
          <cell r="BT684">
            <v>0</v>
          </cell>
          <cell r="BU684">
            <v>0</v>
          </cell>
          <cell r="BV684">
            <v>0</v>
          </cell>
          <cell r="BW684">
            <v>0</v>
          </cell>
          <cell r="BX684">
            <v>0</v>
          </cell>
          <cell r="BY684">
            <v>0</v>
          </cell>
          <cell r="BZ684">
            <v>0</v>
          </cell>
          <cell r="CA684">
            <v>0</v>
          </cell>
          <cell r="CB684">
            <v>0</v>
          </cell>
          <cell r="CC684">
            <v>0</v>
          </cell>
          <cell r="CD684">
            <v>0</v>
          </cell>
          <cell r="CE684">
            <v>0</v>
          </cell>
          <cell r="CF684">
            <v>0</v>
          </cell>
          <cell r="CG684">
            <v>0</v>
          </cell>
          <cell r="CH684">
            <v>0</v>
          </cell>
          <cell r="CI684">
            <v>0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P684">
            <v>0</v>
          </cell>
          <cell r="CQ684">
            <v>0</v>
          </cell>
          <cell r="CR684">
            <v>0</v>
          </cell>
          <cell r="CS684">
            <v>0</v>
          </cell>
          <cell r="CT684">
            <v>0</v>
          </cell>
          <cell r="CU684">
            <v>0</v>
          </cell>
          <cell r="CV684">
            <v>0</v>
          </cell>
          <cell r="CW684">
            <v>0</v>
          </cell>
          <cell r="CX684">
            <v>0</v>
          </cell>
          <cell r="CY684">
            <v>0</v>
          </cell>
          <cell r="CZ684">
            <v>0</v>
          </cell>
          <cell r="DA684">
            <v>0</v>
          </cell>
          <cell r="DB684">
            <v>0</v>
          </cell>
          <cell r="DC684">
            <v>0</v>
          </cell>
          <cell r="DD684">
            <v>0</v>
          </cell>
          <cell r="DE684">
            <v>0</v>
          </cell>
          <cell r="DF684">
            <v>0</v>
          </cell>
          <cell r="DG684">
            <v>0</v>
          </cell>
          <cell r="DH684">
            <v>0</v>
          </cell>
          <cell r="DI684">
            <v>0</v>
          </cell>
          <cell r="DJ684">
            <v>0</v>
          </cell>
          <cell r="DK684">
            <v>0</v>
          </cell>
          <cell r="DL684">
            <v>0</v>
          </cell>
          <cell r="DM684">
            <v>0</v>
          </cell>
          <cell r="DN684">
            <v>0</v>
          </cell>
          <cell r="DO684">
            <v>0</v>
          </cell>
          <cell r="DP684">
            <v>0</v>
          </cell>
          <cell r="DQ684">
            <v>0</v>
          </cell>
          <cell r="DR684">
            <v>0</v>
          </cell>
          <cell r="DS684">
            <v>0</v>
          </cell>
          <cell r="DT684">
            <v>0</v>
          </cell>
          <cell r="DU684">
            <v>0</v>
          </cell>
          <cell r="DV684">
            <v>0</v>
          </cell>
          <cell r="DW684">
            <v>0</v>
          </cell>
          <cell r="DX684">
            <v>0</v>
          </cell>
          <cell r="DY684">
            <v>0</v>
          </cell>
          <cell r="DZ684">
            <v>0</v>
          </cell>
          <cell r="EA684">
            <v>0</v>
          </cell>
          <cell r="EB684">
            <v>0</v>
          </cell>
          <cell r="EC684">
            <v>0</v>
          </cell>
          <cell r="ED684">
            <v>0</v>
          </cell>
          <cell r="EE684">
            <v>0</v>
          </cell>
          <cell r="EF684">
            <v>0</v>
          </cell>
          <cell r="EG684">
            <v>0</v>
          </cell>
          <cell r="EH684">
            <v>0</v>
          </cell>
          <cell r="EI684">
            <v>0</v>
          </cell>
          <cell r="EJ684">
            <v>0</v>
          </cell>
          <cell r="EK684">
            <v>0</v>
          </cell>
          <cell r="EL684">
            <v>0</v>
          </cell>
          <cell r="EM684">
            <v>0</v>
          </cell>
          <cell r="EN684">
            <v>0</v>
          </cell>
          <cell r="EO684">
            <v>0</v>
          </cell>
          <cell r="EP684">
            <v>0</v>
          </cell>
          <cell r="EQ684">
            <v>0</v>
          </cell>
          <cell r="ER684">
            <v>0</v>
          </cell>
          <cell r="ES684">
            <v>0</v>
          </cell>
          <cell r="ET684">
            <v>0</v>
          </cell>
          <cell r="EU684">
            <v>0</v>
          </cell>
          <cell r="EV684">
            <v>0</v>
          </cell>
          <cell r="EW684">
            <v>0</v>
          </cell>
          <cell r="EX684">
            <v>0</v>
          </cell>
          <cell r="EY684">
            <v>0</v>
          </cell>
          <cell r="EZ684">
            <v>0</v>
          </cell>
          <cell r="FA684">
            <v>0</v>
          </cell>
          <cell r="FB684">
            <v>0</v>
          </cell>
          <cell r="FC684">
            <v>0</v>
          </cell>
          <cell r="FD684">
            <v>0</v>
          </cell>
          <cell r="FE684">
            <v>0</v>
          </cell>
          <cell r="FF684">
            <v>0</v>
          </cell>
          <cell r="FG684">
            <v>0</v>
          </cell>
          <cell r="FH684">
            <v>0</v>
          </cell>
          <cell r="FI684">
            <v>0</v>
          </cell>
          <cell r="FJ684">
            <v>0</v>
          </cell>
          <cell r="FK684">
            <v>0</v>
          </cell>
          <cell r="FL684">
            <v>0</v>
          </cell>
          <cell r="FM684">
            <v>0</v>
          </cell>
          <cell r="FN684">
            <v>0</v>
          </cell>
          <cell r="FO684">
            <v>0</v>
          </cell>
          <cell r="FP684">
            <v>0</v>
          </cell>
          <cell r="FQ684">
            <v>0</v>
          </cell>
          <cell r="FR684">
            <v>0</v>
          </cell>
          <cell r="FS684">
            <v>0</v>
          </cell>
          <cell r="FT684">
            <v>0</v>
          </cell>
          <cell r="FU684">
            <v>0</v>
          </cell>
          <cell r="FV684">
            <v>0</v>
          </cell>
          <cell r="FW684">
            <v>0</v>
          </cell>
          <cell r="FX684">
            <v>0</v>
          </cell>
          <cell r="FY684">
            <v>0</v>
          </cell>
          <cell r="FZ684">
            <v>0</v>
          </cell>
          <cell r="GA684">
            <v>0</v>
          </cell>
          <cell r="GB684">
            <v>0</v>
          </cell>
          <cell r="GC684">
            <v>0</v>
          </cell>
          <cell r="GD684">
            <v>0</v>
          </cell>
          <cell r="GE684">
            <v>0</v>
          </cell>
          <cell r="GF684">
            <v>0</v>
          </cell>
          <cell r="GG684">
            <v>0</v>
          </cell>
          <cell r="GH684">
            <v>0</v>
          </cell>
          <cell r="GI684">
            <v>0</v>
          </cell>
          <cell r="GJ684">
            <v>0</v>
          </cell>
          <cell r="GK684">
            <v>0</v>
          </cell>
          <cell r="GL684">
            <v>0</v>
          </cell>
          <cell r="GM684">
            <v>0</v>
          </cell>
          <cell r="GN684">
            <v>0</v>
          </cell>
          <cell r="GO684">
            <v>0</v>
          </cell>
          <cell r="GP684">
            <v>0</v>
          </cell>
          <cell r="GQ684">
            <v>0</v>
          </cell>
          <cell r="GR684">
            <v>0</v>
          </cell>
          <cell r="GS684">
            <v>0</v>
          </cell>
          <cell r="GT684">
            <v>0</v>
          </cell>
          <cell r="GU684">
            <v>0</v>
          </cell>
          <cell r="GV684">
            <v>0</v>
          </cell>
          <cell r="GW684">
            <v>0</v>
          </cell>
          <cell r="GX684">
            <v>0</v>
          </cell>
          <cell r="GY684">
            <v>0</v>
          </cell>
          <cell r="GZ684">
            <v>0</v>
          </cell>
          <cell r="HA684">
            <v>0</v>
          </cell>
          <cell r="HB684">
            <v>0</v>
          </cell>
          <cell r="HC684">
            <v>0</v>
          </cell>
          <cell r="HD684">
            <v>0</v>
          </cell>
          <cell r="HE684">
            <v>0</v>
          </cell>
          <cell r="HF684">
            <v>0</v>
          </cell>
          <cell r="HG684">
            <v>0</v>
          </cell>
          <cell r="HH684">
            <v>0</v>
          </cell>
          <cell r="HI684">
            <v>0</v>
          </cell>
          <cell r="HJ684">
            <v>0</v>
          </cell>
          <cell r="HK684">
            <v>0</v>
          </cell>
          <cell r="HL684">
            <v>0</v>
          </cell>
          <cell r="HM684">
            <v>0</v>
          </cell>
          <cell r="HN684">
            <v>0</v>
          </cell>
          <cell r="HO684">
            <v>0</v>
          </cell>
          <cell r="HP684">
            <v>0</v>
          </cell>
          <cell r="HQ684">
            <v>0</v>
          </cell>
          <cell r="HR684">
            <v>0</v>
          </cell>
          <cell r="HS684">
            <v>0</v>
          </cell>
          <cell r="HT684">
            <v>0</v>
          </cell>
          <cell r="HU684">
            <v>0</v>
          </cell>
          <cell r="HV684">
            <v>0</v>
          </cell>
          <cell r="HW684">
            <v>0</v>
          </cell>
          <cell r="HX684">
            <v>0</v>
          </cell>
          <cell r="HY684">
            <v>0</v>
          </cell>
          <cell r="HZ684">
            <v>0</v>
          </cell>
          <cell r="IA684">
            <v>0</v>
          </cell>
          <cell r="IB684">
            <v>0</v>
          </cell>
          <cell r="IC684">
            <v>0</v>
          </cell>
          <cell r="ID684">
            <v>0</v>
          </cell>
          <cell r="IE684">
            <v>0</v>
          </cell>
          <cell r="IF684">
            <v>0</v>
          </cell>
          <cell r="IG684">
            <v>0</v>
          </cell>
          <cell r="IH684">
            <v>0</v>
          </cell>
          <cell r="II684">
            <v>0</v>
          </cell>
          <cell r="IJ684">
            <v>0</v>
          </cell>
          <cell r="IK684">
            <v>0</v>
          </cell>
          <cell r="IL684">
            <v>0</v>
          </cell>
          <cell r="IM684">
            <v>0</v>
          </cell>
          <cell r="IN684">
            <v>0</v>
          </cell>
          <cell r="IO684">
            <v>0</v>
          </cell>
          <cell r="IP684">
            <v>0</v>
          </cell>
          <cell r="IQ684">
            <v>0</v>
          </cell>
          <cell r="IR684">
            <v>0</v>
          </cell>
          <cell r="IS684">
            <v>0</v>
          </cell>
          <cell r="IT684">
            <v>0</v>
          </cell>
          <cell r="IU684">
            <v>0</v>
          </cell>
          <cell r="IV684">
            <v>0</v>
          </cell>
          <cell r="IW684">
            <v>0</v>
          </cell>
          <cell r="IX684">
            <v>0</v>
          </cell>
          <cell r="IY684">
            <v>0</v>
          </cell>
          <cell r="IZ684">
            <v>0</v>
          </cell>
          <cell r="JA684">
            <v>0</v>
          </cell>
          <cell r="JB684">
            <v>0</v>
          </cell>
          <cell r="JC684">
            <v>0</v>
          </cell>
          <cell r="JD684">
            <v>0</v>
          </cell>
          <cell r="JE684">
            <v>0</v>
          </cell>
        </row>
        <row r="685"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-8.8210303599964845E-3</v>
          </cell>
          <cell r="AF685">
            <v>0</v>
          </cell>
          <cell r="AG685">
            <v>0</v>
          </cell>
          <cell r="AH685">
            <v>-8.8210303600018136E-3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1180.8426589590817</v>
          </cell>
          <cell r="AS685">
            <v>146.18155645687693</v>
          </cell>
          <cell r="AT685">
            <v>91.405671729171445</v>
          </cell>
          <cell r="AU685">
            <v>103.42616325626841</v>
          </cell>
          <cell r="AV685">
            <v>105.4037261184194</v>
          </cell>
          <cell r="AW685">
            <v>74.513236221650004</v>
          </cell>
          <cell r="AX685">
            <v>78.518561324079201</v>
          </cell>
          <cell r="AY685">
            <v>52.139681416230815</v>
          </cell>
          <cell r="AZ685">
            <v>58.113471549719634</v>
          </cell>
          <cell r="BA685">
            <v>50.516002046610083</v>
          </cell>
          <cell r="BB685">
            <v>133.19590104721283</v>
          </cell>
          <cell r="BC685">
            <v>122.99671056303669</v>
          </cell>
          <cell r="BD685">
            <v>164.4319772298204</v>
          </cell>
          <cell r="BE685">
            <v>1186.5034497237066</v>
          </cell>
          <cell r="BF685">
            <v>141.94549812572222</v>
          </cell>
          <cell r="BG685">
            <v>90.713484908228565</v>
          </cell>
          <cell r="BH685">
            <v>100.00865802870976</v>
          </cell>
          <cell r="BI685">
            <v>113.88021864491384</v>
          </cell>
          <cell r="BJ685">
            <v>80.515575384441036</v>
          </cell>
          <cell r="BK685">
            <v>76.084395382058574</v>
          </cell>
          <cell r="BL685">
            <v>59.612879938489641</v>
          </cell>
          <cell r="BM685">
            <v>49.891556055110414</v>
          </cell>
          <cell r="BN685">
            <v>56.642522876471048</v>
          </cell>
          <cell r="BO685">
            <v>137.35551154178756</v>
          </cell>
          <cell r="BP685">
            <v>100.03576070876079</v>
          </cell>
          <cell r="BQ685">
            <v>179.81738812898402</v>
          </cell>
          <cell r="BR685">
            <v>1167.191022160172</v>
          </cell>
          <cell r="BS685">
            <v>139.64147889810556</v>
          </cell>
          <cell r="BT685">
            <v>81.767794948682422</v>
          </cell>
          <cell r="BU685">
            <v>100.85945910093142</v>
          </cell>
          <cell r="BV685">
            <v>100.35658414107093</v>
          </cell>
          <cell r="BW685">
            <v>94.867366475180461</v>
          </cell>
          <cell r="BX685">
            <v>56.396307079870894</v>
          </cell>
          <cell r="BY685">
            <v>61.080266191078408</v>
          </cell>
          <cell r="BZ685">
            <v>72.210230460037565</v>
          </cell>
          <cell r="CA685">
            <v>16.666551283778972</v>
          </cell>
          <cell r="CB685">
            <v>133.4777782550882</v>
          </cell>
          <cell r="CC685">
            <v>132.57150094540702</v>
          </cell>
          <cell r="CD685">
            <v>177.29570438090741</v>
          </cell>
          <cell r="CE685">
            <v>1164.205639149237</v>
          </cell>
          <cell r="CF685">
            <v>167.30212568713614</v>
          </cell>
          <cell r="CG685">
            <v>143.99790749717431</v>
          </cell>
          <cell r="CH685">
            <v>103.76027944913585</v>
          </cell>
          <cell r="CI685">
            <v>103.7463888996499</v>
          </cell>
          <cell r="CJ685">
            <v>100.06692787280917</v>
          </cell>
          <cell r="CK685">
            <v>48.698407628973655</v>
          </cell>
          <cell r="CL685">
            <v>-2.9192595864551549</v>
          </cell>
          <cell r="CM685">
            <v>32.204373792221304</v>
          </cell>
          <cell r="CN685">
            <v>46.181652673458302</v>
          </cell>
          <cell r="CO685">
            <v>109.24762461998034</v>
          </cell>
          <cell r="CP685">
            <v>123.51019116351381</v>
          </cell>
          <cell r="CQ685">
            <v>188.40901945162477</v>
          </cell>
          <cell r="CR685">
            <v>1264.9784550441545</v>
          </cell>
          <cell r="CS685">
            <v>194.7742272832038</v>
          </cell>
          <cell r="CT685">
            <v>136.26181005757826</v>
          </cell>
          <cell r="CU685">
            <v>95.294916878039658</v>
          </cell>
          <cell r="CV685">
            <v>183.00658274474699</v>
          </cell>
          <cell r="CW685">
            <v>134.99614073150951</v>
          </cell>
          <cell r="CX685">
            <v>-21.017227996402653</v>
          </cell>
          <cell r="CY685">
            <v>37.896533405088121</v>
          </cell>
          <cell r="CZ685">
            <v>-56.793259406476864</v>
          </cell>
          <cell r="DA685">
            <v>86.884769647840585</v>
          </cell>
          <cell r="DB685">
            <v>159.72994644338905</v>
          </cell>
          <cell r="DC685">
            <v>126.20660794349533</v>
          </cell>
          <cell r="DD685">
            <v>187.73740731214639</v>
          </cell>
          <cell r="DE685">
            <v>1318.5779754672549</v>
          </cell>
          <cell r="DF685">
            <v>164.42021325630776</v>
          </cell>
          <cell r="DG685">
            <v>142.15828276926914</v>
          </cell>
          <cell r="DH685">
            <v>101.46778877046745</v>
          </cell>
          <cell r="DI685">
            <v>189.98854919210135</v>
          </cell>
          <cell r="DJ685">
            <v>161.26243131486262</v>
          </cell>
          <cell r="DK685">
            <v>52.338742177813401</v>
          </cell>
          <cell r="DL685">
            <v>-11.616132285271306</v>
          </cell>
          <cell r="DM685">
            <v>-15.450593624816975</v>
          </cell>
          <cell r="DN685">
            <v>80.471994449391786</v>
          </cell>
          <cell r="DO685">
            <v>143.51275610236917</v>
          </cell>
          <cell r="DP685">
            <v>124.64244062699436</v>
          </cell>
          <cell r="DQ685">
            <v>185.38150271781342</v>
          </cell>
          <cell r="DR685">
            <v>1128.6284846939379</v>
          </cell>
          <cell r="DS685">
            <v>151.46618686128204</v>
          </cell>
          <cell r="DT685">
            <v>18.509952516265912</v>
          </cell>
          <cell r="DU685">
            <v>125.46004977705888</v>
          </cell>
          <cell r="DV685">
            <v>193.89290911388525</v>
          </cell>
          <cell r="DW685">
            <v>20.185989770627202</v>
          </cell>
          <cell r="DX685">
            <v>57.728869996422873</v>
          </cell>
          <cell r="DY685">
            <v>-94.438725101459568</v>
          </cell>
          <cell r="DZ685">
            <v>123.37544625750161</v>
          </cell>
          <cell r="EA685">
            <v>73.944034598338476</v>
          </cell>
          <cell r="EB685">
            <v>131.07474717403238</v>
          </cell>
          <cell r="EC685">
            <v>137.42419278356829</v>
          </cell>
          <cell r="ED685">
            <v>190.00483094644733</v>
          </cell>
          <cell r="EE685">
            <v>1444.2261446698103</v>
          </cell>
          <cell r="EF685">
            <v>162.36869193076564</v>
          </cell>
          <cell r="EG685">
            <v>46.171671279422299</v>
          </cell>
          <cell r="EH685">
            <v>94.929229206165473</v>
          </cell>
          <cell r="EI685">
            <v>212.0233356823519</v>
          </cell>
          <cell r="EJ685">
            <v>64.889116295234999</v>
          </cell>
          <cell r="EK685">
            <v>89.281593918283761</v>
          </cell>
          <cell r="EL685">
            <v>110.5073031009124</v>
          </cell>
          <cell r="EM685">
            <v>67.569471635542868</v>
          </cell>
          <cell r="EN685">
            <v>81.657647640229698</v>
          </cell>
          <cell r="EO685">
            <v>173.68054892084183</v>
          </cell>
          <cell r="EP685">
            <v>141.69295839349797</v>
          </cell>
          <cell r="EQ685">
            <v>199.4545766665251</v>
          </cell>
          <cell r="ER685">
            <v>829.27864961395971</v>
          </cell>
          <cell r="ES685">
            <v>44.309116465417901</v>
          </cell>
          <cell r="ET685">
            <v>25.643279187439475</v>
          </cell>
          <cell r="EU685">
            <v>120.66708265738271</v>
          </cell>
          <cell r="EV685">
            <v>57.515876537785516</v>
          </cell>
          <cell r="EW685">
            <v>56.453415052572382</v>
          </cell>
          <cell r="EX685">
            <v>108.50683417267282</v>
          </cell>
          <cell r="EY685">
            <v>59.161370288835315</v>
          </cell>
          <cell r="EZ685">
            <v>72.049062826728914</v>
          </cell>
          <cell r="FA685">
            <v>78.271965070271108</v>
          </cell>
          <cell r="FB685">
            <v>128.44804014888359</v>
          </cell>
          <cell r="FC685">
            <v>58.25493601760536</v>
          </cell>
          <cell r="FD685">
            <v>19.997671188553795</v>
          </cell>
          <cell r="FE685">
            <v>821.58177282987162</v>
          </cell>
          <cell r="FF685">
            <v>54.528689358136035</v>
          </cell>
          <cell r="FG685">
            <v>30.688190901753842</v>
          </cell>
          <cell r="FH685">
            <v>151.73054606751248</v>
          </cell>
          <cell r="FI685">
            <v>104.79982055943401</v>
          </cell>
          <cell r="FJ685">
            <v>-63.659023703003186</v>
          </cell>
          <cell r="FK685">
            <v>86.083346654952038</v>
          </cell>
          <cell r="FL685">
            <v>46.781026373748318</v>
          </cell>
          <cell r="FM685">
            <v>69.204277572433057</v>
          </cell>
          <cell r="FN685">
            <v>78.743900011562801</v>
          </cell>
          <cell r="FO685">
            <v>179.27087906753877</v>
          </cell>
          <cell r="FP685">
            <v>53.001485112574301</v>
          </cell>
          <cell r="FQ685">
            <v>30.408634853331023</v>
          </cell>
          <cell r="FR685">
            <v>-37.126115418388508</v>
          </cell>
          <cell r="FS685">
            <v>2.3936354031320661E-2</v>
          </cell>
          <cell r="FT685">
            <v>2.0067866207682528E-2</v>
          </cell>
          <cell r="FU685">
            <v>-36.57723685305973</v>
          </cell>
          <cell r="FV685">
            <v>29.06909283233108</v>
          </cell>
          <cell r="FW685">
            <v>-32.812887235253584</v>
          </cell>
          <cell r="FX685">
            <v>-5.5963974754267838</v>
          </cell>
          <cell r="FY685">
            <v>3.2451418078489951</v>
          </cell>
          <cell r="FZ685">
            <v>5.3609234461546293</v>
          </cell>
          <cell r="GA685">
            <v>3.9933558822667692E-2</v>
          </cell>
          <cell r="GB685">
            <v>6.3092724420130253E-2</v>
          </cell>
          <cell r="GC685">
            <v>2.4770194984739646E-2</v>
          </cell>
          <cell r="GD685">
            <v>1.3447360688587651E-2</v>
          </cell>
          <cell r="GE685">
            <v>9.4924565786495805</v>
          </cell>
          <cell r="GF685">
            <v>-0.15475237215287052</v>
          </cell>
          <cell r="GG685">
            <v>5.3202478346065618E-2</v>
          </cell>
          <cell r="GH685">
            <v>6.1751928129524458E-2</v>
          </cell>
          <cell r="GI685">
            <v>9.1749972299003275</v>
          </cell>
          <cell r="GJ685">
            <v>2.1655421602190472E-2</v>
          </cell>
          <cell r="GK685">
            <v>0.69076826568198157</v>
          </cell>
          <cell r="GL685">
            <v>3.6088867607759312E-2</v>
          </cell>
          <cell r="GM685">
            <v>4.9022844963474199E-2</v>
          </cell>
          <cell r="GN685">
            <v>1.5411062973726075E-2</v>
          </cell>
          <cell r="GO685">
            <v>-0.49515138739661779</v>
          </cell>
          <cell r="GP685">
            <v>2.6612369430949911E-2</v>
          </cell>
          <cell r="GQ685">
            <v>1.2849869614001364E-2</v>
          </cell>
          <cell r="GR685">
            <v>-1.8666170843644068</v>
          </cell>
          <cell r="GS685">
            <v>-0.64493743133789394</v>
          </cell>
          <cell r="GT685">
            <v>-4.8007603203586768E-2</v>
          </cell>
          <cell r="GU685">
            <v>-0.34038336267985869</v>
          </cell>
          <cell r="GV685">
            <v>-0.77018895607761806</v>
          </cell>
          <cell r="GW685">
            <v>6.4453877697815187E-2</v>
          </cell>
          <cell r="GX685">
            <v>8.9877076483389828E-2</v>
          </cell>
          <cell r="GY685">
            <v>-1.2216673017974244E-2</v>
          </cell>
          <cell r="GZ685">
            <v>6.2699711495952215E-2</v>
          </cell>
          <cell r="HA685">
            <v>-9.7770244701678166E-2</v>
          </cell>
          <cell r="HB685">
            <v>-0.20933411634177901</v>
          </cell>
          <cell r="HC685">
            <v>2.6491574426472653E-2</v>
          </cell>
          <cell r="HD685">
            <v>1.2699062965111807E-2</v>
          </cell>
          <cell r="HE685">
            <v>0.52820436772890389</v>
          </cell>
          <cell r="HF685">
            <v>-0.35273520807095338</v>
          </cell>
          <cell r="HG685">
            <v>3.8185902303666808E-3</v>
          </cell>
          <cell r="HH685">
            <v>3.2287912326864898E-3</v>
          </cell>
          <cell r="HI685">
            <v>1.3626122956920881</v>
          </cell>
          <cell r="HJ685">
            <v>-0.26860151944129029</v>
          </cell>
          <cell r="HK685">
            <v>-0.32692901138943853</v>
          </cell>
          <cell r="HL685">
            <v>-6.1629784177057445E-3</v>
          </cell>
          <cell r="HM685">
            <v>-4.8693835335143376E-2</v>
          </cell>
          <cell r="HN685">
            <v>4.9496297117002541E-2</v>
          </cell>
          <cell r="HO685">
            <v>7.2789195357472636E-2</v>
          </cell>
          <cell r="HP685">
            <v>2.9691975156310946E-2</v>
          </cell>
          <cell r="HQ685">
            <v>9.68977551383432E-3</v>
          </cell>
          <cell r="HR685">
            <v>-3.2494865474291146E-2</v>
          </cell>
          <cell r="HS685">
            <v>2.6901559118414298E-2</v>
          </cell>
          <cell r="HT685">
            <v>1.9665657106088474E-2</v>
          </cell>
          <cell r="HU685">
            <v>0.18451802321942523</v>
          </cell>
          <cell r="HV685">
            <v>0.12714535622217227</v>
          </cell>
          <cell r="HW685">
            <v>2.3430728695529979E-2</v>
          </cell>
          <cell r="HX685">
            <v>3.4621339662407991E-2</v>
          </cell>
          <cell r="HY685">
            <v>1.0395615681773052E-2</v>
          </cell>
          <cell r="HZ685">
            <v>9.6968800244212616E-3</v>
          </cell>
          <cell r="IA685">
            <v>2.4937803915236145E-2</v>
          </cell>
          <cell r="IB685">
            <v>-0.53438111614377704</v>
          </cell>
          <cell r="IC685">
            <v>2.461762199527584E-2</v>
          </cell>
          <cell r="ID685">
            <v>1.595566509058699E-2</v>
          </cell>
          <cell r="IE685">
            <v>0.68186023621819913</v>
          </cell>
          <cell r="IF685">
            <v>2.6057725408463739E-2</v>
          </cell>
          <cell r="IG685">
            <v>2.4086826117127202E-2</v>
          </cell>
          <cell r="IH685">
            <v>0.15116594677965622</v>
          </cell>
          <cell r="II685">
            <v>0.13256414559145924</v>
          </cell>
          <cell r="IJ685">
            <v>8.5964377380150836E-2</v>
          </cell>
          <cell r="IK685">
            <v>7.1576146823645104E-2</v>
          </cell>
          <cell r="IL685">
            <v>-3.4651040070457384E-2</v>
          </cell>
          <cell r="IM685">
            <v>-9.2941758048254997E-3</v>
          </cell>
          <cell r="IN685">
            <v>0.10770645175944082</v>
          </cell>
          <cell r="IO685">
            <v>8.1955318426480517E-2</v>
          </cell>
          <cell r="IP685">
            <v>3.0497492698486894E-2</v>
          </cell>
          <cell r="IQ685">
            <v>1.4231021094019525E-2</v>
          </cell>
          <cell r="IR685">
            <v>0.6225986274657771</v>
          </cell>
          <cell r="IS685">
            <v>2.397821654449217E-2</v>
          </cell>
          <cell r="IT685">
            <v>1.096119309659116E-2</v>
          </cell>
          <cell r="IU685">
            <v>0.15761299067526124</v>
          </cell>
          <cell r="IV685">
            <v>-0.13633187719096895</v>
          </cell>
          <cell r="IW685">
            <v>3.6157243892375845E-2</v>
          </cell>
          <cell r="IX685">
            <v>0.17952202466403833</v>
          </cell>
          <cell r="IY685">
            <v>6.49880795244826E-2</v>
          </cell>
          <cell r="IZ685">
            <v>4.3262405342829879E-2</v>
          </cell>
          <cell r="JA685">
            <v>4.1138928536383901E-2</v>
          </cell>
          <cell r="JB685">
            <v>0.15780166523472872</v>
          </cell>
          <cell r="JC685">
            <v>3.1474751333007589E-2</v>
          </cell>
          <cell r="JD685">
            <v>1.2033005870762281E-2</v>
          </cell>
          <cell r="JE685">
            <v>0</v>
          </cell>
        </row>
        <row r="686"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E686">
            <v>0</v>
          </cell>
          <cell r="BF686">
            <v>0</v>
          </cell>
          <cell r="BG686">
            <v>0</v>
          </cell>
          <cell r="BH686">
            <v>0</v>
          </cell>
          <cell r="BI686">
            <v>0</v>
          </cell>
          <cell r="BJ686">
            <v>0</v>
          </cell>
          <cell r="BK686">
            <v>0</v>
          </cell>
          <cell r="BL686">
            <v>0</v>
          </cell>
          <cell r="BM686">
            <v>0</v>
          </cell>
          <cell r="BN686">
            <v>0</v>
          </cell>
          <cell r="BO686">
            <v>0</v>
          </cell>
          <cell r="BP686">
            <v>0</v>
          </cell>
          <cell r="BQ686">
            <v>0</v>
          </cell>
          <cell r="BR686">
            <v>0</v>
          </cell>
          <cell r="BS686">
            <v>0</v>
          </cell>
          <cell r="BT686">
            <v>0</v>
          </cell>
          <cell r="BU686">
            <v>0</v>
          </cell>
          <cell r="BV686">
            <v>0</v>
          </cell>
          <cell r="BW686">
            <v>0</v>
          </cell>
          <cell r="BX686">
            <v>0</v>
          </cell>
          <cell r="BY686">
            <v>0</v>
          </cell>
          <cell r="BZ686">
            <v>0</v>
          </cell>
          <cell r="CA686">
            <v>0</v>
          </cell>
          <cell r="CB686">
            <v>0</v>
          </cell>
          <cell r="CC686">
            <v>0</v>
          </cell>
          <cell r="CD686">
            <v>0</v>
          </cell>
          <cell r="CE686">
            <v>0</v>
          </cell>
          <cell r="CF686">
            <v>0</v>
          </cell>
          <cell r="CG686">
            <v>0</v>
          </cell>
          <cell r="CH686">
            <v>0</v>
          </cell>
          <cell r="CI686">
            <v>0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P686">
            <v>0</v>
          </cell>
          <cell r="CQ686">
            <v>0</v>
          </cell>
          <cell r="CR686">
            <v>0</v>
          </cell>
          <cell r="CS686">
            <v>0</v>
          </cell>
          <cell r="CT686">
            <v>0</v>
          </cell>
          <cell r="CU686">
            <v>0</v>
          </cell>
          <cell r="CV686">
            <v>0</v>
          </cell>
          <cell r="CW686">
            <v>0</v>
          </cell>
          <cell r="CX686">
            <v>0</v>
          </cell>
          <cell r="CY686">
            <v>0</v>
          </cell>
          <cell r="CZ686">
            <v>0</v>
          </cell>
          <cell r="DA686">
            <v>0</v>
          </cell>
          <cell r="DB686">
            <v>0</v>
          </cell>
          <cell r="DC686">
            <v>0</v>
          </cell>
          <cell r="DD686">
            <v>0</v>
          </cell>
          <cell r="DE686">
            <v>0</v>
          </cell>
          <cell r="DF686">
            <v>0</v>
          </cell>
          <cell r="DG686">
            <v>0</v>
          </cell>
          <cell r="DH686">
            <v>0</v>
          </cell>
          <cell r="DI686">
            <v>0</v>
          </cell>
          <cell r="DJ686">
            <v>0</v>
          </cell>
          <cell r="DK686">
            <v>0</v>
          </cell>
          <cell r="DL686">
            <v>0</v>
          </cell>
          <cell r="DM686">
            <v>0</v>
          </cell>
          <cell r="DN686">
            <v>0</v>
          </cell>
          <cell r="DO686">
            <v>0</v>
          </cell>
          <cell r="DP686">
            <v>0</v>
          </cell>
          <cell r="DQ686">
            <v>0</v>
          </cell>
          <cell r="DR686">
            <v>0</v>
          </cell>
          <cell r="DS686">
            <v>0</v>
          </cell>
          <cell r="DT686">
            <v>0</v>
          </cell>
          <cell r="DU686">
            <v>0</v>
          </cell>
          <cell r="DV686">
            <v>0</v>
          </cell>
          <cell r="DW686">
            <v>0</v>
          </cell>
          <cell r="DX686">
            <v>0</v>
          </cell>
          <cell r="DY686">
            <v>0</v>
          </cell>
          <cell r="DZ686">
            <v>0</v>
          </cell>
          <cell r="EA686">
            <v>0</v>
          </cell>
          <cell r="EB686">
            <v>0</v>
          </cell>
          <cell r="EC686">
            <v>0</v>
          </cell>
          <cell r="ED686">
            <v>0</v>
          </cell>
          <cell r="EE686">
            <v>0</v>
          </cell>
          <cell r="EF686">
            <v>0</v>
          </cell>
          <cell r="EG686">
            <v>0</v>
          </cell>
          <cell r="EH686">
            <v>0</v>
          </cell>
          <cell r="EI686">
            <v>0</v>
          </cell>
          <cell r="EJ686">
            <v>0</v>
          </cell>
          <cell r="EK686">
            <v>0</v>
          </cell>
          <cell r="EL686">
            <v>0</v>
          </cell>
          <cell r="EM686">
            <v>0</v>
          </cell>
          <cell r="EN686">
            <v>0</v>
          </cell>
          <cell r="EO686">
            <v>0</v>
          </cell>
          <cell r="EP686">
            <v>0</v>
          </cell>
          <cell r="EQ686">
            <v>0</v>
          </cell>
          <cell r="ER686">
            <v>0</v>
          </cell>
          <cell r="ES686">
            <v>0</v>
          </cell>
          <cell r="ET686">
            <v>0</v>
          </cell>
          <cell r="EU686">
            <v>0</v>
          </cell>
          <cell r="EV686">
            <v>0</v>
          </cell>
          <cell r="EW686">
            <v>0</v>
          </cell>
          <cell r="EX686">
            <v>0</v>
          </cell>
          <cell r="EY686">
            <v>0</v>
          </cell>
          <cell r="EZ686">
            <v>0</v>
          </cell>
          <cell r="FA686">
            <v>0</v>
          </cell>
          <cell r="FB686">
            <v>0</v>
          </cell>
          <cell r="FC686">
            <v>0</v>
          </cell>
          <cell r="FD686">
            <v>0</v>
          </cell>
          <cell r="FE686">
            <v>0</v>
          </cell>
          <cell r="FF686">
            <v>0</v>
          </cell>
          <cell r="FG686">
            <v>0</v>
          </cell>
          <cell r="FH686">
            <v>0</v>
          </cell>
          <cell r="FI686">
            <v>0</v>
          </cell>
          <cell r="FJ686">
            <v>0</v>
          </cell>
          <cell r="FK686">
            <v>0</v>
          </cell>
          <cell r="FL686">
            <v>0</v>
          </cell>
          <cell r="FM686">
            <v>0</v>
          </cell>
          <cell r="FN686">
            <v>0</v>
          </cell>
          <cell r="FO686">
            <v>0</v>
          </cell>
          <cell r="FP686">
            <v>0</v>
          </cell>
          <cell r="FQ686">
            <v>0</v>
          </cell>
          <cell r="FR686">
            <v>0</v>
          </cell>
          <cell r="FS686">
            <v>0</v>
          </cell>
          <cell r="FT686">
            <v>0</v>
          </cell>
          <cell r="FU686">
            <v>0</v>
          </cell>
          <cell r="FV686">
            <v>0</v>
          </cell>
          <cell r="FW686">
            <v>0</v>
          </cell>
          <cell r="FX686">
            <v>0</v>
          </cell>
          <cell r="FY686">
            <v>0</v>
          </cell>
          <cell r="FZ686">
            <v>0</v>
          </cell>
          <cell r="GA686">
            <v>0</v>
          </cell>
          <cell r="GB686">
            <v>0</v>
          </cell>
          <cell r="GC686">
            <v>0</v>
          </cell>
          <cell r="GD686">
            <v>0</v>
          </cell>
          <cell r="GE686">
            <v>0</v>
          </cell>
          <cell r="GF686">
            <v>0</v>
          </cell>
          <cell r="GG686">
            <v>0</v>
          </cell>
          <cell r="GH686">
            <v>0</v>
          </cell>
          <cell r="GI686">
            <v>0</v>
          </cell>
          <cell r="GJ686">
            <v>0</v>
          </cell>
          <cell r="GK686">
            <v>0</v>
          </cell>
          <cell r="GL686">
            <v>0</v>
          </cell>
          <cell r="GM686">
            <v>0</v>
          </cell>
          <cell r="GN686">
            <v>0</v>
          </cell>
          <cell r="GO686">
            <v>0</v>
          </cell>
          <cell r="GP686">
            <v>0</v>
          </cell>
          <cell r="GQ686">
            <v>0</v>
          </cell>
          <cell r="GR686">
            <v>0</v>
          </cell>
          <cell r="GS686">
            <v>0</v>
          </cell>
          <cell r="GT686">
            <v>0</v>
          </cell>
          <cell r="GU686">
            <v>0</v>
          </cell>
          <cell r="GV686">
            <v>0</v>
          </cell>
          <cell r="GW686">
            <v>0</v>
          </cell>
          <cell r="GX686">
            <v>0</v>
          </cell>
          <cell r="GY686">
            <v>0</v>
          </cell>
          <cell r="GZ686">
            <v>0</v>
          </cell>
          <cell r="HA686">
            <v>0</v>
          </cell>
          <cell r="HB686">
            <v>0</v>
          </cell>
          <cell r="HC686">
            <v>0</v>
          </cell>
          <cell r="HD686">
            <v>0</v>
          </cell>
          <cell r="HE686">
            <v>0</v>
          </cell>
          <cell r="HF686">
            <v>0</v>
          </cell>
          <cell r="HG686">
            <v>0</v>
          </cell>
          <cell r="HH686">
            <v>0</v>
          </cell>
          <cell r="HI686">
            <v>0</v>
          </cell>
          <cell r="HJ686">
            <v>0</v>
          </cell>
          <cell r="HK686">
            <v>0</v>
          </cell>
          <cell r="HL686">
            <v>0</v>
          </cell>
          <cell r="HM686">
            <v>0</v>
          </cell>
          <cell r="HN686">
            <v>0</v>
          </cell>
          <cell r="HO686">
            <v>0</v>
          </cell>
          <cell r="HP686">
            <v>0</v>
          </cell>
          <cell r="HQ686">
            <v>0</v>
          </cell>
          <cell r="HR686">
            <v>0</v>
          </cell>
          <cell r="HS686">
            <v>0</v>
          </cell>
          <cell r="HT686">
            <v>0</v>
          </cell>
          <cell r="HU686">
            <v>0</v>
          </cell>
          <cell r="HV686">
            <v>0</v>
          </cell>
          <cell r="HW686">
            <v>0</v>
          </cell>
          <cell r="HX686">
            <v>0</v>
          </cell>
          <cell r="HY686">
            <v>0</v>
          </cell>
          <cell r="HZ686">
            <v>0</v>
          </cell>
          <cell r="IA686">
            <v>0</v>
          </cell>
          <cell r="IB686">
            <v>0</v>
          </cell>
          <cell r="IC686">
            <v>0</v>
          </cell>
          <cell r="ID686">
            <v>0</v>
          </cell>
          <cell r="IE686">
            <v>0</v>
          </cell>
          <cell r="IF686">
            <v>0</v>
          </cell>
          <cell r="IG686">
            <v>0</v>
          </cell>
          <cell r="IH686">
            <v>0</v>
          </cell>
          <cell r="II686">
            <v>0</v>
          </cell>
          <cell r="IJ686">
            <v>0</v>
          </cell>
          <cell r="IK686">
            <v>0</v>
          </cell>
          <cell r="IL686">
            <v>0</v>
          </cell>
          <cell r="IM686">
            <v>0</v>
          </cell>
          <cell r="IN686">
            <v>0</v>
          </cell>
          <cell r="IO686">
            <v>0</v>
          </cell>
          <cell r="IP686">
            <v>0</v>
          </cell>
          <cell r="IQ686">
            <v>0</v>
          </cell>
          <cell r="IR686">
            <v>0</v>
          </cell>
          <cell r="IS686">
            <v>0</v>
          </cell>
          <cell r="IT686">
            <v>0</v>
          </cell>
          <cell r="IU686">
            <v>0</v>
          </cell>
          <cell r="IV686">
            <v>0</v>
          </cell>
          <cell r="IW686">
            <v>0</v>
          </cell>
          <cell r="IX686">
            <v>0</v>
          </cell>
          <cell r="IY686">
            <v>0</v>
          </cell>
          <cell r="IZ686">
            <v>0</v>
          </cell>
          <cell r="JA686">
            <v>0</v>
          </cell>
          <cell r="JB686">
            <v>0</v>
          </cell>
          <cell r="JC686">
            <v>0</v>
          </cell>
          <cell r="JD686">
            <v>0</v>
          </cell>
          <cell r="JE686">
            <v>0</v>
          </cell>
        </row>
        <row r="687"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E687">
            <v>0</v>
          </cell>
          <cell r="BF687">
            <v>0</v>
          </cell>
          <cell r="BG687">
            <v>0</v>
          </cell>
          <cell r="BH687">
            <v>0</v>
          </cell>
          <cell r="BI687">
            <v>0</v>
          </cell>
          <cell r="BJ687">
            <v>0</v>
          </cell>
          <cell r="BK687">
            <v>0</v>
          </cell>
          <cell r="BL687">
            <v>0</v>
          </cell>
          <cell r="BM687">
            <v>0</v>
          </cell>
          <cell r="BN687">
            <v>0</v>
          </cell>
          <cell r="BO687">
            <v>0</v>
          </cell>
          <cell r="BP687">
            <v>0</v>
          </cell>
          <cell r="BQ687">
            <v>0</v>
          </cell>
          <cell r="BR687">
            <v>0</v>
          </cell>
          <cell r="BS687">
            <v>0</v>
          </cell>
          <cell r="BT687">
            <v>0</v>
          </cell>
          <cell r="BU687">
            <v>0</v>
          </cell>
          <cell r="BV687">
            <v>0</v>
          </cell>
          <cell r="BW687">
            <v>0</v>
          </cell>
          <cell r="BX687">
            <v>0</v>
          </cell>
          <cell r="BY687">
            <v>0</v>
          </cell>
          <cell r="BZ687">
            <v>0</v>
          </cell>
          <cell r="CA687">
            <v>0</v>
          </cell>
          <cell r="CB687">
            <v>0</v>
          </cell>
          <cell r="CC687">
            <v>0</v>
          </cell>
          <cell r="CD687">
            <v>0</v>
          </cell>
          <cell r="CE687">
            <v>0</v>
          </cell>
          <cell r="CF687">
            <v>0</v>
          </cell>
          <cell r="CG687">
            <v>0</v>
          </cell>
          <cell r="CH687">
            <v>0</v>
          </cell>
          <cell r="CI687">
            <v>0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P687">
            <v>0</v>
          </cell>
          <cell r="CQ687">
            <v>0</v>
          </cell>
          <cell r="CR687">
            <v>0</v>
          </cell>
          <cell r="CS687">
            <v>0</v>
          </cell>
          <cell r="CT687">
            <v>0</v>
          </cell>
          <cell r="CU687">
            <v>0</v>
          </cell>
          <cell r="CV687">
            <v>0</v>
          </cell>
          <cell r="CW687">
            <v>0</v>
          </cell>
          <cell r="CX687">
            <v>0</v>
          </cell>
          <cell r="CY687">
            <v>0</v>
          </cell>
          <cell r="CZ687">
            <v>0</v>
          </cell>
          <cell r="DA687">
            <v>0</v>
          </cell>
          <cell r="DB687">
            <v>0</v>
          </cell>
          <cell r="DC687">
            <v>0</v>
          </cell>
          <cell r="DD687">
            <v>0</v>
          </cell>
          <cell r="DE687">
            <v>0</v>
          </cell>
          <cell r="DF687">
            <v>0</v>
          </cell>
          <cell r="DG687">
            <v>0</v>
          </cell>
          <cell r="DH687">
            <v>0</v>
          </cell>
          <cell r="DI687">
            <v>0</v>
          </cell>
          <cell r="DJ687">
            <v>0</v>
          </cell>
          <cell r="DK687">
            <v>0</v>
          </cell>
          <cell r="DL687">
            <v>0</v>
          </cell>
          <cell r="DM687">
            <v>0</v>
          </cell>
          <cell r="DN687">
            <v>0</v>
          </cell>
          <cell r="DO687">
            <v>0</v>
          </cell>
          <cell r="DP687">
            <v>0</v>
          </cell>
          <cell r="DQ687">
            <v>0</v>
          </cell>
          <cell r="DR687">
            <v>0</v>
          </cell>
          <cell r="DS687">
            <v>0</v>
          </cell>
          <cell r="DT687">
            <v>0</v>
          </cell>
          <cell r="DU687">
            <v>0</v>
          </cell>
          <cell r="DV687">
            <v>0</v>
          </cell>
          <cell r="DW687">
            <v>0</v>
          </cell>
          <cell r="DX687">
            <v>0</v>
          </cell>
          <cell r="DY687">
            <v>0</v>
          </cell>
          <cell r="DZ687">
            <v>0</v>
          </cell>
          <cell r="EA687">
            <v>0</v>
          </cell>
          <cell r="EB687">
            <v>0</v>
          </cell>
          <cell r="EC687">
            <v>0</v>
          </cell>
          <cell r="ED687">
            <v>0</v>
          </cell>
          <cell r="EE687">
            <v>-8.2520709999998887E-5</v>
          </cell>
          <cell r="EF687">
            <v>0</v>
          </cell>
          <cell r="EG687">
            <v>0</v>
          </cell>
          <cell r="EH687">
            <v>-1.3148609999999884E-5</v>
          </cell>
          <cell r="EI687">
            <v>-6.9372099999999437E-5</v>
          </cell>
          <cell r="EJ687">
            <v>0</v>
          </cell>
          <cell r="EK687">
            <v>0</v>
          </cell>
          <cell r="EL687">
            <v>0</v>
          </cell>
          <cell r="EM687">
            <v>0</v>
          </cell>
          <cell r="EN687">
            <v>0</v>
          </cell>
          <cell r="EO687">
            <v>0</v>
          </cell>
          <cell r="EP687">
            <v>0</v>
          </cell>
          <cell r="EQ687">
            <v>0</v>
          </cell>
          <cell r="ER687">
            <v>-1.4284211000001323E-4</v>
          </cell>
          <cell r="ES687">
            <v>0</v>
          </cell>
          <cell r="ET687">
            <v>0</v>
          </cell>
          <cell r="EU687">
            <v>-1.0385383000000026E-4</v>
          </cell>
          <cell r="EV687">
            <v>-5.678150999999243E-5</v>
          </cell>
          <cell r="EW687">
            <v>1.7793229999993332E-5</v>
          </cell>
          <cell r="EX687">
            <v>0</v>
          </cell>
          <cell r="EY687">
            <v>0</v>
          </cell>
          <cell r="EZ687">
            <v>0</v>
          </cell>
          <cell r="FA687">
            <v>0</v>
          </cell>
          <cell r="FB687">
            <v>0</v>
          </cell>
          <cell r="FC687">
            <v>0</v>
          </cell>
          <cell r="FD687">
            <v>0</v>
          </cell>
          <cell r="FE687">
            <v>4.318262989999988E-3</v>
          </cell>
          <cell r="FF687">
            <v>0</v>
          </cell>
          <cell r="FG687">
            <v>0</v>
          </cell>
          <cell r="FH687">
            <v>0</v>
          </cell>
          <cell r="FI687">
            <v>4.3182629900000158E-3</v>
          </cell>
          <cell r="FJ687">
            <v>0</v>
          </cell>
          <cell r="FK687">
            <v>0</v>
          </cell>
          <cell r="FL687">
            <v>0</v>
          </cell>
          <cell r="FM687">
            <v>0</v>
          </cell>
          <cell r="FN687">
            <v>0</v>
          </cell>
          <cell r="FO687">
            <v>0</v>
          </cell>
          <cell r="FP687">
            <v>0</v>
          </cell>
          <cell r="FQ687">
            <v>0</v>
          </cell>
          <cell r="FR687">
            <v>-5.5100177000000361E-4</v>
          </cell>
          <cell r="FS687">
            <v>0</v>
          </cell>
          <cell r="FT687">
            <v>0</v>
          </cell>
          <cell r="FU687">
            <v>-4.0497590000000694E-5</v>
          </cell>
          <cell r="FV687">
            <v>-5.1050418000000292E-4</v>
          </cell>
          <cell r="FW687">
            <v>0</v>
          </cell>
          <cell r="FX687">
            <v>0</v>
          </cell>
          <cell r="FY687">
            <v>0</v>
          </cell>
          <cell r="FZ687">
            <v>0</v>
          </cell>
          <cell r="GA687">
            <v>0</v>
          </cell>
          <cell r="GB687">
            <v>0</v>
          </cell>
          <cell r="GC687">
            <v>0</v>
          </cell>
          <cell r="GD687">
            <v>0</v>
          </cell>
          <cell r="GE687">
            <v>-5.1573650999999984E-4</v>
          </cell>
          <cell r="GF687">
            <v>0</v>
          </cell>
          <cell r="GG687">
            <v>0</v>
          </cell>
          <cell r="GH687">
            <v>-2.1541904999999991E-4</v>
          </cell>
          <cell r="GI687">
            <v>-3.0031745999999949E-4</v>
          </cell>
          <cell r="GJ687">
            <v>0</v>
          </cell>
          <cell r="GK687">
            <v>0</v>
          </cell>
          <cell r="GL687">
            <v>0</v>
          </cell>
          <cell r="GM687">
            <v>0</v>
          </cell>
          <cell r="GN687">
            <v>0</v>
          </cell>
          <cell r="GO687">
            <v>0</v>
          </cell>
          <cell r="GP687">
            <v>0</v>
          </cell>
          <cell r="GQ687">
            <v>0</v>
          </cell>
          <cell r="GR687">
            <v>0</v>
          </cell>
          <cell r="GS687">
            <v>0</v>
          </cell>
          <cell r="GT687">
            <v>0</v>
          </cell>
          <cell r="GU687">
            <v>0</v>
          </cell>
          <cell r="GV687">
            <v>0</v>
          </cell>
          <cell r="GW687">
            <v>0</v>
          </cell>
          <cell r="GX687">
            <v>0</v>
          </cell>
          <cell r="GY687">
            <v>0</v>
          </cell>
          <cell r="GZ687">
            <v>0</v>
          </cell>
          <cell r="HA687">
            <v>0</v>
          </cell>
          <cell r="HB687">
            <v>0</v>
          </cell>
          <cell r="HC687">
            <v>0</v>
          </cell>
          <cell r="HD687">
            <v>0</v>
          </cell>
          <cell r="HE687">
            <v>0</v>
          </cell>
          <cell r="HF687">
            <v>0</v>
          </cell>
          <cell r="HG687">
            <v>0</v>
          </cell>
          <cell r="HH687">
            <v>0</v>
          </cell>
          <cell r="HI687">
            <v>0</v>
          </cell>
          <cell r="HJ687">
            <v>0</v>
          </cell>
          <cell r="HK687">
            <v>0</v>
          </cell>
          <cell r="HL687">
            <v>0</v>
          </cell>
          <cell r="HM687">
            <v>0</v>
          </cell>
          <cell r="HN687">
            <v>0</v>
          </cell>
          <cell r="HO687">
            <v>0</v>
          </cell>
          <cell r="HP687">
            <v>0</v>
          </cell>
          <cell r="HQ687">
            <v>0</v>
          </cell>
          <cell r="HR687">
            <v>0</v>
          </cell>
          <cell r="HS687">
            <v>0</v>
          </cell>
          <cell r="HT687">
            <v>0</v>
          </cell>
          <cell r="HU687">
            <v>0</v>
          </cell>
          <cell r="HV687">
            <v>0</v>
          </cell>
          <cell r="HW687">
            <v>0</v>
          </cell>
          <cell r="HX687">
            <v>0</v>
          </cell>
          <cell r="HY687">
            <v>0</v>
          </cell>
          <cell r="HZ687">
            <v>0</v>
          </cell>
          <cell r="IA687">
            <v>0</v>
          </cell>
          <cell r="IB687">
            <v>0</v>
          </cell>
          <cell r="IC687">
            <v>0</v>
          </cell>
          <cell r="ID687">
            <v>0</v>
          </cell>
          <cell r="IE687">
            <v>0</v>
          </cell>
          <cell r="IF687">
            <v>0</v>
          </cell>
          <cell r="IG687">
            <v>0</v>
          </cell>
          <cell r="IH687">
            <v>0</v>
          </cell>
          <cell r="II687">
            <v>0</v>
          </cell>
          <cell r="IJ687">
            <v>0</v>
          </cell>
          <cell r="IK687">
            <v>0</v>
          </cell>
          <cell r="IL687">
            <v>0</v>
          </cell>
          <cell r="IM687">
            <v>0</v>
          </cell>
          <cell r="IN687">
            <v>0</v>
          </cell>
          <cell r="IO687">
            <v>0</v>
          </cell>
          <cell r="IP687">
            <v>0</v>
          </cell>
          <cell r="IQ687">
            <v>0</v>
          </cell>
          <cell r="IR687">
            <v>0</v>
          </cell>
          <cell r="IS687">
            <v>0</v>
          </cell>
          <cell r="IT687">
            <v>0</v>
          </cell>
          <cell r="IU687">
            <v>0</v>
          </cell>
          <cell r="IV687">
            <v>0</v>
          </cell>
          <cell r="IW687">
            <v>0</v>
          </cell>
          <cell r="IX687">
            <v>0</v>
          </cell>
          <cell r="IY687">
            <v>0</v>
          </cell>
          <cell r="IZ687">
            <v>0</v>
          </cell>
          <cell r="JA687">
            <v>0</v>
          </cell>
          <cell r="JB687">
            <v>0</v>
          </cell>
          <cell r="JC687">
            <v>0</v>
          </cell>
          <cell r="JD687">
            <v>0</v>
          </cell>
          <cell r="JE687">
            <v>0</v>
          </cell>
        </row>
        <row r="688"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E688">
            <v>0</v>
          </cell>
          <cell r="BF688">
            <v>0</v>
          </cell>
          <cell r="BG688">
            <v>0</v>
          </cell>
          <cell r="BH688">
            <v>0</v>
          </cell>
          <cell r="BI688">
            <v>0</v>
          </cell>
          <cell r="BJ688">
            <v>0</v>
          </cell>
          <cell r="BK688">
            <v>0</v>
          </cell>
          <cell r="BL688">
            <v>0</v>
          </cell>
          <cell r="BM688">
            <v>0</v>
          </cell>
          <cell r="BN688">
            <v>0</v>
          </cell>
          <cell r="BO688">
            <v>0</v>
          </cell>
          <cell r="BP688">
            <v>0</v>
          </cell>
          <cell r="BQ688">
            <v>0</v>
          </cell>
          <cell r="BR688">
            <v>0</v>
          </cell>
          <cell r="BS688">
            <v>0</v>
          </cell>
          <cell r="BT688">
            <v>0</v>
          </cell>
          <cell r="BU688">
            <v>0</v>
          </cell>
          <cell r="BV688">
            <v>0</v>
          </cell>
          <cell r="BW688">
            <v>0</v>
          </cell>
          <cell r="BX688">
            <v>0</v>
          </cell>
          <cell r="BY688">
            <v>0</v>
          </cell>
          <cell r="BZ688">
            <v>0</v>
          </cell>
          <cell r="CA688">
            <v>0</v>
          </cell>
          <cell r="CB688">
            <v>0</v>
          </cell>
          <cell r="CC688">
            <v>0</v>
          </cell>
          <cell r="CD688">
            <v>0</v>
          </cell>
          <cell r="CE688">
            <v>0</v>
          </cell>
          <cell r="CF688">
            <v>0</v>
          </cell>
          <cell r="CG688">
            <v>0</v>
          </cell>
          <cell r="CH688">
            <v>0</v>
          </cell>
          <cell r="CI688">
            <v>0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P688">
            <v>0</v>
          </cell>
          <cell r="CQ688">
            <v>0</v>
          </cell>
          <cell r="CR688">
            <v>0</v>
          </cell>
          <cell r="CS688">
            <v>0</v>
          </cell>
          <cell r="CT688">
            <v>0</v>
          </cell>
          <cell r="CU688">
            <v>0</v>
          </cell>
          <cell r="CV688">
            <v>0</v>
          </cell>
          <cell r="CW688">
            <v>0</v>
          </cell>
          <cell r="CX688">
            <v>0</v>
          </cell>
          <cell r="CY688">
            <v>0</v>
          </cell>
          <cell r="CZ688">
            <v>0</v>
          </cell>
          <cell r="DA688">
            <v>0</v>
          </cell>
          <cell r="DB688">
            <v>0</v>
          </cell>
          <cell r="DC688">
            <v>0</v>
          </cell>
          <cell r="DD688">
            <v>0</v>
          </cell>
          <cell r="DE688">
            <v>0</v>
          </cell>
          <cell r="DF688">
            <v>0</v>
          </cell>
          <cell r="DG688">
            <v>0</v>
          </cell>
          <cell r="DH688">
            <v>0</v>
          </cell>
          <cell r="DI688">
            <v>0</v>
          </cell>
          <cell r="DJ688">
            <v>0</v>
          </cell>
          <cell r="DK688">
            <v>0</v>
          </cell>
          <cell r="DL688">
            <v>0</v>
          </cell>
          <cell r="DM688">
            <v>0</v>
          </cell>
          <cell r="DN688">
            <v>0</v>
          </cell>
          <cell r="DO688">
            <v>0</v>
          </cell>
          <cell r="DP688">
            <v>0</v>
          </cell>
          <cell r="DQ688">
            <v>0</v>
          </cell>
          <cell r="DR688">
            <v>0</v>
          </cell>
          <cell r="DS688">
            <v>0</v>
          </cell>
          <cell r="DT688">
            <v>0</v>
          </cell>
          <cell r="DU688">
            <v>0</v>
          </cell>
          <cell r="DV688">
            <v>0</v>
          </cell>
          <cell r="DW688">
            <v>0</v>
          </cell>
          <cell r="DX688">
            <v>0</v>
          </cell>
          <cell r="DY688">
            <v>0</v>
          </cell>
          <cell r="DZ688">
            <v>0</v>
          </cell>
          <cell r="EA688">
            <v>0</v>
          </cell>
          <cell r="EB688">
            <v>0</v>
          </cell>
          <cell r="EC688">
            <v>0</v>
          </cell>
          <cell r="ED688">
            <v>0</v>
          </cell>
          <cell r="EE688">
            <v>0</v>
          </cell>
          <cell r="EF688">
            <v>0</v>
          </cell>
          <cell r="EG688">
            <v>0</v>
          </cell>
          <cell r="EH688">
            <v>0</v>
          </cell>
          <cell r="EI688">
            <v>0</v>
          </cell>
          <cell r="EJ688">
            <v>0</v>
          </cell>
          <cell r="EK688">
            <v>0</v>
          </cell>
          <cell r="EL688">
            <v>0</v>
          </cell>
          <cell r="EM688">
            <v>0</v>
          </cell>
          <cell r="EN688">
            <v>0</v>
          </cell>
          <cell r="EO688">
            <v>0</v>
          </cell>
          <cell r="EP688">
            <v>0</v>
          </cell>
          <cell r="EQ688">
            <v>0</v>
          </cell>
          <cell r="ER688">
            <v>0</v>
          </cell>
          <cell r="ES688">
            <v>0</v>
          </cell>
          <cell r="ET688">
            <v>0</v>
          </cell>
          <cell r="EU688">
            <v>0</v>
          </cell>
          <cell r="EV688">
            <v>0</v>
          </cell>
          <cell r="EW688">
            <v>0</v>
          </cell>
          <cell r="EX688">
            <v>0</v>
          </cell>
          <cell r="EY688">
            <v>0</v>
          </cell>
          <cell r="EZ688">
            <v>0</v>
          </cell>
          <cell r="FA688">
            <v>0</v>
          </cell>
          <cell r="FB688">
            <v>0</v>
          </cell>
          <cell r="FC688">
            <v>0</v>
          </cell>
          <cell r="FD688">
            <v>0</v>
          </cell>
          <cell r="FE688">
            <v>0</v>
          </cell>
          <cell r="FF688">
            <v>0</v>
          </cell>
          <cell r="FG688">
            <v>0</v>
          </cell>
          <cell r="FH688">
            <v>0</v>
          </cell>
          <cell r="FI688">
            <v>0</v>
          </cell>
          <cell r="FJ688">
            <v>0</v>
          </cell>
          <cell r="FK688">
            <v>0</v>
          </cell>
          <cell r="FL688">
            <v>0</v>
          </cell>
          <cell r="FM688">
            <v>0</v>
          </cell>
          <cell r="FN688">
            <v>0</v>
          </cell>
          <cell r="FO688">
            <v>0</v>
          </cell>
          <cell r="FP688">
            <v>0</v>
          </cell>
          <cell r="FQ688">
            <v>0</v>
          </cell>
          <cell r="FR688">
            <v>0</v>
          </cell>
          <cell r="FS688">
            <v>0</v>
          </cell>
          <cell r="FT688">
            <v>0</v>
          </cell>
          <cell r="FU688">
            <v>0</v>
          </cell>
          <cell r="FV688">
            <v>0</v>
          </cell>
          <cell r="FW688">
            <v>0</v>
          </cell>
          <cell r="FX688">
            <v>0</v>
          </cell>
          <cell r="FY688">
            <v>0</v>
          </cell>
          <cell r="FZ688">
            <v>0</v>
          </cell>
          <cell r="GA688">
            <v>0</v>
          </cell>
          <cell r="GB688">
            <v>0</v>
          </cell>
          <cell r="GC688">
            <v>0</v>
          </cell>
          <cell r="GD688">
            <v>0</v>
          </cell>
          <cell r="GE688">
            <v>0</v>
          </cell>
          <cell r="GF688">
            <v>0</v>
          </cell>
          <cell r="GG688">
            <v>0</v>
          </cell>
          <cell r="GH688">
            <v>0</v>
          </cell>
          <cell r="GI688">
            <v>0</v>
          </cell>
          <cell r="GJ688">
            <v>0</v>
          </cell>
          <cell r="GK688">
            <v>0</v>
          </cell>
          <cell r="GL688">
            <v>0</v>
          </cell>
          <cell r="GM688">
            <v>0</v>
          </cell>
          <cell r="GN688">
            <v>0</v>
          </cell>
          <cell r="GO688">
            <v>0</v>
          </cell>
          <cell r="GP688">
            <v>0</v>
          </cell>
          <cell r="GQ688">
            <v>0</v>
          </cell>
          <cell r="GR688">
            <v>0</v>
          </cell>
          <cell r="GS688">
            <v>0</v>
          </cell>
          <cell r="GT688">
            <v>0</v>
          </cell>
          <cell r="GU688">
            <v>0</v>
          </cell>
          <cell r="GV688">
            <v>0</v>
          </cell>
          <cell r="GW688">
            <v>0</v>
          </cell>
          <cell r="GX688">
            <v>0</v>
          </cell>
          <cell r="GY688">
            <v>0</v>
          </cell>
          <cell r="GZ688">
            <v>0</v>
          </cell>
          <cell r="HA688">
            <v>0</v>
          </cell>
          <cell r="HB688">
            <v>0</v>
          </cell>
          <cell r="HC688">
            <v>0</v>
          </cell>
          <cell r="HD688">
            <v>0</v>
          </cell>
          <cell r="HE688">
            <v>0</v>
          </cell>
          <cell r="HF688">
            <v>0</v>
          </cell>
          <cell r="HG688">
            <v>0</v>
          </cell>
          <cell r="HH688">
            <v>0</v>
          </cell>
          <cell r="HI688">
            <v>0</v>
          </cell>
          <cell r="HJ688">
            <v>0</v>
          </cell>
          <cell r="HK688">
            <v>0</v>
          </cell>
          <cell r="HL688">
            <v>0</v>
          </cell>
          <cell r="HM688">
            <v>0</v>
          </cell>
          <cell r="HN688">
            <v>0</v>
          </cell>
          <cell r="HO688">
            <v>0</v>
          </cell>
          <cell r="HP688">
            <v>0</v>
          </cell>
          <cell r="HQ688">
            <v>0</v>
          </cell>
          <cell r="HR688">
            <v>0</v>
          </cell>
          <cell r="HS688">
            <v>0</v>
          </cell>
          <cell r="HT688">
            <v>0</v>
          </cell>
          <cell r="HU688">
            <v>0</v>
          </cell>
          <cell r="HV688">
            <v>0</v>
          </cell>
          <cell r="HW688">
            <v>0</v>
          </cell>
          <cell r="HX688">
            <v>0</v>
          </cell>
          <cell r="HY688">
            <v>0</v>
          </cell>
          <cell r="HZ688">
            <v>0</v>
          </cell>
          <cell r="IA688">
            <v>0</v>
          </cell>
          <cell r="IB688">
            <v>0</v>
          </cell>
          <cell r="IC688">
            <v>0</v>
          </cell>
          <cell r="ID688">
            <v>0</v>
          </cell>
          <cell r="IE688">
            <v>0</v>
          </cell>
          <cell r="IF688">
            <v>0</v>
          </cell>
          <cell r="IG688">
            <v>0</v>
          </cell>
          <cell r="IH688">
            <v>0</v>
          </cell>
          <cell r="II688">
            <v>0</v>
          </cell>
          <cell r="IJ688">
            <v>0</v>
          </cell>
          <cell r="IK688">
            <v>0</v>
          </cell>
          <cell r="IL688">
            <v>0</v>
          </cell>
          <cell r="IM688">
            <v>0</v>
          </cell>
          <cell r="IN688">
            <v>0</v>
          </cell>
          <cell r="IO688">
            <v>0</v>
          </cell>
          <cell r="IP688">
            <v>0</v>
          </cell>
          <cell r="IQ688">
            <v>0</v>
          </cell>
          <cell r="IR688">
            <v>0</v>
          </cell>
          <cell r="IS688">
            <v>0</v>
          </cell>
          <cell r="IT688">
            <v>0</v>
          </cell>
          <cell r="IU688">
            <v>0</v>
          </cell>
          <cell r="IV688">
            <v>0</v>
          </cell>
          <cell r="IW688">
            <v>0</v>
          </cell>
          <cell r="IX688">
            <v>0</v>
          </cell>
          <cell r="IY688">
            <v>0</v>
          </cell>
          <cell r="IZ688">
            <v>0</v>
          </cell>
          <cell r="JA688">
            <v>0</v>
          </cell>
          <cell r="JB688">
            <v>0</v>
          </cell>
          <cell r="JC688">
            <v>0</v>
          </cell>
          <cell r="JD688">
            <v>0</v>
          </cell>
          <cell r="JE688">
            <v>0</v>
          </cell>
        </row>
        <row r="689"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E689">
            <v>0</v>
          </cell>
          <cell r="BF689">
            <v>0</v>
          </cell>
          <cell r="BG689">
            <v>0</v>
          </cell>
          <cell r="BH689">
            <v>0</v>
          </cell>
          <cell r="BI689">
            <v>0</v>
          </cell>
          <cell r="BJ689">
            <v>0</v>
          </cell>
          <cell r="BK689">
            <v>0</v>
          </cell>
          <cell r="BL689">
            <v>0</v>
          </cell>
          <cell r="BM689">
            <v>0</v>
          </cell>
          <cell r="BN689">
            <v>0</v>
          </cell>
          <cell r="BO689">
            <v>0</v>
          </cell>
          <cell r="BP689">
            <v>0</v>
          </cell>
          <cell r="BQ689">
            <v>0</v>
          </cell>
          <cell r="BR689">
            <v>1.0490048899995941E-3</v>
          </cell>
          <cell r="BS689">
            <v>0</v>
          </cell>
          <cell r="BT689">
            <v>-6.4311910000003358E-5</v>
          </cell>
          <cell r="BU689">
            <v>-1.2880386999991611E-4</v>
          </cell>
          <cell r="BV689">
            <v>-1.2228209999998185E-4</v>
          </cell>
          <cell r="BW689">
            <v>1.7209743999990756E-4</v>
          </cell>
          <cell r="BX689">
            <v>3.2174867000001051E-4</v>
          </cell>
          <cell r="BY689">
            <v>1.3853029100001635E-3</v>
          </cell>
          <cell r="BZ689">
            <v>-2.229998199998473E-4</v>
          </cell>
          <cell r="CA689">
            <v>-2.9174643000007272E-4</v>
          </cell>
          <cell r="CB689">
            <v>0</v>
          </cell>
          <cell r="CC689">
            <v>0</v>
          </cell>
          <cell r="CD689">
            <v>0</v>
          </cell>
          <cell r="CE689">
            <v>1.8653234999987944E-3</v>
          </cell>
          <cell r="CF689">
            <v>0</v>
          </cell>
          <cell r="CG689">
            <v>-8.6241960000010831E-5</v>
          </cell>
          <cell r="CH689">
            <v>-3.202221000009331E-5</v>
          </cell>
          <cell r="CI689">
            <v>-1.0185182999988829E-4</v>
          </cell>
          <cell r="CJ689">
            <v>4.4275528999992986E-4</v>
          </cell>
          <cell r="CK689">
            <v>5.3754562000007944E-4</v>
          </cell>
          <cell r="CL689">
            <v>4.939566000028428E-5</v>
          </cell>
          <cell r="CM689">
            <v>7.9637309999824879E-5</v>
          </cell>
          <cell r="CN689">
            <v>6.7335847000005167E-4</v>
          </cell>
          <cell r="CO689">
            <v>3.0274714999994901E-4</v>
          </cell>
          <cell r="CP689">
            <v>0</v>
          </cell>
          <cell r="CQ689">
            <v>0</v>
          </cell>
          <cell r="CR689">
            <v>-4.2349594200015162E-3</v>
          </cell>
          <cell r="CS689">
            <v>0</v>
          </cell>
          <cell r="CT689">
            <v>5.0896499999841804E-6</v>
          </cell>
          <cell r="CU689">
            <v>-6.0783850000079021E-5</v>
          </cell>
          <cell r="CV689">
            <v>-4.6287949999834765E-5</v>
          </cell>
          <cell r="CW689">
            <v>-8.2690280000030647E-4</v>
          </cell>
          <cell r="CX689">
            <v>-3.5423821000013511E-4</v>
          </cell>
          <cell r="CY689">
            <v>-3.0243472000024418E-4</v>
          </cell>
          <cell r="CZ689">
            <v>-1.9545261400000236E-3</v>
          </cell>
          <cell r="DA689">
            <v>-1.1239920900000255E-3</v>
          </cell>
          <cell r="DB689">
            <v>4.2911669000000874E-4</v>
          </cell>
          <cell r="DC689">
            <v>0</v>
          </cell>
          <cell r="DD689">
            <v>0</v>
          </cell>
          <cell r="DE689">
            <v>-9.824950000236754E-6</v>
          </cell>
          <cell r="DF689">
            <v>0</v>
          </cell>
          <cell r="DG689">
            <v>-4.2202299999904991E-6</v>
          </cell>
          <cell r="DH689">
            <v>-1.2886296999981006E-4</v>
          </cell>
          <cell r="DI689">
            <v>8.764678800000647E-4</v>
          </cell>
          <cell r="DJ689">
            <v>1.8645154999963331E-4</v>
          </cell>
          <cell r="DK689">
            <v>-4.2234374000016395E-4</v>
          </cell>
          <cell r="DL689">
            <v>-4.5897089000024316E-4</v>
          </cell>
          <cell r="DM689">
            <v>-4.0559261000017166E-4</v>
          </cell>
          <cell r="DN689">
            <v>2.464870599999669E-4</v>
          </cell>
          <cell r="DO689">
            <v>1.0075900000000582E-4</v>
          </cell>
          <cell r="DP689">
            <v>0</v>
          </cell>
          <cell r="DQ689">
            <v>0</v>
          </cell>
          <cell r="DR689">
            <v>1.4956759800011099E-3</v>
          </cell>
          <cell r="DS689">
            <v>0</v>
          </cell>
          <cell r="DT689">
            <v>2.9204529999993234E-5</v>
          </cell>
          <cell r="DU689">
            <v>1.4338940000135914E-5</v>
          </cell>
          <cell r="DV689">
            <v>1.704899900000223E-4</v>
          </cell>
          <cell r="DW689">
            <v>-1.9776943999993968E-4</v>
          </cell>
          <cell r="DX689">
            <v>5.5210996000010226E-4</v>
          </cell>
          <cell r="DY689">
            <v>8.8689072999970087E-4</v>
          </cell>
          <cell r="DZ689">
            <v>-9.9983451999996475E-4</v>
          </cell>
          <cell r="EA689">
            <v>1.0402457899998385E-3</v>
          </cell>
          <cell r="EB689">
            <v>0</v>
          </cell>
          <cell r="EC689">
            <v>0</v>
          </cell>
          <cell r="ED689">
            <v>0</v>
          </cell>
          <cell r="EE689">
            <v>-4.6836162999852604E-4</v>
          </cell>
          <cell r="EF689">
            <v>0</v>
          </cell>
          <cell r="EG689">
            <v>-1.0472950999999842E-4</v>
          </cell>
          <cell r="EH689">
            <v>5.3831109000002098E-4</v>
          </cell>
          <cell r="EI689">
            <v>-7.9516000006663035E-7</v>
          </cell>
          <cell r="EJ689">
            <v>2.7374800000146138E-6</v>
          </cell>
          <cell r="EK689">
            <v>1.0423541000004199E-4</v>
          </cell>
          <cell r="EL689">
            <v>-8.133108999941463E-5</v>
          </cell>
          <cell r="EM689">
            <v>-1.7124264999979211E-4</v>
          </cell>
          <cell r="EN689">
            <v>-7.5554719999992859E-4</v>
          </cell>
          <cell r="EO689">
            <v>0</v>
          </cell>
          <cell r="EP689">
            <v>0</v>
          </cell>
          <cell r="EQ689">
            <v>0</v>
          </cell>
          <cell r="ER689">
            <v>-4.1766448000046807E-4</v>
          </cell>
          <cell r="ES689">
            <v>0</v>
          </cell>
          <cell r="ET689">
            <v>0</v>
          </cell>
          <cell r="EU689">
            <v>-2.7787515000010643E-4</v>
          </cell>
          <cell r="EV689">
            <v>-1.8644391999989018E-4</v>
          </cell>
          <cell r="EW689">
            <v>4.6413199999983945E-5</v>
          </cell>
          <cell r="EX689">
            <v>0</v>
          </cell>
          <cell r="EY689">
            <v>0</v>
          </cell>
          <cell r="EZ689">
            <v>0</v>
          </cell>
          <cell r="FA689">
            <v>0</v>
          </cell>
          <cell r="FB689">
            <v>2.4138999999562261E-7</v>
          </cell>
          <cell r="FC689">
            <v>0</v>
          </cell>
          <cell r="FD689">
            <v>0</v>
          </cell>
          <cell r="FE689">
            <v>-5.6653248999982697E-4</v>
          </cell>
          <cell r="FF689">
            <v>0</v>
          </cell>
          <cell r="FG689">
            <v>0</v>
          </cell>
          <cell r="FH689">
            <v>-4.9525935999999993E-4</v>
          </cell>
          <cell r="FI689">
            <v>4.2679120000110871E-5</v>
          </cell>
          <cell r="FJ689">
            <v>0</v>
          </cell>
          <cell r="FK689">
            <v>-4.8472539999983022E-5</v>
          </cell>
          <cell r="FL689">
            <v>0</v>
          </cell>
          <cell r="FM689">
            <v>0</v>
          </cell>
          <cell r="FN689">
            <v>0</v>
          </cell>
          <cell r="FO689">
            <v>-6.5479709999996527E-5</v>
          </cell>
          <cell r="FP689">
            <v>0</v>
          </cell>
          <cell r="FQ689">
            <v>0</v>
          </cell>
          <cell r="FR689">
            <v>-5.3923418599999828E-3</v>
          </cell>
          <cell r="FS689">
            <v>0</v>
          </cell>
          <cell r="FT689">
            <v>0</v>
          </cell>
          <cell r="FU689">
            <v>-3.7002676999999679E-4</v>
          </cell>
          <cell r="FV689">
            <v>-3.947703300000438E-4</v>
          </cell>
          <cell r="FW689">
            <v>-4.6275447600000047E-3</v>
          </cell>
          <cell r="FX689">
            <v>0</v>
          </cell>
          <cell r="FY689">
            <v>0</v>
          </cell>
          <cell r="FZ689">
            <v>0</v>
          </cell>
          <cell r="GA689">
            <v>0</v>
          </cell>
          <cell r="GB689">
            <v>0</v>
          </cell>
          <cell r="GC689">
            <v>0</v>
          </cell>
          <cell r="GD689">
            <v>0</v>
          </cell>
          <cell r="GE689">
            <v>5.286158000000242E-5</v>
          </cell>
          <cell r="GF689">
            <v>0</v>
          </cell>
          <cell r="GG689">
            <v>0</v>
          </cell>
          <cell r="GH689">
            <v>6.2999800000001788E-6</v>
          </cell>
          <cell r="GI689">
            <v>4.6561600000001591E-5</v>
          </cell>
          <cell r="GJ689">
            <v>0</v>
          </cell>
          <cell r="GK689">
            <v>0</v>
          </cell>
          <cell r="GL689">
            <v>0</v>
          </cell>
          <cell r="GM689">
            <v>0</v>
          </cell>
          <cell r="GN689">
            <v>0</v>
          </cell>
          <cell r="GO689">
            <v>0</v>
          </cell>
          <cell r="GP689">
            <v>0</v>
          </cell>
          <cell r="GQ689">
            <v>0</v>
          </cell>
          <cell r="GR689">
            <v>0</v>
          </cell>
          <cell r="GS689">
            <v>0</v>
          </cell>
          <cell r="GT689">
            <v>0</v>
          </cell>
          <cell r="GU689">
            <v>0</v>
          </cell>
          <cell r="GV689">
            <v>0</v>
          </cell>
          <cell r="GW689">
            <v>0</v>
          </cell>
          <cell r="GX689">
            <v>0</v>
          </cell>
          <cell r="GY689">
            <v>0</v>
          </cell>
          <cell r="GZ689">
            <v>0</v>
          </cell>
          <cell r="HA689">
            <v>0</v>
          </cell>
          <cell r="HB689">
            <v>0</v>
          </cell>
          <cell r="HC689">
            <v>0</v>
          </cell>
          <cell r="HD689">
            <v>0</v>
          </cell>
          <cell r="HE689">
            <v>0</v>
          </cell>
          <cell r="HF689">
            <v>0</v>
          </cell>
          <cell r="HG689">
            <v>0</v>
          </cell>
          <cell r="HH689">
            <v>0</v>
          </cell>
          <cell r="HI689">
            <v>0</v>
          </cell>
          <cell r="HJ689">
            <v>0</v>
          </cell>
          <cell r="HK689">
            <v>0</v>
          </cell>
          <cell r="HL689">
            <v>0</v>
          </cell>
          <cell r="HM689">
            <v>0</v>
          </cell>
          <cell r="HN689">
            <v>0</v>
          </cell>
          <cell r="HO689">
            <v>0</v>
          </cell>
          <cell r="HP689">
            <v>0</v>
          </cell>
          <cell r="HQ689">
            <v>0</v>
          </cell>
          <cell r="HR689">
            <v>0</v>
          </cell>
          <cell r="HS689">
            <v>0</v>
          </cell>
          <cell r="HT689">
            <v>0</v>
          </cell>
          <cell r="HU689">
            <v>0</v>
          </cell>
          <cell r="HV689">
            <v>0</v>
          </cell>
          <cell r="HW689">
            <v>0</v>
          </cell>
          <cell r="HX689">
            <v>0</v>
          </cell>
          <cell r="HY689">
            <v>0</v>
          </cell>
          <cell r="HZ689">
            <v>0</v>
          </cell>
          <cell r="IA689">
            <v>0</v>
          </cell>
          <cell r="IB689">
            <v>0</v>
          </cell>
          <cell r="IC689">
            <v>0</v>
          </cell>
          <cell r="ID689">
            <v>0</v>
          </cell>
          <cell r="IE689">
            <v>2.8874439999999023E-5</v>
          </cell>
          <cell r="IF689">
            <v>0</v>
          </cell>
          <cell r="IG689">
            <v>0</v>
          </cell>
          <cell r="IH689">
            <v>3.4705300000000428E-6</v>
          </cell>
          <cell r="II689">
            <v>2.5403909999999197E-5</v>
          </cell>
          <cell r="IJ689">
            <v>0</v>
          </cell>
          <cell r="IK689">
            <v>0</v>
          </cell>
          <cell r="IL689">
            <v>0</v>
          </cell>
          <cell r="IM689">
            <v>0</v>
          </cell>
          <cell r="IN689">
            <v>0</v>
          </cell>
          <cell r="IO689">
            <v>0</v>
          </cell>
          <cell r="IP689">
            <v>0</v>
          </cell>
          <cell r="IQ689">
            <v>0</v>
          </cell>
          <cell r="IR689">
            <v>3.7575000000000195E-6</v>
          </cell>
          <cell r="IS689">
            <v>0</v>
          </cell>
          <cell r="IT689">
            <v>0</v>
          </cell>
          <cell r="IU689">
            <v>3.7575000000000195E-6</v>
          </cell>
          <cell r="IV689">
            <v>0</v>
          </cell>
          <cell r="IW689">
            <v>0</v>
          </cell>
          <cell r="IX689">
            <v>0</v>
          </cell>
          <cell r="IY689">
            <v>0</v>
          </cell>
          <cell r="IZ689">
            <v>0</v>
          </cell>
          <cell r="JA689">
            <v>0</v>
          </cell>
          <cell r="JB689">
            <v>0</v>
          </cell>
          <cell r="JC689">
            <v>0</v>
          </cell>
          <cell r="JD689">
            <v>0</v>
          </cell>
          <cell r="JE689">
            <v>0</v>
          </cell>
        </row>
        <row r="690"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E690">
            <v>0</v>
          </cell>
          <cell r="BF690">
            <v>0</v>
          </cell>
          <cell r="BG690">
            <v>0</v>
          </cell>
          <cell r="BH690">
            <v>0</v>
          </cell>
          <cell r="BI690">
            <v>0</v>
          </cell>
          <cell r="BJ690">
            <v>0</v>
          </cell>
          <cell r="BK690">
            <v>0</v>
          </cell>
          <cell r="BL690">
            <v>0</v>
          </cell>
          <cell r="BM690">
            <v>0</v>
          </cell>
          <cell r="BN690">
            <v>0</v>
          </cell>
          <cell r="BO690">
            <v>0</v>
          </cell>
          <cell r="BP690">
            <v>0</v>
          </cell>
          <cell r="BQ690">
            <v>0</v>
          </cell>
          <cell r="BR690">
            <v>0</v>
          </cell>
          <cell r="BS690">
            <v>0</v>
          </cell>
          <cell r="BT690">
            <v>0</v>
          </cell>
          <cell r="BU690">
            <v>0</v>
          </cell>
          <cell r="BV690">
            <v>0</v>
          </cell>
          <cell r="BW690">
            <v>0</v>
          </cell>
          <cell r="BX690">
            <v>0</v>
          </cell>
          <cell r="BY690">
            <v>0</v>
          </cell>
          <cell r="BZ690">
            <v>0</v>
          </cell>
          <cell r="CA690">
            <v>0</v>
          </cell>
          <cell r="CB690">
            <v>0</v>
          </cell>
          <cell r="CC690">
            <v>0</v>
          </cell>
          <cell r="CD690">
            <v>0</v>
          </cell>
          <cell r="CE690">
            <v>-1.9159738379998181E-2</v>
          </cell>
          <cell r="CF690">
            <v>0</v>
          </cell>
          <cell r="CG690">
            <v>9.6953131499999956E-3</v>
          </cell>
          <cell r="CH690">
            <v>-1.3206995999999194E-3</v>
          </cell>
          <cell r="CI690">
            <v>-1.8997076299999693E-3</v>
          </cell>
          <cell r="CJ690">
            <v>4.4322140000052634E-5</v>
          </cell>
          <cell r="CK690">
            <v>-5.1694483799999413E-3</v>
          </cell>
          <cell r="CL690">
            <v>7.5869901299999709E-3</v>
          </cell>
          <cell r="CM690">
            <v>4.2382765499999753E-3</v>
          </cell>
          <cell r="CN690">
            <v>-2.95218951599997E-2</v>
          </cell>
          <cell r="CO690">
            <v>-4.2409661499999141E-3</v>
          </cell>
          <cell r="CP690">
            <v>1.5752450900000659E-3</v>
          </cell>
          <cell r="CQ690">
            <v>-1.4716851999996283E-4</v>
          </cell>
          <cell r="CR690">
            <v>4.3189474200000078E-2</v>
          </cell>
          <cell r="CS690">
            <v>0</v>
          </cell>
          <cell r="CT690">
            <v>-7.1614025000005244E-4</v>
          </cell>
          <cell r="CU690">
            <v>-5.8505968999988944E-4</v>
          </cell>
          <cell r="CV690">
            <v>-2.9041845699999402E-3</v>
          </cell>
          <cell r="CW690">
            <v>-1.3740792600000079E-3</v>
          </cell>
          <cell r="CX690">
            <v>-9.9196793000003169E-4</v>
          </cell>
          <cell r="CY690">
            <v>3.1014716100000062E-2</v>
          </cell>
          <cell r="CZ690">
            <v>1.4435915470000116E-2</v>
          </cell>
          <cell r="DA690">
            <v>-3.2467535000013648E-4</v>
          </cell>
          <cell r="DB690">
            <v>1.3198380689999956E-2</v>
          </cell>
          <cell r="DC690">
            <v>7.7184290000031908E-5</v>
          </cell>
          <cell r="DD690">
            <v>-8.640615300000043E-3</v>
          </cell>
          <cell r="DE690">
            <v>6.2967584900000872E-2</v>
          </cell>
          <cell r="DF690">
            <v>0</v>
          </cell>
          <cell r="DG690">
            <v>2.4555075350000011E-2</v>
          </cell>
          <cell r="DH690">
            <v>2.0344699800000643E-3</v>
          </cell>
          <cell r="DI690">
            <v>-2.3460812199999903E-3</v>
          </cell>
          <cell r="DJ690">
            <v>-1.3426048300000173E-3</v>
          </cell>
          <cell r="DK690">
            <v>9.887968299999994E-4</v>
          </cell>
          <cell r="DL690">
            <v>1.540241199999981E-2</v>
          </cell>
          <cell r="DM690">
            <v>5.8532939799998962E-3</v>
          </cell>
          <cell r="DN690">
            <v>4.1867098400000247E-3</v>
          </cell>
          <cell r="DO690">
            <v>-3.0158300599999466E-3</v>
          </cell>
          <cell r="DP690">
            <v>4.0936043799999489E-3</v>
          </cell>
          <cell r="DQ690">
            <v>1.2557738649999983E-2</v>
          </cell>
          <cell r="DR690">
            <v>-2.0382444769999175E-2</v>
          </cell>
          <cell r="DS690">
            <v>0</v>
          </cell>
          <cell r="DT690">
            <v>6.926324620000035E-3</v>
          </cell>
          <cell r="DU690">
            <v>-7.6560250000007324E-4</v>
          </cell>
          <cell r="DV690">
            <v>1.7363186899999883E-3</v>
          </cell>
          <cell r="DW690">
            <v>1.546102949999989E-3</v>
          </cell>
          <cell r="DX690">
            <v>-1.0920620599999542E-3</v>
          </cell>
          <cell r="DY690">
            <v>-1.2102342839999891E-2</v>
          </cell>
          <cell r="DZ690">
            <v>-3.369707639999886E-3</v>
          </cell>
          <cell r="EA690">
            <v>1.7233361320000307E-2</v>
          </cell>
          <cell r="EB690">
            <v>-5.9470747599999485E-3</v>
          </cell>
          <cell r="EC690">
            <v>-2.4059620669999782E-2</v>
          </cell>
          <cell r="ED690">
            <v>-4.8814188000012582E-4</v>
          </cell>
          <cell r="EE690">
            <v>-4.4364282050000092E-2</v>
          </cell>
          <cell r="EF690">
            <v>0</v>
          </cell>
          <cell r="EG690">
            <v>5.3352850900000304E-3</v>
          </cell>
          <cell r="EH690">
            <v>-3.9662669199999057E-3</v>
          </cell>
          <cell r="EI690">
            <v>-5.7824152999998157E-4</v>
          </cell>
          <cell r="EJ690">
            <v>1.0723996599999938E-3</v>
          </cell>
          <cell r="EK690">
            <v>-3.210024199999939E-4</v>
          </cell>
          <cell r="EL690">
            <v>-3.3695704100000223E-2</v>
          </cell>
          <cell r="EM690">
            <v>1.0482902090000024E-2</v>
          </cell>
          <cell r="EN690">
            <v>-1.1689041730000072E-2</v>
          </cell>
          <cell r="EO690">
            <v>-1.3606501700000884E-3</v>
          </cell>
          <cell r="EP690">
            <v>-5.3337113399999359E-3</v>
          </cell>
          <cell r="EQ690">
            <v>-4.3102506799999052E-3</v>
          </cell>
          <cell r="ER690">
            <v>-1.2371556999999367E-3</v>
          </cell>
          <cell r="ES690">
            <v>0</v>
          </cell>
          <cell r="ET690">
            <v>0</v>
          </cell>
          <cell r="EU690">
            <v>1.5629639199999934E-3</v>
          </cell>
          <cell r="EV690">
            <v>4.9519414999998901E-4</v>
          </cell>
          <cell r="EW690">
            <v>-1.3407011500000121E-3</v>
          </cell>
          <cell r="EX690">
            <v>-3.874623690000023E-3</v>
          </cell>
          <cell r="EY690">
            <v>8.1928299000011418E-4</v>
          </cell>
          <cell r="EZ690">
            <v>2.9733845799999603E-3</v>
          </cell>
          <cell r="FA690">
            <v>-7.3387642000005693E-4</v>
          </cell>
          <cell r="FB690">
            <v>1.6035773000001863E-4</v>
          </cell>
          <cell r="FC690">
            <v>-1.3397992299999939E-3</v>
          </cell>
          <cell r="FD690">
            <v>4.0661420000087656E-5</v>
          </cell>
          <cell r="FE690">
            <v>9.5178587600002196E-3</v>
          </cell>
          <cell r="FF690">
            <v>0</v>
          </cell>
          <cell r="FG690">
            <v>-8.2956056000000472E-4</v>
          </cell>
          <cell r="FH690">
            <v>2.4178601999996774E-4</v>
          </cell>
          <cell r="FI690">
            <v>-7.2805509999999685E-3</v>
          </cell>
          <cell r="FJ690">
            <v>-2.8441550999999676E-4</v>
          </cell>
          <cell r="FK690">
            <v>-1.9788149999949711E-5</v>
          </cell>
          <cell r="FL690">
            <v>1.3669697700000039E-3</v>
          </cell>
          <cell r="FM690">
            <v>-6.3799744899999955E-3</v>
          </cell>
          <cell r="FN690">
            <v>5.1171470200001568E-3</v>
          </cell>
          <cell r="FO690">
            <v>2.7548299799999842E-3</v>
          </cell>
          <cell r="FP690">
            <v>1.8691048130000054E-2</v>
          </cell>
          <cell r="FQ690">
            <v>-3.8596324500000945E-3</v>
          </cell>
          <cell r="FR690">
            <v>-2.348862833999954E-2</v>
          </cell>
          <cell r="FS690">
            <v>0</v>
          </cell>
          <cell r="FT690">
            <v>-6.592648219999997E-3</v>
          </cell>
          <cell r="FU690">
            <v>-6.1883049999997275E-4</v>
          </cell>
          <cell r="FV690">
            <v>-1.8873949999997919E-5</v>
          </cell>
          <cell r="FW690">
            <v>8.0997644999999951E-4</v>
          </cell>
          <cell r="FX690">
            <v>6.8456190999999916E-4</v>
          </cell>
          <cell r="FY690">
            <v>7.2999630999999732E-3</v>
          </cell>
          <cell r="FZ690">
            <v>2.0623984999990075E-4</v>
          </cell>
          <cell r="GA690">
            <v>-1.3777260969999983E-2</v>
          </cell>
          <cell r="GB690">
            <v>-1.041060189000001E-2</v>
          </cell>
          <cell r="GC690">
            <v>-5.2108375999992962E-4</v>
          </cell>
          <cell r="GD690">
            <v>-5.5007035999987686E-4</v>
          </cell>
          <cell r="GE690">
            <v>-1.1620282550000027E-2</v>
          </cell>
          <cell r="GF690">
            <v>0</v>
          </cell>
          <cell r="GG690">
            <v>-3.2120819660000022E-2</v>
          </cell>
          <cell r="GH690">
            <v>-2.017131180000048E-3</v>
          </cell>
          <cell r="GI690">
            <v>-1.1835733100000016E-3</v>
          </cell>
          <cell r="GJ690">
            <v>3.9377490999999848E-4</v>
          </cell>
          <cell r="GK690">
            <v>-1.4289804500000197E-3</v>
          </cell>
          <cell r="GL690">
            <v>8.9498432000001404E-4</v>
          </cell>
          <cell r="GM690">
            <v>6.8065181999987789E-4</v>
          </cell>
          <cell r="GN690">
            <v>-2.1641614999998726E-3</v>
          </cell>
          <cell r="GO690">
            <v>2.6784165800000093E-3</v>
          </cell>
          <cell r="GP690">
            <v>1.4484714840000135E-2</v>
          </cell>
          <cell r="GQ690">
            <v>8.1618410799999541E-3</v>
          </cell>
          <cell r="GR690">
            <v>2.8538038899998952E-3</v>
          </cell>
          <cell r="GS690">
            <v>0</v>
          </cell>
          <cell r="GT690">
            <v>5.7400068500000345E-3</v>
          </cell>
          <cell r="GU690">
            <v>-3.0588066300000494E-3</v>
          </cell>
          <cell r="GV690">
            <v>-3.4707978999999958E-4</v>
          </cell>
          <cell r="GW690">
            <v>-9.5817600000002584E-5</v>
          </cell>
          <cell r="GX690">
            <v>-8.8841545999998606E-4</v>
          </cell>
          <cell r="GY690">
            <v>2.5604118299999978E-3</v>
          </cell>
          <cell r="GZ690">
            <v>2.3341540999988197E-4</v>
          </cell>
          <cell r="HA690">
            <v>9.366799559999972E-3</v>
          </cell>
          <cell r="HB690">
            <v>-1.1797983600000395E-3</v>
          </cell>
          <cell r="HC690">
            <v>1.603617439999927E-3</v>
          </cell>
          <cell r="HD690">
            <v>-1.1080529359999924E-2</v>
          </cell>
          <cell r="HE690">
            <v>8.0339068669998515E-2</v>
          </cell>
          <cell r="HF690">
            <v>0</v>
          </cell>
          <cell r="HG690">
            <v>2.0130407400000272E-3</v>
          </cell>
          <cell r="HH690">
            <v>-1.9766336000001106E-3</v>
          </cell>
          <cell r="HI690">
            <v>-6.8651208999992441E-4</v>
          </cell>
          <cell r="HJ690">
            <v>-1.1035608499998517E-3</v>
          </cell>
          <cell r="HK690">
            <v>6.5136358999984267E-4</v>
          </cell>
          <cell r="HL690">
            <v>-2.4478002600001325E-3</v>
          </cell>
          <cell r="HM690">
            <v>1.940277035999971E-2</v>
          </cell>
          <cell r="HN690">
            <v>-8.6689609800000358E-3</v>
          </cell>
          <cell r="HO690">
            <v>9.0244345449999985E-2</v>
          </cell>
          <cell r="HP690">
            <v>-1.6088193140000318E-2</v>
          </cell>
          <cell r="HQ690">
            <v>-1.0007905500002412E-3</v>
          </cell>
          <cell r="HR690">
            <v>1.555121904000023E-2</v>
          </cell>
          <cell r="HS690">
            <v>0</v>
          </cell>
          <cell r="HT690">
            <v>2.6209653329999971E-2</v>
          </cell>
          <cell r="HU690">
            <v>-1.5535188500000741E-3</v>
          </cell>
          <cell r="HV690">
            <v>-3.3998780500001935E-3</v>
          </cell>
          <cell r="HW690">
            <v>-4.9637128999990843E-4</v>
          </cell>
          <cell r="HX690">
            <v>-1.6016362000037532E-4</v>
          </cell>
          <cell r="HY690">
            <v>-4.6133141099995445E-3</v>
          </cell>
          <cell r="HZ690">
            <v>-1.490016999972088E-5</v>
          </cell>
          <cell r="IA690">
            <v>-2.1511892999998006E-4</v>
          </cell>
          <cell r="IB690">
            <v>-7.2971132100000946E-3</v>
          </cell>
          <cell r="IC690">
            <v>1.7794891120000211E-2</v>
          </cell>
          <cell r="ID690">
            <v>-1.07029471800002E-2</v>
          </cell>
          <cell r="IE690">
            <v>-5.157263765000053E-2</v>
          </cell>
          <cell r="IF690">
            <v>0</v>
          </cell>
          <cell r="IG690">
            <v>-3.1732398940000073E-2</v>
          </cell>
          <cell r="IH690">
            <v>-3.538158399999991E-3</v>
          </cell>
          <cell r="II690">
            <v>4.7822136999986498E-4</v>
          </cell>
          <cell r="IJ690">
            <v>7.3997885999999014E-4</v>
          </cell>
          <cell r="IK690">
            <v>-4.4604094099998104E-3</v>
          </cell>
          <cell r="IL690">
            <v>2.1214245269999932E-2</v>
          </cell>
          <cell r="IM690">
            <v>-6.5943614200000278E-3</v>
          </cell>
          <cell r="IN690">
            <v>1.7485261890000076E-2</v>
          </cell>
          <cell r="IO690">
            <v>-1.5447848609999926E-2</v>
          </cell>
          <cell r="IP690">
            <v>-3.0443401840000051E-2</v>
          </cell>
          <cell r="IQ690">
            <v>7.2623358000045712E-4</v>
          </cell>
          <cell r="IR690">
            <v>-7.8853694799998486E-3</v>
          </cell>
          <cell r="IS690">
            <v>0</v>
          </cell>
          <cell r="IT690">
            <v>2.9249606230000058E-2</v>
          </cell>
          <cell r="IU690">
            <v>-8.9520332000000979E-4</v>
          </cell>
          <cell r="IV690">
            <v>-3.3338965999996084E-4</v>
          </cell>
          <cell r="IW690">
            <v>-4.7462179999957499E-5</v>
          </cell>
          <cell r="IX690">
            <v>-9.7040598999975636E-4</v>
          </cell>
          <cell r="IY690">
            <v>7.2464549800002054E-3</v>
          </cell>
          <cell r="IZ690">
            <v>-8.0884521399997578E-3</v>
          </cell>
          <cell r="JA690">
            <v>1.2917206479999981E-2</v>
          </cell>
          <cell r="JB690">
            <v>-8.43467191000008E-3</v>
          </cell>
          <cell r="JC690">
            <v>-5.0452143500001601E-3</v>
          </cell>
          <cell r="JD690">
            <v>-3.3483837619999957E-2</v>
          </cell>
          <cell r="JE690">
            <v>0</v>
          </cell>
        </row>
        <row r="691"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E691">
            <v>0</v>
          </cell>
          <cell r="BF691">
            <v>0</v>
          </cell>
          <cell r="BG691">
            <v>0</v>
          </cell>
          <cell r="BH691">
            <v>0</v>
          </cell>
          <cell r="BI691">
            <v>0</v>
          </cell>
          <cell r="BJ691">
            <v>0</v>
          </cell>
          <cell r="BK691">
            <v>0</v>
          </cell>
          <cell r="BL691">
            <v>0</v>
          </cell>
          <cell r="BM691">
            <v>0</v>
          </cell>
          <cell r="BN691">
            <v>0</v>
          </cell>
          <cell r="BO691">
            <v>0</v>
          </cell>
          <cell r="BP691">
            <v>0</v>
          </cell>
          <cell r="BQ691">
            <v>0</v>
          </cell>
          <cell r="BR691">
            <v>0</v>
          </cell>
          <cell r="BS691">
            <v>0</v>
          </cell>
          <cell r="BT691">
            <v>0</v>
          </cell>
          <cell r="BU691">
            <v>0</v>
          </cell>
          <cell r="BV691">
            <v>0</v>
          </cell>
          <cell r="BW691">
            <v>0</v>
          </cell>
          <cell r="BX691">
            <v>0</v>
          </cell>
          <cell r="BY691">
            <v>0</v>
          </cell>
          <cell r="BZ691">
            <v>0</v>
          </cell>
          <cell r="CA691">
            <v>0</v>
          </cell>
          <cell r="CB691">
            <v>0</v>
          </cell>
          <cell r="CC691">
            <v>0</v>
          </cell>
          <cell r="CD691">
            <v>0</v>
          </cell>
          <cell r="CE691">
            <v>0</v>
          </cell>
          <cell r="CF691">
            <v>0</v>
          </cell>
          <cell r="CG691">
            <v>0</v>
          </cell>
          <cell r="CH691">
            <v>0</v>
          </cell>
          <cell r="CI691">
            <v>0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P691">
            <v>0</v>
          </cell>
          <cell r="CQ691">
            <v>0</v>
          </cell>
          <cell r="CR691">
            <v>-7.2421085000007324E-4</v>
          </cell>
          <cell r="CS691">
            <v>0</v>
          </cell>
          <cell r="CT691">
            <v>-6.4486372000000132E-4</v>
          </cell>
          <cell r="CU691">
            <v>-3.3181636999998765E-4</v>
          </cell>
          <cell r="CV691">
            <v>2.0082883999994472E-4</v>
          </cell>
          <cell r="CW691">
            <v>-2.7025149999998499E-5</v>
          </cell>
          <cell r="CX691">
            <v>0</v>
          </cell>
          <cell r="CY691">
            <v>0</v>
          </cell>
          <cell r="CZ691">
            <v>0</v>
          </cell>
          <cell r="DA691">
            <v>0</v>
          </cell>
          <cell r="DB691">
            <v>7.8665550000000736E-5</v>
          </cell>
          <cell r="DC691">
            <v>0</v>
          </cell>
          <cell r="DD691">
            <v>0</v>
          </cell>
          <cell r="DE691">
            <v>-1.0682393800000023E-3</v>
          </cell>
          <cell r="DF691">
            <v>0</v>
          </cell>
          <cell r="DG691">
            <v>-4.8351236999999783E-4</v>
          </cell>
          <cell r="DH691">
            <v>-5.0515278999996305E-4</v>
          </cell>
          <cell r="DI691">
            <v>1.8707538999995776E-4</v>
          </cell>
          <cell r="DJ691">
            <v>-2.2236862999999718E-4</v>
          </cell>
          <cell r="DK691">
            <v>-4.4280980000005465E-5</v>
          </cell>
          <cell r="DL691">
            <v>0</v>
          </cell>
          <cell r="DM691">
            <v>0</v>
          </cell>
          <cell r="DN691">
            <v>0</v>
          </cell>
          <cell r="DO691">
            <v>0</v>
          </cell>
          <cell r="DP691">
            <v>0</v>
          </cell>
          <cell r="DQ691">
            <v>0</v>
          </cell>
          <cell r="DR691">
            <v>-1.454732269999981E-3</v>
          </cell>
          <cell r="DS691">
            <v>0</v>
          </cell>
          <cell r="DT691">
            <v>-5.6122832999999824E-4</v>
          </cell>
          <cell r="DU691">
            <v>-3.5081700000003102E-4</v>
          </cell>
          <cell r="DV691">
            <v>-3.8141024999996387E-4</v>
          </cell>
          <cell r="DW691">
            <v>-1.612766899999965E-4</v>
          </cell>
          <cell r="DX691">
            <v>0</v>
          </cell>
          <cell r="DY691">
            <v>0</v>
          </cell>
          <cell r="DZ691">
            <v>0</v>
          </cell>
          <cell r="EA691">
            <v>0</v>
          </cell>
          <cell r="EB691">
            <v>0</v>
          </cell>
          <cell r="EC691">
            <v>0</v>
          </cell>
          <cell r="ED691">
            <v>0</v>
          </cell>
          <cell r="EE691">
            <v>-1.0073727300000113E-3</v>
          </cell>
          <cell r="EF691">
            <v>1.000000082740371E-11</v>
          </cell>
          <cell r="EG691">
            <v>-3.3676863000000473E-4</v>
          </cell>
          <cell r="EH691">
            <v>-1.169009700000001E-4</v>
          </cell>
          <cell r="EI691">
            <v>-5.5370314000000032E-4</v>
          </cell>
          <cell r="EJ691">
            <v>0</v>
          </cell>
          <cell r="EK691">
            <v>0</v>
          </cell>
          <cell r="EL691">
            <v>0</v>
          </cell>
          <cell r="EM691">
            <v>0</v>
          </cell>
          <cell r="EN691">
            <v>0</v>
          </cell>
          <cell r="EO691">
            <v>0</v>
          </cell>
          <cell r="EP691">
            <v>-9.999999526361103E-12</v>
          </cell>
          <cell r="EQ691">
            <v>1.0000004296850662E-11</v>
          </cell>
          <cell r="ER691">
            <v>-1.143240050000216E-3</v>
          </cell>
          <cell r="ES691">
            <v>0</v>
          </cell>
          <cell r="ET691">
            <v>-1.1050490999997553E-4</v>
          </cell>
          <cell r="EU691">
            <v>-6.7255046999997736E-4</v>
          </cell>
          <cell r="EV691">
            <v>-4.5223931000004658E-4</v>
          </cell>
          <cell r="EW691">
            <v>9.1813249999961322E-5</v>
          </cell>
          <cell r="EX691">
            <v>0</v>
          </cell>
          <cell r="EY691">
            <v>0</v>
          </cell>
          <cell r="EZ691">
            <v>0</v>
          </cell>
          <cell r="FA691">
            <v>0</v>
          </cell>
          <cell r="FB691">
            <v>2.4138999998868371E-7</v>
          </cell>
          <cell r="FC691">
            <v>0</v>
          </cell>
          <cell r="FD691">
            <v>0</v>
          </cell>
          <cell r="FE691">
            <v>-6.2655175999903889E-4</v>
          </cell>
          <cell r="FF691">
            <v>0</v>
          </cell>
          <cell r="FG691">
            <v>-4.1522284999995218E-4</v>
          </cell>
          <cell r="FH691">
            <v>-2.1401479999999529E-4</v>
          </cell>
          <cell r="FI691">
            <v>9.141023000003301E-5</v>
          </cell>
          <cell r="FJ691">
            <v>0</v>
          </cell>
          <cell r="FK691">
            <v>-2.3606090000016788E-5</v>
          </cell>
          <cell r="FL691">
            <v>0</v>
          </cell>
          <cell r="FM691">
            <v>0</v>
          </cell>
          <cell r="FN691">
            <v>0</v>
          </cell>
          <cell r="FO691">
            <v>-6.547971000003816E-5</v>
          </cell>
          <cell r="FP691">
            <v>0</v>
          </cell>
          <cell r="FQ691">
            <v>3.6146000015335744E-7</v>
          </cell>
          <cell r="FR691">
            <v>-6.2247978599998532E-3</v>
          </cell>
          <cell r="FS691">
            <v>0</v>
          </cell>
          <cell r="FT691">
            <v>-7.2673378999998928E-4</v>
          </cell>
          <cell r="FU691">
            <v>-4.4804424000005616E-4</v>
          </cell>
          <cell r="FV691">
            <v>-4.2247507999992884E-4</v>
          </cell>
          <cell r="FW691">
            <v>-4.6275447500000177E-3</v>
          </cell>
          <cell r="FX691">
            <v>0</v>
          </cell>
          <cell r="FY691">
            <v>0</v>
          </cell>
          <cell r="FZ691">
            <v>0</v>
          </cell>
          <cell r="GA691">
            <v>0</v>
          </cell>
          <cell r="GB691">
            <v>0</v>
          </cell>
          <cell r="GC691">
            <v>0</v>
          </cell>
          <cell r="GD691">
            <v>0</v>
          </cell>
          <cell r="GE691">
            <v>-6.815625800005165E-4</v>
          </cell>
          <cell r="GF691">
            <v>0</v>
          </cell>
          <cell r="GG691">
            <v>-3.7026919999999519E-4</v>
          </cell>
          <cell r="GH691">
            <v>-2.8758952000002003E-4</v>
          </cell>
          <cell r="GI691">
            <v>-2.4139581000001686E-4</v>
          </cell>
          <cell r="GJ691">
            <v>2.176919500000013E-4</v>
          </cell>
          <cell r="GK691">
            <v>0</v>
          </cell>
          <cell r="GL691">
            <v>0</v>
          </cell>
          <cell r="GM691">
            <v>0</v>
          </cell>
          <cell r="GN691">
            <v>0</v>
          </cell>
          <cell r="GO691">
            <v>0</v>
          </cell>
          <cell r="GP691">
            <v>0</v>
          </cell>
          <cell r="GQ691">
            <v>0</v>
          </cell>
          <cell r="GR691">
            <v>-2.291299500001287E-4</v>
          </cell>
          <cell r="GS691">
            <v>0</v>
          </cell>
          <cell r="GT691">
            <v>0</v>
          </cell>
          <cell r="GU691">
            <v>0</v>
          </cell>
          <cell r="GV691">
            <v>-2.2912994999998992E-4</v>
          </cell>
          <cell r="GW691">
            <v>0</v>
          </cell>
          <cell r="GX691">
            <v>0</v>
          </cell>
          <cell r="GY691">
            <v>0</v>
          </cell>
          <cell r="GZ691">
            <v>0</v>
          </cell>
          <cell r="HA691">
            <v>0</v>
          </cell>
          <cell r="HB691">
            <v>0</v>
          </cell>
          <cell r="HC691">
            <v>0</v>
          </cell>
          <cell r="HD691">
            <v>0</v>
          </cell>
          <cell r="HE691">
            <v>0</v>
          </cell>
          <cell r="HF691">
            <v>0</v>
          </cell>
          <cell r="HG691">
            <v>0</v>
          </cell>
          <cell r="HH691">
            <v>0</v>
          </cell>
          <cell r="HI691">
            <v>0</v>
          </cell>
          <cell r="HJ691">
            <v>0</v>
          </cell>
          <cell r="HK691">
            <v>0</v>
          </cell>
          <cell r="HL691">
            <v>0</v>
          </cell>
          <cell r="HM691">
            <v>0</v>
          </cell>
          <cell r="HN691">
            <v>0</v>
          </cell>
          <cell r="HO691">
            <v>0</v>
          </cell>
          <cell r="HP691">
            <v>0</v>
          </cell>
          <cell r="HQ691">
            <v>0</v>
          </cell>
          <cell r="HR691">
            <v>0</v>
          </cell>
          <cell r="HS691">
            <v>0</v>
          </cell>
          <cell r="HT691">
            <v>0</v>
          </cell>
          <cell r="HU691">
            <v>0</v>
          </cell>
          <cell r="HV691">
            <v>0</v>
          </cell>
          <cell r="HW691">
            <v>0</v>
          </cell>
          <cell r="HX691">
            <v>0</v>
          </cell>
          <cell r="HY691">
            <v>0</v>
          </cell>
          <cell r="HZ691">
            <v>0</v>
          </cell>
          <cell r="IA691">
            <v>0</v>
          </cell>
          <cell r="IB691">
            <v>0</v>
          </cell>
          <cell r="IC691">
            <v>0</v>
          </cell>
          <cell r="ID691">
            <v>0</v>
          </cell>
          <cell r="IE691">
            <v>-2.1730798400003692E-3</v>
          </cell>
          <cell r="IF691">
            <v>0</v>
          </cell>
          <cell r="IG691">
            <v>-2.186187379999982E-3</v>
          </cell>
          <cell r="IH691">
            <v>2.0995999999717796E-7</v>
          </cell>
          <cell r="II691">
            <v>-6.4402370000021802E-5</v>
          </cell>
          <cell r="IJ691">
            <v>7.729994999999823E-5</v>
          </cell>
          <cell r="IK691">
            <v>0</v>
          </cell>
          <cell r="IL691">
            <v>0</v>
          </cell>
          <cell r="IM691">
            <v>0</v>
          </cell>
          <cell r="IN691">
            <v>0</v>
          </cell>
          <cell r="IO691">
            <v>0</v>
          </cell>
          <cell r="IP691">
            <v>0</v>
          </cell>
          <cell r="IQ691">
            <v>0</v>
          </cell>
          <cell r="IR691">
            <v>-1.1895821799994266E-3</v>
          </cell>
          <cell r="IS691">
            <v>0</v>
          </cell>
          <cell r="IT691">
            <v>-1.1541192300000835E-3</v>
          </cell>
          <cell r="IU691">
            <v>-3.2399099999996794E-5</v>
          </cell>
          <cell r="IV691">
            <v>-8.9018929999989949E-5</v>
          </cell>
          <cell r="IW691">
            <v>8.5955080000005291E-5</v>
          </cell>
          <cell r="IX691">
            <v>0</v>
          </cell>
          <cell r="IY691">
            <v>0</v>
          </cell>
          <cell r="IZ691">
            <v>0</v>
          </cell>
          <cell r="JA691">
            <v>0</v>
          </cell>
          <cell r="JB691">
            <v>0</v>
          </cell>
          <cell r="JC691">
            <v>0</v>
          </cell>
          <cell r="JD691">
            <v>0</v>
          </cell>
          <cell r="JE691">
            <v>0</v>
          </cell>
        </row>
        <row r="692"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E692">
            <v>0</v>
          </cell>
          <cell r="BF692">
            <v>0</v>
          </cell>
          <cell r="BG692">
            <v>0</v>
          </cell>
          <cell r="BH692">
            <v>0</v>
          </cell>
          <cell r="BI692">
            <v>0</v>
          </cell>
          <cell r="BJ692">
            <v>0</v>
          </cell>
          <cell r="BK692">
            <v>0</v>
          </cell>
          <cell r="BL692">
            <v>0</v>
          </cell>
          <cell r="BM692">
            <v>0</v>
          </cell>
          <cell r="BN692">
            <v>0</v>
          </cell>
          <cell r="BO692">
            <v>0</v>
          </cell>
          <cell r="BP692">
            <v>0</v>
          </cell>
          <cell r="BQ692">
            <v>0</v>
          </cell>
          <cell r="BR692">
            <v>0</v>
          </cell>
          <cell r="BS692">
            <v>0</v>
          </cell>
          <cell r="BT692">
            <v>0</v>
          </cell>
          <cell r="BU692">
            <v>0</v>
          </cell>
          <cell r="BV692">
            <v>0</v>
          </cell>
          <cell r="BW692">
            <v>0</v>
          </cell>
          <cell r="BX692">
            <v>0</v>
          </cell>
          <cell r="BY692">
            <v>0</v>
          </cell>
          <cell r="BZ692">
            <v>0</v>
          </cell>
          <cell r="CA692">
            <v>0</v>
          </cell>
          <cell r="CB692">
            <v>0</v>
          </cell>
          <cell r="CC692">
            <v>0</v>
          </cell>
          <cell r="CD692">
            <v>0</v>
          </cell>
          <cell r="CE692">
            <v>0</v>
          </cell>
          <cell r="CF692">
            <v>0</v>
          </cell>
          <cell r="CG692">
            <v>0</v>
          </cell>
          <cell r="CH692">
            <v>0</v>
          </cell>
          <cell r="CI692">
            <v>0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P692">
            <v>0</v>
          </cell>
          <cell r="CQ692">
            <v>0</v>
          </cell>
          <cell r="CR692">
            <v>0</v>
          </cell>
          <cell r="CS692">
            <v>0</v>
          </cell>
          <cell r="CT692">
            <v>0</v>
          </cell>
          <cell r="CU692">
            <v>0</v>
          </cell>
          <cell r="CV692">
            <v>0</v>
          </cell>
          <cell r="CW692">
            <v>0</v>
          </cell>
          <cell r="CX692">
            <v>0</v>
          </cell>
          <cell r="CY692">
            <v>0</v>
          </cell>
          <cell r="CZ692">
            <v>0</v>
          </cell>
          <cell r="DA692">
            <v>0</v>
          </cell>
          <cell r="DB692">
            <v>0</v>
          </cell>
          <cell r="DC692">
            <v>0</v>
          </cell>
          <cell r="DD692">
            <v>0</v>
          </cell>
          <cell r="DE692">
            <v>0</v>
          </cell>
          <cell r="DF692">
            <v>0</v>
          </cell>
          <cell r="DG692">
            <v>0</v>
          </cell>
          <cell r="DH692">
            <v>0</v>
          </cell>
          <cell r="DI692">
            <v>0</v>
          </cell>
          <cell r="DJ692">
            <v>0</v>
          </cell>
          <cell r="DK692">
            <v>0</v>
          </cell>
          <cell r="DL692">
            <v>0</v>
          </cell>
          <cell r="DM692">
            <v>0</v>
          </cell>
          <cell r="DN692">
            <v>0</v>
          </cell>
          <cell r="DO692">
            <v>0</v>
          </cell>
          <cell r="DP692">
            <v>0</v>
          </cell>
          <cell r="DQ692">
            <v>0</v>
          </cell>
          <cell r="DR692">
            <v>0</v>
          </cell>
          <cell r="DS692">
            <v>0</v>
          </cell>
          <cell r="DT692">
            <v>0</v>
          </cell>
          <cell r="DU692">
            <v>0</v>
          </cell>
          <cell r="DV692">
            <v>0</v>
          </cell>
          <cell r="DW692">
            <v>0</v>
          </cell>
          <cell r="DX692">
            <v>0</v>
          </cell>
          <cell r="DY692">
            <v>0</v>
          </cell>
          <cell r="DZ692">
            <v>0</v>
          </cell>
          <cell r="EA692">
            <v>0</v>
          </cell>
          <cell r="EB692">
            <v>0</v>
          </cell>
          <cell r="EC692">
            <v>0</v>
          </cell>
          <cell r="ED692">
            <v>0</v>
          </cell>
          <cell r="EE692">
            <v>0</v>
          </cell>
          <cell r="EF692">
            <v>0</v>
          </cell>
          <cell r="EG692">
            <v>0</v>
          </cell>
          <cell r="EH692">
            <v>0</v>
          </cell>
          <cell r="EI692">
            <v>0</v>
          </cell>
          <cell r="EJ692">
            <v>0</v>
          </cell>
          <cell r="EK692">
            <v>0</v>
          </cell>
          <cell r="EL692">
            <v>0</v>
          </cell>
          <cell r="EM692">
            <v>0</v>
          </cell>
          <cell r="EN692">
            <v>0</v>
          </cell>
          <cell r="EO692">
            <v>0</v>
          </cell>
          <cell r="EP692">
            <v>0</v>
          </cell>
          <cell r="EQ692">
            <v>0</v>
          </cell>
          <cell r="ER692">
            <v>0</v>
          </cell>
          <cell r="ES692">
            <v>0</v>
          </cell>
          <cell r="ET692">
            <v>0</v>
          </cell>
          <cell r="EU692">
            <v>0</v>
          </cell>
          <cell r="EV692">
            <v>0</v>
          </cell>
          <cell r="EW692">
            <v>0</v>
          </cell>
          <cell r="EX692">
            <v>0</v>
          </cell>
          <cell r="EY692">
            <v>0</v>
          </cell>
          <cell r="EZ692">
            <v>0</v>
          </cell>
          <cell r="FA692">
            <v>0</v>
          </cell>
          <cell r="FB692">
            <v>0</v>
          </cell>
          <cell r="FC692">
            <v>0</v>
          </cell>
          <cell r="FD692">
            <v>0</v>
          </cell>
          <cell r="FE692">
            <v>0</v>
          </cell>
          <cell r="FF692">
            <v>0</v>
          </cell>
          <cell r="FG692">
            <v>0</v>
          </cell>
          <cell r="FH692">
            <v>0</v>
          </cell>
          <cell r="FI692">
            <v>0</v>
          </cell>
          <cell r="FJ692">
            <v>0</v>
          </cell>
          <cell r="FK692">
            <v>0</v>
          </cell>
          <cell r="FL692">
            <v>0</v>
          </cell>
          <cell r="FM692">
            <v>0</v>
          </cell>
          <cell r="FN692">
            <v>0</v>
          </cell>
          <cell r="FO692">
            <v>0</v>
          </cell>
          <cell r="FP692">
            <v>0</v>
          </cell>
          <cell r="FQ692">
            <v>0</v>
          </cell>
          <cell r="FR692">
            <v>0</v>
          </cell>
          <cell r="FS692">
            <v>0</v>
          </cell>
          <cell r="FT692">
            <v>0</v>
          </cell>
          <cell r="FU692">
            <v>0</v>
          </cell>
          <cell r="FV692">
            <v>0</v>
          </cell>
          <cell r="FW692">
            <v>0</v>
          </cell>
          <cell r="FX692">
            <v>0</v>
          </cell>
          <cell r="FY692">
            <v>0</v>
          </cell>
          <cell r="FZ692">
            <v>0</v>
          </cell>
          <cell r="GA692">
            <v>0</v>
          </cell>
          <cell r="GB692">
            <v>0</v>
          </cell>
          <cell r="GC692">
            <v>0</v>
          </cell>
          <cell r="GD692">
            <v>0</v>
          </cell>
          <cell r="GE692">
            <v>0</v>
          </cell>
          <cell r="GF692">
            <v>0</v>
          </cell>
          <cell r="GG692">
            <v>0</v>
          </cell>
          <cell r="GH692">
            <v>0</v>
          </cell>
          <cell r="GI692">
            <v>0</v>
          </cell>
          <cell r="GJ692">
            <v>0</v>
          </cell>
          <cell r="GK692">
            <v>0</v>
          </cell>
          <cell r="GL692">
            <v>0</v>
          </cell>
          <cell r="GM692">
            <v>0</v>
          </cell>
          <cell r="GN692">
            <v>0</v>
          </cell>
          <cell r="GO692">
            <v>0</v>
          </cell>
          <cell r="GP692">
            <v>0</v>
          </cell>
          <cell r="GQ692">
            <v>0</v>
          </cell>
          <cell r="GR692">
            <v>0</v>
          </cell>
          <cell r="GS692">
            <v>0</v>
          </cell>
          <cell r="GT692">
            <v>0</v>
          </cell>
          <cell r="GU692">
            <v>0</v>
          </cell>
          <cell r="GV692">
            <v>0</v>
          </cell>
          <cell r="GW692">
            <v>0</v>
          </cell>
          <cell r="GX692">
            <v>0</v>
          </cell>
          <cell r="GY692">
            <v>0</v>
          </cell>
          <cell r="GZ692">
            <v>0</v>
          </cell>
          <cell r="HA692">
            <v>0</v>
          </cell>
          <cell r="HB692">
            <v>0</v>
          </cell>
          <cell r="HC692">
            <v>0</v>
          </cell>
          <cell r="HD692">
            <v>0</v>
          </cell>
          <cell r="HE692">
            <v>0</v>
          </cell>
          <cell r="HF692">
            <v>0</v>
          </cell>
          <cell r="HG692">
            <v>0</v>
          </cell>
          <cell r="HH692">
            <v>0</v>
          </cell>
          <cell r="HI692">
            <v>0</v>
          </cell>
          <cell r="HJ692">
            <v>0</v>
          </cell>
          <cell r="HK692">
            <v>0</v>
          </cell>
          <cell r="HL692">
            <v>0</v>
          </cell>
          <cell r="HM692">
            <v>0</v>
          </cell>
          <cell r="HN692">
            <v>0</v>
          </cell>
          <cell r="HO692">
            <v>0</v>
          </cell>
          <cell r="HP692">
            <v>0</v>
          </cell>
          <cell r="HQ692">
            <v>0</v>
          </cell>
          <cell r="HR692">
            <v>0</v>
          </cell>
          <cell r="HS692">
            <v>0</v>
          </cell>
          <cell r="HT692">
            <v>0</v>
          </cell>
          <cell r="HU692">
            <v>0</v>
          </cell>
          <cell r="HV692">
            <v>0</v>
          </cell>
          <cell r="HW692">
            <v>0</v>
          </cell>
          <cell r="HX692">
            <v>0</v>
          </cell>
          <cell r="HY692">
            <v>0</v>
          </cell>
          <cell r="HZ692">
            <v>0</v>
          </cell>
          <cell r="IA692">
            <v>0</v>
          </cell>
          <cell r="IB692">
            <v>0</v>
          </cell>
          <cell r="IC692">
            <v>0</v>
          </cell>
          <cell r="ID692">
            <v>0</v>
          </cell>
          <cell r="IE692">
            <v>0</v>
          </cell>
          <cell r="IF692">
            <v>0</v>
          </cell>
          <cell r="IG692">
            <v>0</v>
          </cell>
          <cell r="IH692">
            <v>0</v>
          </cell>
          <cell r="II692">
            <v>0</v>
          </cell>
          <cell r="IJ692">
            <v>0</v>
          </cell>
          <cell r="IK692">
            <v>0</v>
          </cell>
          <cell r="IL692">
            <v>0</v>
          </cell>
          <cell r="IM692">
            <v>0</v>
          </cell>
          <cell r="IN692">
            <v>0</v>
          </cell>
          <cell r="IO692">
            <v>0</v>
          </cell>
          <cell r="IP692">
            <v>0</v>
          </cell>
          <cell r="IQ692">
            <v>0</v>
          </cell>
          <cell r="IR692">
            <v>0</v>
          </cell>
          <cell r="IS692">
            <v>0</v>
          </cell>
          <cell r="IT692">
            <v>0</v>
          </cell>
          <cell r="IU692">
            <v>0</v>
          </cell>
          <cell r="IV692">
            <v>0</v>
          </cell>
          <cell r="IW692">
            <v>0</v>
          </cell>
          <cell r="IX692">
            <v>0</v>
          </cell>
          <cell r="IY692">
            <v>0</v>
          </cell>
          <cell r="IZ692">
            <v>0</v>
          </cell>
          <cell r="JA692">
            <v>0</v>
          </cell>
          <cell r="JB692">
            <v>0</v>
          </cell>
          <cell r="JC692">
            <v>0</v>
          </cell>
          <cell r="JD692">
            <v>0</v>
          </cell>
          <cell r="JE692">
            <v>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E693">
            <v>0</v>
          </cell>
          <cell r="BF693">
            <v>0</v>
          </cell>
          <cell r="BG693">
            <v>0</v>
          </cell>
          <cell r="BH693">
            <v>0</v>
          </cell>
          <cell r="BI693">
            <v>0</v>
          </cell>
          <cell r="BJ693">
            <v>0</v>
          </cell>
          <cell r="BK693">
            <v>0</v>
          </cell>
          <cell r="BL693">
            <v>0</v>
          </cell>
          <cell r="BM693">
            <v>0</v>
          </cell>
          <cell r="BN693">
            <v>0</v>
          </cell>
          <cell r="BO693">
            <v>0</v>
          </cell>
          <cell r="BP693">
            <v>0</v>
          </cell>
          <cell r="BQ693">
            <v>0</v>
          </cell>
          <cell r="BR693">
            <v>0</v>
          </cell>
          <cell r="BS693">
            <v>0</v>
          </cell>
          <cell r="BT693">
            <v>0</v>
          </cell>
          <cell r="BU693">
            <v>0</v>
          </cell>
          <cell r="BV693">
            <v>0</v>
          </cell>
          <cell r="BW693">
            <v>0</v>
          </cell>
          <cell r="BX693">
            <v>0</v>
          </cell>
          <cell r="BY693">
            <v>0</v>
          </cell>
          <cell r="BZ693">
            <v>0</v>
          </cell>
          <cell r="CA693">
            <v>0</v>
          </cell>
          <cell r="CB693">
            <v>0</v>
          </cell>
          <cell r="CC693">
            <v>0</v>
          </cell>
          <cell r="CD693">
            <v>0</v>
          </cell>
          <cell r="CE693">
            <v>0</v>
          </cell>
          <cell r="CF693">
            <v>0</v>
          </cell>
          <cell r="CG693">
            <v>0</v>
          </cell>
          <cell r="CH693">
            <v>0</v>
          </cell>
          <cell r="CI693">
            <v>0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P693">
            <v>0</v>
          </cell>
          <cell r="CQ693">
            <v>0</v>
          </cell>
          <cell r="CR693">
            <v>0</v>
          </cell>
          <cell r="CS693">
            <v>0</v>
          </cell>
          <cell r="CT693">
            <v>0</v>
          </cell>
          <cell r="CU693">
            <v>0</v>
          </cell>
          <cell r="CV693">
            <v>0</v>
          </cell>
          <cell r="CW693">
            <v>0</v>
          </cell>
          <cell r="CX693">
            <v>0</v>
          </cell>
          <cell r="CY693">
            <v>0</v>
          </cell>
          <cell r="CZ693">
            <v>0</v>
          </cell>
          <cell r="DA693">
            <v>0</v>
          </cell>
          <cell r="DB693">
            <v>0</v>
          </cell>
          <cell r="DC693">
            <v>0</v>
          </cell>
          <cell r="DD693">
            <v>0</v>
          </cell>
          <cell r="DE693">
            <v>0</v>
          </cell>
          <cell r="DF693">
            <v>0</v>
          </cell>
          <cell r="DG693">
            <v>0</v>
          </cell>
          <cell r="DH693">
            <v>0</v>
          </cell>
          <cell r="DI693">
            <v>0</v>
          </cell>
          <cell r="DJ693">
            <v>0</v>
          </cell>
          <cell r="DK693">
            <v>0</v>
          </cell>
          <cell r="DL693">
            <v>0</v>
          </cell>
          <cell r="DM693">
            <v>0</v>
          </cell>
          <cell r="DN693">
            <v>0</v>
          </cell>
          <cell r="DO693">
            <v>0</v>
          </cell>
          <cell r="DP693">
            <v>0</v>
          </cell>
          <cell r="DQ693">
            <v>0</v>
          </cell>
          <cell r="DR693">
            <v>0</v>
          </cell>
          <cell r="DS693">
            <v>0</v>
          </cell>
          <cell r="DT693">
            <v>0</v>
          </cell>
          <cell r="DU693">
            <v>0</v>
          </cell>
          <cell r="DV693">
            <v>0</v>
          </cell>
          <cell r="DW693">
            <v>0</v>
          </cell>
          <cell r="DX693">
            <v>0</v>
          </cell>
          <cell r="DY693">
            <v>0</v>
          </cell>
          <cell r="DZ693">
            <v>0</v>
          </cell>
          <cell r="EA693">
            <v>0</v>
          </cell>
          <cell r="EB693">
            <v>0</v>
          </cell>
          <cell r="EC693">
            <v>0</v>
          </cell>
          <cell r="ED693">
            <v>0</v>
          </cell>
          <cell r="EE693">
            <v>0</v>
          </cell>
          <cell r="EF693">
            <v>0</v>
          </cell>
          <cell r="EG693">
            <v>0</v>
          </cell>
          <cell r="EH693">
            <v>0</v>
          </cell>
          <cell r="EI693">
            <v>0</v>
          </cell>
          <cell r="EJ693">
            <v>0</v>
          </cell>
          <cell r="EK693">
            <v>0</v>
          </cell>
          <cell r="EL693">
            <v>0</v>
          </cell>
          <cell r="EM693">
            <v>0</v>
          </cell>
          <cell r="EN693">
            <v>0</v>
          </cell>
          <cell r="EO693">
            <v>0</v>
          </cell>
          <cell r="EP693">
            <v>0</v>
          </cell>
          <cell r="EQ693">
            <v>0</v>
          </cell>
          <cell r="ER693">
            <v>0</v>
          </cell>
          <cell r="ES693">
            <v>0</v>
          </cell>
          <cell r="ET693">
            <v>0</v>
          </cell>
          <cell r="EU693">
            <v>0</v>
          </cell>
          <cell r="EV693">
            <v>0</v>
          </cell>
          <cell r="EW693">
            <v>0</v>
          </cell>
          <cell r="EX693">
            <v>0</v>
          </cell>
          <cell r="EY693">
            <v>0</v>
          </cell>
          <cell r="EZ693">
            <v>0</v>
          </cell>
          <cell r="FA693">
            <v>0</v>
          </cell>
          <cell r="FB693">
            <v>0</v>
          </cell>
          <cell r="FC693">
            <v>0</v>
          </cell>
          <cell r="FD693">
            <v>0</v>
          </cell>
          <cell r="FE693">
            <v>0</v>
          </cell>
          <cell r="FF693">
            <v>0</v>
          </cell>
          <cell r="FG693">
            <v>0</v>
          </cell>
          <cell r="FH693">
            <v>0</v>
          </cell>
          <cell r="FI693">
            <v>0</v>
          </cell>
          <cell r="FJ693">
            <v>0</v>
          </cell>
          <cell r="FK693">
            <v>0</v>
          </cell>
          <cell r="FL693">
            <v>0</v>
          </cell>
          <cell r="FM693">
            <v>0</v>
          </cell>
          <cell r="FN693">
            <v>0</v>
          </cell>
          <cell r="FO693">
            <v>0</v>
          </cell>
          <cell r="FP693">
            <v>0</v>
          </cell>
          <cell r="FQ693">
            <v>0</v>
          </cell>
          <cell r="FR693">
            <v>0</v>
          </cell>
          <cell r="FS693">
            <v>0</v>
          </cell>
          <cell r="FT693">
            <v>0</v>
          </cell>
          <cell r="FU693">
            <v>0</v>
          </cell>
          <cell r="FV693">
            <v>0</v>
          </cell>
          <cell r="FW693">
            <v>0</v>
          </cell>
          <cell r="FX693">
            <v>0</v>
          </cell>
          <cell r="FY693">
            <v>0</v>
          </cell>
          <cell r="FZ693">
            <v>0</v>
          </cell>
          <cell r="GA693">
            <v>0</v>
          </cell>
          <cell r="GB693">
            <v>0</v>
          </cell>
          <cell r="GC693">
            <v>0</v>
          </cell>
          <cell r="GD693">
            <v>0</v>
          </cell>
          <cell r="GE693">
            <v>0</v>
          </cell>
          <cell r="GF693">
            <v>0</v>
          </cell>
          <cell r="GG693">
            <v>0</v>
          </cell>
          <cell r="GH693">
            <v>0</v>
          </cell>
          <cell r="GI693">
            <v>0</v>
          </cell>
          <cell r="GJ693">
            <v>0</v>
          </cell>
          <cell r="GK693">
            <v>0</v>
          </cell>
          <cell r="GL693">
            <v>0</v>
          </cell>
          <cell r="GM693">
            <v>0</v>
          </cell>
          <cell r="GN693">
            <v>0</v>
          </cell>
          <cell r="GO693">
            <v>0</v>
          </cell>
          <cell r="GP693">
            <v>0</v>
          </cell>
          <cell r="GQ693">
            <v>0</v>
          </cell>
          <cell r="GR693">
            <v>0</v>
          </cell>
          <cell r="GS693">
            <v>0</v>
          </cell>
          <cell r="GT693">
            <v>0</v>
          </cell>
          <cell r="GU693">
            <v>0</v>
          </cell>
          <cell r="GV693">
            <v>0</v>
          </cell>
          <cell r="GW693">
            <v>0</v>
          </cell>
          <cell r="GX693">
            <v>0</v>
          </cell>
          <cell r="GY693">
            <v>0</v>
          </cell>
          <cell r="GZ693">
            <v>0</v>
          </cell>
          <cell r="HA693">
            <v>0</v>
          </cell>
          <cell r="HB693">
            <v>0</v>
          </cell>
          <cell r="HC693">
            <v>0</v>
          </cell>
          <cell r="HD693">
            <v>0</v>
          </cell>
          <cell r="HE693">
            <v>0</v>
          </cell>
          <cell r="HF693">
            <v>0</v>
          </cell>
          <cell r="HG693">
            <v>0</v>
          </cell>
          <cell r="HH693">
            <v>0</v>
          </cell>
          <cell r="HI693">
            <v>0</v>
          </cell>
          <cell r="HJ693">
            <v>0</v>
          </cell>
          <cell r="HK693">
            <v>0</v>
          </cell>
          <cell r="HL693">
            <v>0</v>
          </cell>
          <cell r="HM693">
            <v>0</v>
          </cell>
          <cell r="HN693">
            <v>0</v>
          </cell>
          <cell r="HO693">
            <v>0</v>
          </cell>
          <cell r="HP693">
            <v>0</v>
          </cell>
          <cell r="HQ693">
            <v>0</v>
          </cell>
          <cell r="HR693">
            <v>0</v>
          </cell>
          <cell r="HS693">
            <v>0</v>
          </cell>
          <cell r="HT693">
            <v>0</v>
          </cell>
          <cell r="HU693">
            <v>0</v>
          </cell>
          <cell r="HV693">
            <v>0</v>
          </cell>
          <cell r="HW693">
            <v>0</v>
          </cell>
          <cell r="HX693">
            <v>0</v>
          </cell>
          <cell r="HY693">
            <v>0</v>
          </cell>
          <cell r="HZ693">
            <v>0</v>
          </cell>
          <cell r="IA693">
            <v>0</v>
          </cell>
          <cell r="IB693">
            <v>0</v>
          </cell>
          <cell r="IC693">
            <v>0</v>
          </cell>
          <cell r="ID693">
            <v>0</v>
          </cell>
          <cell r="IE693">
            <v>0</v>
          </cell>
          <cell r="IF693">
            <v>0</v>
          </cell>
          <cell r="IG693">
            <v>0</v>
          </cell>
          <cell r="IH693">
            <v>0</v>
          </cell>
          <cell r="II693">
            <v>0</v>
          </cell>
          <cell r="IJ693">
            <v>0</v>
          </cell>
          <cell r="IK693">
            <v>0</v>
          </cell>
          <cell r="IL693">
            <v>0</v>
          </cell>
          <cell r="IM693">
            <v>0</v>
          </cell>
          <cell r="IN693">
            <v>0</v>
          </cell>
          <cell r="IO693">
            <v>0</v>
          </cell>
          <cell r="IP693">
            <v>0</v>
          </cell>
          <cell r="IQ693">
            <v>0</v>
          </cell>
          <cell r="IR693">
            <v>0</v>
          </cell>
          <cell r="IS693">
            <v>0</v>
          </cell>
          <cell r="IT693">
            <v>0</v>
          </cell>
          <cell r="IU693">
            <v>0</v>
          </cell>
          <cell r="IV693">
            <v>0</v>
          </cell>
          <cell r="IW693">
            <v>0</v>
          </cell>
          <cell r="IX693">
            <v>0</v>
          </cell>
          <cell r="IY693">
            <v>0</v>
          </cell>
          <cell r="IZ693">
            <v>0</v>
          </cell>
          <cell r="JA693">
            <v>0</v>
          </cell>
          <cell r="JB693">
            <v>0</v>
          </cell>
          <cell r="JC693">
            <v>0</v>
          </cell>
          <cell r="JD693">
            <v>0</v>
          </cell>
          <cell r="JE693">
            <v>0</v>
          </cell>
        </row>
        <row r="694"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E694">
            <v>0</v>
          </cell>
          <cell r="BF694">
            <v>0</v>
          </cell>
          <cell r="BG694">
            <v>0</v>
          </cell>
          <cell r="BH694">
            <v>0</v>
          </cell>
          <cell r="BI694">
            <v>0</v>
          </cell>
          <cell r="BJ694">
            <v>0</v>
          </cell>
          <cell r="BK694">
            <v>0</v>
          </cell>
          <cell r="BL694">
            <v>0</v>
          </cell>
          <cell r="BM694">
            <v>0</v>
          </cell>
          <cell r="BN694">
            <v>0</v>
          </cell>
          <cell r="BO694">
            <v>0</v>
          </cell>
          <cell r="BP694">
            <v>0</v>
          </cell>
          <cell r="BQ694">
            <v>0</v>
          </cell>
          <cell r="BR694">
            <v>0</v>
          </cell>
          <cell r="BS694">
            <v>0</v>
          </cell>
          <cell r="BT694">
            <v>0</v>
          </cell>
          <cell r="BU694">
            <v>0</v>
          </cell>
          <cell r="BV694">
            <v>0</v>
          </cell>
          <cell r="BW694">
            <v>0</v>
          </cell>
          <cell r="BX694">
            <v>0</v>
          </cell>
          <cell r="BY694">
            <v>0</v>
          </cell>
          <cell r="BZ694">
            <v>0</v>
          </cell>
          <cell r="CA694">
            <v>0</v>
          </cell>
          <cell r="CB694">
            <v>0</v>
          </cell>
          <cell r="CC694">
            <v>0</v>
          </cell>
          <cell r="CD694">
            <v>0</v>
          </cell>
          <cell r="CE694">
            <v>0</v>
          </cell>
          <cell r="CF694">
            <v>0</v>
          </cell>
          <cell r="CG694">
            <v>0</v>
          </cell>
          <cell r="CH694">
            <v>0</v>
          </cell>
          <cell r="CI694">
            <v>0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P694">
            <v>0</v>
          </cell>
          <cell r="CQ694">
            <v>0</v>
          </cell>
          <cell r="CR694">
            <v>0</v>
          </cell>
          <cell r="CS694">
            <v>0</v>
          </cell>
          <cell r="CT694">
            <v>0</v>
          </cell>
          <cell r="CU694">
            <v>0</v>
          </cell>
          <cell r="CV694">
            <v>0</v>
          </cell>
          <cell r="CW694">
            <v>0</v>
          </cell>
          <cell r="CX694">
            <v>0</v>
          </cell>
          <cell r="CY694">
            <v>0</v>
          </cell>
          <cell r="CZ694">
            <v>0</v>
          </cell>
          <cell r="DA694">
            <v>0</v>
          </cell>
          <cell r="DB694">
            <v>0</v>
          </cell>
          <cell r="DC694">
            <v>0</v>
          </cell>
          <cell r="DD694">
            <v>0</v>
          </cell>
          <cell r="DE694">
            <v>0</v>
          </cell>
          <cell r="DF694">
            <v>0</v>
          </cell>
          <cell r="DG694">
            <v>0</v>
          </cell>
          <cell r="DH694">
            <v>0</v>
          </cell>
          <cell r="DI694">
            <v>0</v>
          </cell>
          <cell r="DJ694">
            <v>0</v>
          </cell>
          <cell r="DK694">
            <v>0</v>
          </cell>
          <cell r="DL694">
            <v>0</v>
          </cell>
          <cell r="DM694">
            <v>0</v>
          </cell>
          <cell r="DN694">
            <v>0</v>
          </cell>
          <cell r="DO694">
            <v>0</v>
          </cell>
          <cell r="DP694">
            <v>0</v>
          </cell>
          <cell r="DQ694">
            <v>0</v>
          </cell>
          <cell r="DR694">
            <v>0</v>
          </cell>
          <cell r="DS694">
            <v>0</v>
          </cell>
          <cell r="DT694">
            <v>0</v>
          </cell>
          <cell r="DU694">
            <v>0</v>
          </cell>
          <cell r="DV694">
            <v>0</v>
          </cell>
          <cell r="DW694">
            <v>0</v>
          </cell>
          <cell r="DX694">
            <v>0</v>
          </cell>
          <cell r="DY694">
            <v>0</v>
          </cell>
          <cell r="DZ694">
            <v>0</v>
          </cell>
          <cell r="EA694">
            <v>0</v>
          </cell>
          <cell r="EB694">
            <v>0</v>
          </cell>
          <cell r="EC694">
            <v>0</v>
          </cell>
          <cell r="ED694">
            <v>0</v>
          </cell>
          <cell r="EE694">
            <v>0</v>
          </cell>
          <cell r="EF694">
            <v>0</v>
          </cell>
          <cell r="EG694">
            <v>0</v>
          </cell>
          <cell r="EH694">
            <v>0</v>
          </cell>
          <cell r="EI694">
            <v>0</v>
          </cell>
          <cell r="EJ694">
            <v>0</v>
          </cell>
          <cell r="EK694">
            <v>0</v>
          </cell>
          <cell r="EL694">
            <v>0</v>
          </cell>
          <cell r="EM694">
            <v>0</v>
          </cell>
          <cell r="EN694">
            <v>0</v>
          </cell>
          <cell r="EO694">
            <v>0</v>
          </cell>
          <cell r="EP694">
            <v>0</v>
          </cell>
          <cell r="EQ694">
            <v>0</v>
          </cell>
          <cell r="ER694">
            <v>0</v>
          </cell>
          <cell r="ES694">
            <v>0</v>
          </cell>
          <cell r="ET694">
            <v>0</v>
          </cell>
          <cell r="EU694">
            <v>0</v>
          </cell>
          <cell r="EV694">
            <v>0</v>
          </cell>
          <cell r="EW694">
            <v>0</v>
          </cell>
          <cell r="EX694">
            <v>0</v>
          </cell>
          <cell r="EY694">
            <v>0</v>
          </cell>
          <cell r="EZ694">
            <v>0</v>
          </cell>
          <cell r="FA694">
            <v>0</v>
          </cell>
          <cell r="FB694">
            <v>0</v>
          </cell>
          <cell r="FC694">
            <v>0</v>
          </cell>
          <cell r="FD694">
            <v>0</v>
          </cell>
          <cell r="FE694">
            <v>0</v>
          </cell>
          <cell r="FF694">
            <v>0</v>
          </cell>
          <cell r="FG694">
            <v>0</v>
          </cell>
          <cell r="FH694">
            <v>0</v>
          </cell>
          <cell r="FI694">
            <v>0</v>
          </cell>
          <cell r="FJ694">
            <v>0</v>
          </cell>
          <cell r="FK694">
            <v>0</v>
          </cell>
          <cell r="FL694">
            <v>0</v>
          </cell>
          <cell r="FM694">
            <v>0</v>
          </cell>
          <cell r="FN694">
            <v>0</v>
          </cell>
          <cell r="FO694">
            <v>0</v>
          </cell>
          <cell r="FP694">
            <v>0</v>
          </cell>
          <cell r="FQ694">
            <v>0</v>
          </cell>
          <cell r="FR694">
            <v>0</v>
          </cell>
          <cell r="FS694">
            <v>0</v>
          </cell>
          <cell r="FT694">
            <v>0</v>
          </cell>
          <cell r="FU694">
            <v>0</v>
          </cell>
          <cell r="FV694">
            <v>0</v>
          </cell>
          <cell r="FW694">
            <v>0</v>
          </cell>
          <cell r="FX694">
            <v>0</v>
          </cell>
          <cell r="FY694">
            <v>0</v>
          </cell>
          <cell r="FZ694">
            <v>0</v>
          </cell>
          <cell r="GA694">
            <v>0</v>
          </cell>
          <cell r="GB694">
            <v>0</v>
          </cell>
          <cell r="GC694">
            <v>0</v>
          </cell>
          <cell r="GD694">
            <v>0</v>
          </cell>
          <cell r="GE694">
            <v>0</v>
          </cell>
          <cell r="GF694">
            <v>0</v>
          </cell>
          <cell r="GG694">
            <v>0</v>
          </cell>
          <cell r="GH694">
            <v>0</v>
          </cell>
          <cell r="GI694">
            <v>0</v>
          </cell>
          <cell r="GJ694">
            <v>0</v>
          </cell>
          <cell r="GK694">
            <v>0</v>
          </cell>
          <cell r="GL694">
            <v>0</v>
          </cell>
          <cell r="GM694">
            <v>0</v>
          </cell>
          <cell r="GN694">
            <v>0</v>
          </cell>
          <cell r="GO694">
            <v>0</v>
          </cell>
          <cell r="GP694">
            <v>0</v>
          </cell>
          <cell r="GQ694">
            <v>0</v>
          </cell>
          <cell r="GR694">
            <v>0</v>
          </cell>
          <cell r="GS694">
            <v>0</v>
          </cell>
          <cell r="GT694">
            <v>0</v>
          </cell>
          <cell r="GU694">
            <v>0</v>
          </cell>
          <cell r="GV694">
            <v>0</v>
          </cell>
          <cell r="GW694">
            <v>0</v>
          </cell>
          <cell r="GX694">
            <v>0</v>
          </cell>
          <cell r="GY694">
            <v>0</v>
          </cell>
          <cell r="GZ694">
            <v>0</v>
          </cell>
          <cell r="HA694">
            <v>0</v>
          </cell>
          <cell r="HB694">
            <v>0</v>
          </cell>
          <cell r="HC694">
            <v>0</v>
          </cell>
          <cell r="HD694">
            <v>0</v>
          </cell>
          <cell r="HE694">
            <v>0</v>
          </cell>
          <cell r="HF694">
            <v>0</v>
          </cell>
          <cell r="HG694">
            <v>0</v>
          </cell>
          <cell r="HH694">
            <v>0</v>
          </cell>
          <cell r="HI694">
            <v>0</v>
          </cell>
          <cell r="HJ694">
            <v>0</v>
          </cell>
          <cell r="HK694">
            <v>0</v>
          </cell>
          <cell r="HL694">
            <v>0</v>
          </cell>
          <cell r="HM694">
            <v>0</v>
          </cell>
          <cell r="HN694">
            <v>0</v>
          </cell>
          <cell r="HO694">
            <v>0</v>
          </cell>
          <cell r="HP694">
            <v>0</v>
          </cell>
          <cell r="HQ694">
            <v>0</v>
          </cell>
          <cell r="HR694">
            <v>0</v>
          </cell>
          <cell r="HS694">
            <v>0</v>
          </cell>
          <cell r="HT694">
            <v>0</v>
          </cell>
          <cell r="HU694">
            <v>0</v>
          </cell>
          <cell r="HV694">
            <v>0</v>
          </cell>
          <cell r="HW694">
            <v>0</v>
          </cell>
          <cell r="HX694">
            <v>0</v>
          </cell>
          <cell r="HY694">
            <v>0</v>
          </cell>
          <cell r="HZ694">
            <v>0</v>
          </cell>
          <cell r="IA694">
            <v>0</v>
          </cell>
          <cell r="IB694">
            <v>0</v>
          </cell>
          <cell r="IC694">
            <v>0</v>
          </cell>
          <cell r="ID694">
            <v>0</v>
          </cell>
          <cell r="IE694">
            <v>0</v>
          </cell>
          <cell r="IF694">
            <v>0</v>
          </cell>
          <cell r="IG694">
            <v>0</v>
          </cell>
          <cell r="IH694">
            <v>0</v>
          </cell>
          <cell r="II694">
            <v>0</v>
          </cell>
          <cell r="IJ694">
            <v>0</v>
          </cell>
          <cell r="IK694">
            <v>0</v>
          </cell>
          <cell r="IL694">
            <v>0</v>
          </cell>
          <cell r="IM694">
            <v>0</v>
          </cell>
          <cell r="IN694">
            <v>0</v>
          </cell>
          <cell r="IO694">
            <v>0</v>
          </cell>
          <cell r="IP694">
            <v>0</v>
          </cell>
          <cell r="IQ694">
            <v>0</v>
          </cell>
          <cell r="IR694">
            <v>0</v>
          </cell>
          <cell r="IS694">
            <v>0</v>
          </cell>
          <cell r="IT694">
            <v>0</v>
          </cell>
          <cell r="IU694">
            <v>0</v>
          </cell>
          <cell r="IV694">
            <v>0</v>
          </cell>
          <cell r="IW694">
            <v>0</v>
          </cell>
          <cell r="IX694">
            <v>0</v>
          </cell>
          <cell r="IY694">
            <v>0</v>
          </cell>
          <cell r="IZ694">
            <v>0</v>
          </cell>
          <cell r="JA694">
            <v>0</v>
          </cell>
          <cell r="JB694">
            <v>0</v>
          </cell>
          <cell r="JC694">
            <v>0</v>
          </cell>
          <cell r="JD694">
            <v>0</v>
          </cell>
          <cell r="JE694">
            <v>0</v>
          </cell>
        </row>
        <row r="695"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E695">
            <v>0</v>
          </cell>
          <cell r="BF695">
            <v>0</v>
          </cell>
          <cell r="BG695">
            <v>0</v>
          </cell>
          <cell r="BH695">
            <v>0</v>
          </cell>
          <cell r="BI695">
            <v>0</v>
          </cell>
          <cell r="BJ695">
            <v>0</v>
          </cell>
          <cell r="BK695">
            <v>0</v>
          </cell>
          <cell r="BL695">
            <v>0</v>
          </cell>
          <cell r="BM695">
            <v>0</v>
          </cell>
          <cell r="BN695">
            <v>0</v>
          </cell>
          <cell r="BO695">
            <v>0</v>
          </cell>
          <cell r="BP695">
            <v>0</v>
          </cell>
          <cell r="BQ695">
            <v>0</v>
          </cell>
          <cell r="BR695">
            <v>0</v>
          </cell>
          <cell r="BS695">
            <v>0</v>
          </cell>
          <cell r="BT695">
            <v>0</v>
          </cell>
          <cell r="BU695">
            <v>0</v>
          </cell>
          <cell r="BV695">
            <v>0</v>
          </cell>
          <cell r="BW695">
            <v>0</v>
          </cell>
          <cell r="BX695">
            <v>0</v>
          </cell>
          <cell r="BY695">
            <v>0</v>
          </cell>
          <cell r="BZ695">
            <v>0</v>
          </cell>
          <cell r="CA695">
            <v>0</v>
          </cell>
          <cell r="CB695">
            <v>0</v>
          </cell>
          <cell r="CC695">
            <v>0</v>
          </cell>
          <cell r="CD695">
            <v>0</v>
          </cell>
          <cell r="CE695">
            <v>0</v>
          </cell>
          <cell r="CF695">
            <v>0</v>
          </cell>
          <cell r="CG695">
            <v>0</v>
          </cell>
          <cell r="CH695">
            <v>0</v>
          </cell>
          <cell r="CI695">
            <v>0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P695">
            <v>0</v>
          </cell>
          <cell r="CQ695">
            <v>0</v>
          </cell>
          <cell r="CR695">
            <v>0</v>
          </cell>
          <cell r="CS695">
            <v>0</v>
          </cell>
          <cell r="CT695">
            <v>0</v>
          </cell>
          <cell r="CU695">
            <v>0</v>
          </cell>
          <cell r="CV695">
            <v>0</v>
          </cell>
          <cell r="CW695">
            <v>0</v>
          </cell>
          <cell r="CX695">
            <v>0</v>
          </cell>
          <cell r="CY695">
            <v>0</v>
          </cell>
          <cell r="CZ695">
            <v>0</v>
          </cell>
          <cell r="DA695">
            <v>0</v>
          </cell>
          <cell r="DB695">
            <v>0</v>
          </cell>
          <cell r="DC695">
            <v>0</v>
          </cell>
          <cell r="DD695">
            <v>0</v>
          </cell>
          <cell r="DE695">
            <v>0</v>
          </cell>
          <cell r="DF695">
            <v>0</v>
          </cell>
          <cell r="DG695">
            <v>0</v>
          </cell>
          <cell r="DH695">
            <v>0</v>
          </cell>
          <cell r="DI695">
            <v>0</v>
          </cell>
          <cell r="DJ695">
            <v>0</v>
          </cell>
          <cell r="DK695">
            <v>0</v>
          </cell>
          <cell r="DL695">
            <v>0</v>
          </cell>
          <cell r="DM695">
            <v>0</v>
          </cell>
          <cell r="DN695">
            <v>0</v>
          </cell>
          <cell r="DO695">
            <v>0</v>
          </cell>
          <cell r="DP695">
            <v>0</v>
          </cell>
          <cell r="DQ695">
            <v>0</v>
          </cell>
          <cell r="DR695">
            <v>0</v>
          </cell>
          <cell r="DS695">
            <v>0</v>
          </cell>
          <cell r="DT695">
            <v>0</v>
          </cell>
          <cell r="DU695">
            <v>0</v>
          </cell>
          <cell r="DV695">
            <v>0</v>
          </cell>
          <cell r="DW695">
            <v>0</v>
          </cell>
          <cell r="DX695">
            <v>0</v>
          </cell>
          <cell r="DY695">
            <v>0</v>
          </cell>
          <cell r="DZ695">
            <v>0</v>
          </cell>
          <cell r="EA695">
            <v>0</v>
          </cell>
          <cell r="EB695">
            <v>0</v>
          </cell>
          <cell r="EC695">
            <v>0</v>
          </cell>
          <cell r="ED695">
            <v>0</v>
          </cell>
          <cell r="EE695">
            <v>0</v>
          </cell>
          <cell r="EF695">
            <v>0</v>
          </cell>
          <cell r="EG695">
            <v>0</v>
          </cell>
          <cell r="EH695">
            <v>0</v>
          </cell>
          <cell r="EI695">
            <v>0</v>
          </cell>
          <cell r="EJ695">
            <v>0</v>
          </cell>
          <cell r="EK695">
            <v>0</v>
          </cell>
          <cell r="EL695">
            <v>0</v>
          </cell>
          <cell r="EM695">
            <v>0</v>
          </cell>
          <cell r="EN695">
            <v>0</v>
          </cell>
          <cell r="EO695">
            <v>0</v>
          </cell>
          <cell r="EP695">
            <v>0</v>
          </cell>
          <cell r="EQ695">
            <v>0</v>
          </cell>
          <cell r="ER695">
            <v>0</v>
          </cell>
          <cell r="ES695">
            <v>0</v>
          </cell>
          <cell r="ET695">
            <v>0</v>
          </cell>
          <cell r="EU695">
            <v>0</v>
          </cell>
          <cell r="EV695">
            <v>0</v>
          </cell>
          <cell r="EW695">
            <v>0</v>
          </cell>
          <cell r="EX695">
            <v>0</v>
          </cell>
          <cell r="EY695">
            <v>0</v>
          </cell>
          <cell r="EZ695">
            <v>0</v>
          </cell>
          <cell r="FA695">
            <v>0</v>
          </cell>
          <cell r="FB695">
            <v>0</v>
          </cell>
          <cell r="FC695">
            <v>0</v>
          </cell>
          <cell r="FD695">
            <v>0</v>
          </cell>
          <cell r="FE695">
            <v>0</v>
          </cell>
          <cell r="FF695">
            <v>0</v>
          </cell>
          <cell r="FG695">
            <v>0</v>
          </cell>
          <cell r="FH695">
            <v>0</v>
          </cell>
          <cell r="FI695">
            <v>0</v>
          </cell>
          <cell r="FJ695">
            <v>0</v>
          </cell>
          <cell r="FK695">
            <v>0</v>
          </cell>
          <cell r="FL695">
            <v>0</v>
          </cell>
          <cell r="FM695">
            <v>0</v>
          </cell>
          <cell r="FN695">
            <v>0</v>
          </cell>
          <cell r="FO695">
            <v>0</v>
          </cell>
          <cell r="FP695">
            <v>0</v>
          </cell>
          <cell r="FQ695">
            <v>0</v>
          </cell>
          <cell r="FR695">
            <v>0</v>
          </cell>
          <cell r="FS695">
            <v>0</v>
          </cell>
          <cell r="FT695">
            <v>0</v>
          </cell>
          <cell r="FU695">
            <v>0</v>
          </cell>
          <cell r="FV695">
            <v>0</v>
          </cell>
          <cell r="FW695">
            <v>0</v>
          </cell>
          <cell r="FX695">
            <v>0</v>
          </cell>
          <cell r="FY695">
            <v>0</v>
          </cell>
          <cell r="FZ695">
            <v>0</v>
          </cell>
          <cell r="GA695">
            <v>0</v>
          </cell>
          <cell r="GB695">
            <v>0</v>
          </cell>
          <cell r="GC695">
            <v>0</v>
          </cell>
          <cell r="GD695">
            <v>0</v>
          </cell>
          <cell r="GE695">
            <v>0</v>
          </cell>
          <cell r="GF695">
            <v>0</v>
          </cell>
          <cell r="GG695">
            <v>0</v>
          </cell>
          <cell r="GH695">
            <v>0</v>
          </cell>
          <cell r="GI695">
            <v>0</v>
          </cell>
          <cell r="GJ695">
            <v>0</v>
          </cell>
          <cell r="GK695">
            <v>0</v>
          </cell>
          <cell r="GL695">
            <v>0</v>
          </cell>
          <cell r="GM695">
            <v>0</v>
          </cell>
          <cell r="GN695">
            <v>0</v>
          </cell>
          <cell r="GO695">
            <v>0</v>
          </cell>
          <cell r="GP695">
            <v>0</v>
          </cell>
          <cell r="GQ695">
            <v>0</v>
          </cell>
          <cell r="GR695">
            <v>0</v>
          </cell>
          <cell r="GS695">
            <v>0</v>
          </cell>
          <cell r="GT695">
            <v>0</v>
          </cell>
          <cell r="GU695">
            <v>0</v>
          </cell>
          <cell r="GV695">
            <v>0</v>
          </cell>
          <cell r="GW695">
            <v>0</v>
          </cell>
          <cell r="GX695">
            <v>0</v>
          </cell>
          <cell r="GY695">
            <v>0</v>
          </cell>
          <cell r="GZ695">
            <v>0</v>
          </cell>
          <cell r="HA695">
            <v>0</v>
          </cell>
          <cell r="HB695">
            <v>0</v>
          </cell>
          <cell r="HC695">
            <v>0</v>
          </cell>
          <cell r="HD695">
            <v>0</v>
          </cell>
          <cell r="HE695">
            <v>0</v>
          </cell>
          <cell r="HF695">
            <v>0</v>
          </cell>
          <cell r="HG695">
            <v>0</v>
          </cell>
          <cell r="HH695">
            <v>0</v>
          </cell>
          <cell r="HI695">
            <v>0</v>
          </cell>
          <cell r="HJ695">
            <v>0</v>
          </cell>
          <cell r="HK695">
            <v>0</v>
          </cell>
          <cell r="HL695">
            <v>0</v>
          </cell>
          <cell r="HM695">
            <v>0</v>
          </cell>
          <cell r="HN695">
            <v>0</v>
          </cell>
          <cell r="HO695">
            <v>0</v>
          </cell>
          <cell r="HP695">
            <v>0</v>
          </cell>
          <cell r="HQ695">
            <v>0</v>
          </cell>
          <cell r="HR695">
            <v>0</v>
          </cell>
          <cell r="HS695">
            <v>0</v>
          </cell>
          <cell r="HT695">
            <v>0</v>
          </cell>
          <cell r="HU695">
            <v>0</v>
          </cell>
          <cell r="HV695">
            <v>0</v>
          </cell>
          <cell r="HW695">
            <v>0</v>
          </cell>
          <cell r="HX695">
            <v>0</v>
          </cell>
          <cell r="HY695">
            <v>0</v>
          </cell>
          <cell r="HZ695">
            <v>0</v>
          </cell>
          <cell r="IA695">
            <v>0</v>
          </cell>
          <cell r="IB695">
            <v>0</v>
          </cell>
          <cell r="IC695">
            <v>0</v>
          </cell>
          <cell r="ID695">
            <v>0</v>
          </cell>
          <cell r="IE695">
            <v>0</v>
          </cell>
          <cell r="IF695">
            <v>0</v>
          </cell>
          <cell r="IG695">
            <v>0</v>
          </cell>
          <cell r="IH695">
            <v>0</v>
          </cell>
          <cell r="II695">
            <v>0</v>
          </cell>
          <cell r="IJ695">
            <v>0</v>
          </cell>
          <cell r="IK695">
            <v>0</v>
          </cell>
          <cell r="IL695">
            <v>0</v>
          </cell>
          <cell r="IM695">
            <v>0</v>
          </cell>
          <cell r="IN695">
            <v>0</v>
          </cell>
          <cell r="IO695">
            <v>0</v>
          </cell>
          <cell r="IP695">
            <v>0</v>
          </cell>
          <cell r="IQ695">
            <v>0</v>
          </cell>
          <cell r="IR695">
            <v>0</v>
          </cell>
          <cell r="IS695">
            <v>0</v>
          </cell>
          <cell r="IT695">
            <v>0</v>
          </cell>
          <cell r="IU695">
            <v>0</v>
          </cell>
          <cell r="IV695">
            <v>0</v>
          </cell>
          <cell r="IW695">
            <v>0</v>
          </cell>
          <cell r="IX695">
            <v>0</v>
          </cell>
          <cell r="IY695">
            <v>0</v>
          </cell>
          <cell r="IZ695">
            <v>0</v>
          </cell>
          <cell r="JA695">
            <v>0</v>
          </cell>
          <cell r="JB695">
            <v>0</v>
          </cell>
          <cell r="JC695">
            <v>0</v>
          </cell>
          <cell r="JD695">
            <v>0</v>
          </cell>
          <cell r="JE695">
            <v>0</v>
          </cell>
        </row>
        <row r="696"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E696">
            <v>0</v>
          </cell>
          <cell r="BF696">
            <v>0</v>
          </cell>
          <cell r="BG696">
            <v>0</v>
          </cell>
          <cell r="BH696">
            <v>0</v>
          </cell>
          <cell r="BI696">
            <v>0</v>
          </cell>
          <cell r="BJ696">
            <v>0</v>
          </cell>
          <cell r="BK696">
            <v>0</v>
          </cell>
          <cell r="BL696">
            <v>0</v>
          </cell>
          <cell r="BM696">
            <v>0</v>
          </cell>
          <cell r="BN696">
            <v>0</v>
          </cell>
          <cell r="BO696">
            <v>0</v>
          </cell>
          <cell r="BP696">
            <v>0</v>
          </cell>
          <cell r="BQ696">
            <v>0</v>
          </cell>
          <cell r="BR696">
            <v>0</v>
          </cell>
          <cell r="BS696">
            <v>0</v>
          </cell>
          <cell r="BT696">
            <v>0</v>
          </cell>
          <cell r="BU696">
            <v>0</v>
          </cell>
          <cell r="BV696">
            <v>0</v>
          </cell>
          <cell r="BW696">
            <v>0</v>
          </cell>
          <cell r="BX696">
            <v>0</v>
          </cell>
          <cell r="BY696">
            <v>0</v>
          </cell>
          <cell r="BZ696">
            <v>0</v>
          </cell>
          <cell r="CA696">
            <v>0</v>
          </cell>
          <cell r="CB696">
            <v>0</v>
          </cell>
          <cell r="CC696">
            <v>0</v>
          </cell>
          <cell r="CD696">
            <v>0</v>
          </cell>
          <cell r="CE696">
            <v>0</v>
          </cell>
          <cell r="CF696">
            <v>0</v>
          </cell>
          <cell r="CG696">
            <v>0</v>
          </cell>
          <cell r="CH696">
            <v>0</v>
          </cell>
          <cell r="CI696">
            <v>0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P696">
            <v>0</v>
          </cell>
          <cell r="CQ696">
            <v>0</v>
          </cell>
          <cell r="CR696">
            <v>0</v>
          </cell>
          <cell r="CS696">
            <v>0</v>
          </cell>
          <cell r="CT696">
            <v>0</v>
          </cell>
          <cell r="CU696">
            <v>0</v>
          </cell>
          <cell r="CV696">
            <v>0</v>
          </cell>
          <cell r="CW696">
            <v>0</v>
          </cell>
          <cell r="CX696">
            <v>0</v>
          </cell>
          <cell r="CY696">
            <v>0</v>
          </cell>
          <cell r="CZ696">
            <v>0</v>
          </cell>
          <cell r="DA696">
            <v>0</v>
          </cell>
          <cell r="DB696">
            <v>0</v>
          </cell>
          <cell r="DC696">
            <v>0</v>
          </cell>
          <cell r="DD696">
            <v>0</v>
          </cell>
          <cell r="DE696">
            <v>0</v>
          </cell>
          <cell r="DF696">
            <v>0</v>
          </cell>
          <cell r="DG696">
            <v>0</v>
          </cell>
          <cell r="DH696">
            <v>0</v>
          </cell>
          <cell r="DI696">
            <v>0</v>
          </cell>
          <cell r="DJ696">
            <v>0</v>
          </cell>
          <cell r="DK696">
            <v>0</v>
          </cell>
          <cell r="DL696">
            <v>0</v>
          </cell>
          <cell r="DM696">
            <v>0</v>
          </cell>
          <cell r="DN696">
            <v>0</v>
          </cell>
          <cell r="DO696">
            <v>0</v>
          </cell>
          <cell r="DP696">
            <v>0</v>
          </cell>
          <cell r="DQ696">
            <v>0</v>
          </cell>
          <cell r="DR696">
            <v>0</v>
          </cell>
          <cell r="DS696">
            <v>0</v>
          </cell>
          <cell r="DT696">
            <v>0</v>
          </cell>
          <cell r="DU696">
            <v>0</v>
          </cell>
          <cell r="DV696">
            <v>0</v>
          </cell>
          <cell r="DW696">
            <v>0</v>
          </cell>
          <cell r="DX696">
            <v>0</v>
          </cell>
          <cell r="DY696">
            <v>0</v>
          </cell>
          <cell r="DZ696">
            <v>0</v>
          </cell>
          <cell r="EA696">
            <v>0</v>
          </cell>
          <cell r="EB696">
            <v>0</v>
          </cell>
          <cell r="EC696">
            <v>0</v>
          </cell>
          <cell r="ED696">
            <v>0</v>
          </cell>
          <cell r="EE696">
            <v>0</v>
          </cell>
          <cell r="EF696">
            <v>0</v>
          </cell>
          <cell r="EG696">
            <v>0</v>
          </cell>
          <cell r="EH696">
            <v>0</v>
          </cell>
          <cell r="EI696">
            <v>0</v>
          </cell>
          <cell r="EJ696">
            <v>0</v>
          </cell>
          <cell r="EK696">
            <v>0</v>
          </cell>
          <cell r="EL696">
            <v>0</v>
          </cell>
          <cell r="EM696">
            <v>0</v>
          </cell>
          <cell r="EN696">
            <v>0</v>
          </cell>
          <cell r="EO696">
            <v>0</v>
          </cell>
          <cell r="EP696">
            <v>0</v>
          </cell>
          <cell r="EQ696">
            <v>0</v>
          </cell>
          <cell r="ER696">
            <v>0</v>
          </cell>
          <cell r="ES696">
            <v>0</v>
          </cell>
          <cell r="ET696">
            <v>0</v>
          </cell>
          <cell r="EU696">
            <v>0</v>
          </cell>
          <cell r="EV696">
            <v>0</v>
          </cell>
          <cell r="EW696">
            <v>0</v>
          </cell>
          <cell r="EX696">
            <v>0</v>
          </cell>
          <cell r="EY696">
            <v>0</v>
          </cell>
          <cell r="EZ696">
            <v>0</v>
          </cell>
          <cell r="FA696">
            <v>0</v>
          </cell>
          <cell r="FB696">
            <v>0</v>
          </cell>
          <cell r="FC696">
            <v>0</v>
          </cell>
          <cell r="FD696">
            <v>0</v>
          </cell>
          <cell r="FE696">
            <v>0</v>
          </cell>
          <cell r="FF696">
            <v>0</v>
          </cell>
          <cell r="FG696">
            <v>0</v>
          </cell>
          <cell r="FH696">
            <v>0</v>
          </cell>
          <cell r="FI696">
            <v>0</v>
          </cell>
          <cell r="FJ696">
            <v>0</v>
          </cell>
          <cell r="FK696">
            <v>0</v>
          </cell>
          <cell r="FL696">
            <v>0</v>
          </cell>
          <cell r="FM696">
            <v>0</v>
          </cell>
          <cell r="FN696">
            <v>0</v>
          </cell>
          <cell r="FO696">
            <v>0</v>
          </cell>
          <cell r="FP696">
            <v>0</v>
          </cell>
          <cell r="FQ696">
            <v>0</v>
          </cell>
          <cell r="FR696">
            <v>0</v>
          </cell>
          <cell r="FS696">
            <v>0</v>
          </cell>
          <cell r="FT696">
            <v>0</v>
          </cell>
          <cell r="FU696">
            <v>0</v>
          </cell>
          <cell r="FV696">
            <v>0</v>
          </cell>
          <cell r="FW696">
            <v>0</v>
          </cell>
          <cell r="FX696">
            <v>0</v>
          </cell>
          <cell r="FY696">
            <v>0</v>
          </cell>
          <cell r="FZ696">
            <v>0</v>
          </cell>
          <cell r="GA696">
            <v>0</v>
          </cell>
          <cell r="GB696">
            <v>0</v>
          </cell>
          <cell r="GC696">
            <v>0</v>
          </cell>
          <cell r="GD696">
            <v>0</v>
          </cell>
          <cell r="GE696">
            <v>0</v>
          </cell>
          <cell r="GF696">
            <v>0</v>
          </cell>
          <cell r="GG696">
            <v>0</v>
          </cell>
          <cell r="GH696">
            <v>0</v>
          </cell>
          <cell r="GI696">
            <v>0</v>
          </cell>
          <cell r="GJ696">
            <v>0</v>
          </cell>
          <cell r="GK696">
            <v>0</v>
          </cell>
          <cell r="GL696">
            <v>0</v>
          </cell>
          <cell r="GM696">
            <v>0</v>
          </cell>
          <cell r="GN696">
            <v>0</v>
          </cell>
          <cell r="GO696">
            <v>0</v>
          </cell>
          <cell r="GP696">
            <v>0</v>
          </cell>
          <cell r="GQ696">
            <v>0</v>
          </cell>
          <cell r="GR696">
            <v>0</v>
          </cell>
          <cell r="GS696">
            <v>0</v>
          </cell>
          <cell r="GT696">
            <v>0</v>
          </cell>
          <cell r="GU696">
            <v>0</v>
          </cell>
          <cell r="GV696">
            <v>0</v>
          </cell>
          <cell r="GW696">
            <v>0</v>
          </cell>
          <cell r="GX696">
            <v>0</v>
          </cell>
          <cell r="GY696">
            <v>0</v>
          </cell>
          <cell r="GZ696">
            <v>0</v>
          </cell>
          <cell r="HA696">
            <v>0</v>
          </cell>
          <cell r="HB696">
            <v>0</v>
          </cell>
          <cell r="HC696">
            <v>0</v>
          </cell>
          <cell r="HD696">
            <v>0</v>
          </cell>
          <cell r="HE696">
            <v>0</v>
          </cell>
          <cell r="HF696">
            <v>0</v>
          </cell>
          <cell r="HG696">
            <v>0</v>
          </cell>
          <cell r="HH696">
            <v>0</v>
          </cell>
          <cell r="HI696">
            <v>0</v>
          </cell>
          <cell r="HJ696">
            <v>0</v>
          </cell>
          <cell r="HK696">
            <v>0</v>
          </cell>
          <cell r="HL696">
            <v>0</v>
          </cell>
          <cell r="HM696">
            <v>0</v>
          </cell>
          <cell r="HN696">
            <v>0</v>
          </cell>
          <cell r="HO696">
            <v>0</v>
          </cell>
          <cell r="HP696">
            <v>0</v>
          </cell>
          <cell r="HQ696">
            <v>0</v>
          </cell>
          <cell r="HR696">
            <v>0</v>
          </cell>
          <cell r="HS696">
            <v>0</v>
          </cell>
          <cell r="HT696">
            <v>0</v>
          </cell>
          <cell r="HU696">
            <v>0</v>
          </cell>
          <cell r="HV696">
            <v>0</v>
          </cell>
          <cell r="HW696">
            <v>0</v>
          </cell>
          <cell r="HX696">
            <v>0</v>
          </cell>
          <cell r="HY696">
            <v>0</v>
          </cell>
          <cell r="HZ696">
            <v>0</v>
          </cell>
          <cell r="IA696">
            <v>0</v>
          </cell>
          <cell r="IB696">
            <v>0</v>
          </cell>
          <cell r="IC696">
            <v>0</v>
          </cell>
          <cell r="ID696">
            <v>0</v>
          </cell>
          <cell r="IE696">
            <v>0</v>
          </cell>
          <cell r="IF696">
            <v>0</v>
          </cell>
          <cell r="IG696">
            <v>0</v>
          </cell>
          <cell r="IH696">
            <v>0</v>
          </cell>
          <cell r="II696">
            <v>0</v>
          </cell>
          <cell r="IJ696">
            <v>0</v>
          </cell>
          <cell r="IK696">
            <v>0</v>
          </cell>
          <cell r="IL696">
            <v>0</v>
          </cell>
          <cell r="IM696">
            <v>0</v>
          </cell>
          <cell r="IN696">
            <v>0</v>
          </cell>
          <cell r="IO696">
            <v>0</v>
          </cell>
          <cell r="IP696">
            <v>0</v>
          </cell>
          <cell r="IQ696">
            <v>0</v>
          </cell>
          <cell r="IR696">
            <v>0</v>
          </cell>
          <cell r="IS696">
            <v>0</v>
          </cell>
          <cell r="IT696">
            <v>0</v>
          </cell>
          <cell r="IU696">
            <v>0</v>
          </cell>
          <cell r="IV696">
            <v>0</v>
          </cell>
          <cell r="IW696">
            <v>0</v>
          </cell>
          <cell r="IX696">
            <v>0</v>
          </cell>
          <cell r="IY696">
            <v>0</v>
          </cell>
          <cell r="IZ696">
            <v>0</v>
          </cell>
          <cell r="JA696">
            <v>0</v>
          </cell>
          <cell r="JB696">
            <v>0</v>
          </cell>
          <cell r="JC696">
            <v>0</v>
          </cell>
          <cell r="JD696">
            <v>0</v>
          </cell>
          <cell r="JE696">
            <v>0</v>
          </cell>
        </row>
        <row r="697"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E697">
            <v>0</v>
          </cell>
          <cell r="BF697">
            <v>0</v>
          </cell>
          <cell r="BG697">
            <v>0</v>
          </cell>
          <cell r="BH697">
            <v>0</v>
          </cell>
          <cell r="BI697">
            <v>0</v>
          </cell>
          <cell r="BJ697">
            <v>0</v>
          </cell>
          <cell r="BK697">
            <v>0</v>
          </cell>
          <cell r="BL697">
            <v>0</v>
          </cell>
          <cell r="BM697">
            <v>0</v>
          </cell>
          <cell r="BN697">
            <v>0</v>
          </cell>
          <cell r="BO697">
            <v>0</v>
          </cell>
          <cell r="BP697">
            <v>0</v>
          </cell>
          <cell r="BQ697">
            <v>0</v>
          </cell>
          <cell r="BR697">
            <v>1.0490048899995941E-3</v>
          </cell>
          <cell r="BS697">
            <v>0</v>
          </cell>
          <cell r="BT697">
            <v>-6.4311910000003358E-5</v>
          </cell>
          <cell r="BU697">
            <v>-1.2880386999991611E-4</v>
          </cell>
          <cell r="BV697">
            <v>-1.2228209999998185E-4</v>
          </cell>
          <cell r="BW697">
            <v>1.7209743999990756E-4</v>
          </cell>
          <cell r="BX697">
            <v>3.2174867000001051E-4</v>
          </cell>
          <cell r="BY697">
            <v>1.3853029100001635E-3</v>
          </cell>
          <cell r="BZ697">
            <v>-2.229998199998473E-4</v>
          </cell>
          <cell r="CA697">
            <v>-2.9174643000007272E-4</v>
          </cell>
          <cell r="CB697">
            <v>0</v>
          </cell>
          <cell r="CC697">
            <v>0</v>
          </cell>
          <cell r="CD697">
            <v>0</v>
          </cell>
          <cell r="CE697">
            <v>-1.7294414879999165E-2</v>
          </cell>
          <cell r="CF697">
            <v>0</v>
          </cell>
          <cell r="CG697">
            <v>9.6090711899999848E-3</v>
          </cell>
          <cell r="CH697">
            <v>-1.3527218100000127E-3</v>
          </cell>
          <cell r="CI697">
            <v>-2.0015594599998021E-3</v>
          </cell>
          <cell r="CJ697">
            <v>4.8707743000009351E-4</v>
          </cell>
          <cell r="CK697">
            <v>-4.6319027599998064E-3</v>
          </cell>
          <cell r="CL697">
            <v>7.6363857900002552E-3</v>
          </cell>
          <cell r="CM697">
            <v>4.3179138599998002E-3</v>
          </cell>
          <cell r="CN697">
            <v>-2.8848536689999649E-2</v>
          </cell>
          <cell r="CO697">
            <v>-3.9382189999999651E-3</v>
          </cell>
          <cell r="CP697">
            <v>1.5752450900000659E-3</v>
          </cell>
          <cell r="CQ697">
            <v>-1.4716851999996283E-4</v>
          </cell>
          <cell r="CR697">
            <v>3.823030392999982E-2</v>
          </cell>
          <cell r="CS697">
            <v>0</v>
          </cell>
          <cell r="CT697">
            <v>-1.3559143200000956E-3</v>
          </cell>
          <cell r="CU697">
            <v>-9.7765990999998387E-4</v>
          </cell>
          <cell r="CV697">
            <v>-2.749643679999636E-3</v>
          </cell>
          <cell r="CW697">
            <v>-2.2280072100000492E-3</v>
          </cell>
          <cell r="CX697">
            <v>-1.346206140000028E-3</v>
          </cell>
          <cell r="CY697">
            <v>3.0712281379999817E-2</v>
          </cell>
          <cell r="CZ697">
            <v>1.2481389330000092E-2</v>
          </cell>
          <cell r="DA697">
            <v>-1.448667440000162E-3</v>
          </cell>
          <cell r="DB697">
            <v>1.3706162929999963E-2</v>
          </cell>
          <cell r="DC697">
            <v>7.7184290000031908E-5</v>
          </cell>
          <cell r="DD697">
            <v>-8.640615300000043E-3</v>
          </cell>
          <cell r="DE697">
            <v>6.1889520569999412E-2</v>
          </cell>
          <cell r="DF697">
            <v>0</v>
          </cell>
          <cell r="DG697">
            <v>2.4067342750000026E-2</v>
          </cell>
          <cell r="DH697">
            <v>1.4004542200001246E-3</v>
          </cell>
          <cell r="DI697">
            <v>-1.2825379499998846E-3</v>
          </cell>
          <cell r="DJ697">
            <v>-1.3785219100002077E-3</v>
          </cell>
          <cell r="DK697">
            <v>5.2217210999994101E-4</v>
          </cell>
          <cell r="DL697">
            <v>1.4943441109999567E-2</v>
          </cell>
          <cell r="DM697">
            <v>5.4477013699997245E-3</v>
          </cell>
          <cell r="DN697">
            <v>4.4331969000000054E-3</v>
          </cell>
          <cell r="DO697">
            <v>-2.9150710599999408E-3</v>
          </cell>
          <cell r="DP697">
            <v>4.0936043799999489E-3</v>
          </cell>
          <cell r="DQ697">
            <v>1.2557738649999983E-2</v>
          </cell>
          <cell r="DR697">
            <v>-2.0341501059999878E-2</v>
          </cell>
          <cell r="DS697">
            <v>0</v>
          </cell>
          <cell r="DT697">
            <v>6.3943008199999762E-3</v>
          </cell>
          <cell r="DU697">
            <v>-1.1020805599999406E-3</v>
          </cell>
          <cell r="DV697">
            <v>1.5253984300001022E-3</v>
          </cell>
          <cell r="DW697">
            <v>1.1870568200003095E-3</v>
          </cell>
          <cell r="DX697">
            <v>-5.3995209999979643E-4</v>
          </cell>
          <cell r="DY697">
            <v>-1.121545211000019E-2</v>
          </cell>
          <cell r="DZ697">
            <v>-4.3695421599998507E-3</v>
          </cell>
          <cell r="EA697">
            <v>1.8273607110000145E-2</v>
          </cell>
          <cell r="EB697">
            <v>-5.9470747599999485E-3</v>
          </cell>
          <cell r="EC697">
            <v>-2.4059620669999782E-2</v>
          </cell>
          <cell r="ED697">
            <v>-4.8814188000012582E-4</v>
          </cell>
          <cell r="EE697">
            <v>-4.5922537119999163E-2</v>
          </cell>
          <cell r="EF697">
            <v>1.000000082740371E-11</v>
          </cell>
          <cell r="EG697">
            <v>4.8937869500000342E-3</v>
          </cell>
          <cell r="EH697">
            <v>-3.5580054099998426E-3</v>
          </cell>
          <cell r="EI697">
            <v>-1.2021119300000827E-3</v>
          </cell>
          <cell r="EJ697">
            <v>1.0751371399999599E-3</v>
          </cell>
          <cell r="EK697">
            <v>-2.1676700999995191E-4</v>
          </cell>
          <cell r="EL697">
            <v>-3.3777035189999638E-2</v>
          </cell>
          <cell r="EM697">
            <v>1.0311659440000231E-2</v>
          </cell>
          <cell r="EN697">
            <v>-1.244458893E-2</v>
          </cell>
          <cell r="EO697">
            <v>-1.3606501700000884E-3</v>
          </cell>
          <cell r="EP697">
            <v>-5.3337113499999367E-3</v>
          </cell>
          <cell r="EQ697">
            <v>-4.3102506699999044E-3</v>
          </cell>
          <cell r="ER697">
            <v>-2.9409023400006618E-3</v>
          </cell>
          <cell r="ES697">
            <v>0</v>
          </cell>
          <cell r="ET697">
            <v>-1.1050490999986451E-4</v>
          </cell>
          <cell r="EU697">
            <v>5.0868446999996486E-4</v>
          </cell>
          <cell r="EV697">
            <v>-2.0027059000016223E-4</v>
          </cell>
          <cell r="EW697">
            <v>-1.1846814699998376E-3</v>
          </cell>
          <cell r="EX697">
            <v>-3.874623690000023E-3</v>
          </cell>
          <cell r="EY697">
            <v>8.1928299000011418E-4</v>
          </cell>
          <cell r="EZ697">
            <v>2.9733845799999603E-3</v>
          </cell>
          <cell r="FA697">
            <v>-7.3387642000005693E-4</v>
          </cell>
          <cell r="FB697">
            <v>1.6084051000000987E-4</v>
          </cell>
          <cell r="FC697">
            <v>-1.3397992299999939E-3</v>
          </cell>
          <cell r="FD697">
            <v>4.0661420000143167E-5</v>
          </cell>
          <cell r="FE697">
            <v>1.2643037499999288E-2</v>
          </cell>
          <cell r="FF697">
            <v>0</v>
          </cell>
          <cell r="FG697">
            <v>-1.24478340999995E-3</v>
          </cell>
          <cell r="FH697">
            <v>-4.6748814000002747E-4</v>
          </cell>
          <cell r="FI697">
            <v>-2.8281986600000586E-3</v>
          </cell>
          <cell r="FJ697">
            <v>-2.8441551000002452E-4</v>
          </cell>
          <cell r="FK697">
            <v>-9.1866780000005033E-5</v>
          </cell>
          <cell r="FL697">
            <v>1.3669697700000039E-3</v>
          </cell>
          <cell r="FM697">
            <v>-6.3799744899999955E-3</v>
          </cell>
          <cell r="FN697">
            <v>5.1171470200001568E-3</v>
          </cell>
          <cell r="FO697">
            <v>2.6238705599999634E-3</v>
          </cell>
          <cell r="FP697">
            <v>1.8691048130000054E-2</v>
          </cell>
          <cell r="FQ697">
            <v>-3.8592709899999411E-3</v>
          </cell>
          <cell r="FR697">
            <v>-3.5656769830000545E-2</v>
          </cell>
          <cell r="FS697">
            <v>0</v>
          </cell>
          <cell r="FT697">
            <v>-7.3193820099999862E-3</v>
          </cell>
          <cell r="FU697">
            <v>-1.4773991000000264E-3</v>
          </cell>
          <cell r="FV697">
            <v>-1.3466235400000359E-3</v>
          </cell>
          <cell r="FW697">
            <v>-8.4451130600000368E-3</v>
          </cell>
          <cell r="FX697">
            <v>6.8456191000001998E-4</v>
          </cell>
          <cell r="FY697">
            <v>7.2999630999999732E-3</v>
          </cell>
          <cell r="FZ697">
            <v>2.0623984999990075E-4</v>
          </cell>
          <cell r="GA697">
            <v>-1.3777260969999983E-2</v>
          </cell>
          <cell r="GB697">
            <v>-1.041060189000001E-2</v>
          </cell>
          <cell r="GC697">
            <v>-5.2108375999992962E-4</v>
          </cell>
          <cell r="GD697">
            <v>-5.5007035999987686E-4</v>
          </cell>
          <cell r="GE697">
            <v>-1.2764720060000068E-2</v>
          </cell>
          <cell r="GF697">
            <v>0</v>
          </cell>
          <cell r="GG697">
            <v>-3.2491088860000017E-2</v>
          </cell>
          <cell r="GH697">
            <v>-2.5138397700000537E-3</v>
          </cell>
          <cell r="GI697">
            <v>-1.6787249800000181E-3</v>
          </cell>
          <cell r="GJ697">
            <v>6.1146685999999978E-4</v>
          </cell>
          <cell r="GK697">
            <v>-1.4289804500000197E-3</v>
          </cell>
          <cell r="GL697">
            <v>8.9498432000001404E-4</v>
          </cell>
          <cell r="GM697">
            <v>6.8065181999987789E-4</v>
          </cell>
          <cell r="GN697">
            <v>-2.1641614999998726E-3</v>
          </cell>
          <cell r="GO697">
            <v>2.6784165800000093E-3</v>
          </cell>
          <cell r="GP697">
            <v>1.4484714840000246E-2</v>
          </cell>
          <cell r="GQ697">
            <v>8.1618410799999541E-3</v>
          </cell>
          <cell r="GR697">
            <v>2.6246739400000996E-3</v>
          </cell>
          <cell r="GS697">
            <v>0</v>
          </cell>
          <cell r="GT697">
            <v>5.7400068500000345E-3</v>
          </cell>
          <cell r="GU697">
            <v>-3.0588066300000494E-3</v>
          </cell>
          <cell r="GV697">
            <v>-5.7620973999999991E-4</v>
          </cell>
          <cell r="GW697">
            <v>-9.5817599999992176E-5</v>
          </cell>
          <cell r="GX697">
            <v>-8.8841545999998606E-4</v>
          </cell>
          <cell r="GY697">
            <v>2.5604118299999978E-3</v>
          </cell>
          <cell r="GZ697">
            <v>2.3341540999988197E-4</v>
          </cell>
          <cell r="HA697">
            <v>9.366799559999972E-3</v>
          </cell>
          <cell r="HB697">
            <v>-1.1797983600000395E-3</v>
          </cell>
          <cell r="HC697">
            <v>1.603617440000038E-3</v>
          </cell>
          <cell r="HD697">
            <v>-1.1080529359999924E-2</v>
          </cell>
          <cell r="HE697">
            <v>8.0339068670000735E-2</v>
          </cell>
          <cell r="HF697">
            <v>0</v>
          </cell>
          <cell r="HG697">
            <v>2.0130407400000272E-3</v>
          </cell>
          <cell r="HH697">
            <v>-1.9766336000001106E-3</v>
          </cell>
          <cell r="HI697">
            <v>-6.8651208999970237E-4</v>
          </cell>
          <cell r="HJ697">
            <v>-1.1035608499998517E-3</v>
          </cell>
          <cell r="HK697">
            <v>6.5136358999984267E-4</v>
          </cell>
          <cell r="HL697">
            <v>-2.4478002600001325E-3</v>
          </cell>
          <cell r="HM697">
            <v>1.940277035999971E-2</v>
          </cell>
          <cell r="HN697">
            <v>-8.6689609800000428E-3</v>
          </cell>
          <cell r="HO697">
            <v>9.0244345449999985E-2</v>
          </cell>
          <cell r="HP697">
            <v>-1.6088193140000318E-2</v>
          </cell>
          <cell r="HQ697">
            <v>-1.0007905500002412E-3</v>
          </cell>
          <cell r="HR697">
            <v>1.5551219039999786E-2</v>
          </cell>
          <cell r="HS697">
            <v>0</v>
          </cell>
          <cell r="HT697">
            <v>2.6209653329999971E-2</v>
          </cell>
          <cell r="HU697">
            <v>-1.5535188500001018E-3</v>
          </cell>
          <cell r="HV697">
            <v>-3.3998780500001935E-3</v>
          </cell>
          <cell r="HW697">
            <v>-4.9637128999990843E-4</v>
          </cell>
          <cell r="HX697">
            <v>-1.6016362000037532E-4</v>
          </cell>
          <cell r="HY697">
            <v>-4.6133141099995445E-3</v>
          </cell>
          <cell r="HZ697">
            <v>-1.490016999972088E-5</v>
          </cell>
          <cell r="IA697">
            <v>-2.1511892999998006E-4</v>
          </cell>
          <cell r="IB697">
            <v>-7.2971132100000946E-3</v>
          </cell>
          <cell r="IC697">
            <v>1.7794891120000211E-2</v>
          </cell>
          <cell r="ID697">
            <v>-1.07029471800002E-2</v>
          </cell>
          <cell r="IE697">
            <v>-5.3716843050000129E-2</v>
          </cell>
          <cell r="IF697">
            <v>0</v>
          </cell>
          <cell r="IG697">
            <v>-3.3918586320000055E-2</v>
          </cell>
          <cell r="IH697">
            <v>-3.5344779100000556E-3</v>
          </cell>
          <cell r="II697">
            <v>4.3922290999987013E-4</v>
          </cell>
          <cell r="IJ697">
            <v>8.1727881000004388E-4</v>
          </cell>
          <cell r="IK697">
            <v>-4.4604094099998104E-3</v>
          </cell>
          <cell r="IL697">
            <v>2.1214245269999932E-2</v>
          </cell>
          <cell r="IM697">
            <v>-6.5943614200000278E-3</v>
          </cell>
          <cell r="IN697">
            <v>1.7485261890000076E-2</v>
          </cell>
          <cell r="IO697">
            <v>-1.5447848609999926E-2</v>
          </cell>
          <cell r="IP697">
            <v>-3.044340183999994E-2</v>
          </cell>
          <cell r="IQ697">
            <v>7.2623358000045712E-4</v>
          </cell>
          <cell r="IR697">
            <v>-9.071194160000573E-3</v>
          </cell>
          <cell r="IS697">
            <v>0</v>
          </cell>
          <cell r="IT697">
            <v>2.8095486999999975E-2</v>
          </cell>
          <cell r="IU697">
            <v>-9.238449200000276E-4</v>
          </cell>
          <cell r="IV697">
            <v>-4.2240858999997855E-4</v>
          </cell>
          <cell r="IW697">
            <v>3.8492900000131058E-5</v>
          </cell>
          <cell r="IX697">
            <v>-9.7040598999975636E-4</v>
          </cell>
          <cell r="IY697">
            <v>7.2464549800002054E-3</v>
          </cell>
          <cell r="IZ697">
            <v>-8.0884521399997578E-3</v>
          </cell>
          <cell r="JA697">
            <v>1.2917206479999985E-2</v>
          </cell>
          <cell r="JB697">
            <v>-8.43467191000008E-3</v>
          </cell>
          <cell r="JC697">
            <v>-5.0452143500001601E-3</v>
          </cell>
          <cell r="JD697">
            <v>-3.3483837619999957E-2</v>
          </cell>
          <cell r="JE697">
            <v>0</v>
          </cell>
        </row>
        <row r="699"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E699">
            <v>0</v>
          </cell>
          <cell r="BF699">
            <v>0</v>
          </cell>
          <cell r="BG699">
            <v>0</v>
          </cell>
          <cell r="BH699">
            <v>0</v>
          </cell>
          <cell r="BI699">
            <v>0</v>
          </cell>
          <cell r="BJ699">
            <v>0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Q699">
            <v>0</v>
          </cell>
          <cell r="BR699">
            <v>0</v>
          </cell>
          <cell r="BS699">
            <v>0</v>
          </cell>
          <cell r="BT699">
            <v>0</v>
          </cell>
          <cell r="BU699">
            <v>0</v>
          </cell>
          <cell r="BV699">
            <v>0</v>
          </cell>
          <cell r="BW699">
            <v>0</v>
          </cell>
          <cell r="BX699">
            <v>0</v>
          </cell>
          <cell r="BY699">
            <v>0</v>
          </cell>
          <cell r="BZ699">
            <v>0</v>
          </cell>
          <cell r="CA699">
            <v>0</v>
          </cell>
          <cell r="CB699">
            <v>0</v>
          </cell>
          <cell r="CC699">
            <v>0</v>
          </cell>
          <cell r="CD699">
            <v>0</v>
          </cell>
          <cell r="CE699">
            <v>0</v>
          </cell>
          <cell r="CF699">
            <v>0</v>
          </cell>
          <cell r="CG699">
            <v>0</v>
          </cell>
          <cell r="CH699">
            <v>0</v>
          </cell>
          <cell r="CI699">
            <v>0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P699">
            <v>0</v>
          </cell>
          <cell r="CQ699">
            <v>0</v>
          </cell>
          <cell r="CR699">
            <v>0</v>
          </cell>
          <cell r="CS699">
            <v>0</v>
          </cell>
          <cell r="CT699">
            <v>0</v>
          </cell>
          <cell r="CU699">
            <v>0</v>
          </cell>
          <cell r="CV699">
            <v>0</v>
          </cell>
          <cell r="CW699">
            <v>0</v>
          </cell>
          <cell r="CX699">
            <v>0</v>
          </cell>
          <cell r="CY699">
            <v>0</v>
          </cell>
          <cell r="CZ699">
            <v>0</v>
          </cell>
          <cell r="DA699">
            <v>0</v>
          </cell>
          <cell r="DB699">
            <v>0</v>
          </cell>
          <cell r="DC699">
            <v>0</v>
          </cell>
          <cell r="DD699">
            <v>0</v>
          </cell>
          <cell r="DE699">
            <v>0</v>
          </cell>
          <cell r="DF699">
            <v>0</v>
          </cell>
          <cell r="DG699">
            <v>0</v>
          </cell>
          <cell r="DH699">
            <v>0</v>
          </cell>
          <cell r="DI699">
            <v>0</v>
          </cell>
          <cell r="DJ699">
            <v>0</v>
          </cell>
          <cell r="DK699">
            <v>0</v>
          </cell>
          <cell r="DL699">
            <v>0</v>
          </cell>
          <cell r="DM699">
            <v>0</v>
          </cell>
          <cell r="DN699">
            <v>0</v>
          </cell>
          <cell r="DO699">
            <v>0</v>
          </cell>
          <cell r="DP699">
            <v>0</v>
          </cell>
          <cell r="DQ699">
            <v>0</v>
          </cell>
          <cell r="DR699">
            <v>0</v>
          </cell>
          <cell r="DS699">
            <v>0</v>
          </cell>
          <cell r="DT699">
            <v>0</v>
          </cell>
          <cell r="DU699">
            <v>0</v>
          </cell>
          <cell r="DV699">
            <v>0</v>
          </cell>
          <cell r="DW699">
            <v>0</v>
          </cell>
          <cell r="DX699">
            <v>0</v>
          </cell>
          <cell r="DY699">
            <v>0</v>
          </cell>
          <cell r="DZ699">
            <v>0</v>
          </cell>
          <cell r="EA699">
            <v>0</v>
          </cell>
          <cell r="EB699">
            <v>0</v>
          </cell>
          <cell r="EC699">
            <v>0</v>
          </cell>
          <cell r="ED699">
            <v>0</v>
          </cell>
          <cell r="EE699">
            <v>0</v>
          </cell>
          <cell r="EF699">
            <v>0</v>
          </cell>
          <cell r="EG699">
            <v>0</v>
          </cell>
          <cell r="EH699">
            <v>0</v>
          </cell>
          <cell r="EI699">
            <v>0</v>
          </cell>
          <cell r="EJ699">
            <v>0</v>
          </cell>
          <cell r="EK699">
            <v>0</v>
          </cell>
          <cell r="EL699">
            <v>0</v>
          </cell>
          <cell r="EM699">
            <v>0</v>
          </cell>
          <cell r="EN699">
            <v>0</v>
          </cell>
          <cell r="EO699">
            <v>0</v>
          </cell>
          <cell r="EP699">
            <v>0</v>
          </cell>
          <cell r="EQ699">
            <v>0</v>
          </cell>
          <cell r="ER699">
            <v>0</v>
          </cell>
          <cell r="ES699">
            <v>0</v>
          </cell>
          <cell r="ET699">
            <v>0</v>
          </cell>
          <cell r="EU699">
            <v>0</v>
          </cell>
          <cell r="EV699">
            <v>0</v>
          </cell>
          <cell r="EW699">
            <v>0</v>
          </cell>
          <cell r="EX699">
            <v>0</v>
          </cell>
          <cell r="EY699">
            <v>0</v>
          </cell>
          <cell r="EZ699">
            <v>0</v>
          </cell>
          <cell r="FA699">
            <v>0</v>
          </cell>
          <cell r="FB699">
            <v>0</v>
          </cell>
          <cell r="FC699">
            <v>0</v>
          </cell>
          <cell r="FD699">
            <v>0</v>
          </cell>
          <cell r="FE699">
            <v>0</v>
          </cell>
          <cell r="FF699">
            <v>0</v>
          </cell>
          <cell r="FG699">
            <v>0</v>
          </cell>
          <cell r="FH699">
            <v>0</v>
          </cell>
          <cell r="FI699">
            <v>0</v>
          </cell>
          <cell r="FJ699">
            <v>0</v>
          </cell>
          <cell r="FK699">
            <v>0</v>
          </cell>
          <cell r="FL699">
            <v>0</v>
          </cell>
          <cell r="FM699">
            <v>0</v>
          </cell>
          <cell r="FN699">
            <v>0</v>
          </cell>
          <cell r="FO699">
            <v>0</v>
          </cell>
          <cell r="FP699">
            <v>0</v>
          </cell>
          <cell r="FQ699">
            <v>0</v>
          </cell>
          <cell r="FR699">
            <v>0</v>
          </cell>
          <cell r="FS699">
            <v>0</v>
          </cell>
          <cell r="FT699">
            <v>0</v>
          </cell>
          <cell r="FU699">
            <v>0</v>
          </cell>
          <cell r="FV699">
            <v>0</v>
          </cell>
          <cell r="FW699">
            <v>0</v>
          </cell>
          <cell r="FX699">
            <v>0</v>
          </cell>
          <cell r="FY699">
            <v>0</v>
          </cell>
          <cell r="FZ699">
            <v>0</v>
          </cell>
          <cell r="GA699">
            <v>0</v>
          </cell>
          <cell r="GB699">
            <v>0</v>
          </cell>
          <cell r="GC699">
            <v>0</v>
          </cell>
          <cell r="GD699">
            <v>0</v>
          </cell>
          <cell r="GE699">
            <v>0</v>
          </cell>
          <cell r="GF699">
            <v>0</v>
          </cell>
          <cell r="GG699">
            <v>0</v>
          </cell>
          <cell r="GH699">
            <v>0</v>
          </cell>
          <cell r="GI699">
            <v>0</v>
          </cell>
          <cell r="GJ699">
            <v>0</v>
          </cell>
          <cell r="GK699">
            <v>0</v>
          </cell>
          <cell r="GL699">
            <v>0</v>
          </cell>
          <cell r="GM699">
            <v>0</v>
          </cell>
          <cell r="GN699">
            <v>0</v>
          </cell>
          <cell r="GO699">
            <v>0</v>
          </cell>
          <cell r="GP699">
            <v>0</v>
          </cell>
          <cell r="GQ699">
            <v>0</v>
          </cell>
          <cell r="GR699">
            <v>0</v>
          </cell>
          <cell r="GS699">
            <v>0</v>
          </cell>
          <cell r="GT699">
            <v>0</v>
          </cell>
          <cell r="GU699">
            <v>0</v>
          </cell>
          <cell r="GV699">
            <v>0</v>
          </cell>
          <cell r="GW699">
            <v>0</v>
          </cell>
          <cell r="GX699">
            <v>0</v>
          </cell>
          <cell r="GY699">
            <v>0</v>
          </cell>
          <cell r="GZ699">
            <v>0</v>
          </cell>
          <cell r="HA699">
            <v>0</v>
          </cell>
          <cell r="HB699">
            <v>0</v>
          </cell>
          <cell r="HC699">
            <v>0</v>
          </cell>
          <cell r="HD699">
            <v>0</v>
          </cell>
          <cell r="HE699">
            <v>0</v>
          </cell>
          <cell r="HF699">
            <v>0</v>
          </cell>
          <cell r="HG699">
            <v>0</v>
          </cell>
          <cell r="HH699">
            <v>0</v>
          </cell>
          <cell r="HI699">
            <v>0</v>
          </cell>
          <cell r="HJ699">
            <v>0</v>
          </cell>
          <cell r="HK699">
            <v>0</v>
          </cell>
          <cell r="HL699">
            <v>0</v>
          </cell>
          <cell r="HM699">
            <v>0</v>
          </cell>
          <cell r="HN699">
            <v>0</v>
          </cell>
          <cell r="HO699">
            <v>0</v>
          </cell>
          <cell r="HP699">
            <v>0</v>
          </cell>
          <cell r="HQ699">
            <v>0</v>
          </cell>
          <cell r="HR699">
            <v>0</v>
          </cell>
          <cell r="HS699">
            <v>0</v>
          </cell>
          <cell r="HT699">
            <v>0</v>
          </cell>
          <cell r="HU699">
            <v>0</v>
          </cell>
          <cell r="HV699">
            <v>0</v>
          </cell>
          <cell r="HW699">
            <v>0</v>
          </cell>
          <cell r="HX699">
            <v>0</v>
          </cell>
          <cell r="HY699">
            <v>0</v>
          </cell>
          <cell r="HZ699">
            <v>0</v>
          </cell>
          <cell r="IA699">
            <v>0</v>
          </cell>
          <cell r="IB699">
            <v>0</v>
          </cell>
          <cell r="IC699">
            <v>0</v>
          </cell>
          <cell r="ID699">
            <v>0</v>
          </cell>
          <cell r="IE699">
            <v>0</v>
          </cell>
          <cell r="IF699">
            <v>0</v>
          </cell>
          <cell r="IG699">
            <v>0</v>
          </cell>
          <cell r="IH699">
            <v>0</v>
          </cell>
          <cell r="II699">
            <v>0</v>
          </cell>
          <cell r="IJ699">
            <v>0</v>
          </cell>
          <cell r="IK699">
            <v>0</v>
          </cell>
          <cell r="IL699">
            <v>0</v>
          </cell>
          <cell r="IM699">
            <v>0</v>
          </cell>
          <cell r="IN699">
            <v>0</v>
          </cell>
          <cell r="IO699">
            <v>0</v>
          </cell>
          <cell r="IP699">
            <v>0</v>
          </cell>
          <cell r="IQ699">
            <v>0</v>
          </cell>
          <cell r="IR699">
            <v>0</v>
          </cell>
          <cell r="IS699">
            <v>0</v>
          </cell>
          <cell r="IT699">
            <v>0</v>
          </cell>
          <cell r="IU699">
            <v>0</v>
          </cell>
          <cell r="IV699">
            <v>0</v>
          </cell>
          <cell r="IW699">
            <v>0</v>
          </cell>
          <cell r="IX699">
            <v>0</v>
          </cell>
          <cell r="IY699">
            <v>0</v>
          </cell>
          <cell r="IZ699">
            <v>0</v>
          </cell>
          <cell r="JA699">
            <v>0</v>
          </cell>
          <cell r="JB699">
            <v>0</v>
          </cell>
          <cell r="JC699">
            <v>0</v>
          </cell>
          <cell r="JD699">
            <v>0</v>
          </cell>
          <cell r="JE699">
            <v>0</v>
          </cell>
        </row>
        <row r="700"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E700">
            <v>0</v>
          </cell>
          <cell r="BF700">
            <v>0</v>
          </cell>
          <cell r="BG700">
            <v>0</v>
          </cell>
          <cell r="BH700">
            <v>0</v>
          </cell>
          <cell r="BI700">
            <v>0</v>
          </cell>
          <cell r="BJ700">
            <v>0</v>
          </cell>
          <cell r="BK700">
            <v>0</v>
          </cell>
          <cell r="BL700">
            <v>0</v>
          </cell>
          <cell r="BM700">
            <v>0</v>
          </cell>
          <cell r="BN700">
            <v>0</v>
          </cell>
          <cell r="BO700">
            <v>0</v>
          </cell>
          <cell r="BP700">
            <v>0</v>
          </cell>
          <cell r="BQ700">
            <v>0</v>
          </cell>
          <cell r="BR700">
            <v>0</v>
          </cell>
          <cell r="BS700">
            <v>0</v>
          </cell>
          <cell r="BT700">
            <v>0</v>
          </cell>
          <cell r="BU700">
            <v>0</v>
          </cell>
          <cell r="BV700">
            <v>0</v>
          </cell>
          <cell r="BW700">
            <v>0</v>
          </cell>
          <cell r="BX700">
            <v>0</v>
          </cell>
          <cell r="BY700">
            <v>0</v>
          </cell>
          <cell r="BZ700">
            <v>0</v>
          </cell>
          <cell r="CA700">
            <v>0</v>
          </cell>
          <cell r="CB700">
            <v>0</v>
          </cell>
          <cell r="CC700">
            <v>0</v>
          </cell>
          <cell r="CD700">
            <v>0</v>
          </cell>
          <cell r="CE700">
            <v>0</v>
          </cell>
          <cell r="CF700">
            <v>0</v>
          </cell>
          <cell r="CG700">
            <v>0</v>
          </cell>
          <cell r="CH700">
            <v>0</v>
          </cell>
          <cell r="CI700">
            <v>0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P700">
            <v>0</v>
          </cell>
          <cell r="CQ700">
            <v>0</v>
          </cell>
          <cell r="CR700">
            <v>0</v>
          </cell>
          <cell r="CS700">
            <v>0</v>
          </cell>
          <cell r="CT700">
            <v>0</v>
          </cell>
          <cell r="CU700">
            <v>0</v>
          </cell>
          <cell r="CV700">
            <v>0</v>
          </cell>
          <cell r="CW700">
            <v>0</v>
          </cell>
          <cell r="CX700">
            <v>0</v>
          </cell>
          <cell r="CY700">
            <v>0</v>
          </cell>
          <cell r="CZ700">
            <v>0</v>
          </cell>
          <cell r="DA700">
            <v>0</v>
          </cell>
          <cell r="DB700">
            <v>0</v>
          </cell>
          <cell r="DC700">
            <v>0</v>
          </cell>
          <cell r="DD700">
            <v>0</v>
          </cell>
          <cell r="DE700">
            <v>0</v>
          </cell>
          <cell r="DF700">
            <v>0</v>
          </cell>
          <cell r="DG700">
            <v>0</v>
          </cell>
          <cell r="DH700">
            <v>0</v>
          </cell>
          <cell r="DI700">
            <v>0</v>
          </cell>
          <cell r="DJ700">
            <v>0</v>
          </cell>
          <cell r="DK700">
            <v>0</v>
          </cell>
          <cell r="DL700">
            <v>0</v>
          </cell>
          <cell r="DM700">
            <v>0</v>
          </cell>
          <cell r="DN700">
            <v>0</v>
          </cell>
          <cell r="DO700">
            <v>0</v>
          </cell>
          <cell r="DP700">
            <v>0</v>
          </cell>
          <cell r="DQ700">
            <v>0</v>
          </cell>
          <cell r="DR700">
            <v>0</v>
          </cell>
          <cell r="DS700">
            <v>0</v>
          </cell>
          <cell r="DT700">
            <v>0</v>
          </cell>
          <cell r="DU700">
            <v>0</v>
          </cell>
          <cell r="DV700">
            <v>0</v>
          </cell>
          <cell r="DW700">
            <v>0</v>
          </cell>
          <cell r="DX700">
            <v>0</v>
          </cell>
          <cell r="DY700">
            <v>0</v>
          </cell>
          <cell r="DZ700">
            <v>0</v>
          </cell>
          <cell r="EA700">
            <v>0</v>
          </cell>
          <cell r="EB700">
            <v>0</v>
          </cell>
          <cell r="EC700">
            <v>0</v>
          </cell>
          <cell r="ED700">
            <v>0</v>
          </cell>
          <cell r="EE700">
            <v>0</v>
          </cell>
          <cell r="EF700">
            <v>0</v>
          </cell>
          <cell r="EG700">
            <v>0</v>
          </cell>
          <cell r="EH700">
            <v>0</v>
          </cell>
          <cell r="EI700">
            <v>0</v>
          </cell>
          <cell r="EJ700">
            <v>0</v>
          </cell>
          <cell r="EK700">
            <v>0</v>
          </cell>
          <cell r="EL700">
            <v>0</v>
          </cell>
          <cell r="EM700">
            <v>0</v>
          </cell>
          <cell r="EN700">
            <v>0</v>
          </cell>
          <cell r="EO700">
            <v>0</v>
          </cell>
          <cell r="EP700">
            <v>0</v>
          </cell>
          <cell r="EQ700">
            <v>0</v>
          </cell>
          <cell r="ER700">
            <v>0</v>
          </cell>
          <cell r="ES700">
            <v>0</v>
          </cell>
          <cell r="ET700">
            <v>0</v>
          </cell>
          <cell r="EU700">
            <v>0</v>
          </cell>
          <cell r="EV700">
            <v>0</v>
          </cell>
          <cell r="EW700">
            <v>0</v>
          </cell>
          <cell r="EX700">
            <v>0</v>
          </cell>
          <cell r="EY700">
            <v>0</v>
          </cell>
          <cell r="EZ700">
            <v>0</v>
          </cell>
          <cell r="FA700">
            <v>0</v>
          </cell>
          <cell r="FB700">
            <v>0</v>
          </cell>
          <cell r="FC700">
            <v>0</v>
          </cell>
          <cell r="FD700">
            <v>0</v>
          </cell>
          <cell r="FE700">
            <v>0</v>
          </cell>
          <cell r="FF700">
            <v>0</v>
          </cell>
          <cell r="FG700">
            <v>0</v>
          </cell>
          <cell r="FH700">
            <v>0</v>
          </cell>
          <cell r="FI700">
            <v>0</v>
          </cell>
          <cell r="FJ700">
            <v>0</v>
          </cell>
          <cell r="FK700">
            <v>0</v>
          </cell>
          <cell r="FL700">
            <v>0</v>
          </cell>
          <cell r="FM700">
            <v>0</v>
          </cell>
          <cell r="FN700">
            <v>0</v>
          </cell>
          <cell r="FO700">
            <v>0</v>
          </cell>
          <cell r="FP700">
            <v>0</v>
          </cell>
          <cell r="FQ700">
            <v>0</v>
          </cell>
          <cell r="FR700">
            <v>0</v>
          </cell>
          <cell r="FS700">
            <v>0</v>
          </cell>
          <cell r="FT700">
            <v>0</v>
          </cell>
          <cell r="FU700">
            <v>0</v>
          </cell>
          <cell r="FV700">
            <v>0</v>
          </cell>
          <cell r="FW700">
            <v>0</v>
          </cell>
          <cell r="FX700">
            <v>0</v>
          </cell>
          <cell r="FY700">
            <v>0</v>
          </cell>
          <cell r="FZ700">
            <v>0</v>
          </cell>
          <cell r="GA700">
            <v>0</v>
          </cell>
          <cell r="GB700">
            <v>0</v>
          </cell>
          <cell r="GC700">
            <v>0</v>
          </cell>
          <cell r="GD700">
            <v>0</v>
          </cell>
          <cell r="GE700">
            <v>0</v>
          </cell>
          <cell r="GF700">
            <v>0</v>
          </cell>
          <cell r="GG700">
            <v>0</v>
          </cell>
          <cell r="GH700">
            <v>0</v>
          </cell>
          <cell r="GI700">
            <v>0</v>
          </cell>
          <cell r="GJ700">
            <v>0</v>
          </cell>
          <cell r="GK700">
            <v>0</v>
          </cell>
          <cell r="GL700">
            <v>0</v>
          </cell>
          <cell r="GM700">
            <v>0</v>
          </cell>
          <cell r="GN700">
            <v>0</v>
          </cell>
          <cell r="GO700">
            <v>0</v>
          </cell>
          <cell r="GP700">
            <v>0</v>
          </cell>
          <cell r="GQ700">
            <v>0</v>
          </cell>
          <cell r="GR700">
            <v>0</v>
          </cell>
          <cell r="GS700">
            <v>0</v>
          </cell>
          <cell r="GT700">
            <v>0</v>
          </cell>
          <cell r="GU700">
            <v>0</v>
          </cell>
          <cell r="GV700">
            <v>0</v>
          </cell>
          <cell r="GW700">
            <v>0</v>
          </cell>
          <cell r="GX700">
            <v>0</v>
          </cell>
          <cell r="GY700">
            <v>0</v>
          </cell>
          <cell r="GZ700">
            <v>0</v>
          </cell>
          <cell r="HA700">
            <v>0</v>
          </cell>
          <cell r="HB700">
            <v>0</v>
          </cell>
          <cell r="HC700">
            <v>0</v>
          </cell>
          <cell r="HD700">
            <v>0</v>
          </cell>
          <cell r="HE700">
            <v>0</v>
          </cell>
          <cell r="HF700">
            <v>0</v>
          </cell>
          <cell r="HG700">
            <v>0</v>
          </cell>
          <cell r="HH700">
            <v>0</v>
          </cell>
          <cell r="HI700">
            <v>0</v>
          </cell>
          <cell r="HJ700">
            <v>0</v>
          </cell>
          <cell r="HK700">
            <v>0</v>
          </cell>
          <cell r="HL700">
            <v>0</v>
          </cell>
          <cell r="HM700">
            <v>0</v>
          </cell>
          <cell r="HN700">
            <v>0</v>
          </cell>
          <cell r="HO700">
            <v>0</v>
          </cell>
          <cell r="HP700">
            <v>0</v>
          </cell>
          <cell r="HQ700">
            <v>0</v>
          </cell>
          <cell r="HR700">
            <v>0</v>
          </cell>
          <cell r="HS700">
            <v>0</v>
          </cell>
          <cell r="HT700">
            <v>0</v>
          </cell>
          <cell r="HU700">
            <v>0</v>
          </cell>
          <cell r="HV700">
            <v>0</v>
          </cell>
          <cell r="HW700">
            <v>0</v>
          </cell>
          <cell r="HX700">
            <v>0</v>
          </cell>
          <cell r="HY700">
            <v>0</v>
          </cell>
          <cell r="HZ700">
            <v>0</v>
          </cell>
          <cell r="IA700">
            <v>0</v>
          </cell>
          <cell r="IB700">
            <v>0</v>
          </cell>
          <cell r="IC700">
            <v>0</v>
          </cell>
          <cell r="ID700">
            <v>0</v>
          </cell>
          <cell r="IE700">
            <v>0</v>
          </cell>
          <cell r="IF700">
            <v>0</v>
          </cell>
          <cell r="IG700">
            <v>0</v>
          </cell>
          <cell r="IH700">
            <v>0</v>
          </cell>
          <cell r="II700">
            <v>0</v>
          </cell>
          <cell r="IJ700">
            <v>0</v>
          </cell>
          <cell r="IK700">
            <v>0</v>
          </cell>
          <cell r="IL700">
            <v>0</v>
          </cell>
          <cell r="IM700">
            <v>0</v>
          </cell>
          <cell r="IN700">
            <v>0</v>
          </cell>
          <cell r="IO700">
            <v>0</v>
          </cell>
          <cell r="IP700">
            <v>0</v>
          </cell>
          <cell r="IQ700">
            <v>0</v>
          </cell>
          <cell r="IR700">
            <v>0</v>
          </cell>
          <cell r="IS700">
            <v>0</v>
          </cell>
          <cell r="IT700">
            <v>0</v>
          </cell>
          <cell r="IU700">
            <v>0</v>
          </cell>
          <cell r="IV700">
            <v>0</v>
          </cell>
          <cell r="IW700">
            <v>0</v>
          </cell>
          <cell r="IX700">
            <v>0</v>
          </cell>
          <cell r="IY700">
            <v>0</v>
          </cell>
          <cell r="IZ700">
            <v>0</v>
          </cell>
          <cell r="JA700">
            <v>0</v>
          </cell>
          <cell r="JB700">
            <v>0</v>
          </cell>
          <cell r="JC700">
            <v>0</v>
          </cell>
          <cell r="JD700">
            <v>0</v>
          </cell>
          <cell r="JE700">
            <v>0</v>
          </cell>
        </row>
        <row r="701"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E701">
            <v>0</v>
          </cell>
          <cell r="BF701">
            <v>0</v>
          </cell>
          <cell r="BG701">
            <v>0</v>
          </cell>
          <cell r="BH701">
            <v>0</v>
          </cell>
          <cell r="BI701">
            <v>0</v>
          </cell>
          <cell r="BJ701">
            <v>0</v>
          </cell>
          <cell r="BK701">
            <v>0</v>
          </cell>
          <cell r="BL701">
            <v>0</v>
          </cell>
          <cell r="BM701">
            <v>0</v>
          </cell>
          <cell r="BN701">
            <v>0</v>
          </cell>
          <cell r="BO701">
            <v>0</v>
          </cell>
          <cell r="BP701">
            <v>0</v>
          </cell>
          <cell r="BQ701">
            <v>0</v>
          </cell>
          <cell r="BR701">
            <v>0</v>
          </cell>
          <cell r="BS701">
            <v>0</v>
          </cell>
          <cell r="BT701">
            <v>0</v>
          </cell>
          <cell r="BU701">
            <v>0</v>
          </cell>
          <cell r="BV701">
            <v>0</v>
          </cell>
          <cell r="BW701">
            <v>0</v>
          </cell>
          <cell r="BX701">
            <v>0</v>
          </cell>
          <cell r="BY701">
            <v>0</v>
          </cell>
          <cell r="BZ701">
            <v>0</v>
          </cell>
          <cell r="CA701">
            <v>0</v>
          </cell>
          <cell r="CB701">
            <v>0</v>
          </cell>
          <cell r="CC701">
            <v>0</v>
          </cell>
          <cell r="CD701">
            <v>0</v>
          </cell>
          <cell r="CE701">
            <v>0</v>
          </cell>
          <cell r="CF701">
            <v>0</v>
          </cell>
          <cell r="CG701">
            <v>0</v>
          </cell>
          <cell r="CH701">
            <v>0</v>
          </cell>
          <cell r="CI701">
            <v>0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P701">
            <v>0</v>
          </cell>
          <cell r="CQ701">
            <v>0</v>
          </cell>
          <cell r="CR701">
            <v>0</v>
          </cell>
          <cell r="CS701">
            <v>0</v>
          </cell>
          <cell r="CT701">
            <v>0</v>
          </cell>
          <cell r="CU701">
            <v>0</v>
          </cell>
          <cell r="CV701">
            <v>0</v>
          </cell>
          <cell r="CW701">
            <v>0</v>
          </cell>
          <cell r="CX701">
            <v>0</v>
          </cell>
          <cell r="CY701">
            <v>0</v>
          </cell>
          <cell r="CZ701">
            <v>0</v>
          </cell>
          <cell r="DA701">
            <v>0</v>
          </cell>
          <cell r="DB701">
            <v>0</v>
          </cell>
          <cell r="DC701">
            <v>0</v>
          </cell>
          <cell r="DD701">
            <v>0</v>
          </cell>
          <cell r="DE701">
            <v>0</v>
          </cell>
          <cell r="DF701">
            <v>0</v>
          </cell>
          <cell r="DG701">
            <v>0</v>
          </cell>
          <cell r="DH701">
            <v>0</v>
          </cell>
          <cell r="DI701">
            <v>0</v>
          </cell>
          <cell r="DJ701">
            <v>0</v>
          </cell>
          <cell r="DK701">
            <v>0</v>
          </cell>
          <cell r="DL701">
            <v>0</v>
          </cell>
          <cell r="DM701">
            <v>0</v>
          </cell>
          <cell r="DN701">
            <v>0</v>
          </cell>
          <cell r="DO701">
            <v>0</v>
          </cell>
          <cell r="DP701">
            <v>0</v>
          </cell>
          <cell r="DQ701">
            <v>0</v>
          </cell>
          <cell r="DR701">
            <v>0</v>
          </cell>
          <cell r="DS701">
            <v>0</v>
          </cell>
          <cell r="DT701">
            <v>0</v>
          </cell>
          <cell r="DU701">
            <v>0</v>
          </cell>
          <cell r="DV701">
            <v>0</v>
          </cell>
          <cell r="DW701">
            <v>0</v>
          </cell>
          <cell r="DX701">
            <v>0</v>
          </cell>
          <cell r="DY701">
            <v>0</v>
          </cell>
          <cell r="DZ701">
            <v>0</v>
          </cell>
          <cell r="EA701">
            <v>0</v>
          </cell>
          <cell r="EB701">
            <v>0</v>
          </cell>
          <cell r="EC701">
            <v>0</v>
          </cell>
          <cell r="ED701">
            <v>0</v>
          </cell>
          <cell r="EE701">
            <v>0</v>
          </cell>
          <cell r="EF701">
            <v>0</v>
          </cell>
          <cell r="EG701">
            <v>0</v>
          </cell>
          <cell r="EH701">
            <v>0</v>
          </cell>
          <cell r="EI701">
            <v>0</v>
          </cell>
          <cell r="EJ701">
            <v>0</v>
          </cell>
          <cell r="EK701">
            <v>0</v>
          </cell>
          <cell r="EL701">
            <v>0</v>
          </cell>
          <cell r="EM701">
            <v>0</v>
          </cell>
          <cell r="EN701">
            <v>0</v>
          </cell>
          <cell r="EO701">
            <v>0</v>
          </cell>
          <cell r="EP701">
            <v>0</v>
          </cell>
          <cell r="EQ701">
            <v>0</v>
          </cell>
          <cell r="ER701">
            <v>0</v>
          </cell>
          <cell r="ES701">
            <v>0</v>
          </cell>
          <cell r="ET701">
            <v>0</v>
          </cell>
          <cell r="EU701">
            <v>0</v>
          </cell>
          <cell r="EV701">
            <v>0</v>
          </cell>
          <cell r="EW701">
            <v>0</v>
          </cell>
          <cell r="EX701">
            <v>0</v>
          </cell>
          <cell r="EY701">
            <v>0</v>
          </cell>
          <cell r="EZ701">
            <v>0</v>
          </cell>
          <cell r="FA701">
            <v>0</v>
          </cell>
          <cell r="FB701">
            <v>0</v>
          </cell>
          <cell r="FC701">
            <v>0</v>
          </cell>
          <cell r="FD701">
            <v>0</v>
          </cell>
          <cell r="FE701">
            <v>0</v>
          </cell>
          <cell r="FF701">
            <v>0</v>
          </cell>
          <cell r="FG701">
            <v>0</v>
          </cell>
          <cell r="FH701">
            <v>0</v>
          </cell>
          <cell r="FI701">
            <v>0</v>
          </cell>
          <cell r="FJ701">
            <v>0</v>
          </cell>
          <cell r="FK701">
            <v>0</v>
          </cell>
          <cell r="FL701">
            <v>0</v>
          </cell>
          <cell r="FM701">
            <v>0</v>
          </cell>
          <cell r="FN701">
            <v>0</v>
          </cell>
          <cell r="FO701">
            <v>0</v>
          </cell>
          <cell r="FP701">
            <v>0</v>
          </cell>
          <cell r="FQ701">
            <v>0</v>
          </cell>
          <cell r="FR701">
            <v>0</v>
          </cell>
          <cell r="FS701">
            <v>0</v>
          </cell>
          <cell r="FT701">
            <v>0</v>
          </cell>
          <cell r="FU701">
            <v>0</v>
          </cell>
          <cell r="FV701">
            <v>0</v>
          </cell>
          <cell r="FW701">
            <v>0</v>
          </cell>
          <cell r="FX701">
            <v>0</v>
          </cell>
          <cell r="FY701">
            <v>0</v>
          </cell>
          <cell r="FZ701">
            <v>0</v>
          </cell>
          <cell r="GA701">
            <v>0</v>
          </cell>
          <cell r="GB701">
            <v>0</v>
          </cell>
          <cell r="GC701">
            <v>0</v>
          </cell>
          <cell r="GD701">
            <v>0</v>
          </cell>
          <cell r="GE701">
            <v>0</v>
          </cell>
          <cell r="GF701">
            <v>0</v>
          </cell>
          <cell r="GG701">
            <v>0</v>
          </cell>
          <cell r="GH701">
            <v>0</v>
          </cell>
          <cell r="GI701">
            <v>0</v>
          </cell>
          <cell r="GJ701">
            <v>0</v>
          </cell>
          <cell r="GK701">
            <v>0</v>
          </cell>
          <cell r="GL701">
            <v>0</v>
          </cell>
          <cell r="GM701">
            <v>0</v>
          </cell>
          <cell r="GN701">
            <v>0</v>
          </cell>
          <cell r="GO701">
            <v>0</v>
          </cell>
          <cell r="GP701">
            <v>0</v>
          </cell>
          <cell r="GQ701">
            <v>0</v>
          </cell>
          <cell r="GR701">
            <v>0</v>
          </cell>
          <cell r="GS701">
            <v>0</v>
          </cell>
          <cell r="GT701">
            <v>0</v>
          </cell>
          <cell r="GU701">
            <v>0</v>
          </cell>
          <cell r="GV701">
            <v>0</v>
          </cell>
          <cell r="GW701">
            <v>0</v>
          </cell>
          <cell r="GX701">
            <v>0</v>
          </cell>
          <cell r="GY701">
            <v>0</v>
          </cell>
          <cell r="GZ701">
            <v>0</v>
          </cell>
          <cell r="HA701">
            <v>0</v>
          </cell>
          <cell r="HB701">
            <v>0</v>
          </cell>
          <cell r="HC701">
            <v>0</v>
          </cell>
          <cell r="HD701">
            <v>0</v>
          </cell>
          <cell r="HE701">
            <v>0</v>
          </cell>
          <cell r="HF701">
            <v>0</v>
          </cell>
          <cell r="HG701">
            <v>0</v>
          </cell>
          <cell r="HH701">
            <v>0</v>
          </cell>
          <cell r="HI701">
            <v>0</v>
          </cell>
          <cell r="HJ701">
            <v>0</v>
          </cell>
          <cell r="HK701">
            <v>0</v>
          </cell>
          <cell r="HL701">
            <v>0</v>
          </cell>
          <cell r="HM701">
            <v>0</v>
          </cell>
          <cell r="HN701">
            <v>0</v>
          </cell>
          <cell r="HO701">
            <v>0</v>
          </cell>
          <cell r="HP701">
            <v>0</v>
          </cell>
          <cell r="HQ701">
            <v>0</v>
          </cell>
          <cell r="HR701">
            <v>0</v>
          </cell>
          <cell r="HS701">
            <v>0</v>
          </cell>
          <cell r="HT701">
            <v>0</v>
          </cell>
          <cell r="HU701">
            <v>0</v>
          </cell>
          <cell r="HV701">
            <v>0</v>
          </cell>
          <cell r="HW701">
            <v>0</v>
          </cell>
          <cell r="HX701">
            <v>0</v>
          </cell>
          <cell r="HY701">
            <v>0</v>
          </cell>
          <cell r="HZ701">
            <v>0</v>
          </cell>
          <cell r="IA701">
            <v>0</v>
          </cell>
          <cell r="IB701">
            <v>0</v>
          </cell>
          <cell r="IC701">
            <v>0</v>
          </cell>
          <cell r="ID701">
            <v>0</v>
          </cell>
          <cell r="IE701">
            <v>0</v>
          </cell>
          <cell r="IF701">
            <v>0</v>
          </cell>
          <cell r="IG701">
            <v>0</v>
          </cell>
          <cell r="IH701">
            <v>0</v>
          </cell>
          <cell r="II701">
            <v>0</v>
          </cell>
          <cell r="IJ701">
            <v>0</v>
          </cell>
          <cell r="IK701">
            <v>0</v>
          </cell>
          <cell r="IL701">
            <v>0</v>
          </cell>
          <cell r="IM701">
            <v>0</v>
          </cell>
          <cell r="IN701">
            <v>0</v>
          </cell>
          <cell r="IO701">
            <v>0</v>
          </cell>
          <cell r="IP701">
            <v>0</v>
          </cell>
          <cell r="IQ701">
            <v>0</v>
          </cell>
          <cell r="IR701">
            <v>0</v>
          </cell>
          <cell r="IS701">
            <v>0</v>
          </cell>
          <cell r="IT701">
            <v>0</v>
          </cell>
          <cell r="IU701">
            <v>0</v>
          </cell>
          <cell r="IV701">
            <v>0</v>
          </cell>
          <cell r="IW701">
            <v>0</v>
          </cell>
          <cell r="IX701">
            <v>0</v>
          </cell>
          <cell r="IY701">
            <v>0</v>
          </cell>
          <cell r="IZ701">
            <v>0</v>
          </cell>
          <cell r="JA701">
            <v>0</v>
          </cell>
          <cell r="JB701">
            <v>0</v>
          </cell>
          <cell r="JC701">
            <v>0</v>
          </cell>
          <cell r="JD701">
            <v>0</v>
          </cell>
          <cell r="JE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E702">
            <v>0</v>
          </cell>
          <cell r="BF702">
            <v>0</v>
          </cell>
          <cell r="BG702">
            <v>0</v>
          </cell>
          <cell r="BH702">
            <v>0</v>
          </cell>
          <cell r="BI702">
            <v>0</v>
          </cell>
          <cell r="BJ702">
            <v>0</v>
          </cell>
          <cell r="BK702">
            <v>0</v>
          </cell>
          <cell r="BL702">
            <v>0</v>
          </cell>
          <cell r="BM702">
            <v>0</v>
          </cell>
          <cell r="BN702">
            <v>0</v>
          </cell>
          <cell r="BO702">
            <v>0</v>
          </cell>
          <cell r="BP702">
            <v>0</v>
          </cell>
          <cell r="BQ702">
            <v>0</v>
          </cell>
          <cell r="BR702">
            <v>0</v>
          </cell>
          <cell r="BS702">
            <v>0</v>
          </cell>
          <cell r="BT702">
            <v>0</v>
          </cell>
          <cell r="BU702">
            <v>0</v>
          </cell>
          <cell r="BV702">
            <v>0</v>
          </cell>
          <cell r="BW702">
            <v>0</v>
          </cell>
          <cell r="BX702">
            <v>0</v>
          </cell>
          <cell r="BY702">
            <v>0</v>
          </cell>
          <cell r="BZ702">
            <v>0</v>
          </cell>
          <cell r="CA702">
            <v>0</v>
          </cell>
          <cell r="CB702">
            <v>0</v>
          </cell>
          <cell r="CC702">
            <v>0</v>
          </cell>
          <cell r="CD702">
            <v>0</v>
          </cell>
          <cell r="CE702">
            <v>0</v>
          </cell>
          <cell r="CF702">
            <v>0</v>
          </cell>
          <cell r="CG702">
            <v>0</v>
          </cell>
          <cell r="CH702">
            <v>0</v>
          </cell>
          <cell r="CI702">
            <v>0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P702">
            <v>0</v>
          </cell>
          <cell r="CQ702">
            <v>0</v>
          </cell>
          <cell r="CR702">
            <v>0</v>
          </cell>
          <cell r="CS702">
            <v>0</v>
          </cell>
          <cell r="CT702">
            <v>0</v>
          </cell>
          <cell r="CU702">
            <v>0</v>
          </cell>
          <cell r="CV702">
            <v>0</v>
          </cell>
          <cell r="CW702">
            <v>0</v>
          </cell>
          <cell r="CX702">
            <v>0</v>
          </cell>
          <cell r="CY702">
            <v>0</v>
          </cell>
          <cell r="CZ702">
            <v>0</v>
          </cell>
          <cell r="DA702">
            <v>0</v>
          </cell>
          <cell r="DB702">
            <v>0</v>
          </cell>
          <cell r="DC702">
            <v>0</v>
          </cell>
          <cell r="DD702">
            <v>0</v>
          </cell>
          <cell r="DE702">
            <v>0</v>
          </cell>
          <cell r="DF702">
            <v>0</v>
          </cell>
          <cell r="DG702">
            <v>0</v>
          </cell>
          <cell r="DH702">
            <v>0</v>
          </cell>
          <cell r="DI702">
            <v>0</v>
          </cell>
          <cell r="DJ702">
            <v>0</v>
          </cell>
          <cell r="DK702">
            <v>0</v>
          </cell>
          <cell r="DL702">
            <v>0</v>
          </cell>
          <cell r="DM702">
            <v>0</v>
          </cell>
          <cell r="DN702">
            <v>0</v>
          </cell>
          <cell r="DO702">
            <v>0</v>
          </cell>
          <cell r="DP702">
            <v>0</v>
          </cell>
          <cell r="DQ702">
            <v>0</v>
          </cell>
          <cell r="DR702">
            <v>0</v>
          </cell>
          <cell r="DS702">
            <v>0</v>
          </cell>
          <cell r="DT702">
            <v>0</v>
          </cell>
          <cell r="DU702">
            <v>0</v>
          </cell>
          <cell r="DV702">
            <v>0</v>
          </cell>
          <cell r="DW702">
            <v>0</v>
          </cell>
          <cell r="DX702">
            <v>0</v>
          </cell>
          <cell r="DY702">
            <v>0</v>
          </cell>
          <cell r="DZ702">
            <v>0</v>
          </cell>
          <cell r="EA702">
            <v>0</v>
          </cell>
          <cell r="EB702">
            <v>0</v>
          </cell>
          <cell r="EC702">
            <v>0</v>
          </cell>
          <cell r="ED702">
            <v>0</v>
          </cell>
          <cell r="EE702">
            <v>0</v>
          </cell>
          <cell r="EF702">
            <v>0</v>
          </cell>
          <cell r="EG702">
            <v>0</v>
          </cell>
          <cell r="EH702">
            <v>0</v>
          </cell>
          <cell r="EI702">
            <v>0</v>
          </cell>
          <cell r="EJ702">
            <v>0</v>
          </cell>
          <cell r="EK702">
            <v>0</v>
          </cell>
          <cell r="EL702">
            <v>0</v>
          </cell>
          <cell r="EM702">
            <v>0</v>
          </cell>
          <cell r="EN702">
            <v>0</v>
          </cell>
          <cell r="EO702">
            <v>0</v>
          </cell>
          <cell r="EP702">
            <v>0</v>
          </cell>
          <cell r="EQ702">
            <v>0</v>
          </cell>
          <cell r="ER702">
            <v>0</v>
          </cell>
          <cell r="ES702">
            <v>0</v>
          </cell>
          <cell r="ET702">
            <v>0</v>
          </cell>
          <cell r="EU702">
            <v>0</v>
          </cell>
          <cell r="EV702">
            <v>0</v>
          </cell>
          <cell r="EW702">
            <v>0</v>
          </cell>
          <cell r="EX702">
            <v>0</v>
          </cell>
          <cell r="EY702">
            <v>0</v>
          </cell>
          <cell r="EZ702">
            <v>0</v>
          </cell>
          <cell r="FA702">
            <v>0</v>
          </cell>
          <cell r="FB702">
            <v>0</v>
          </cell>
          <cell r="FC702">
            <v>0</v>
          </cell>
          <cell r="FD702">
            <v>0</v>
          </cell>
          <cell r="FE702">
            <v>0</v>
          </cell>
          <cell r="FF702">
            <v>0</v>
          </cell>
          <cell r="FG702">
            <v>0</v>
          </cell>
          <cell r="FH702">
            <v>0</v>
          </cell>
          <cell r="FI702">
            <v>0</v>
          </cell>
          <cell r="FJ702">
            <v>0</v>
          </cell>
          <cell r="FK702">
            <v>0</v>
          </cell>
          <cell r="FL702">
            <v>0</v>
          </cell>
          <cell r="FM702">
            <v>0</v>
          </cell>
          <cell r="FN702">
            <v>0</v>
          </cell>
          <cell r="FO702">
            <v>0</v>
          </cell>
          <cell r="FP702">
            <v>0</v>
          </cell>
          <cell r="FQ702">
            <v>0</v>
          </cell>
          <cell r="FR702">
            <v>0</v>
          </cell>
          <cell r="FS702">
            <v>0</v>
          </cell>
          <cell r="FT702">
            <v>0</v>
          </cell>
          <cell r="FU702">
            <v>0</v>
          </cell>
          <cell r="FV702">
            <v>0</v>
          </cell>
          <cell r="FW702">
            <v>0</v>
          </cell>
          <cell r="FX702">
            <v>0</v>
          </cell>
          <cell r="FY702">
            <v>0</v>
          </cell>
          <cell r="FZ702">
            <v>0</v>
          </cell>
          <cell r="GA702">
            <v>0</v>
          </cell>
          <cell r="GB702">
            <v>0</v>
          </cell>
          <cell r="GC702">
            <v>0</v>
          </cell>
          <cell r="GD702">
            <v>0</v>
          </cell>
          <cell r="GE702">
            <v>0</v>
          </cell>
          <cell r="GF702">
            <v>0</v>
          </cell>
          <cell r="GG702">
            <v>0</v>
          </cell>
          <cell r="GH702">
            <v>0</v>
          </cell>
          <cell r="GI702">
            <v>0</v>
          </cell>
          <cell r="GJ702">
            <v>0</v>
          </cell>
          <cell r="GK702">
            <v>0</v>
          </cell>
          <cell r="GL702">
            <v>0</v>
          </cell>
          <cell r="GM702">
            <v>0</v>
          </cell>
          <cell r="GN702">
            <v>0</v>
          </cell>
          <cell r="GO702">
            <v>0</v>
          </cell>
          <cell r="GP702">
            <v>0</v>
          </cell>
          <cell r="GQ702">
            <v>0</v>
          </cell>
          <cell r="GR702">
            <v>0</v>
          </cell>
          <cell r="GS702">
            <v>0</v>
          </cell>
          <cell r="GT702">
            <v>0</v>
          </cell>
          <cell r="GU702">
            <v>0</v>
          </cell>
          <cell r="GV702">
            <v>0</v>
          </cell>
          <cell r="GW702">
            <v>0</v>
          </cell>
          <cell r="GX702">
            <v>0</v>
          </cell>
          <cell r="GY702">
            <v>0</v>
          </cell>
          <cell r="GZ702">
            <v>0</v>
          </cell>
          <cell r="HA702">
            <v>0</v>
          </cell>
          <cell r="HB702">
            <v>0</v>
          </cell>
          <cell r="HC702">
            <v>0</v>
          </cell>
          <cell r="HD702">
            <v>0</v>
          </cell>
          <cell r="HE702">
            <v>0</v>
          </cell>
          <cell r="HF702">
            <v>0</v>
          </cell>
          <cell r="HG702">
            <v>0</v>
          </cell>
          <cell r="HH702">
            <v>0</v>
          </cell>
          <cell r="HI702">
            <v>0</v>
          </cell>
          <cell r="HJ702">
            <v>0</v>
          </cell>
          <cell r="HK702">
            <v>0</v>
          </cell>
          <cell r="HL702">
            <v>0</v>
          </cell>
          <cell r="HM702">
            <v>0</v>
          </cell>
          <cell r="HN702">
            <v>0</v>
          </cell>
          <cell r="HO702">
            <v>0</v>
          </cell>
          <cell r="HP702">
            <v>0</v>
          </cell>
          <cell r="HQ702">
            <v>0</v>
          </cell>
          <cell r="HR702">
            <v>0</v>
          </cell>
          <cell r="HS702">
            <v>0</v>
          </cell>
          <cell r="HT702">
            <v>0</v>
          </cell>
          <cell r="HU702">
            <v>0</v>
          </cell>
          <cell r="HV702">
            <v>0</v>
          </cell>
          <cell r="HW702">
            <v>0</v>
          </cell>
          <cell r="HX702">
            <v>0</v>
          </cell>
          <cell r="HY702">
            <v>0</v>
          </cell>
          <cell r="HZ702">
            <v>0</v>
          </cell>
          <cell r="IA702">
            <v>0</v>
          </cell>
          <cell r="IB702">
            <v>0</v>
          </cell>
          <cell r="IC702">
            <v>0</v>
          </cell>
          <cell r="ID702">
            <v>0</v>
          </cell>
          <cell r="IE702">
            <v>0</v>
          </cell>
          <cell r="IF702">
            <v>0</v>
          </cell>
          <cell r="IG702">
            <v>0</v>
          </cell>
          <cell r="IH702">
            <v>0</v>
          </cell>
          <cell r="II702">
            <v>0</v>
          </cell>
          <cell r="IJ702">
            <v>0</v>
          </cell>
          <cell r="IK702">
            <v>0</v>
          </cell>
          <cell r="IL702">
            <v>0</v>
          </cell>
          <cell r="IM702">
            <v>0</v>
          </cell>
          <cell r="IN702">
            <v>0</v>
          </cell>
          <cell r="IO702">
            <v>0</v>
          </cell>
          <cell r="IP702">
            <v>0</v>
          </cell>
          <cell r="IQ702">
            <v>0</v>
          </cell>
          <cell r="IR702">
            <v>0</v>
          </cell>
          <cell r="IS702">
            <v>0</v>
          </cell>
          <cell r="IT702">
            <v>0</v>
          </cell>
          <cell r="IU702">
            <v>0</v>
          </cell>
          <cell r="IV702">
            <v>0</v>
          </cell>
          <cell r="IW702">
            <v>0</v>
          </cell>
          <cell r="IX702">
            <v>0</v>
          </cell>
          <cell r="IY702">
            <v>0</v>
          </cell>
          <cell r="IZ702">
            <v>0</v>
          </cell>
          <cell r="JA702">
            <v>0</v>
          </cell>
          <cell r="JB702">
            <v>0</v>
          </cell>
          <cell r="JC702">
            <v>0</v>
          </cell>
          <cell r="JD702">
            <v>0</v>
          </cell>
          <cell r="JE702">
            <v>0</v>
          </cell>
        </row>
        <row r="703"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0</v>
          </cell>
          <cell r="BD703">
            <v>0</v>
          </cell>
          <cell r="BE703">
            <v>0</v>
          </cell>
          <cell r="BF703">
            <v>0</v>
          </cell>
          <cell r="BG703">
            <v>0</v>
          </cell>
          <cell r="BH703">
            <v>0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0</v>
          </cell>
          <cell r="BN703">
            <v>0</v>
          </cell>
          <cell r="BO703">
            <v>0</v>
          </cell>
          <cell r="BP703">
            <v>0</v>
          </cell>
          <cell r="BQ703">
            <v>0</v>
          </cell>
          <cell r="BR703">
            <v>0</v>
          </cell>
          <cell r="BS703">
            <v>0</v>
          </cell>
          <cell r="BT703">
            <v>0</v>
          </cell>
          <cell r="BU703">
            <v>0</v>
          </cell>
          <cell r="BV703">
            <v>0</v>
          </cell>
          <cell r="BW703">
            <v>0</v>
          </cell>
          <cell r="BX703">
            <v>0</v>
          </cell>
          <cell r="BY703">
            <v>0</v>
          </cell>
          <cell r="BZ703">
            <v>0</v>
          </cell>
          <cell r="CA703">
            <v>0</v>
          </cell>
          <cell r="CB703">
            <v>0</v>
          </cell>
          <cell r="CC703">
            <v>0</v>
          </cell>
          <cell r="CD703">
            <v>0</v>
          </cell>
          <cell r="CE703">
            <v>0</v>
          </cell>
          <cell r="CF703">
            <v>0</v>
          </cell>
          <cell r="CG703">
            <v>0</v>
          </cell>
          <cell r="CH703">
            <v>0</v>
          </cell>
          <cell r="CI703">
            <v>0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P703">
            <v>0</v>
          </cell>
          <cell r="CQ703">
            <v>0</v>
          </cell>
          <cell r="CR703">
            <v>0</v>
          </cell>
          <cell r="CS703">
            <v>0</v>
          </cell>
          <cell r="CT703">
            <v>0</v>
          </cell>
          <cell r="CU703">
            <v>0</v>
          </cell>
          <cell r="CV703">
            <v>0</v>
          </cell>
          <cell r="CW703">
            <v>0</v>
          </cell>
          <cell r="CX703">
            <v>0</v>
          </cell>
          <cell r="CY703">
            <v>0</v>
          </cell>
          <cell r="CZ703">
            <v>0</v>
          </cell>
          <cell r="DA703">
            <v>0</v>
          </cell>
          <cell r="DB703">
            <v>0</v>
          </cell>
          <cell r="DC703">
            <v>0</v>
          </cell>
          <cell r="DD703">
            <v>0</v>
          </cell>
          <cell r="DE703">
            <v>0</v>
          </cell>
          <cell r="DF703">
            <v>0</v>
          </cell>
          <cell r="DG703">
            <v>0</v>
          </cell>
          <cell r="DH703">
            <v>0</v>
          </cell>
          <cell r="DI703">
            <v>0</v>
          </cell>
          <cell r="DJ703">
            <v>0</v>
          </cell>
          <cell r="DK703">
            <v>0</v>
          </cell>
          <cell r="DL703">
            <v>0</v>
          </cell>
          <cell r="DM703">
            <v>0</v>
          </cell>
          <cell r="DN703">
            <v>0</v>
          </cell>
          <cell r="DO703">
            <v>0</v>
          </cell>
          <cell r="DP703">
            <v>0</v>
          </cell>
          <cell r="DQ703">
            <v>0</v>
          </cell>
          <cell r="DR703">
            <v>0</v>
          </cell>
          <cell r="DS703">
            <v>0</v>
          </cell>
          <cell r="DT703">
            <v>0</v>
          </cell>
          <cell r="DU703">
            <v>0</v>
          </cell>
          <cell r="DV703">
            <v>0</v>
          </cell>
          <cell r="DW703">
            <v>0</v>
          </cell>
          <cell r="DX703">
            <v>0</v>
          </cell>
          <cell r="DY703">
            <v>0</v>
          </cell>
          <cell r="DZ703">
            <v>0</v>
          </cell>
          <cell r="EA703">
            <v>0</v>
          </cell>
          <cell r="EB703">
            <v>0</v>
          </cell>
          <cell r="EC703">
            <v>0</v>
          </cell>
          <cell r="ED703">
            <v>0</v>
          </cell>
          <cell r="EE703">
            <v>0</v>
          </cell>
          <cell r="EF703">
            <v>0</v>
          </cell>
          <cell r="EG703">
            <v>0</v>
          </cell>
          <cell r="EH703">
            <v>0</v>
          </cell>
          <cell r="EI703">
            <v>0</v>
          </cell>
          <cell r="EJ703">
            <v>0</v>
          </cell>
          <cell r="EK703">
            <v>0</v>
          </cell>
          <cell r="EL703">
            <v>0</v>
          </cell>
          <cell r="EM703">
            <v>0</v>
          </cell>
          <cell r="EN703">
            <v>0</v>
          </cell>
          <cell r="EO703">
            <v>0</v>
          </cell>
          <cell r="EP703">
            <v>0</v>
          </cell>
          <cell r="EQ703">
            <v>0</v>
          </cell>
          <cell r="ER703">
            <v>0</v>
          </cell>
          <cell r="ES703">
            <v>0</v>
          </cell>
          <cell r="ET703">
            <v>0</v>
          </cell>
          <cell r="EU703">
            <v>0</v>
          </cell>
          <cell r="EV703">
            <v>0</v>
          </cell>
          <cell r="EW703">
            <v>0</v>
          </cell>
          <cell r="EX703">
            <v>0</v>
          </cell>
          <cell r="EY703">
            <v>0</v>
          </cell>
          <cell r="EZ703">
            <v>0</v>
          </cell>
          <cell r="FA703">
            <v>0</v>
          </cell>
          <cell r="FB703">
            <v>0</v>
          </cell>
          <cell r="FC703">
            <v>0</v>
          </cell>
          <cell r="FD703">
            <v>0</v>
          </cell>
          <cell r="FE703">
            <v>0</v>
          </cell>
          <cell r="FF703">
            <v>0</v>
          </cell>
          <cell r="FG703">
            <v>0</v>
          </cell>
          <cell r="FH703">
            <v>0</v>
          </cell>
          <cell r="FI703">
            <v>0</v>
          </cell>
          <cell r="FJ703">
            <v>0</v>
          </cell>
          <cell r="FK703">
            <v>0</v>
          </cell>
          <cell r="FL703">
            <v>0</v>
          </cell>
          <cell r="FM703">
            <v>0</v>
          </cell>
          <cell r="FN703">
            <v>0</v>
          </cell>
          <cell r="FO703">
            <v>0</v>
          </cell>
          <cell r="FP703">
            <v>0</v>
          </cell>
          <cell r="FQ703">
            <v>0</v>
          </cell>
          <cell r="FR703">
            <v>0</v>
          </cell>
          <cell r="FS703">
            <v>0</v>
          </cell>
          <cell r="FT703">
            <v>0</v>
          </cell>
          <cell r="FU703">
            <v>0</v>
          </cell>
          <cell r="FV703">
            <v>0</v>
          </cell>
          <cell r="FW703">
            <v>0</v>
          </cell>
          <cell r="FX703">
            <v>0</v>
          </cell>
          <cell r="FY703">
            <v>0</v>
          </cell>
          <cell r="FZ703">
            <v>0</v>
          </cell>
          <cell r="GA703">
            <v>0</v>
          </cell>
          <cell r="GB703">
            <v>0</v>
          </cell>
          <cell r="GC703">
            <v>0</v>
          </cell>
          <cell r="GD703">
            <v>0</v>
          </cell>
          <cell r="GE703">
            <v>0</v>
          </cell>
          <cell r="GF703">
            <v>0</v>
          </cell>
          <cell r="GG703">
            <v>0</v>
          </cell>
          <cell r="GH703">
            <v>0</v>
          </cell>
          <cell r="GI703">
            <v>0</v>
          </cell>
          <cell r="GJ703">
            <v>0</v>
          </cell>
          <cell r="GK703">
            <v>0</v>
          </cell>
          <cell r="GL703">
            <v>0</v>
          </cell>
          <cell r="GM703">
            <v>0</v>
          </cell>
          <cell r="GN703">
            <v>0</v>
          </cell>
          <cell r="GO703">
            <v>0</v>
          </cell>
          <cell r="GP703">
            <v>0</v>
          </cell>
          <cell r="GQ703">
            <v>0</v>
          </cell>
          <cell r="GR703">
            <v>0</v>
          </cell>
          <cell r="GS703">
            <v>0</v>
          </cell>
          <cell r="GT703">
            <v>0</v>
          </cell>
          <cell r="GU703">
            <v>0</v>
          </cell>
          <cell r="GV703">
            <v>0</v>
          </cell>
          <cell r="GW703">
            <v>0</v>
          </cell>
          <cell r="GX703">
            <v>0</v>
          </cell>
          <cell r="GY703">
            <v>0</v>
          </cell>
          <cell r="GZ703">
            <v>0</v>
          </cell>
          <cell r="HA703">
            <v>0</v>
          </cell>
          <cell r="HB703">
            <v>0</v>
          </cell>
          <cell r="HC703">
            <v>0</v>
          </cell>
          <cell r="HD703">
            <v>0</v>
          </cell>
          <cell r="HE703">
            <v>0</v>
          </cell>
          <cell r="HF703">
            <v>0</v>
          </cell>
          <cell r="HG703">
            <v>0</v>
          </cell>
          <cell r="HH703">
            <v>0</v>
          </cell>
          <cell r="HI703">
            <v>0</v>
          </cell>
          <cell r="HJ703">
            <v>0</v>
          </cell>
          <cell r="HK703">
            <v>0</v>
          </cell>
          <cell r="HL703">
            <v>0</v>
          </cell>
          <cell r="HM703">
            <v>0</v>
          </cell>
          <cell r="HN703">
            <v>0</v>
          </cell>
          <cell r="HO703">
            <v>0</v>
          </cell>
          <cell r="HP703">
            <v>0</v>
          </cell>
          <cell r="HQ703">
            <v>0</v>
          </cell>
          <cell r="HR703">
            <v>0</v>
          </cell>
          <cell r="HS703">
            <v>0</v>
          </cell>
          <cell r="HT703">
            <v>0</v>
          </cell>
          <cell r="HU703">
            <v>0</v>
          </cell>
          <cell r="HV703">
            <v>0</v>
          </cell>
          <cell r="HW703">
            <v>0</v>
          </cell>
          <cell r="HX703">
            <v>0</v>
          </cell>
          <cell r="HY703">
            <v>0</v>
          </cell>
          <cell r="HZ703">
            <v>0</v>
          </cell>
          <cell r="IA703">
            <v>0</v>
          </cell>
          <cell r="IB703">
            <v>0</v>
          </cell>
          <cell r="IC703">
            <v>0</v>
          </cell>
          <cell r="ID703">
            <v>0</v>
          </cell>
          <cell r="IE703">
            <v>0</v>
          </cell>
          <cell r="IF703">
            <v>0</v>
          </cell>
          <cell r="IG703">
            <v>0</v>
          </cell>
          <cell r="IH703">
            <v>0</v>
          </cell>
          <cell r="II703">
            <v>0</v>
          </cell>
          <cell r="IJ703">
            <v>0</v>
          </cell>
          <cell r="IK703">
            <v>0</v>
          </cell>
          <cell r="IL703">
            <v>0</v>
          </cell>
          <cell r="IM703">
            <v>0</v>
          </cell>
          <cell r="IN703">
            <v>0</v>
          </cell>
          <cell r="IO703">
            <v>0</v>
          </cell>
          <cell r="IP703">
            <v>0</v>
          </cell>
          <cell r="IQ703">
            <v>0</v>
          </cell>
          <cell r="IR703">
            <v>0</v>
          </cell>
          <cell r="IS703">
            <v>0</v>
          </cell>
          <cell r="IT703">
            <v>0</v>
          </cell>
          <cell r="IU703">
            <v>0</v>
          </cell>
          <cell r="IV703">
            <v>0</v>
          </cell>
          <cell r="IW703">
            <v>0</v>
          </cell>
          <cell r="IX703">
            <v>0</v>
          </cell>
          <cell r="IY703">
            <v>0</v>
          </cell>
          <cell r="IZ703">
            <v>0</v>
          </cell>
          <cell r="JA703">
            <v>0</v>
          </cell>
          <cell r="JB703">
            <v>0</v>
          </cell>
          <cell r="JC703">
            <v>0</v>
          </cell>
          <cell r="JD703">
            <v>0</v>
          </cell>
          <cell r="JE703">
            <v>0</v>
          </cell>
        </row>
        <row r="704"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0</v>
          </cell>
          <cell r="BD704">
            <v>0</v>
          </cell>
          <cell r="BE704">
            <v>0</v>
          </cell>
          <cell r="BF704">
            <v>0</v>
          </cell>
          <cell r="BG704">
            <v>0</v>
          </cell>
          <cell r="BH704">
            <v>0</v>
          </cell>
          <cell r="BI704">
            <v>0</v>
          </cell>
          <cell r="BJ704">
            <v>0</v>
          </cell>
          <cell r="BK704">
            <v>0</v>
          </cell>
          <cell r="BL704">
            <v>0</v>
          </cell>
          <cell r="BM704">
            <v>0</v>
          </cell>
          <cell r="BN704">
            <v>0</v>
          </cell>
          <cell r="BO704">
            <v>0</v>
          </cell>
          <cell r="BP704">
            <v>0</v>
          </cell>
          <cell r="BQ704">
            <v>0</v>
          </cell>
          <cell r="BR704">
            <v>0</v>
          </cell>
          <cell r="BS704">
            <v>0</v>
          </cell>
          <cell r="BT704">
            <v>0</v>
          </cell>
          <cell r="BU704">
            <v>0</v>
          </cell>
          <cell r="BV704">
            <v>0</v>
          </cell>
          <cell r="BW704">
            <v>0</v>
          </cell>
          <cell r="BX704">
            <v>0</v>
          </cell>
          <cell r="BY704">
            <v>0</v>
          </cell>
          <cell r="BZ704">
            <v>0</v>
          </cell>
          <cell r="CA704">
            <v>0</v>
          </cell>
          <cell r="CB704">
            <v>0</v>
          </cell>
          <cell r="CC704">
            <v>0</v>
          </cell>
          <cell r="CD704">
            <v>0</v>
          </cell>
          <cell r="CE704">
            <v>0</v>
          </cell>
          <cell r="CF704">
            <v>0</v>
          </cell>
          <cell r="CG704">
            <v>0</v>
          </cell>
          <cell r="CH704">
            <v>0</v>
          </cell>
          <cell r="CI704">
            <v>0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P704">
            <v>0</v>
          </cell>
          <cell r="CQ704">
            <v>0</v>
          </cell>
          <cell r="CR704">
            <v>0</v>
          </cell>
          <cell r="CS704">
            <v>0</v>
          </cell>
          <cell r="CT704">
            <v>0</v>
          </cell>
          <cell r="CU704">
            <v>0</v>
          </cell>
          <cell r="CV704">
            <v>0</v>
          </cell>
          <cell r="CW704">
            <v>0</v>
          </cell>
          <cell r="CX704">
            <v>0</v>
          </cell>
          <cell r="CY704">
            <v>0</v>
          </cell>
          <cell r="CZ704">
            <v>0</v>
          </cell>
          <cell r="DA704">
            <v>0</v>
          </cell>
          <cell r="DB704">
            <v>0</v>
          </cell>
          <cell r="DC704">
            <v>0</v>
          </cell>
          <cell r="DD704">
            <v>0</v>
          </cell>
          <cell r="DE704">
            <v>0</v>
          </cell>
          <cell r="DF704">
            <v>0</v>
          </cell>
          <cell r="DG704">
            <v>0</v>
          </cell>
          <cell r="DH704">
            <v>0</v>
          </cell>
          <cell r="DI704">
            <v>0</v>
          </cell>
          <cell r="DJ704">
            <v>0</v>
          </cell>
          <cell r="DK704">
            <v>0</v>
          </cell>
          <cell r="DL704">
            <v>0</v>
          </cell>
          <cell r="DM704">
            <v>0</v>
          </cell>
          <cell r="DN704">
            <v>0</v>
          </cell>
          <cell r="DO704">
            <v>0</v>
          </cell>
          <cell r="DP704">
            <v>0</v>
          </cell>
          <cell r="DQ704">
            <v>0</v>
          </cell>
          <cell r="DR704">
            <v>0</v>
          </cell>
          <cell r="DS704">
            <v>0</v>
          </cell>
          <cell r="DT704">
            <v>0</v>
          </cell>
          <cell r="DU704">
            <v>0</v>
          </cell>
          <cell r="DV704">
            <v>0</v>
          </cell>
          <cell r="DW704">
            <v>0</v>
          </cell>
          <cell r="DX704">
            <v>0</v>
          </cell>
          <cell r="DY704">
            <v>0</v>
          </cell>
          <cell r="DZ704">
            <v>0</v>
          </cell>
          <cell r="EA704">
            <v>0</v>
          </cell>
          <cell r="EB704">
            <v>0</v>
          </cell>
          <cell r="EC704">
            <v>0</v>
          </cell>
          <cell r="ED704">
            <v>0</v>
          </cell>
          <cell r="EE704">
            <v>0</v>
          </cell>
          <cell r="EF704">
            <v>0</v>
          </cell>
          <cell r="EG704">
            <v>0</v>
          </cell>
          <cell r="EH704">
            <v>0</v>
          </cell>
          <cell r="EI704">
            <v>0</v>
          </cell>
          <cell r="EJ704">
            <v>0</v>
          </cell>
          <cell r="EK704">
            <v>0</v>
          </cell>
          <cell r="EL704">
            <v>0</v>
          </cell>
          <cell r="EM704">
            <v>0</v>
          </cell>
          <cell r="EN704">
            <v>0</v>
          </cell>
          <cell r="EO704">
            <v>0</v>
          </cell>
          <cell r="EP704">
            <v>0</v>
          </cell>
          <cell r="EQ704">
            <v>0</v>
          </cell>
          <cell r="ER704">
            <v>0</v>
          </cell>
          <cell r="ES704">
            <v>0</v>
          </cell>
          <cell r="ET704">
            <v>0</v>
          </cell>
          <cell r="EU704">
            <v>0</v>
          </cell>
          <cell r="EV704">
            <v>0</v>
          </cell>
          <cell r="EW704">
            <v>0</v>
          </cell>
          <cell r="EX704">
            <v>0</v>
          </cell>
          <cell r="EY704">
            <v>0</v>
          </cell>
          <cell r="EZ704">
            <v>0</v>
          </cell>
          <cell r="FA704">
            <v>0</v>
          </cell>
          <cell r="FB704">
            <v>0</v>
          </cell>
          <cell r="FC704">
            <v>0</v>
          </cell>
          <cell r="FD704">
            <v>0</v>
          </cell>
          <cell r="FE704">
            <v>0</v>
          </cell>
          <cell r="FF704">
            <v>0</v>
          </cell>
          <cell r="FG704">
            <v>0</v>
          </cell>
          <cell r="FH704">
            <v>0</v>
          </cell>
          <cell r="FI704">
            <v>0</v>
          </cell>
          <cell r="FJ704">
            <v>0</v>
          </cell>
          <cell r="FK704">
            <v>0</v>
          </cell>
          <cell r="FL704">
            <v>0</v>
          </cell>
          <cell r="FM704">
            <v>0</v>
          </cell>
          <cell r="FN704">
            <v>0</v>
          </cell>
          <cell r="FO704">
            <v>0</v>
          </cell>
          <cell r="FP704">
            <v>0</v>
          </cell>
          <cell r="FQ704">
            <v>0</v>
          </cell>
          <cell r="FR704">
            <v>0</v>
          </cell>
          <cell r="FS704">
            <v>0</v>
          </cell>
          <cell r="FT704">
            <v>0</v>
          </cell>
          <cell r="FU704">
            <v>0</v>
          </cell>
          <cell r="FV704">
            <v>0</v>
          </cell>
          <cell r="FW704">
            <v>0</v>
          </cell>
          <cell r="FX704">
            <v>0</v>
          </cell>
          <cell r="FY704">
            <v>0</v>
          </cell>
          <cell r="FZ704">
            <v>0</v>
          </cell>
          <cell r="GA704">
            <v>0</v>
          </cell>
          <cell r="GB704">
            <v>0</v>
          </cell>
          <cell r="GC704">
            <v>0</v>
          </cell>
          <cell r="GD704">
            <v>0</v>
          </cell>
          <cell r="GE704">
            <v>0</v>
          </cell>
          <cell r="GF704">
            <v>0</v>
          </cell>
          <cell r="GG704">
            <v>0</v>
          </cell>
          <cell r="GH704">
            <v>0</v>
          </cell>
          <cell r="GI704">
            <v>0</v>
          </cell>
          <cell r="GJ704">
            <v>0</v>
          </cell>
          <cell r="GK704">
            <v>0</v>
          </cell>
          <cell r="GL704">
            <v>0</v>
          </cell>
          <cell r="GM704">
            <v>0</v>
          </cell>
          <cell r="GN704">
            <v>0</v>
          </cell>
          <cell r="GO704">
            <v>0</v>
          </cell>
          <cell r="GP704">
            <v>0</v>
          </cell>
          <cell r="GQ704">
            <v>0</v>
          </cell>
          <cell r="GR704">
            <v>0</v>
          </cell>
          <cell r="GS704">
            <v>0</v>
          </cell>
          <cell r="GT704">
            <v>0</v>
          </cell>
          <cell r="GU704">
            <v>0</v>
          </cell>
          <cell r="GV704">
            <v>0</v>
          </cell>
          <cell r="GW704">
            <v>0</v>
          </cell>
          <cell r="GX704">
            <v>0</v>
          </cell>
          <cell r="GY704">
            <v>0</v>
          </cell>
          <cell r="GZ704">
            <v>0</v>
          </cell>
          <cell r="HA704">
            <v>0</v>
          </cell>
          <cell r="HB704">
            <v>0</v>
          </cell>
          <cell r="HC704">
            <v>0</v>
          </cell>
          <cell r="HD704">
            <v>0</v>
          </cell>
          <cell r="HE704">
            <v>0</v>
          </cell>
          <cell r="HF704">
            <v>0</v>
          </cell>
          <cell r="HG704">
            <v>0</v>
          </cell>
          <cell r="HH704">
            <v>0</v>
          </cell>
          <cell r="HI704">
            <v>0</v>
          </cell>
          <cell r="HJ704">
            <v>0</v>
          </cell>
          <cell r="HK704">
            <v>0</v>
          </cell>
          <cell r="HL704">
            <v>0</v>
          </cell>
          <cell r="HM704">
            <v>0</v>
          </cell>
          <cell r="HN704">
            <v>0</v>
          </cell>
          <cell r="HO704">
            <v>0</v>
          </cell>
          <cell r="HP704">
            <v>0</v>
          </cell>
          <cell r="HQ704">
            <v>0</v>
          </cell>
          <cell r="HR704">
            <v>0</v>
          </cell>
          <cell r="HS704">
            <v>0</v>
          </cell>
          <cell r="HT704">
            <v>0</v>
          </cell>
          <cell r="HU704">
            <v>0</v>
          </cell>
          <cell r="HV704">
            <v>0</v>
          </cell>
          <cell r="HW704">
            <v>0</v>
          </cell>
          <cell r="HX704">
            <v>0</v>
          </cell>
          <cell r="HY704">
            <v>0</v>
          </cell>
          <cell r="HZ704">
            <v>0</v>
          </cell>
          <cell r="IA704">
            <v>0</v>
          </cell>
          <cell r="IB704">
            <v>0</v>
          </cell>
          <cell r="IC704">
            <v>0</v>
          </cell>
          <cell r="ID704">
            <v>0</v>
          </cell>
          <cell r="IE704">
            <v>0</v>
          </cell>
          <cell r="IF704">
            <v>0</v>
          </cell>
          <cell r="IG704">
            <v>0</v>
          </cell>
          <cell r="IH704">
            <v>0</v>
          </cell>
          <cell r="II704">
            <v>0</v>
          </cell>
          <cell r="IJ704">
            <v>0</v>
          </cell>
          <cell r="IK704">
            <v>0</v>
          </cell>
          <cell r="IL704">
            <v>0</v>
          </cell>
          <cell r="IM704">
            <v>0</v>
          </cell>
          <cell r="IN704">
            <v>0</v>
          </cell>
          <cell r="IO704">
            <v>0</v>
          </cell>
          <cell r="IP704">
            <v>0</v>
          </cell>
          <cell r="IQ704">
            <v>0</v>
          </cell>
          <cell r="IR704">
            <v>0</v>
          </cell>
          <cell r="IS704">
            <v>0</v>
          </cell>
          <cell r="IT704">
            <v>0</v>
          </cell>
          <cell r="IU704">
            <v>0</v>
          </cell>
          <cell r="IV704">
            <v>0</v>
          </cell>
          <cell r="IW704">
            <v>0</v>
          </cell>
          <cell r="IX704">
            <v>0</v>
          </cell>
          <cell r="IY704">
            <v>0</v>
          </cell>
          <cell r="IZ704">
            <v>0</v>
          </cell>
          <cell r="JA704">
            <v>0</v>
          </cell>
          <cell r="JB704">
            <v>0</v>
          </cell>
          <cell r="JC704">
            <v>0</v>
          </cell>
          <cell r="JD704">
            <v>0</v>
          </cell>
          <cell r="JE704">
            <v>0</v>
          </cell>
        </row>
        <row r="705"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0</v>
          </cell>
          <cell r="BD705">
            <v>0</v>
          </cell>
          <cell r="BE705">
            <v>0</v>
          </cell>
          <cell r="BF705">
            <v>0</v>
          </cell>
          <cell r="BG705">
            <v>0</v>
          </cell>
          <cell r="BH705">
            <v>0</v>
          </cell>
          <cell r="BI705">
            <v>0</v>
          </cell>
          <cell r="BJ705">
            <v>0</v>
          </cell>
          <cell r="BK705">
            <v>0</v>
          </cell>
          <cell r="BL705">
            <v>0</v>
          </cell>
          <cell r="BM705">
            <v>0</v>
          </cell>
          <cell r="BN705">
            <v>0</v>
          </cell>
          <cell r="BO705">
            <v>0</v>
          </cell>
          <cell r="BP705">
            <v>0</v>
          </cell>
          <cell r="BQ705">
            <v>0</v>
          </cell>
          <cell r="BR705">
            <v>0</v>
          </cell>
          <cell r="BS705">
            <v>0</v>
          </cell>
          <cell r="BT705">
            <v>0</v>
          </cell>
          <cell r="BU705">
            <v>0</v>
          </cell>
          <cell r="BV705">
            <v>0</v>
          </cell>
          <cell r="BW705">
            <v>0</v>
          </cell>
          <cell r="BX705">
            <v>0</v>
          </cell>
          <cell r="BY705">
            <v>0</v>
          </cell>
          <cell r="BZ705">
            <v>0</v>
          </cell>
          <cell r="CA705">
            <v>0</v>
          </cell>
          <cell r="CB705">
            <v>0</v>
          </cell>
          <cell r="CC705">
            <v>0</v>
          </cell>
          <cell r="CD705">
            <v>0</v>
          </cell>
          <cell r="CE705">
            <v>0</v>
          </cell>
          <cell r="CF705">
            <v>0</v>
          </cell>
          <cell r="CG705">
            <v>0</v>
          </cell>
          <cell r="CH705">
            <v>0</v>
          </cell>
          <cell r="CI705">
            <v>0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P705">
            <v>0</v>
          </cell>
          <cell r="CQ705">
            <v>0</v>
          </cell>
          <cell r="CR705">
            <v>0</v>
          </cell>
          <cell r="CS705">
            <v>0</v>
          </cell>
          <cell r="CT705">
            <v>0</v>
          </cell>
          <cell r="CU705">
            <v>0</v>
          </cell>
          <cell r="CV705">
            <v>0</v>
          </cell>
          <cell r="CW705">
            <v>0</v>
          </cell>
          <cell r="CX705">
            <v>0</v>
          </cell>
          <cell r="CY705">
            <v>0</v>
          </cell>
          <cell r="CZ705">
            <v>0</v>
          </cell>
          <cell r="DA705">
            <v>0</v>
          </cell>
          <cell r="DB705">
            <v>0</v>
          </cell>
          <cell r="DC705">
            <v>0</v>
          </cell>
          <cell r="DD705">
            <v>0</v>
          </cell>
          <cell r="DE705">
            <v>0</v>
          </cell>
          <cell r="DF705">
            <v>0</v>
          </cell>
          <cell r="DG705">
            <v>0</v>
          </cell>
          <cell r="DH705">
            <v>0</v>
          </cell>
          <cell r="DI705">
            <v>0</v>
          </cell>
          <cell r="DJ705">
            <v>0</v>
          </cell>
          <cell r="DK705">
            <v>0</v>
          </cell>
          <cell r="DL705">
            <v>0</v>
          </cell>
          <cell r="DM705">
            <v>0</v>
          </cell>
          <cell r="DN705">
            <v>0</v>
          </cell>
          <cell r="DO705">
            <v>0</v>
          </cell>
          <cell r="DP705">
            <v>0</v>
          </cell>
          <cell r="DQ705">
            <v>0</v>
          </cell>
          <cell r="DR705">
            <v>0</v>
          </cell>
          <cell r="DS705">
            <v>0</v>
          </cell>
          <cell r="DT705">
            <v>0</v>
          </cell>
          <cell r="DU705">
            <v>0</v>
          </cell>
          <cell r="DV705">
            <v>0</v>
          </cell>
          <cell r="DW705">
            <v>0</v>
          </cell>
          <cell r="DX705">
            <v>0</v>
          </cell>
          <cell r="DY705">
            <v>0</v>
          </cell>
          <cell r="DZ705">
            <v>0</v>
          </cell>
          <cell r="EA705">
            <v>0</v>
          </cell>
          <cell r="EB705">
            <v>0</v>
          </cell>
          <cell r="EC705">
            <v>0</v>
          </cell>
          <cell r="ED705">
            <v>0</v>
          </cell>
          <cell r="EE705">
            <v>0</v>
          </cell>
          <cell r="EF705">
            <v>0</v>
          </cell>
          <cell r="EG705">
            <v>0</v>
          </cell>
          <cell r="EH705">
            <v>0</v>
          </cell>
          <cell r="EI705">
            <v>0</v>
          </cell>
          <cell r="EJ705">
            <v>0</v>
          </cell>
          <cell r="EK705">
            <v>0</v>
          </cell>
          <cell r="EL705">
            <v>0</v>
          </cell>
          <cell r="EM705">
            <v>0</v>
          </cell>
          <cell r="EN705">
            <v>0</v>
          </cell>
          <cell r="EO705">
            <v>0</v>
          </cell>
          <cell r="EP705">
            <v>0</v>
          </cell>
          <cell r="EQ705">
            <v>0</v>
          </cell>
          <cell r="ER705">
            <v>0</v>
          </cell>
          <cell r="ES705">
            <v>0</v>
          </cell>
          <cell r="ET705">
            <v>0</v>
          </cell>
          <cell r="EU705">
            <v>0</v>
          </cell>
          <cell r="EV705">
            <v>0</v>
          </cell>
          <cell r="EW705">
            <v>0</v>
          </cell>
          <cell r="EX705">
            <v>0</v>
          </cell>
          <cell r="EY705">
            <v>0</v>
          </cell>
          <cell r="EZ705">
            <v>0</v>
          </cell>
          <cell r="FA705">
            <v>0</v>
          </cell>
          <cell r="FB705">
            <v>0</v>
          </cell>
          <cell r="FC705">
            <v>0</v>
          </cell>
          <cell r="FD705">
            <v>0</v>
          </cell>
          <cell r="FE705">
            <v>0</v>
          </cell>
          <cell r="FF705">
            <v>0</v>
          </cell>
          <cell r="FG705">
            <v>0</v>
          </cell>
          <cell r="FH705">
            <v>0</v>
          </cell>
          <cell r="FI705">
            <v>0</v>
          </cell>
          <cell r="FJ705">
            <v>0</v>
          </cell>
          <cell r="FK705">
            <v>0</v>
          </cell>
          <cell r="FL705">
            <v>0</v>
          </cell>
          <cell r="FM705">
            <v>0</v>
          </cell>
          <cell r="FN705">
            <v>0</v>
          </cell>
          <cell r="FO705">
            <v>0</v>
          </cell>
          <cell r="FP705">
            <v>0</v>
          </cell>
          <cell r="FQ705">
            <v>0</v>
          </cell>
          <cell r="FR705">
            <v>0</v>
          </cell>
          <cell r="FS705">
            <v>0</v>
          </cell>
          <cell r="FT705">
            <v>0</v>
          </cell>
          <cell r="FU705">
            <v>0</v>
          </cell>
          <cell r="FV705">
            <v>0</v>
          </cell>
          <cell r="FW705">
            <v>0</v>
          </cell>
          <cell r="FX705">
            <v>0</v>
          </cell>
          <cell r="FY705">
            <v>0</v>
          </cell>
          <cell r="FZ705">
            <v>0</v>
          </cell>
          <cell r="GA705">
            <v>0</v>
          </cell>
          <cell r="GB705">
            <v>0</v>
          </cell>
          <cell r="GC705">
            <v>0</v>
          </cell>
          <cell r="GD705">
            <v>0</v>
          </cell>
          <cell r="GE705">
            <v>0</v>
          </cell>
          <cell r="GF705">
            <v>0</v>
          </cell>
          <cell r="GG705">
            <v>0</v>
          </cell>
          <cell r="GH705">
            <v>0</v>
          </cell>
          <cell r="GI705">
            <v>0</v>
          </cell>
          <cell r="GJ705">
            <v>0</v>
          </cell>
          <cell r="GK705">
            <v>0</v>
          </cell>
          <cell r="GL705">
            <v>0</v>
          </cell>
          <cell r="GM705">
            <v>0</v>
          </cell>
          <cell r="GN705">
            <v>0</v>
          </cell>
          <cell r="GO705">
            <v>0</v>
          </cell>
          <cell r="GP705">
            <v>0</v>
          </cell>
          <cell r="GQ705">
            <v>0</v>
          </cell>
          <cell r="GR705">
            <v>0</v>
          </cell>
          <cell r="GS705">
            <v>0</v>
          </cell>
          <cell r="GT705">
            <v>0</v>
          </cell>
          <cell r="GU705">
            <v>0</v>
          </cell>
          <cell r="GV705">
            <v>0</v>
          </cell>
          <cell r="GW705">
            <v>0</v>
          </cell>
          <cell r="GX705">
            <v>0</v>
          </cell>
          <cell r="GY705">
            <v>0</v>
          </cell>
          <cell r="GZ705">
            <v>0</v>
          </cell>
          <cell r="HA705">
            <v>0</v>
          </cell>
          <cell r="HB705">
            <v>0</v>
          </cell>
          <cell r="HC705">
            <v>0</v>
          </cell>
          <cell r="HD705">
            <v>0</v>
          </cell>
          <cell r="HE705">
            <v>0</v>
          </cell>
          <cell r="HF705">
            <v>0</v>
          </cell>
          <cell r="HG705">
            <v>0</v>
          </cell>
          <cell r="HH705">
            <v>0</v>
          </cell>
          <cell r="HI705">
            <v>0</v>
          </cell>
          <cell r="HJ705">
            <v>0</v>
          </cell>
          <cell r="HK705">
            <v>0</v>
          </cell>
          <cell r="HL705">
            <v>0</v>
          </cell>
          <cell r="HM705">
            <v>0</v>
          </cell>
          <cell r="HN705">
            <v>0</v>
          </cell>
          <cell r="HO705">
            <v>0</v>
          </cell>
          <cell r="HP705">
            <v>0</v>
          </cell>
          <cell r="HQ705">
            <v>0</v>
          </cell>
          <cell r="HR705">
            <v>0</v>
          </cell>
          <cell r="HS705">
            <v>0</v>
          </cell>
          <cell r="HT705">
            <v>0</v>
          </cell>
          <cell r="HU705">
            <v>0</v>
          </cell>
          <cell r="HV705">
            <v>0</v>
          </cell>
          <cell r="HW705">
            <v>0</v>
          </cell>
          <cell r="HX705">
            <v>0</v>
          </cell>
          <cell r="HY705">
            <v>0</v>
          </cell>
          <cell r="HZ705">
            <v>0</v>
          </cell>
          <cell r="IA705">
            <v>0</v>
          </cell>
          <cell r="IB705">
            <v>0</v>
          </cell>
          <cell r="IC705">
            <v>0</v>
          </cell>
          <cell r="ID705">
            <v>0</v>
          </cell>
          <cell r="IE705">
            <v>0</v>
          </cell>
          <cell r="IF705">
            <v>0</v>
          </cell>
          <cell r="IG705">
            <v>0</v>
          </cell>
          <cell r="IH705">
            <v>0</v>
          </cell>
          <cell r="II705">
            <v>0</v>
          </cell>
          <cell r="IJ705">
            <v>0</v>
          </cell>
          <cell r="IK705">
            <v>0</v>
          </cell>
          <cell r="IL705">
            <v>0</v>
          </cell>
          <cell r="IM705">
            <v>0</v>
          </cell>
          <cell r="IN705">
            <v>0</v>
          </cell>
          <cell r="IO705">
            <v>0</v>
          </cell>
          <cell r="IP705">
            <v>0</v>
          </cell>
          <cell r="IQ705">
            <v>0</v>
          </cell>
          <cell r="IR705">
            <v>0</v>
          </cell>
          <cell r="IS705">
            <v>0</v>
          </cell>
          <cell r="IT705">
            <v>0</v>
          </cell>
          <cell r="IU705">
            <v>0</v>
          </cell>
          <cell r="IV705">
            <v>0</v>
          </cell>
          <cell r="IW705">
            <v>0</v>
          </cell>
          <cell r="IX705">
            <v>0</v>
          </cell>
          <cell r="IY705">
            <v>0</v>
          </cell>
          <cell r="IZ705">
            <v>0</v>
          </cell>
          <cell r="JA705">
            <v>0</v>
          </cell>
          <cell r="JB705">
            <v>0</v>
          </cell>
          <cell r="JC705">
            <v>0</v>
          </cell>
          <cell r="JD705">
            <v>0</v>
          </cell>
          <cell r="JE705">
            <v>0</v>
          </cell>
        </row>
        <row r="706"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E706">
            <v>0</v>
          </cell>
          <cell r="BF706">
            <v>0</v>
          </cell>
          <cell r="BG706">
            <v>0</v>
          </cell>
          <cell r="BH706">
            <v>0</v>
          </cell>
          <cell r="BI706">
            <v>0</v>
          </cell>
          <cell r="BJ706">
            <v>0</v>
          </cell>
          <cell r="BK706">
            <v>0</v>
          </cell>
          <cell r="BL706">
            <v>0</v>
          </cell>
          <cell r="BM706">
            <v>0</v>
          </cell>
          <cell r="BN706">
            <v>0</v>
          </cell>
          <cell r="BO706">
            <v>0</v>
          </cell>
          <cell r="BP706">
            <v>0</v>
          </cell>
          <cell r="BQ706">
            <v>0</v>
          </cell>
          <cell r="BR706">
            <v>0</v>
          </cell>
          <cell r="BS706">
            <v>0</v>
          </cell>
          <cell r="BT706">
            <v>0</v>
          </cell>
          <cell r="BU706">
            <v>0</v>
          </cell>
          <cell r="BV706">
            <v>0</v>
          </cell>
          <cell r="BW706">
            <v>0</v>
          </cell>
          <cell r="BX706">
            <v>0</v>
          </cell>
          <cell r="BY706">
            <v>0</v>
          </cell>
          <cell r="BZ706">
            <v>0</v>
          </cell>
          <cell r="CA706">
            <v>0</v>
          </cell>
          <cell r="CB706">
            <v>0</v>
          </cell>
          <cell r="CC706">
            <v>0</v>
          </cell>
          <cell r="CD706">
            <v>0</v>
          </cell>
          <cell r="CE706">
            <v>0</v>
          </cell>
          <cell r="CF706">
            <v>0</v>
          </cell>
          <cell r="CG706">
            <v>0</v>
          </cell>
          <cell r="CH706">
            <v>0</v>
          </cell>
          <cell r="CI706">
            <v>0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P706">
            <v>0</v>
          </cell>
          <cell r="CQ706">
            <v>0</v>
          </cell>
          <cell r="CR706">
            <v>0</v>
          </cell>
          <cell r="CS706">
            <v>0</v>
          </cell>
          <cell r="CT706">
            <v>0</v>
          </cell>
          <cell r="CU706">
            <v>0</v>
          </cell>
          <cell r="CV706">
            <v>0</v>
          </cell>
          <cell r="CW706">
            <v>0</v>
          </cell>
          <cell r="CX706">
            <v>0</v>
          </cell>
          <cell r="CY706">
            <v>0</v>
          </cell>
          <cell r="CZ706">
            <v>0</v>
          </cell>
          <cell r="DA706">
            <v>0</v>
          </cell>
          <cell r="DB706">
            <v>0</v>
          </cell>
          <cell r="DC706">
            <v>0</v>
          </cell>
          <cell r="DD706">
            <v>0</v>
          </cell>
          <cell r="DE706">
            <v>0</v>
          </cell>
          <cell r="DF706">
            <v>0</v>
          </cell>
          <cell r="DG706">
            <v>0</v>
          </cell>
          <cell r="DH706">
            <v>0</v>
          </cell>
          <cell r="DI706">
            <v>0</v>
          </cell>
          <cell r="DJ706">
            <v>0</v>
          </cell>
          <cell r="DK706">
            <v>0</v>
          </cell>
          <cell r="DL706">
            <v>0</v>
          </cell>
          <cell r="DM706">
            <v>0</v>
          </cell>
          <cell r="DN706">
            <v>0</v>
          </cell>
          <cell r="DO706">
            <v>0</v>
          </cell>
          <cell r="DP706">
            <v>0</v>
          </cell>
          <cell r="DQ706">
            <v>0</v>
          </cell>
          <cell r="DR706">
            <v>0</v>
          </cell>
          <cell r="DS706">
            <v>0</v>
          </cell>
          <cell r="DT706">
            <v>0</v>
          </cell>
          <cell r="DU706">
            <v>0</v>
          </cell>
          <cell r="DV706">
            <v>0</v>
          </cell>
          <cell r="DW706">
            <v>0</v>
          </cell>
          <cell r="DX706">
            <v>0</v>
          </cell>
          <cell r="DY706">
            <v>0</v>
          </cell>
          <cell r="DZ706">
            <v>0</v>
          </cell>
          <cell r="EA706">
            <v>0</v>
          </cell>
          <cell r="EB706">
            <v>0</v>
          </cell>
          <cell r="EC706">
            <v>0</v>
          </cell>
          <cell r="ED706">
            <v>0</v>
          </cell>
          <cell r="EE706">
            <v>0</v>
          </cell>
          <cell r="EF706">
            <v>0</v>
          </cell>
          <cell r="EG706">
            <v>0</v>
          </cell>
          <cell r="EH706">
            <v>0</v>
          </cell>
          <cell r="EI706">
            <v>0</v>
          </cell>
          <cell r="EJ706">
            <v>0</v>
          </cell>
          <cell r="EK706">
            <v>0</v>
          </cell>
          <cell r="EL706">
            <v>0</v>
          </cell>
          <cell r="EM706">
            <v>0</v>
          </cell>
          <cell r="EN706">
            <v>0</v>
          </cell>
          <cell r="EO706">
            <v>0</v>
          </cell>
          <cell r="EP706">
            <v>0</v>
          </cell>
          <cell r="EQ706">
            <v>0</v>
          </cell>
          <cell r="ER706">
            <v>0</v>
          </cell>
          <cell r="ES706">
            <v>0</v>
          </cell>
          <cell r="ET706">
            <v>0</v>
          </cell>
          <cell r="EU706">
            <v>0</v>
          </cell>
          <cell r="EV706">
            <v>0</v>
          </cell>
          <cell r="EW706">
            <v>0</v>
          </cell>
          <cell r="EX706">
            <v>0</v>
          </cell>
          <cell r="EY706">
            <v>0</v>
          </cell>
          <cell r="EZ706">
            <v>0</v>
          </cell>
          <cell r="FA706">
            <v>0</v>
          </cell>
          <cell r="FB706">
            <v>0</v>
          </cell>
          <cell r="FC706">
            <v>0</v>
          </cell>
          <cell r="FD706">
            <v>0</v>
          </cell>
          <cell r="FE706">
            <v>0</v>
          </cell>
          <cell r="FF706">
            <v>0</v>
          </cell>
          <cell r="FG706">
            <v>0</v>
          </cell>
          <cell r="FH706">
            <v>0</v>
          </cell>
          <cell r="FI706">
            <v>0</v>
          </cell>
          <cell r="FJ706">
            <v>0</v>
          </cell>
          <cell r="FK706">
            <v>0</v>
          </cell>
          <cell r="FL706">
            <v>0</v>
          </cell>
          <cell r="FM706">
            <v>0</v>
          </cell>
          <cell r="FN706">
            <v>0</v>
          </cell>
          <cell r="FO706">
            <v>0</v>
          </cell>
          <cell r="FP706">
            <v>0</v>
          </cell>
          <cell r="FQ706">
            <v>0</v>
          </cell>
          <cell r="FR706">
            <v>0</v>
          </cell>
          <cell r="FS706">
            <v>0</v>
          </cell>
          <cell r="FT706">
            <v>0</v>
          </cell>
          <cell r="FU706">
            <v>0</v>
          </cell>
          <cell r="FV706">
            <v>0</v>
          </cell>
          <cell r="FW706">
            <v>0</v>
          </cell>
          <cell r="FX706">
            <v>0</v>
          </cell>
          <cell r="FY706">
            <v>0</v>
          </cell>
          <cell r="FZ706">
            <v>0</v>
          </cell>
          <cell r="GA706">
            <v>0</v>
          </cell>
          <cell r="GB706">
            <v>0</v>
          </cell>
          <cell r="GC706">
            <v>0</v>
          </cell>
          <cell r="GD706">
            <v>0</v>
          </cell>
          <cell r="GE706">
            <v>0</v>
          </cell>
          <cell r="GF706">
            <v>0</v>
          </cell>
          <cell r="GG706">
            <v>0</v>
          </cell>
          <cell r="GH706">
            <v>0</v>
          </cell>
          <cell r="GI706">
            <v>0</v>
          </cell>
          <cell r="GJ706">
            <v>0</v>
          </cell>
          <cell r="GK706">
            <v>0</v>
          </cell>
          <cell r="GL706">
            <v>0</v>
          </cell>
          <cell r="GM706">
            <v>0</v>
          </cell>
          <cell r="GN706">
            <v>0</v>
          </cell>
          <cell r="GO706">
            <v>0</v>
          </cell>
          <cell r="GP706">
            <v>0</v>
          </cell>
          <cell r="GQ706">
            <v>0</v>
          </cell>
          <cell r="GR706">
            <v>0</v>
          </cell>
          <cell r="GS706">
            <v>0</v>
          </cell>
          <cell r="GT706">
            <v>0</v>
          </cell>
          <cell r="GU706">
            <v>0</v>
          </cell>
          <cell r="GV706">
            <v>0</v>
          </cell>
          <cell r="GW706">
            <v>0</v>
          </cell>
          <cell r="GX706">
            <v>0</v>
          </cell>
          <cell r="GY706">
            <v>0</v>
          </cell>
          <cell r="GZ706">
            <v>0</v>
          </cell>
          <cell r="HA706">
            <v>0</v>
          </cell>
          <cell r="HB706">
            <v>0</v>
          </cell>
          <cell r="HC706">
            <v>0</v>
          </cell>
          <cell r="HD706">
            <v>0</v>
          </cell>
          <cell r="HE706">
            <v>0</v>
          </cell>
          <cell r="HF706">
            <v>0</v>
          </cell>
          <cell r="HG706">
            <v>0</v>
          </cell>
          <cell r="HH706">
            <v>0</v>
          </cell>
          <cell r="HI706">
            <v>0</v>
          </cell>
          <cell r="HJ706">
            <v>0</v>
          </cell>
          <cell r="HK706">
            <v>0</v>
          </cell>
          <cell r="HL706">
            <v>0</v>
          </cell>
          <cell r="HM706">
            <v>0</v>
          </cell>
          <cell r="HN706">
            <v>0</v>
          </cell>
          <cell r="HO706">
            <v>0</v>
          </cell>
          <cell r="HP706">
            <v>0</v>
          </cell>
          <cell r="HQ706">
            <v>0</v>
          </cell>
          <cell r="HR706">
            <v>0</v>
          </cell>
          <cell r="HS706">
            <v>0</v>
          </cell>
          <cell r="HT706">
            <v>0</v>
          </cell>
          <cell r="HU706">
            <v>0</v>
          </cell>
          <cell r="HV706">
            <v>0</v>
          </cell>
          <cell r="HW706">
            <v>0</v>
          </cell>
          <cell r="HX706">
            <v>0</v>
          </cell>
          <cell r="HY706">
            <v>0</v>
          </cell>
          <cell r="HZ706">
            <v>0</v>
          </cell>
          <cell r="IA706">
            <v>0</v>
          </cell>
          <cell r="IB706">
            <v>0</v>
          </cell>
          <cell r="IC706">
            <v>0</v>
          </cell>
          <cell r="ID706">
            <v>0</v>
          </cell>
          <cell r="IE706">
            <v>0</v>
          </cell>
          <cell r="IF706">
            <v>0</v>
          </cell>
          <cell r="IG706">
            <v>0</v>
          </cell>
          <cell r="IH706">
            <v>0</v>
          </cell>
          <cell r="II706">
            <v>0</v>
          </cell>
          <cell r="IJ706">
            <v>0</v>
          </cell>
          <cell r="IK706">
            <v>0</v>
          </cell>
          <cell r="IL706">
            <v>0</v>
          </cell>
          <cell r="IM706">
            <v>0</v>
          </cell>
          <cell r="IN706">
            <v>0</v>
          </cell>
          <cell r="IO706">
            <v>0</v>
          </cell>
          <cell r="IP706">
            <v>0</v>
          </cell>
          <cell r="IQ706">
            <v>0</v>
          </cell>
          <cell r="IR706">
            <v>0</v>
          </cell>
          <cell r="IS706">
            <v>0</v>
          </cell>
          <cell r="IT706">
            <v>0</v>
          </cell>
          <cell r="IU706">
            <v>0</v>
          </cell>
          <cell r="IV706">
            <v>0</v>
          </cell>
          <cell r="IW706">
            <v>0</v>
          </cell>
          <cell r="IX706">
            <v>0</v>
          </cell>
          <cell r="IY706">
            <v>0</v>
          </cell>
          <cell r="IZ706">
            <v>0</v>
          </cell>
          <cell r="JA706">
            <v>0</v>
          </cell>
          <cell r="JB706">
            <v>0</v>
          </cell>
          <cell r="JC706">
            <v>0</v>
          </cell>
          <cell r="JD706">
            <v>0</v>
          </cell>
          <cell r="JE706">
            <v>0</v>
          </cell>
        </row>
        <row r="707"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E707">
            <v>0</v>
          </cell>
          <cell r="BF707">
            <v>0</v>
          </cell>
          <cell r="BG707">
            <v>0</v>
          </cell>
          <cell r="BH707">
            <v>0</v>
          </cell>
          <cell r="BI707">
            <v>0</v>
          </cell>
          <cell r="BJ707">
            <v>0</v>
          </cell>
          <cell r="BK707">
            <v>0</v>
          </cell>
          <cell r="BL707">
            <v>0</v>
          </cell>
          <cell r="BM707">
            <v>0</v>
          </cell>
          <cell r="BN707">
            <v>0</v>
          </cell>
          <cell r="BO707">
            <v>0</v>
          </cell>
          <cell r="BP707">
            <v>0</v>
          </cell>
          <cell r="BQ707">
            <v>0</v>
          </cell>
          <cell r="BR707">
            <v>0</v>
          </cell>
          <cell r="BS707">
            <v>0</v>
          </cell>
          <cell r="BT707">
            <v>0</v>
          </cell>
          <cell r="BU707">
            <v>0</v>
          </cell>
          <cell r="BV707">
            <v>0</v>
          </cell>
          <cell r="BW707">
            <v>0</v>
          </cell>
          <cell r="BX707">
            <v>0</v>
          </cell>
          <cell r="BY707">
            <v>0</v>
          </cell>
          <cell r="BZ707">
            <v>0</v>
          </cell>
          <cell r="CA707">
            <v>0</v>
          </cell>
          <cell r="CB707">
            <v>0</v>
          </cell>
          <cell r="CC707">
            <v>0</v>
          </cell>
          <cell r="CD707">
            <v>0</v>
          </cell>
          <cell r="CE707">
            <v>0</v>
          </cell>
          <cell r="CF707">
            <v>0</v>
          </cell>
          <cell r="CG707">
            <v>0</v>
          </cell>
          <cell r="CH707">
            <v>0</v>
          </cell>
          <cell r="CI707">
            <v>0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P707">
            <v>0</v>
          </cell>
          <cell r="CQ707">
            <v>0</v>
          </cell>
          <cell r="CR707">
            <v>0</v>
          </cell>
          <cell r="CS707">
            <v>0</v>
          </cell>
          <cell r="CT707">
            <v>0</v>
          </cell>
          <cell r="CU707">
            <v>0</v>
          </cell>
          <cell r="CV707">
            <v>0</v>
          </cell>
          <cell r="CW707">
            <v>0</v>
          </cell>
          <cell r="CX707">
            <v>0</v>
          </cell>
          <cell r="CY707">
            <v>0</v>
          </cell>
          <cell r="CZ707">
            <v>0</v>
          </cell>
          <cell r="DA707">
            <v>0</v>
          </cell>
          <cell r="DB707">
            <v>0</v>
          </cell>
          <cell r="DC707">
            <v>0</v>
          </cell>
          <cell r="DD707">
            <v>0</v>
          </cell>
          <cell r="DE707">
            <v>0</v>
          </cell>
          <cell r="DF707">
            <v>0</v>
          </cell>
          <cell r="DG707">
            <v>0</v>
          </cell>
          <cell r="DH707">
            <v>0</v>
          </cell>
          <cell r="DI707">
            <v>0</v>
          </cell>
          <cell r="DJ707">
            <v>0</v>
          </cell>
          <cell r="DK707">
            <v>0</v>
          </cell>
          <cell r="DL707">
            <v>0</v>
          </cell>
          <cell r="DM707">
            <v>0</v>
          </cell>
          <cell r="DN707">
            <v>0</v>
          </cell>
          <cell r="DO707">
            <v>0</v>
          </cell>
          <cell r="DP707">
            <v>0</v>
          </cell>
          <cell r="DQ707">
            <v>0</v>
          </cell>
          <cell r="DR707">
            <v>0</v>
          </cell>
          <cell r="DS707">
            <v>0</v>
          </cell>
          <cell r="DT707">
            <v>0</v>
          </cell>
          <cell r="DU707">
            <v>0</v>
          </cell>
          <cell r="DV707">
            <v>0</v>
          </cell>
          <cell r="DW707">
            <v>0</v>
          </cell>
          <cell r="DX707">
            <v>0</v>
          </cell>
          <cell r="DY707">
            <v>0</v>
          </cell>
          <cell r="DZ707">
            <v>0</v>
          </cell>
          <cell r="EA707">
            <v>0</v>
          </cell>
          <cell r="EB707">
            <v>0</v>
          </cell>
          <cell r="EC707">
            <v>0</v>
          </cell>
          <cell r="ED707">
            <v>0</v>
          </cell>
          <cell r="EE707">
            <v>0</v>
          </cell>
          <cell r="EF707">
            <v>0</v>
          </cell>
          <cell r="EG707">
            <v>0</v>
          </cell>
          <cell r="EH707">
            <v>0</v>
          </cell>
          <cell r="EI707">
            <v>0</v>
          </cell>
          <cell r="EJ707">
            <v>0</v>
          </cell>
          <cell r="EK707">
            <v>0</v>
          </cell>
          <cell r="EL707">
            <v>0</v>
          </cell>
          <cell r="EM707">
            <v>0</v>
          </cell>
          <cell r="EN707">
            <v>0</v>
          </cell>
          <cell r="EO707">
            <v>0</v>
          </cell>
          <cell r="EP707">
            <v>0</v>
          </cell>
          <cell r="EQ707">
            <v>0</v>
          </cell>
          <cell r="ER707">
            <v>0</v>
          </cell>
          <cell r="ES707">
            <v>0</v>
          </cell>
          <cell r="ET707">
            <v>0</v>
          </cell>
          <cell r="EU707">
            <v>0</v>
          </cell>
          <cell r="EV707">
            <v>0</v>
          </cell>
          <cell r="EW707">
            <v>0</v>
          </cell>
          <cell r="EX707">
            <v>0</v>
          </cell>
          <cell r="EY707">
            <v>0</v>
          </cell>
          <cell r="EZ707">
            <v>0</v>
          </cell>
          <cell r="FA707">
            <v>0</v>
          </cell>
          <cell r="FB707">
            <v>0</v>
          </cell>
          <cell r="FC707">
            <v>0</v>
          </cell>
          <cell r="FD707">
            <v>0</v>
          </cell>
          <cell r="FE707">
            <v>0</v>
          </cell>
          <cell r="FF707">
            <v>0</v>
          </cell>
          <cell r="FG707">
            <v>0</v>
          </cell>
          <cell r="FH707">
            <v>0</v>
          </cell>
          <cell r="FI707">
            <v>0</v>
          </cell>
          <cell r="FJ707">
            <v>0</v>
          </cell>
          <cell r="FK707">
            <v>0</v>
          </cell>
          <cell r="FL707">
            <v>0</v>
          </cell>
          <cell r="FM707">
            <v>0</v>
          </cell>
          <cell r="FN707">
            <v>0</v>
          </cell>
          <cell r="FO707">
            <v>0</v>
          </cell>
          <cell r="FP707">
            <v>0</v>
          </cell>
          <cell r="FQ707">
            <v>0</v>
          </cell>
          <cell r="FR707">
            <v>0</v>
          </cell>
          <cell r="FS707">
            <v>0</v>
          </cell>
          <cell r="FT707">
            <v>0</v>
          </cell>
          <cell r="FU707">
            <v>0</v>
          </cell>
          <cell r="FV707">
            <v>0</v>
          </cell>
          <cell r="FW707">
            <v>0</v>
          </cell>
          <cell r="FX707">
            <v>0</v>
          </cell>
          <cell r="FY707">
            <v>0</v>
          </cell>
          <cell r="FZ707">
            <v>0</v>
          </cell>
          <cell r="GA707">
            <v>0</v>
          </cell>
          <cell r="GB707">
            <v>0</v>
          </cell>
          <cell r="GC707">
            <v>0</v>
          </cell>
          <cell r="GD707">
            <v>0</v>
          </cell>
          <cell r="GE707">
            <v>0</v>
          </cell>
          <cell r="GF707">
            <v>0</v>
          </cell>
          <cell r="GG707">
            <v>0</v>
          </cell>
          <cell r="GH707">
            <v>0</v>
          </cell>
          <cell r="GI707">
            <v>0</v>
          </cell>
          <cell r="GJ707">
            <v>0</v>
          </cell>
          <cell r="GK707">
            <v>0</v>
          </cell>
          <cell r="GL707">
            <v>0</v>
          </cell>
          <cell r="GM707">
            <v>0</v>
          </cell>
          <cell r="GN707">
            <v>0</v>
          </cell>
          <cell r="GO707">
            <v>0</v>
          </cell>
          <cell r="GP707">
            <v>0</v>
          </cell>
          <cell r="GQ707">
            <v>0</v>
          </cell>
          <cell r="GR707">
            <v>0</v>
          </cell>
          <cell r="GS707">
            <v>0</v>
          </cell>
          <cell r="GT707">
            <v>0</v>
          </cell>
          <cell r="GU707">
            <v>0</v>
          </cell>
          <cell r="GV707">
            <v>0</v>
          </cell>
          <cell r="GW707">
            <v>0</v>
          </cell>
          <cell r="GX707">
            <v>0</v>
          </cell>
          <cell r="GY707">
            <v>0</v>
          </cell>
          <cell r="GZ707">
            <v>0</v>
          </cell>
          <cell r="HA707">
            <v>0</v>
          </cell>
          <cell r="HB707">
            <v>0</v>
          </cell>
          <cell r="HC707">
            <v>0</v>
          </cell>
          <cell r="HD707">
            <v>0</v>
          </cell>
          <cell r="HE707">
            <v>0</v>
          </cell>
          <cell r="HF707">
            <v>0</v>
          </cell>
          <cell r="HG707">
            <v>0</v>
          </cell>
          <cell r="HH707">
            <v>0</v>
          </cell>
          <cell r="HI707">
            <v>0</v>
          </cell>
          <cell r="HJ707">
            <v>0</v>
          </cell>
          <cell r="HK707">
            <v>0</v>
          </cell>
          <cell r="HL707">
            <v>0</v>
          </cell>
          <cell r="HM707">
            <v>0</v>
          </cell>
          <cell r="HN707">
            <v>0</v>
          </cell>
          <cell r="HO707">
            <v>0</v>
          </cell>
          <cell r="HP707">
            <v>0</v>
          </cell>
          <cell r="HQ707">
            <v>0</v>
          </cell>
          <cell r="HR707">
            <v>0</v>
          </cell>
          <cell r="HS707">
            <v>0</v>
          </cell>
          <cell r="HT707">
            <v>0</v>
          </cell>
          <cell r="HU707">
            <v>0</v>
          </cell>
          <cell r="HV707">
            <v>0</v>
          </cell>
          <cell r="HW707">
            <v>0</v>
          </cell>
          <cell r="HX707">
            <v>0</v>
          </cell>
          <cell r="HY707">
            <v>0</v>
          </cell>
          <cell r="HZ707">
            <v>0</v>
          </cell>
          <cell r="IA707">
            <v>0</v>
          </cell>
          <cell r="IB707">
            <v>0</v>
          </cell>
          <cell r="IC707">
            <v>0</v>
          </cell>
          <cell r="ID707">
            <v>0</v>
          </cell>
          <cell r="IE707">
            <v>0</v>
          </cell>
          <cell r="IF707">
            <v>0</v>
          </cell>
          <cell r="IG707">
            <v>0</v>
          </cell>
          <cell r="IH707">
            <v>0</v>
          </cell>
          <cell r="II707">
            <v>0</v>
          </cell>
          <cell r="IJ707">
            <v>0</v>
          </cell>
          <cell r="IK707">
            <v>0</v>
          </cell>
          <cell r="IL707">
            <v>0</v>
          </cell>
          <cell r="IM707">
            <v>0</v>
          </cell>
          <cell r="IN707">
            <v>0</v>
          </cell>
          <cell r="IO707">
            <v>0</v>
          </cell>
          <cell r="IP707">
            <v>0</v>
          </cell>
          <cell r="IQ707">
            <v>0</v>
          </cell>
          <cell r="IR707">
            <v>0</v>
          </cell>
          <cell r="IS707">
            <v>0</v>
          </cell>
          <cell r="IT707">
            <v>0</v>
          </cell>
          <cell r="IU707">
            <v>0</v>
          </cell>
          <cell r="IV707">
            <v>0</v>
          </cell>
          <cell r="IW707">
            <v>0</v>
          </cell>
          <cell r="IX707">
            <v>0</v>
          </cell>
          <cell r="IY707">
            <v>0</v>
          </cell>
          <cell r="IZ707">
            <v>0</v>
          </cell>
          <cell r="JA707">
            <v>0</v>
          </cell>
          <cell r="JB707">
            <v>0</v>
          </cell>
          <cell r="JC707">
            <v>0</v>
          </cell>
          <cell r="JD707">
            <v>0</v>
          </cell>
          <cell r="JE707">
            <v>0</v>
          </cell>
        </row>
        <row r="708"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E708">
            <v>0</v>
          </cell>
          <cell r="BF708">
            <v>0</v>
          </cell>
          <cell r="BG708">
            <v>0</v>
          </cell>
          <cell r="BH708">
            <v>0</v>
          </cell>
          <cell r="BI708">
            <v>0</v>
          </cell>
          <cell r="BJ708">
            <v>0</v>
          </cell>
          <cell r="BK708">
            <v>0</v>
          </cell>
          <cell r="BL708">
            <v>0</v>
          </cell>
          <cell r="BM708">
            <v>0</v>
          </cell>
          <cell r="BN708">
            <v>0</v>
          </cell>
          <cell r="BO708">
            <v>0</v>
          </cell>
          <cell r="BP708">
            <v>0</v>
          </cell>
          <cell r="BQ708">
            <v>0</v>
          </cell>
          <cell r="BR708">
            <v>0</v>
          </cell>
          <cell r="BS708">
            <v>0</v>
          </cell>
          <cell r="BT708">
            <v>0</v>
          </cell>
          <cell r="BU708">
            <v>0</v>
          </cell>
          <cell r="BV708">
            <v>0</v>
          </cell>
          <cell r="BW708">
            <v>0</v>
          </cell>
          <cell r="BX708">
            <v>0</v>
          </cell>
          <cell r="BY708">
            <v>0</v>
          </cell>
          <cell r="BZ708">
            <v>0</v>
          </cell>
          <cell r="CA708">
            <v>0</v>
          </cell>
          <cell r="CB708">
            <v>0</v>
          </cell>
          <cell r="CC708">
            <v>0</v>
          </cell>
          <cell r="CD708">
            <v>0</v>
          </cell>
          <cell r="CE708">
            <v>0</v>
          </cell>
          <cell r="CF708">
            <v>0</v>
          </cell>
          <cell r="CG708">
            <v>0</v>
          </cell>
          <cell r="CH708">
            <v>0</v>
          </cell>
          <cell r="CI708">
            <v>0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P708">
            <v>0</v>
          </cell>
          <cell r="CQ708">
            <v>0</v>
          </cell>
          <cell r="CR708">
            <v>0</v>
          </cell>
          <cell r="CS708">
            <v>0</v>
          </cell>
          <cell r="CT708">
            <v>0</v>
          </cell>
          <cell r="CU708">
            <v>0</v>
          </cell>
          <cell r="CV708">
            <v>0</v>
          </cell>
          <cell r="CW708">
            <v>0</v>
          </cell>
          <cell r="CX708">
            <v>0</v>
          </cell>
          <cell r="CY708">
            <v>0</v>
          </cell>
          <cell r="CZ708">
            <v>0</v>
          </cell>
          <cell r="DA708">
            <v>0</v>
          </cell>
          <cell r="DB708">
            <v>0</v>
          </cell>
          <cell r="DC708">
            <v>0</v>
          </cell>
          <cell r="DD708">
            <v>0</v>
          </cell>
          <cell r="DE708">
            <v>0</v>
          </cell>
          <cell r="DF708">
            <v>0</v>
          </cell>
          <cell r="DG708">
            <v>0</v>
          </cell>
          <cell r="DH708">
            <v>0</v>
          </cell>
          <cell r="DI708">
            <v>0</v>
          </cell>
          <cell r="DJ708">
            <v>0</v>
          </cell>
          <cell r="DK708">
            <v>0</v>
          </cell>
          <cell r="DL708">
            <v>0</v>
          </cell>
          <cell r="DM708">
            <v>0</v>
          </cell>
          <cell r="DN708">
            <v>0</v>
          </cell>
          <cell r="DO708">
            <v>0</v>
          </cell>
          <cell r="DP708">
            <v>0</v>
          </cell>
          <cell r="DQ708">
            <v>0</v>
          </cell>
          <cell r="DR708">
            <v>0</v>
          </cell>
          <cell r="DS708">
            <v>0</v>
          </cell>
          <cell r="DT708">
            <v>0</v>
          </cell>
          <cell r="DU708">
            <v>0</v>
          </cell>
          <cell r="DV708">
            <v>0</v>
          </cell>
          <cell r="DW708">
            <v>0</v>
          </cell>
          <cell r="DX708">
            <v>0</v>
          </cell>
          <cell r="DY708">
            <v>0</v>
          </cell>
          <cell r="DZ708">
            <v>0</v>
          </cell>
          <cell r="EA708">
            <v>0</v>
          </cell>
          <cell r="EB708">
            <v>0</v>
          </cell>
          <cell r="EC708">
            <v>0</v>
          </cell>
          <cell r="ED708">
            <v>0</v>
          </cell>
          <cell r="EE708">
            <v>0</v>
          </cell>
          <cell r="EF708">
            <v>0</v>
          </cell>
          <cell r="EG708">
            <v>0</v>
          </cell>
          <cell r="EH708">
            <v>0</v>
          </cell>
          <cell r="EI708">
            <v>0</v>
          </cell>
          <cell r="EJ708">
            <v>0</v>
          </cell>
          <cell r="EK708">
            <v>0</v>
          </cell>
          <cell r="EL708">
            <v>0</v>
          </cell>
          <cell r="EM708">
            <v>0</v>
          </cell>
          <cell r="EN708">
            <v>0</v>
          </cell>
          <cell r="EO708">
            <v>0</v>
          </cell>
          <cell r="EP708">
            <v>0</v>
          </cell>
          <cell r="EQ708">
            <v>0</v>
          </cell>
          <cell r="ER708">
            <v>0</v>
          </cell>
          <cell r="ES708">
            <v>0</v>
          </cell>
          <cell r="ET708">
            <v>0</v>
          </cell>
          <cell r="EU708">
            <v>0</v>
          </cell>
          <cell r="EV708">
            <v>0</v>
          </cell>
          <cell r="EW708">
            <v>0</v>
          </cell>
          <cell r="EX708">
            <v>0</v>
          </cell>
          <cell r="EY708">
            <v>0</v>
          </cell>
          <cell r="EZ708">
            <v>0</v>
          </cell>
          <cell r="FA708">
            <v>0</v>
          </cell>
          <cell r="FB708">
            <v>0</v>
          </cell>
          <cell r="FC708">
            <v>0</v>
          </cell>
          <cell r="FD708">
            <v>0</v>
          </cell>
          <cell r="FE708">
            <v>0</v>
          </cell>
          <cell r="FF708">
            <v>0</v>
          </cell>
          <cell r="FG708">
            <v>0</v>
          </cell>
          <cell r="FH708">
            <v>0</v>
          </cell>
          <cell r="FI708">
            <v>0</v>
          </cell>
          <cell r="FJ708">
            <v>0</v>
          </cell>
          <cell r="FK708">
            <v>0</v>
          </cell>
          <cell r="FL708">
            <v>0</v>
          </cell>
          <cell r="FM708">
            <v>0</v>
          </cell>
          <cell r="FN708">
            <v>0</v>
          </cell>
          <cell r="FO708">
            <v>0</v>
          </cell>
          <cell r="FP708">
            <v>0</v>
          </cell>
          <cell r="FQ708">
            <v>0</v>
          </cell>
          <cell r="FR708">
            <v>0</v>
          </cell>
          <cell r="FS708">
            <v>0</v>
          </cell>
          <cell r="FT708">
            <v>0</v>
          </cell>
          <cell r="FU708">
            <v>0</v>
          </cell>
          <cell r="FV708">
            <v>0</v>
          </cell>
          <cell r="FW708">
            <v>0</v>
          </cell>
          <cell r="FX708">
            <v>0</v>
          </cell>
          <cell r="FY708">
            <v>0</v>
          </cell>
          <cell r="FZ708">
            <v>0</v>
          </cell>
          <cell r="GA708">
            <v>0</v>
          </cell>
          <cell r="GB708">
            <v>0</v>
          </cell>
          <cell r="GC708">
            <v>0</v>
          </cell>
          <cell r="GD708">
            <v>0</v>
          </cell>
          <cell r="GE708">
            <v>0</v>
          </cell>
          <cell r="GF708">
            <v>0</v>
          </cell>
          <cell r="GG708">
            <v>0</v>
          </cell>
          <cell r="GH708">
            <v>0</v>
          </cell>
          <cell r="GI708">
            <v>0</v>
          </cell>
          <cell r="GJ708">
            <v>0</v>
          </cell>
          <cell r="GK708">
            <v>0</v>
          </cell>
          <cell r="GL708">
            <v>0</v>
          </cell>
          <cell r="GM708">
            <v>0</v>
          </cell>
          <cell r="GN708">
            <v>0</v>
          </cell>
          <cell r="GO708">
            <v>0</v>
          </cell>
          <cell r="GP708">
            <v>0</v>
          </cell>
          <cell r="GQ708">
            <v>0</v>
          </cell>
          <cell r="GR708">
            <v>0</v>
          </cell>
          <cell r="GS708">
            <v>0</v>
          </cell>
          <cell r="GT708">
            <v>0</v>
          </cell>
          <cell r="GU708">
            <v>0</v>
          </cell>
          <cell r="GV708">
            <v>0</v>
          </cell>
          <cell r="GW708">
            <v>0</v>
          </cell>
          <cell r="GX708">
            <v>0</v>
          </cell>
          <cell r="GY708">
            <v>0</v>
          </cell>
          <cell r="GZ708">
            <v>0</v>
          </cell>
          <cell r="HA708">
            <v>0</v>
          </cell>
          <cell r="HB708">
            <v>0</v>
          </cell>
          <cell r="HC708">
            <v>0</v>
          </cell>
          <cell r="HD708">
            <v>0</v>
          </cell>
          <cell r="HE708">
            <v>0</v>
          </cell>
          <cell r="HF708">
            <v>0</v>
          </cell>
          <cell r="HG708">
            <v>0</v>
          </cell>
          <cell r="HH708">
            <v>0</v>
          </cell>
          <cell r="HI708">
            <v>0</v>
          </cell>
          <cell r="HJ708">
            <v>0</v>
          </cell>
          <cell r="HK708">
            <v>0</v>
          </cell>
          <cell r="HL708">
            <v>0</v>
          </cell>
          <cell r="HM708">
            <v>0</v>
          </cell>
          <cell r="HN708">
            <v>0</v>
          </cell>
          <cell r="HO708">
            <v>0</v>
          </cell>
          <cell r="HP708">
            <v>0</v>
          </cell>
          <cell r="HQ708">
            <v>0</v>
          </cell>
          <cell r="HR708">
            <v>0</v>
          </cell>
          <cell r="HS708">
            <v>0</v>
          </cell>
          <cell r="HT708">
            <v>0</v>
          </cell>
          <cell r="HU708">
            <v>0</v>
          </cell>
          <cell r="HV708">
            <v>0</v>
          </cell>
          <cell r="HW708">
            <v>0</v>
          </cell>
          <cell r="HX708">
            <v>0</v>
          </cell>
          <cell r="HY708">
            <v>0</v>
          </cell>
          <cell r="HZ708">
            <v>0</v>
          </cell>
          <cell r="IA708">
            <v>0</v>
          </cell>
          <cell r="IB708">
            <v>0</v>
          </cell>
          <cell r="IC708">
            <v>0</v>
          </cell>
          <cell r="ID708">
            <v>0</v>
          </cell>
          <cell r="IE708">
            <v>0</v>
          </cell>
          <cell r="IF708">
            <v>0</v>
          </cell>
          <cell r="IG708">
            <v>0</v>
          </cell>
          <cell r="IH708">
            <v>0</v>
          </cell>
          <cell r="II708">
            <v>0</v>
          </cell>
          <cell r="IJ708">
            <v>0</v>
          </cell>
          <cell r="IK708">
            <v>0</v>
          </cell>
          <cell r="IL708">
            <v>0</v>
          </cell>
          <cell r="IM708">
            <v>0</v>
          </cell>
          <cell r="IN708">
            <v>0</v>
          </cell>
          <cell r="IO708">
            <v>0</v>
          </cell>
          <cell r="IP708">
            <v>0</v>
          </cell>
          <cell r="IQ708">
            <v>0</v>
          </cell>
          <cell r="IR708">
            <v>0</v>
          </cell>
          <cell r="IS708">
            <v>0</v>
          </cell>
          <cell r="IT708">
            <v>0</v>
          </cell>
          <cell r="IU708">
            <v>0</v>
          </cell>
          <cell r="IV708">
            <v>0</v>
          </cell>
          <cell r="IW708">
            <v>0</v>
          </cell>
          <cell r="IX708">
            <v>0</v>
          </cell>
          <cell r="IY708">
            <v>0</v>
          </cell>
          <cell r="IZ708">
            <v>0</v>
          </cell>
          <cell r="JA708">
            <v>0</v>
          </cell>
          <cell r="JB708">
            <v>0</v>
          </cell>
          <cell r="JC708">
            <v>0</v>
          </cell>
          <cell r="JD708">
            <v>0</v>
          </cell>
          <cell r="JE708">
            <v>0</v>
          </cell>
        </row>
        <row r="709">
          <cell r="D709" t="str">
            <v>BAT.PX.COR._.ITC.Li_ion_4hr_Local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E709">
            <v>0</v>
          </cell>
          <cell r="BF709">
            <v>0</v>
          </cell>
          <cell r="BG709">
            <v>0</v>
          </cell>
          <cell r="BH709">
            <v>0</v>
          </cell>
          <cell r="BI709">
            <v>0</v>
          </cell>
          <cell r="BJ709">
            <v>0</v>
          </cell>
          <cell r="BK709">
            <v>0</v>
          </cell>
          <cell r="BL709">
            <v>0</v>
          </cell>
          <cell r="BM709">
            <v>0</v>
          </cell>
          <cell r="BN709">
            <v>0</v>
          </cell>
          <cell r="BO709">
            <v>0</v>
          </cell>
          <cell r="BP709">
            <v>0</v>
          </cell>
          <cell r="BQ709">
            <v>0</v>
          </cell>
          <cell r="BR709">
            <v>0</v>
          </cell>
          <cell r="BS709">
            <v>0</v>
          </cell>
          <cell r="BT709">
            <v>0</v>
          </cell>
          <cell r="BU709">
            <v>0</v>
          </cell>
          <cell r="BV709">
            <v>0</v>
          </cell>
          <cell r="BW709">
            <v>0</v>
          </cell>
          <cell r="BX709">
            <v>0</v>
          </cell>
          <cell r="BY709">
            <v>0</v>
          </cell>
          <cell r="BZ709">
            <v>0</v>
          </cell>
          <cell r="CA709">
            <v>0</v>
          </cell>
          <cell r="CB709">
            <v>0</v>
          </cell>
          <cell r="CC709">
            <v>0</v>
          </cell>
          <cell r="CD709">
            <v>0</v>
          </cell>
          <cell r="CE709">
            <v>0</v>
          </cell>
          <cell r="CF709">
            <v>0</v>
          </cell>
          <cell r="CG709">
            <v>0</v>
          </cell>
          <cell r="CH709">
            <v>0</v>
          </cell>
          <cell r="CI709">
            <v>0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P709">
            <v>0</v>
          </cell>
          <cell r="CQ709">
            <v>0</v>
          </cell>
          <cell r="CR709">
            <v>0</v>
          </cell>
          <cell r="CS709">
            <v>0</v>
          </cell>
          <cell r="CT709">
            <v>0</v>
          </cell>
          <cell r="CU709">
            <v>0</v>
          </cell>
          <cell r="CV709">
            <v>0</v>
          </cell>
          <cell r="CW709">
            <v>0</v>
          </cell>
          <cell r="CX709">
            <v>0</v>
          </cell>
          <cell r="CY709">
            <v>0</v>
          </cell>
          <cell r="CZ709">
            <v>0</v>
          </cell>
          <cell r="DA709">
            <v>0</v>
          </cell>
          <cell r="DB709">
            <v>0</v>
          </cell>
          <cell r="DC709">
            <v>0</v>
          </cell>
          <cell r="DD709">
            <v>0</v>
          </cell>
          <cell r="DE709">
            <v>0</v>
          </cell>
          <cell r="DF709">
            <v>0</v>
          </cell>
          <cell r="DG709">
            <v>0</v>
          </cell>
          <cell r="DH709">
            <v>0</v>
          </cell>
          <cell r="DI709">
            <v>0</v>
          </cell>
          <cell r="DJ709">
            <v>0</v>
          </cell>
          <cell r="DK709">
            <v>0</v>
          </cell>
          <cell r="DL709">
            <v>0</v>
          </cell>
          <cell r="DM709">
            <v>0</v>
          </cell>
          <cell r="DN709">
            <v>0</v>
          </cell>
          <cell r="DO709">
            <v>0</v>
          </cell>
          <cell r="DP709">
            <v>0</v>
          </cell>
          <cell r="DQ709">
            <v>0</v>
          </cell>
          <cell r="DR709">
            <v>0</v>
          </cell>
          <cell r="DS709">
            <v>0</v>
          </cell>
          <cell r="DT709">
            <v>0</v>
          </cell>
          <cell r="DU709">
            <v>0</v>
          </cell>
          <cell r="DV709">
            <v>0</v>
          </cell>
          <cell r="DW709">
            <v>0</v>
          </cell>
          <cell r="DX709">
            <v>0</v>
          </cell>
          <cell r="DY709">
            <v>0</v>
          </cell>
          <cell r="DZ709">
            <v>0</v>
          </cell>
          <cell r="EA709">
            <v>0</v>
          </cell>
          <cell r="EB709">
            <v>0</v>
          </cell>
          <cell r="EC709">
            <v>0</v>
          </cell>
          <cell r="ED709">
            <v>0</v>
          </cell>
          <cell r="EE709">
            <v>0</v>
          </cell>
          <cell r="EF709">
            <v>0</v>
          </cell>
          <cell r="EG709">
            <v>0</v>
          </cell>
          <cell r="EH709">
            <v>0</v>
          </cell>
          <cell r="EI709">
            <v>0</v>
          </cell>
          <cell r="EJ709">
            <v>0</v>
          </cell>
          <cell r="EK709">
            <v>0</v>
          </cell>
          <cell r="EL709">
            <v>0</v>
          </cell>
          <cell r="EM709">
            <v>0</v>
          </cell>
          <cell r="EN709">
            <v>0</v>
          </cell>
          <cell r="EO709">
            <v>0</v>
          </cell>
          <cell r="EP709">
            <v>0</v>
          </cell>
          <cell r="EQ709">
            <v>0</v>
          </cell>
          <cell r="ER709">
            <v>0</v>
          </cell>
          <cell r="ES709">
            <v>0</v>
          </cell>
          <cell r="ET709">
            <v>0</v>
          </cell>
          <cell r="EU709">
            <v>0</v>
          </cell>
          <cell r="EV709">
            <v>0</v>
          </cell>
          <cell r="EW709">
            <v>0</v>
          </cell>
          <cell r="EX709">
            <v>0</v>
          </cell>
          <cell r="EY709">
            <v>0</v>
          </cell>
          <cell r="EZ709">
            <v>0</v>
          </cell>
          <cell r="FA709">
            <v>0</v>
          </cell>
          <cell r="FB709">
            <v>0</v>
          </cell>
          <cell r="FC709">
            <v>0</v>
          </cell>
          <cell r="FD709">
            <v>0</v>
          </cell>
          <cell r="FE709">
            <v>0</v>
          </cell>
          <cell r="FF709">
            <v>0</v>
          </cell>
          <cell r="FG709">
            <v>0</v>
          </cell>
          <cell r="FH709">
            <v>0</v>
          </cell>
          <cell r="FI709">
            <v>0</v>
          </cell>
          <cell r="FJ709">
            <v>0</v>
          </cell>
          <cell r="FK709">
            <v>0</v>
          </cell>
          <cell r="FL709">
            <v>0</v>
          </cell>
          <cell r="FM709">
            <v>0</v>
          </cell>
          <cell r="FN709">
            <v>0</v>
          </cell>
          <cell r="FO709">
            <v>0</v>
          </cell>
          <cell r="FP709">
            <v>0</v>
          </cell>
          <cell r="FQ709">
            <v>0</v>
          </cell>
          <cell r="FR709">
            <v>0</v>
          </cell>
          <cell r="FS709">
            <v>0</v>
          </cell>
          <cell r="FT709">
            <v>0</v>
          </cell>
          <cell r="FU709">
            <v>0</v>
          </cell>
          <cell r="FV709">
            <v>0</v>
          </cell>
          <cell r="FW709">
            <v>0</v>
          </cell>
          <cell r="FX709">
            <v>0</v>
          </cell>
          <cell r="FY709">
            <v>0</v>
          </cell>
          <cell r="FZ709">
            <v>0</v>
          </cell>
          <cell r="GA709">
            <v>0</v>
          </cell>
          <cell r="GB709">
            <v>0</v>
          </cell>
          <cell r="GC709">
            <v>0</v>
          </cell>
          <cell r="GD709">
            <v>0</v>
          </cell>
          <cell r="GE709">
            <v>0</v>
          </cell>
          <cell r="GF709">
            <v>0</v>
          </cell>
          <cell r="GG709">
            <v>0</v>
          </cell>
          <cell r="GH709">
            <v>0</v>
          </cell>
          <cell r="GI709">
            <v>0</v>
          </cell>
          <cell r="GJ709">
            <v>0</v>
          </cell>
          <cell r="GK709">
            <v>0</v>
          </cell>
          <cell r="GL709">
            <v>0</v>
          </cell>
          <cell r="GM709">
            <v>0</v>
          </cell>
          <cell r="GN709">
            <v>0</v>
          </cell>
          <cell r="GO709">
            <v>0</v>
          </cell>
          <cell r="GP709">
            <v>0</v>
          </cell>
          <cell r="GQ709">
            <v>0</v>
          </cell>
          <cell r="GR709">
            <v>0</v>
          </cell>
          <cell r="GS709">
            <v>0</v>
          </cell>
          <cell r="GT709">
            <v>0</v>
          </cell>
          <cell r="GU709">
            <v>0</v>
          </cell>
          <cell r="GV709">
            <v>0</v>
          </cell>
          <cell r="GW709">
            <v>0</v>
          </cell>
          <cell r="GX709">
            <v>0</v>
          </cell>
          <cell r="GY709">
            <v>0</v>
          </cell>
          <cell r="GZ709">
            <v>0</v>
          </cell>
          <cell r="HA709">
            <v>0</v>
          </cell>
          <cell r="HB709">
            <v>0</v>
          </cell>
          <cell r="HC709">
            <v>0</v>
          </cell>
          <cell r="HD709">
            <v>0</v>
          </cell>
          <cell r="HE709">
            <v>0</v>
          </cell>
          <cell r="HF709">
            <v>0</v>
          </cell>
          <cell r="HG709">
            <v>0</v>
          </cell>
          <cell r="HH709">
            <v>0</v>
          </cell>
          <cell r="HI709">
            <v>0</v>
          </cell>
          <cell r="HJ709">
            <v>0</v>
          </cell>
          <cell r="HK709">
            <v>0</v>
          </cell>
          <cell r="HL709">
            <v>0</v>
          </cell>
          <cell r="HM709">
            <v>0</v>
          </cell>
          <cell r="HN709">
            <v>0</v>
          </cell>
          <cell r="HO709">
            <v>0</v>
          </cell>
          <cell r="HP709">
            <v>0</v>
          </cell>
          <cell r="HQ709">
            <v>0</v>
          </cell>
          <cell r="HR709">
            <v>0</v>
          </cell>
          <cell r="HS709">
            <v>0</v>
          </cell>
          <cell r="HT709">
            <v>0</v>
          </cell>
          <cell r="HU709">
            <v>0</v>
          </cell>
          <cell r="HV709">
            <v>0</v>
          </cell>
          <cell r="HW709">
            <v>0</v>
          </cell>
          <cell r="HX709">
            <v>0</v>
          </cell>
          <cell r="HY709">
            <v>0</v>
          </cell>
          <cell r="HZ709">
            <v>0</v>
          </cell>
          <cell r="IA709">
            <v>0</v>
          </cell>
          <cell r="IB709">
            <v>0</v>
          </cell>
          <cell r="IC709">
            <v>0</v>
          </cell>
          <cell r="ID709">
            <v>0</v>
          </cell>
          <cell r="IE709">
            <v>0</v>
          </cell>
          <cell r="IF709">
            <v>0</v>
          </cell>
          <cell r="IG709">
            <v>0</v>
          </cell>
          <cell r="IH709">
            <v>0</v>
          </cell>
          <cell r="II709">
            <v>0</v>
          </cell>
          <cell r="IJ709">
            <v>0</v>
          </cell>
          <cell r="IK709">
            <v>0</v>
          </cell>
          <cell r="IL709">
            <v>0</v>
          </cell>
          <cell r="IM709">
            <v>0</v>
          </cell>
          <cell r="IN709">
            <v>0</v>
          </cell>
          <cell r="IO709">
            <v>0</v>
          </cell>
          <cell r="IP709">
            <v>0</v>
          </cell>
          <cell r="IQ709">
            <v>0</v>
          </cell>
          <cell r="IR709">
            <v>0</v>
          </cell>
          <cell r="IS709">
            <v>0</v>
          </cell>
          <cell r="IT709">
            <v>0</v>
          </cell>
          <cell r="IU709">
            <v>0</v>
          </cell>
          <cell r="IV709">
            <v>0</v>
          </cell>
          <cell r="IW709">
            <v>0</v>
          </cell>
          <cell r="IX709">
            <v>0</v>
          </cell>
          <cell r="IY709">
            <v>0</v>
          </cell>
          <cell r="IZ709">
            <v>0</v>
          </cell>
          <cell r="JA709">
            <v>0</v>
          </cell>
          <cell r="JB709">
            <v>0</v>
          </cell>
          <cell r="JC709">
            <v>0</v>
          </cell>
          <cell r="JD709">
            <v>0</v>
          </cell>
          <cell r="JE709">
            <v>0</v>
          </cell>
        </row>
        <row r="710">
          <cell r="D710" t="str">
            <v>BAT.PX.DJW._.ITC.Li_ion_4hr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E710">
            <v>0</v>
          </cell>
          <cell r="BF710">
            <v>0</v>
          </cell>
          <cell r="BG710">
            <v>0</v>
          </cell>
          <cell r="BH710">
            <v>0</v>
          </cell>
          <cell r="BI710">
            <v>0</v>
          </cell>
          <cell r="BJ710">
            <v>0</v>
          </cell>
          <cell r="BK710">
            <v>0</v>
          </cell>
          <cell r="BL710">
            <v>0</v>
          </cell>
          <cell r="BM710">
            <v>0</v>
          </cell>
          <cell r="BN710">
            <v>0</v>
          </cell>
          <cell r="BO710">
            <v>0</v>
          </cell>
          <cell r="BP710">
            <v>0</v>
          </cell>
          <cell r="BQ710">
            <v>0</v>
          </cell>
          <cell r="BR710">
            <v>0</v>
          </cell>
          <cell r="BS710">
            <v>0</v>
          </cell>
          <cell r="BT710">
            <v>0</v>
          </cell>
          <cell r="BU710">
            <v>0</v>
          </cell>
          <cell r="BV710">
            <v>0</v>
          </cell>
          <cell r="BW710">
            <v>0</v>
          </cell>
          <cell r="BX710">
            <v>0</v>
          </cell>
          <cell r="BY710">
            <v>0</v>
          </cell>
          <cell r="BZ710">
            <v>0</v>
          </cell>
          <cell r="CA710">
            <v>0</v>
          </cell>
          <cell r="CB710">
            <v>0</v>
          </cell>
          <cell r="CC710">
            <v>0</v>
          </cell>
          <cell r="CD710">
            <v>0</v>
          </cell>
          <cell r="CE710">
            <v>0</v>
          </cell>
          <cell r="CF710">
            <v>0</v>
          </cell>
          <cell r="CG710">
            <v>0</v>
          </cell>
          <cell r="CH710">
            <v>0</v>
          </cell>
          <cell r="CI710">
            <v>0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P710">
            <v>0</v>
          </cell>
          <cell r="CQ710">
            <v>0</v>
          </cell>
          <cell r="CR710">
            <v>0</v>
          </cell>
          <cell r="CS710">
            <v>0</v>
          </cell>
          <cell r="CT710">
            <v>0</v>
          </cell>
          <cell r="CU710">
            <v>0</v>
          </cell>
          <cell r="CV710">
            <v>0</v>
          </cell>
          <cell r="CW710">
            <v>0</v>
          </cell>
          <cell r="CX710">
            <v>0</v>
          </cell>
          <cell r="CY710">
            <v>0</v>
          </cell>
          <cell r="CZ710">
            <v>0</v>
          </cell>
          <cell r="DA710">
            <v>0</v>
          </cell>
          <cell r="DB710">
            <v>0</v>
          </cell>
          <cell r="DC710">
            <v>0</v>
          </cell>
          <cell r="DD710">
            <v>0</v>
          </cell>
          <cell r="DE710">
            <v>0</v>
          </cell>
          <cell r="DF710">
            <v>0</v>
          </cell>
          <cell r="DG710">
            <v>0</v>
          </cell>
          <cell r="DH710">
            <v>0</v>
          </cell>
          <cell r="DI710">
            <v>0</v>
          </cell>
          <cell r="DJ710">
            <v>0</v>
          </cell>
          <cell r="DK710">
            <v>0</v>
          </cell>
          <cell r="DL710">
            <v>0</v>
          </cell>
          <cell r="DM710">
            <v>0</v>
          </cell>
          <cell r="DN710">
            <v>0</v>
          </cell>
          <cell r="DO710">
            <v>0</v>
          </cell>
          <cell r="DP710">
            <v>0</v>
          </cell>
          <cell r="DQ710">
            <v>0</v>
          </cell>
          <cell r="DR710">
            <v>0</v>
          </cell>
          <cell r="DS710">
            <v>0</v>
          </cell>
          <cell r="DT710">
            <v>0</v>
          </cell>
          <cell r="DU710">
            <v>0</v>
          </cell>
          <cell r="DV710">
            <v>0</v>
          </cell>
          <cell r="DW710">
            <v>0</v>
          </cell>
          <cell r="DX710">
            <v>0</v>
          </cell>
          <cell r="DY710">
            <v>0</v>
          </cell>
          <cell r="DZ710">
            <v>0</v>
          </cell>
          <cell r="EA710">
            <v>0</v>
          </cell>
          <cell r="EB710">
            <v>0</v>
          </cell>
          <cell r="EC710">
            <v>0</v>
          </cell>
          <cell r="ED710">
            <v>0</v>
          </cell>
          <cell r="EE710">
            <v>0</v>
          </cell>
          <cell r="EF710">
            <v>0</v>
          </cell>
          <cell r="EG710">
            <v>0</v>
          </cell>
          <cell r="EH710">
            <v>0</v>
          </cell>
          <cell r="EI710">
            <v>0</v>
          </cell>
          <cell r="EJ710">
            <v>0</v>
          </cell>
          <cell r="EK710">
            <v>0</v>
          </cell>
          <cell r="EL710">
            <v>0</v>
          </cell>
          <cell r="EM710">
            <v>0</v>
          </cell>
          <cell r="EN710">
            <v>0</v>
          </cell>
          <cell r="EO710">
            <v>0</v>
          </cell>
          <cell r="EP710">
            <v>0</v>
          </cell>
          <cell r="EQ710">
            <v>0</v>
          </cell>
          <cell r="ER710">
            <v>0</v>
          </cell>
          <cell r="ES710">
            <v>0</v>
          </cell>
          <cell r="ET710">
            <v>0</v>
          </cell>
          <cell r="EU710">
            <v>0</v>
          </cell>
          <cell r="EV710">
            <v>0</v>
          </cell>
          <cell r="EW710">
            <v>0</v>
          </cell>
          <cell r="EX710">
            <v>0</v>
          </cell>
          <cell r="EY710">
            <v>0</v>
          </cell>
          <cell r="EZ710">
            <v>0</v>
          </cell>
          <cell r="FA710">
            <v>0</v>
          </cell>
          <cell r="FB710">
            <v>0</v>
          </cell>
          <cell r="FC710">
            <v>0</v>
          </cell>
          <cell r="FD710">
            <v>0</v>
          </cell>
          <cell r="FE710">
            <v>0</v>
          </cell>
          <cell r="FF710">
            <v>0</v>
          </cell>
          <cell r="FG710">
            <v>0</v>
          </cell>
          <cell r="FH710">
            <v>0</v>
          </cell>
          <cell r="FI710">
            <v>0</v>
          </cell>
          <cell r="FJ710">
            <v>0</v>
          </cell>
          <cell r="FK710">
            <v>0</v>
          </cell>
          <cell r="FL710">
            <v>0</v>
          </cell>
          <cell r="FM710">
            <v>0</v>
          </cell>
          <cell r="FN710">
            <v>0</v>
          </cell>
          <cell r="FO710">
            <v>0</v>
          </cell>
          <cell r="FP710">
            <v>0</v>
          </cell>
          <cell r="FQ710">
            <v>0</v>
          </cell>
          <cell r="FR710">
            <v>0</v>
          </cell>
          <cell r="FS710">
            <v>0</v>
          </cell>
          <cell r="FT710">
            <v>0</v>
          </cell>
          <cell r="FU710">
            <v>0</v>
          </cell>
          <cell r="FV710">
            <v>0</v>
          </cell>
          <cell r="FW710">
            <v>0</v>
          </cell>
          <cell r="FX710">
            <v>0</v>
          </cell>
          <cell r="FY710">
            <v>0</v>
          </cell>
          <cell r="FZ710">
            <v>0</v>
          </cell>
          <cell r="GA710">
            <v>0</v>
          </cell>
          <cell r="GB710">
            <v>0</v>
          </cell>
          <cell r="GC710">
            <v>0</v>
          </cell>
          <cell r="GD710">
            <v>0</v>
          </cell>
          <cell r="GE710">
            <v>0</v>
          </cell>
          <cell r="GF710">
            <v>0</v>
          </cell>
          <cell r="GG710">
            <v>0</v>
          </cell>
          <cell r="GH710">
            <v>0</v>
          </cell>
          <cell r="GI710">
            <v>0</v>
          </cell>
          <cell r="GJ710">
            <v>0</v>
          </cell>
          <cell r="GK710">
            <v>0</v>
          </cell>
          <cell r="GL710">
            <v>0</v>
          </cell>
          <cell r="GM710">
            <v>0</v>
          </cell>
          <cell r="GN710">
            <v>0</v>
          </cell>
          <cell r="GO710">
            <v>0</v>
          </cell>
          <cell r="GP710">
            <v>0</v>
          </cell>
          <cell r="GQ710">
            <v>0</v>
          </cell>
          <cell r="GR710">
            <v>0</v>
          </cell>
          <cell r="GS710">
            <v>0</v>
          </cell>
          <cell r="GT710">
            <v>0</v>
          </cell>
          <cell r="GU710">
            <v>0</v>
          </cell>
          <cell r="GV710">
            <v>0</v>
          </cell>
          <cell r="GW710">
            <v>0</v>
          </cell>
          <cell r="GX710">
            <v>0</v>
          </cell>
          <cell r="GY710">
            <v>0</v>
          </cell>
          <cell r="GZ710">
            <v>0</v>
          </cell>
          <cell r="HA710">
            <v>0</v>
          </cell>
          <cell r="HB710">
            <v>0</v>
          </cell>
          <cell r="HC710">
            <v>0</v>
          </cell>
          <cell r="HD710">
            <v>0</v>
          </cell>
          <cell r="HE710">
            <v>0</v>
          </cell>
          <cell r="HF710">
            <v>0</v>
          </cell>
          <cell r="HG710">
            <v>0</v>
          </cell>
          <cell r="HH710">
            <v>0</v>
          </cell>
          <cell r="HI710">
            <v>0</v>
          </cell>
          <cell r="HJ710">
            <v>0</v>
          </cell>
          <cell r="HK710">
            <v>0</v>
          </cell>
          <cell r="HL710">
            <v>0</v>
          </cell>
          <cell r="HM710">
            <v>0</v>
          </cell>
          <cell r="HN710">
            <v>0</v>
          </cell>
          <cell r="HO710">
            <v>0</v>
          </cell>
          <cell r="HP710">
            <v>0</v>
          </cell>
          <cell r="HQ710">
            <v>0</v>
          </cell>
          <cell r="HR710">
            <v>0</v>
          </cell>
          <cell r="HS710">
            <v>0</v>
          </cell>
          <cell r="HT710">
            <v>0</v>
          </cell>
          <cell r="HU710">
            <v>0</v>
          </cell>
          <cell r="HV710">
            <v>0</v>
          </cell>
          <cell r="HW710">
            <v>0</v>
          </cell>
          <cell r="HX710">
            <v>0</v>
          </cell>
          <cell r="HY710">
            <v>0</v>
          </cell>
          <cell r="HZ710">
            <v>0</v>
          </cell>
          <cell r="IA710">
            <v>0</v>
          </cell>
          <cell r="IB710">
            <v>0</v>
          </cell>
          <cell r="IC710">
            <v>0</v>
          </cell>
          <cell r="ID710">
            <v>0</v>
          </cell>
          <cell r="IE710">
            <v>0</v>
          </cell>
          <cell r="IF710">
            <v>0</v>
          </cell>
          <cell r="IG710">
            <v>0</v>
          </cell>
          <cell r="IH710">
            <v>0</v>
          </cell>
          <cell r="II710">
            <v>0</v>
          </cell>
          <cell r="IJ710">
            <v>0</v>
          </cell>
          <cell r="IK710">
            <v>0</v>
          </cell>
          <cell r="IL710">
            <v>0</v>
          </cell>
          <cell r="IM710">
            <v>0</v>
          </cell>
          <cell r="IN710">
            <v>0</v>
          </cell>
          <cell r="IO710">
            <v>0</v>
          </cell>
          <cell r="IP710">
            <v>0</v>
          </cell>
          <cell r="IQ710">
            <v>0</v>
          </cell>
          <cell r="IR710">
            <v>0</v>
          </cell>
          <cell r="IS710">
            <v>0</v>
          </cell>
          <cell r="IT710">
            <v>0</v>
          </cell>
          <cell r="IU710">
            <v>0</v>
          </cell>
          <cell r="IV710">
            <v>0</v>
          </cell>
          <cell r="IW710">
            <v>0</v>
          </cell>
          <cell r="IX710">
            <v>0</v>
          </cell>
          <cell r="IY710">
            <v>0</v>
          </cell>
          <cell r="IZ710">
            <v>0</v>
          </cell>
          <cell r="JA710">
            <v>0</v>
          </cell>
          <cell r="JB710">
            <v>0</v>
          </cell>
          <cell r="JC710">
            <v>0</v>
          </cell>
          <cell r="JD710">
            <v>0</v>
          </cell>
          <cell r="JE710">
            <v>0</v>
          </cell>
        </row>
        <row r="711">
          <cell r="D711" t="str">
            <v>BAT.PX.GOE._.ITC.Li_ion_4hr_Local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0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0</v>
          </cell>
          <cell r="BL711">
            <v>0</v>
          </cell>
          <cell r="BM711">
            <v>0</v>
          </cell>
          <cell r="BN711">
            <v>0</v>
          </cell>
          <cell r="BO711">
            <v>0</v>
          </cell>
          <cell r="BP711">
            <v>0</v>
          </cell>
          <cell r="BQ711">
            <v>0</v>
          </cell>
          <cell r="BR711">
            <v>0</v>
          </cell>
          <cell r="BS711">
            <v>0</v>
          </cell>
          <cell r="BT711">
            <v>0</v>
          </cell>
          <cell r="BU711">
            <v>0</v>
          </cell>
          <cell r="BV711">
            <v>0</v>
          </cell>
          <cell r="BW711">
            <v>0</v>
          </cell>
          <cell r="BX711">
            <v>0</v>
          </cell>
          <cell r="BY711">
            <v>0</v>
          </cell>
          <cell r="BZ711">
            <v>0</v>
          </cell>
          <cell r="CA711">
            <v>0</v>
          </cell>
          <cell r="CB711">
            <v>0</v>
          </cell>
          <cell r="CC711">
            <v>0</v>
          </cell>
          <cell r="CD711">
            <v>0</v>
          </cell>
          <cell r="CE711">
            <v>0</v>
          </cell>
          <cell r="CF711">
            <v>0</v>
          </cell>
          <cell r="CG711">
            <v>0</v>
          </cell>
          <cell r="CH711">
            <v>0</v>
          </cell>
          <cell r="CI711">
            <v>0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P711">
            <v>0</v>
          </cell>
          <cell r="CQ711">
            <v>0</v>
          </cell>
          <cell r="CR711">
            <v>0</v>
          </cell>
          <cell r="CS711">
            <v>0</v>
          </cell>
          <cell r="CT711">
            <v>0</v>
          </cell>
          <cell r="CU711">
            <v>0</v>
          </cell>
          <cell r="CV711">
            <v>0</v>
          </cell>
          <cell r="CW711">
            <v>0</v>
          </cell>
          <cell r="CX711">
            <v>0</v>
          </cell>
          <cell r="CY711">
            <v>0</v>
          </cell>
          <cell r="CZ711">
            <v>0</v>
          </cell>
          <cell r="DA711">
            <v>0</v>
          </cell>
          <cell r="DB711">
            <v>0</v>
          </cell>
          <cell r="DC711">
            <v>0</v>
          </cell>
          <cell r="DD711">
            <v>0</v>
          </cell>
          <cell r="DE711">
            <v>0</v>
          </cell>
          <cell r="DF711">
            <v>0</v>
          </cell>
          <cell r="DG711">
            <v>0</v>
          </cell>
          <cell r="DH711">
            <v>0</v>
          </cell>
          <cell r="DI711">
            <v>0</v>
          </cell>
          <cell r="DJ711">
            <v>0</v>
          </cell>
          <cell r="DK711">
            <v>0</v>
          </cell>
          <cell r="DL711">
            <v>0</v>
          </cell>
          <cell r="DM711">
            <v>0</v>
          </cell>
          <cell r="DN711">
            <v>0</v>
          </cell>
          <cell r="DO711">
            <v>0</v>
          </cell>
          <cell r="DP711">
            <v>0</v>
          </cell>
          <cell r="DQ711">
            <v>0</v>
          </cell>
          <cell r="DR711">
            <v>0</v>
          </cell>
          <cell r="DS711">
            <v>0</v>
          </cell>
          <cell r="DT711">
            <v>0</v>
          </cell>
          <cell r="DU711">
            <v>0</v>
          </cell>
          <cell r="DV711">
            <v>0</v>
          </cell>
          <cell r="DW711">
            <v>0</v>
          </cell>
          <cell r="DX711">
            <v>0</v>
          </cell>
          <cell r="DY711">
            <v>0</v>
          </cell>
          <cell r="DZ711">
            <v>0</v>
          </cell>
          <cell r="EA711">
            <v>0</v>
          </cell>
          <cell r="EB711">
            <v>0</v>
          </cell>
          <cell r="EC711">
            <v>0</v>
          </cell>
          <cell r="ED711">
            <v>0</v>
          </cell>
          <cell r="EE711">
            <v>0</v>
          </cell>
          <cell r="EF711">
            <v>0</v>
          </cell>
          <cell r="EG711">
            <v>0</v>
          </cell>
          <cell r="EH711">
            <v>0</v>
          </cell>
          <cell r="EI711">
            <v>0</v>
          </cell>
          <cell r="EJ711">
            <v>0</v>
          </cell>
          <cell r="EK711">
            <v>0</v>
          </cell>
          <cell r="EL711">
            <v>0</v>
          </cell>
          <cell r="EM711">
            <v>0</v>
          </cell>
          <cell r="EN711">
            <v>0</v>
          </cell>
          <cell r="EO711">
            <v>0</v>
          </cell>
          <cell r="EP711">
            <v>0</v>
          </cell>
          <cell r="EQ711">
            <v>0</v>
          </cell>
          <cell r="ER711">
            <v>0</v>
          </cell>
          <cell r="ES711">
            <v>0</v>
          </cell>
          <cell r="ET711">
            <v>0</v>
          </cell>
          <cell r="EU711">
            <v>0</v>
          </cell>
          <cell r="EV711">
            <v>0</v>
          </cell>
          <cell r="EW711">
            <v>0</v>
          </cell>
          <cell r="EX711">
            <v>0</v>
          </cell>
          <cell r="EY711">
            <v>0</v>
          </cell>
          <cell r="EZ711">
            <v>0</v>
          </cell>
          <cell r="FA711">
            <v>0</v>
          </cell>
          <cell r="FB711">
            <v>0</v>
          </cell>
          <cell r="FC711">
            <v>0</v>
          </cell>
          <cell r="FD711">
            <v>0</v>
          </cell>
          <cell r="FE711">
            <v>0</v>
          </cell>
          <cell r="FF711">
            <v>0</v>
          </cell>
          <cell r="FG711">
            <v>0</v>
          </cell>
          <cell r="FH711">
            <v>0</v>
          </cell>
          <cell r="FI711">
            <v>0</v>
          </cell>
          <cell r="FJ711">
            <v>0</v>
          </cell>
          <cell r="FK711">
            <v>0</v>
          </cell>
          <cell r="FL711">
            <v>0</v>
          </cell>
          <cell r="FM711">
            <v>0</v>
          </cell>
          <cell r="FN711">
            <v>0</v>
          </cell>
          <cell r="FO711">
            <v>0</v>
          </cell>
          <cell r="FP711">
            <v>0</v>
          </cell>
          <cell r="FQ711">
            <v>0</v>
          </cell>
          <cell r="FR711">
            <v>0</v>
          </cell>
          <cell r="FS711">
            <v>0</v>
          </cell>
          <cell r="FT711">
            <v>0</v>
          </cell>
          <cell r="FU711">
            <v>0</v>
          </cell>
          <cell r="FV711">
            <v>0</v>
          </cell>
          <cell r="FW711">
            <v>0</v>
          </cell>
          <cell r="FX711">
            <v>0</v>
          </cell>
          <cell r="FY711">
            <v>0</v>
          </cell>
          <cell r="FZ711">
            <v>0</v>
          </cell>
          <cell r="GA711">
            <v>0</v>
          </cell>
          <cell r="GB711">
            <v>0</v>
          </cell>
          <cell r="GC711">
            <v>0</v>
          </cell>
          <cell r="GD711">
            <v>0</v>
          </cell>
          <cell r="GE711">
            <v>0</v>
          </cell>
          <cell r="GF711">
            <v>0</v>
          </cell>
          <cell r="GG711">
            <v>0</v>
          </cell>
          <cell r="GH711">
            <v>0</v>
          </cell>
          <cell r="GI711">
            <v>0</v>
          </cell>
          <cell r="GJ711">
            <v>0</v>
          </cell>
          <cell r="GK711">
            <v>0</v>
          </cell>
          <cell r="GL711">
            <v>0</v>
          </cell>
          <cell r="GM711">
            <v>0</v>
          </cell>
          <cell r="GN711">
            <v>0</v>
          </cell>
          <cell r="GO711">
            <v>0</v>
          </cell>
          <cell r="GP711">
            <v>0</v>
          </cell>
          <cell r="GQ711">
            <v>0</v>
          </cell>
          <cell r="GR711">
            <v>0</v>
          </cell>
          <cell r="GS711">
            <v>0</v>
          </cell>
          <cell r="GT711">
            <v>0</v>
          </cell>
          <cell r="GU711">
            <v>0</v>
          </cell>
          <cell r="GV711">
            <v>0</v>
          </cell>
          <cell r="GW711">
            <v>0</v>
          </cell>
          <cell r="GX711">
            <v>0</v>
          </cell>
          <cell r="GY711">
            <v>0</v>
          </cell>
          <cell r="GZ711">
            <v>0</v>
          </cell>
          <cell r="HA711">
            <v>0</v>
          </cell>
          <cell r="HB711">
            <v>0</v>
          </cell>
          <cell r="HC711">
            <v>0</v>
          </cell>
          <cell r="HD711">
            <v>0</v>
          </cell>
          <cell r="HE711">
            <v>0</v>
          </cell>
          <cell r="HF711">
            <v>0</v>
          </cell>
          <cell r="HG711">
            <v>0</v>
          </cell>
          <cell r="HH711">
            <v>0</v>
          </cell>
          <cell r="HI711">
            <v>0</v>
          </cell>
          <cell r="HJ711">
            <v>0</v>
          </cell>
          <cell r="HK711">
            <v>0</v>
          </cell>
          <cell r="HL711">
            <v>0</v>
          </cell>
          <cell r="HM711">
            <v>0</v>
          </cell>
          <cell r="HN711">
            <v>0</v>
          </cell>
          <cell r="HO711">
            <v>0</v>
          </cell>
          <cell r="HP711">
            <v>0</v>
          </cell>
          <cell r="HQ711">
            <v>0</v>
          </cell>
          <cell r="HR711">
            <v>0</v>
          </cell>
          <cell r="HS711">
            <v>0</v>
          </cell>
          <cell r="HT711">
            <v>0</v>
          </cell>
          <cell r="HU711">
            <v>0</v>
          </cell>
          <cell r="HV711">
            <v>0</v>
          </cell>
          <cell r="HW711">
            <v>0</v>
          </cell>
          <cell r="HX711">
            <v>0</v>
          </cell>
          <cell r="HY711">
            <v>0</v>
          </cell>
          <cell r="HZ711">
            <v>0</v>
          </cell>
          <cell r="IA711">
            <v>0</v>
          </cell>
          <cell r="IB711">
            <v>0</v>
          </cell>
          <cell r="IC711">
            <v>0</v>
          </cell>
          <cell r="ID711">
            <v>0</v>
          </cell>
          <cell r="IE711">
            <v>0</v>
          </cell>
          <cell r="IF711">
            <v>0</v>
          </cell>
          <cell r="IG711">
            <v>0</v>
          </cell>
          <cell r="IH711">
            <v>0</v>
          </cell>
          <cell r="II711">
            <v>0</v>
          </cell>
          <cell r="IJ711">
            <v>0</v>
          </cell>
          <cell r="IK711">
            <v>0</v>
          </cell>
          <cell r="IL711">
            <v>0</v>
          </cell>
          <cell r="IM711">
            <v>0</v>
          </cell>
          <cell r="IN711">
            <v>0</v>
          </cell>
          <cell r="IO711">
            <v>0</v>
          </cell>
          <cell r="IP711">
            <v>0</v>
          </cell>
          <cell r="IQ711">
            <v>0</v>
          </cell>
          <cell r="IR711">
            <v>0</v>
          </cell>
          <cell r="IS711">
            <v>0</v>
          </cell>
          <cell r="IT711">
            <v>0</v>
          </cell>
          <cell r="IU711">
            <v>0</v>
          </cell>
          <cell r="IV711">
            <v>0</v>
          </cell>
          <cell r="IW711">
            <v>0</v>
          </cell>
          <cell r="IX711">
            <v>0</v>
          </cell>
          <cell r="IY711">
            <v>0</v>
          </cell>
          <cell r="IZ711">
            <v>0</v>
          </cell>
          <cell r="JA711">
            <v>0</v>
          </cell>
          <cell r="JB711">
            <v>0</v>
          </cell>
          <cell r="JC711">
            <v>0</v>
          </cell>
          <cell r="JD711">
            <v>0</v>
          </cell>
          <cell r="JE711">
            <v>0</v>
          </cell>
        </row>
        <row r="712">
          <cell r="D712" t="str">
            <v>BAT.PX.HTG._.ITC.Li_ion_4hr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E712">
            <v>0</v>
          </cell>
          <cell r="BF712">
            <v>0</v>
          </cell>
          <cell r="BG712">
            <v>0</v>
          </cell>
          <cell r="BH712">
            <v>0</v>
          </cell>
          <cell r="BI712">
            <v>0</v>
          </cell>
          <cell r="BJ712">
            <v>0</v>
          </cell>
          <cell r="BK712">
            <v>0</v>
          </cell>
          <cell r="BL712">
            <v>0</v>
          </cell>
          <cell r="BM712">
            <v>0</v>
          </cell>
          <cell r="BN712">
            <v>0</v>
          </cell>
          <cell r="BO712">
            <v>0</v>
          </cell>
          <cell r="BP712">
            <v>0</v>
          </cell>
          <cell r="BQ712">
            <v>0</v>
          </cell>
          <cell r="BR712">
            <v>0</v>
          </cell>
          <cell r="BS712">
            <v>0</v>
          </cell>
          <cell r="BT712">
            <v>0</v>
          </cell>
          <cell r="BU712">
            <v>0</v>
          </cell>
          <cell r="BV712">
            <v>0</v>
          </cell>
          <cell r="BW712">
            <v>0</v>
          </cell>
          <cell r="BX712">
            <v>0</v>
          </cell>
          <cell r="BY712">
            <v>0</v>
          </cell>
          <cell r="BZ712">
            <v>0</v>
          </cell>
          <cell r="CA712">
            <v>0</v>
          </cell>
          <cell r="CB712">
            <v>0</v>
          </cell>
          <cell r="CC712">
            <v>0</v>
          </cell>
          <cell r="CD712">
            <v>0</v>
          </cell>
          <cell r="CE712">
            <v>0</v>
          </cell>
          <cell r="CF712">
            <v>0</v>
          </cell>
          <cell r="CG712">
            <v>0</v>
          </cell>
          <cell r="CH712">
            <v>0</v>
          </cell>
          <cell r="CI712">
            <v>0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P712">
            <v>0</v>
          </cell>
          <cell r="CQ712">
            <v>0</v>
          </cell>
          <cell r="CR712">
            <v>0</v>
          </cell>
          <cell r="CS712">
            <v>0</v>
          </cell>
          <cell r="CT712">
            <v>0</v>
          </cell>
          <cell r="CU712">
            <v>0</v>
          </cell>
          <cell r="CV712">
            <v>0</v>
          </cell>
          <cell r="CW712">
            <v>0</v>
          </cell>
          <cell r="CX712">
            <v>0</v>
          </cell>
          <cell r="CY712">
            <v>0</v>
          </cell>
          <cell r="CZ712">
            <v>0</v>
          </cell>
          <cell r="DA712">
            <v>0</v>
          </cell>
          <cell r="DB712">
            <v>0</v>
          </cell>
          <cell r="DC712">
            <v>0</v>
          </cell>
          <cell r="DD712">
            <v>0</v>
          </cell>
          <cell r="DE712">
            <v>0</v>
          </cell>
          <cell r="DF712">
            <v>0</v>
          </cell>
          <cell r="DG712">
            <v>0</v>
          </cell>
          <cell r="DH712">
            <v>0</v>
          </cell>
          <cell r="DI712">
            <v>0</v>
          </cell>
          <cell r="DJ712">
            <v>0</v>
          </cell>
          <cell r="DK712">
            <v>0</v>
          </cell>
          <cell r="DL712">
            <v>0</v>
          </cell>
          <cell r="DM712">
            <v>0</v>
          </cell>
          <cell r="DN712">
            <v>0</v>
          </cell>
          <cell r="DO712">
            <v>0</v>
          </cell>
          <cell r="DP712">
            <v>0</v>
          </cell>
          <cell r="DQ712">
            <v>0</v>
          </cell>
          <cell r="DR712">
            <v>0</v>
          </cell>
          <cell r="DS712">
            <v>0</v>
          </cell>
          <cell r="DT712">
            <v>0</v>
          </cell>
          <cell r="DU712">
            <v>0</v>
          </cell>
          <cell r="DV712">
            <v>0</v>
          </cell>
          <cell r="DW712">
            <v>0</v>
          </cell>
          <cell r="DX712">
            <v>0</v>
          </cell>
          <cell r="DY712">
            <v>0</v>
          </cell>
          <cell r="DZ712">
            <v>0</v>
          </cell>
          <cell r="EA712">
            <v>0</v>
          </cell>
          <cell r="EB712">
            <v>0</v>
          </cell>
          <cell r="EC712">
            <v>0</v>
          </cell>
          <cell r="ED712">
            <v>0</v>
          </cell>
          <cell r="EE712">
            <v>0</v>
          </cell>
          <cell r="EF712">
            <v>0</v>
          </cell>
          <cell r="EG712">
            <v>0</v>
          </cell>
          <cell r="EH712">
            <v>0</v>
          </cell>
          <cell r="EI712">
            <v>0</v>
          </cell>
          <cell r="EJ712">
            <v>0</v>
          </cell>
          <cell r="EK712">
            <v>0</v>
          </cell>
          <cell r="EL712">
            <v>0</v>
          </cell>
          <cell r="EM712">
            <v>0</v>
          </cell>
          <cell r="EN712">
            <v>0</v>
          </cell>
          <cell r="EO712">
            <v>0</v>
          </cell>
          <cell r="EP712">
            <v>0</v>
          </cell>
          <cell r="EQ712">
            <v>0</v>
          </cell>
          <cell r="ER712">
            <v>0</v>
          </cell>
          <cell r="ES712">
            <v>0</v>
          </cell>
          <cell r="ET712">
            <v>0</v>
          </cell>
          <cell r="EU712">
            <v>0</v>
          </cell>
          <cell r="EV712">
            <v>0</v>
          </cell>
          <cell r="EW712">
            <v>0</v>
          </cell>
          <cell r="EX712">
            <v>0</v>
          </cell>
          <cell r="EY712">
            <v>0</v>
          </cell>
          <cell r="EZ712">
            <v>0</v>
          </cell>
          <cell r="FA712">
            <v>0</v>
          </cell>
          <cell r="FB712">
            <v>0</v>
          </cell>
          <cell r="FC712">
            <v>0</v>
          </cell>
          <cell r="FD712">
            <v>0</v>
          </cell>
          <cell r="FE712">
            <v>0</v>
          </cell>
          <cell r="FF712">
            <v>0</v>
          </cell>
          <cell r="FG712">
            <v>0</v>
          </cell>
          <cell r="FH712">
            <v>0</v>
          </cell>
          <cell r="FI712">
            <v>0</v>
          </cell>
          <cell r="FJ712">
            <v>0</v>
          </cell>
          <cell r="FK712">
            <v>0</v>
          </cell>
          <cell r="FL712">
            <v>0</v>
          </cell>
          <cell r="FM712">
            <v>0</v>
          </cell>
          <cell r="FN712">
            <v>0</v>
          </cell>
          <cell r="FO712">
            <v>0</v>
          </cell>
          <cell r="FP712">
            <v>0</v>
          </cell>
          <cell r="FQ712">
            <v>0</v>
          </cell>
          <cell r="FR712">
            <v>0</v>
          </cell>
          <cell r="FS712">
            <v>0</v>
          </cell>
          <cell r="FT712">
            <v>0</v>
          </cell>
          <cell r="FU712">
            <v>0</v>
          </cell>
          <cell r="FV712">
            <v>0</v>
          </cell>
          <cell r="FW712">
            <v>0</v>
          </cell>
          <cell r="FX712">
            <v>0</v>
          </cell>
          <cell r="FY712">
            <v>0</v>
          </cell>
          <cell r="FZ712">
            <v>0</v>
          </cell>
          <cell r="GA712">
            <v>0</v>
          </cell>
          <cell r="GB712">
            <v>0</v>
          </cell>
          <cell r="GC712">
            <v>0</v>
          </cell>
          <cell r="GD712">
            <v>0</v>
          </cell>
          <cell r="GE712">
            <v>0</v>
          </cell>
          <cell r="GF712">
            <v>0</v>
          </cell>
          <cell r="GG712">
            <v>0</v>
          </cell>
          <cell r="GH712">
            <v>0</v>
          </cell>
          <cell r="GI712">
            <v>0</v>
          </cell>
          <cell r="GJ712">
            <v>0</v>
          </cell>
          <cell r="GK712">
            <v>0</v>
          </cell>
          <cell r="GL712">
            <v>0</v>
          </cell>
          <cell r="GM712">
            <v>0</v>
          </cell>
          <cell r="GN712">
            <v>0</v>
          </cell>
          <cell r="GO712">
            <v>0</v>
          </cell>
          <cell r="GP712">
            <v>0</v>
          </cell>
          <cell r="GQ712">
            <v>0</v>
          </cell>
          <cell r="GR712">
            <v>0</v>
          </cell>
          <cell r="GS712">
            <v>0</v>
          </cell>
          <cell r="GT712">
            <v>0</v>
          </cell>
          <cell r="GU712">
            <v>0</v>
          </cell>
          <cell r="GV712">
            <v>0</v>
          </cell>
          <cell r="GW712">
            <v>0</v>
          </cell>
          <cell r="GX712">
            <v>0</v>
          </cell>
          <cell r="GY712">
            <v>0</v>
          </cell>
          <cell r="GZ712">
            <v>0</v>
          </cell>
          <cell r="HA712">
            <v>0</v>
          </cell>
          <cell r="HB712">
            <v>0</v>
          </cell>
          <cell r="HC712">
            <v>0</v>
          </cell>
          <cell r="HD712">
            <v>0</v>
          </cell>
          <cell r="HE712">
            <v>0</v>
          </cell>
          <cell r="HF712">
            <v>0</v>
          </cell>
          <cell r="HG712">
            <v>0</v>
          </cell>
          <cell r="HH712">
            <v>0</v>
          </cell>
          <cell r="HI712">
            <v>0</v>
          </cell>
          <cell r="HJ712">
            <v>0</v>
          </cell>
          <cell r="HK712">
            <v>0</v>
          </cell>
          <cell r="HL712">
            <v>0</v>
          </cell>
          <cell r="HM712">
            <v>0</v>
          </cell>
          <cell r="HN712">
            <v>0</v>
          </cell>
          <cell r="HO712">
            <v>0</v>
          </cell>
          <cell r="HP712">
            <v>0</v>
          </cell>
          <cell r="HQ712">
            <v>0</v>
          </cell>
          <cell r="HR712">
            <v>0</v>
          </cell>
          <cell r="HS712">
            <v>0</v>
          </cell>
          <cell r="HT712">
            <v>0</v>
          </cell>
          <cell r="HU712">
            <v>0</v>
          </cell>
          <cell r="HV712">
            <v>0</v>
          </cell>
          <cell r="HW712">
            <v>0</v>
          </cell>
          <cell r="HX712">
            <v>0</v>
          </cell>
          <cell r="HY712">
            <v>0</v>
          </cell>
          <cell r="HZ712">
            <v>0</v>
          </cell>
          <cell r="IA712">
            <v>0</v>
          </cell>
          <cell r="IB712">
            <v>0</v>
          </cell>
          <cell r="IC712">
            <v>0</v>
          </cell>
          <cell r="ID712">
            <v>0</v>
          </cell>
          <cell r="IE712">
            <v>0</v>
          </cell>
          <cell r="IF712">
            <v>0</v>
          </cell>
          <cell r="IG712">
            <v>0</v>
          </cell>
          <cell r="IH712">
            <v>0</v>
          </cell>
          <cell r="II712">
            <v>0</v>
          </cell>
          <cell r="IJ712">
            <v>0</v>
          </cell>
          <cell r="IK712">
            <v>0</v>
          </cell>
          <cell r="IL712">
            <v>0</v>
          </cell>
          <cell r="IM712">
            <v>0</v>
          </cell>
          <cell r="IN712">
            <v>0</v>
          </cell>
          <cell r="IO712">
            <v>0</v>
          </cell>
          <cell r="IP712">
            <v>0</v>
          </cell>
          <cell r="IQ712">
            <v>0</v>
          </cell>
          <cell r="IR712">
            <v>0</v>
          </cell>
          <cell r="IS712">
            <v>0</v>
          </cell>
          <cell r="IT712">
            <v>0</v>
          </cell>
          <cell r="IU712">
            <v>0</v>
          </cell>
          <cell r="IV712">
            <v>0</v>
          </cell>
          <cell r="IW712">
            <v>0</v>
          </cell>
          <cell r="IX712">
            <v>0</v>
          </cell>
          <cell r="IY712">
            <v>0</v>
          </cell>
          <cell r="IZ712">
            <v>0</v>
          </cell>
          <cell r="JA712">
            <v>0</v>
          </cell>
          <cell r="JB712">
            <v>0</v>
          </cell>
          <cell r="JC712">
            <v>0</v>
          </cell>
          <cell r="JD712">
            <v>0</v>
          </cell>
          <cell r="JE712">
            <v>0</v>
          </cell>
        </row>
        <row r="713">
          <cell r="D713" t="str">
            <v>BAT.PX.NTN._.ITC.Li_ion_4hr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E713">
            <v>0</v>
          </cell>
          <cell r="BF713">
            <v>0</v>
          </cell>
          <cell r="BG713">
            <v>0</v>
          </cell>
          <cell r="BH713">
            <v>0</v>
          </cell>
          <cell r="BI713">
            <v>0</v>
          </cell>
          <cell r="BJ713">
            <v>0</v>
          </cell>
          <cell r="BK713">
            <v>0</v>
          </cell>
          <cell r="BL713">
            <v>0</v>
          </cell>
          <cell r="BM713">
            <v>0</v>
          </cell>
          <cell r="BN713">
            <v>0</v>
          </cell>
          <cell r="BO713">
            <v>0</v>
          </cell>
          <cell r="BP713">
            <v>0</v>
          </cell>
          <cell r="BQ713">
            <v>0</v>
          </cell>
          <cell r="BR713">
            <v>0</v>
          </cell>
          <cell r="BS713">
            <v>0</v>
          </cell>
          <cell r="BT713">
            <v>0</v>
          </cell>
          <cell r="BU713">
            <v>0</v>
          </cell>
          <cell r="BV713">
            <v>0</v>
          </cell>
          <cell r="BW713">
            <v>0</v>
          </cell>
          <cell r="BX713">
            <v>0</v>
          </cell>
          <cell r="BY713">
            <v>0</v>
          </cell>
          <cell r="BZ713">
            <v>0</v>
          </cell>
          <cell r="CA713">
            <v>0</v>
          </cell>
          <cell r="CB713">
            <v>0</v>
          </cell>
          <cell r="CC713">
            <v>0</v>
          </cell>
          <cell r="CD713">
            <v>0</v>
          </cell>
          <cell r="CE713">
            <v>0</v>
          </cell>
          <cell r="CF713">
            <v>0</v>
          </cell>
          <cell r="CG713">
            <v>0</v>
          </cell>
          <cell r="CH713">
            <v>0</v>
          </cell>
          <cell r="CI713">
            <v>0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P713">
            <v>0</v>
          </cell>
          <cell r="CQ713">
            <v>0</v>
          </cell>
          <cell r="CR713">
            <v>0</v>
          </cell>
          <cell r="CS713">
            <v>0</v>
          </cell>
          <cell r="CT713">
            <v>0</v>
          </cell>
          <cell r="CU713">
            <v>0</v>
          </cell>
          <cell r="CV713">
            <v>0</v>
          </cell>
          <cell r="CW713">
            <v>0</v>
          </cell>
          <cell r="CX713">
            <v>0</v>
          </cell>
          <cell r="CY713">
            <v>0</v>
          </cell>
          <cell r="CZ713">
            <v>0</v>
          </cell>
          <cell r="DA713">
            <v>0</v>
          </cell>
          <cell r="DB713">
            <v>0</v>
          </cell>
          <cell r="DC713">
            <v>0</v>
          </cell>
          <cell r="DD713">
            <v>0</v>
          </cell>
          <cell r="DE713">
            <v>0</v>
          </cell>
          <cell r="DF713">
            <v>0</v>
          </cell>
          <cell r="DG713">
            <v>0</v>
          </cell>
          <cell r="DH713">
            <v>0</v>
          </cell>
          <cell r="DI713">
            <v>0</v>
          </cell>
          <cell r="DJ713">
            <v>0</v>
          </cell>
          <cell r="DK713">
            <v>0</v>
          </cell>
          <cell r="DL713">
            <v>0</v>
          </cell>
          <cell r="DM713">
            <v>0</v>
          </cell>
          <cell r="DN713">
            <v>0</v>
          </cell>
          <cell r="DO713">
            <v>0</v>
          </cell>
          <cell r="DP713">
            <v>0</v>
          </cell>
          <cell r="DQ713">
            <v>0</v>
          </cell>
          <cell r="DR713">
            <v>0</v>
          </cell>
          <cell r="DS713">
            <v>0</v>
          </cell>
          <cell r="DT713">
            <v>0</v>
          </cell>
          <cell r="DU713">
            <v>0</v>
          </cell>
          <cell r="DV713">
            <v>0</v>
          </cell>
          <cell r="DW713">
            <v>0</v>
          </cell>
          <cell r="DX713">
            <v>0</v>
          </cell>
          <cell r="DY713">
            <v>0</v>
          </cell>
          <cell r="DZ713">
            <v>0</v>
          </cell>
          <cell r="EA713">
            <v>0</v>
          </cell>
          <cell r="EB713">
            <v>0</v>
          </cell>
          <cell r="EC713">
            <v>0</v>
          </cell>
          <cell r="ED713">
            <v>0</v>
          </cell>
          <cell r="EE713">
            <v>0</v>
          </cell>
          <cell r="EF713">
            <v>0</v>
          </cell>
          <cell r="EG713">
            <v>0</v>
          </cell>
          <cell r="EH713">
            <v>0</v>
          </cell>
          <cell r="EI713">
            <v>0</v>
          </cell>
          <cell r="EJ713">
            <v>0</v>
          </cell>
          <cell r="EK713">
            <v>0</v>
          </cell>
          <cell r="EL713">
            <v>0</v>
          </cell>
          <cell r="EM713">
            <v>0</v>
          </cell>
          <cell r="EN713">
            <v>0</v>
          </cell>
          <cell r="EO713">
            <v>0</v>
          </cell>
          <cell r="EP713">
            <v>0</v>
          </cell>
          <cell r="EQ713">
            <v>0</v>
          </cell>
          <cell r="ER713">
            <v>0</v>
          </cell>
          <cell r="ES713">
            <v>0</v>
          </cell>
          <cell r="ET713">
            <v>0</v>
          </cell>
          <cell r="EU713">
            <v>0</v>
          </cell>
          <cell r="EV713">
            <v>0</v>
          </cell>
          <cell r="EW713">
            <v>0</v>
          </cell>
          <cell r="EX713">
            <v>0</v>
          </cell>
          <cell r="EY713">
            <v>0</v>
          </cell>
          <cell r="EZ713">
            <v>0</v>
          </cell>
          <cell r="FA713">
            <v>0</v>
          </cell>
          <cell r="FB713">
            <v>0</v>
          </cell>
          <cell r="FC713">
            <v>0</v>
          </cell>
          <cell r="FD713">
            <v>0</v>
          </cell>
          <cell r="FE713">
            <v>0</v>
          </cell>
          <cell r="FF713">
            <v>0</v>
          </cell>
          <cell r="FG713">
            <v>0</v>
          </cell>
          <cell r="FH713">
            <v>0</v>
          </cell>
          <cell r="FI713">
            <v>0</v>
          </cell>
          <cell r="FJ713">
            <v>0</v>
          </cell>
          <cell r="FK713">
            <v>0</v>
          </cell>
          <cell r="FL713">
            <v>0</v>
          </cell>
          <cell r="FM713">
            <v>0</v>
          </cell>
          <cell r="FN713">
            <v>0</v>
          </cell>
          <cell r="FO713">
            <v>0</v>
          </cell>
          <cell r="FP713">
            <v>0</v>
          </cell>
          <cell r="FQ713">
            <v>0</v>
          </cell>
          <cell r="FR713">
            <v>0</v>
          </cell>
          <cell r="FS713">
            <v>0</v>
          </cell>
          <cell r="FT713">
            <v>0</v>
          </cell>
          <cell r="FU713">
            <v>0</v>
          </cell>
          <cell r="FV713">
            <v>0</v>
          </cell>
          <cell r="FW713">
            <v>0</v>
          </cell>
          <cell r="FX713">
            <v>0</v>
          </cell>
          <cell r="FY713">
            <v>0</v>
          </cell>
          <cell r="FZ713">
            <v>0</v>
          </cell>
          <cell r="GA713">
            <v>0</v>
          </cell>
          <cell r="GB713">
            <v>0</v>
          </cell>
          <cell r="GC713">
            <v>0</v>
          </cell>
          <cell r="GD713">
            <v>0</v>
          </cell>
          <cell r="GE713">
            <v>0</v>
          </cell>
          <cell r="GF713">
            <v>0</v>
          </cell>
          <cell r="GG713">
            <v>0</v>
          </cell>
          <cell r="GH713">
            <v>0</v>
          </cell>
          <cell r="GI713">
            <v>0</v>
          </cell>
          <cell r="GJ713">
            <v>0</v>
          </cell>
          <cell r="GK713">
            <v>0</v>
          </cell>
          <cell r="GL713">
            <v>0</v>
          </cell>
          <cell r="GM713">
            <v>0</v>
          </cell>
          <cell r="GN713">
            <v>0</v>
          </cell>
          <cell r="GO713">
            <v>0</v>
          </cell>
          <cell r="GP713">
            <v>0</v>
          </cell>
          <cell r="GQ713">
            <v>0</v>
          </cell>
          <cell r="GR713">
            <v>0</v>
          </cell>
          <cell r="GS713">
            <v>0</v>
          </cell>
          <cell r="GT713">
            <v>0</v>
          </cell>
          <cell r="GU713">
            <v>0</v>
          </cell>
          <cell r="GV713">
            <v>0</v>
          </cell>
          <cell r="GW713">
            <v>0</v>
          </cell>
          <cell r="GX713">
            <v>0</v>
          </cell>
          <cell r="GY713">
            <v>0</v>
          </cell>
          <cell r="GZ713">
            <v>0</v>
          </cell>
          <cell r="HA713">
            <v>0</v>
          </cell>
          <cell r="HB713">
            <v>0</v>
          </cell>
          <cell r="HC713">
            <v>0</v>
          </cell>
          <cell r="HD713">
            <v>0</v>
          </cell>
          <cell r="HE713">
            <v>0</v>
          </cell>
          <cell r="HF713">
            <v>0</v>
          </cell>
          <cell r="HG713">
            <v>0</v>
          </cell>
          <cell r="HH713">
            <v>0</v>
          </cell>
          <cell r="HI713">
            <v>0</v>
          </cell>
          <cell r="HJ713">
            <v>0</v>
          </cell>
          <cell r="HK713">
            <v>0</v>
          </cell>
          <cell r="HL713">
            <v>0</v>
          </cell>
          <cell r="HM713">
            <v>0</v>
          </cell>
          <cell r="HN713">
            <v>0</v>
          </cell>
          <cell r="HO713">
            <v>0</v>
          </cell>
          <cell r="HP713">
            <v>0</v>
          </cell>
          <cell r="HQ713">
            <v>0</v>
          </cell>
          <cell r="HR713">
            <v>0</v>
          </cell>
          <cell r="HS713">
            <v>0</v>
          </cell>
          <cell r="HT713">
            <v>0</v>
          </cell>
          <cell r="HU713">
            <v>0</v>
          </cell>
          <cell r="HV713">
            <v>0</v>
          </cell>
          <cell r="HW713">
            <v>0</v>
          </cell>
          <cell r="HX713">
            <v>0</v>
          </cell>
          <cell r="HY713">
            <v>0</v>
          </cell>
          <cell r="HZ713">
            <v>0</v>
          </cell>
          <cell r="IA713">
            <v>0</v>
          </cell>
          <cell r="IB713">
            <v>0</v>
          </cell>
          <cell r="IC713">
            <v>0</v>
          </cell>
          <cell r="ID713">
            <v>0</v>
          </cell>
          <cell r="IE713">
            <v>0</v>
          </cell>
          <cell r="IF713">
            <v>0</v>
          </cell>
          <cell r="IG713">
            <v>0</v>
          </cell>
          <cell r="IH713">
            <v>0</v>
          </cell>
          <cell r="II713">
            <v>0</v>
          </cell>
          <cell r="IJ713">
            <v>0</v>
          </cell>
          <cell r="IK713">
            <v>0</v>
          </cell>
          <cell r="IL713">
            <v>0</v>
          </cell>
          <cell r="IM713">
            <v>0</v>
          </cell>
          <cell r="IN713">
            <v>0</v>
          </cell>
          <cell r="IO713">
            <v>0</v>
          </cell>
          <cell r="IP713">
            <v>0</v>
          </cell>
          <cell r="IQ713">
            <v>0</v>
          </cell>
          <cell r="IR713">
            <v>0</v>
          </cell>
          <cell r="IS713">
            <v>0</v>
          </cell>
          <cell r="IT713">
            <v>0</v>
          </cell>
          <cell r="IU713">
            <v>0</v>
          </cell>
          <cell r="IV713">
            <v>0</v>
          </cell>
          <cell r="IW713">
            <v>0</v>
          </cell>
          <cell r="IX713">
            <v>0</v>
          </cell>
          <cell r="IY713">
            <v>0</v>
          </cell>
          <cell r="IZ713">
            <v>0</v>
          </cell>
          <cell r="JA713">
            <v>0</v>
          </cell>
          <cell r="JB713">
            <v>0</v>
          </cell>
          <cell r="JC713">
            <v>0</v>
          </cell>
          <cell r="JD713">
            <v>0</v>
          </cell>
          <cell r="JE713">
            <v>0</v>
          </cell>
        </row>
        <row r="714">
          <cell r="D714" t="str">
            <v>BAT.PX.NUT._.ITC.Li_ion_4hr_Local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E714">
            <v>0</v>
          </cell>
          <cell r="BF714">
            <v>0</v>
          </cell>
          <cell r="BG714">
            <v>0</v>
          </cell>
          <cell r="BH714">
            <v>0</v>
          </cell>
          <cell r="BI714">
            <v>0</v>
          </cell>
          <cell r="BJ714">
            <v>0</v>
          </cell>
          <cell r="BK714">
            <v>0</v>
          </cell>
          <cell r="BL714">
            <v>0</v>
          </cell>
          <cell r="BM714">
            <v>0</v>
          </cell>
          <cell r="BN714">
            <v>0</v>
          </cell>
          <cell r="BO714">
            <v>0</v>
          </cell>
          <cell r="BP714">
            <v>0</v>
          </cell>
          <cell r="BQ714">
            <v>0</v>
          </cell>
          <cell r="BR714">
            <v>0</v>
          </cell>
          <cell r="BS714">
            <v>0</v>
          </cell>
          <cell r="BT714">
            <v>0</v>
          </cell>
          <cell r="BU714">
            <v>0</v>
          </cell>
          <cell r="BV714">
            <v>0</v>
          </cell>
          <cell r="BW714">
            <v>0</v>
          </cell>
          <cell r="BX714">
            <v>0</v>
          </cell>
          <cell r="BY714">
            <v>0</v>
          </cell>
          <cell r="BZ714">
            <v>0</v>
          </cell>
          <cell r="CA714">
            <v>0</v>
          </cell>
          <cell r="CB714">
            <v>0</v>
          </cell>
          <cell r="CC714">
            <v>0</v>
          </cell>
          <cell r="CD714">
            <v>0</v>
          </cell>
          <cell r="CE714">
            <v>0</v>
          </cell>
          <cell r="CF714">
            <v>0</v>
          </cell>
          <cell r="CG714">
            <v>0</v>
          </cell>
          <cell r="CH714">
            <v>0</v>
          </cell>
          <cell r="CI714">
            <v>0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P714">
            <v>0</v>
          </cell>
          <cell r="CQ714">
            <v>0</v>
          </cell>
          <cell r="CR714">
            <v>0</v>
          </cell>
          <cell r="CS714">
            <v>0</v>
          </cell>
          <cell r="CT714">
            <v>0</v>
          </cell>
          <cell r="CU714">
            <v>0</v>
          </cell>
          <cell r="CV714">
            <v>0</v>
          </cell>
          <cell r="CW714">
            <v>0</v>
          </cell>
          <cell r="CX714">
            <v>0</v>
          </cell>
          <cell r="CY714">
            <v>0</v>
          </cell>
          <cell r="CZ714">
            <v>0</v>
          </cell>
          <cell r="DA714">
            <v>0</v>
          </cell>
          <cell r="DB714">
            <v>0</v>
          </cell>
          <cell r="DC714">
            <v>0</v>
          </cell>
          <cell r="DD714">
            <v>0</v>
          </cell>
          <cell r="DE714">
            <v>0</v>
          </cell>
          <cell r="DF714">
            <v>0</v>
          </cell>
          <cell r="DG714">
            <v>0</v>
          </cell>
          <cell r="DH714">
            <v>0</v>
          </cell>
          <cell r="DI714">
            <v>0</v>
          </cell>
          <cell r="DJ714">
            <v>0</v>
          </cell>
          <cell r="DK714">
            <v>0</v>
          </cell>
          <cell r="DL714">
            <v>0</v>
          </cell>
          <cell r="DM714">
            <v>0</v>
          </cell>
          <cell r="DN714">
            <v>0</v>
          </cell>
          <cell r="DO714">
            <v>0</v>
          </cell>
          <cell r="DP714">
            <v>0</v>
          </cell>
          <cell r="DQ714">
            <v>0</v>
          </cell>
          <cell r="DR714">
            <v>0</v>
          </cell>
          <cell r="DS714">
            <v>0</v>
          </cell>
          <cell r="DT714">
            <v>0</v>
          </cell>
          <cell r="DU714">
            <v>0</v>
          </cell>
          <cell r="DV714">
            <v>0</v>
          </cell>
          <cell r="DW714">
            <v>0</v>
          </cell>
          <cell r="DX714">
            <v>0</v>
          </cell>
          <cell r="DY714">
            <v>0</v>
          </cell>
          <cell r="DZ714">
            <v>0</v>
          </cell>
          <cell r="EA714">
            <v>0</v>
          </cell>
          <cell r="EB714">
            <v>0</v>
          </cell>
          <cell r="EC714">
            <v>0</v>
          </cell>
          <cell r="ED714">
            <v>0</v>
          </cell>
          <cell r="EE714">
            <v>0</v>
          </cell>
          <cell r="EF714">
            <v>0</v>
          </cell>
          <cell r="EG714">
            <v>0</v>
          </cell>
          <cell r="EH714">
            <v>0</v>
          </cell>
          <cell r="EI714">
            <v>0</v>
          </cell>
          <cell r="EJ714">
            <v>0</v>
          </cell>
          <cell r="EK714">
            <v>0</v>
          </cell>
          <cell r="EL714">
            <v>0</v>
          </cell>
          <cell r="EM714">
            <v>0</v>
          </cell>
          <cell r="EN714">
            <v>0</v>
          </cell>
          <cell r="EO714">
            <v>0</v>
          </cell>
          <cell r="EP714">
            <v>0</v>
          </cell>
          <cell r="EQ714">
            <v>0</v>
          </cell>
          <cell r="ER714">
            <v>0</v>
          </cell>
          <cell r="ES714">
            <v>0</v>
          </cell>
          <cell r="ET714">
            <v>0</v>
          </cell>
          <cell r="EU714">
            <v>0</v>
          </cell>
          <cell r="EV714">
            <v>0</v>
          </cell>
          <cell r="EW714">
            <v>0</v>
          </cell>
          <cell r="EX714">
            <v>0</v>
          </cell>
          <cell r="EY714">
            <v>0</v>
          </cell>
          <cell r="EZ714">
            <v>0</v>
          </cell>
          <cell r="FA714">
            <v>0</v>
          </cell>
          <cell r="FB714">
            <v>0</v>
          </cell>
          <cell r="FC714">
            <v>0</v>
          </cell>
          <cell r="FD714">
            <v>0</v>
          </cell>
          <cell r="FE714">
            <v>0</v>
          </cell>
          <cell r="FF714">
            <v>0</v>
          </cell>
          <cell r="FG714">
            <v>0</v>
          </cell>
          <cell r="FH714">
            <v>0</v>
          </cell>
          <cell r="FI714">
            <v>0</v>
          </cell>
          <cell r="FJ714">
            <v>0</v>
          </cell>
          <cell r="FK714">
            <v>0</v>
          </cell>
          <cell r="FL714">
            <v>0</v>
          </cell>
          <cell r="FM714">
            <v>0</v>
          </cell>
          <cell r="FN714">
            <v>0</v>
          </cell>
          <cell r="FO714">
            <v>0</v>
          </cell>
          <cell r="FP714">
            <v>0</v>
          </cell>
          <cell r="FQ714">
            <v>0</v>
          </cell>
          <cell r="FR714">
            <v>0</v>
          </cell>
          <cell r="FS714">
            <v>0</v>
          </cell>
          <cell r="FT714">
            <v>0</v>
          </cell>
          <cell r="FU714">
            <v>0</v>
          </cell>
          <cell r="FV714">
            <v>0</v>
          </cell>
          <cell r="FW714">
            <v>0</v>
          </cell>
          <cell r="FX714">
            <v>0</v>
          </cell>
          <cell r="FY714">
            <v>0</v>
          </cell>
          <cell r="FZ714">
            <v>0</v>
          </cell>
          <cell r="GA714">
            <v>0</v>
          </cell>
          <cell r="GB714">
            <v>0</v>
          </cell>
          <cell r="GC714">
            <v>0</v>
          </cell>
          <cell r="GD714">
            <v>0</v>
          </cell>
          <cell r="GE714">
            <v>0</v>
          </cell>
          <cell r="GF714">
            <v>0</v>
          </cell>
          <cell r="GG714">
            <v>0</v>
          </cell>
          <cell r="GH714">
            <v>0</v>
          </cell>
          <cell r="GI714">
            <v>0</v>
          </cell>
          <cell r="GJ714">
            <v>0</v>
          </cell>
          <cell r="GK714">
            <v>0</v>
          </cell>
          <cell r="GL714">
            <v>0</v>
          </cell>
          <cell r="GM714">
            <v>0</v>
          </cell>
          <cell r="GN714">
            <v>0</v>
          </cell>
          <cell r="GO714">
            <v>0</v>
          </cell>
          <cell r="GP714">
            <v>0</v>
          </cell>
          <cell r="GQ714">
            <v>0</v>
          </cell>
          <cell r="GR714">
            <v>0</v>
          </cell>
          <cell r="GS714">
            <v>0</v>
          </cell>
          <cell r="GT714">
            <v>0</v>
          </cell>
          <cell r="GU714">
            <v>0</v>
          </cell>
          <cell r="GV714">
            <v>0</v>
          </cell>
          <cell r="GW714">
            <v>0</v>
          </cell>
          <cell r="GX714">
            <v>0</v>
          </cell>
          <cell r="GY714">
            <v>0</v>
          </cell>
          <cell r="GZ714">
            <v>0</v>
          </cell>
          <cell r="HA714">
            <v>0</v>
          </cell>
          <cell r="HB714">
            <v>0</v>
          </cell>
          <cell r="HC714">
            <v>0</v>
          </cell>
          <cell r="HD714">
            <v>0</v>
          </cell>
          <cell r="HE714">
            <v>0</v>
          </cell>
          <cell r="HF714">
            <v>0</v>
          </cell>
          <cell r="HG714">
            <v>0</v>
          </cell>
          <cell r="HH714">
            <v>0</v>
          </cell>
          <cell r="HI714">
            <v>0</v>
          </cell>
          <cell r="HJ714">
            <v>0</v>
          </cell>
          <cell r="HK714">
            <v>0</v>
          </cell>
          <cell r="HL714">
            <v>0</v>
          </cell>
          <cell r="HM714">
            <v>0</v>
          </cell>
          <cell r="HN714">
            <v>0</v>
          </cell>
          <cell r="HO714">
            <v>0</v>
          </cell>
          <cell r="HP714">
            <v>0</v>
          </cell>
          <cell r="HQ714">
            <v>0</v>
          </cell>
          <cell r="HR714">
            <v>0</v>
          </cell>
          <cell r="HS714">
            <v>0</v>
          </cell>
          <cell r="HT714">
            <v>0</v>
          </cell>
          <cell r="HU714">
            <v>0</v>
          </cell>
          <cell r="HV714">
            <v>0</v>
          </cell>
          <cell r="HW714">
            <v>0</v>
          </cell>
          <cell r="HX714">
            <v>0</v>
          </cell>
          <cell r="HY714">
            <v>0</v>
          </cell>
          <cell r="HZ714">
            <v>0</v>
          </cell>
          <cell r="IA714">
            <v>0</v>
          </cell>
          <cell r="IB714">
            <v>0</v>
          </cell>
          <cell r="IC714">
            <v>0</v>
          </cell>
          <cell r="ID714">
            <v>0</v>
          </cell>
          <cell r="IE714">
            <v>0</v>
          </cell>
          <cell r="IF714">
            <v>0</v>
          </cell>
          <cell r="IG714">
            <v>0</v>
          </cell>
          <cell r="IH714">
            <v>0</v>
          </cell>
          <cell r="II714">
            <v>0</v>
          </cell>
          <cell r="IJ714">
            <v>0</v>
          </cell>
          <cell r="IK714">
            <v>0</v>
          </cell>
          <cell r="IL714">
            <v>0</v>
          </cell>
          <cell r="IM714">
            <v>0</v>
          </cell>
          <cell r="IN714">
            <v>0</v>
          </cell>
          <cell r="IO714">
            <v>0</v>
          </cell>
          <cell r="IP714">
            <v>0</v>
          </cell>
          <cell r="IQ714">
            <v>0</v>
          </cell>
          <cell r="IR714">
            <v>0</v>
          </cell>
          <cell r="IS714">
            <v>0</v>
          </cell>
          <cell r="IT714">
            <v>0</v>
          </cell>
          <cell r="IU714">
            <v>0</v>
          </cell>
          <cell r="IV714">
            <v>0</v>
          </cell>
          <cell r="IW714">
            <v>0</v>
          </cell>
          <cell r="IX714">
            <v>0</v>
          </cell>
          <cell r="IY714">
            <v>0</v>
          </cell>
          <cell r="IZ714">
            <v>0</v>
          </cell>
          <cell r="JA714">
            <v>0</v>
          </cell>
          <cell r="JB714">
            <v>0</v>
          </cell>
          <cell r="JC714">
            <v>0</v>
          </cell>
          <cell r="JD714">
            <v>0</v>
          </cell>
          <cell r="JE714">
            <v>0</v>
          </cell>
        </row>
        <row r="715">
          <cell r="D715" t="str">
            <v>BAT.PX.PNC._.ITC.Li_ion_4hr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E715">
            <v>0</v>
          </cell>
          <cell r="BF715">
            <v>0</v>
          </cell>
          <cell r="BG715">
            <v>0</v>
          </cell>
          <cell r="BH715">
            <v>0</v>
          </cell>
          <cell r="BI715">
            <v>0</v>
          </cell>
          <cell r="BJ715">
            <v>0</v>
          </cell>
          <cell r="BK715">
            <v>0</v>
          </cell>
          <cell r="BL715">
            <v>0</v>
          </cell>
          <cell r="BM715">
            <v>0</v>
          </cell>
          <cell r="BN715">
            <v>0</v>
          </cell>
          <cell r="BO715">
            <v>0</v>
          </cell>
          <cell r="BP715">
            <v>0</v>
          </cell>
          <cell r="BQ715">
            <v>0</v>
          </cell>
          <cell r="BR715">
            <v>0</v>
          </cell>
          <cell r="BS715">
            <v>0</v>
          </cell>
          <cell r="BT715">
            <v>0</v>
          </cell>
          <cell r="BU715">
            <v>0</v>
          </cell>
          <cell r="BV715">
            <v>0</v>
          </cell>
          <cell r="BW715">
            <v>0</v>
          </cell>
          <cell r="BX715">
            <v>0</v>
          </cell>
          <cell r="BY715">
            <v>0</v>
          </cell>
          <cell r="BZ715">
            <v>0</v>
          </cell>
          <cell r="CA715">
            <v>0</v>
          </cell>
          <cell r="CB715">
            <v>0</v>
          </cell>
          <cell r="CC715">
            <v>0</v>
          </cell>
          <cell r="CD715">
            <v>0</v>
          </cell>
          <cell r="CE715">
            <v>0</v>
          </cell>
          <cell r="CF715">
            <v>0</v>
          </cell>
          <cell r="CG715">
            <v>0</v>
          </cell>
          <cell r="CH715">
            <v>0</v>
          </cell>
          <cell r="CI715">
            <v>0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P715">
            <v>0</v>
          </cell>
          <cell r="CQ715">
            <v>0</v>
          </cell>
          <cell r="CR715">
            <v>0</v>
          </cell>
          <cell r="CS715">
            <v>0</v>
          </cell>
          <cell r="CT715">
            <v>0</v>
          </cell>
          <cell r="CU715">
            <v>0</v>
          </cell>
          <cell r="CV715">
            <v>0</v>
          </cell>
          <cell r="CW715">
            <v>0</v>
          </cell>
          <cell r="CX715">
            <v>0</v>
          </cell>
          <cell r="CY715">
            <v>0</v>
          </cell>
          <cell r="CZ715">
            <v>0</v>
          </cell>
          <cell r="DA715">
            <v>0</v>
          </cell>
          <cell r="DB715">
            <v>0</v>
          </cell>
          <cell r="DC715">
            <v>0</v>
          </cell>
          <cell r="DD715">
            <v>0</v>
          </cell>
          <cell r="DE715">
            <v>0</v>
          </cell>
          <cell r="DF715">
            <v>0</v>
          </cell>
          <cell r="DG715">
            <v>0</v>
          </cell>
          <cell r="DH715">
            <v>0</v>
          </cell>
          <cell r="DI715">
            <v>0</v>
          </cell>
          <cell r="DJ715">
            <v>0</v>
          </cell>
          <cell r="DK715">
            <v>0</v>
          </cell>
          <cell r="DL715">
            <v>0</v>
          </cell>
          <cell r="DM715">
            <v>0</v>
          </cell>
          <cell r="DN715">
            <v>0</v>
          </cell>
          <cell r="DO715">
            <v>0</v>
          </cell>
          <cell r="DP715">
            <v>0</v>
          </cell>
          <cell r="DQ715">
            <v>0</v>
          </cell>
          <cell r="DR715">
            <v>0</v>
          </cell>
          <cell r="DS715">
            <v>0</v>
          </cell>
          <cell r="DT715">
            <v>0</v>
          </cell>
          <cell r="DU715">
            <v>0</v>
          </cell>
          <cell r="DV715">
            <v>0</v>
          </cell>
          <cell r="DW715">
            <v>0</v>
          </cell>
          <cell r="DX715">
            <v>0</v>
          </cell>
          <cell r="DY715">
            <v>0</v>
          </cell>
          <cell r="DZ715">
            <v>0</v>
          </cell>
          <cell r="EA715">
            <v>0</v>
          </cell>
          <cell r="EB715">
            <v>0</v>
          </cell>
          <cell r="EC715">
            <v>0</v>
          </cell>
          <cell r="ED715">
            <v>0</v>
          </cell>
          <cell r="EE715">
            <v>0</v>
          </cell>
          <cell r="EF715">
            <v>0</v>
          </cell>
          <cell r="EG715">
            <v>0</v>
          </cell>
          <cell r="EH715">
            <v>0</v>
          </cell>
          <cell r="EI715">
            <v>0</v>
          </cell>
          <cell r="EJ715">
            <v>0</v>
          </cell>
          <cell r="EK715">
            <v>0</v>
          </cell>
          <cell r="EL715">
            <v>0</v>
          </cell>
          <cell r="EM715">
            <v>0</v>
          </cell>
          <cell r="EN715">
            <v>0</v>
          </cell>
          <cell r="EO715">
            <v>0</v>
          </cell>
          <cell r="EP715">
            <v>0</v>
          </cell>
          <cell r="EQ715">
            <v>0</v>
          </cell>
          <cell r="ER715">
            <v>0</v>
          </cell>
          <cell r="ES715">
            <v>0</v>
          </cell>
          <cell r="ET715">
            <v>0</v>
          </cell>
          <cell r="EU715">
            <v>0</v>
          </cell>
          <cell r="EV715">
            <v>0</v>
          </cell>
          <cell r="EW715">
            <v>0</v>
          </cell>
          <cell r="EX715">
            <v>0</v>
          </cell>
          <cell r="EY715">
            <v>0</v>
          </cell>
          <cell r="EZ715">
            <v>0</v>
          </cell>
          <cell r="FA715">
            <v>0</v>
          </cell>
          <cell r="FB715">
            <v>0</v>
          </cell>
          <cell r="FC715">
            <v>0</v>
          </cell>
          <cell r="FD715">
            <v>0</v>
          </cell>
          <cell r="FE715">
            <v>0</v>
          </cell>
          <cell r="FF715">
            <v>0</v>
          </cell>
          <cell r="FG715">
            <v>0</v>
          </cell>
          <cell r="FH715">
            <v>0</v>
          </cell>
          <cell r="FI715">
            <v>0</v>
          </cell>
          <cell r="FJ715">
            <v>0</v>
          </cell>
          <cell r="FK715">
            <v>0</v>
          </cell>
          <cell r="FL715">
            <v>0</v>
          </cell>
          <cell r="FM715">
            <v>0</v>
          </cell>
          <cell r="FN715">
            <v>0</v>
          </cell>
          <cell r="FO715">
            <v>0</v>
          </cell>
          <cell r="FP715">
            <v>0</v>
          </cell>
          <cell r="FQ715">
            <v>0</v>
          </cell>
          <cell r="FR715">
            <v>0</v>
          </cell>
          <cell r="FS715">
            <v>0</v>
          </cell>
          <cell r="FT715">
            <v>0</v>
          </cell>
          <cell r="FU715">
            <v>0</v>
          </cell>
          <cell r="FV715">
            <v>0</v>
          </cell>
          <cell r="FW715">
            <v>0</v>
          </cell>
          <cell r="FX715">
            <v>0</v>
          </cell>
          <cell r="FY715">
            <v>0</v>
          </cell>
          <cell r="FZ715">
            <v>0</v>
          </cell>
          <cell r="GA715">
            <v>0</v>
          </cell>
          <cell r="GB715">
            <v>0</v>
          </cell>
          <cell r="GC715">
            <v>0</v>
          </cell>
          <cell r="GD715">
            <v>0</v>
          </cell>
          <cell r="GE715">
            <v>0</v>
          </cell>
          <cell r="GF715">
            <v>0</v>
          </cell>
          <cell r="GG715">
            <v>0</v>
          </cell>
          <cell r="GH715">
            <v>0</v>
          </cell>
          <cell r="GI715">
            <v>0</v>
          </cell>
          <cell r="GJ715">
            <v>0</v>
          </cell>
          <cell r="GK715">
            <v>0</v>
          </cell>
          <cell r="GL715">
            <v>0</v>
          </cell>
          <cell r="GM715">
            <v>0</v>
          </cell>
          <cell r="GN715">
            <v>0</v>
          </cell>
          <cell r="GO715">
            <v>0</v>
          </cell>
          <cell r="GP715">
            <v>0</v>
          </cell>
          <cell r="GQ715">
            <v>0</v>
          </cell>
          <cell r="GR715">
            <v>0</v>
          </cell>
          <cell r="GS715">
            <v>0</v>
          </cell>
          <cell r="GT715">
            <v>0</v>
          </cell>
          <cell r="GU715">
            <v>0</v>
          </cell>
          <cell r="GV715">
            <v>0</v>
          </cell>
          <cell r="GW715">
            <v>0</v>
          </cell>
          <cell r="GX715">
            <v>0</v>
          </cell>
          <cell r="GY715">
            <v>0</v>
          </cell>
          <cell r="GZ715">
            <v>0</v>
          </cell>
          <cell r="HA715">
            <v>0</v>
          </cell>
          <cell r="HB715">
            <v>0</v>
          </cell>
          <cell r="HC715">
            <v>0</v>
          </cell>
          <cell r="HD715">
            <v>0</v>
          </cell>
          <cell r="HE715">
            <v>0</v>
          </cell>
          <cell r="HF715">
            <v>0</v>
          </cell>
          <cell r="HG715">
            <v>0</v>
          </cell>
          <cell r="HH715">
            <v>0</v>
          </cell>
          <cell r="HI715">
            <v>0</v>
          </cell>
          <cell r="HJ715">
            <v>0</v>
          </cell>
          <cell r="HK715">
            <v>0</v>
          </cell>
          <cell r="HL715">
            <v>0</v>
          </cell>
          <cell r="HM715">
            <v>0</v>
          </cell>
          <cell r="HN715">
            <v>0</v>
          </cell>
          <cell r="HO715">
            <v>0</v>
          </cell>
          <cell r="HP715">
            <v>0</v>
          </cell>
          <cell r="HQ715">
            <v>0</v>
          </cell>
          <cell r="HR715">
            <v>0</v>
          </cell>
          <cell r="HS715">
            <v>0</v>
          </cell>
          <cell r="HT715">
            <v>0</v>
          </cell>
          <cell r="HU715">
            <v>0</v>
          </cell>
          <cell r="HV715">
            <v>0</v>
          </cell>
          <cell r="HW715">
            <v>0</v>
          </cell>
          <cell r="HX715">
            <v>0</v>
          </cell>
          <cell r="HY715">
            <v>0</v>
          </cell>
          <cell r="HZ715">
            <v>0</v>
          </cell>
          <cell r="IA715">
            <v>0</v>
          </cell>
          <cell r="IB715">
            <v>0</v>
          </cell>
          <cell r="IC715">
            <v>0</v>
          </cell>
          <cell r="ID715">
            <v>0</v>
          </cell>
          <cell r="IE715">
            <v>0</v>
          </cell>
          <cell r="IF715">
            <v>0</v>
          </cell>
          <cell r="IG715">
            <v>0</v>
          </cell>
          <cell r="IH715">
            <v>0</v>
          </cell>
          <cell r="II715">
            <v>0</v>
          </cell>
          <cell r="IJ715">
            <v>0</v>
          </cell>
          <cell r="IK715">
            <v>0</v>
          </cell>
          <cell r="IL715">
            <v>0</v>
          </cell>
          <cell r="IM715">
            <v>0</v>
          </cell>
          <cell r="IN715">
            <v>0</v>
          </cell>
          <cell r="IO715">
            <v>0</v>
          </cell>
          <cell r="IP715">
            <v>0</v>
          </cell>
          <cell r="IQ715">
            <v>0</v>
          </cell>
          <cell r="IR715">
            <v>0</v>
          </cell>
          <cell r="IS715">
            <v>0</v>
          </cell>
          <cell r="IT715">
            <v>0</v>
          </cell>
          <cell r="IU715">
            <v>0</v>
          </cell>
          <cell r="IV715">
            <v>0</v>
          </cell>
          <cell r="IW715">
            <v>0</v>
          </cell>
          <cell r="IX715">
            <v>0</v>
          </cell>
          <cell r="IY715">
            <v>0</v>
          </cell>
          <cell r="IZ715">
            <v>0</v>
          </cell>
          <cell r="JA715">
            <v>0</v>
          </cell>
          <cell r="JB715">
            <v>0</v>
          </cell>
          <cell r="JC715">
            <v>0</v>
          </cell>
          <cell r="JD715">
            <v>0</v>
          </cell>
          <cell r="JE715">
            <v>0</v>
          </cell>
        </row>
        <row r="716">
          <cell r="D716" t="str">
            <v>BAT.PX.PNC._.ITC.Li_ion_4hr_Local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E716">
            <v>0</v>
          </cell>
          <cell r="BF716">
            <v>0</v>
          </cell>
          <cell r="BG716">
            <v>0</v>
          </cell>
          <cell r="BH716">
            <v>0</v>
          </cell>
          <cell r="BI716">
            <v>0</v>
          </cell>
          <cell r="BJ716">
            <v>0</v>
          </cell>
          <cell r="BK716">
            <v>0</v>
          </cell>
          <cell r="BL716">
            <v>0</v>
          </cell>
          <cell r="BM716">
            <v>0</v>
          </cell>
          <cell r="BN716">
            <v>0</v>
          </cell>
          <cell r="BO716">
            <v>0</v>
          </cell>
          <cell r="BP716">
            <v>0</v>
          </cell>
          <cell r="BQ716">
            <v>0</v>
          </cell>
          <cell r="BR716">
            <v>0</v>
          </cell>
          <cell r="BS716">
            <v>0</v>
          </cell>
          <cell r="BT716">
            <v>0</v>
          </cell>
          <cell r="BU716">
            <v>0</v>
          </cell>
          <cell r="BV716">
            <v>0</v>
          </cell>
          <cell r="BW716">
            <v>0</v>
          </cell>
          <cell r="BX716">
            <v>0</v>
          </cell>
          <cell r="BY716">
            <v>0</v>
          </cell>
          <cell r="BZ716">
            <v>0</v>
          </cell>
          <cell r="CA716">
            <v>0</v>
          </cell>
          <cell r="CB716">
            <v>0</v>
          </cell>
          <cell r="CC716">
            <v>0</v>
          </cell>
          <cell r="CD716">
            <v>0</v>
          </cell>
          <cell r="CE716">
            <v>0</v>
          </cell>
          <cell r="CF716">
            <v>0</v>
          </cell>
          <cell r="CG716">
            <v>0</v>
          </cell>
          <cell r="CH716">
            <v>0</v>
          </cell>
          <cell r="CI716">
            <v>0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P716">
            <v>0</v>
          </cell>
          <cell r="CQ716">
            <v>0</v>
          </cell>
          <cell r="CR716">
            <v>0</v>
          </cell>
          <cell r="CS716">
            <v>0</v>
          </cell>
          <cell r="CT716">
            <v>0</v>
          </cell>
          <cell r="CU716">
            <v>0</v>
          </cell>
          <cell r="CV716">
            <v>0</v>
          </cell>
          <cell r="CW716">
            <v>0</v>
          </cell>
          <cell r="CX716">
            <v>0</v>
          </cell>
          <cell r="CY716">
            <v>0</v>
          </cell>
          <cell r="CZ716">
            <v>0</v>
          </cell>
          <cell r="DA716">
            <v>0</v>
          </cell>
          <cell r="DB716">
            <v>0</v>
          </cell>
          <cell r="DC716">
            <v>0</v>
          </cell>
          <cell r="DD716">
            <v>0</v>
          </cell>
          <cell r="DE716">
            <v>0</v>
          </cell>
          <cell r="DF716">
            <v>0</v>
          </cell>
          <cell r="DG716">
            <v>0</v>
          </cell>
          <cell r="DH716">
            <v>0</v>
          </cell>
          <cell r="DI716">
            <v>0</v>
          </cell>
          <cell r="DJ716">
            <v>0</v>
          </cell>
          <cell r="DK716">
            <v>0</v>
          </cell>
          <cell r="DL716">
            <v>0</v>
          </cell>
          <cell r="DM716">
            <v>0</v>
          </cell>
          <cell r="DN716">
            <v>0</v>
          </cell>
          <cell r="DO716">
            <v>0</v>
          </cell>
          <cell r="DP716">
            <v>0</v>
          </cell>
          <cell r="DQ716">
            <v>0</v>
          </cell>
          <cell r="DR716">
            <v>0</v>
          </cell>
          <cell r="DS716">
            <v>0</v>
          </cell>
          <cell r="DT716">
            <v>0</v>
          </cell>
          <cell r="DU716">
            <v>0</v>
          </cell>
          <cell r="DV716">
            <v>0</v>
          </cell>
          <cell r="DW716">
            <v>0</v>
          </cell>
          <cell r="DX716">
            <v>0</v>
          </cell>
          <cell r="DY716">
            <v>0</v>
          </cell>
          <cell r="DZ716">
            <v>0</v>
          </cell>
          <cell r="EA716">
            <v>0</v>
          </cell>
          <cell r="EB716">
            <v>0</v>
          </cell>
          <cell r="EC716">
            <v>0</v>
          </cell>
          <cell r="ED716">
            <v>0</v>
          </cell>
          <cell r="EE716">
            <v>0</v>
          </cell>
          <cell r="EF716">
            <v>0</v>
          </cell>
          <cell r="EG716">
            <v>0</v>
          </cell>
          <cell r="EH716">
            <v>0</v>
          </cell>
          <cell r="EI716">
            <v>0</v>
          </cell>
          <cell r="EJ716">
            <v>0</v>
          </cell>
          <cell r="EK716">
            <v>0</v>
          </cell>
          <cell r="EL716">
            <v>0</v>
          </cell>
          <cell r="EM716">
            <v>0</v>
          </cell>
          <cell r="EN716">
            <v>0</v>
          </cell>
          <cell r="EO716">
            <v>0</v>
          </cell>
          <cell r="EP716">
            <v>0</v>
          </cell>
          <cell r="EQ716">
            <v>0</v>
          </cell>
          <cell r="ER716">
            <v>0</v>
          </cell>
          <cell r="ES716">
            <v>0</v>
          </cell>
          <cell r="ET716">
            <v>0</v>
          </cell>
          <cell r="EU716">
            <v>0</v>
          </cell>
          <cell r="EV716">
            <v>0</v>
          </cell>
          <cell r="EW716">
            <v>0</v>
          </cell>
          <cell r="EX716">
            <v>0</v>
          </cell>
          <cell r="EY716">
            <v>0</v>
          </cell>
          <cell r="EZ716">
            <v>0</v>
          </cell>
          <cell r="FA716">
            <v>0</v>
          </cell>
          <cell r="FB716">
            <v>0</v>
          </cell>
          <cell r="FC716">
            <v>0</v>
          </cell>
          <cell r="FD716">
            <v>0</v>
          </cell>
          <cell r="FE716">
            <v>0</v>
          </cell>
          <cell r="FF716">
            <v>0</v>
          </cell>
          <cell r="FG716">
            <v>0</v>
          </cell>
          <cell r="FH716">
            <v>0</v>
          </cell>
          <cell r="FI716">
            <v>0</v>
          </cell>
          <cell r="FJ716">
            <v>0</v>
          </cell>
          <cell r="FK716">
            <v>0</v>
          </cell>
          <cell r="FL716">
            <v>0</v>
          </cell>
          <cell r="FM716">
            <v>0</v>
          </cell>
          <cell r="FN716">
            <v>0</v>
          </cell>
          <cell r="FO716">
            <v>0</v>
          </cell>
          <cell r="FP716">
            <v>0</v>
          </cell>
          <cell r="FQ716">
            <v>0</v>
          </cell>
          <cell r="FR716">
            <v>0</v>
          </cell>
          <cell r="FS716">
            <v>0</v>
          </cell>
          <cell r="FT716">
            <v>0</v>
          </cell>
          <cell r="FU716">
            <v>0</v>
          </cell>
          <cell r="FV716">
            <v>0</v>
          </cell>
          <cell r="FW716">
            <v>0</v>
          </cell>
          <cell r="FX716">
            <v>0</v>
          </cell>
          <cell r="FY716">
            <v>0</v>
          </cell>
          <cell r="FZ716">
            <v>0</v>
          </cell>
          <cell r="GA716">
            <v>0</v>
          </cell>
          <cell r="GB716">
            <v>0</v>
          </cell>
          <cell r="GC716">
            <v>0</v>
          </cell>
          <cell r="GD716">
            <v>0</v>
          </cell>
          <cell r="GE716">
            <v>0</v>
          </cell>
          <cell r="GF716">
            <v>0</v>
          </cell>
          <cell r="GG716">
            <v>0</v>
          </cell>
          <cell r="GH716">
            <v>0</v>
          </cell>
          <cell r="GI716">
            <v>0</v>
          </cell>
          <cell r="GJ716">
            <v>0</v>
          </cell>
          <cell r="GK716">
            <v>0</v>
          </cell>
          <cell r="GL716">
            <v>0</v>
          </cell>
          <cell r="GM716">
            <v>0</v>
          </cell>
          <cell r="GN716">
            <v>0</v>
          </cell>
          <cell r="GO716">
            <v>0</v>
          </cell>
          <cell r="GP716">
            <v>0</v>
          </cell>
          <cell r="GQ716">
            <v>0</v>
          </cell>
          <cell r="GR716">
            <v>0</v>
          </cell>
          <cell r="GS716">
            <v>0</v>
          </cell>
          <cell r="GT716">
            <v>0</v>
          </cell>
          <cell r="GU716">
            <v>0</v>
          </cell>
          <cell r="GV716">
            <v>0</v>
          </cell>
          <cell r="GW716">
            <v>0</v>
          </cell>
          <cell r="GX716">
            <v>0</v>
          </cell>
          <cell r="GY716">
            <v>0</v>
          </cell>
          <cell r="GZ716">
            <v>0</v>
          </cell>
          <cell r="HA716">
            <v>0</v>
          </cell>
          <cell r="HB716">
            <v>0</v>
          </cell>
          <cell r="HC716">
            <v>0</v>
          </cell>
          <cell r="HD716">
            <v>0</v>
          </cell>
          <cell r="HE716">
            <v>0</v>
          </cell>
          <cell r="HF716">
            <v>0</v>
          </cell>
          <cell r="HG716">
            <v>0</v>
          </cell>
          <cell r="HH716">
            <v>0</v>
          </cell>
          <cell r="HI716">
            <v>0</v>
          </cell>
          <cell r="HJ716">
            <v>0</v>
          </cell>
          <cell r="HK716">
            <v>0</v>
          </cell>
          <cell r="HL716">
            <v>0</v>
          </cell>
          <cell r="HM716">
            <v>0</v>
          </cell>
          <cell r="HN716">
            <v>0</v>
          </cell>
          <cell r="HO716">
            <v>0</v>
          </cell>
          <cell r="HP716">
            <v>0</v>
          </cell>
          <cell r="HQ716">
            <v>0</v>
          </cell>
          <cell r="HR716">
            <v>0</v>
          </cell>
          <cell r="HS716">
            <v>0</v>
          </cell>
          <cell r="HT716">
            <v>0</v>
          </cell>
          <cell r="HU716">
            <v>0</v>
          </cell>
          <cell r="HV716">
            <v>0</v>
          </cell>
          <cell r="HW716">
            <v>0</v>
          </cell>
          <cell r="HX716">
            <v>0</v>
          </cell>
          <cell r="HY716">
            <v>0</v>
          </cell>
          <cell r="HZ716">
            <v>0</v>
          </cell>
          <cell r="IA716">
            <v>0</v>
          </cell>
          <cell r="IB716">
            <v>0</v>
          </cell>
          <cell r="IC716">
            <v>0</v>
          </cell>
          <cell r="ID716">
            <v>0</v>
          </cell>
          <cell r="IE716">
            <v>0</v>
          </cell>
          <cell r="IF716">
            <v>0</v>
          </cell>
          <cell r="IG716">
            <v>0</v>
          </cell>
          <cell r="IH716">
            <v>0</v>
          </cell>
          <cell r="II716">
            <v>0</v>
          </cell>
          <cell r="IJ716">
            <v>0</v>
          </cell>
          <cell r="IK716">
            <v>0</v>
          </cell>
          <cell r="IL716">
            <v>0</v>
          </cell>
          <cell r="IM716">
            <v>0</v>
          </cell>
          <cell r="IN716">
            <v>0</v>
          </cell>
          <cell r="IO716">
            <v>0</v>
          </cell>
          <cell r="IP716">
            <v>0</v>
          </cell>
          <cell r="IQ716">
            <v>0</v>
          </cell>
          <cell r="IR716">
            <v>0</v>
          </cell>
          <cell r="IS716">
            <v>0</v>
          </cell>
          <cell r="IT716">
            <v>0</v>
          </cell>
          <cell r="IU716">
            <v>0</v>
          </cell>
          <cell r="IV716">
            <v>0</v>
          </cell>
          <cell r="IW716">
            <v>0</v>
          </cell>
          <cell r="IX716">
            <v>0</v>
          </cell>
          <cell r="IY716">
            <v>0</v>
          </cell>
          <cell r="IZ716">
            <v>0</v>
          </cell>
          <cell r="JA716">
            <v>0</v>
          </cell>
          <cell r="JB716">
            <v>0</v>
          </cell>
          <cell r="JC716">
            <v>0</v>
          </cell>
          <cell r="JD716">
            <v>0</v>
          </cell>
          <cell r="JE716">
            <v>0</v>
          </cell>
        </row>
        <row r="717">
          <cell r="D717" t="str">
            <v>BAT.PX.SOR._.ITC.Li_ion_4hr_Local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E717">
            <v>0</v>
          </cell>
          <cell r="BF717">
            <v>0</v>
          </cell>
          <cell r="BG717">
            <v>0</v>
          </cell>
          <cell r="BH717">
            <v>0</v>
          </cell>
          <cell r="BI717">
            <v>0</v>
          </cell>
          <cell r="BJ717">
            <v>0</v>
          </cell>
          <cell r="BK717">
            <v>0</v>
          </cell>
          <cell r="BL717">
            <v>0</v>
          </cell>
          <cell r="BM717">
            <v>0</v>
          </cell>
          <cell r="BN717">
            <v>0</v>
          </cell>
          <cell r="BO717">
            <v>0</v>
          </cell>
          <cell r="BP717">
            <v>0</v>
          </cell>
          <cell r="BQ717">
            <v>0</v>
          </cell>
          <cell r="BR717">
            <v>0</v>
          </cell>
          <cell r="BS717">
            <v>0</v>
          </cell>
          <cell r="BT717">
            <v>0</v>
          </cell>
          <cell r="BU717">
            <v>0</v>
          </cell>
          <cell r="BV717">
            <v>0</v>
          </cell>
          <cell r="BW717">
            <v>0</v>
          </cell>
          <cell r="BX717">
            <v>0</v>
          </cell>
          <cell r="BY717">
            <v>0</v>
          </cell>
          <cell r="BZ717">
            <v>0</v>
          </cell>
          <cell r="CA717">
            <v>0</v>
          </cell>
          <cell r="CB717">
            <v>0</v>
          </cell>
          <cell r="CC717">
            <v>0</v>
          </cell>
          <cell r="CD717">
            <v>0</v>
          </cell>
          <cell r="CE717">
            <v>0</v>
          </cell>
          <cell r="CF717">
            <v>0</v>
          </cell>
          <cell r="CG717">
            <v>0</v>
          </cell>
          <cell r="CH717">
            <v>0</v>
          </cell>
          <cell r="CI717">
            <v>0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P717">
            <v>0</v>
          </cell>
          <cell r="CQ717">
            <v>0</v>
          </cell>
          <cell r="CR717">
            <v>0</v>
          </cell>
          <cell r="CS717">
            <v>0</v>
          </cell>
          <cell r="CT717">
            <v>0</v>
          </cell>
          <cell r="CU717">
            <v>0</v>
          </cell>
          <cell r="CV717">
            <v>0</v>
          </cell>
          <cell r="CW717">
            <v>0</v>
          </cell>
          <cell r="CX717">
            <v>0</v>
          </cell>
          <cell r="CY717">
            <v>0</v>
          </cell>
          <cell r="CZ717">
            <v>0</v>
          </cell>
          <cell r="DA717">
            <v>0</v>
          </cell>
          <cell r="DB717">
            <v>0</v>
          </cell>
          <cell r="DC717">
            <v>0</v>
          </cell>
          <cell r="DD717">
            <v>0</v>
          </cell>
          <cell r="DE717">
            <v>0</v>
          </cell>
          <cell r="DF717">
            <v>0</v>
          </cell>
          <cell r="DG717">
            <v>0</v>
          </cell>
          <cell r="DH717">
            <v>0</v>
          </cell>
          <cell r="DI717">
            <v>0</v>
          </cell>
          <cell r="DJ717">
            <v>0</v>
          </cell>
          <cell r="DK717">
            <v>0</v>
          </cell>
          <cell r="DL717">
            <v>0</v>
          </cell>
          <cell r="DM717">
            <v>0</v>
          </cell>
          <cell r="DN717">
            <v>0</v>
          </cell>
          <cell r="DO717">
            <v>0</v>
          </cell>
          <cell r="DP717">
            <v>0</v>
          </cell>
          <cell r="DQ717">
            <v>0</v>
          </cell>
          <cell r="DR717">
            <v>0</v>
          </cell>
          <cell r="DS717">
            <v>0</v>
          </cell>
          <cell r="DT717">
            <v>0</v>
          </cell>
          <cell r="DU717">
            <v>0</v>
          </cell>
          <cell r="DV717">
            <v>0</v>
          </cell>
          <cell r="DW717">
            <v>0</v>
          </cell>
          <cell r="DX717">
            <v>0</v>
          </cell>
          <cell r="DY717">
            <v>0</v>
          </cell>
          <cell r="DZ717">
            <v>0</v>
          </cell>
          <cell r="EA717">
            <v>0</v>
          </cell>
          <cell r="EB717">
            <v>0</v>
          </cell>
          <cell r="EC717">
            <v>0</v>
          </cell>
          <cell r="ED717">
            <v>0</v>
          </cell>
          <cell r="EE717">
            <v>0</v>
          </cell>
          <cell r="EF717">
            <v>0</v>
          </cell>
          <cell r="EG717">
            <v>0</v>
          </cell>
          <cell r="EH717">
            <v>0</v>
          </cell>
          <cell r="EI717">
            <v>0</v>
          </cell>
          <cell r="EJ717">
            <v>0</v>
          </cell>
          <cell r="EK717">
            <v>0</v>
          </cell>
          <cell r="EL717">
            <v>0</v>
          </cell>
          <cell r="EM717">
            <v>0</v>
          </cell>
          <cell r="EN717">
            <v>0</v>
          </cell>
          <cell r="EO717">
            <v>0</v>
          </cell>
          <cell r="EP717">
            <v>0</v>
          </cell>
          <cell r="EQ717">
            <v>0</v>
          </cell>
          <cell r="ER717">
            <v>0</v>
          </cell>
          <cell r="ES717">
            <v>0</v>
          </cell>
          <cell r="ET717">
            <v>0</v>
          </cell>
          <cell r="EU717">
            <v>0</v>
          </cell>
          <cell r="EV717">
            <v>0</v>
          </cell>
          <cell r="EW717">
            <v>0</v>
          </cell>
          <cell r="EX717">
            <v>0</v>
          </cell>
          <cell r="EY717">
            <v>0</v>
          </cell>
          <cell r="EZ717">
            <v>0</v>
          </cell>
          <cell r="FA717">
            <v>0</v>
          </cell>
          <cell r="FB717">
            <v>0</v>
          </cell>
          <cell r="FC717">
            <v>0</v>
          </cell>
          <cell r="FD717">
            <v>0</v>
          </cell>
          <cell r="FE717">
            <v>0</v>
          </cell>
          <cell r="FF717">
            <v>0</v>
          </cell>
          <cell r="FG717">
            <v>0</v>
          </cell>
          <cell r="FH717">
            <v>0</v>
          </cell>
          <cell r="FI717">
            <v>0</v>
          </cell>
          <cell r="FJ717">
            <v>0</v>
          </cell>
          <cell r="FK717">
            <v>0</v>
          </cell>
          <cell r="FL717">
            <v>0</v>
          </cell>
          <cell r="FM717">
            <v>0</v>
          </cell>
          <cell r="FN717">
            <v>0</v>
          </cell>
          <cell r="FO717">
            <v>0</v>
          </cell>
          <cell r="FP717">
            <v>0</v>
          </cell>
          <cell r="FQ717">
            <v>0</v>
          </cell>
          <cell r="FR717">
            <v>0</v>
          </cell>
          <cell r="FS717">
            <v>0</v>
          </cell>
          <cell r="FT717">
            <v>0</v>
          </cell>
          <cell r="FU717">
            <v>0</v>
          </cell>
          <cell r="FV717">
            <v>0</v>
          </cell>
          <cell r="FW717">
            <v>0</v>
          </cell>
          <cell r="FX717">
            <v>0</v>
          </cell>
          <cell r="FY717">
            <v>0</v>
          </cell>
          <cell r="FZ717">
            <v>0</v>
          </cell>
          <cell r="GA717">
            <v>0</v>
          </cell>
          <cell r="GB717">
            <v>0</v>
          </cell>
          <cell r="GC717">
            <v>0</v>
          </cell>
          <cell r="GD717">
            <v>0</v>
          </cell>
          <cell r="GE717">
            <v>0</v>
          </cell>
          <cell r="GF717">
            <v>0</v>
          </cell>
          <cell r="GG717">
            <v>0</v>
          </cell>
          <cell r="GH717">
            <v>0</v>
          </cell>
          <cell r="GI717">
            <v>0</v>
          </cell>
          <cell r="GJ717">
            <v>0</v>
          </cell>
          <cell r="GK717">
            <v>0</v>
          </cell>
          <cell r="GL717">
            <v>0</v>
          </cell>
          <cell r="GM717">
            <v>0</v>
          </cell>
          <cell r="GN717">
            <v>0</v>
          </cell>
          <cell r="GO717">
            <v>0</v>
          </cell>
          <cell r="GP717">
            <v>0</v>
          </cell>
          <cell r="GQ717">
            <v>0</v>
          </cell>
          <cell r="GR717">
            <v>0</v>
          </cell>
          <cell r="GS717">
            <v>0</v>
          </cell>
          <cell r="GT717">
            <v>0</v>
          </cell>
          <cell r="GU717">
            <v>0</v>
          </cell>
          <cell r="GV717">
            <v>0</v>
          </cell>
          <cell r="GW717">
            <v>0</v>
          </cell>
          <cell r="GX717">
            <v>0</v>
          </cell>
          <cell r="GY717">
            <v>0</v>
          </cell>
          <cell r="GZ717">
            <v>0</v>
          </cell>
          <cell r="HA717">
            <v>0</v>
          </cell>
          <cell r="HB717">
            <v>0</v>
          </cell>
          <cell r="HC717">
            <v>0</v>
          </cell>
          <cell r="HD717">
            <v>0</v>
          </cell>
          <cell r="HE717">
            <v>0</v>
          </cell>
          <cell r="HF717">
            <v>0</v>
          </cell>
          <cell r="HG717">
            <v>0</v>
          </cell>
          <cell r="HH717">
            <v>0</v>
          </cell>
          <cell r="HI717">
            <v>0</v>
          </cell>
          <cell r="HJ717">
            <v>0</v>
          </cell>
          <cell r="HK717">
            <v>0</v>
          </cell>
          <cell r="HL717">
            <v>0</v>
          </cell>
          <cell r="HM717">
            <v>0</v>
          </cell>
          <cell r="HN717">
            <v>0</v>
          </cell>
          <cell r="HO717">
            <v>0</v>
          </cell>
          <cell r="HP717">
            <v>0</v>
          </cell>
          <cell r="HQ717">
            <v>0</v>
          </cell>
          <cell r="HR717">
            <v>0</v>
          </cell>
          <cell r="HS717">
            <v>0</v>
          </cell>
          <cell r="HT717">
            <v>0</v>
          </cell>
          <cell r="HU717">
            <v>0</v>
          </cell>
          <cell r="HV717">
            <v>0</v>
          </cell>
          <cell r="HW717">
            <v>0</v>
          </cell>
          <cell r="HX717">
            <v>0</v>
          </cell>
          <cell r="HY717">
            <v>0</v>
          </cell>
          <cell r="HZ717">
            <v>0</v>
          </cell>
          <cell r="IA717">
            <v>0</v>
          </cell>
          <cell r="IB717">
            <v>0</v>
          </cell>
          <cell r="IC717">
            <v>0</v>
          </cell>
          <cell r="ID717">
            <v>0</v>
          </cell>
          <cell r="IE717">
            <v>0</v>
          </cell>
          <cell r="IF717">
            <v>0</v>
          </cell>
          <cell r="IG717">
            <v>0</v>
          </cell>
          <cell r="IH717">
            <v>0</v>
          </cell>
          <cell r="II717">
            <v>0</v>
          </cell>
          <cell r="IJ717">
            <v>0</v>
          </cell>
          <cell r="IK717">
            <v>0</v>
          </cell>
          <cell r="IL717">
            <v>0</v>
          </cell>
          <cell r="IM717">
            <v>0</v>
          </cell>
          <cell r="IN717">
            <v>0</v>
          </cell>
          <cell r="IO717">
            <v>0</v>
          </cell>
          <cell r="IP717">
            <v>0</v>
          </cell>
          <cell r="IQ717">
            <v>0</v>
          </cell>
          <cell r="IR717">
            <v>0</v>
          </cell>
          <cell r="IS717">
            <v>0</v>
          </cell>
          <cell r="IT717">
            <v>0</v>
          </cell>
          <cell r="IU717">
            <v>0</v>
          </cell>
          <cell r="IV717">
            <v>0</v>
          </cell>
          <cell r="IW717">
            <v>0</v>
          </cell>
          <cell r="IX717">
            <v>0</v>
          </cell>
          <cell r="IY717">
            <v>0</v>
          </cell>
          <cell r="IZ717">
            <v>0</v>
          </cell>
          <cell r="JA717">
            <v>0</v>
          </cell>
          <cell r="JB717">
            <v>0</v>
          </cell>
          <cell r="JC717">
            <v>0</v>
          </cell>
          <cell r="JD717">
            <v>0</v>
          </cell>
          <cell r="JE717">
            <v>0</v>
          </cell>
        </row>
        <row r="718">
          <cell r="D718" t="str">
            <v>BAT.PX.UTS._.ITC.Li_ion_4hr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E718">
            <v>0</v>
          </cell>
          <cell r="BF718">
            <v>0</v>
          </cell>
          <cell r="BG718">
            <v>0</v>
          </cell>
          <cell r="BH718">
            <v>0</v>
          </cell>
          <cell r="BI718">
            <v>0</v>
          </cell>
          <cell r="BJ718">
            <v>0</v>
          </cell>
          <cell r="BK718">
            <v>0</v>
          </cell>
          <cell r="BL718">
            <v>0</v>
          </cell>
          <cell r="BM718">
            <v>0</v>
          </cell>
          <cell r="BN718">
            <v>0</v>
          </cell>
          <cell r="BO718">
            <v>0</v>
          </cell>
          <cell r="BP718">
            <v>0</v>
          </cell>
          <cell r="BQ718">
            <v>0</v>
          </cell>
          <cell r="BR718">
            <v>0</v>
          </cell>
          <cell r="BS718">
            <v>0</v>
          </cell>
          <cell r="BT718">
            <v>0</v>
          </cell>
          <cell r="BU718">
            <v>0</v>
          </cell>
          <cell r="BV718">
            <v>0</v>
          </cell>
          <cell r="BW718">
            <v>0</v>
          </cell>
          <cell r="BX718">
            <v>0</v>
          </cell>
          <cell r="BY718">
            <v>0</v>
          </cell>
          <cell r="BZ718">
            <v>0</v>
          </cell>
          <cell r="CA718">
            <v>0</v>
          </cell>
          <cell r="CB718">
            <v>0</v>
          </cell>
          <cell r="CC718">
            <v>0</v>
          </cell>
          <cell r="CD718">
            <v>0</v>
          </cell>
          <cell r="CE718">
            <v>0</v>
          </cell>
          <cell r="CF718">
            <v>0</v>
          </cell>
          <cell r="CG718">
            <v>0</v>
          </cell>
          <cell r="CH718">
            <v>0</v>
          </cell>
          <cell r="CI718">
            <v>0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P718">
            <v>0</v>
          </cell>
          <cell r="CQ718">
            <v>0</v>
          </cell>
          <cell r="CR718">
            <v>0</v>
          </cell>
          <cell r="CS718">
            <v>0</v>
          </cell>
          <cell r="CT718">
            <v>0</v>
          </cell>
          <cell r="CU718">
            <v>0</v>
          </cell>
          <cell r="CV718">
            <v>0</v>
          </cell>
          <cell r="CW718">
            <v>0</v>
          </cell>
          <cell r="CX718">
            <v>0</v>
          </cell>
          <cell r="CY718">
            <v>0</v>
          </cell>
          <cell r="CZ718">
            <v>0</v>
          </cell>
          <cell r="DA718">
            <v>0</v>
          </cell>
          <cell r="DB718">
            <v>0</v>
          </cell>
          <cell r="DC718">
            <v>0</v>
          </cell>
          <cell r="DD718">
            <v>0</v>
          </cell>
          <cell r="DE718">
            <v>0</v>
          </cell>
          <cell r="DF718">
            <v>0</v>
          </cell>
          <cell r="DG718">
            <v>0</v>
          </cell>
          <cell r="DH718">
            <v>0</v>
          </cell>
          <cell r="DI718">
            <v>0</v>
          </cell>
          <cell r="DJ718">
            <v>0</v>
          </cell>
          <cell r="DK718">
            <v>0</v>
          </cell>
          <cell r="DL718">
            <v>0</v>
          </cell>
          <cell r="DM718">
            <v>0</v>
          </cell>
          <cell r="DN718">
            <v>0</v>
          </cell>
          <cell r="DO718">
            <v>0</v>
          </cell>
          <cell r="DP718">
            <v>0</v>
          </cell>
          <cell r="DQ718">
            <v>0</v>
          </cell>
          <cell r="DR718">
            <v>0</v>
          </cell>
          <cell r="DS718">
            <v>0</v>
          </cell>
          <cell r="DT718">
            <v>0</v>
          </cell>
          <cell r="DU718">
            <v>0</v>
          </cell>
          <cell r="DV718">
            <v>0</v>
          </cell>
          <cell r="DW718">
            <v>0</v>
          </cell>
          <cell r="DX718">
            <v>0</v>
          </cell>
          <cell r="DY718">
            <v>0</v>
          </cell>
          <cell r="DZ718">
            <v>0</v>
          </cell>
          <cell r="EA718">
            <v>0</v>
          </cell>
          <cell r="EB718">
            <v>0</v>
          </cell>
          <cell r="EC718">
            <v>0</v>
          </cell>
          <cell r="ED718">
            <v>0</v>
          </cell>
          <cell r="EE718">
            <v>0</v>
          </cell>
          <cell r="EF718">
            <v>0</v>
          </cell>
          <cell r="EG718">
            <v>0</v>
          </cell>
          <cell r="EH718">
            <v>0</v>
          </cell>
          <cell r="EI718">
            <v>0</v>
          </cell>
          <cell r="EJ718">
            <v>0</v>
          </cell>
          <cell r="EK718">
            <v>0</v>
          </cell>
          <cell r="EL718">
            <v>0</v>
          </cell>
          <cell r="EM718">
            <v>0</v>
          </cell>
          <cell r="EN718">
            <v>0</v>
          </cell>
          <cell r="EO718">
            <v>0</v>
          </cell>
          <cell r="EP718">
            <v>0</v>
          </cell>
          <cell r="EQ718">
            <v>0</v>
          </cell>
          <cell r="ER718">
            <v>0</v>
          </cell>
          <cell r="ES718">
            <v>0</v>
          </cell>
          <cell r="ET718">
            <v>0</v>
          </cell>
          <cell r="EU718">
            <v>0</v>
          </cell>
          <cell r="EV718">
            <v>0</v>
          </cell>
          <cell r="EW718">
            <v>0</v>
          </cell>
          <cell r="EX718">
            <v>0</v>
          </cell>
          <cell r="EY718">
            <v>0</v>
          </cell>
          <cell r="EZ718">
            <v>0</v>
          </cell>
          <cell r="FA718">
            <v>0</v>
          </cell>
          <cell r="FB718">
            <v>0</v>
          </cell>
          <cell r="FC718">
            <v>0</v>
          </cell>
          <cell r="FD718">
            <v>0</v>
          </cell>
          <cell r="FE718">
            <v>0</v>
          </cell>
          <cell r="FF718">
            <v>0</v>
          </cell>
          <cell r="FG718">
            <v>0</v>
          </cell>
          <cell r="FH718">
            <v>0</v>
          </cell>
          <cell r="FI718">
            <v>0</v>
          </cell>
          <cell r="FJ718">
            <v>0</v>
          </cell>
          <cell r="FK718">
            <v>0</v>
          </cell>
          <cell r="FL718">
            <v>0</v>
          </cell>
          <cell r="FM718">
            <v>0</v>
          </cell>
          <cell r="FN718">
            <v>0</v>
          </cell>
          <cell r="FO718">
            <v>0</v>
          </cell>
          <cell r="FP718">
            <v>0</v>
          </cell>
          <cell r="FQ718">
            <v>0</v>
          </cell>
          <cell r="FR718">
            <v>0</v>
          </cell>
          <cell r="FS718">
            <v>0</v>
          </cell>
          <cell r="FT718">
            <v>0</v>
          </cell>
          <cell r="FU718">
            <v>0</v>
          </cell>
          <cell r="FV718">
            <v>0</v>
          </cell>
          <cell r="FW718">
            <v>0</v>
          </cell>
          <cell r="FX718">
            <v>0</v>
          </cell>
          <cell r="FY718">
            <v>0</v>
          </cell>
          <cell r="FZ718">
            <v>0</v>
          </cell>
          <cell r="GA718">
            <v>0</v>
          </cell>
          <cell r="GB718">
            <v>0</v>
          </cell>
          <cell r="GC718">
            <v>0</v>
          </cell>
          <cell r="GD718">
            <v>0</v>
          </cell>
          <cell r="GE718">
            <v>0</v>
          </cell>
          <cell r="GF718">
            <v>0</v>
          </cell>
          <cell r="GG718">
            <v>0</v>
          </cell>
          <cell r="GH718">
            <v>0</v>
          </cell>
          <cell r="GI718">
            <v>0</v>
          </cell>
          <cell r="GJ718">
            <v>0</v>
          </cell>
          <cell r="GK718">
            <v>0</v>
          </cell>
          <cell r="GL718">
            <v>0</v>
          </cell>
          <cell r="GM718">
            <v>0</v>
          </cell>
          <cell r="GN718">
            <v>0</v>
          </cell>
          <cell r="GO718">
            <v>0</v>
          </cell>
          <cell r="GP718">
            <v>0</v>
          </cell>
          <cell r="GQ718">
            <v>0</v>
          </cell>
          <cell r="GR718">
            <v>0</v>
          </cell>
          <cell r="GS718">
            <v>0</v>
          </cell>
          <cell r="GT718">
            <v>0</v>
          </cell>
          <cell r="GU718">
            <v>0</v>
          </cell>
          <cell r="GV718">
            <v>0</v>
          </cell>
          <cell r="GW718">
            <v>0</v>
          </cell>
          <cell r="GX718">
            <v>0</v>
          </cell>
          <cell r="GY718">
            <v>0</v>
          </cell>
          <cell r="GZ718">
            <v>0</v>
          </cell>
          <cell r="HA718">
            <v>0</v>
          </cell>
          <cell r="HB718">
            <v>0</v>
          </cell>
          <cell r="HC718">
            <v>0</v>
          </cell>
          <cell r="HD718">
            <v>0</v>
          </cell>
          <cell r="HE718">
            <v>0</v>
          </cell>
          <cell r="HF718">
            <v>0</v>
          </cell>
          <cell r="HG718">
            <v>0</v>
          </cell>
          <cell r="HH718">
            <v>0</v>
          </cell>
          <cell r="HI718">
            <v>0</v>
          </cell>
          <cell r="HJ718">
            <v>0</v>
          </cell>
          <cell r="HK718">
            <v>0</v>
          </cell>
          <cell r="HL718">
            <v>0</v>
          </cell>
          <cell r="HM718">
            <v>0</v>
          </cell>
          <cell r="HN718">
            <v>0</v>
          </cell>
          <cell r="HO718">
            <v>0</v>
          </cell>
          <cell r="HP718">
            <v>0</v>
          </cell>
          <cell r="HQ718">
            <v>0</v>
          </cell>
          <cell r="HR718">
            <v>0</v>
          </cell>
          <cell r="HS718">
            <v>0</v>
          </cell>
          <cell r="HT718">
            <v>0</v>
          </cell>
          <cell r="HU718">
            <v>0</v>
          </cell>
          <cell r="HV718">
            <v>0</v>
          </cell>
          <cell r="HW718">
            <v>0</v>
          </cell>
          <cell r="HX718">
            <v>0</v>
          </cell>
          <cell r="HY718">
            <v>0</v>
          </cell>
          <cell r="HZ718">
            <v>0</v>
          </cell>
          <cell r="IA718">
            <v>0</v>
          </cell>
          <cell r="IB718">
            <v>0</v>
          </cell>
          <cell r="IC718">
            <v>0</v>
          </cell>
          <cell r="ID718">
            <v>0</v>
          </cell>
          <cell r="IE718">
            <v>0</v>
          </cell>
          <cell r="IF718">
            <v>0</v>
          </cell>
          <cell r="IG718">
            <v>0</v>
          </cell>
          <cell r="IH718">
            <v>0</v>
          </cell>
          <cell r="II718">
            <v>0</v>
          </cell>
          <cell r="IJ718">
            <v>0</v>
          </cell>
          <cell r="IK718">
            <v>0</v>
          </cell>
          <cell r="IL718">
            <v>0</v>
          </cell>
          <cell r="IM718">
            <v>0</v>
          </cell>
          <cell r="IN718">
            <v>0</v>
          </cell>
          <cell r="IO718">
            <v>0</v>
          </cell>
          <cell r="IP718">
            <v>0</v>
          </cell>
          <cell r="IQ718">
            <v>0</v>
          </cell>
          <cell r="IR718">
            <v>0</v>
          </cell>
          <cell r="IS718">
            <v>0</v>
          </cell>
          <cell r="IT718">
            <v>0</v>
          </cell>
          <cell r="IU718">
            <v>0</v>
          </cell>
          <cell r="IV718">
            <v>0</v>
          </cell>
          <cell r="IW718">
            <v>0</v>
          </cell>
          <cell r="IX718">
            <v>0</v>
          </cell>
          <cell r="IY718">
            <v>0</v>
          </cell>
          <cell r="IZ718">
            <v>0</v>
          </cell>
          <cell r="JA718">
            <v>0</v>
          </cell>
          <cell r="JB718">
            <v>0</v>
          </cell>
          <cell r="JC718">
            <v>0</v>
          </cell>
          <cell r="JD718">
            <v>0</v>
          </cell>
          <cell r="JE718">
            <v>0</v>
          </cell>
        </row>
        <row r="719">
          <cell r="D719" t="str">
            <v>BAT.PX.UTS._.ITC.Li_ion_4hr_Local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E719">
            <v>0</v>
          </cell>
          <cell r="BF719">
            <v>0</v>
          </cell>
          <cell r="BG719">
            <v>0</v>
          </cell>
          <cell r="BH719">
            <v>0</v>
          </cell>
          <cell r="BI719">
            <v>0</v>
          </cell>
          <cell r="BJ719">
            <v>0</v>
          </cell>
          <cell r="BK719">
            <v>0</v>
          </cell>
          <cell r="BL719">
            <v>0</v>
          </cell>
          <cell r="BM719">
            <v>0</v>
          </cell>
          <cell r="BN719">
            <v>0</v>
          </cell>
          <cell r="BO719">
            <v>0</v>
          </cell>
          <cell r="BP719">
            <v>0</v>
          </cell>
          <cell r="BQ719">
            <v>0</v>
          </cell>
          <cell r="BR719">
            <v>0</v>
          </cell>
          <cell r="BS719">
            <v>0</v>
          </cell>
          <cell r="BT719">
            <v>0</v>
          </cell>
          <cell r="BU719">
            <v>0</v>
          </cell>
          <cell r="BV719">
            <v>0</v>
          </cell>
          <cell r="BW719">
            <v>0</v>
          </cell>
          <cell r="BX719">
            <v>0</v>
          </cell>
          <cell r="BY719">
            <v>0</v>
          </cell>
          <cell r="BZ719">
            <v>0</v>
          </cell>
          <cell r="CA719">
            <v>0</v>
          </cell>
          <cell r="CB719">
            <v>0</v>
          </cell>
          <cell r="CC719">
            <v>0</v>
          </cell>
          <cell r="CD719">
            <v>0</v>
          </cell>
          <cell r="CE719">
            <v>0</v>
          </cell>
          <cell r="CF719">
            <v>0</v>
          </cell>
          <cell r="CG719">
            <v>0</v>
          </cell>
          <cell r="CH719">
            <v>0</v>
          </cell>
          <cell r="CI719">
            <v>0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P719">
            <v>0</v>
          </cell>
          <cell r="CQ719">
            <v>0</v>
          </cell>
          <cell r="CR719">
            <v>0</v>
          </cell>
          <cell r="CS719">
            <v>0</v>
          </cell>
          <cell r="CT719">
            <v>0</v>
          </cell>
          <cell r="CU719">
            <v>0</v>
          </cell>
          <cell r="CV719">
            <v>0</v>
          </cell>
          <cell r="CW719">
            <v>0</v>
          </cell>
          <cell r="CX719">
            <v>0</v>
          </cell>
          <cell r="CY719">
            <v>0</v>
          </cell>
          <cell r="CZ719">
            <v>0</v>
          </cell>
          <cell r="DA719">
            <v>0</v>
          </cell>
          <cell r="DB719">
            <v>0</v>
          </cell>
          <cell r="DC719">
            <v>0</v>
          </cell>
          <cell r="DD719">
            <v>0</v>
          </cell>
          <cell r="DE719">
            <v>0</v>
          </cell>
          <cell r="DF719">
            <v>0</v>
          </cell>
          <cell r="DG719">
            <v>0</v>
          </cell>
          <cell r="DH719">
            <v>0</v>
          </cell>
          <cell r="DI719">
            <v>0</v>
          </cell>
          <cell r="DJ719">
            <v>0</v>
          </cell>
          <cell r="DK719">
            <v>0</v>
          </cell>
          <cell r="DL719">
            <v>0</v>
          </cell>
          <cell r="DM719">
            <v>0</v>
          </cell>
          <cell r="DN719">
            <v>0</v>
          </cell>
          <cell r="DO719">
            <v>0</v>
          </cell>
          <cell r="DP719">
            <v>0</v>
          </cell>
          <cell r="DQ719">
            <v>0</v>
          </cell>
          <cell r="DR719">
            <v>0</v>
          </cell>
          <cell r="DS719">
            <v>0</v>
          </cell>
          <cell r="DT719">
            <v>0</v>
          </cell>
          <cell r="DU719">
            <v>0</v>
          </cell>
          <cell r="DV719">
            <v>0</v>
          </cell>
          <cell r="DW719">
            <v>0</v>
          </cell>
          <cell r="DX719">
            <v>0</v>
          </cell>
          <cell r="DY719">
            <v>0</v>
          </cell>
          <cell r="DZ719">
            <v>0</v>
          </cell>
          <cell r="EA719">
            <v>0</v>
          </cell>
          <cell r="EB719">
            <v>0</v>
          </cell>
          <cell r="EC719">
            <v>0</v>
          </cell>
          <cell r="ED719">
            <v>0</v>
          </cell>
          <cell r="EE719">
            <v>0</v>
          </cell>
          <cell r="EF719">
            <v>0</v>
          </cell>
          <cell r="EG719">
            <v>0</v>
          </cell>
          <cell r="EH719">
            <v>0</v>
          </cell>
          <cell r="EI719">
            <v>0</v>
          </cell>
          <cell r="EJ719">
            <v>0</v>
          </cell>
          <cell r="EK719">
            <v>0</v>
          </cell>
          <cell r="EL719">
            <v>0</v>
          </cell>
          <cell r="EM719">
            <v>0</v>
          </cell>
          <cell r="EN719">
            <v>0</v>
          </cell>
          <cell r="EO719">
            <v>0</v>
          </cell>
          <cell r="EP719">
            <v>0</v>
          </cell>
          <cell r="EQ719">
            <v>0</v>
          </cell>
          <cell r="ER719">
            <v>0</v>
          </cell>
          <cell r="ES719">
            <v>0</v>
          </cell>
          <cell r="ET719">
            <v>0</v>
          </cell>
          <cell r="EU719">
            <v>0</v>
          </cell>
          <cell r="EV719">
            <v>0</v>
          </cell>
          <cell r="EW719">
            <v>0</v>
          </cell>
          <cell r="EX719">
            <v>0</v>
          </cell>
          <cell r="EY719">
            <v>0</v>
          </cell>
          <cell r="EZ719">
            <v>0</v>
          </cell>
          <cell r="FA719">
            <v>0</v>
          </cell>
          <cell r="FB719">
            <v>0</v>
          </cell>
          <cell r="FC719">
            <v>0</v>
          </cell>
          <cell r="FD719">
            <v>0</v>
          </cell>
          <cell r="FE719">
            <v>0</v>
          </cell>
          <cell r="FF719">
            <v>0</v>
          </cell>
          <cell r="FG719">
            <v>0</v>
          </cell>
          <cell r="FH719">
            <v>0</v>
          </cell>
          <cell r="FI719">
            <v>0</v>
          </cell>
          <cell r="FJ719">
            <v>0</v>
          </cell>
          <cell r="FK719">
            <v>0</v>
          </cell>
          <cell r="FL719">
            <v>0</v>
          </cell>
          <cell r="FM719">
            <v>0</v>
          </cell>
          <cell r="FN719">
            <v>0</v>
          </cell>
          <cell r="FO719">
            <v>0</v>
          </cell>
          <cell r="FP719">
            <v>0</v>
          </cell>
          <cell r="FQ719">
            <v>0</v>
          </cell>
          <cell r="FR719">
            <v>0</v>
          </cell>
          <cell r="FS719">
            <v>0</v>
          </cell>
          <cell r="FT719">
            <v>0</v>
          </cell>
          <cell r="FU719">
            <v>0</v>
          </cell>
          <cell r="FV719">
            <v>0</v>
          </cell>
          <cell r="FW719">
            <v>0</v>
          </cell>
          <cell r="FX719">
            <v>0</v>
          </cell>
          <cell r="FY719">
            <v>0</v>
          </cell>
          <cell r="FZ719">
            <v>0</v>
          </cell>
          <cell r="GA719">
            <v>0</v>
          </cell>
          <cell r="GB719">
            <v>0</v>
          </cell>
          <cell r="GC719">
            <v>0</v>
          </cell>
          <cell r="GD719">
            <v>0</v>
          </cell>
          <cell r="GE719">
            <v>0</v>
          </cell>
          <cell r="GF719">
            <v>0</v>
          </cell>
          <cell r="GG719">
            <v>0</v>
          </cell>
          <cell r="GH719">
            <v>0</v>
          </cell>
          <cell r="GI719">
            <v>0</v>
          </cell>
          <cell r="GJ719">
            <v>0</v>
          </cell>
          <cell r="GK719">
            <v>0</v>
          </cell>
          <cell r="GL719">
            <v>0</v>
          </cell>
          <cell r="GM719">
            <v>0</v>
          </cell>
          <cell r="GN719">
            <v>0</v>
          </cell>
          <cell r="GO719">
            <v>0</v>
          </cell>
          <cell r="GP719">
            <v>0</v>
          </cell>
          <cell r="GQ719">
            <v>0</v>
          </cell>
          <cell r="GR719">
            <v>0</v>
          </cell>
          <cell r="GS719">
            <v>0</v>
          </cell>
          <cell r="GT719">
            <v>0</v>
          </cell>
          <cell r="GU719">
            <v>0</v>
          </cell>
          <cell r="GV719">
            <v>0</v>
          </cell>
          <cell r="GW719">
            <v>0</v>
          </cell>
          <cell r="GX719">
            <v>0</v>
          </cell>
          <cell r="GY719">
            <v>0</v>
          </cell>
          <cell r="GZ719">
            <v>0</v>
          </cell>
          <cell r="HA719">
            <v>0</v>
          </cell>
          <cell r="HB719">
            <v>0</v>
          </cell>
          <cell r="HC719">
            <v>0</v>
          </cell>
          <cell r="HD719">
            <v>0</v>
          </cell>
          <cell r="HE719">
            <v>0</v>
          </cell>
          <cell r="HF719">
            <v>0</v>
          </cell>
          <cell r="HG719">
            <v>0</v>
          </cell>
          <cell r="HH719">
            <v>0</v>
          </cell>
          <cell r="HI719">
            <v>0</v>
          </cell>
          <cell r="HJ719">
            <v>0</v>
          </cell>
          <cell r="HK719">
            <v>0</v>
          </cell>
          <cell r="HL719">
            <v>0</v>
          </cell>
          <cell r="HM719">
            <v>0</v>
          </cell>
          <cell r="HN719">
            <v>0</v>
          </cell>
          <cell r="HO719">
            <v>0</v>
          </cell>
          <cell r="HP719">
            <v>0</v>
          </cell>
          <cell r="HQ719">
            <v>0</v>
          </cell>
          <cell r="HR719">
            <v>0</v>
          </cell>
          <cell r="HS719">
            <v>0</v>
          </cell>
          <cell r="HT719">
            <v>0</v>
          </cell>
          <cell r="HU719">
            <v>0</v>
          </cell>
          <cell r="HV719">
            <v>0</v>
          </cell>
          <cell r="HW719">
            <v>0</v>
          </cell>
          <cell r="HX719">
            <v>0</v>
          </cell>
          <cell r="HY719">
            <v>0</v>
          </cell>
          <cell r="HZ719">
            <v>0</v>
          </cell>
          <cell r="IA719">
            <v>0</v>
          </cell>
          <cell r="IB719">
            <v>0</v>
          </cell>
          <cell r="IC719">
            <v>0</v>
          </cell>
          <cell r="ID719">
            <v>0</v>
          </cell>
          <cell r="IE719">
            <v>0</v>
          </cell>
          <cell r="IF719">
            <v>0</v>
          </cell>
          <cell r="IG719">
            <v>0</v>
          </cell>
          <cell r="IH719">
            <v>0</v>
          </cell>
          <cell r="II719">
            <v>0</v>
          </cell>
          <cell r="IJ719">
            <v>0</v>
          </cell>
          <cell r="IK719">
            <v>0</v>
          </cell>
          <cell r="IL719">
            <v>0</v>
          </cell>
          <cell r="IM719">
            <v>0</v>
          </cell>
          <cell r="IN719">
            <v>0</v>
          </cell>
          <cell r="IO719">
            <v>0</v>
          </cell>
          <cell r="IP719">
            <v>0</v>
          </cell>
          <cell r="IQ719">
            <v>0</v>
          </cell>
          <cell r="IR719">
            <v>0</v>
          </cell>
          <cell r="IS719">
            <v>0</v>
          </cell>
          <cell r="IT719">
            <v>0</v>
          </cell>
          <cell r="IU719">
            <v>0</v>
          </cell>
          <cell r="IV719">
            <v>0</v>
          </cell>
          <cell r="IW719">
            <v>0</v>
          </cell>
          <cell r="IX719">
            <v>0</v>
          </cell>
          <cell r="IY719">
            <v>0</v>
          </cell>
          <cell r="IZ719">
            <v>0</v>
          </cell>
          <cell r="JA719">
            <v>0</v>
          </cell>
          <cell r="JB719">
            <v>0</v>
          </cell>
          <cell r="JC719">
            <v>0</v>
          </cell>
          <cell r="JD719">
            <v>0</v>
          </cell>
          <cell r="JE719">
            <v>0</v>
          </cell>
        </row>
        <row r="720">
          <cell r="D720" t="str">
            <v>BAT.PX.WMV._.ITC.Li_ion_4hr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E720">
            <v>0</v>
          </cell>
          <cell r="BF720">
            <v>0</v>
          </cell>
          <cell r="BG720">
            <v>0</v>
          </cell>
          <cell r="BH720">
            <v>0</v>
          </cell>
          <cell r="BI720">
            <v>0</v>
          </cell>
          <cell r="BJ720">
            <v>0</v>
          </cell>
          <cell r="BK720">
            <v>0</v>
          </cell>
          <cell r="BL720">
            <v>0</v>
          </cell>
          <cell r="BM720">
            <v>0</v>
          </cell>
          <cell r="BN720">
            <v>0</v>
          </cell>
          <cell r="BO720">
            <v>0</v>
          </cell>
          <cell r="BP720">
            <v>0</v>
          </cell>
          <cell r="BQ720">
            <v>0</v>
          </cell>
          <cell r="BR720">
            <v>0</v>
          </cell>
          <cell r="BS720">
            <v>0</v>
          </cell>
          <cell r="BT720">
            <v>0</v>
          </cell>
          <cell r="BU720">
            <v>0</v>
          </cell>
          <cell r="BV720">
            <v>0</v>
          </cell>
          <cell r="BW720">
            <v>0</v>
          </cell>
          <cell r="BX720">
            <v>0</v>
          </cell>
          <cell r="BY720">
            <v>0</v>
          </cell>
          <cell r="BZ720">
            <v>0</v>
          </cell>
          <cell r="CA720">
            <v>0</v>
          </cell>
          <cell r="CB720">
            <v>0</v>
          </cell>
          <cell r="CC720">
            <v>0</v>
          </cell>
          <cell r="CD720">
            <v>0</v>
          </cell>
          <cell r="CE720">
            <v>0</v>
          </cell>
          <cell r="CF720">
            <v>0</v>
          </cell>
          <cell r="CG720">
            <v>0</v>
          </cell>
          <cell r="CH720">
            <v>0</v>
          </cell>
          <cell r="CI720">
            <v>0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P720">
            <v>0</v>
          </cell>
          <cell r="CQ720">
            <v>0</v>
          </cell>
          <cell r="CR720">
            <v>0</v>
          </cell>
          <cell r="CS720">
            <v>0</v>
          </cell>
          <cell r="CT720">
            <v>0</v>
          </cell>
          <cell r="CU720">
            <v>0</v>
          </cell>
          <cell r="CV720">
            <v>0</v>
          </cell>
          <cell r="CW720">
            <v>0</v>
          </cell>
          <cell r="CX720">
            <v>0</v>
          </cell>
          <cell r="CY720">
            <v>0</v>
          </cell>
          <cell r="CZ720">
            <v>0</v>
          </cell>
          <cell r="DA720">
            <v>0</v>
          </cell>
          <cell r="DB720">
            <v>0</v>
          </cell>
          <cell r="DC720">
            <v>0</v>
          </cell>
          <cell r="DD720">
            <v>0</v>
          </cell>
          <cell r="DE720">
            <v>0</v>
          </cell>
          <cell r="DF720">
            <v>0</v>
          </cell>
          <cell r="DG720">
            <v>0</v>
          </cell>
          <cell r="DH720">
            <v>0</v>
          </cell>
          <cell r="DI720">
            <v>0</v>
          </cell>
          <cell r="DJ720">
            <v>0</v>
          </cell>
          <cell r="DK720">
            <v>0</v>
          </cell>
          <cell r="DL720">
            <v>0</v>
          </cell>
          <cell r="DM720">
            <v>0</v>
          </cell>
          <cell r="DN720">
            <v>0</v>
          </cell>
          <cell r="DO720">
            <v>0</v>
          </cell>
          <cell r="DP720">
            <v>0</v>
          </cell>
          <cell r="DQ720">
            <v>0</v>
          </cell>
          <cell r="DR720">
            <v>0</v>
          </cell>
          <cell r="DS720">
            <v>0</v>
          </cell>
          <cell r="DT720">
            <v>0</v>
          </cell>
          <cell r="DU720">
            <v>0</v>
          </cell>
          <cell r="DV720">
            <v>0</v>
          </cell>
          <cell r="DW720">
            <v>0</v>
          </cell>
          <cell r="DX720">
            <v>0</v>
          </cell>
          <cell r="DY720">
            <v>0</v>
          </cell>
          <cell r="DZ720">
            <v>0</v>
          </cell>
          <cell r="EA720">
            <v>0</v>
          </cell>
          <cell r="EB720">
            <v>0</v>
          </cell>
          <cell r="EC720">
            <v>0</v>
          </cell>
          <cell r="ED720">
            <v>0</v>
          </cell>
          <cell r="EE720">
            <v>0</v>
          </cell>
          <cell r="EF720">
            <v>0</v>
          </cell>
          <cell r="EG720">
            <v>0</v>
          </cell>
          <cell r="EH720">
            <v>0</v>
          </cell>
          <cell r="EI720">
            <v>0</v>
          </cell>
          <cell r="EJ720">
            <v>0</v>
          </cell>
          <cell r="EK720">
            <v>0</v>
          </cell>
          <cell r="EL720">
            <v>0</v>
          </cell>
          <cell r="EM720">
            <v>0</v>
          </cell>
          <cell r="EN720">
            <v>0</v>
          </cell>
          <cell r="EO720">
            <v>0</v>
          </cell>
          <cell r="EP720">
            <v>0</v>
          </cell>
          <cell r="EQ720">
            <v>0</v>
          </cell>
          <cell r="ER720">
            <v>0</v>
          </cell>
          <cell r="ES720">
            <v>0</v>
          </cell>
          <cell r="ET720">
            <v>0</v>
          </cell>
          <cell r="EU720">
            <v>0</v>
          </cell>
          <cell r="EV720">
            <v>0</v>
          </cell>
          <cell r="EW720">
            <v>0</v>
          </cell>
          <cell r="EX720">
            <v>0</v>
          </cell>
          <cell r="EY720">
            <v>0</v>
          </cell>
          <cell r="EZ720">
            <v>0</v>
          </cell>
          <cell r="FA720">
            <v>0</v>
          </cell>
          <cell r="FB720">
            <v>0</v>
          </cell>
          <cell r="FC720">
            <v>0</v>
          </cell>
          <cell r="FD720">
            <v>0</v>
          </cell>
          <cell r="FE720">
            <v>0</v>
          </cell>
          <cell r="FF720">
            <v>0</v>
          </cell>
          <cell r="FG720">
            <v>0</v>
          </cell>
          <cell r="FH720">
            <v>0</v>
          </cell>
          <cell r="FI720">
            <v>0</v>
          </cell>
          <cell r="FJ720">
            <v>0</v>
          </cell>
          <cell r="FK720">
            <v>0</v>
          </cell>
          <cell r="FL720">
            <v>0</v>
          </cell>
          <cell r="FM720">
            <v>0</v>
          </cell>
          <cell r="FN720">
            <v>0</v>
          </cell>
          <cell r="FO720">
            <v>0</v>
          </cell>
          <cell r="FP720">
            <v>0</v>
          </cell>
          <cell r="FQ720">
            <v>0</v>
          </cell>
          <cell r="FR720">
            <v>0</v>
          </cell>
          <cell r="FS720">
            <v>0</v>
          </cell>
          <cell r="FT720">
            <v>0</v>
          </cell>
          <cell r="FU720">
            <v>0</v>
          </cell>
          <cell r="FV720">
            <v>0</v>
          </cell>
          <cell r="FW720">
            <v>0</v>
          </cell>
          <cell r="FX720">
            <v>0</v>
          </cell>
          <cell r="FY720">
            <v>0</v>
          </cell>
          <cell r="FZ720">
            <v>0</v>
          </cell>
          <cell r="GA720">
            <v>0</v>
          </cell>
          <cell r="GB720">
            <v>0</v>
          </cell>
          <cell r="GC720">
            <v>0</v>
          </cell>
          <cell r="GD720">
            <v>0</v>
          </cell>
          <cell r="GE720">
            <v>0</v>
          </cell>
          <cell r="GF720">
            <v>0</v>
          </cell>
          <cell r="GG720">
            <v>0</v>
          </cell>
          <cell r="GH720">
            <v>0</v>
          </cell>
          <cell r="GI720">
            <v>0</v>
          </cell>
          <cell r="GJ720">
            <v>0</v>
          </cell>
          <cell r="GK720">
            <v>0</v>
          </cell>
          <cell r="GL720">
            <v>0</v>
          </cell>
          <cell r="GM720">
            <v>0</v>
          </cell>
          <cell r="GN720">
            <v>0</v>
          </cell>
          <cell r="GO720">
            <v>0</v>
          </cell>
          <cell r="GP720">
            <v>0</v>
          </cell>
          <cell r="GQ720">
            <v>0</v>
          </cell>
          <cell r="GR720">
            <v>0</v>
          </cell>
          <cell r="GS720">
            <v>0</v>
          </cell>
          <cell r="GT720">
            <v>0</v>
          </cell>
          <cell r="GU720">
            <v>0</v>
          </cell>
          <cell r="GV720">
            <v>0</v>
          </cell>
          <cell r="GW720">
            <v>0</v>
          </cell>
          <cell r="GX720">
            <v>0</v>
          </cell>
          <cell r="GY720">
            <v>0</v>
          </cell>
          <cell r="GZ720">
            <v>0</v>
          </cell>
          <cell r="HA720">
            <v>0</v>
          </cell>
          <cell r="HB720">
            <v>0</v>
          </cell>
          <cell r="HC720">
            <v>0</v>
          </cell>
          <cell r="HD720">
            <v>0</v>
          </cell>
          <cell r="HE720">
            <v>0</v>
          </cell>
          <cell r="HF720">
            <v>0</v>
          </cell>
          <cell r="HG720">
            <v>0</v>
          </cell>
          <cell r="HH720">
            <v>0</v>
          </cell>
          <cell r="HI720">
            <v>0</v>
          </cell>
          <cell r="HJ720">
            <v>0</v>
          </cell>
          <cell r="HK720">
            <v>0</v>
          </cell>
          <cell r="HL720">
            <v>0</v>
          </cell>
          <cell r="HM720">
            <v>0</v>
          </cell>
          <cell r="HN720">
            <v>0</v>
          </cell>
          <cell r="HO720">
            <v>0</v>
          </cell>
          <cell r="HP720">
            <v>0</v>
          </cell>
          <cell r="HQ720">
            <v>0</v>
          </cell>
          <cell r="HR720">
            <v>0</v>
          </cell>
          <cell r="HS720">
            <v>0</v>
          </cell>
          <cell r="HT720">
            <v>0</v>
          </cell>
          <cell r="HU720">
            <v>0</v>
          </cell>
          <cell r="HV720">
            <v>0</v>
          </cell>
          <cell r="HW720">
            <v>0</v>
          </cell>
          <cell r="HX720">
            <v>0</v>
          </cell>
          <cell r="HY720">
            <v>0</v>
          </cell>
          <cell r="HZ720">
            <v>0</v>
          </cell>
          <cell r="IA720">
            <v>0</v>
          </cell>
          <cell r="IB720">
            <v>0</v>
          </cell>
          <cell r="IC720">
            <v>0</v>
          </cell>
          <cell r="ID720">
            <v>0</v>
          </cell>
          <cell r="IE720">
            <v>0</v>
          </cell>
          <cell r="IF720">
            <v>0</v>
          </cell>
          <cell r="IG720">
            <v>0</v>
          </cell>
          <cell r="IH720">
            <v>0</v>
          </cell>
          <cell r="II720">
            <v>0</v>
          </cell>
          <cell r="IJ720">
            <v>0</v>
          </cell>
          <cell r="IK720">
            <v>0</v>
          </cell>
          <cell r="IL720">
            <v>0</v>
          </cell>
          <cell r="IM720">
            <v>0</v>
          </cell>
          <cell r="IN720">
            <v>0</v>
          </cell>
          <cell r="IO720">
            <v>0</v>
          </cell>
          <cell r="IP720">
            <v>0</v>
          </cell>
          <cell r="IQ720">
            <v>0</v>
          </cell>
          <cell r="IR720">
            <v>0</v>
          </cell>
          <cell r="IS720">
            <v>0</v>
          </cell>
          <cell r="IT720">
            <v>0</v>
          </cell>
          <cell r="IU720">
            <v>0</v>
          </cell>
          <cell r="IV720">
            <v>0</v>
          </cell>
          <cell r="IW720">
            <v>0</v>
          </cell>
          <cell r="IX720">
            <v>0</v>
          </cell>
          <cell r="IY720">
            <v>0</v>
          </cell>
          <cell r="IZ720">
            <v>0</v>
          </cell>
          <cell r="JA720">
            <v>0</v>
          </cell>
          <cell r="JB720">
            <v>0</v>
          </cell>
          <cell r="JC720">
            <v>0</v>
          </cell>
          <cell r="JD720">
            <v>0</v>
          </cell>
          <cell r="JE720">
            <v>0</v>
          </cell>
        </row>
        <row r="721">
          <cell r="D721" t="str">
            <v>BAT.PX.WMV._.ITC.Li_ion_4hr_Local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E721">
            <v>0</v>
          </cell>
          <cell r="BF721">
            <v>0</v>
          </cell>
          <cell r="BG721">
            <v>0</v>
          </cell>
          <cell r="BH721">
            <v>0</v>
          </cell>
          <cell r="BI721">
            <v>0</v>
          </cell>
          <cell r="BJ721">
            <v>0</v>
          </cell>
          <cell r="BK721">
            <v>0</v>
          </cell>
          <cell r="BL721">
            <v>0</v>
          </cell>
          <cell r="BM721">
            <v>0</v>
          </cell>
          <cell r="BN721">
            <v>0</v>
          </cell>
          <cell r="BO721">
            <v>0</v>
          </cell>
          <cell r="BP721">
            <v>0</v>
          </cell>
          <cell r="BQ721">
            <v>0</v>
          </cell>
          <cell r="BR721">
            <v>0</v>
          </cell>
          <cell r="BS721">
            <v>0</v>
          </cell>
          <cell r="BT721">
            <v>0</v>
          </cell>
          <cell r="BU721">
            <v>0</v>
          </cell>
          <cell r="BV721">
            <v>0</v>
          </cell>
          <cell r="BW721">
            <v>0</v>
          </cell>
          <cell r="BX721">
            <v>0</v>
          </cell>
          <cell r="BY721">
            <v>0</v>
          </cell>
          <cell r="BZ721">
            <v>0</v>
          </cell>
          <cell r="CA721">
            <v>0</v>
          </cell>
          <cell r="CB721">
            <v>0</v>
          </cell>
          <cell r="CC721">
            <v>0</v>
          </cell>
          <cell r="CD721">
            <v>0</v>
          </cell>
          <cell r="CE721">
            <v>0</v>
          </cell>
          <cell r="CF721">
            <v>0</v>
          </cell>
          <cell r="CG721">
            <v>0</v>
          </cell>
          <cell r="CH721">
            <v>0</v>
          </cell>
          <cell r="CI721">
            <v>0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P721">
            <v>0</v>
          </cell>
          <cell r="CQ721">
            <v>0</v>
          </cell>
          <cell r="CR721">
            <v>0</v>
          </cell>
          <cell r="CS721">
            <v>0</v>
          </cell>
          <cell r="CT721">
            <v>0</v>
          </cell>
          <cell r="CU721">
            <v>0</v>
          </cell>
          <cell r="CV721">
            <v>0</v>
          </cell>
          <cell r="CW721">
            <v>0</v>
          </cell>
          <cell r="CX721">
            <v>0</v>
          </cell>
          <cell r="CY721">
            <v>0</v>
          </cell>
          <cell r="CZ721">
            <v>0</v>
          </cell>
          <cell r="DA721">
            <v>0</v>
          </cell>
          <cell r="DB721">
            <v>0</v>
          </cell>
          <cell r="DC721">
            <v>0</v>
          </cell>
          <cell r="DD721">
            <v>0</v>
          </cell>
          <cell r="DE721">
            <v>0</v>
          </cell>
          <cell r="DF721">
            <v>0</v>
          </cell>
          <cell r="DG721">
            <v>0</v>
          </cell>
          <cell r="DH721">
            <v>0</v>
          </cell>
          <cell r="DI721">
            <v>0</v>
          </cell>
          <cell r="DJ721">
            <v>0</v>
          </cell>
          <cell r="DK721">
            <v>0</v>
          </cell>
          <cell r="DL721">
            <v>0</v>
          </cell>
          <cell r="DM721">
            <v>0</v>
          </cell>
          <cell r="DN721">
            <v>0</v>
          </cell>
          <cell r="DO721">
            <v>0</v>
          </cell>
          <cell r="DP721">
            <v>0</v>
          </cell>
          <cell r="DQ721">
            <v>0</v>
          </cell>
          <cell r="DR721">
            <v>0</v>
          </cell>
          <cell r="DS721">
            <v>0</v>
          </cell>
          <cell r="DT721">
            <v>0</v>
          </cell>
          <cell r="DU721">
            <v>0</v>
          </cell>
          <cell r="DV721">
            <v>0</v>
          </cell>
          <cell r="DW721">
            <v>0</v>
          </cell>
          <cell r="DX721">
            <v>0</v>
          </cell>
          <cell r="DY721">
            <v>0</v>
          </cell>
          <cell r="DZ721">
            <v>0</v>
          </cell>
          <cell r="EA721">
            <v>0</v>
          </cell>
          <cell r="EB721">
            <v>0</v>
          </cell>
          <cell r="EC721">
            <v>0</v>
          </cell>
          <cell r="ED721">
            <v>0</v>
          </cell>
          <cell r="EE721">
            <v>0</v>
          </cell>
          <cell r="EF721">
            <v>0</v>
          </cell>
          <cell r="EG721">
            <v>0</v>
          </cell>
          <cell r="EH721">
            <v>0</v>
          </cell>
          <cell r="EI721">
            <v>0</v>
          </cell>
          <cell r="EJ721">
            <v>0</v>
          </cell>
          <cell r="EK721">
            <v>0</v>
          </cell>
          <cell r="EL721">
            <v>0</v>
          </cell>
          <cell r="EM721">
            <v>0</v>
          </cell>
          <cell r="EN721">
            <v>0</v>
          </cell>
          <cell r="EO721">
            <v>0</v>
          </cell>
          <cell r="EP721">
            <v>0</v>
          </cell>
          <cell r="EQ721">
            <v>0</v>
          </cell>
          <cell r="ER721">
            <v>0</v>
          </cell>
          <cell r="ES721">
            <v>0</v>
          </cell>
          <cell r="ET721">
            <v>0</v>
          </cell>
          <cell r="EU721">
            <v>0</v>
          </cell>
          <cell r="EV721">
            <v>0</v>
          </cell>
          <cell r="EW721">
            <v>0</v>
          </cell>
          <cell r="EX721">
            <v>0</v>
          </cell>
          <cell r="EY721">
            <v>0</v>
          </cell>
          <cell r="EZ721">
            <v>0</v>
          </cell>
          <cell r="FA721">
            <v>0</v>
          </cell>
          <cell r="FB721">
            <v>0</v>
          </cell>
          <cell r="FC721">
            <v>0</v>
          </cell>
          <cell r="FD721">
            <v>0</v>
          </cell>
          <cell r="FE721">
            <v>0</v>
          </cell>
          <cell r="FF721">
            <v>0</v>
          </cell>
          <cell r="FG721">
            <v>0</v>
          </cell>
          <cell r="FH721">
            <v>0</v>
          </cell>
          <cell r="FI721">
            <v>0</v>
          </cell>
          <cell r="FJ721">
            <v>0</v>
          </cell>
          <cell r="FK721">
            <v>0</v>
          </cell>
          <cell r="FL721">
            <v>0</v>
          </cell>
          <cell r="FM721">
            <v>0</v>
          </cell>
          <cell r="FN721">
            <v>0</v>
          </cell>
          <cell r="FO721">
            <v>0</v>
          </cell>
          <cell r="FP721">
            <v>0</v>
          </cell>
          <cell r="FQ721">
            <v>0</v>
          </cell>
          <cell r="FR721">
            <v>0</v>
          </cell>
          <cell r="FS721">
            <v>0</v>
          </cell>
          <cell r="FT721">
            <v>0</v>
          </cell>
          <cell r="FU721">
            <v>0</v>
          </cell>
          <cell r="FV721">
            <v>0</v>
          </cell>
          <cell r="FW721">
            <v>0</v>
          </cell>
          <cell r="FX721">
            <v>0</v>
          </cell>
          <cell r="FY721">
            <v>0</v>
          </cell>
          <cell r="FZ721">
            <v>0</v>
          </cell>
          <cell r="GA721">
            <v>0</v>
          </cell>
          <cell r="GB721">
            <v>0</v>
          </cell>
          <cell r="GC721">
            <v>0</v>
          </cell>
          <cell r="GD721">
            <v>0</v>
          </cell>
          <cell r="GE721">
            <v>0</v>
          </cell>
          <cell r="GF721">
            <v>0</v>
          </cell>
          <cell r="GG721">
            <v>0</v>
          </cell>
          <cell r="GH721">
            <v>0</v>
          </cell>
          <cell r="GI721">
            <v>0</v>
          </cell>
          <cell r="GJ721">
            <v>0</v>
          </cell>
          <cell r="GK721">
            <v>0</v>
          </cell>
          <cell r="GL721">
            <v>0</v>
          </cell>
          <cell r="GM721">
            <v>0</v>
          </cell>
          <cell r="GN721">
            <v>0</v>
          </cell>
          <cell r="GO721">
            <v>0</v>
          </cell>
          <cell r="GP721">
            <v>0</v>
          </cell>
          <cell r="GQ721">
            <v>0</v>
          </cell>
          <cell r="GR721">
            <v>0</v>
          </cell>
          <cell r="GS721">
            <v>0</v>
          </cell>
          <cell r="GT721">
            <v>0</v>
          </cell>
          <cell r="GU721">
            <v>0</v>
          </cell>
          <cell r="GV721">
            <v>0</v>
          </cell>
          <cell r="GW721">
            <v>0</v>
          </cell>
          <cell r="GX721">
            <v>0</v>
          </cell>
          <cell r="GY721">
            <v>0</v>
          </cell>
          <cell r="GZ721">
            <v>0</v>
          </cell>
          <cell r="HA721">
            <v>0</v>
          </cell>
          <cell r="HB721">
            <v>0</v>
          </cell>
          <cell r="HC721">
            <v>0</v>
          </cell>
          <cell r="HD721">
            <v>0</v>
          </cell>
          <cell r="HE721">
            <v>0</v>
          </cell>
          <cell r="HF721">
            <v>0</v>
          </cell>
          <cell r="HG721">
            <v>0</v>
          </cell>
          <cell r="HH721">
            <v>0</v>
          </cell>
          <cell r="HI721">
            <v>0</v>
          </cell>
          <cell r="HJ721">
            <v>0</v>
          </cell>
          <cell r="HK721">
            <v>0</v>
          </cell>
          <cell r="HL721">
            <v>0</v>
          </cell>
          <cell r="HM721">
            <v>0</v>
          </cell>
          <cell r="HN721">
            <v>0</v>
          </cell>
          <cell r="HO721">
            <v>0</v>
          </cell>
          <cell r="HP721">
            <v>0</v>
          </cell>
          <cell r="HQ721">
            <v>0</v>
          </cell>
          <cell r="HR721">
            <v>0</v>
          </cell>
          <cell r="HS721">
            <v>0</v>
          </cell>
          <cell r="HT721">
            <v>0</v>
          </cell>
          <cell r="HU721">
            <v>0</v>
          </cell>
          <cell r="HV721">
            <v>0</v>
          </cell>
          <cell r="HW721">
            <v>0</v>
          </cell>
          <cell r="HX721">
            <v>0</v>
          </cell>
          <cell r="HY721">
            <v>0</v>
          </cell>
          <cell r="HZ721">
            <v>0</v>
          </cell>
          <cell r="IA721">
            <v>0</v>
          </cell>
          <cell r="IB721">
            <v>0</v>
          </cell>
          <cell r="IC721">
            <v>0</v>
          </cell>
          <cell r="ID721">
            <v>0</v>
          </cell>
          <cell r="IE721">
            <v>0</v>
          </cell>
          <cell r="IF721">
            <v>0</v>
          </cell>
          <cell r="IG721">
            <v>0</v>
          </cell>
          <cell r="IH721">
            <v>0</v>
          </cell>
          <cell r="II721">
            <v>0</v>
          </cell>
          <cell r="IJ721">
            <v>0</v>
          </cell>
          <cell r="IK721">
            <v>0</v>
          </cell>
          <cell r="IL721">
            <v>0</v>
          </cell>
          <cell r="IM721">
            <v>0</v>
          </cell>
          <cell r="IN721">
            <v>0</v>
          </cell>
          <cell r="IO721">
            <v>0</v>
          </cell>
          <cell r="IP721">
            <v>0</v>
          </cell>
          <cell r="IQ721">
            <v>0</v>
          </cell>
          <cell r="IR721">
            <v>0</v>
          </cell>
          <cell r="IS721">
            <v>0</v>
          </cell>
          <cell r="IT721">
            <v>0</v>
          </cell>
          <cell r="IU721">
            <v>0</v>
          </cell>
          <cell r="IV721">
            <v>0</v>
          </cell>
          <cell r="IW721">
            <v>0</v>
          </cell>
          <cell r="IX721">
            <v>0</v>
          </cell>
          <cell r="IY721">
            <v>0</v>
          </cell>
          <cell r="IZ721">
            <v>0</v>
          </cell>
          <cell r="JA721">
            <v>0</v>
          </cell>
          <cell r="JB721">
            <v>0</v>
          </cell>
          <cell r="JC721">
            <v>0</v>
          </cell>
          <cell r="JD721">
            <v>0</v>
          </cell>
          <cell r="JE721">
            <v>0</v>
          </cell>
        </row>
        <row r="722">
          <cell r="D722" t="str">
            <v>BAT.PX.WSF._.ITC.Li_ion_4hr_Local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E722">
            <v>0</v>
          </cell>
          <cell r="BF722">
            <v>0</v>
          </cell>
          <cell r="BG722">
            <v>0</v>
          </cell>
          <cell r="BH722">
            <v>0</v>
          </cell>
          <cell r="BI722">
            <v>0</v>
          </cell>
          <cell r="BJ722">
            <v>0</v>
          </cell>
          <cell r="BK722">
            <v>0</v>
          </cell>
          <cell r="BL722">
            <v>0</v>
          </cell>
          <cell r="BM722">
            <v>0</v>
          </cell>
          <cell r="BN722">
            <v>0</v>
          </cell>
          <cell r="BO722">
            <v>0</v>
          </cell>
          <cell r="BP722">
            <v>0</v>
          </cell>
          <cell r="BQ722">
            <v>0</v>
          </cell>
          <cell r="BR722">
            <v>0</v>
          </cell>
          <cell r="BS722">
            <v>0</v>
          </cell>
          <cell r="BT722">
            <v>0</v>
          </cell>
          <cell r="BU722">
            <v>0</v>
          </cell>
          <cell r="BV722">
            <v>0</v>
          </cell>
          <cell r="BW722">
            <v>0</v>
          </cell>
          <cell r="BX722">
            <v>0</v>
          </cell>
          <cell r="BY722">
            <v>0</v>
          </cell>
          <cell r="BZ722">
            <v>0</v>
          </cell>
          <cell r="CA722">
            <v>0</v>
          </cell>
          <cell r="CB722">
            <v>0</v>
          </cell>
          <cell r="CC722">
            <v>0</v>
          </cell>
          <cell r="CD722">
            <v>0</v>
          </cell>
          <cell r="CE722">
            <v>0</v>
          </cell>
          <cell r="CF722">
            <v>0</v>
          </cell>
          <cell r="CG722">
            <v>0</v>
          </cell>
          <cell r="CH722">
            <v>0</v>
          </cell>
          <cell r="CI722">
            <v>0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P722">
            <v>0</v>
          </cell>
          <cell r="CQ722">
            <v>0</v>
          </cell>
          <cell r="CR722">
            <v>0</v>
          </cell>
          <cell r="CS722">
            <v>0</v>
          </cell>
          <cell r="CT722">
            <v>0</v>
          </cell>
          <cell r="CU722">
            <v>0</v>
          </cell>
          <cell r="CV722">
            <v>0</v>
          </cell>
          <cell r="CW722">
            <v>0</v>
          </cell>
          <cell r="CX722">
            <v>0</v>
          </cell>
          <cell r="CY722">
            <v>0</v>
          </cell>
          <cell r="CZ722">
            <v>0</v>
          </cell>
          <cell r="DA722">
            <v>0</v>
          </cell>
          <cell r="DB722">
            <v>0</v>
          </cell>
          <cell r="DC722">
            <v>0</v>
          </cell>
          <cell r="DD722">
            <v>0</v>
          </cell>
          <cell r="DE722">
            <v>0</v>
          </cell>
          <cell r="DF722">
            <v>0</v>
          </cell>
          <cell r="DG722">
            <v>0</v>
          </cell>
          <cell r="DH722">
            <v>0</v>
          </cell>
          <cell r="DI722">
            <v>0</v>
          </cell>
          <cell r="DJ722">
            <v>0</v>
          </cell>
          <cell r="DK722">
            <v>0</v>
          </cell>
          <cell r="DL722">
            <v>0</v>
          </cell>
          <cell r="DM722">
            <v>0</v>
          </cell>
          <cell r="DN722">
            <v>0</v>
          </cell>
          <cell r="DO722">
            <v>0</v>
          </cell>
          <cell r="DP722">
            <v>0</v>
          </cell>
          <cell r="DQ722">
            <v>0</v>
          </cell>
          <cell r="DR722">
            <v>0</v>
          </cell>
          <cell r="DS722">
            <v>0</v>
          </cell>
          <cell r="DT722">
            <v>0</v>
          </cell>
          <cell r="DU722">
            <v>0</v>
          </cell>
          <cell r="DV722">
            <v>0</v>
          </cell>
          <cell r="DW722">
            <v>0</v>
          </cell>
          <cell r="DX722">
            <v>0</v>
          </cell>
          <cell r="DY722">
            <v>0</v>
          </cell>
          <cell r="DZ722">
            <v>0</v>
          </cell>
          <cell r="EA722">
            <v>0</v>
          </cell>
          <cell r="EB722">
            <v>0</v>
          </cell>
          <cell r="EC722">
            <v>0</v>
          </cell>
          <cell r="ED722">
            <v>0</v>
          </cell>
          <cell r="EE722">
            <v>0</v>
          </cell>
          <cell r="EF722">
            <v>0</v>
          </cell>
          <cell r="EG722">
            <v>0</v>
          </cell>
          <cell r="EH722">
            <v>0</v>
          </cell>
          <cell r="EI722">
            <v>0</v>
          </cell>
          <cell r="EJ722">
            <v>0</v>
          </cell>
          <cell r="EK722">
            <v>0</v>
          </cell>
          <cell r="EL722">
            <v>0</v>
          </cell>
          <cell r="EM722">
            <v>0</v>
          </cell>
          <cell r="EN722">
            <v>0</v>
          </cell>
          <cell r="EO722">
            <v>0</v>
          </cell>
          <cell r="EP722">
            <v>0</v>
          </cell>
          <cell r="EQ722">
            <v>0</v>
          </cell>
          <cell r="ER722">
            <v>0</v>
          </cell>
          <cell r="ES722">
            <v>0</v>
          </cell>
          <cell r="ET722">
            <v>0</v>
          </cell>
          <cell r="EU722">
            <v>0</v>
          </cell>
          <cell r="EV722">
            <v>0</v>
          </cell>
          <cell r="EW722">
            <v>0</v>
          </cell>
          <cell r="EX722">
            <v>0</v>
          </cell>
          <cell r="EY722">
            <v>0</v>
          </cell>
          <cell r="EZ722">
            <v>0</v>
          </cell>
          <cell r="FA722">
            <v>0</v>
          </cell>
          <cell r="FB722">
            <v>0</v>
          </cell>
          <cell r="FC722">
            <v>0</v>
          </cell>
          <cell r="FD722">
            <v>0</v>
          </cell>
          <cell r="FE722">
            <v>0</v>
          </cell>
          <cell r="FF722">
            <v>0</v>
          </cell>
          <cell r="FG722">
            <v>0</v>
          </cell>
          <cell r="FH722">
            <v>0</v>
          </cell>
          <cell r="FI722">
            <v>0</v>
          </cell>
          <cell r="FJ722">
            <v>0</v>
          </cell>
          <cell r="FK722">
            <v>0</v>
          </cell>
          <cell r="FL722">
            <v>0</v>
          </cell>
          <cell r="FM722">
            <v>0</v>
          </cell>
          <cell r="FN722">
            <v>0</v>
          </cell>
          <cell r="FO722">
            <v>0</v>
          </cell>
          <cell r="FP722">
            <v>0</v>
          </cell>
          <cell r="FQ722">
            <v>0</v>
          </cell>
          <cell r="FR722">
            <v>0</v>
          </cell>
          <cell r="FS722">
            <v>0</v>
          </cell>
          <cell r="FT722">
            <v>0</v>
          </cell>
          <cell r="FU722">
            <v>0</v>
          </cell>
          <cell r="FV722">
            <v>0</v>
          </cell>
          <cell r="FW722">
            <v>0</v>
          </cell>
          <cell r="FX722">
            <v>0</v>
          </cell>
          <cell r="FY722">
            <v>0</v>
          </cell>
          <cell r="FZ722">
            <v>0</v>
          </cell>
          <cell r="GA722">
            <v>0</v>
          </cell>
          <cell r="GB722">
            <v>0</v>
          </cell>
          <cell r="GC722">
            <v>0</v>
          </cell>
          <cell r="GD722">
            <v>0</v>
          </cell>
          <cell r="GE722">
            <v>0</v>
          </cell>
          <cell r="GF722">
            <v>0</v>
          </cell>
          <cell r="GG722">
            <v>0</v>
          </cell>
          <cell r="GH722">
            <v>0</v>
          </cell>
          <cell r="GI722">
            <v>0</v>
          </cell>
          <cell r="GJ722">
            <v>0</v>
          </cell>
          <cell r="GK722">
            <v>0</v>
          </cell>
          <cell r="GL722">
            <v>0</v>
          </cell>
          <cell r="GM722">
            <v>0</v>
          </cell>
          <cell r="GN722">
            <v>0</v>
          </cell>
          <cell r="GO722">
            <v>0</v>
          </cell>
          <cell r="GP722">
            <v>0</v>
          </cell>
          <cell r="GQ722">
            <v>0</v>
          </cell>
          <cell r="GR722">
            <v>0</v>
          </cell>
          <cell r="GS722">
            <v>0</v>
          </cell>
          <cell r="GT722">
            <v>0</v>
          </cell>
          <cell r="GU722">
            <v>0</v>
          </cell>
          <cell r="GV722">
            <v>0</v>
          </cell>
          <cell r="GW722">
            <v>0</v>
          </cell>
          <cell r="GX722">
            <v>0</v>
          </cell>
          <cell r="GY722">
            <v>0</v>
          </cell>
          <cell r="GZ722">
            <v>0</v>
          </cell>
          <cell r="HA722">
            <v>0</v>
          </cell>
          <cell r="HB722">
            <v>0</v>
          </cell>
          <cell r="HC722">
            <v>0</v>
          </cell>
          <cell r="HD722">
            <v>0</v>
          </cell>
          <cell r="HE722">
            <v>0</v>
          </cell>
          <cell r="HF722">
            <v>0</v>
          </cell>
          <cell r="HG722">
            <v>0</v>
          </cell>
          <cell r="HH722">
            <v>0</v>
          </cell>
          <cell r="HI722">
            <v>0</v>
          </cell>
          <cell r="HJ722">
            <v>0</v>
          </cell>
          <cell r="HK722">
            <v>0</v>
          </cell>
          <cell r="HL722">
            <v>0</v>
          </cell>
          <cell r="HM722">
            <v>0</v>
          </cell>
          <cell r="HN722">
            <v>0</v>
          </cell>
          <cell r="HO722">
            <v>0</v>
          </cell>
          <cell r="HP722">
            <v>0</v>
          </cell>
          <cell r="HQ722">
            <v>0</v>
          </cell>
          <cell r="HR722">
            <v>0</v>
          </cell>
          <cell r="HS722">
            <v>0</v>
          </cell>
          <cell r="HT722">
            <v>0</v>
          </cell>
          <cell r="HU722">
            <v>0</v>
          </cell>
          <cell r="HV722">
            <v>0</v>
          </cell>
          <cell r="HW722">
            <v>0</v>
          </cell>
          <cell r="HX722">
            <v>0</v>
          </cell>
          <cell r="HY722">
            <v>0</v>
          </cell>
          <cell r="HZ722">
            <v>0</v>
          </cell>
          <cell r="IA722">
            <v>0</v>
          </cell>
          <cell r="IB722">
            <v>0</v>
          </cell>
          <cell r="IC722">
            <v>0</v>
          </cell>
          <cell r="ID722">
            <v>0</v>
          </cell>
          <cell r="IE722">
            <v>0</v>
          </cell>
          <cell r="IF722">
            <v>0</v>
          </cell>
          <cell r="IG722">
            <v>0</v>
          </cell>
          <cell r="IH722">
            <v>0</v>
          </cell>
          <cell r="II722">
            <v>0</v>
          </cell>
          <cell r="IJ722">
            <v>0</v>
          </cell>
          <cell r="IK722">
            <v>0</v>
          </cell>
          <cell r="IL722">
            <v>0</v>
          </cell>
          <cell r="IM722">
            <v>0</v>
          </cell>
          <cell r="IN722">
            <v>0</v>
          </cell>
          <cell r="IO722">
            <v>0</v>
          </cell>
          <cell r="IP722">
            <v>0</v>
          </cell>
          <cell r="IQ722">
            <v>0</v>
          </cell>
          <cell r="IR722">
            <v>0</v>
          </cell>
          <cell r="IS722">
            <v>0</v>
          </cell>
          <cell r="IT722">
            <v>0</v>
          </cell>
          <cell r="IU722">
            <v>0</v>
          </cell>
          <cell r="IV722">
            <v>0</v>
          </cell>
          <cell r="IW722">
            <v>0</v>
          </cell>
          <cell r="IX722">
            <v>0</v>
          </cell>
          <cell r="IY722">
            <v>0</v>
          </cell>
          <cell r="IZ722">
            <v>0</v>
          </cell>
          <cell r="JA722">
            <v>0</v>
          </cell>
          <cell r="JB722">
            <v>0</v>
          </cell>
          <cell r="JC722">
            <v>0</v>
          </cell>
          <cell r="JD722">
            <v>0</v>
          </cell>
          <cell r="JE722">
            <v>0</v>
          </cell>
        </row>
        <row r="723">
          <cell r="D723" t="str">
            <v>BAT.PX.WWA._.ITC.Li_ion_4hr_Local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E723">
            <v>0</v>
          </cell>
          <cell r="BF723">
            <v>0</v>
          </cell>
          <cell r="BG723">
            <v>0</v>
          </cell>
          <cell r="BH723">
            <v>0</v>
          </cell>
          <cell r="BI723">
            <v>0</v>
          </cell>
          <cell r="BJ723">
            <v>0</v>
          </cell>
          <cell r="BK723">
            <v>0</v>
          </cell>
          <cell r="BL723">
            <v>0</v>
          </cell>
          <cell r="BM723">
            <v>0</v>
          </cell>
          <cell r="BN723">
            <v>0</v>
          </cell>
          <cell r="BO723">
            <v>0</v>
          </cell>
          <cell r="BP723">
            <v>0</v>
          </cell>
          <cell r="BQ723">
            <v>0</v>
          </cell>
          <cell r="BR723">
            <v>0</v>
          </cell>
          <cell r="BS723">
            <v>0</v>
          </cell>
          <cell r="BT723">
            <v>0</v>
          </cell>
          <cell r="BU723">
            <v>0</v>
          </cell>
          <cell r="BV723">
            <v>0</v>
          </cell>
          <cell r="BW723">
            <v>0</v>
          </cell>
          <cell r="BX723">
            <v>0</v>
          </cell>
          <cell r="BY723">
            <v>0</v>
          </cell>
          <cell r="BZ723">
            <v>0</v>
          </cell>
          <cell r="CA723">
            <v>0</v>
          </cell>
          <cell r="CB723">
            <v>0</v>
          </cell>
          <cell r="CC723">
            <v>0</v>
          </cell>
          <cell r="CD723">
            <v>0</v>
          </cell>
          <cell r="CE723">
            <v>0</v>
          </cell>
          <cell r="CF723">
            <v>0</v>
          </cell>
          <cell r="CG723">
            <v>0</v>
          </cell>
          <cell r="CH723">
            <v>0</v>
          </cell>
          <cell r="CI723">
            <v>0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P723">
            <v>0</v>
          </cell>
          <cell r="CQ723">
            <v>0</v>
          </cell>
          <cell r="CR723">
            <v>0</v>
          </cell>
          <cell r="CS723">
            <v>0</v>
          </cell>
          <cell r="CT723">
            <v>0</v>
          </cell>
          <cell r="CU723">
            <v>0</v>
          </cell>
          <cell r="CV723">
            <v>0</v>
          </cell>
          <cell r="CW723">
            <v>0</v>
          </cell>
          <cell r="CX723">
            <v>0</v>
          </cell>
          <cell r="CY723">
            <v>0</v>
          </cell>
          <cell r="CZ723">
            <v>0</v>
          </cell>
          <cell r="DA723">
            <v>0</v>
          </cell>
          <cell r="DB723">
            <v>0</v>
          </cell>
          <cell r="DC723">
            <v>0</v>
          </cell>
          <cell r="DD723">
            <v>0</v>
          </cell>
          <cell r="DE723">
            <v>0</v>
          </cell>
          <cell r="DF723">
            <v>0</v>
          </cell>
          <cell r="DG723">
            <v>0</v>
          </cell>
          <cell r="DH723">
            <v>0</v>
          </cell>
          <cell r="DI723">
            <v>0</v>
          </cell>
          <cell r="DJ723">
            <v>0</v>
          </cell>
          <cell r="DK723">
            <v>0</v>
          </cell>
          <cell r="DL723">
            <v>0</v>
          </cell>
          <cell r="DM723">
            <v>0</v>
          </cell>
          <cell r="DN723">
            <v>0</v>
          </cell>
          <cell r="DO723">
            <v>0</v>
          </cell>
          <cell r="DP723">
            <v>0</v>
          </cell>
          <cell r="DQ723">
            <v>0</v>
          </cell>
          <cell r="DR723">
            <v>0</v>
          </cell>
          <cell r="DS723">
            <v>0</v>
          </cell>
          <cell r="DT723">
            <v>0</v>
          </cell>
          <cell r="DU723">
            <v>0</v>
          </cell>
          <cell r="DV723">
            <v>0</v>
          </cell>
          <cell r="DW723">
            <v>0</v>
          </cell>
          <cell r="DX723">
            <v>0</v>
          </cell>
          <cell r="DY723">
            <v>0</v>
          </cell>
          <cell r="DZ723">
            <v>0</v>
          </cell>
          <cell r="EA723">
            <v>0</v>
          </cell>
          <cell r="EB723">
            <v>0</v>
          </cell>
          <cell r="EC723">
            <v>0</v>
          </cell>
          <cell r="ED723">
            <v>0</v>
          </cell>
          <cell r="EE723">
            <v>0</v>
          </cell>
          <cell r="EF723">
            <v>0</v>
          </cell>
          <cell r="EG723">
            <v>0</v>
          </cell>
          <cell r="EH723">
            <v>0</v>
          </cell>
          <cell r="EI723">
            <v>0</v>
          </cell>
          <cell r="EJ723">
            <v>0</v>
          </cell>
          <cell r="EK723">
            <v>0</v>
          </cell>
          <cell r="EL723">
            <v>0</v>
          </cell>
          <cell r="EM723">
            <v>0</v>
          </cell>
          <cell r="EN723">
            <v>0</v>
          </cell>
          <cell r="EO723">
            <v>0</v>
          </cell>
          <cell r="EP723">
            <v>0</v>
          </cell>
          <cell r="EQ723">
            <v>0</v>
          </cell>
          <cell r="ER723">
            <v>0</v>
          </cell>
          <cell r="ES723">
            <v>0</v>
          </cell>
          <cell r="ET723">
            <v>0</v>
          </cell>
          <cell r="EU723">
            <v>0</v>
          </cell>
          <cell r="EV723">
            <v>0</v>
          </cell>
          <cell r="EW723">
            <v>0</v>
          </cell>
          <cell r="EX723">
            <v>0</v>
          </cell>
          <cell r="EY723">
            <v>0</v>
          </cell>
          <cell r="EZ723">
            <v>0</v>
          </cell>
          <cell r="FA723">
            <v>0</v>
          </cell>
          <cell r="FB723">
            <v>0</v>
          </cell>
          <cell r="FC723">
            <v>0</v>
          </cell>
          <cell r="FD723">
            <v>0</v>
          </cell>
          <cell r="FE723">
            <v>0</v>
          </cell>
          <cell r="FF723">
            <v>0</v>
          </cell>
          <cell r="FG723">
            <v>0</v>
          </cell>
          <cell r="FH723">
            <v>0</v>
          </cell>
          <cell r="FI723">
            <v>0</v>
          </cell>
          <cell r="FJ723">
            <v>0</v>
          </cell>
          <cell r="FK723">
            <v>0</v>
          </cell>
          <cell r="FL723">
            <v>0</v>
          </cell>
          <cell r="FM723">
            <v>0</v>
          </cell>
          <cell r="FN723">
            <v>0</v>
          </cell>
          <cell r="FO723">
            <v>0</v>
          </cell>
          <cell r="FP723">
            <v>0</v>
          </cell>
          <cell r="FQ723">
            <v>0</v>
          </cell>
          <cell r="FR723">
            <v>0</v>
          </cell>
          <cell r="FS723">
            <v>0</v>
          </cell>
          <cell r="FT723">
            <v>0</v>
          </cell>
          <cell r="FU723">
            <v>0</v>
          </cell>
          <cell r="FV723">
            <v>0</v>
          </cell>
          <cell r="FW723">
            <v>0</v>
          </cell>
          <cell r="FX723">
            <v>0</v>
          </cell>
          <cell r="FY723">
            <v>0</v>
          </cell>
          <cell r="FZ723">
            <v>0</v>
          </cell>
          <cell r="GA723">
            <v>0</v>
          </cell>
          <cell r="GB723">
            <v>0</v>
          </cell>
          <cell r="GC723">
            <v>0</v>
          </cell>
          <cell r="GD723">
            <v>0</v>
          </cell>
          <cell r="GE723">
            <v>0</v>
          </cell>
          <cell r="GF723">
            <v>0</v>
          </cell>
          <cell r="GG723">
            <v>0</v>
          </cell>
          <cell r="GH723">
            <v>0</v>
          </cell>
          <cell r="GI723">
            <v>0</v>
          </cell>
          <cell r="GJ723">
            <v>0</v>
          </cell>
          <cell r="GK723">
            <v>0</v>
          </cell>
          <cell r="GL723">
            <v>0</v>
          </cell>
          <cell r="GM723">
            <v>0</v>
          </cell>
          <cell r="GN723">
            <v>0</v>
          </cell>
          <cell r="GO723">
            <v>0</v>
          </cell>
          <cell r="GP723">
            <v>0</v>
          </cell>
          <cell r="GQ723">
            <v>0</v>
          </cell>
          <cell r="GR723">
            <v>0</v>
          </cell>
          <cell r="GS723">
            <v>0</v>
          </cell>
          <cell r="GT723">
            <v>0</v>
          </cell>
          <cell r="GU723">
            <v>0</v>
          </cell>
          <cell r="GV723">
            <v>0</v>
          </cell>
          <cell r="GW723">
            <v>0</v>
          </cell>
          <cell r="GX723">
            <v>0</v>
          </cell>
          <cell r="GY723">
            <v>0</v>
          </cell>
          <cell r="GZ723">
            <v>0</v>
          </cell>
          <cell r="HA723">
            <v>0</v>
          </cell>
          <cell r="HB723">
            <v>0</v>
          </cell>
          <cell r="HC723">
            <v>0</v>
          </cell>
          <cell r="HD723">
            <v>0</v>
          </cell>
          <cell r="HE723">
            <v>0</v>
          </cell>
          <cell r="HF723">
            <v>0</v>
          </cell>
          <cell r="HG723">
            <v>0</v>
          </cell>
          <cell r="HH723">
            <v>0</v>
          </cell>
          <cell r="HI723">
            <v>0</v>
          </cell>
          <cell r="HJ723">
            <v>0</v>
          </cell>
          <cell r="HK723">
            <v>0</v>
          </cell>
          <cell r="HL723">
            <v>0</v>
          </cell>
          <cell r="HM723">
            <v>0</v>
          </cell>
          <cell r="HN723">
            <v>0</v>
          </cell>
          <cell r="HO723">
            <v>0</v>
          </cell>
          <cell r="HP723">
            <v>0</v>
          </cell>
          <cell r="HQ723">
            <v>0</v>
          </cell>
          <cell r="HR723">
            <v>0</v>
          </cell>
          <cell r="HS723">
            <v>0</v>
          </cell>
          <cell r="HT723">
            <v>0</v>
          </cell>
          <cell r="HU723">
            <v>0</v>
          </cell>
          <cell r="HV723">
            <v>0</v>
          </cell>
          <cell r="HW723">
            <v>0</v>
          </cell>
          <cell r="HX723">
            <v>0</v>
          </cell>
          <cell r="HY723">
            <v>0</v>
          </cell>
          <cell r="HZ723">
            <v>0</v>
          </cell>
          <cell r="IA723">
            <v>0</v>
          </cell>
          <cell r="IB723">
            <v>0</v>
          </cell>
          <cell r="IC723">
            <v>0</v>
          </cell>
          <cell r="ID723">
            <v>0</v>
          </cell>
          <cell r="IE723">
            <v>0</v>
          </cell>
          <cell r="IF723">
            <v>0</v>
          </cell>
          <cell r="IG723">
            <v>0</v>
          </cell>
          <cell r="IH723">
            <v>0</v>
          </cell>
          <cell r="II723">
            <v>0</v>
          </cell>
          <cell r="IJ723">
            <v>0</v>
          </cell>
          <cell r="IK723">
            <v>0</v>
          </cell>
          <cell r="IL723">
            <v>0</v>
          </cell>
          <cell r="IM723">
            <v>0</v>
          </cell>
          <cell r="IN723">
            <v>0</v>
          </cell>
          <cell r="IO723">
            <v>0</v>
          </cell>
          <cell r="IP723">
            <v>0</v>
          </cell>
          <cell r="IQ723">
            <v>0</v>
          </cell>
          <cell r="IR723">
            <v>0</v>
          </cell>
          <cell r="IS723">
            <v>0</v>
          </cell>
          <cell r="IT723">
            <v>0</v>
          </cell>
          <cell r="IU723">
            <v>0</v>
          </cell>
          <cell r="IV723">
            <v>0</v>
          </cell>
          <cell r="IW723">
            <v>0</v>
          </cell>
          <cell r="IX723">
            <v>0</v>
          </cell>
          <cell r="IY723">
            <v>0</v>
          </cell>
          <cell r="IZ723">
            <v>0</v>
          </cell>
          <cell r="JA723">
            <v>0</v>
          </cell>
          <cell r="JB723">
            <v>0</v>
          </cell>
          <cell r="JC723">
            <v>0</v>
          </cell>
          <cell r="JD723">
            <v>0</v>
          </cell>
          <cell r="JE723">
            <v>0</v>
          </cell>
        </row>
        <row r="724">
          <cell r="D724" t="str">
            <v>BAT.PX.WYC._.ITC.Li_ion_4hr_Local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E724">
            <v>0</v>
          </cell>
          <cell r="BF724">
            <v>0</v>
          </cell>
          <cell r="BG724">
            <v>0</v>
          </cell>
          <cell r="BH724">
            <v>0</v>
          </cell>
          <cell r="BI724">
            <v>0</v>
          </cell>
          <cell r="BJ724">
            <v>0</v>
          </cell>
          <cell r="BK724">
            <v>0</v>
          </cell>
          <cell r="BL724">
            <v>0</v>
          </cell>
          <cell r="BM724">
            <v>0</v>
          </cell>
          <cell r="BN724">
            <v>0</v>
          </cell>
          <cell r="BO724">
            <v>0</v>
          </cell>
          <cell r="BP724">
            <v>0</v>
          </cell>
          <cell r="BQ724">
            <v>0</v>
          </cell>
          <cell r="BR724">
            <v>0</v>
          </cell>
          <cell r="BS724">
            <v>0</v>
          </cell>
          <cell r="BT724">
            <v>0</v>
          </cell>
          <cell r="BU724">
            <v>0</v>
          </cell>
          <cell r="BV724">
            <v>0</v>
          </cell>
          <cell r="BW724">
            <v>0</v>
          </cell>
          <cell r="BX724">
            <v>0</v>
          </cell>
          <cell r="BY724">
            <v>0</v>
          </cell>
          <cell r="BZ724">
            <v>0</v>
          </cell>
          <cell r="CA724">
            <v>0</v>
          </cell>
          <cell r="CB724">
            <v>0</v>
          </cell>
          <cell r="CC724">
            <v>0</v>
          </cell>
          <cell r="CD724">
            <v>0</v>
          </cell>
          <cell r="CE724">
            <v>0</v>
          </cell>
          <cell r="CF724">
            <v>0</v>
          </cell>
          <cell r="CG724">
            <v>0</v>
          </cell>
          <cell r="CH724">
            <v>0</v>
          </cell>
          <cell r="CI724">
            <v>0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P724">
            <v>0</v>
          </cell>
          <cell r="CQ724">
            <v>0</v>
          </cell>
          <cell r="CR724">
            <v>0</v>
          </cell>
          <cell r="CS724">
            <v>0</v>
          </cell>
          <cell r="CT724">
            <v>0</v>
          </cell>
          <cell r="CU724">
            <v>0</v>
          </cell>
          <cell r="CV724">
            <v>0</v>
          </cell>
          <cell r="CW724">
            <v>0</v>
          </cell>
          <cell r="CX724">
            <v>0</v>
          </cell>
          <cell r="CY724">
            <v>0</v>
          </cell>
          <cell r="CZ724">
            <v>0</v>
          </cell>
          <cell r="DA724">
            <v>0</v>
          </cell>
          <cell r="DB724">
            <v>0</v>
          </cell>
          <cell r="DC724">
            <v>0</v>
          </cell>
          <cell r="DD724">
            <v>0</v>
          </cell>
          <cell r="DE724">
            <v>0</v>
          </cell>
          <cell r="DF724">
            <v>0</v>
          </cell>
          <cell r="DG724">
            <v>0</v>
          </cell>
          <cell r="DH724">
            <v>0</v>
          </cell>
          <cell r="DI724">
            <v>0</v>
          </cell>
          <cell r="DJ724">
            <v>0</v>
          </cell>
          <cell r="DK724">
            <v>0</v>
          </cell>
          <cell r="DL724">
            <v>0</v>
          </cell>
          <cell r="DM724">
            <v>0</v>
          </cell>
          <cell r="DN724">
            <v>0</v>
          </cell>
          <cell r="DO724">
            <v>0</v>
          </cell>
          <cell r="DP724">
            <v>0</v>
          </cell>
          <cell r="DQ724">
            <v>0</v>
          </cell>
          <cell r="DR724">
            <v>0</v>
          </cell>
          <cell r="DS724">
            <v>0</v>
          </cell>
          <cell r="DT724">
            <v>0</v>
          </cell>
          <cell r="DU724">
            <v>0</v>
          </cell>
          <cell r="DV724">
            <v>0</v>
          </cell>
          <cell r="DW724">
            <v>0</v>
          </cell>
          <cell r="DX724">
            <v>0</v>
          </cell>
          <cell r="DY724">
            <v>0</v>
          </cell>
          <cell r="DZ724">
            <v>0</v>
          </cell>
          <cell r="EA724">
            <v>0</v>
          </cell>
          <cell r="EB724">
            <v>0</v>
          </cell>
          <cell r="EC724">
            <v>0</v>
          </cell>
          <cell r="ED724">
            <v>0</v>
          </cell>
          <cell r="EE724">
            <v>0</v>
          </cell>
          <cell r="EF724">
            <v>0</v>
          </cell>
          <cell r="EG724">
            <v>0</v>
          </cell>
          <cell r="EH724">
            <v>0</v>
          </cell>
          <cell r="EI724">
            <v>0</v>
          </cell>
          <cell r="EJ724">
            <v>0</v>
          </cell>
          <cell r="EK724">
            <v>0</v>
          </cell>
          <cell r="EL724">
            <v>0</v>
          </cell>
          <cell r="EM724">
            <v>0</v>
          </cell>
          <cell r="EN724">
            <v>0</v>
          </cell>
          <cell r="EO724">
            <v>0</v>
          </cell>
          <cell r="EP724">
            <v>0</v>
          </cell>
          <cell r="EQ724">
            <v>0</v>
          </cell>
          <cell r="ER724">
            <v>0</v>
          </cell>
          <cell r="ES724">
            <v>0</v>
          </cell>
          <cell r="ET724">
            <v>0</v>
          </cell>
          <cell r="EU724">
            <v>0</v>
          </cell>
          <cell r="EV724">
            <v>0</v>
          </cell>
          <cell r="EW724">
            <v>0</v>
          </cell>
          <cell r="EX724">
            <v>0</v>
          </cell>
          <cell r="EY724">
            <v>0</v>
          </cell>
          <cell r="EZ724">
            <v>0</v>
          </cell>
          <cell r="FA724">
            <v>0</v>
          </cell>
          <cell r="FB724">
            <v>0</v>
          </cell>
          <cell r="FC724">
            <v>0</v>
          </cell>
          <cell r="FD724">
            <v>0</v>
          </cell>
          <cell r="FE724">
            <v>0</v>
          </cell>
          <cell r="FF724">
            <v>0</v>
          </cell>
          <cell r="FG724">
            <v>0</v>
          </cell>
          <cell r="FH724">
            <v>0</v>
          </cell>
          <cell r="FI724">
            <v>0</v>
          </cell>
          <cell r="FJ724">
            <v>0</v>
          </cell>
          <cell r="FK724">
            <v>0</v>
          </cell>
          <cell r="FL724">
            <v>0</v>
          </cell>
          <cell r="FM724">
            <v>0</v>
          </cell>
          <cell r="FN724">
            <v>0</v>
          </cell>
          <cell r="FO724">
            <v>0</v>
          </cell>
          <cell r="FP724">
            <v>0</v>
          </cell>
          <cell r="FQ724">
            <v>0</v>
          </cell>
          <cell r="FR724">
            <v>0</v>
          </cell>
          <cell r="FS724">
            <v>0</v>
          </cell>
          <cell r="FT724">
            <v>0</v>
          </cell>
          <cell r="FU724">
            <v>0</v>
          </cell>
          <cell r="FV724">
            <v>0</v>
          </cell>
          <cell r="FW724">
            <v>0</v>
          </cell>
          <cell r="FX724">
            <v>0</v>
          </cell>
          <cell r="FY724">
            <v>0</v>
          </cell>
          <cell r="FZ724">
            <v>0</v>
          </cell>
          <cell r="GA724">
            <v>0</v>
          </cell>
          <cell r="GB724">
            <v>0</v>
          </cell>
          <cell r="GC724">
            <v>0</v>
          </cell>
          <cell r="GD724">
            <v>0</v>
          </cell>
          <cell r="GE724">
            <v>0</v>
          </cell>
          <cell r="GF724">
            <v>0</v>
          </cell>
          <cell r="GG724">
            <v>0</v>
          </cell>
          <cell r="GH724">
            <v>0</v>
          </cell>
          <cell r="GI724">
            <v>0</v>
          </cell>
          <cell r="GJ724">
            <v>0</v>
          </cell>
          <cell r="GK724">
            <v>0</v>
          </cell>
          <cell r="GL724">
            <v>0</v>
          </cell>
          <cell r="GM724">
            <v>0</v>
          </cell>
          <cell r="GN724">
            <v>0</v>
          </cell>
          <cell r="GO724">
            <v>0</v>
          </cell>
          <cell r="GP724">
            <v>0</v>
          </cell>
          <cell r="GQ724">
            <v>0</v>
          </cell>
          <cell r="GR724">
            <v>0</v>
          </cell>
          <cell r="GS724">
            <v>0</v>
          </cell>
          <cell r="GT724">
            <v>0</v>
          </cell>
          <cell r="GU724">
            <v>0</v>
          </cell>
          <cell r="GV724">
            <v>0</v>
          </cell>
          <cell r="GW724">
            <v>0</v>
          </cell>
          <cell r="GX724">
            <v>0</v>
          </cell>
          <cell r="GY724">
            <v>0</v>
          </cell>
          <cell r="GZ724">
            <v>0</v>
          </cell>
          <cell r="HA724">
            <v>0</v>
          </cell>
          <cell r="HB724">
            <v>0</v>
          </cell>
          <cell r="HC724">
            <v>0</v>
          </cell>
          <cell r="HD724">
            <v>0</v>
          </cell>
          <cell r="HE724">
            <v>0</v>
          </cell>
          <cell r="HF724">
            <v>0</v>
          </cell>
          <cell r="HG724">
            <v>0</v>
          </cell>
          <cell r="HH724">
            <v>0</v>
          </cell>
          <cell r="HI724">
            <v>0</v>
          </cell>
          <cell r="HJ724">
            <v>0</v>
          </cell>
          <cell r="HK724">
            <v>0</v>
          </cell>
          <cell r="HL724">
            <v>0</v>
          </cell>
          <cell r="HM724">
            <v>0</v>
          </cell>
          <cell r="HN724">
            <v>0</v>
          </cell>
          <cell r="HO724">
            <v>0</v>
          </cell>
          <cell r="HP724">
            <v>0</v>
          </cell>
          <cell r="HQ724">
            <v>0</v>
          </cell>
          <cell r="HR724">
            <v>0</v>
          </cell>
          <cell r="HS724">
            <v>0</v>
          </cell>
          <cell r="HT724">
            <v>0</v>
          </cell>
          <cell r="HU724">
            <v>0</v>
          </cell>
          <cell r="HV724">
            <v>0</v>
          </cell>
          <cell r="HW724">
            <v>0</v>
          </cell>
          <cell r="HX724">
            <v>0</v>
          </cell>
          <cell r="HY724">
            <v>0</v>
          </cell>
          <cell r="HZ724">
            <v>0</v>
          </cell>
          <cell r="IA724">
            <v>0</v>
          </cell>
          <cell r="IB724">
            <v>0</v>
          </cell>
          <cell r="IC724">
            <v>0</v>
          </cell>
          <cell r="ID724">
            <v>0</v>
          </cell>
          <cell r="IE724">
            <v>0</v>
          </cell>
          <cell r="IF724">
            <v>0</v>
          </cell>
          <cell r="IG724">
            <v>0</v>
          </cell>
          <cell r="IH724">
            <v>0</v>
          </cell>
          <cell r="II724">
            <v>0</v>
          </cell>
          <cell r="IJ724">
            <v>0</v>
          </cell>
          <cell r="IK724">
            <v>0</v>
          </cell>
          <cell r="IL724">
            <v>0</v>
          </cell>
          <cell r="IM724">
            <v>0</v>
          </cell>
          <cell r="IN724">
            <v>0</v>
          </cell>
          <cell r="IO724">
            <v>0</v>
          </cell>
          <cell r="IP724">
            <v>0</v>
          </cell>
          <cell r="IQ724">
            <v>0</v>
          </cell>
          <cell r="IR724">
            <v>0</v>
          </cell>
          <cell r="IS724">
            <v>0</v>
          </cell>
          <cell r="IT724">
            <v>0</v>
          </cell>
          <cell r="IU724">
            <v>0</v>
          </cell>
          <cell r="IV724">
            <v>0</v>
          </cell>
          <cell r="IW724">
            <v>0</v>
          </cell>
          <cell r="IX724">
            <v>0</v>
          </cell>
          <cell r="IY724">
            <v>0</v>
          </cell>
          <cell r="IZ724">
            <v>0</v>
          </cell>
          <cell r="JA724">
            <v>0</v>
          </cell>
          <cell r="JB724">
            <v>0</v>
          </cell>
          <cell r="JC724">
            <v>0</v>
          </cell>
          <cell r="JD724">
            <v>0</v>
          </cell>
          <cell r="JE724">
            <v>0</v>
          </cell>
        </row>
        <row r="725">
          <cell r="D725" t="str">
            <v>BAT.PX.WYE._.ITC.Li_ion_4hr_Local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E725">
            <v>0</v>
          </cell>
          <cell r="BF725">
            <v>0</v>
          </cell>
          <cell r="BG725">
            <v>0</v>
          </cell>
          <cell r="BH725">
            <v>0</v>
          </cell>
          <cell r="BI725">
            <v>0</v>
          </cell>
          <cell r="BJ725">
            <v>0</v>
          </cell>
          <cell r="BK725">
            <v>0</v>
          </cell>
          <cell r="BL725">
            <v>0</v>
          </cell>
          <cell r="BM725">
            <v>0</v>
          </cell>
          <cell r="BN725">
            <v>0</v>
          </cell>
          <cell r="BO725">
            <v>0</v>
          </cell>
          <cell r="BP725">
            <v>0</v>
          </cell>
          <cell r="BQ725">
            <v>0</v>
          </cell>
          <cell r="BR725">
            <v>0</v>
          </cell>
          <cell r="BS725">
            <v>0</v>
          </cell>
          <cell r="BT725">
            <v>0</v>
          </cell>
          <cell r="BU725">
            <v>0</v>
          </cell>
          <cell r="BV725">
            <v>0</v>
          </cell>
          <cell r="BW725">
            <v>0</v>
          </cell>
          <cell r="BX725">
            <v>0</v>
          </cell>
          <cell r="BY725">
            <v>0</v>
          </cell>
          <cell r="BZ725">
            <v>0</v>
          </cell>
          <cell r="CA725">
            <v>0</v>
          </cell>
          <cell r="CB725">
            <v>0</v>
          </cell>
          <cell r="CC725">
            <v>0</v>
          </cell>
          <cell r="CD725">
            <v>0</v>
          </cell>
          <cell r="CE725">
            <v>0</v>
          </cell>
          <cell r="CF725">
            <v>0</v>
          </cell>
          <cell r="CG725">
            <v>0</v>
          </cell>
          <cell r="CH725">
            <v>0</v>
          </cell>
          <cell r="CI725">
            <v>0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P725">
            <v>0</v>
          </cell>
          <cell r="CQ725">
            <v>0</v>
          </cell>
          <cell r="CR725">
            <v>0</v>
          </cell>
          <cell r="CS725">
            <v>0</v>
          </cell>
          <cell r="CT725">
            <v>0</v>
          </cell>
          <cell r="CU725">
            <v>0</v>
          </cell>
          <cell r="CV725">
            <v>0</v>
          </cell>
          <cell r="CW725">
            <v>0</v>
          </cell>
          <cell r="CX725">
            <v>0</v>
          </cell>
          <cell r="CY725">
            <v>0</v>
          </cell>
          <cell r="CZ725">
            <v>0</v>
          </cell>
          <cell r="DA725">
            <v>0</v>
          </cell>
          <cell r="DB725">
            <v>0</v>
          </cell>
          <cell r="DC725">
            <v>0</v>
          </cell>
          <cell r="DD725">
            <v>0</v>
          </cell>
          <cell r="DE725">
            <v>0</v>
          </cell>
          <cell r="DF725">
            <v>0</v>
          </cell>
          <cell r="DG725">
            <v>0</v>
          </cell>
          <cell r="DH725">
            <v>0</v>
          </cell>
          <cell r="DI725">
            <v>0</v>
          </cell>
          <cell r="DJ725">
            <v>0</v>
          </cell>
          <cell r="DK725">
            <v>0</v>
          </cell>
          <cell r="DL725">
            <v>0</v>
          </cell>
          <cell r="DM725">
            <v>0</v>
          </cell>
          <cell r="DN725">
            <v>0</v>
          </cell>
          <cell r="DO725">
            <v>0</v>
          </cell>
          <cell r="DP725">
            <v>0</v>
          </cell>
          <cell r="DQ725">
            <v>0</v>
          </cell>
          <cell r="DR725">
            <v>0</v>
          </cell>
          <cell r="DS725">
            <v>0</v>
          </cell>
          <cell r="DT725">
            <v>0</v>
          </cell>
          <cell r="DU725">
            <v>0</v>
          </cell>
          <cell r="DV725">
            <v>0</v>
          </cell>
          <cell r="DW725">
            <v>0</v>
          </cell>
          <cell r="DX725">
            <v>0</v>
          </cell>
          <cell r="DY725">
            <v>0</v>
          </cell>
          <cell r="DZ725">
            <v>0</v>
          </cell>
          <cell r="EA725">
            <v>0</v>
          </cell>
          <cell r="EB725">
            <v>0</v>
          </cell>
          <cell r="EC725">
            <v>0</v>
          </cell>
          <cell r="ED725">
            <v>0</v>
          </cell>
          <cell r="EE725">
            <v>0</v>
          </cell>
          <cell r="EF725">
            <v>0</v>
          </cell>
          <cell r="EG725">
            <v>0</v>
          </cell>
          <cell r="EH725">
            <v>0</v>
          </cell>
          <cell r="EI725">
            <v>0</v>
          </cell>
          <cell r="EJ725">
            <v>0</v>
          </cell>
          <cell r="EK725">
            <v>0</v>
          </cell>
          <cell r="EL725">
            <v>0</v>
          </cell>
          <cell r="EM725">
            <v>0</v>
          </cell>
          <cell r="EN725">
            <v>0</v>
          </cell>
          <cell r="EO725">
            <v>0</v>
          </cell>
          <cell r="EP725">
            <v>0</v>
          </cell>
          <cell r="EQ725">
            <v>0</v>
          </cell>
          <cell r="ER725">
            <v>0</v>
          </cell>
          <cell r="ES725">
            <v>0</v>
          </cell>
          <cell r="ET725">
            <v>0</v>
          </cell>
          <cell r="EU725">
            <v>0</v>
          </cell>
          <cell r="EV725">
            <v>0</v>
          </cell>
          <cell r="EW725">
            <v>0</v>
          </cell>
          <cell r="EX725">
            <v>0</v>
          </cell>
          <cell r="EY725">
            <v>0</v>
          </cell>
          <cell r="EZ725">
            <v>0</v>
          </cell>
          <cell r="FA725">
            <v>0</v>
          </cell>
          <cell r="FB725">
            <v>0</v>
          </cell>
          <cell r="FC725">
            <v>0</v>
          </cell>
          <cell r="FD725">
            <v>0</v>
          </cell>
          <cell r="FE725">
            <v>0</v>
          </cell>
          <cell r="FF725">
            <v>0</v>
          </cell>
          <cell r="FG725">
            <v>0</v>
          </cell>
          <cell r="FH725">
            <v>0</v>
          </cell>
          <cell r="FI725">
            <v>0</v>
          </cell>
          <cell r="FJ725">
            <v>0</v>
          </cell>
          <cell r="FK725">
            <v>0</v>
          </cell>
          <cell r="FL725">
            <v>0</v>
          </cell>
          <cell r="FM725">
            <v>0</v>
          </cell>
          <cell r="FN725">
            <v>0</v>
          </cell>
          <cell r="FO725">
            <v>0</v>
          </cell>
          <cell r="FP725">
            <v>0</v>
          </cell>
          <cell r="FQ725">
            <v>0</v>
          </cell>
          <cell r="FR725">
            <v>0</v>
          </cell>
          <cell r="FS725">
            <v>0</v>
          </cell>
          <cell r="FT725">
            <v>0</v>
          </cell>
          <cell r="FU725">
            <v>0</v>
          </cell>
          <cell r="FV725">
            <v>0</v>
          </cell>
          <cell r="FW725">
            <v>0</v>
          </cell>
          <cell r="FX725">
            <v>0</v>
          </cell>
          <cell r="FY725">
            <v>0</v>
          </cell>
          <cell r="FZ725">
            <v>0</v>
          </cell>
          <cell r="GA725">
            <v>0</v>
          </cell>
          <cell r="GB725">
            <v>0</v>
          </cell>
          <cell r="GC725">
            <v>0</v>
          </cell>
          <cell r="GD725">
            <v>0</v>
          </cell>
          <cell r="GE725">
            <v>0</v>
          </cell>
          <cell r="GF725">
            <v>0</v>
          </cell>
          <cell r="GG725">
            <v>0</v>
          </cell>
          <cell r="GH725">
            <v>0</v>
          </cell>
          <cell r="GI725">
            <v>0</v>
          </cell>
          <cell r="GJ725">
            <v>0</v>
          </cell>
          <cell r="GK725">
            <v>0</v>
          </cell>
          <cell r="GL725">
            <v>0</v>
          </cell>
          <cell r="GM725">
            <v>0</v>
          </cell>
          <cell r="GN725">
            <v>0</v>
          </cell>
          <cell r="GO725">
            <v>0</v>
          </cell>
          <cell r="GP725">
            <v>0</v>
          </cell>
          <cell r="GQ725">
            <v>0</v>
          </cell>
          <cell r="GR725">
            <v>0</v>
          </cell>
          <cell r="GS725">
            <v>0</v>
          </cell>
          <cell r="GT725">
            <v>0</v>
          </cell>
          <cell r="GU725">
            <v>0</v>
          </cell>
          <cell r="GV725">
            <v>0</v>
          </cell>
          <cell r="GW725">
            <v>0</v>
          </cell>
          <cell r="GX725">
            <v>0</v>
          </cell>
          <cell r="GY725">
            <v>0</v>
          </cell>
          <cell r="GZ725">
            <v>0</v>
          </cell>
          <cell r="HA725">
            <v>0</v>
          </cell>
          <cell r="HB725">
            <v>0</v>
          </cell>
          <cell r="HC725">
            <v>0</v>
          </cell>
          <cell r="HD725">
            <v>0</v>
          </cell>
          <cell r="HE725">
            <v>0</v>
          </cell>
          <cell r="HF725">
            <v>0</v>
          </cell>
          <cell r="HG725">
            <v>0</v>
          </cell>
          <cell r="HH725">
            <v>0</v>
          </cell>
          <cell r="HI725">
            <v>0</v>
          </cell>
          <cell r="HJ725">
            <v>0</v>
          </cell>
          <cell r="HK725">
            <v>0</v>
          </cell>
          <cell r="HL725">
            <v>0</v>
          </cell>
          <cell r="HM725">
            <v>0</v>
          </cell>
          <cell r="HN725">
            <v>0</v>
          </cell>
          <cell r="HO725">
            <v>0</v>
          </cell>
          <cell r="HP725">
            <v>0</v>
          </cell>
          <cell r="HQ725">
            <v>0</v>
          </cell>
          <cell r="HR725">
            <v>0</v>
          </cell>
          <cell r="HS725">
            <v>0</v>
          </cell>
          <cell r="HT725">
            <v>0</v>
          </cell>
          <cell r="HU725">
            <v>0</v>
          </cell>
          <cell r="HV725">
            <v>0</v>
          </cell>
          <cell r="HW725">
            <v>0</v>
          </cell>
          <cell r="HX725">
            <v>0</v>
          </cell>
          <cell r="HY725">
            <v>0</v>
          </cell>
          <cell r="HZ725">
            <v>0</v>
          </cell>
          <cell r="IA725">
            <v>0</v>
          </cell>
          <cell r="IB725">
            <v>0</v>
          </cell>
          <cell r="IC725">
            <v>0</v>
          </cell>
          <cell r="ID725">
            <v>0</v>
          </cell>
          <cell r="IE725">
            <v>0</v>
          </cell>
          <cell r="IF725">
            <v>0</v>
          </cell>
          <cell r="IG725">
            <v>0</v>
          </cell>
          <cell r="IH725">
            <v>0</v>
          </cell>
          <cell r="II725">
            <v>0</v>
          </cell>
          <cell r="IJ725">
            <v>0</v>
          </cell>
          <cell r="IK725">
            <v>0</v>
          </cell>
          <cell r="IL725">
            <v>0</v>
          </cell>
          <cell r="IM725">
            <v>0</v>
          </cell>
          <cell r="IN725">
            <v>0</v>
          </cell>
          <cell r="IO725">
            <v>0</v>
          </cell>
          <cell r="IP725">
            <v>0</v>
          </cell>
          <cell r="IQ725">
            <v>0</v>
          </cell>
          <cell r="IR725">
            <v>0</v>
          </cell>
          <cell r="IS725">
            <v>0</v>
          </cell>
          <cell r="IT725">
            <v>0</v>
          </cell>
          <cell r="IU725">
            <v>0</v>
          </cell>
          <cell r="IV725">
            <v>0</v>
          </cell>
          <cell r="IW725">
            <v>0</v>
          </cell>
          <cell r="IX725">
            <v>0</v>
          </cell>
          <cell r="IY725">
            <v>0</v>
          </cell>
          <cell r="IZ725">
            <v>0</v>
          </cell>
          <cell r="JA725">
            <v>0</v>
          </cell>
          <cell r="JB725">
            <v>0</v>
          </cell>
          <cell r="JC725">
            <v>0</v>
          </cell>
          <cell r="JD725">
            <v>0</v>
          </cell>
          <cell r="JE725">
            <v>0</v>
          </cell>
        </row>
        <row r="726">
          <cell r="D726" t="str">
            <v>BAT.PX.WYN._.ITC.Li_ion_4hr_Local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E726">
            <v>0</v>
          </cell>
          <cell r="BF726">
            <v>0</v>
          </cell>
          <cell r="BG726">
            <v>0</v>
          </cell>
          <cell r="BH726">
            <v>0</v>
          </cell>
          <cell r="BI726">
            <v>0</v>
          </cell>
          <cell r="BJ726">
            <v>0</v>
          </cell>
          <cell r="BK726">
            <v>0</v>
          </cell>
          <cell r="BL726">
            <v>0</v>
          </cell>
          <cell r="BM726">
            <v>0</v>
          </cell>
          <cell r="BN726">
            <v>0</v>
          </cell>
          <cell r="BO726">
            <v>0</v>
          </cell>
          <cell r="BP726">
            <v>0</v>
          </cell>
          <cell r="BQ726">
            <v>0</v>
          </cell>
          <cell r="BR726">
            <v>0</v>
          </cell>
          <cell r="BS726">
            <v>0</v>
          </cell>
          <cell r="BT726">
            <v>0</v>
          </cell>
          <cell r="BU726">
            <v>0</v>
          </cell>
          <cell r="BV726">
            <v>0</v>
          </cell>
          <cell r="BW726">
            <v>0</v>
          </cell>
          <cell r="BX726">
            <v>0</v>
          </cell>
          <cell r="BY726">
            <v>0</v>
          </cell>
          <cell r="BZ726">
            <v>0</v>
          </cell>
          <cell r="CA726">
            <v>0</v>
          </cell>
          <cell r="CB726">
            <v>0</v>
          </cell>
          <cell r="CC726">
            <v>0</v>
          </cell>
          <cell r="CD726">
            <v>0</v>
          </cell>
          <cell r="CE726">
            <v>0</v>
          </cell>
          <cell r="CF726">
            <v>0</v>
          </cell>
          <cell r="CG726">
            <v>0</v>
          </cell>
          <cell r="CH726">
            <v>0</v>
          </cell>
          <cell r="CI726">
            <v>0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P726">
            <v>0</v>
          </cell>
          <cell r="CQ726">
            <v>0</v>
          </cell>
          <cell r="CR726">
            <v>0</v>
          </cell>
          <cell r="CS726">
            <v>0</v>
          </cell>
          <cell r="CT726">
            <v>0</v>
          </cell>
          <cell r="CU726">
            <v>0</v>
          </cell>
          <cell r="CV726">
            <v>0</v>
          </cell>
          <cell r="CW726">
            <v>0</v>
          </cell>
          <cell r="CX726">
            <v>0</v>
          </cell>
          <cell r="CY726">
            <v>0</v>
          </cell>
          <cell r="CZ726">
            <v>0</v>
          </cell>
          <cell r="DA726">
            <v>0</v>
          </cell>
          <cell r="DB726">
            <v>0</v>
          </cell>
          <cell r="DC726">
            <v>0</v>
          </cell>
          <cell r="DD726">
            <v>0</v>
          </cell>
          <cell r="DE726">
            <v>0</v>
          </cell>
          <cell r="DF726">
            <v>0</v>
          </cell>
          <cell r="DG726">
            <v>0</v>
          </cell>
          <cell r="DH726">
            <v>0</v>
          </cell>
          <cell r="DI726">
            <v>0</v>
          </cell>
          <cell r="DJ726">
            <v>0</v>
          </cell>
          <cell r="DK726">
            <v>0</v>
          </cell>
          <cell r="DL726">
            <v>0</v>
          </cell>
          <cell r="DM726">
            <v>0</v>
          </cell>
          <cell r="DN726">
            <v>0</v>
          </cell>
          <cell r="DO726">
            <v>0</v>
          </cell>
          <cell r="DP726">
            <v>0</v>
          </cell>
          <cell r="DQ726">
            <v>0</v>
          </cell>
          <cell r="DR726">
            <v>0</v>
          </cell>
          <cell r="DS726">
            <v>0</v>
          </cell>
          <cell r="DT726">
            <v>0</v>
          </cell>
          <cell r="DU726">
            <v>0</v>
          </cell>
          <cell r="DV726">
            <v>0</v>
          </cell>
          <cell r="DW726">
            <v>0</v>
          </cell>
          <cell r="DX726">
            <v>0</v>
          </cell>
          <cell r="DY726">
            <v>0</v>
          </cell>
          <cell r="DZ726">
            <v>0</v>
          </cell>
          <cell r="EA726">
            <v>0</v>
          </cell>
          <cell r="EB726">
            <v>0</v>
          </cell>
          <cell r="EC726">
            <v>0</v>
          </cell>
          <cell r="ED726">
            <v>0</v>
          </cell>
          <cell r="EE726">
            <v>0</v>
          </cell>
          <cell r="EF726">
            <v>0</v>
          </cell>
          <cell r="EG726">
            <v>0</v>
          </cell>
          <cell r="EH726">
            <v>0</v>
          </cell>
          <cell r="EI726">
            <v>0</v>
          </cell>
          <cell r="EJ726">
            <v>0</v>
          </cell>
          <cell r="EK726">
            <v>0</v>
          </cell>
          <cell r="EL726">
            <v>0</v>
          </cell>
          <cell r="EM726">
            <v>0</v>
          </cell>
          <cell r="EN726">
            <v>0</v>
          </cell>
          <cell r="EO726">
            <v>0</v>
          </cell>
          <cell r="EP726">
            <v>0</v>
          </cell>
          <cell r="EQ726">
            <v>0</v>
          </cell>
          <cell r="ER726">
            <v>0</v>
          </cell>
          <cell r="ES726">
            <v>0</v>
          </cell>
          <cell r="ET726">
            <v>0</v>
          </cell>
          <cell r="EU726">
            <v>0</v>
          </cell>
          <cell r="EV726">
            <v>0</v>
          </cell>
          <cell r="EW726">
            <v>0</v>
          </cell>
          <cell r="EX726">
            <v>0</v>
          </cell>
          <cell r="EY726">
            <v>0</v>
          </cell>
          <cell r="EZ726">
            <v>0</v>
          </cell>
          <cell r="FA726">
            <v>0</v>
          </cell>
          <cell r="FB726">
            <v>0</v>
          </cell>
          <cell r="FC726">
            <v>0</v>
          </cell>
          <cell r="FD726">
            <v>0</v>
          </cell>
          <cell r="FE726">
            <v>0</v>
          </cell>
          <cell r="FF726">
            <v>0</v>
          </cell>
          <cell r="FG726">
            <v>0</v>
          </cell>
          <cell r="FH726">
            <v>0</v>
          </cell>
          <cell r="FI726">
            <v>0</v>
          </cell>
          <cell r="FJ726">
            <v>0</v>
          </cell>
          <cell r="FK726">
            <v>0</v>
          </cell>
          <cell r="FL726">
            <v>0</v>
          </cell>
          <cell r="FM726">
            <v>0</v>
          </cell>
          <cell r="FN726">
            <v>0</v>
          </cell>
          <cell r="FO726">
            <v>0</v>
          </cell>
          <cell r="FP726">
            <v>0</v>
          </cell>
          <cell r="FQ726">
            <v>0</v>
          </cell>
          <cell r="FR726">
            <v>0</v>
          </cell>
          <cell r="FS726">
            <v>0</v>
          </cell>
          <cell r="FT726">
            <v>0</v>
          </cell>
          <cell r="FU726">
            <v>0</v>
          </cell>
          <cell r="FV726">
            <v>0</v>
          </cell>
          <cell r="FW726">
            <v>0</v>
          </cell>
          <cell r="FX726">
            <v>0</v>
          </cell>
          <cell r="FY726">
            <v>0</v>
          </cell>
          <cell r="FZ726">
            <v>0</v>
          </cell>
          <cell r="GA726">
            <v>0</v>
          </cell>
          <cell r="GB726">
            <v>0</v>
          </cell>
          <cell r="GC726">
            <v>0</v>
          </cell>
          <cell r="GD726">
            <v>0</v>
          </cell>
          <cell r="GE726">
            <v>0</v>
          </cell>
          <cell r="GF726">
            <v>0</v>
          </cell>
          <cell r="GG726">
            <v>0</v>
          </cell>
          <cell r="GH726">
            <v>0</v>
          </cell>
          <cell r="GI726">
            <v>0</v>
          </cell>
          <cell r="GJ726">
            <v>0</v>
          </cell>
          <cell r="GK726">
            <v>0</v>
          </cell>
          <cell r="GL726">
            <v>0</v>
          </cell>
          <cell r="GM726">
            <v>0</v>
          </cell>
          <cell r="GN726">
            <v>0</v>
          </cell>
          <cell r="GO726">
            <v>0</v>
          </cell>
          <cell r="GP726">
            <v>0</v>
          </cell>
          <cell r="GQ726">
            <v>0</v>
          </cell>
          <cell r="GR726">
            <v>0</v>
          </cell>
          <cell r="GS726">
            <v>0</v>
          </cell>
          <cell r="GT726">
            <v>0</v>
          </cell>
          <cell r="GU726">
            <v>0</v>
          </cell>
          <cell r="GV726">
            <v>0</v>
          </cell>
          <cell r="GW726">
            <v>0</v>
          </cell>
          <cell r="GX726">
            <v>0</v>
          </cell>
          <cell r="GY726">
            <v>0</v>
          </cell>
          <cell r="GZ726">
            <v>0</v>
          </cell>
          <cell r="HA726">
            <v>0</v>
          </cell>
          <cell r="HB726">
            <v>0</v>
          </cell>
          <cell r="HC726">
            <v>0</v>
          </cell>
          <cell r="HD726">
            <v>0</v>
          </cell>
          <cell r="HE726">
            <v>0</v>
          </cell>
          <cell r="HF726">
            <v>0</v>
          </cell>
          <cell r="HG726">
            <v>0</v>
          </cell>
          <cell r="HH726">
            <v>0</v>
          </cell>
          <cell r="HI726">
            <v>0</v>
          </cell>
          <cell r="HJ726">
            <v>0</v>
          </cell>
          <cell r="HK726">
            <v>0</v>
          </cell>
          <cell r="HL726">
            <v>0</v>
          </cell>
          <cell r="HM726">
            <v>0</v>
          </cell>
          <cell r="HN726">
            <v>0</v>
          </cell>
          <cell r="HO726">
            <v>0</v>
          </cell>
          <cell r="HP726">
            <v>0</v>
          </cell>
          <cell r="HQ726">
            <v>0</v>
          </cell>
          <cell r="HR726">
            <v>0</v>
          </cell>
          <cell r="HS726">
            <v>0</v>
          </cell>
          <cell r="HT726">
            <v>0</v>
          </cell>
          <cell r="HU726">
            <v>0</v>
          </cell>
          <cell r="HV726">
            <v>0</v>
          </cell>
          <cell r="HW726">
            <v>0</v>
          </cell>
          <cell r="HX726">
            <v>0</v>
          </cell>
          <cell r="HY726">
            <v>0</v>
          </cell>
          <cell r="HZ726">
            <v>0</v>
          </cell>
          <cell r="IA726">
            <v>0</v>
          </cell>
          <cell r="IB726">
            <v>0</v>
          </cell>
          <cell r="IC726">
            <v>0</v>
          </cell>
          <cell r="ID726">
            <v>0</v>
          </cell>
          <cell r="IE726">
            <v>0</v>
          </cell>
          <cell r="IF726">
            <v>0</v>
          </cell>
          <cell r="IG726">
            <v>0</v>
          </cell>
          <cell r="IH726">
            <v>0</v>
          </cell>
          <cell r="II726">
            <v>0</v>
          </cell>
          <cell r="IJ726">
            <v>0</v>
          </cell>
          <cell r="IK726">
            <v>0</v>
          </cell>
          <cell r="IL726">
            <v>0</v>
          </cell>
          <cell r="IM726">
            <v>0</v>
          </cell>
          <cell r="IN726">
            <v>0</v>
          </cell>
          <cell r="IO726">
            <v>0</v>
          </cell>
          <cell r="IP726">
            <v>0</v>
          </cell>
          <cell r="IQ726">
            <v>0</v>
          </cell>
          <cell r="IR726">
            <v>0</v>
          </cell>
          <cell r="IS726">
            <v>0</v>
          </cell>
          <cell r="IT726">
            <v>0</v>
          </cell>
          <cell r="IU726">
            <v>0</v>
          </cell>
          <cell r="IV726">
            <v>0</v>
          </cell>
          <cell r="IW726">
            <v>0</v>
          </cell>
          <cell r="IX726">
            <v>0</v>
          </cell>
          <cell r="IY726">
            <v>0</v>
          </cell>
          <cell r="IZ726">
            <v>0</v>
          </cell>
          <cell r="JA726">
            <v>0</v>
          </cell>
          <cell r="JB726">
            <v>0</v>
          </cell>
          <cell r="JC726">
            <v>0</v>
          </cell>
          <cell r="JD726">
            <v>0</v>
          </cell>
          <cell r="JE726">
            <v>0</v>
          </cell>
        </row>
        <row r="727">
          <cell r="D727" t="str">
            <v>BAT.PX.YAK._.ITC.Li_ion_4hr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E727">
            <v>0</v>
          </cell>
          <cell r="BF727">
            <v>0</v>
          </cell>
          <cell r="BG727">
            <v>0</v>
          </cell>
          <cell r="BH727">
            <v>0</v>
          </cell>
          <cell r="BI727">
            <v>0</v>
          </cell>
          <cell r="BJ727">
            <v>0</v>
          </cell>
          <cell r="BK727">
            <v>0</v>
          </cell>
          <cell r="BL727">
            <v>0</v>
          </cell>
          <cell r="BM727">
            <v>0</v>
          </cell>
          <cell r="BN727">
            <v>0</v>
          </cell>
          <cell r="BO727">
            <v>0</v>
          </cell>
          <cell r="BP727">
            <v>0</v>
          </cell>
          <cell r="BQ727">
            <v>0</v>
          </cell>
          <cell r="BR727">
            <v>0</v>
          </cell>
          <cell r="BS727">
            <v>0</v>
          </cell>
          <cell r="BT727">
            <v>0</v>
          </cell>
          <cell r="BU727">
            <v>0</v>
          </cell>
          <cell r="BV727">
            <v>0</v>
          </cell>
          <cell r="BW727">
            <v>0</v>
          </cell>
          <cell r="BX727">
            <v>0</v>
          </cell>
          <cell r="BY727">
            <v>0</v>
          </cell>
          <cell r="BZ727">
            <v>0</v>
          </cell>
          <cell r="CA727">
            <v>0</v>
          </cell>
          <cell r="CB727">
            <v>0</v>
          </cell>
          <cell r="CC727">
            <v>0</v>
          </cell>
          <cell r="CD727">
            <v>0</v>
          </cell>
          <cell r="CE727">
            <v>0</v>
          </cell>
          <cell r="CF727">
            <v>0</v>
          </cell>
          <cell r="CG727">
            <v>0</v>
          </cell>
          <cell r="CH727">
            <v>0</v>
          </cell>
          <cell r="CI727">
            <v>0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P727">
            <v>0</v>
          </cell>
          <cell r="CQ727">
            <v>0</v>
          </cell>
          <cell r="CR727">
            <v>0</v>
          </cell>
          <cell r="CS727">
            <v>0</v>
          </cell>
          <cell r="CT727">
            <v>0</v>
          </cell>
          <cell r="CU727">
            <v>0</v>
          </cell>
          <cell r="CV727">
            <v>0</v>
          </cell>
          <cell r="CW727">
            <v>0</v>
          </cell>
          <cell r="CX727">
            <v>0</v>
          </cell>
          <cell r="CY727">
            <v>0</v>
          </cell>
          <cell r="CZ727">
            <v>0</v>
          </cell>
          <cell r="DA727">
            <v>0</v>
          </cell>
          <cell r="DB727">
            <v>0</v>
          </cell>
          <cell r="DC727">
            <v>0</v>
          </cell>
          <cell r="DD727">
            <v>0</v>
          </cell>
          <cell r="DE727">
            <v>0</v>
          </cell>
          <cell r="DF727">
            <v>0</v>
          </cell>
          <cell r="DG727">
            <v>0</v>
          </cell>
          <cell r="DH727">
            <v>0</v>
          </cell>
          <cell r="DI727">
            <v>0</v>
          </cell>
          <cell r="DJ727">
            <v>0</v>
          </cell>
          <cell r="DK727">
            <v>0</v>
          </cell>
          <cell r="DL727">
            <v>0</v>
          </cell>
          <cell r="DM727">
            <v>0</v>
          </cell>
          <cell r="DN727">
            <v>0</v>
          </cell>
          <cell r="DO727">
            <v>0</v>
          </cell>
          <cell r="DP727">
            <v>0</v>
          </cell>
          <cell r="DQ727">
            <v>0</v>
          </cell>
          <cell r="DR727">
            <v>0</v>
          </cell>
          <cell r="DS727">
            <v>0</v>
          </cell>
          <cell r="DT727">
            <v>0</v>
          </cell>
          <cell r="DU727">
            <v>0</v>
          </cell>
          <cell r="DV727">
            <v>0</v>
          </cell>
          <cell r="DW727">
            <v>0</v>
          </cell>
          <cell r="DX727">
            <v>0</v>
          </cell>
          <cell r="DY727">
            <v>0</v>
          </cell>
          <cell r="DZ727">
            <v>0</v>
          </cell>
          <cell r="EA727">
            <v>0</v>
          </cell>
          <cell r="EB727">
            <v>0</v>
          </cell>
          <cell r="EC727">
            <v>0</v>
          </cell>
          <cell r="ED727">
            <v>0</v>
          </cell>
          <cell r="EE727">
            <v>0</v>
          </cell>
          <cell r="EF727">
            <v>0</v>
          </cell>
          <cell r="EG727">
            <v>0</v>
          </cell>
          <cell r="EH727">
            <v>0</v>
          </cell>
          <cell r="EI727">
            <v>0</v>
          </cell>
          <cell r="EJ727">
            <v>0</v>
          </cell>
          <cell r="EK727">
            <v>0</v>
          </cell>
          <cell r="EL727">
            <v>0</v>
          </cell>
          <cell r="EM727">
            <v>0</v>
          </cell>
          <cell r="EN727">
            <v>0</v>
          </cell>
          <cell r="EO727">
            <v>0</v>
          </cell>
          <cell r="EP727">
            <v>0</v>
          </cell>
          <cell r="EQ727">
            <v>0</v>
          </cell>
          <cell r="ER727">
            <v>0</v>
          </cell>
          <cell r="ES727">
            <v>0</v>
          </cell>
          <cell r="ET727">
            <v>0</v>
          </cell>
          <cell r="EU727">
            <v>0</v>
          </cell>
          <cell r="EV727">
            <v>0</v>
          </cell>
          <cell r="EW727">
            <v>0</v>
          </cell>
          <cell r="EX727">
            <v>0</v>
          </cell>
          <cell r="EY727">
            <v>0</v>
          </cell>
          <cell r="EZ727">
            <v>0</v>
          </cell>
          <cell r="FA727">
            <v>0</v>
          </cell>
          <cell r="FB727">
            <v>0</v>
          </cell>
          <cell r="FC727">
            <v>0</v>
          </cell>
          <cell r="FD727">
            <v>0</v>
          </cell>
          <cell r="FE727">
            <v>0</v>
          </cell>
          <cell r="FF727">
            <v>0</v>
          </cell>
          <cell r="FG727">
            <v>0</v>
          </cell>
          <cell r="FH727">
            <v>0</v>
          </cell>
          <cell r="FI727">
            <v>0</v>
          </cell>
          <cell r="FJ727">
            <v>0</v>
          </cell>
          <cell r="FK727">
            <v>0</v>
          </cell>
          <cell r="FL727">
            <v>0</v>
          </cell>
          <cell r="FM727">
            <v>0</v>
          </cell>
          <cell r="FN727">
            <v>0</v>
          </cell>
          <cell r="FO727">
            <v>0</v>
          </cell>
          <cell r="FP727">
            <v>0</v>
          </cell>
          <cell r="FQ727">
            <v>0</v>
          </cell>
          <cell r="FR727">
            <v>0</v>
          </cell>
          <cell r="FS727">
            <v>0</v>
          </cell>
          <cell r="FT727">
            <v>0</v>
          </cell>
          <cell r="FU727">
            <v>0</v>
          </cell>
          <cell r="FV727">
            <v>0</v>
          </cell>
          <cell r="FW727">
            <v>0</v>
          </cell>
          <cell r="FX727">
            <v>0</v>
          </cell>
          <cell r="FY727">
            <v>0</v>
          </cell>
          <cell r="FZ727">
            <v>0</v>
          </cell>
          <cell r="GA727">
            <v>0</v>
          </cell>
          <cell r="GB727">
            <v>0</v>
          </cell>
          <cell r="GC727">
            <v>0</v>
          </cell>
          <cell r="GD727">
            <v>0</v>
          </cell>
          <cell r="GE727">
            <v>0</v>
          </cell>
          <cell r="GF727">
            <v>0</v>
          </cell>
          <cell r="GG727">
            <v>0</v>
          </cell>
          <cell r="GH727">
            <v>0</v>
          </cell>
          <cell r="GI727">
            <v>0</v>
          </cell>
          <cell r="GJ727">
            <v>0</v>
          </cell>
          <cell r="GK727">
            <v>0</v>
          </cell>
          <cell r="GL727">
            <v>0</v>
          </cell>
          <cell r="GM727">
            <v>0</v>
          </cell>
          <cell r="GN727">
            <v>0</v>
          </cell>
          <cell r="GO727">
            <v>0</v>
          </cell>
          <cell r="GP727">
            <v>0</v>
          </cell>
          <cell r="GQ727">
            <v>0</v>
          </cell>
          <cell r="GR727">
            <v>0</v>
          </cell>
          <cell r="GS727">
            <v>0</v>
          </cell>
          <cell r="GT727">
            <v>0</v>
          </cell>
          <cell r="GU727">
            <v>0</v>
          </cell>
          <cell r="GV727">
            <v>0</v>
          </cell>
          <cell r="GW727">
            <v>0</v>
          </cell>
          <cell r="GX727">
            <v>0</v>
          </cell>
          <cell r="GY727">
            <v>0</v>
          </cell>
          <cell r="GZ727">
            <v>0</v>
          </cell>
          <cell r="HA727">
            <v>0</v>
          </cell>
          <cell r="HB727">
            <v>0</v>
          </cell>
          <cell r="HC727">
            <v>0</v>
          </cell>
          <cell r="HD727">
            <v>0</v>
          </cell>
          <cell r="HE727">
            <v>0</v>
          </cell>
          <cell r="HF727">
            <v>0</v>
          </cell>
          <cell r="HG727">
            <v>0</v>
          </cell>
          <cell r="HH727">
            <v>0</v>
          </cell>
          <cell r="HI727">
            <v>0</v>
          </cell>
          <cell r="HJ727">
            <v>0</v>
          </cell>
          <cell r="HK727">
            <v>0</v>
          </cell>
          <cell r="HL727">
            <v>0</v>
          </cell>
          <cell r="HM727">
            <v>0</v>
          </cell>
          <cell r="HN727">
            <v>0</v>
          </cell>
          <cell r="HO727">
            <v>0</v>
          </cell>
          <cell r="HP727">
            <v>0</v>
          </cell>
          <cell r="HQ727">
            <v>0</v>
          </cell>
          <cell r="HR727">
            <v>0</v>
          </cell>
          <cell r="HS727">
            <v>0</v>
          </cell>
          <cell r="HT727">
            <v>0</v>
          </cell>
          <cell r="HU727">
            <v>0</v>
          </cell>
          <cell r="HV727">
            <v>0</v>
          </cell>
          <cell r="HW727">
            <v>0</v>
          </cell>
          <cell r="HX727">
            <v>0</v>
          </cell>
          <cell r="HY727">
            <v>0</v>
          </cell>
          <cell r="HZ727">
            <v>0</v>
          </cell>
          <cell r="IA727">
            <v>0</v>
          </cell>
          <cell r="IB727">
            <v>0</v>
          </cell>
          <cell r="IC727">
            <v>0</v>
          </cell>
          <cell r="ID727">
            <v>0</v>
          </cell>
          <cell r="IE727">
            <v>0</v>
          </cell>
          <cell r="IF727">
            <v>0</v>
          </cell>
          <cell r="IG727">
            <v>0</v>
          </cell>
          <cell r="IH727">
            <v>0</v>
          </cell>
          <cell r="II727">
            <v>0</v>
          </cell>
          <cell r="IJ727">
            <v>0</v>
          </cell>
          <cell r="IK727">
            <v>0</v>
          </cell>
          <cell r="IL727">
            <v>0</v>
          </cell>
          <cell r="IM727">
            <v>0</v>
          </cell>
          <cell r="IN727">
            <v>0</v>
          </cell>
          <cell r="IO727">
            <v>0</v>
          </cell>
          <cell r="IP727">
            <v>0</v>
          </cell>
          <cell r="IQ727">
            <v>0</v>
          </cell>
          <cell r="IR727">
            <v>0</v>
          </cell>
          <cell r="IS727">
            <v>0</v>
          </cell>
          <cell r="IT727">
            <v>0</v>
          </cell>
          <cell r="IU727">
            <v>0</v>
          </cell>
          <cell r="IV727">
            <v>0</v>
          </cell>
          <cell r="IW727">
            <v>0</v>
          </cell>
          <cell r="IX727">
            <v>0</v>
          </cell>
          <cell r="IY727">
            <v>0</v>
          </cell>
          <cell r="IZ727">
            <v>0</v>
          </cell>
          <cell r="JA727">
            <v>0</v>
          </cell>
          <cell r="JB727">
            <v>0</v>
          </cell>
          <cell r="JC727">
            <v>0</v>
          </cell>
          <cell r="JD727">
            <v>0</v>
          </cell>
          <cell r="JE727">
            <v>0</v>
          </cell>
        </row>
        <row r="728">
          <cell r="D728" t="str">
            <v>BAT.PX.YAK._.ITC.Li_ion_4hr_Local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E728">
            <v>0</v>
          </cell>
          <cell r="BF728">
            <v>0</v>
          </cell>
          <cell r="BG728">
            <v>0</v>
          </cell>
          <cell r="BH728">
            <v>0</v>
          </cell>
          <cell r="BI728">
            <v>0</v>
          </cell>
          <cell r="BJ728">
            <v>0</v>
          </cell>
          <cell r="BK728">
            <v>0</v>
          </cell>
          <cell r="BL728">
            <v>0</v>
          </cell>
          <cell r="BM728">
            <v>0</v>
          </cell>
          <cell r="BN728">
            <v>0</v>
          </cell>
          <cell r="BO728">
            <v>0</v>
          </cell>
          <cell r="BP728">
            <v>0</v>
          </cell>
          <cell r="BQ728">
            <v>0</v>
          </cell>
          <cell r="BR728">
            <v>0</v>
          </cell>
          <cell r="BS728">
            <v>0</v>
          </cell>
          <cell r="BT728">
            <v>0</v>
          </cell>
          <cell r="BU728">
            <v>0</v>
          </cell>
          <cell r="BV728">
            <v>0</v>
          </cell>
          <cell r="BW728">
            <v>0</v>
          </cell>
          <cell r="BX728">
            <v>0</v>
          </cell>
          <cell r="BY728">
            <v>0</v>
          </cell>
          <cell r="BZ728">
            <v>0</v>
          </cell>
          <cell r="CA728">
            <v>0</v>
          </cell>
          <cell r="CB728">
            <v>0</v>
          </cell>
          <cell r="CC728">
            <v>0</v>
          </cell>
          <cell r="CD728">
            <v>0</v>
          </cell>
          <cell r="CE728">
            <v>0</v>
          </cell>
          <cell r="CF728">
            <v>0</v>
          </cell>
          <cell r="CG728">
            <v>0</v>
          </cell>
          <cell r="CH728">
            <v>0</v>
          </cell>
          <cell r="CI728">
            <v>0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P728">
            <v>0</v>
          </cell>
          <cell r="CQ728">
            <v>0</v>
          </cell>
          <cell r="CR728">
            <v>0</v>
          </cell>
          <cell r="CS728">
            <v>0</v>
          </cell>
          <cell r="CT728">
            <v>0</v>
          </cell>
          <cell r="CU728">
            <v>0</v>
          </cell>
          <cell r="CV728">
            <v>0</v>
          </cell>
          <cell r="CW728">
            <v>0</v>
          </cell>
          <cell r="CX728">
            <v>0</v>
          </cell>
          <cell r="CY728">
            <v>0</v>
          </cell>
          <cell r="CZ728">
            <v>0</v>
          </cell>
          <cell r="DA728">
            <v>0</v>
          </cell>
          <cell r="DB728">
            <v>0</v>
          </cell>
          <cell r="DC728">
            <v>0</v>
          </cell>
          <cell r="DD728">
            <v>0</v>
          </cell>
          <cell r="DE728">
            <v>0</v>
          </cell>
          <cell r="DF728">
            <v>0</v>
          </cell>
          <cell r="DG728">
            <v>0</v>
          </cell>
          <cell r="DH728">
            <v>0</v>
          </cell>
          <cell r="DI728">
            <v>0</v>
          </cell>
          <cell r="DJ728">
            <v>0</v>
          </cell>
          <cell r="DK728">
            <v>0</v>
          </cell>
          <cell r="DL728">
            <v>0</v>
          </cell>
          <cell r="DM728">
            <v>0</v>
          </cell>
          <cell r="DN728">
            <v>0</v>
          </cell>
          <cell r="DO728">
            <v>0</v>
          </cell>
          <cell r="DP728">
            <v>0</v>
          </cell>
          <cell r="DQ728">
            <v>0</v>
          </cell>
          <cell r="DR728">
            <v>0</v>
          </cell>
          <cell r="DS728">
            <v>0</v>
          </cell>
          <cell r="DT728">
            <v>0</v>
          </cell>
          <cell r="DU728">
            <v>0</v>
          </cell>
          <cell r="DV728">
            <v>0</v>
          </cell>
          <cell r="DW728">
            <v>0</v>
          </cell>
          <cell r="DX728">
            <v>0</v>
          </cell>
          <cell r="DY728">
            <v>0</v>
          </cell>
          <cell r="DZ728">
            <v>0</v>
          </cell>
          <cell r="EA728">
            <v>0</v>
          </cell>
          <cell r="EB728">
            <v>0</v>
          </cell>
          <cell r="EC728">
            <v>0</v>
          </cell>
          <cell r="ED728">
            <v>0</v>
          </cell>
          <cell r="EE728">
            <v>0</v>
          </cell>
          <cell r="EF728">
            <v>0</v>
          </cell>
          <cell r="EG728">
            <v>0</v>
          </cell>
          <cell r="EH728">
            <v>0</v>
          </cell>
          <cell r="EI728">
            <v>0</v>
          </cell>
          <cell r="EJ728">
            <v>0</v>
          </cell>
          <cell r="EK728">
            <v>0</v>
          </cell>
          <cell r="EL728">
            <v>0</v>
          </cell>
          <cell r="EM728">
            <v>0</v>
          </cell>
          <cell r="EN728">
            <v>0</v>
          </cell>
          <cell r="EO728">
            <v>0</v>
          </cell>
          <cell r="EP728">
            <v>0</v>
          </cell>
          <cell r="EQ728">
            <v>0</v>
          </cell>
          <cell r="ER728">
            <v>0</v>
          </cell>
          <cell r="ES728">
            <v>0</v>
          </cell>
          <cell r="ET728">
            <v>0</v>
          </cell>
          <cell r="EU728">
            <v>0</v>
          </cell>
          <cell r="EV728">
            <v>0</v>
          </cell>
          <cell r="EW728">
            <v>0</v>
          </cell>
          <cell r="EX728">
            <v>0</v>
          </cell>
          <cell r="EY728">
            <v>0</v>
          </cell>
          <cell r="EZ728">
            <v>0</v>
          </cell>
          <cell r="FA728">
            <v>0</v>
          </cell>
          <cell r="FB728">
            <v>0</v>
          </cell>
          <cell r="FC728">
            <v>0</v>
          </cell>
          <cell r="FD728">
            <v>0</v>
          </cell>
          <cell r="FE728">
            <v>0</v>
          </cell>
          <cell r="FF728">
            <v>0</v>
          </cell>
          <cell r="FG728">
            <v>0</v>
          </cell>
          <cell r="FH728">
            <v>0</v>
          </cell>
          <cell r="FI728">
            <v>0</v>
          </cell>
          <cell r="FJ728">
            <v>0</v>
          </cell>
          <cell r="FK728">
            <v>0</v>
          </cell>
          <cell r="FL728">
            <v>0</v>
          </cell>
          <cell r="FM728">
            <v>0</v>
          </cell>
          <cell r="FN728">
            <v>0</v>
          </cell>
          <cell r="FO728">
            <v>0</v>
          </cell>
          <cell r="FP728">
            <v>0</v>
          </cell>
          <cell r="FQ728">
            <v>0</v>
          </cell>
          <cell r="FR728">
            <v>0</v>
          </cell>
          <cell r="FS728">
            <v>0</v>
          </cell>
          <cell r="FT728">
            <v>0</v>
          </cell>
          <cell r="FU728">
            <v>0</v>
          </cell>
          <cell r="FV728">
            <v>0</v>
          </cell>
          <cell r="FW728">
            <v>0</v>
          </cell>
          <cell r="FX728">
            <v>0</v>
          </cell>
          <cell r="FY728">
            <v>0</v>
          </cell>
          <cell r="FZ728">
            <v>0</v>
          </cell>
          <cell r="GA728">
            <v>0</v>
          </cell>
          <cell r="GB728">
            <v>0</v>
          </cell>
          <cell r="GC728">
            <v>0</v>
          </cell>
          <cell r="GD728">
            <v>0</v>
          </cell>
          <cell r="GE728">
            <v>0</v>
          </cell>
          <cell r="GF728">
            <v>0</v>
          </cell>
          <cell r="GG728">
            <v>0</v>
          </cell>
          <cell r="GH728">
            <v>0</v>
          </cell>
          <cell r="GI728">
            <v>0</v>
          </cell>
          <cell r="GJ728">
            <v>0</v>
          </cell>
          <cell r="GK728">
            <v>0</v>
          </cell>
          <cell r="GL728">
            <v>0</v>
          </cell>
          <cell r="GM728">
            <v>0</v>
          </cell>
          <cell r="GN728">
            <v>0</v>
          </cell>
          <cell r="GO728">
            <v>0</v>
          </cell>
          <cell r="GP728">
            <v>0</v>
          </cell>
          <cell r="GQ728">
            <v>0</v>
          </cell>
          <cell r="GR728">
            <v>0</v>
          </cell>
          <cell r="GS728">
            <v>0</v>
          </cell>
          <cell r="GT728">
            <v>0</v>
          </cell>
          <cell r="GU728">
            <v>0</v>
          </cell>
          <cell r="GV728">
            <v>0</v>
          </cell>
          <cell r="GW728">
            <v>0</v>
          </cell>
          <cell r="GX728">
            <v>0</v>
          </cell>
          <cell r="GY728">
            <v>0</v>
          </cell>
          <cell r="GZ728">
            <v>0</v>
          </cell>
          <cell r="HA728">
            <v>0</v>
          </cell>
          <cell r="HB728">
            <v>0</v>
          </cell>
          <cell r="HC728">
            <v>0</v>
          </cell>
          <cell r="HD728">
            <v>0</v>
          </cell>
          <cell r="HE728">
            <v>0</v>
          </cell>
          <cell r="HF728">
            <v>0</v>
          </cell>
          <cell r="HG728">
            <v>0</v>
          </cell>
          <cell r="HH728">
            <v>0</v>
          </cell>
          <cell r="HI728">
            <v>0</v>
          </cell>
          <cell r="HJ728">
            <v>0</v>
          </cell>
          <cell r="HK728">
            <v>0</v>
          </cell>
          <cell r="HL728">
            <v>0</v>
          </cell>
          <cell r="HM728">
            <v>0</v>
          </cell>
          <cell r="HN728">
            <v>0</v>
          </cell>
          <cell r="HO728">
            <v>0</v>
          </cell>
          <cell r="HP728">
            <v>0</v>
          </cell>
          <cell r="HQ728">
            <v>0</v>
          </cell>
          <cell r="HR728">
            <v>0</v>
          </cell>
          <cell r="HS728">
            <v>0</v>
          </cell>
          <cell r="HT728">
            <v>0</v>
          </cell>
          <cell r="HU728">
            <v>0</v>
          </cell>
          <cell r="HV728">
            <v>0</v>
          </cell>
          <cell r="HW728">
            <v>0</v>
          </cell>
          <cell r="HX728">
            <v>0</v>
          </cell>
          <cell r="HY728">
            <v>0</v>
          </cell>
          <cell r="HZ728">
            <v>0</v>
          </cell>
          <cell r="IA728">
            <v>0</v>
          </cell>
          <cell r="IB728">
            <v>0</v>
          </cell>
          <cell r="IC728">
            <v>0</v>
          </cell>
          <cell r="ID728">
            <v>0</v>
          </cell>
          <cell r="IE728">
            <v>0</v>
          </cell>
          <cell r="IF728">
            <v>0</v>
          </cell>
          <cell r="IG728">
            <v>0</v>
          </cell>
          <cell r="IH728">
            <v>0</v>
          </cell>
          <cell r="II728">
            <v>0</v>
          </cell>
          <cell r="IJ728">
            <v>0</v>
          </cell>
          <cell r="IK728">
            <v>0</v>
          </cell>
          <cell r="IL728">
            <v>0</v>
          </cell>
          <cell r="IM728">
            <v>0</v>
          </cell>
          <cell r="IN728">
            <v>0</v>
          </cell>
          <cell r="IO728">
            <v>0</v>
          </cell>
          <cell r="IP728">
            <v>0</v>
          </cell>
          <cell r="IQ728">
            <v>0</v>
          </cell>
          <cell r="IR728">
            <v>0</v>
          </cell>
          <cell r="IS728">
            <v>0</v>
          </cell>
          <cell r="IT728">
            <v>0</v>
          </cell>
          <cell r="IU728">
            <v>0</v>
          </cell>
          <cell r="IV728">
            <v>0</v>
          </cell>
          <cell r="IW728">
            <v>0</v>
          </cell>
          <cell r="IX728">
            <v>0</v>
          </cell>
          <cell r="IY728">
            <v>0</v>
          </cell>
          <cell r="IZ728">
            <v>0</v>
          </cell>
          <cell r="JA728">
            <v>0</v>
          </cell>
          <cell r="JB728">
            <v>0</v>
          </cell>
          <cell r="JC728">
            <v>0</v>
          </cell>
          <cell r="JD728">
            <v>0</v>
          </cell>
          <cell r="JE728">
            <v>0</v>
          </cell>
        </row>
        <row r="729">
          <cell r="D729" t="str">
            <v>BAT.PX.BDG._.ITC.Li_ion_8hr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E729">
            <v>0</v>
          </cell>
          <cell r="BF729">
            <v>0</v>
          </cell>
          <cell r="BG729">
            <v>0</v>
          </cell>
          <cell r="BH729">
            <v>0</v>
          </cell>
          <cell r="BI729">
            <v>0</v>
          </cell>
          <cell r="BJ729">
            <v>0</v>
          </cell>
          <cell r="BK729">
            <v>0</v>
          </cell>
          <cell r="BL729">
            <v>0</v>
          </cell>
          <cell r="BM729">
            <v>0</v>
          </cell>
          <cell r="BN729">
            <v>0</v>
          </cell>
          <cell r="BO729">
            <v>0</v>
          </cell>
          <cell r="BP729">
            <v>0</v>
          </cell>
          <cell r="BQ729">
            <v>0</v>
          </cell>
          <cell r="BR729">
            <v>0</v>
          </cell>
          <cell r="BS729">
            <v>0</v>
          </cell>
          <cell r="BT729">
            <v>0</v>
          </cell>
          <cell r="BU729">
            <v>0</v>
          </cell>
          <cell r="BV729">
            <v>0</v>
          </cell>
          <cell r="BW729">
            <v>0</v>
          </cell>
          <cell r="BX729">
            <v>0</v>
          </cell>
          <cell r="BY729">
            <v>0</v>
          </cell>
          <cell r="BZ729">
            <v>0</v>
          </cell>
          <cell r="CA729">
            <v>0</v>
          </cell>
          <cell r="CB729">
            <v>0</v>
          </cell>
          <cell r="CC729">
            <v>0</v>
          </cell>
          <cell r="CD729">
            <v>0</v>
          </cell>
          <cell r="CE729">
            <v>0</v>
          </cell>
          <cell r="CF729">
            <v>0</v>
          </cell>
          <cell r="CG729">
            <v>0</v>
          </cell>
          <cell r="CH729">
            <v>0</v>
          </cell>
          <cell r="CI729">
            <v>0</v>
          </cell>
          <cell r="CJ729">
            <v>0</v>
          </cell>
          <cell r="CK729">
            <v>0</v>
          </cell>
          <cell r="CL729">
            <v>0</v>
          </cell>
          <cell r="CM729">
            <v>0</v>
          </cell>
          <cell r="CN729">
            <v>0</v>
          </cell>
          <cell r="CO729">
            <v>0</v>
          </cell>
          <cell r="CP729">
            <v>0</v>
          </cell>
          <cell r="CQ729">
            <v>0</v>
          </cell>
          <cell r="CR729">
            <v>0</v>
          </cell>
          <cell r="CS729">
            <v>0</v>
          </cell>
          <cell r="CT729">
            <v>0</v>
          </cell>
          <cell r="CU729">
            <v>0</v>
          </cell>
          <cell r="CV729">
            <v>0</v>
          </cell>
          <cell r="CW729">
            <v>0</v>
          </cell>
          <cell r="CX729">
            <v>0</v>
          </cell>
          <cell r="CY729">
            <v>0</v>
          </cell>
          <cell r="CZ729">
            <v>0</v>
          </cell>
          <cell r="DA729">
            <v>0</v>
          </cell>
          <cell r="DB729">
            <v>0</v>
          </cell>
          <cell r="DC729">
            <v>0</v>
          </cell>
          <cell r="DD729">
            <v>0</v>
          </cell>
          <cell r="DE729">
            <v>0</v>
          </cell>
          <cell r="DF729">
            <v>0</v>
          </cell>
          <cell r="DG729">
            <v>0</v>
          </cell>
          <cell r="DH729">
            <v>0</v>
          </cell>
          <cell r="DI729">
            <v>0</v>
          </cell>
          <cell r="DJ729">
            <v>0</v>
          </cell>
          <cell r="DK729">
            <v>0</v>
          </cell>
          <cell r="DL729">
            <v>0</v>
          </cell>
          <cell r="DM729">
            <v>0</v>
          </cell>
          <cell r="DN729">
            <v>0</v>
          </cell>
          <cell r="DO729">
            <v>0</v>
          </cell>
          <cell r="DP729">
            <v>0</v>
          </cell>
          <cell r="DQ729">
            <v>0</v>
          </cell>
          <cell r="DR729">
            <v>0</v>
          </cell>
          <cell r="DS729">
            <v>0</v>
          </cell>
          <cell r="DT729">
            <v>0</v>
          </cell>
          <cell r="DU729">
            <v>0</v>
          </cell>
          <cell r="DV729">
            <v>0</v>
          </cell>
          <cell r="DW729">
            <v>0</v>
          </cell>
          <cell r="DX729">
            <v>0</v>
          </cell>
          <cell r="DY729">
            <v>0</v>
          </cell>
          <cell r="DZ729">
            <v>0</v>
          </cell>
          <cell r="EA729">
            <v>0</v>
          </cell>
          <cell r="EB729">
            <v>0</v>
          </cell>
          <cell r="EC729">
            <v>0</v>
          </cell>
          <cell r="ED729">
            <v>0</v>
          </cell>
          <cell r="EE729">
            <v>0</v>
          </cell>
          <cell r="EF729">
            <v>0</v>
          </cell>
          <cell r="EG729">
            <v>0</v>
          </cell>
          <cell r="EH729">
            <v>0</v>
          </cell>
          <cell r="EI729">
            <v>0</v>
          </cell>
          <cell r="EJ729">
            <v>0</v>
          </cell>
          <cell r="EK729">
            <v>0</v>
          </cell>
          <cell r="EL729">
            <v>0</v>
          </cell>
          <cell r="EM729">
            <v>0</v>
          </cell>
          <cell r="EN729">
            <v>0</v>
          </cell>
          <cell r="EO729">
            <v>0</v>
          </cell>
          <cell r="EP729">
            <v>0</v>
          </cell>
          <cell r="EQ729">
            <v>0</v>
          </cell>
          <cell r="ER729">
            <v>0</v>
          </cell>
          <cell r="ES729">
            <v>0</v>
          </cell>
          <cell r="ET729">
            <v>0</v>
          </cell>
          <cell r="EU729">
            <v>0</v>
          </cell>
          <cell r="EV729">
            <v>0</v>
          </cell>
          <cell r="EW729">
            <v>0</v>
          </cell>
          <cell r="EX729">
            <v>0</v>
          </cell>
          <cell r="EY729">
            <v>0</v>
          </cell>
          <cell r="EZ729">
            <v>0</v>
          </cell>
          <cell r="FA729">
            <v>0</v>
          </cell>
          <cell r="FB729">
            <v>0</v>
          </cell>
          <cell r="FC729">
            <v>0</v>
          </cell>
          <cell r="FD729">
            <v>0</v>
          </cell>
          <cell r="FE729">
            <v>0</v>
          </cell>
          <cell r="FF729">
            <v>0</v>
          </cell>
          <cell r="FG729">
            <v>0</v>
          </cell>
          <cell r="FH729">
            <v>0</v>
          </cell>
          <cell r="FI729">
            <v>0</v>
          </cell>
          <cell r="FJ729">
            <v>0</v>
          </cell>
          <cell r="FK729">
            <v>0</v>
          </cell>
          <cell r="FL729">
            <v>0</v>
          </cell>
          <cell r="FM729">
            <v>0</v>
          </cell>
          <cell r="FN729">
            <v>0</v>
          </cell>
          <cell r="FO729">
            <v>0</v>
          </cell>
          <cell r="FP729">
            <v>0</v>
          </cell>
          <cell r="FQ729">
            <v>0</v>
          </cell>
          <cell r="FR729">
            <v>0</v>
          </cell>
          <cell r="FS729">
            <v>0</v>
          </cell>
          <cell r="FT729">
            <v>0</v>
          </cell>
          <cell r="FU729">
            <v>0</v>
          </cell>
          <cell r="FV729">
            <v>0</v>
          </cell>
          <cell r="FW729">
            <v>0</v>
          </cell>
          <cell r="FX729">
            <v>0</v>
          </cell>
          <cell r="FY729">
            <v>0</v>
          </cell>
          <cell r="FZ729">
            <v>0</v>
          </cell>
          <cell r="GA729">
            <v>0</v>
          </cell>
          <cell r="GB729">
            <v>0</v>
          </cell>
          <cell r="GC729">
            <v>0</v>
          </cell>
          <cell r="GD729">
            <v>0</v>
          </cell>
          <cell r="GE729">
            <v>0</v>
          </cell>
          <cell r="GF729">
            <v>0</v>
          </cell>
          <cell r="GG729">
            <v>0</v>
          </cell>
          <cell r="GH729">
            <v>0</v>
          </cell>
          <cell r="GI729">
            <v>0</v>
          </cell>
          <cell r="GJ729">
            <v>0</v>
          </cell>
          <cell r="GK729">
            <v>0</v>
          </cell>
          <cell r="GL729">
            <v>0</v>
          </cell>
          <cell r="GM729">
            <v>0</v>
          </cell>
          <cell r="GN729">
            <v>0</v>
          </cell>
          <cell r="GO729">
            <v>0</v>
          </cell>
          <cell r="GP729">
            <v>0</v>
          </cell>
          <cell r="GQ729">
            <v>0</v>
          </cell>
          <cell r="GR729">
            <v>0</v>
          </cell>
          <cell r="GS729">
            <v>0</v>
          </cell>
          <cell r="GT729">
            <v>0</v>
          </cell>
          <cell r="GU729">
            <v>0</v>
          </cell>
          <cell r="GV729">
            <v>0</v>
          </cell>
          <cell r="GW729">
            <v>0</v>
          </cell>
          <cell r="GX729">
            <v>0</v>
          </cell>
          <cell r="GY729">
            <v>0</v>
          </cell>
          <cell r="GZ729">
            <v>0</v>
          </cell>
          <cell r="HA729">
            <v>0</v>
          </cell>
          <cell r="HB729">
            <v>0</v>
          </cell>
          <cell r="HC729">
            <v>0</v>
          </cell>
          <cell r="HD729">
            <v>0</v>
          </cell>
          <cell r="HE729">
            <v>0</v>
          </cell>
          <cell r="HF729">
            <v>0</v>
          </cell>
          <cell r="HG729">
            <v>0</v>
          </cell>
          <cell r="HH729">
            <v>0</v>
          </cell>
          <cell r="HI729">
            <v>0</v>
          </cell>
          <cell r="HJ729">
            <v>0</v>
          </cell>
          <cell r="HK729">
            <v>0</v>
          </cell>
          <cell r="HL729">
            <v>0</v>
          </cell>
          <cell r="HM729">
            <v>0</v>
          </cell>
          <cell r="HN729">
            <v>0</v>
          </cell>
          <cell r="HO729">
            <v>0</v>
          </cell>
          <cell r="HP729">
            <v>0</v>
          </cell>
          <cell r="HQ729">
            <v>0</v>
          </cell>
          <cell r="HR729">
            <v>0</v>
          </cell>
          <cell r="HS729">
            <v>0</v>
          </cell>
          <cell r="HT729">
            <v>0</v>
          </cell>
          <cell r="HU729">
            <v>0</v>
          </cell>
          <cell r="HV729">
            <v>0</v>
          </cell>
          <cell r="HW729">
            <v>0</v>
          </cell>
          <cell r="HX729">
            <v>0</v>
          </cell>
          <cell r="HY729">
            <v>0</v>
          </cell>
          <cell r="HZ729">
            <v>0</v>
          </cell>
          <cell r="IA729">
            <v>0</v>
          </cell>
          <cell r="IB729">
            <v>0</v>
          </cell>
          <cell r="IC729">
            <v>0</v>
          </cell>
          <cell r="ID729">
            <v>0</v>
          </cell>
          <cell r="IE729">
            <v>0</v>
          </cell>
          <cell r="IF729">
            <v>0</v>
          </cell>
          <cell r="IG729">
            <v>0</v>
          </cell>
          <cell r="IH729">
            <v>0</v>
          </cell>
          <cell r="II729">
            <v>0</v>
          </cell>
          <cell r="IJ729">
            <v>0</v>
          </cell>
          <cell r="IK729">
            <v>0</v>
          </cell>
          <cell r="IL729">
            <v>0</v>
          </cell>
          <cell r="IM729">
            <v>0</v>
          </cell>
          <cell r="IN729">
            <v>0</v>
          </cell>
          <cell r="IO729">
            <v>0</v>
          </cell>
          <cell r="IP729">
            <v>0</v>
          </cell>
          <cell r="IQ729">
            <v>0</v>
          </cell>
          <cell r="IR729">
            <v>0</v>
          </cell>
          <cell r="IS729">
            <v>0</v>
          </cell>
          <cell r="IT729">
            <v>0</v>
          </cell>
          <cell r="IU729">
            <v>0</v>
          </cell>
          <cell r="IV729">
            <v>0</v>
          </cell>
          <cell r="IW729">
            <v>0</v>
          </cell>
          <cell r="IX729">
            <v>0</v>
          </cell>
          <cell r="IY729">
            <v>0</v>
          </cell>
          <cell r="IZ729">
            <v>0</v>
          </cell>
          <cell r="JA729">
            <v>0</v>
          </cell>
          <cell r="JB729">
            <v>0</v>
          </cell>
          <cell r="JC729">
            <v>0</v>
          </cell>
          <cell r="JD729">
            <v>0</v>
          </cell>
          <cell r="JE729">
            <v>0</v>
          </cell>
        </row>
        <row r="730">
          <cell r="D730" t="str">
            <v>BAT.PX.COR._.ITC.Li_ion_8hr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E730">
            <v>0</v>
          </cell>
          <cell r="BF730">
            <v>0</v>
          </cell>
          <cell r="BG730">
            <v>0</v>
          </cell>
          <cell r="BH730">
            <v>0</v>
          </cell>
          <cell r="BI730">
            <v>0</v>
          </cell>
          <cell r="BJ730">
            <v>0</v>
          </cell>
          <cell r="BK730">
            <v>0</v>
          </cell>
          <cell r="BL730">
            <v>0</v>
          </cell>
          <cell r="BM730">
            <v>0</v>
          </cell>
          <cell r="BN730">
            <v>0</v>
          </cell>
          <cell r="BO730">
            <v>0</v>
          </cell>
          <cell r="BP730">
            <v>0</v>
          </cell>
          <cell r="BQ730">
            <v>0</v>
          </cell>
          <cell r="BR730">
            <v>0</v>
          </cell>
          <cell r="BS730">
            <v>0</v>
          </cell>
          <cell r="BT730">
            <v>0</v>
          </cell>
          <cell r="BU730">
            <v>0</v>
          </cell>
          <cell r="BV730">
            <v>0</v>
          </cell>
          <cell r="BW730">
            <v>0</v>
          </cell>
          <cell r="BX730">
            <v>0</v>
          </cell>
          <cell r="BY730">
            <v>0</v>
          </cell>
          <cell r="BZ730">
            <v>0</v>
          </cell>
          <cell r="CA730">
            <v>0</v>
          </cell>
          <cell r="CB730">
            <v>0</v>
          </cell>
          <cell r="CC730">
            <v>0</v>
          </cell>
          <cell r="CD730">
            <v>0</v>
          </cell>
          <cell r="CE730">
            <v>0</v>
          </cell>
          <cell r="CF730">
            <v>0</v>
          </cell>
          <cell r="CG730">
            <v>0</v>
          </cell>
          <cell r="CH730">
            <v>0</v>
          </cell>
          <cell r="CI730">
            <v>0</v>
          </cell>
          <cell r="CJ730">
            <v>0</v>
          </cell>
          <cell r="CK730">
            <v>0</v>
          </cell>
          <cell r="CL730">
            <v>0</v>
          </cell>
          <cell r="CM730">
            <v>0</v>
          </cell>
          <cell r="CN730">
            <v>0</v>
          </cell>
          <cell r="CO730">
            <v>0</v>
          </cell>
          <cell r="CP730">
            <v>0</v>
          </cell>
          <cell r="CQ730">
            <v>0</v>
          </cell>
          <cell r="CR730">
            <v>0</v>
          </cell>
          <cell r="CS730">
            <v>0</v>
          </cell>
          <cell r="CT730">
            <v>0</v>
          </cell>
          <cell r="CU730">
            <v>0</v>
          </cell>
          <cell r="CV730">
            <v>0</v>
          </cell>
          <cell r="CW730">
            <v>0</v>
          </cell>
          <cell r="CX730">
            <v>0</v>
          </cell>
          <cell r="CY730">
            <v>0</v>
          </cell>
          <cell r="CZ730">
            <v>0</v>
          </cell>
          <cell r="DA730">
            <v>0</v>
          </cell>
          <cell r="DB730">
            <v>0</v>
          </cell>
          <cell r="DC730">
            <v>0</v>
          </cell>
          <cell r="DD730">
            <v>0</v>
          </cell>
          <cell r="DE730">
            <v>0</v>
          </cell>
          <cell r="DF730">
            <v>0</v>
          </cell>
          <cell r="DG730">
            <v>0</v>
          </cell>
          <cell r="DH730">
            <v>0</v>
          </cell>
          <cell r="DI730">
            <v>0</v>
          </cell>
          <cell r="DJ730">
            <v>0</v>
          </cell>
          <cell r="DK730">
            <v>0</v>
          </cell>
          <cell r="DL730">
            <v>0</v>
          </cell>
          <cell r="DM730">
            <v>0</v>
          </cell>
          <cell r="DN730">
            <v>0</v>
          </cell>
          <cell r="DO730">
            <v>0</v>
          </cell>
          <cell r="DP730">
            <v>0</v>
          </cell>
          <cell r="DQ730">
            <v>0</v>
          </cell>
          <cell r="DR730">
            <v>0</v>
          </cell>
          <cell r="DS730">
            <v>0</v>
          </cell>
          <cell r="DT730">
            <v>0</v>
          </cell>
          <cell r="DU730">
            <v>0</v>
          </cell>
          <cell r="DV730">
            <v>0</v>
          </cell>
          <cell r="DW730">
            <v>0</v>
          </cell>
          <cell r="DX730">
            <v>0</v>
          </cell>
          <cell r="DY730">
            <v>0</v>
          </cell>
          <cell r="DZ730">
            <v>0</v>
          </cell>
          <cell r="EA730">
            <v>0</v>
          </cell>
          <cell r="EB730">
            <v>0</v>
          </cell>
          <cell r="EC730">
            <v>0</v>
          </cell>
          <cell r="ED730">
            <v>0</v>
          </cell>
          <cell r="EE730">
            <v>0</v>
          </cell>
          <cell r="EF730">
            <v>0</v>
          </cell>
          <cell r="EG730">
            <v>0</v>
          </cell>
          <cell r="EH730">
            <v>0</v>
          </cell>
          <cell r="EI730">
            <v>0</v>
          </cell>
          <cell r="EJ730">
            <v>0</v>
          </cell>
          <cell r="EK730">
            <v>0</v>
          </cell>
          <cell r="EL730">
            <v>0</v>
          </cell>
          <cell r="EM730">
            <v>0</v>
          </cell>
          <cell r="EN730">
            <v>0</v>
          </cell>
          <cell r="EO730">
            <v>0</v>
          </cell>
          <cell r="EP730">
            <v>0</v>
          </cell>
          <cell r="EQ730">
            <v>0</v>
          </cell>
          <cell r="ER730">
            <v>0</v>
          </cell>
          <cell r="ES730">
            <v>0</v>
          </cell>
          <cell r="ET730">
            <v>0</v>
          </cell>
          <cell r="EU730">
            <v>0</v>
          </cell>
          <cell r="EV730">
            <v>0</v>
          </cell>
          <cell r="EW730">
            <v>0</v>
          </cell>
          <cell r="EX730">
            <v>0</v>
          </cell>
          <cell r="EY730">
            <v>0</v>
          </cell>
          <cell r="EZ730">
            <v>0</v>
          </cell>
          <cell r="FA730">
            <v>0</v>
          </cell>
          <cell r="FB730">
            <v>0</v>
          </cell>
          <cell r="FC730">
            <v>0</v>
          </cell>
          <cell r="FD730">
            <v>0</v>
          </cell>
          <cell r="FE730">
            <v>0</v>
          </cell>
          <cell r="FF730">
            <v>0</v>
          </cell>
          <cell r="FG730">
            <v>0</v>
          </cell>
          <cell r="FH730">
            <v>0</v>
          </cell>
          <cell r="FI730">
            <v>0</v>
          </cell>
          <cell r="FJ730">
            <v>0</v>
          </cell>
          <cell r="FK730">
            <v>0</v>
          </cell>
          <cell r="FL730">
            <v>0</v>
          </cell>
          <cell r="FM730">
            <v>0</v>
          </cell>
          <cell r="FN730">
            <v>0</v>
          </cell>
          <cell r="FO730">
            <v>0</v>
          </cell>
          <cell r="FP730">
            <v>0</v>
          </cell>
          <cell r="FQ730">
            <v>0</v>
          </cell>
          <cell r="FR730">
            <v>0</v>
          </cell>
          <cell r="FS730">
            <v>0</v>
          </cell>
          <cell r="FT730">
            <v>0</v>
          </cell>
          <cell r="FU730">
            <v>0</v>
          </cell>
          <cell r="FV730">
            <v>0</v>
          </cell>
          <cell r="FW730">
            <v>0</v>
          </cell>
          <cell r="FX730">
            <v>0</v>
          </cell>
          <cell r="FY730">
            <v>0</v>
          </cell>
          <cell r="FZ730">
            <v>0</v>
          </cell>
          <cell r="GA730">
            <v>0</v>
          </cell>
          <cell r="GB730">
            <v>0</v>
          </cell>
          <cell r="GC730">
            <v>0</v>
          </cell>
          <cell r="GD730">
            <v>0</v>
          </cell>
          <cell r="GE730">
            <v>0</v>
          </cell>
          <cell r="GF730">
            <v>0</v>
          </cell>
          <cell r="GG730">
            <v>0</v>
          </cell>
          <cell r="GH730">
            <v>0</v>
          </cell>
          <cell r="GI730">
            <v>0</v>
          </cell>
          <cell r="GJ730">
            <v>0</v>
          </cell>
          <cell r="GK730">
            <v>0</v>
          </cell>
          <cell r="GL730">
            <v>0</v>
          </cell>
          <cell r="GM730">
            <v>0</v>
          </cell>
          <cell r="GN730">
            <v>0</v>
          </cell>
          <cell r="GO730">
            <v>0</v>
          </cell>
          <cell r="GP730">
            <v>0</v>
          </cell>
          <cell r="GQ730">
            <v>0</v>
          </cell>
          <cell r="GR730">
            <v>0</v>
          </cell>
          <cell r="GS730">
            <v>0</v>
          </cell>
          <cell r="GT730">
            <v>0</v>
          </cell>
          <cell r="GU730">
            <v>0</v>
          </cell>
          <cell r="GV730">
            <v>0</v>
          </cell>
          <cell r="GW730">
            <v>0</v>
          </cell>
          <cell r="GX730">
            <v>0</v>
          </cell>
          <cell r="GY730">
            <v>0</v>
          </cell>
          <cell r="GZ730">
            <v>0</v>
          </cell>
          <cell r="HA730">
            <v>0</v>
          </cell>
          <cell r="HB730">
            <v>0</v>
          </cell>
          <cell r="HC730">
            <v>0</v>
          </cell>
          <cell r="HD730">
            <v>0</v>
          </cell>
          <cell r="HE730">
            <v>0</v>
          </cell>
          <cell r="HF730">
            <v>0</v>
          </cell>
          <cell r="HG730">
            <v>0</v>
          </cell>
          <cell r="HH730">
            <v>0</v>
          </cell>
          <cell r="HI730">
            <v>0</v>
          </cell>
          <cell r="HJ730">
            <v>0</v>
          </cell>
          <cell r="HK730">
            <v>0</v>
          </cell>
          <cell r="HL730">
            <v>0</v>
          </cell>
          <cell r="HM730">
            <v>0</v>
          </cell>
          <cell r="HN730">
            <v>0</v>
          </cell>
          <cell r="HO730">
            <v>0</v>
          </cell>
          <cell r="HP730">
            <v>0</v>
          </cell>
          <cell r="HQ730">
            <v>0</v>
          </cell>
          <cell r="HR730">
            <v>0</v>
          </cell>
          <cell r="HS730">
            <v>0</v>
          </cell>
          <cell r="HT730">
            <v>0</v>
          </cell>
          <cell r="HU730">
            <v>0</v>
          </cell>
          <cell r="HV730">
            <v>0</v>
          </cell>
          <cell r="HW730">
            <v>0</v>
          </cell>
          <cell r="HX730">
            <v>0</v>
          </cell>
          <cell r="HY730">
            <v>0</v>
          </cell>
          <cell r="HZ730">
            <v>0</v>
          </cell>
          <cell r="IA730">
            <v>0</v>
          </cell>
          <cell r="IB730">
            <v>0</v>
          </cell>
          <cell r="IC730">
            <v>0</v>
          </cell>
          <cell r="ID730">
            <v>0</v>
          </cell>
          <cell r="IE730">
            <v>0</v>
          </cell>
          <cell r="IF730">
            <v>0</v>
          </cell>
          <cell r="IG730">
            <v>0</v>
          </cell>
          <cell r="IH730">
            <v>0</v>
          </cell>
          <cell r="II730">
            <v>0</v>
          </cell>
          <cell r="IJ730">
            <v>0</v>
          </cell>
          <cell r="IK730">
            <v>0</v>
          </cell>
          <cell r="IL730">
            <v>0</v>
          </cell>
          <cell r="IM730">
            <v>0</v>
          </cell>
          <cell r="IN730">
            <v>0</v>
          </cell>
          <cell r="IO730">
            <v>0</v>
          </cell>
          <cell r="IP730">
            <v>0</v>
          </cell>
          <cell r="IQ730">
            <v>0</v>
          </cell>
          <cell r="IR730">
            <v>0</v>
          </cell>
          <cell r="IS730">
            <v>0</v>
          </cell>
          <cell r="IT730">
            <v>0</v>
          </cell>
          <cell r="IU730">
            <v>0</v>
          </cell>
          <cell r="IV730">
            <v>0</v>
          </cell>
          <cell r="IW730">
            <v>0</v>
          </cell>
          <cell r="IX730">
            <v>0</v>
          </cell>
          <cell r="IY730">
            <v>0</v>
          </cell>
          <cell r="IZ730">
            <v>0</v>
          </cell>
          <cell r="JA730">
            <v>0</v>
          </cell>
          <cell r="JB730">
            <v>0</v>
          </cell>
          <cell r="JC730">
            <v>0</v>
          </cell>
          <cell r="JD730">
            <v>0</v>
          </cell>
          <cell r="JE730">
            <v>0</v>
          </cell>
        </row>
        <row r="731">
          <cell r="D731" t="str">
            <v>BAT.PX.DJW._.ITC.Li_ion_8hr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E731">
            <v>0</v>
          </cell>
          <cell r="BF731">
            <v>0</v>
          </cell>
          <cell r="BG731">
            <v>0</v>
          </cell>
          <cell r="BH731">
            <v>0</v>
          </cell>
          <cell r="BI731">
            <v>0</v>
          </cell>
          <cell r="BJ731">
            <v>0</v>
          </cell>
          <cell r="BK731">
            <v>0</v>
          </cell>
          <cell r="BL731">
            <v>0</v>
          </cell>
          <cell r="BM731">
            <v>0</v>
          </cell>
          <cell r="BN731">
            <v>0</v>
          </cell>
          <cell r="BO731">
            <v>0</v>
          </cell>
          <cell r="BP731">
            <v>0</v>
          </cell>
          <cell r="BQ731">
            <v>0</v>
          </cell>
          <cell r="BR731">
            <v>0</v>
          </cell>
          <cell r="BS731">
            <v>0</v>
          </cell>
          <cell r="BT731">
            <v>0</v>
          </cell>
          <cell r="BU731">
            <v>0</v>
          </cell>
          <cell r="BV731">
            <v>0</v>
          </cell>
          <cell r="BW731">
            <v>0</v>
          </cell>
          <cell r="BX731">
            <v>0</v>
          </cell>
          <cell r="BY731">
            <v>0</v>
          </cell>
          <cell r="BZ731">
            <v>0</v>
          </cell>
          <cell r="CA731">
            <v>0</v>
          </cell>
          <cell r="CB731">
            <v>0</v>
          </cell>
          <cell r="CC731">
            <v>0</v>
          </cell>
          <cell r="CD731">
            <v>0</v>
          </cell>
          <cell r="CE731">
            <v>0</v>
          </cell>
          <cell r="CF731">
            <v>0</v>
          </cell>
          <cell r="CG731">
            <v>0</v>
          </cell>
          <cell r="CH731">
            <v>0</v>
          </cell>
          <cell r="CI731">
            <v>0</v>
          </cell>
          <cell r="CJ731">
            <v>0</v>
          </cell>
          <cell r="CK731">
            <v>0</v>
          </cell>
          <cell r="CL731">
            <v>0</v>
          </cell>
          <cell r="CM731">
            <v>0</v>
          </cell>
          <cell r="CN731">
            <v>0</v>
          </cell>
          <cell r="CO731">
            <v>0</v>
          </cell>
          <cell r="CP731">
            <v>0</v>
          </cell>
          <cell r="CQ731">
            <v>0</v>
          </cell>
          <cell r="CR731">
            <v>0</v>
          </cell>
          <cell r="CS731">
            <v>0</v>
          </cell>
          <cell r="CT731">
            <v>0</v>
          </cell>
          <cell r="CU731">
            <v>0</v>
          </cell>
          <cell r="CV731">
            <v>0</v>
          </cell>
          <cell r="CW731">
            <v>0</v>
          </cell>
          <cell r="CX731">
            <v>0</v>
          </cell>
          <cell r="CY731">
            <v>0</v>
          </cell>
          <cell r="CZ731">
            <v>0</v>
          </cell>
          <cell r="DA731">
            <v>0</v>
          </cell>
          <cell r="DB731">
            <v>0</v>
          </cell>
          <cell r="DC731">
            <v>0</v>
          </cell>
          <cell r="DD731">
            <v>0</v>
          </cell>
          <cell r="DE731">
            <v>0</v>
          </cell>
          <cell r="DF731">
            <v>0</v>
          </cell>
          <cell r="DG731">
            <v>0</v>
          </cell>
          <cell r="DH731">
            <v>0</v>
          </cell>
          <cell r="DI731">
            <v>0</v>
          </cell>
          <cell r="DJ731">
            <v>0</v>
          </cell>
          <cell r="DK731">
            <v>0</v>
          </cell>
          <cell r="DL731">
            <v>0</v>
          </cell>
          <cell r="DM731">
            <v>0</v>
          </cell>
          <cell r="DN731">
            <v>0</v>
          </cell>
          <cell r="DO731">
            <v>0</v>
          </cell>
          <cell r="DP731">
            <v>0</v>
          </cell>
          <cell r="DQ731">
            <v>0</v>
          </cell>
          <cell r="DR731">
            <v>0</v>
          </cell>
          <cell r="DS731">
            <v>0</v>
          </cell>
          <cell r="DT731">
            <v>0</v>
          </cell>
          <cell r="DU731">
            <v>0</v>
          </cell>
          <cell r="DV731">
            <v>0</v>
          </cell>
          <cell r="DW731">
            <v>0</v>
          </cell>
          <cell r="DX731">
            <v>0</v>
          </cell>
          <cell r="DY731">
            <v>0</v>
          </cell>
          <cell r="DZ731">
            <v>0</v>
          </cell>
          <cell r="EA731">
            <v>0</v>
          </cell>
          <cell r="EB731">
            <v>0</v>
          </cell>
          <cell r="EC731">
            <v>0</v>
          </cell>
          <cell r="ED731">
            <v>0</v>
          </cell>
          <cell r="EE731">
            <v>0</v>
          </cell>
          <cell r="EF731">
            <v>0</v>
          </cell>
          <cell r="EG731">
            <v>0</v>
          </cell>
          <cell r="EH731">
            <v>0</v>
          </cell>
          <cell r="EI731">
            <v>0</v>
          </cell>
          <cell r="EJ731">
            <v>0</v>
          </cell>
          <cell r="EK731">
            <v>0</v>
          </cell>
          <cell r="EL731">
            <v>0</v>
          </cell>
          <cell r="EM731">
            <v>0</v>
          </cell>
          <cell r="EN731">
            <v>0</v>
          </cell>
          <cell r="EO731">
            <v>0</v>
          </cell>
          <cell r="EP731">
            <v>0</v>
          </cell>
          <cell r="EQ731">
            <v>0</v>
          </cell>
          <cell r="ER731">
            <v>0</v>
          </cell>
          <cell r="ES731">
            <v>0</v>
          </cell>
          <cell r="ET731">
            <v>0</v>
          </cell>
          <cell r="EU731">
            <v>0</v>
          </cell>
          <cell r="EV731">
            <v>0</v>
          </cell>
          <cell r="EW731">
            <v>0</v>
          </cell>
          <cell r="EX731">
            <v>0</v>
          </cell>
          <cell r="EY731">
            <v>0</v>
          </cell>
          <cell r="EZ731">
            <v>0</v>
          </cell>
          <cell r="FA731">
            <v>0</v>
          </cell>
          <cell r="FB731">
            <v>0</v>
          </cell>
          <cell r="FC731">
            <v>0</v>
          </cell>
          <cell r="FD731">
            <v>0</v>
          </cell>
          <cell r="FE731">
            <v>0</v>
          </cell>
          <cell r="FF731">
            <v>0</v>
          </cell>
          <cell r="FG731">
            <v>0</v>
          </cell>
          <cell r="FH731">
            <v>0</v>
          </cell>
          <cell r="FI731">
            <v>0</v>
          </cell>
          <cell r="FJ731">
            <v>0</v>
          </cell>
          <cell r="FK731">
            <v>0</v>
          </cell>
          <cell r="FL731">
            <v>0</v>
          </cell>
          <cell r="FM731">
            <v>0</v>
          </cell>
          <cell r="FN731">
            <v>0</v>
          </cell>
          <cell r="FO731">
            <v>0</v>
          </cell>
          <cell r="FP731">
            <v>0</v>
          </cell>
          <cell r="FQ731">
            <v>0</v>
          </cell>
          <cell r="FR731">
            <v>0</v>
          </cell>
          <cell r="FS731">
            <v>0</v>
          </cell>
          <cell r="FT731">
            <v>0</v>
          </cell>
          <cell r="FU731">
            <v>0</v>
          </cell>
          <cell r="FV731">
            <v>0</v>
          </cell>
          <cell r="FW731">
            <v>0</v>
          </cell>
          <cell r="FX731">
            <v>0</v>
          </cell>
          <cell r="FY731">
            <v>0</v>
          </cell>
          <cell r="FZ731">
            <v>0</v>
          </cell>
          <cell r="GA731">
            <v>0</v>
          </cell>
          <cell r="GB731">
            <v>0</v>
          </cell>
          <cell r="GC731">
            <v>0</v>
          </cell>
          <cell r="GD731">
            <v>0</v>
          </cell>
          <cell r="GE731">
            <v>0</v>
          </cell>
          <cell r="GF731">
            <v>0</v>
          </cell>
          <cell r="GG731">
            <v>0</v>
          </cell>
          <cell r="GH731">
            <v>0</v>
          </cell>
          <cell r="GI731">
            <v>0</v>
          </cell>
          <cell r="GJ731">
            <v>0</v>
          </cell>
          <cell r="GK731">
            <v>0</v>
          </cell>
          <cell r="GL731">
            <v>0</v>
          </cell>
          <cell r="GM731">
            <v>0</v>
          </cell>
          <cell r="GN731">
            <v>0</v>
          </cell>
          <cell r="GO731">
            <v>0</v>
          </cell>
          <cell r="GP731">
            <v>0</v>
          </cell>
          <cell r="GQ731">
            <v>0</v>
          </cell>
          <cell r="GR731">
            <v>0</v>
          </cell>
          <cell r="GS731">
            <v>0</v>
          </cell>
          <cell r="GT731">
            <v>0</v>
          </cell>
          <cell r="GU731">
            <v>0</v>
          </cell>
          <cell r="GV731">
            <v>0</v>
          </cell>
          <cell r="GW731">
            <v>0</v>
          </cell>
          <cell r="GX731">
            <v>0</v>
          </cell>
          <cell r="GY731">
            <v>0</v>
          </cell>
          <cell r="GZ731">
            <v>0</v>
          </cell>
          <cell r="HA731">
            <v>0</v>
          </cell>
          <cell r="HB731">
            <v>0</v>
          </cell>
          <cell r="HC731">
            <v>0</v>
          </cell>
          <cell r="HD731">
            <v>0</v>
          </cell>
          <cell r="HE731">
            <v>0</v>
          </cell>
          <cell r="HF731">
            <v>0</v>
          </cell>
          <cell r="HG731">
            <v>0</v>
          </cell>
          <cell r="HH731">
            <v>0</v>
          </cell>
          <cell r="HI731">
            <v>0</v>
          </cell>
          <cell r="HJ731">
            <v>0</v>
          </cell>
          <cell r="HK731">
            <v>0</v>
          </cell>
          <cell r="HL731">
            <v>0</v>
          </cell>
          <cell r="HM731">
            <v>0</v>
          </cell>
          <cell r="HN731">
            <v>0</v>
          </cell>
          <cell r="HO731">
            <v>0</v>
          </cell>
          <cell r="HP731">
            <v>0</v>
          </cell>
          <cell r="HQ731">
            <v>0</v>
          </cell>
          <cell r="HR731">
            <v>0</v>
          </cell>
          <cell r="HS731">
            <v>0</v>
          </cell>
          <cell r="HT731">
            <v>0</v>
          </cell>
          <cell r="HU731">
            <v>0</v>
          </cell>
          <cell r="HV731">
            <v>0</v>
          </cell>
          <cell r="HW731">
            <v>0</v>
          </cell>
          <cell r="HX731">
            <v>0</v>
          </cell>
          <cell r="HY731">
            <v>0</v>
          </cell>
          <cell r="HZ731">
            <v>0</v>
          </cell>
          <cell r="IA731">
            <v>0</v>
          </cell>
          <cell r="IB731">
            <v>0</v>
          </cell>
          <cell r="IC731">
            <v>0</v>
          </cell>
          <cell r="ID731">
            <v>0</v>
          </cell>
          <cell r="IE731">
            <v>0</v>
          </cell>
          <cell r="IF731">
            <v>0</v>
          </cell>
          <cell r="IG731">
            <v>0</v>
          </cell>
          <cell r="IH731">
            <v>0</v>
          </cell>
          <cell r="II731">
            <v>0</v>
          </cell>
          <cell r="IJ731">
            <v>0</v>
          </cell>
          <cell r="IK731">
            <v>0</v>
          </cell>
          <cell r="IL731">
            <v>0</v>
          </cell>
          <cell r="IM731">
            <v>0</v>
          </cell>
          <cell r="IN731">
            <v>0</v>
          </cell>
          <cell r="IO731">
            <v>0</v>
          </cell>
          <cell r="IP731">
            <v>0</v>
          </cell>
          <cell r="IQ731">
            <v>0</v>
          </cell>
          <cell r="IR731">
            <v>0</v>
          </cell>
          <cell r="IS731">
            <v>0</v>
          </cell>
          <cell r="IT731">
            <v>0</v>
          </cell>
          <cell r="IU731">
            <v>0</v>
          </cell>
          <cell r="IV731">
            <v>0</v>
          </cell>
          <cell r="IW731">
            <v>0</v>
          </cell>
          <cell r="IX731">
            <v>0</v>
          </cell>
          <cell r="IY731">
            <v>0</v>
          </cell>
          <cell r="IZ731">
            <v>0</v>
          </cell>
          <cell r="JA731">
            <v>0</v>
          </cell>
          <cell r="JB731">
            <v>0</v>
          </cell>
          <cell r="JC731">
            <v>0</v>
          </cell>
          <cell r="JD731">
            <v>0</v>
          </cell>
          <cell r="JE731">
            <v>0</v>
          </cell>
        </row>
        <row r="732">
          <cell r="D732" t="str">
            <v>BAT.PX.HTG._.ITC.Li_ion_8hr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E732">
            <v>0</v>
          </cell>
          <cell r="BF732">
            <v>0</v>
          </cell>
          <cell r="BG732">
            <v>0</v>
          </cell>
          <cell r="BH732">
            <v>0</v>
          </cell>
          <cell r="BI732">
            <v>0</v>
          </cell>
          <cell r="BJ732">
            <v>0</v>
          </cell>
          <cell r="BK732">
            <v>0</v>
          </cell>
          <cell r="BL732">
            <v>0</v>
          </cell>
          <cell r="BM732">
            <v>0</v>
          </cell>
          <cell r="BN732">
            <v>0</v>
          </cell>
          <cell r="BO732">
            <v>0</v>
          </cell>
          <cell r="BP732">
            <v>0</v>
          </cell>
          <cell r="BQ732">
            <v>0</v>
          </cell>
          <cell r="BR732">
            <v>0</v>
          </cell>
          <cell r="BS732">
            <v>0</v>
          </cell>
          <cell r="BT732">
            <v>0</v>
          </cell>
          <cell r="BU732">
            <v>0</v>
          </cell>
          <cell r="BV732">
            <v>0</v>
          </cell>
          <cell r="BW732">
            <v>0</v>
          </cell>
          <cell r="BX732">
            <v>0</v>
          </cell>
          <cell r="BY732">
            <v>0</v>
          </cell>
          <cell r="BZ732">
            <v>0</v>
          </cell>
          <cell r="CA732">
            <v>0</v>
          </cell>
          <cell r="CB732">
            <v>0</v>
          </cell>
          <cell r="CC732">
            <v>0</v>
          </cell>
          <cell r="CD732">
            <v>0</v>
          </cell>
          <cell r="CE732">
            <v>0</v>
          </cell>
          <cell r="CF732">
            <v>0</v>
          </cell>
          <cell r="CG732">
            <v>0</v>
          </cell>
          <cell r="CH732">
            <v>0</v>
          </cell>
          <cell r="CI732">
            <v>0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P732">
            <v>0</v>
          </cell>
          <cell r="CQ732">
            <v>0</v>
          </cell>
          <cell r="CR732">
            <v>0</v>
          </cell>
          <cell r="CS732">
            <v>0</v>
          </cell>
          <cell r="CT732">
            <v>0</v>
          </cell>
          <cell r="CU732">
            <v>0</v>
          </cell>
          <cell r="CV732">
            <v>0</v>
          </cell>
          <cell r="CW732">
            <v>0</v>
          </cell>
          <cell r="CX732">
            <v>0</v>
          </cell>
          <cell r="CY732">
            <v>0</v>
          </cell>
          <cell r="CZ732">
            <v>0</v>
          </cell>
          <cell r="DA732">
            <v>0</v>
          </cell>
          <cell r="DB732">
            <v>0</v>
          </cell>
          <cell r="DC732">
            <v>0</v>
          </cell>
          <cell r="DD732">
            <v>0</v>
          </cell>
          <cell r="DE732">
            <v>0</v>
          </cell>
          <cell r="DF732">
            <v>0</v>
          </cell>
          <cell r="DG732">
            <v>0</v>
          </cell>
          <cell r="DH732">
            <v>0</v>
          </cell>
          <cell r="DI732">
            <v>0</v>
          </cell>
          <cell r="DJ732">
            <v>0</v>
          </cell>
          <cell r="DK732">
            <v>0</v>
          </cell>
          <cell r="DL732">
            <v>0</v>
          </cell>
          <cell r="DM732">
            <v>0</v>
          </cell>
          <cell r="DN732">
            <v>0</v>
          </cell>
          <cell r="DO732">
            <v>0</v>
          </cell>
          <cell r="DP732">
            <v>0</v>
          </cell>
          <cell r="DQ732">
            <v>0</v>
          </cell>
          <cell r="DR732">
            <v>0</v>
          </cell>
          <cell r="DS732">
            <v>0</v>
          </cell>
          <cell r="DT732">
            <v>0</v>
          </cell>
          <cell r="DU732">
            <v>0</v>
          </cell>
          <cell r="DV732">
            <v>0</v>
          </cell>
          <cell r="DW732">
            <v>0</v>
          </cell>
          <cell r="DX732">
            <v>0</v>
          </cell>
          <cell r="DY732">
            <v>0</v>
          </cell>
          <cell r="DZ732">
            <v>0</v>
          </cell>
          <cell r="EA732">
            <v>0</v>
          </cell>
          <cell r="EB732">
            <v>0</v>
          </cell>
          <cell r="EC732">
            <v>0</v>
          </cell>
          <cell r="ED732">
            <v>0</v>
          </cell>
          <cell r="EE732">
            <v>0</v>
          </cell>
          <cell r="EF732">
            <v>0</v>
          </cell>
          <cell r="EG732">
            <v>0</v>
          </cell>
          <cell r="EH732">
            <v>0</v>
          </cell>
          <cell r="EI732">
            <v>0</v>
          </cell>
          <cell r="EJ732">
            <v>0</v>
          </cell>
          <cell r="EK732">
            <v>0</v>
          </cell>
          <cell r="EL732">
            <v>0</v>
          </cell>
          <cell r="EM732">
            <v>0</v>
          </cell>
          <cell r="EN732">
            <v>0</v>
          </cell>
          <cell r="EO732">
            <v>0</v>
          </cell>
          <cell r="EP732">
            <v>0</v>
          </cell>
          <cell r="EQ732">
            <v>0</v>
          </cell>
          <cell r="ER732">
            <v>0</v>
          </cell>
          <cell r="ES732">
            <v>0</v>
          </cell>
          <cell r="ET732">
            <v>0</v>
          </cell>
          <cell r="EU732">
            <v>0</v>
          </cell>
          <cell r="EV732">
            <v>0</v>
          </cell>
          <cell r="EW732">
            <v>0</v>
          </cell>
          <cell r="EX732">
            <v>0</v>
          </cell>
          <cell r="EY732">
            <v>0</v>
          </cell>
          <cell r="EZ732">
            <v>0</v>
          </cell>
          <cell r="FA732">
            <v>0</v>
          </cell>
          <cell r="FB732">
            <v>0</v>
          </cell>
          <cell r="FC732">
            <v>0</v>
          </cell>
          <cell r="FD732">
            <v>0</v>
          </cell>
          <cell r="FE732">
            <v>0</v>
          </cell>
          <cell r="FF732">
            <v>0</v>
          </cell>
          <cell r="FG732">
            <v>0</v>
          </cell>
          <cell r="FH732">
            <v>0</v>
          </cell>
          <cell r="FI732">
            <v>0</v>
          </cell>
          <cell r="FJ732">
            <v>0</v>
          </cell>
          <cell r="FK732">
            <v>0</v>
          </cell>
          <cell r="FL732">
            <v>0</v>
          </cell>
          <cell r="FM732">
            <v>0</v>
          </cell>
          <cell r="FN732">
            <v>0</v>
          </cell>
          <cell r="FO732">
            <v>0</v>
          </cell>
          <cell r="FP732">
            <v>0</v>
          </cell>
          <cell r="FQ732">
            <v>0</v>
          </cell>
          <cell r="FR732">
            <v>0</v>
          </cell>
          <cell r="FS732">
            <v>0</v>
          </cell>
          <cell r="FT732">
            <v>0</v>
          </cell>
          <cell r="FU732">
            <v>0</v>
          </cell>
          <cell r="FV732">
            <v>0</v>
          </cell>
          <cell r="FW732">
            <v>0</v>
          </cell>
          <cell r="FX732">
            <v>0</v>
          </cell>
          <cell r="FY732">
            <v>0</v>
          </cell>
          <cell r="FZ732">
            <v>0</v>
          </cell>
          <cell r="GA732">
            <v>0</v>
          </cell>
          <cell r="GB732">
            <v>0</v>
          </cell>
          <cell r="GC732">
            <v>0</v>
          </cell>
          <cell r="GD732">
            <v>0</v>
          </cell>
          <cell r="GE732">
            <v>0</v>
          </cell>
          <cell r="GF732">
            <v>0</v>
          </cell>
          <cell r="GG732">
            <v>0</v>
          </cell>
          <cell r="GH732">
            <v>0</v>
          </cell>
          <cell r="GI732">
            <v>0</v>
          </cell>
          <cell r="GJ732">
            <v>0</v>
          </cell>
          <cell r="GK732">
            <v>0</v>
          </cell>
          <cell r="GL732">
            <v>0</v>
          </cell>
          <cell r="GM732">
            <v>0</v>
          </cell>
          <cell r="GN732">
            <v>0</v>
          </cell>
          <cell r="GO732">
            <v>0</v>
          </cell>
          <cell r="GP732">
            <v>0</v>
          </cell>
          <cell r="GQ732">
            <v>0</v>
          </cell>
          <cell r="GR732">
            <v>0</v>
          </cell>
          <cell r="GS732">
            <v>0</v>
          </cell>
          <cell r="GT732">
            <v>0</v>
          </cell>
          <cell r="GU732">
            <v>0</v>
          </cell>
          <cell r="GV732">
            <v>0</v>
          </cell>
          <cell r="GW732">
            <v>0</v>
          </cell>
          <cell r="GX732">
            <v>0</v>
          </cell>
          <cell r="GY732">
            <v>0</v>
          </cell>
          <cell r="GZ732">
            <v>0</v>
          </cell>
          <cell r="HA732">
            <v>0</v>
          </cell>
          <cell r="HB732">
            <v>0</v>
          </cell>
          <cell r="HC732">
            <v>0</v>
          </cell>
          <cell r="HD732">
            <v>0</v>
          </cell>
          <cell r="HE732">
            <v>0</v>
          </cell>
          <cell r="HF732">
            <v>0</v>
          </cell>
          <cell r="HG732">
            <v>0</v>
          </cell>
          <cell r="HH732">
            <v>0</v>
          </cell>
          <cell r="HI732">
            <v>0</v>
          </cell>
          <cell r="HJ732">
            <v>0</v>
          </cell>
          <cell r="HK732">
            <v>0</v>
          </cell>
          <cell r="HL732">
            <v>0</v>
          </cell>
          <cell r="HM732">
            <v>0</v>
          </cell>
          <cell r="HN732">
            <v>0</v>
          </cell>
          <cell r="HO732">
            <v>0</v>
          </cell>
          <cell r="HP732">
            <v>0</v>
          </cell>
          <cell r="HQ732">
            <v>0</v>
          </cell>
          <cell r="HR732">
            <v>0</v>
          </cell>
          <cell r="HS732">
            <v>0</v>
          </cell>
          <cell r="HT732">
            <v>0</v>
          </cell>
          <cell r="HU732">
            <v>0</v>
          </cell>
          <cell r="HV732">
            <v>0</v>
          </cell>
          <cell r="HW732">
            <v>0</v>
          </cell>
          <cell r="HX732">
            <v>0</v>
          </cell>
          <cell r="HY732">
            <v>0</v>
          </cell>
          <cell r="HZ732">
            <v>0</v>
          </cell>
          <cell r="IA732">
            <v>0</v>
          </cell>
          <cell r="IB732">
            <v>0</v>
          </cell>
          <cell r="IC732">
            <v>0</v>
          </cell>
          <cell r="ID732">
            <v>0</v>
          </cell>
          <cell r="IE732">
            <v>0</v>
          </cell>
          <cell r="IF732">
            <v>0</v>
          </cell>
          <cell r="IG732">
            <v>0</v>
          </cell>
          <cell r="IH732">
            <v>0</v>
          </cell>
          <cell r="II732">
            <v>0</v>
          </cell>
          <cell r="IJ732">
            <v>0</v>
          </cell>
          <cell r="IK732">
            <v>0</v>
          </cell>
          <cell r="IL732">
            <v>0</v>
          </cell>
          <cell r="IM732">
            <v>0</v>
          </cell>
          <cell r="IN732">
            <v>0</v>
          </cell>
          <cell r="IO732">
            <v>0</v>
          </cell>
          <cell r="IP732">
            <v>0</v>
          </cell>
          <cell r="IQ732">
            <v>0</v>
          </cell>
          <cell r="IR732">
            <v>0</v>
          </cell>
          <cell r="IS732">
            <v>0</v>
          </cell>
          <cell r="IT732">
            <v>0</v>
          </cell>
          <cell r="IU732">
            <v>0</v>
          </cell>
          <cell r="IV732">
            <v>0</v>
          </cell>
          <cell r="IW732">
            <v>0</v>
          </cell>
          <cell r="IX732">
            <v>0</v>
          </cell>
          <cell r="IY732">
            <v>0</v>
          </cell>
          <cell r="IZ732">
            <v>0</v>
          </cell>
          <cell r="JA732">
            <v>0</v>
          </cell>
          <cell r="JB732">
            <v>0</v>
          </cell>
          <cell r="JC732">
            <v>0</v>
          </cell>
          <cell r="JD732">
            <v>0</v>
          </cell>
          <cell r="JE732">
            <v>0</v>
          </cell>
        </row>
        <row r="733">
          <cell r="D733" t="str">
            <v>BAT.PX.NTN._.ITC.Li_ion_8hr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E733">
            <v>0</v>
          </cell>
          <cell r="BF733">
            <v>0</v>
          </cell>
          <cell r="BG733">
            <v>0</v>
          </cell>
          <cell r="BH733">
            <v>0</v>
          </cell>
          <cell r="BI733">
            <v>0</v>
          </cell>
          <cell r="BJ733">
            <v>0</v>
          </cell>
          <cell r="BK733">
            <v>0</v>
          </cell>
          <cell r="BL733">
            <v>0</v>
          </cell>
          <cell r="BM733">
            <v>0</v>
          </cell>
          <cell r="BN733">
            <v>0</v>
          </cell>
          <cell r="BO733">
            <v>0</v>
          </cell>
          <cell r="BP733">
            <v>0</v>
          </cell>
          <cell r="BQ733">
            <v>0</v>
          </cell>
          <cell r="BR733">
            <v>0</v>
          </cell>
          <cell r="BS733">
            <v>0</v>
          </cell>
          <cell r="BT733">
            <v>0</v>
          </cell>
          <cell r="BU733">
            <v>0</v>
          </cell>
          <cell r="BV733">
            <v>0</v>
          </cell>
          <cell r="BW733">
            <v>0</v>
          </cell>
          <cell r="BX733">
            <v>0</v>
          </cell>
          <cell r="BY733">
            <v>0</v>
          </cell>
          <cell r="BZ733">
            <v>0</v>
          </cell>
          <cell r="CA733">
            <v>0</v>
          </cell>
          <cell r="CB733">
            <v>0</v>
          </cell>
          <cell r="CC733">
            <v>0</v>
          </cell>
          <cell r="CD733">
            <v>0</v>
          </cell>
          <cell r="CE733">
            <v>0</v>
          </cell>
          <cell r="CF733">
            <v>0</v>
          </cell>
          <cell r="CG733">
            <v>0</v>
          </cell>
          <cell r="CH733">
            <v>0</v>
          </cell>
          <cell r="CI733">
            <v>0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P733">
            <v>0</v>
          </cell>
          <cell r="CQ733">
            <v>0</v>
          </cell>
          <cell r="CR733">
            <v>0</v>
          </cell>
          <cell r="CS733">
            <v>0</v>
          </cell>
          <cell r="CT733">
            <v>0</v>
          </cell>
          <cell r="CU733">
            <v>0</v>
          </cell>
          <cell r="CV733">
            <v>0</v>
          </cell>
          <cell r="CW733">
            <v>0</v>
          </cell>
          <cell r="CX733">
            <v>0</v>
          </cell>
          <cell r="CY733">
            <v>0</v>
          </cell>
          <cell r="CZ733">
            <v>0</v>
          </cell>
          <cell r="DA733">
            <v>0</v>
          </cell>
          <cell r="DB733">
            <v>0</v>
          </cell>
          <cell r="DC733">
            <v>0</v>
          </cell>
          <cell r="DD733">
            <v>0</v>
          </cell>
          <cell r="DE733">
            <v>0</v>
          </cell>
          <cell r="DF733">
            <v>0</v>
          </cell>
          <cell r="DG733">
            <v>0</v>
          </cell>
          <cell r="DH733">
            <v>0</v>
          </cell>
          <cell r="DI733">
            <v>0</v>
          </cell>
          <cell r="DJ733">
            <v>0</v>
          </cell>
          <cell r="DK733">
            <v>0</v>
          </cell>
          <cell r="DL733">
            <v>0</v>
          </cell>
          <cell r="DM733">
            <v>0</v>
          </cell>
          <cell r="DN733">
            <v>0</v>
          </cell>
          <cell r="DO733">
            <v>0</v>
          </cell>
          <cell r="DP733">
            <v>0</v>
          </cell>
          <cell r="DQ733">
            <v>0</v>
          </cell>
          <cell r="DR733">
            <v>0</v>
          </cell>
          <cell r="DS733">
            <v>0</v>
          </cell>
          <cell r="DT733">
            <v>0</v>
          </cell>
          <cell r="DU733">
            <v>0</v>
          </cell>
          <cell r="DV733">
            <v>0</v>
          </cell>
          <cell r="DW733">
            <v>0</v>
          </cell>
          <cell r="DX733">
            <v>0</v>
          </cell>
          <cell r="DY733">
            <v>0</v>
          </cell>
          <cell r="DZ733">
            <v>0</v>
          </cell>
          <cell r="EA733">
            <v>0</v>
          </cell>
          <cell r="EB733">
            <v>0</v>
          </cell>
          <cell r="EC733">
            <v>0</v>
          </cell>
          <cell r="ED733">
            <v>0</v>
          </cell>
          <cell r="EE733">
            <v>0</v>
          </cell>
          <cell r="EF733">
            <v>0</v>
          </cell>
          <cell r="EG733">
            <v>0</v>
          </cell>
          <cell r="EH733">
            <v>0</v>
          </cell>
          <cell r="EI733">
            <v>0</v>
          </cell>
          <cell r="EJ733">
            <v>0</v>
          </cell>
          <cell r="EK733">
            <v>0</v>
          </cell>
          <cell r="EL733">
            <v>0</v>
          </cell>
          <cell r="EM733">
            <v>0</v>
          </cell>
          <cell r="EN733">
            <v>0</v>
          </cell>
          <cell r="EO733">
            <v>0</v>
          </cell>
          <cell r="EP733">
            <v>0</v>
          </cell>
          <cell r="EQ733">
            <v>0</v>
          </cell>
          <cell r="ER733">
            <v>0</v>
          </cell>
          <cell r="ES733">
            <v>0</v>
          </cell>
          <cell r="ET733">
            <v>0</v>
          </cell>
          <cell r="EU733">
            <v>0</v>
          </cell>
          <cell r="EV733">
            <v>0</v>
          </cell>
          <cell r="EW733">
            <v>0</v>
          </cell>
          <cell r="EX733">
            <v>0</v>
          </cell>
          <cell r="EY733">
            <v>0</v>
          </cell>
          <cell r="EZ733">
            <v>0</v>
          </cell>
          <cell r="FA733">
            <v>0</v>
          </cell>
          <cell r="FB733">
            <v>0</v>
          </cell>
          <cell r="FC733">
            <v>0</v>
          </cell>
          <cell r="FD733">
            <v>0</v>
          </cell>
          <cell r="FE733">
            <v>0</v>
          </cell>
          <cell r="FF733">
            <v>0</v>
          </cell>
          <cell r="FG733">
            <v>0</v>
          </cell>
          <cell r="FH733">
            <v>0</v>
          </cell>
          <cell r="FI733">
            <v>0</v>
          </cell>
          <cell r="FJ733">
            <v>0</v>
          </cell>
          <cell r="FK733">
            <v>0</v>
          </cell>
          <cell r="FL733">
            <v>0</v>
          </cell>
          <cell r="FM733">
            <v>0</v>
          </cell>
          <cell r="FN733">
            <v>0</v>
          </cell>
          <cell r="FO733">
            <v>0</v>
          </cell>
          <cell r="FP733">
            <v>0</v>
          </cell>
          <cell r="FQ733">
            <v>0</v>
          </cell>
          <cell r="FR733">
            <v>0</v>
          </cell>
          <cell r="FS733">
            <v>0</v>
          </cell>
          <cell r="FT733">
            <v>0</v>
          </cell>
          <cell r="FU733">
            <v>0</v>
          </cell>
          <cell r="FV733">
            <v>0</v>
          </cell>
          <cell r="FW733">
            <v>0</v>
          </cell>
          <cell r="FX733">
            <v>0</v>
          </cell>
          <cell r="FY733">
            <v>0</v>
          </cell>
          <cell r="FZ733">
            <v>0</v>
          </cell>
          <cell r="GA733">
            <v>0</v>
          </cell>
          <cell r="GB733">
            <v>0</v>
          </cell>
          <cell r="GC733">
            <v>0</v>
          </cell>
          <cell r="GD733">
            <v>0</v>
          </cell>
          <cell r="GE733">
            <v>0</v>
          </cell>
          <cell r="GF733">
            <v>0</v>
          </cell>
          <cell r="GG733">
            <v>0</v>
          </cell>
          <cell r="GH733">
            <v>0</v>
          </cell>
          <cell r="GI733">
            <v>0</v>
          </cell>
          <cell r="GJ733">
            <v>0</v>
          </cell>
          <cell r="GK733">
            <v>0</v>
          </cell>
          <cell r="GL733">
            <v>0</v>
          </cell>
          <cell r="GM733">
            <v>0</v>
          </cell>
          <cell r="GN733">
            <v>0</v>
          </cell>
          <cell r="GO733">
            <v>0</v>
          </cell>
          <cell r="GP733">
            <v>0</v>
          </cell>
          <cell r="GQ733">
            <v>0</v>
          </cell>
          <cell r="GR733">
            <v>0</v>
          </cell>
          <cell r="GS733">
            <v>0</v>
          </cell>
          <cell r="GT733">
            <v>0</v>
          </cell>
          <cell r="GU733">
            <v>0</v>
          </cell>
          <cell r="GV733">
            <v>0</v>
          </cell>
          <cell r="GW733">
            <v>0</v>
          </cell>
          <cell r="GX733">
            <v>0</v>
          </cell>
          <cell r="GY733">
            <v>0</v>
          </cell>
          <cell r="GZ733">
            <v>0</v>
          </cell>
          <cell r="HA733">
            <v>0</v>
          </cell>
          <cell r="HB733">
            <v>0</v>
          </cell>
          <cell r="HC733">
            <v>0</v>
          </cell>
          <cell r="HD733">
            <v>0</v>
          </cell>
          <cell r="HE733">
            <v>0</v>
          </cell>
          <cell r="HF733">
            <v>0</v>
          </cell>
          <cell r="HG733">
            <v>0</v>
          </cell>
          <cell r="HH733">
            <v>0</v>
          </cell>
          <cell r="HI733">
            <v>0</v>
          </cell>
          <cell r="HJ733">
            <v>0</v>
          </cell>
          <cell r="HK733">
            <v>0</v>
          </cell>
          <cell r="HL733">
            <v>0</v>
          </cell>
          <cell r="HM733">
            <v>0</v>
          </cell>
          <cell r="HN733">
            <v>0</v>
          </cell>
          <cell r="HO733">
            <v>0</v>
          </cell>
          <cell r="HP733">
            <v>0</v>
          </cell>
          <cell r="HQ733">
            <v>0</v>
          </cell>
          <cell r="HR733">
            <v>0</v>
          </cell>
          <cell r="HS733">
            <v>0</v>
          </cell>
          <cell r="HT733">
            <v>0</v>
          </cell>
          <cell r="HU733">
            <v>0</v>
          </cell>
          <cell r="HV733">
            <v>0</v>
          </cell>
          <cell r="HW733">
            <v>0</v>
          </cell>
          <cell r="HX733">
            <v>0</v>
          </cell>
          <cell r="HY733">
            <v>0</v>
          </cell>
          <cell r="HZ733">
            <v>0</v>
          </cell>
          <cell r="IA733">
            <v>0</v>
          </cell>
          <cell r="IB733">
            <v>0</v>
          </cell>
          <cell r="IC733">
            <v>0</v>
          </cell>
          <cell r="ID733">
            <v>0</v>
          </cell>
          <cell r="IE733">
            <v>0</v>
          </cell>
          <cell r="IF733">
            <v>0</v>
          </cell>
          <cell r="IG733">
            <v>0</v>
          </cell>
          <cell r="IH733">
            <v>0</v>
          </cell>
          <cell r="II733">
            <v>0</v>
          </cell>
          <cell r="IJ733">
            <v>0</v>
          </cell>
          <cell r="IK733">
            <v>0</v>
          </cell>
          <cell r="IL733">
            <v>0</v>
          </cell>
          <cell r="IM733">
            <v>0</v>
          </cell>
          <cell r="IN733">
            <v>0</v>
          </cell>
          <cell r="IO733">
            <v>0</v>
          </cell>
          <cell r="IP733">
            <v>0</v>
          </cell>
          <cell r="IQ733">
            <v>0</v>
          </cell>
          <cell r="IR733">
            <v>0</v>
          </cell>
          <cell r="IS733">
            <v>0</v>
          </cell>
          <cell r="IT733">
            <v>0</v>
          </cell>
          <cell r="IU733">
            <v>0</v>
          </cell>
          <cell r="IV733">
            <v>0</v>
          </cell>
          <cell r="IW733">
            <v>0</v>
          </cell>
          <cell r="IX733">
            <v>0</v>
          </cell>
          <cell r="IY733">
            <v>0</v>
          </cell>
          <cell r="IZ733">
            <v>0</v>
          </cell>
          <cell r="JA733">
            <v>0</v>
          </cell>
          <cell r="JB733">
            <v>0</v>
          </cell>
          <cell r="JC733">
            <v>0</v>
          </cell>
          <cell r="JD733">
            <v>0</v>
          </cell>
          <cell r="JE733">
            <v>0</v>
          </cell>
        </row>
        <row r="734">
          <cell r="D734" t="str">
            <v>BAT.PX.PNC._.ITC.Li_ion_8hr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E734">
            <v>0</v>
          </cell>
          <cell r="BF734">
            <v>0</v>
          </cell>
          <cell r="BG734">
            <v>0</v>
          </cell>
          <cell r="BH734">
            <v>0</v>
          </cell>
          <cell r="BI734">
            <v>0</v>
          </cell>
          <cell r="BJ734">
            <v>0</v>
          </cell>
          <cell r="BK734">
            <v>0</v>
          </cell>
          <cell r="BL734">
            <v>0</v>
          </cell>
          <cell r="BM734">
            <v>0</v>
          </cell>
          <cell r="BN734">
            <v>0</v>
          </cell>
          <cell r="BO734">
            <v>0</v>
          </cell>
          <cell r="BP734">
            <v>0</v>
          </cell>
          <cell r="BQ734">
            <v>0</v>
          </cell>
          <cell r="BR734">
            <v>0</v>
          </cell>
          <cell r="BS734">
            <v>0</v>
          </cell>
          <cell r="BT734">
            <v>0</v>
          </cell>
          <cell r="BU734">
            <v>0</v>
          </cell>
          <cell r="BV734">
            <v>0</v>
          </cell>
          <cell r="BW734">
            <v>0</v>
          </cell>
          <cell r="BX734">
            <v>0</v>
          </cell>
          <cell r="BY734">
            <v>0</v>
          </cell>
          <cell r="BZ734">
            <v>0</v>
          </cell>
          <cell r="CA734">
            <v>0</v>
          </cell>
          <cell r="CB734">
            <v>0</v>
          </cell>
          <cell r="CC734">
            <v>0</v>
          </cell>
          <cell r="CD734">
            <v>0</v>
          </cell>
          <cell r="CE734">
            <v>0</v>
          </cell>
          <cell r="CF734">
            <v>0</v>
          </cell>
          <cell r="CG734">
            <v>0</v>
          </cell>
          <cell r="CH734">
            <v>0</v>
          </cell>
          <cell r="CI734">
            <v>0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P734">
            <v>0</v>
          </cell>
          <cell r="CQ734">
            <v>0</v>
          </cell>
          <cell r="CR734">
            <v>0</v>
          </cell>
          <cell r="CS734">
            <v>0</v>
          </cell>
          <cell r="CT734">
            <v>0</v>
          </cell>
          <cell r="CU734">
            <v>0</v>
          </cell>
          <cell r="CV734">
            <v>0</v>
          </cell>
          <cell r="CW734">
            <v>0</v>
          </cell>
          <cell r="CX734">
            <v>0</v>
          </cell>
          <cell r="CY734">
            <v>0</v>
          </cell>
          <cell r="CZ734">
            <v>0</v>
          </cell>
          <cell r="DA734">
            <v>0</v>
          </cell>
          <cell r="DB734">
            <v>0</v>
          </cell>
          <cell r="DC734">
            <v>0</v>
          </cell>
          <cell r="DD734">
            <v>0</v>
          </cell>
          <cell r="DE734">
            <v>0</v>
          </cell>
          <cell r="DF734">
            <v>0</v>
          </cell>
          <cell r="DG734">
            <v>0</v>
          </cell>
          <cell r="DH734">
            <v>0</v>
          </cell>
          <cell r="DI734">
            <v>0</v>
          </cell>
          <cell r="DJ734">
            <v>0</v>
          </cell>
          <cell r="DK734">
            <v>0</v>
          </cell>
          <cell r="DL734">
            <v>0</v>
          </cell>
          <cell r="DM734">
            <v>0</v>
          </cell>
          <cell r="DN734">
            <v>0</v>
          </cell>
          <cell r="DO734">
            <v>0</v>
          </cell>
          <cell r="DP734">
            <v>0</v>
          </cell>
          <cell r="DQ734">
            <v>0</v>
          </cell>
          <cell r="DR734">
            <v>0</v>
          </cell>
          <cell r="DS734">
            <v>0</v>
          </cell>
          <cell r="DT734">
            <v>0</v>
          </cell>
          <cell r="DU734">
            <v>0</v>
          </cell>
          <cell r="DV734">
            <v>0</v>
          </cell>
          <cell r="DW734">
            <v>0</v>
          </cell>
          <cell r="DX734">
            <v>0</v>
          </cell>
          <cell r="DY734">
            <v>0</v>
          </cell>
          <cell r="DZ734">
            <v>0</v>
          </cell>
          <cell r="EA734">
            <v>0</v>
          </cell>
          <cell r="EB734">
            <v>0</v>
          </cell>
          <cell r="EC734">
            <v>0</v>
          </cell>
          <cell r="ED734">
            <v>0</v>
          </cell>
          <cell r="EE734">
            <v>0</v>
          </cell>
          <cell r="EF734">
            <v>0</v>
          </cell>
          <cell r="EG734">
            <v>0</v>
          </cell>
          <cell r="EH734">
            <v>0</v>
          </cell>
          <cell r="EI734">
            <v>0</v>
          </cell>
          <cell r="EJ734">
            <v>0</v>
          </cell>
          <cell r="EK734">
            <v>0</v>
          </cell>
          <cell r="EL734">
            <v>0</v>
          </cell>
          <cell r="EM734">
            <v>0</v>
          </cell>
          <cell r="EN734">
            <v>0</v>
          </cell>
          <cell r="EO734">
            <v>0</v>
          </cell>
          <cell r="EP734">
            <v>0</v>
          </cell>
          <cell r="EQ734">
            <v>0</v>
          </cell>
          <cell r="ER734">
            <v>0</v>
          </cell>
          <cell r="ES734">
            <v>0</v>
          </cell>
          <cell r="ET734">
            <v>0</v>
          </cell>
          <cell r="EU734">
            <v>0</v>
          </cell>
          <cell r="EV734">
            <v>0</v>
          </cell>
          <cell r="EW734">
            <v>0</v>
          </cell>
          <cell r="EX734">
            <v>0</v>
          </cell>
          <cell r="EY734">
            <v>0</v>
          </cell>
          <cell r="EZ734">
            <v>0</v>
          </cell>
          <cell r="FA734">
            <v>0</v>
          </cell>
          <cell r="FB734">
            <v>0</v>
          </cell>
          <cell r="FC734">
            <v>0</v>
          </cell>
          <cell r="FD734">
            <v>0</v>
          </cell>
          <cell r="FE734">
            <v>0</v>
          </cell>
          <cell r="FF734">
            <v>0</v>
          </cell>
          <cell r="FG734">
            <v>0</v>
          </cell>
          <cell r="FH734">
            <v>0</v>
          </cell>
          <cell r="FI734">
            <v>0</v>
          </cell>
          <cell r="FJ734">
            <v>0</v>
          </cell>
          <cell r="FK734">
            <v>0</v>
          </cell>
          <cell r="FL734">
            <v>0</v>
          </cell>
          <cell r="FM734">
            <v>0</v>
          </cell>
          <cell r="FN734">
            <v>0</v>
          </cell>
          <cell r="FO734">
            <v>0</v>
          </cell>
          <cell r="FP734">
            <v>0</v>
          </cell>
          <cell r="FQ734">
            <v>0</v>
          </cell>
          <cell r="FR734">
            <v>0</v>
          </cell>
          <cell r="FS734">
            <v>0</v>
          </cell>
          <cell r="FT734">
            <v>0</v>
          </cell>
          <cell r="FU734">
            <v>0</v>
          </cell>
          <cell r="FV734">
            <v>0</v>
          </cell>
          <cell r="FW734">
            <v>0</v>
          </cell>
          <cell r="FX734">
            <v>0</v>
          </cell>
          <cell r="FY734">
            <v>0</v>
          </cell>
          <cell r="FZ734">
            <v>0</v>
          </cell>
          <cell r="GA734">
            <v>0</v>
          </cell>
          <cell r="GB734">
            <v>0</v>
          </cell>
          <cell r="GC734">
            <v>0</v>
          </cell>
          <cell r="GD734">
            <v>0</v>
          </cell>
          <cell r="GE734">
            <v>0</v>
          </cell>
          <cell r="GF734">
            <v>0</v>
          </cell>
          <cell r="GG734">
            <v>0</v>
          </cell>
          <cell r="GH734">
            <v>0</v>
          </cell>
          <cell r="GI734">
            <v>0</v>
          </cell>
          <cell r="GJ734">
            <v>0</v>
          </cell>
          <cell r="GK734">
            <v>0</v>
          </cell>
          <cell r="GL734">
            <v>0</v>
          </cell>
          <cell r="GM734">
            <v>0</v>
          </cell>
          <cell r="GN734">
            <v>0</v>
          </cell>
          <cell r="GO734">
            <v>0</v>
          </cell>
          <cell r="GP734">
            <v>0</v>
          </cell>
          <cell r="GQ734">
            <v>0</v>
          </cell>
          <cell r="GR734">
            <v>0</v>
          </cell>
          <cell r="GS734">
            <v>0</v>
          </cell>
          <cell r="GT734">
            <v>0</v>
          </cell>
          <cell r="GU734">
            <v>0</v>
          </cell>
          <cell r="GV734">
            <v>0</v>
          </cell>
          <cell r="GW734">
            <v>0</v>
          </cell>
          <cell r="GX734">
            <v>0</v>
          </cell>
          <cell r="GY734">
            <v>0</v>
          </cell>
          <cell r="GZ734">
            <v>0</v>
          </cell>
          <cell r="HA734">
            <v>0</v>
          </cell>
          <cell r="HB734">
            <v>0</v>
          </cell>
          <cell r="HC734">
            <v>0</v>
          </cell>
          <cell r="HD734">
            <v>0</v>
          </cell>
          <cell r="HE734">
            <v>0</v>
          </cell>
          <cell r="HF734">
            <v>0</v>
          </cell>
          <cell r="HG734">
            <v>0</v>
          </cell>
          <cell r="HH734">
            <v>0</v>
          </cell>
          <cell r="HI734">
            <v>0</v>
          </cell>
          <cell r="HJ734">
            <v>0</v>
          </cell>
          <cell r="HK734">
            <v>0</v>
          </cell>
          <cell r="HL734">
            <v>0</v>
          </cell>
          <cell r="HM734">
            <v>0</v>
          </cell>
          <cell r="HN734">
            <v>0</v>
          </cell>
          <cell r="HO734">
            <v>0</v>
          </cell>
          <cell r="HP734">
            <v>0</v>
          </cell>
          <cell r="HQ734">
            <v>0</v>
          </cell>
          <cell r="HR734">
            <v>0</v>
          </cell>
          <cell r="HS734">
            <v>0</v>
          </cell>
          <cell r="HT734">
            <v>0</v>
          </cell>
          <cell r="HU734">
            <v>0</v>
          </cell>
          <cell r="HV734">
            <v>0</v>
          </cell>
          <cell r="HW734">
            <v>0</v>
          </cell>
          <cell r="HX734">
            <v>0</v>
          </cell>
          <cell r="HY734">
            <v>0</v>
          </cell>
          <cell r="HZ734">
            <v>0</v>
          </cell>
          <cell r="IA734">
            <v>0</v>
          </cell>
          <cell r="IB734">
            <v>0</v>
          </cell>
          <cell r="IC734">
            <v>0</v>
          </cell>
          <cell r="ID734">
            <v>0</v>
          </cell>
          <cell r="IE734">
            <v>0</v>
          </cell>
          <cell r="IF734">
            <v>0</v>
          </cell>
          <cell r="IG734">
            <v>0</v>
          </cell>
          <cell r="IH734">
            <v>0</v>
          </cell>
          <cell r="II734">
            <v>0</v>
          </cell>
          <cell r="IJ734">
            <v>0</v>
          </cell>
          <cell r="IK734">
            <v>0</v>
          </cell>
          <cell r="IL734">
            <v>0</v>
          </cell>
          <cell r="IM734">
            <v>0</v>
          </cell>
          <cell r="IN734">
            <v>0</v>
          </cell>
          <cell r="IO734">
            <v>0</v>
          </cell>
          <cell r="IP734">
            <v>0</v>
          </cell>
          <cell r="IQ734">
            <v>0</v>
          </cell>
          <cell r="IR734">
            <v>0</v>
          </cell>
          <cell r="IS734">
            <v>0</v>
          </cell>
          <cell r="IT734">
            <v>0</v>
          </cell>
          <cell r="IU734">
            <v>0</v>
          </cell>
          <cell r="IV734">
            <v>0</v>
          </cell>
          <cell r="IW734">
            <v>0</v>
          </cell>
          <cell r="IX734">
            <v>0</v>
          </cell>
          <cell r="IY734">
            <v>0</v>
          </cell>
          <cell r="IZ734">
            <v>0</v>
          </cell>
          <cell r="JA734">
            <v>0</v>
          </cell>
          <cell r="JB734">
            <v>0</v>
          </cell>
          <cell r="JC734">
            <v>0</v>
          </cell>
          <cell r="JD734">
            <v>0</v>
          </cell>
          <cell r="JE734">
            <v>0</v>
          </cell>
        </row>
        <row r="735">
          <cell r="D735" t="str">
            <v>BAT.PX.SUM._.ITC.Li_ion_8hr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E735">
            <v>0</v>
          </cell>
          <cell r="BF735">
            <v>0</v>
          </cell>
          <cell r="BG735">
            <v>0</v>
          </cell>
          <cell r="BH735">
            <v>0</v>
          </cell>
          <cell r="BI735">
            <v>0</v>
          </cell>
          <cell r="BJ735">
            <v>0</v>
          </cell>
          <cell r="BK735">
            <v>0</v>
          </cell>
          <cell r="BL735">
            <v>0</v>
          </cell>
          <cell r="BM735">
            <v>0</v>
          </cell>
          <cell r="BN735">
            <v>0</v>
          </cell>
          <cell r="BO735">
            <v>0</v>
          </cell>
          <cell r="BP735">
            <v>0</v>
          </cell>
          <cell r="BQ735">
            <v>0</v>
          </cell>
          <cell r="BR735">
            <v>0</v>
          </cell>
          <cell r="BS735">
            <v>0</v>
          </cell>
          <cell r="BT735">
            <v>0</v>
          </cell>
          <cell r="BU735">
            <v>0</v>
          </cell>
          <cell r="BV735">
            <v>0</v>
          </cell>
          <cell r="BW735">
            <v>0</v>
          </cell>
          <cell r="BX735">
            <v>0</v>
          </cell>
          <cell r="BY735">
            <v>0</v>
          </cell>
          <cell r="BZ735">
            <v>0</v>
          </cell>
          <cell r="CA735">
            <v>0</v>
          </cell>
          <cell r="CB735">
            <v>0</v>
          </cell>
          <cell r="CC735">
            <v>0</v>
          </cell>
          <cell r="CD735">
            <v>0</v>
          </cell>
          <cell r="CE735">
            <v>0</v>
          </cell>
          <cell r="CF735">
            <v>0</v>
          </cell>
          <cell r="CG735">
            <v>0</v>
          </cell>
          <cell r="CH735">
            <v>0</v>
          </cell>
          <cell r="CI735">
            <v>0</v>
          </cell>
          <cell r="CJ735">
            <v>0</v>
          </cell>
          <cell r="CK735">
            <v>0</v>
          </cell>
          <cell r="CL735">
            <v>0</v>
          </cell>
          <cell r="CM735">
            <v>0</v>
          </cell>
          <cell r="CN735">
            <v>0</v>
          </cell>
          <cell r="CO735">
            <v>0</v>
          </cell>
          <cell r="CP735">
            <v>0</v>
          </cell>
          <cell r="CQ735">
            <v>0</v>
          </cell>
          <cell r="CR735">
            <v>0</v>
          </cell>
          <cell r="CS735">
            <v>0</v>
          </cell>
          <cell r="CT735">
            <v>0</v>
          </cell>
          <cell r="CU735">
            <v>0</v>
          </cell>
          <cell r="CV735">
            <v>0</v>
          </cell>
          <cell r="CW735">
            <v>0</v>
          </cell>
          <cell r="CX735">
            <v>0</v>
          </cell>
          <cell r="CY735">
            <v>0</v>
          </cell>
          <cell r="CZ735">
            <v>0</v>
          </cell>
          <cell r="DA735">
            <v>0</v>
          </cell>
          <cell r="DB735">
            <v>0</v>
          </cell>
          <cell r="DC735">
            <v>0</v>
          </cell>
          <cell r="DD735">
            <v>0</v>
          </cell>
          <cell r="DE735">
            <v>0</v>
          </cell>
          <cell r="DF735">
            <v>0</v>
          </cell>
          <cell r="DG735">
            <v>0</v>
          </cell>
          <cell r="DH735">
            <v>0</v>
          </cell>
          <cell r="DI735">
            <v>0</v>
          </cell>
          <cell r="DJ735">
            <v>0</v>
          </cell>
          <cell r="DK735">
            <v>0</v>
          </cell>
          <cell r="DL735">
            <v>0</v>
          </cell>
          <cell r="DM735">
            <v>0</v>
          </cell>
          <cell r="DN735">
            <v>0</v>
          </cell>
          <cell r="DO735">
            <v>0</v>
          </cell>
          <cell r="DP735">
            <v>0</v>
          </cell>
          <cell r="DQ735">
            <v>0</v>
          </cell>
          <cell r="DR735">
            <v>0</v>
          </cell>
          <cell r="DS735">
            <v>0</v>
          </cell>
          <cell r="DT735">
            <v>0</v>
          </cell>
          <cell r="DU735">
            <v>0</v>
          </cell>
          <cell r="DV735">
            <v>0</v>
          </cell>
          <cell r="DW735">
            <v>0</v>
          </cell>
          <cell r="DX735">
            <v>0</v>
          </cell>
          <cell r="DY735">
            <v>0</v>
          </cell>
          <cell r="DZ735">
            <v>0</v>
          </cell>
          <cell r="EA735">
            <v>0</v>
          </cell>
          <cell r="EB735">
            <v>0</v>
          </cell>
          <cell r="EC735">
            <v>0</v>
          </cell>
          <cell r="ED735">
            <v>0</v>
          </cell>
          <cell r="EE735">
            <v>0</v>
          </cell>
          <cell r="EF735">
            <v>0</v>
          </cell>
          <cell r="EG735">
            <v>0</v>
          </cell>
          <cell r="EH735">
            <v>0</v>
          </cell>
          <cell r="EI735">
            <v>0</v>
          </cell>
          <cell r="EJ735">
            <v>0</v>
          </cell>
          <cell r="EK735">
            <v>0</v>
          </cell>
          <cell r="EL735">
            <v>0</v>
          </cell>
          <cell r="EM735">
            <v>0</v>
          </cell>
          <cell r="EN735">
            <v>0</v>
          </cell>
          <cell r="EO735">
            <v>0</v>
          </cell>
          <cell r="EP735">
            <v>0</v>
          </cell>
          <cell r="EQ735">
            <v>0</v>
          </cell>
          <cell r="ER735">
            <v>0</v>
          </cell>
          <cell r="ES735">
            <v>0</v>
          </cell>
          <cell r="ET735">
            <v>0</v>
          </cell>
          <cell r="EU735">
            <v>0</v>
          </cell>
          <cell r="EV735">
            <v>0</v>
          </cell>
          <cell r="EW735">
            <v>0</v>
          </cell>
          <cell r="EX735">
            <v>0</v>
          </cell>
          <cell r="EY735">
            <v>0</v>
          </cell>
          <cell r="EZ735">
            <v>0</v>
          </cell>
          <cell r="FA735">
            <v>0</v>
          </cell>
          <cell r="FB735">
            <v>0</v>
          </cell>
          <cell r="FC735">
            <v>0</v>
          </cell>
          <cell r="FD735">
            <v>0</v>
          </cell>
          <cell r="FE735">
            <v>0</v>
          </cell>
          <cell r="FF735">
            <v>0</v>
          </cell>
          <cell r="FG735">
            <v>0</v>
          </cell>
          <cell r="FH735">
            <v>0</v>
          </cell>
          <cell r="FI735">
            <v>0</v>
          </cell>
          <cell r="FJ735">
            <v>0</v>
          </cell>
          <cell r="FK735">
            <v>0</v>
          </cell>
          <cell r="FL735">
            <v>0</v>
          </cell>
          <cell r="FM735">
            <v>0</v>
          </cell>
          <cell r="FN735">
            <v>0</v>
          </cell>
          <cell r="FO735">
            <v>0</v>
          </cell>
          <cell r="FP735">
            <v>0</v>
          </cell>
          <cell r="FQ735">
            <v>0</v>
          </cell>
          <cell r="FR735">
            <v>0</v>
          </cell>
          <cell r="FS735">
            <v>0</v>
          </cell>
          <cell r="FT735">
            <v>0</v>
          </cell>
          <cell r="FU735">
            <v>0</v>
          </cell>
          <cell r="FV735">
            <v>0</v>
          </cell>
          <cell r="FW735">
            <v>0</v>
          </cell>
          <cell r="FX735">
            <v>0</v>
          </cell>
          <cell r="FY735">
            <v>0</v>
          </cell>
          <cell r="FZ735">
            <v>0</v>
          </cell>
          <cell r="GA735">
            <v>0</v>
          </cell>
          <cell r="GB735">
            <v>0</v>
          </cell>
          <cell r="GC735">
            <v>0</v>
          </cell>
          <cell r="GD735">
            <v>0</v>
          </cell>
          <cell r="GE735">
            <v>0</v>
          </cell>
          <cell r="GF735">
            <v>0</v>
          </cell>
          <cell r="GG735">
            <v>0</v>
          </cell>
          <cell r="GH735">
            <v>0</v>
          </cell>
          <cell r="GI735">
            <v>0</v>
          </cell>
          <cell r="GJ735">
            <v>0</v>
          </cell>
          <cell r="GK735">
            <v>0</v>
          </cell>
          <cell r="GL735">
            <v>0</v>
          </cell>
          <cell r="GM735">
            <v>0</v>
          </cell>
          <cell r="GN735">
            <v>0</v>
          </cell>
          <cell r="GO735">
            <v>0</v>
          </cell>
          <cell r="GP735">
            <v>0</v>
          </cell>
          <cell r="GQ735">
            <v>0</v>
          </cell>
          <cell r="GR735">
            <v>0</v>
          </cell>
          <cell r="GS735">
            <v>0</v>
          </cell>
          <cell r="GT735">
            <v>0</v>
          </cell>
          <cell r="GU735">
            <v>0</v>
          </cell>
          <cell r="GV735">
            <v>0</v>
          </cell>
          <cell r="GW735">
            <v>0</v>
          </cell>
          <cell r="GX735">
            <v>0</v>
          </cell>
          <cell r="GY735">
            <v>0</v>
          </cell>
          <cell r="GZ735">
            <v>0</v>
          </cell>
          <cell r="HA735">
            <v>0</v>
          </cell>
          <cell r="HB735">
            <v>0</v>
          </cell>
          <cell r="HC735">
            <v>0</v>
          </cell>
          <cell r="HD735">
            <v>0</v>
          </cell>
          <cell r="HE735">
            <v>0</v>
          </cell>
          <cell r="HF735">
            <v>0</v>
          </cell>
          <cell r="HG735">
            <v>0</v>
          </cell>
          <cell r="HH735">
            <v>0</v>
          </cell>
          <cell r="HI735">
            <v>0</v>
          </cell>
          <cell r="HJ735">
            <v>0</v>
          </cell>
          <cell r="HK735">
            <v>0</v>
          </cell>
          <cell r="HL735">
            <v>0</v>
          </cell>
          <cell r="HM735">
            <v>0</v>
          </cell>
          <cell r="HN735">
            <v>0</v>
          </cell>
          <cell r="HO735">
            <v>0</v>
          </cell>
          <cell r="HP735">
            <v>0</v>
          </cell>
          <cell r="HQ735">
            <v>0</v>
          </cell>
          <cell r="HR735">
            <v>0</v>
          </cell>
          <cell r="HS735">
            <v>0</v>
          </cell>
          <cell r="HT735">
            <v>0</v>
          </cell>
          <cell r="HU735">
            <v>0</v>
          </cell>
          <cell r="HV735">
            <v>0</v>
          </cell>
          <cell r="HW735">
            <v>0</v>
          </cell>
          <cell r="HX735">
            <v>0</v>
          </cell>
          <cell r="HY735">
            <v>0</v>
          </cell>
          <cell r="HZ735">
            <v>0</v>
          </cell>
          <cell r="IA735">
            <v>0</v>
          </cell>
          <cell r="IB735">
            <v>0</v>
          </cell>
          <cell r="IC735">
            <v>0</v>
          </cell>
          <cell r="ID735">
            <v>0</v>
          </cell>
          <cell r="IE735">
            <v>0</v>
          </cell>
          <cell r="IF735">
            <v>0</v>
          </cell>
          <cell r="IG735">
            <v>0</v>
          </cell>
          <cell r="IH735">
            <v>0</v>
          </cell>
          <cell r="II735">
            <v>0</v>
          </cell>
          <cell r="IJ735">
            <v>0</v>
          </cell>
          <cell r="IK735">
            <v>0</v>
          </cell>
          <cell r="IL735">
            <v>0</v>
          </cell>
          <cell r="IM735">
            <v>0</v>
          </cell>
          <cell r="IN735">
            <v>0</v>
          </cell>
          <cell r="IO735">
            <v>0</v>
          </cell>
          <cell r="IP735">
            <v>0</v>
          </cell>
          <cell r="IQ735">
            <v>0</v>
          </cell>
          <cell r="IR735">
            <v>0</v>
          </cell>
          <cell r="IS735">
            <v>0</v>
          </cell>
          <cell r="IT735">
            <v>0</v>
          </cell>
          <cell r="IU735">
            <v>0</v>
          </cell>
          <cell r="IV735">
            <v>0</v>
          </cell>
          <cell r="IW735">
            <v>0</v>
          </cell>
          <cell r="IX735">
            <v>0</v>
          </cell>
          <cell r="IY735">
            <v>0</v>
          </cell>
          <cell r="IZ735">
            <v>0</v>
          </cell>
          <cell r="JA735">
            <v>0</v>
          </cell>
          <cell r="JB735">
            <v>0</v>
          </cell>
          <cell r="JC735">
            <v>0</v>
          </cell>
          <cell r="JD735">
            <v>0</v>
          </cell>
          <cell r="JE735">
            <v>0</v>
          </cell>
        </row>
        <row r="736">
          <cell r="D736" t="str">
            <v>BAT.PX.UTS._.ITC.Li_ion_8hr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E736">
            <v>0</v>
          </cell>
          <cell r="BF736">
            <v>0</v>
          </cell>
          <cell r="BG736">
            <v>0</v>
          </cell>
          <cell r="BH736">
            <v>0</v>
          </cell>
          <cell r="BI736">
            <v>0</v>
          </cell>
          <cell r="BJ736">
            <v>0</v>
          </cell>
          <cell r="BK736">
            <v>0</v>
          </cell>
          <cell r="BL736">
            <v>0</v>
          </cell>
          <cell r="BM736">
            <v>0</v>
          </cell>
          <cell r="BN736">
            <v>0</v>
          </cell>
          <cell r="BO736">
            <v>0</v>
          </cell>
          <cell r="BP736">
            <v>0</v>
          </cell>
          <cell r="BQ736">
            <v>0</v>
          </cell>
          <cell r="BR736">
            <v>0</v>
          </cell>
          <cell r="BS736">
            <v>0</v>
          </cell>
          <cell r="BT736">
            <v>0</v>
          </cell>
          <cell r="BU736">
            <v>0</v>
          </cell>
          <cell r="BV736">
            <v>0</v>
          </cell>
          <cell r="BW736">
            <v>0</v>
          </cell>
          <cell r="BX736">
            <v>0</v>
          </cell>
          <cell r="BY736">
            <v>0</v>
          </cell>
          <cell r="BZ736">
            <v>0</v>
          </cell>
          <cell r="CA736">
            <v>0</v>
          </cell>
          <cell r="CB736">
            <v>0</v>
          </cell>
          <cell r="CC736">
            <v>0</v>
          </cell>
          <cell r="CD736">
            <v>0</v>
          </cell>
          <cell r="CE736">
            <v>0</v>
          </cell>
          <cell r="CF736">
            <v>0</v>
          </cell>
          <cell r="CG736">
            <v>0</v>
          </cell>
          <cell r="CH736">
            <v>0</v>
          </cell>
          <cell r="CI736">
            <v>0</v>
          </cell>
          <cell r="CJ736">
            <v>0</v>
          </cell>
          <cell r="CK736">
            <v>0</v>
          </cell>
          <cell r="CL736">
            <v>0</v>
          </cell>
          <cell r="CM736">
            <v>0</v>
          </cell>
          <cell r="CN736">
            <v>0</v>
          </cell>
          <cell r="CO736">
            <v>0</v>
          </cell>
          <cell r="CP736">
            <v>0</v>
          </cell>
          <cell r="CQ736">
            <v>0</v>
          </cell>
          <cell r="CR736">
            <v>0</v>
          </cell>
          <cell r="CS736">
            <v>0</v>
          </cell>
          <cell r="CT736">
            <v>0</v>
          </cell>
          <cell r="CU736">
            <v>0</v>
          </cell>
          <cell r="CV736">
            <v>0</v>
          </cell>
          <cell r="CW736">
            <v>0</v>
          </cell>
          <cell r="CX736">
            <v>0</v>
          </cell>
          <cell r="CY736">
            <v>0</v>
          </cell>
          <cell r="CZ736">
            <v>0</v>
          </cell>
          <cell r="DA736">
            <v>0</v>
          </cell>
          <cell r="DB736">
            <v>0</v>
          </cell>
          <cell r="DC736">
            <v>0</v>
          </cell>
          <cell r="DD736">
            <v>0</v>
          </cell>
          <cell r="DE736">
            <v>0</v>
          </cell>
          <cell r="DF736">
            <v>0</v>
          </cell>
          <cell r="DG736">
            <v>0</v>
          </cell>
          <cell r="DH736">
            <v>0</v>
          </cell>
          <cell r="DI736">
            <v>0</v>
          </cell>
          <cell r="DJ736">
            <v>0</v>
          </cell>
          <cell r="DK736">
            <v>0</v>
          </cell>
          <cell r="DL736">
            <v>0</v>
          </cell>
          <cell r="DM736">
            <v>0</v>
          </cell>
          <cell r="DN736">
            <v>0</v>
          </cell>
          <cell r="DO736">
            <v>0</v>
          </cell>
          <cell r="DP736">
            <v>0</v>
          </cell>
          <cell r="DQ736">
            <v>0</v>
          </cell>
          <cell r="DR736">
            <v>0</v>
          </cell>
          <cell r="DS736">
            <v>0</v>
          </cell>
          <cell r="DT736">
            <v>0</v>
          </cell>
          <cell r="DU736">
            <v>0</v>
          </cell>
          <cell r="DV736">
            <v>0</v>
          </cell>
          <cell r="DW736">
            <v>0</v>
          </cell>
          <cell r="DX736">
            <v>0</v>
          </cell>
          <cell r="DY736">
            <v>0</v>
          </cell>
          <cell r="DZ736">
            <v>0</v>
          </cell>
          <cell r="EA736">
            <v>0</v>
          </cell>
          <cell r="EB736">
            <v>0</v>
          </cell>
          <cell r="EC736">
            <v>0</v>
          </cell>
          <cell r="ED736">
            <v>0</v>
          </cell>
          <cell r="EE736">
            <v>0</v>
          </cell>
          <cell r="EF736">
            <v>0</v>
          </cell>
          <cell r="EG736">
            <v>0</v>
          </cell>
          <cell r="EH736">
            <v>0</v>
          </cell>
          <cell r="EI736">
            <v>0</v>
          </cell>
          <cell r="EJ736">
            <v>0</v>
          </cell>
          <cell r="EK736">
            <v>0</v>
          </cell>
          <cell r="EL736">
            <v>0</v>
          </cell>
          <cell r="EM736">
            <v>0</v>
          </cell>
          <cell r="EN736">
            <v>0</v>
          </cell>
          <cell r="EO736">
            <v>0</v>
          </cell>
          <cell r="EP736">
            <v>0</v>
          </cell>
          <cell r="EQ736">
            <v>0</v>
          </cell>
          <cell r="ER736">
            <v>0</v>
          </cell>
          <cell r="ES736">
            <v>0</v>
          </cell>
          <cell r="ET736">
            <v>0</v>
          </cell>
          <cell r="EU736">
            <v>0</v>
          </cell>
          <cell r="EV736">
            <v>0</v>
          </cell>
          <cell r="EW736">
            <v>0</v>
          </cell>
          <cell r="EX736">
            <v>0</v>
          </cell>
          <cell r="EY736">
            <v>0</v>
          </cell>
          <cell r="EZ736">
            <v>0</v>
          </cell>
          <cell r="FA736">
            <v>0</v>
          </cell>
          <cell r="FB736">
            <v>0</v>
          </cell>
          <cell r="FC736">
            <v>0</v>
          </cell>
          <cell r="FD736">
            <v>0</v>
          </cell>
          <cell r="FE736">
            <v>0</v>
          </cell>
          <cell r="FF736">
            <v>0</v>
          </cell>
          <cell r="FG736">
            <v>0</v>
          </cell>
          <cell r="FH736">
            <v>0</v>
          </cell>
          <cell r="FI736">
            <v>0</v>
          </cell>
          <cell r="FJ736">
            <v>0</v>
          </cell>
          <cell r="FK736">
            <v>0</v>
          </cell>
          <cell r="FL736">
            <v>0</v>
          </cell>
          <cell r="FM736">
            <v>0</v>
          </cell>
          <cell r="FN736">
            <v>0</v>
          </cell>
          <cell r="FO736">
            <v>0</v>
          </cell>
          <cell r="FP736">
            <v>0</v>
          </cell>
          <cell r="FQ736">
            <v>0</v>
          </cell>
          <cell r="FR736">
            <v>0</v>
          </cell>
          <cell r="FS736">
            <v>0</v>
          </cell>
          <cell r="FT736">
            <v>0</v>
          </cell>
          <cell r="FU736">
            <v>0</v>
          </cell>
          <cell r="FV736">
            <v>0</v>
          </cell>
          <cell r="FW736">
            <v>0</v>
          </cell>
          <cell r="FX736">
            <v>0</v>
          </cell>
          <cell r="FY736">
            <v>0</v>
          </cell>
          <cell r="FZ736">
            <v>0</v>
          </cell>
          <cell r="GA736">
            <v>0</v>
          </cell>
          <cell r="GB736">
            <v>0</v>
          </cell>
          <cell r="GC736">
            <v>0</v>
          </cell>
          <cell r="GD736">
            <v>0</v>
          </cell>
          <cell r="GE736">
            <v>0</v>
          </cell>
          <cell r="GF736">
            <v>0</v>
          </cell>
          <cell r="GG736">
            <v>0</v>
          </cell>
          <cell r="GH736">
            <v>0</v>
          </cell>
          <cell r="GI736">
            <v>0</v>
          </cell>
          <cell r="GJ736">
            <v>0</v>
          </cell>
          <cell r="GK736">
            <v>0</v>
          </cell>
          <cell r="GL736">
            <v>0</v>
          </cell>
          <cell r="GM736">
            <v>0</v>
          </cell>
          <cell r="GN736">
            <v>0</v>
          </cell>
          <cell r="GO736">
            <v>0</v>
          </cell>
          <cell r="GP736">
            <v>0</v>
          </cell>
          <cell r="GQ736">
            <v>0</v>
          </cell>
          <cell r="GR736">
            <v>0</v>
          </cell>
          <cell r="GS736">
            <v>0</v>
          </cell>
          <cell r="GT736">
            <v>0</v>
          </cell>
          <cell r="GU736">
            <v>0</v>
          </cell>
          <cell r="GV736">
            <v>0</v>
          </cell>
          <cell r="GW736">
            <v>0</v>
          </cell>
          <cell r="GX736">
            <v>0</v>
          </cell>
          <cell r="GY736">
            <v>0</v>
          </cell>
          <cell r="GZ736">
            <v>0</v>
          </cell>
          <cell r="HA736">
            <v>0</v>
          </cell>
          <cell r="HB736">
            <v>0</v>
          </cell>
          <cell r="HC736">
            <v>0</v>
          </cell>
          <cell r="HD736">
            <v>0</v>
          </cell>
          <cell r="HE736">
            <v>0</v>
          </cell>
          <cell r="HF736">
            <v>0</v>
          </cell>
          <cell r="HG736">
            <v>0</v>
          </cell>
          <cell r="HH736">
            <v>0</v>
          </cell>
          <cell r="HI736">
            <v>0</v>
          </cell>
          <cell r="HJ736">
            <v>0</v>
          </cell>
          <cell r="HK736">
            <v>0</v>
          </cell>
          <cell r="HL736">
            <v>0</v>
          </cell>
          <cell r="HM736">
            <v>0</v>
          </cell>
          <cell r="HN736">
            <v>0</v>
          </cell>
          <cell r="HO736">
            <v>0</v>
          </cell>
          <cell r="HP736">
            <v>0</v>
          </cell>
          <cell r="HQ736">
            <v>0</v>
          </cell>
          <cell r="HR736">
            <v>0</v>
          </cell>
          <cell r="HS736">
            <v>0</v>
          </cell>
          <cell r="HT736">
            <v>0</v>
          </cell>
          <cell r="HU736">
            <v>0</v>
          </cell>
          <cell r="HV736">
            <v>0</v>
          </cell>
          <cell r="HW736">
            <v>0</v>
          </cell>
          <cell r="HX736">
            <v>0</v>
          </cell>
          <cell r="HY736">
            <v>0</v>
          </cell>
          <cell r="HZ736">
            <v>0</v>
          </cell>
          <cell r="IA736">
            <v>0</v>
          </cell>
          <cell r="IB736">
            <v>0</v>
          </cell>
          <cell r="IC736">
            <v>0</v>
          </cell>
          <cell r="ID736">
            <v>0</v>
          </cell>
          <cell r="IE736">
            <v>0</v>
          </cell>
          <cell r="IF736">
            <v>0</v>
          </cell>
          <cell r="IG736">
            <v>0</v>
          </cell>
          <cell r="IH736">
            <v>0</v>
          </cell>
          <cell r="II736">
            <v>0</v>
          </cell>
          <cell r="IJ736">
            <v>0</v>
          </cell>
          <cell r="IK736">
            <v>0</v>
          </cell>
          <cell r="IL736">
            <v>0</v>
          </cell>
          <cell r="IM736">
            <v>0</v>
          </cell>
          <cell r="IN736">
            <v>0</v>
          </cell>
          <cell r="IO736">
            <v>0</v>
          </cell>
          <cell r="IP736">
            <v>0</v>
          </cell>
          <cell r="IQ736">
            <v>0</v>
          </cell>
          <cell r="IR736">
            <v>0</v>
          </cell>
          <cell r="IS736">
            <v>0</v>
          </cell>
          <cell r="IT736">
            <v>0</v>
          </cell>
          <cell r="IU736">
            <v>0</v>
          </cell>
          <cell r="IV736">
            <v>0</v>
          </cell>
          <cell r="IW736">
            <v>0</v>
          </cell>
          <cell r="IX736">
            <v>0</v>
          </cell>
          <cell r="IY736">
            <v>0</v>
          </cell>
          <cell r="IZ736">
            <v>0</v>
          </cell>
          <cell r="JA736">
            <v>0</v>
          </cell>
          <cell r="JB736">
            <v>0</v>
          </cell>
          <cell r="JC736">
            <v>0</v>
          </cell>
          <cell r="JD736">
            <v>0</v>
          </cell>
          <cell r="JE736">
            <v>0</v>
          </cell>
        </row>
        <row r="737">
          <cell r="D737" t="str">
            <v>BAT.PX.WMV._.ITC.Li_ion_8hr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E737">
            <v>0</v>
          </cell>
          <cell r="BF737">
            <v>0</v>
          </cell>
          <cell r="BG737">
            <v>0</v>
          </cell>
          <cell r="BH737">
            <v>0</v>
          </cell>
          <cell r="BI737">
            <v>0</v>
          </cell>
          <cell r="BJ737">
            <v>0</v>
          </cell>
          <cell r="BK737">
            <v>0</v>
          </cell>
          <cell r="BL737">
            <v>0</v>
          </cell>
          <cell r="BM737">
            <v>0</v>
          </cell>
          <cell r="BN737">
            <v>0</v>
          </cell>
          <cell r="BO737">
            <v>0</v>
          </cell>
          <cell r="BP737">
            <v>0</v>
          </cell>
          <cell r="BQ737">
            <v>0</v>
          </cell>
          <cell r="BR737">
            <v>0</v>
          </cell>
          <cell r="BS737">
            <v>0</v>
          </cell>
          <cell r="BT737">
            <v>0</v>
          </cell>
          <cell r="BU737">
            <v>0</v>
          </cell>
          <cell r="BV737">
            <v>0</v>
          </cell>
          <cell r="BW737">
            <v>0</v>
          </cell>
          <cell r="BX737">
            <v>0</v>
          </cell>
          <cell r="BY737">
            <v>0</v>
          </cell>
          <cell r="BZ737">
            <v>0</v>
          </cell>
          <cell r="CA737">
            <v>0</v>
          </cell>
          <cell r="CB737">
            <v>0</v>
          </cell>
          <cell r="CC737">
            <v>0</v>
          </cell>
          <cell r="CD737">
            <v>0</v>
          </cell>
          <cell r="CE737">
            <v>0</v>
          </cell>
          <cell r="CF737">
            <v>0</v>
          </cell>
          <cell r="CG737">
            <v>0</v>
          </cell>
          <cell r="CH737">
            <v>0</v>
          </cell>
          <cell r="CI737">
            <v>0</v>
          </cell>
          <cell r="CJ737">
            <v>0</v>
          </cell>
          <cell r="CK737">
            <v>0</v>
          </cell>
          <cell r="CL737">
            <v>0</v>
          </cell>
          <cell r="CM737">
            <v>0</v>
          </cell>
          <cell r="CN737">
            <v>0</v>
          </cell>
          <cell r="CO737">
            <v>0</v>
          </cell>
          <cell r="CP737">
            <v>0</v>
          </cell>
          <cell r="CQ737">
            <v>0</v>
          </cell>
          <cell r="CR737">
            <v>0</v>
          </cell>
          <cell r="CS737">
            <v>0</v>
          </cell>
          <cell r="CT737">
            <v>0</v>
          </cell>
          <cell r="CU737">
            <v>0</v>
          </cell>
          <cell r="CV737">
            <v>0</v>
          </cell>
          <cell r="CW737">
            <v>0</v>
          </cell>
          <cell r="CX737">
            <v>0</v>
          </cell>
          <cell r="CY737">
            <v>0</v>
          </cell>
          <cell r="CZ737">
            <v>0</v>
          </cell>
          <cell r="DA737">
            <v>0</v>
          </cell>
          <cell r="DB737">
            <v>0</v>
          </cell>
          <cell r="DC737">
            <v>0</v>
          </cell>
          <cell r="DD737">
            <v>0</v>
          </cell>
          <cell r="DE737">
            <v>0</v>
          </cell>
          <cell r="DF737">
            <v>0</v>
          </cell>
          <cell r="DG737">
            <v>0</v>
          </cell>
          <cell r="DH737">
            <v>0</v>
          </cell>
          <cell r="DI737">
            <v>0</v>
          </cell>
          <cell r="DJ737">
            <v>0</v>
          </cell>
          <cell r="DK737">
            <v>0</v>
          </cell>
          <cell r="DL737">
            <v>0</v>
          </cell>
          <cell r="DM737">
            <v>0</v>
          </cell>
          <cell r="DN737">
            <v>0</v>
          </cell>
          <cell r="DO737">
            <v>0</v>
          </cell>
          <cell r="DP737">
            <v>0</v>
          </cell>
          <cell r="DQ737">
            <v>0</v>
          </cell>
          <cell r="DR737">
            <v>0</v>
          </cell>
          <cell r="DS737">
            <v>0</v>
          </cell>
          <cell r="DT737">
            <v>0</v>
          </cell>
          <cell r="DU737">
            <v>0</v>
          </cell>
          <cell r="DV737">
            <v>0</v>
          </cell>
          <cell r="DW737">
            <v>0</v>
          </cell>
          <cell r="DX737">
            <v>0</v>
          </cell>
          <cell r="DY737">
            <v>0</v>
          </cell>
          <cell r="DZ737">
            <v>0</v>
          </cell>
          <cell r="EA737">
            <v>0</v>
          </cell>
          <cell r="EB737">
            <v>0</v>
          </cell>
          <cell r="EC737">
            <v>0</v>
          </cell>
          <cell r="ED737">
            <v>0</v>
          </cell>
          <cell r="EE737">
            <v>0</v>
          </cell>
          <cell r="EF737">
            <v>0</v>
          </cell>
          <cell r="EG737">
            <v>0</v>
          </cell>
          <cell r="EH737">
            <v>0</v>
          </cell>
          <cell r="EI737">
            <v>0</v>
          </cell>
          <cell r="EJ737">
            <v>0</v>
          </cell>
          <cell r="EK737">
            <v>0</v>
          </cell>
          <cell r="EL737">
            <v>0</v>
          </cell>
          <cell r="EM737">
            <v>0</v>
          </cell>
          <cell r="EN737">
            <v>0</v>
          </cell>
          <cell r="EO737">
            <v>0</v>
          </cell>
          <cell r="EP737">
            <v>0</v>
          </cell>
          <cell r="EQ737">
            <v>0</v>
          </cell>
          <cell r="ER737">
            <v>0</v>
          </cell>
          <cell r="ES737">
            <v>0</v>
          </cell>
          <cell r="ET737">
            <v>0</v>
          </cell>
          <cell r="EU737">
            <v>0</v>
          </cell>
          <cell r="EV737">
            <v>0</v>
          </cell>
          <cell r="EW737">
            <v>0</v>
          </cell>
          <cell r="EX737">
            <v>0</v>
          </cell>
          <cell r="EY737">
            <v>0</v>
          </cell>
          <cell r="EZ737">
            <v>0</v>
          </cell>
          <cell r="FA737">
            <v>0</v>
          </cell>
          <cell r="FB737">
            <v>0</v>
          </cell>
          <cell r="FC737">
            <v>0</v>
          </cell>
          <cell r="FD737">
            <v>0</v>
          </cell>
          <cell r="FE737">
            <v>0</v>
          </cell>
          <cell r="FF737">
            <v>0</v>
          </cell>
          <cell r="FG737">
            <v>0</v>
          </cell>
          <cell r="FH737">
            <v>0</v>
          </cell>
          <cell r="FI737">
            <v>0</v>
          </cell>
          <cell r="FJ737">
            <v>0</v>
          </cell>
          <cell r="FK737">
            <v>0</v>
          </cell>
          <cell r="FL737">
            <v>0</v>
          </cell>
          <cell r="FM737">
            <v>0</v>
          </cell>
          <cell r="FN737">
            <v>0</v>
          </cell>
          <cell r="FO737">
            <v>0</v>
          </cell>
          <cell r="FP737">
            <v>0</v>
          </cell>
          <cell r="FQ737">
            <v>0</v>
          </cell>
          <cell r="FR737">
            <v>0</v>
          </cell>
          <cell r="FS737">
            <v>0</v>
          </cell>
          <cell r="FT737">
            <v>0</v>
          </cell>
          <cell r="FU737">
            <v>0</v>
          </cell>
          <cell r="FV737">
            <v>0</v>
          </cell>
          <cell r="FW737">
            <v>0</v>
          </cell>
          <cell r="FX737">
            <v>0</v>
          </cell>
          <cell r="FY737">
            <v>0</v>
          </cell>
          <cell r="FZ737">
            <v>0</v>
          </cell>
          <cell r="GA737">
            <v>0</v>
          </cell>
          <cell r="GB737">
            <v>0</v>
          </cell>
          <cell r="GC737">
            <v>0</v>
          </cell>
          <cell r="GD737">
            <v>0</v>
          </cell>
          <cell r="GE737">
            <v>0</v>
          </cell>
          <cell r="GF737">
            <v>0</v>
          </cell>
          <cell r="GG737">
            <v>0</v>
          </cell>
          <cell r="GH737">
            <v>0</v>
          </cell>
          <cell r="GI737">
            <v>0</v>
          </cell>
          <cell r="GJ737">
            <v>0</v>
          </cell>
          <cell r="GK737">
            <v>0</v>
          </cell>
          <cell r="GL737">
            <v>0</v>
          </cell>
          <cell r="GM737">
            <v>0</v>
          </cell>
          <cell r="GN737">
            <v>0</v>
          </cell>
          <cell r="GO737">
            <v>0</v>
          </cell>
          <cell r="GP737">
            <v>0</v>
          </cell>
          <cell r="GQ737">
            <v>0</v>
          </cell>
          <cell r="GR737">
            <v>0</v>
          </cell>
          <cell r="GS737">
            <v>0</v>
          </cell>
          <cell r="GT737">
            <v>0</v>
          </cell>
          <cell r="GU737">
            <v>0</v>
          </cell>
          <cell r="GV737">
            <v>0</v>
          </cell>
          <cell r="GW737">
            <v>0</v>
          </cell>
          <cell r="GX737">
            <v>0</v>
          </cell>
          <cell r="GY737">
            <v>0</v>
          </cell>
          <cell r="GZ737">
            <v>0</v>
          </cell>
          <cell r="HA737">
            <v>0</v>
          </cell>
          <cell r="HB737">
            <v>0</v>
          </cell>
          <cell r="HC737">
            <v>0</v>
          </cell>
          <cell r="HD737">
            <v>0</v>
          </cell>
          <cell r="HE737">
            <v>0</v>
          </cell>
          <cell r="HF737">
            <v>0</v>
          </cell>
          <cell r="HG737">
            <v>0</v>
          </cell>
          <cell r="HH737">
            <v>0</v>
          </cell>
          <cell r="HI737">
            <v>0</v>
          </cell>
          <cell r="HJ737">
            <v>0</v>
          </cell>
          <cell r="HK737">
            <v>0</v>
          </cell>
          <cell r="HL737">
            <v>0</v>
          </cell>
          <cell r="HM737">
            <v>0</v>
          </cell>
          <cell r="HN737">
            <v>0</v>
          </cell>
          <cell r="HO737">
            <v>0</v>
          </cell>
          <cell r="HP737">
            <v>0</v>
          </cell>
          <cell r="HQ737">
            <v>0</v>
          </cell>
          <cell r="HR737">
            <v>0</v>
          </cell>
          <cell r="HS737">
            <v>0</v>
          </cell>
          <cell r="HT737">
            <v>0</v>
          </cell>
          <cell r="HU737">
            <v>0</v>
          </cell>
          <cell r="HV737">
            <v>0</v>
          </cell>
          <cell r="HW737">
            <v>0</v>
          </cell>
          <cell r="HX737">
            <v>0</v>
          </cell>
          <cell r="HY737">
            <v>0</v>
          </cell>
          <cell r="HZ737">
            <v>0</v>
          </cell>
          <cell r="IA737">
            <v>0</v>
          </cell>
          <cell r="IB737">
            <v>0</v>
          </cell>
          <cell r="IC737">
            <v>0</v>
          </cell>
          <cell r="ID737">
            <v>0</v>
          </cell>
          <cell r="IE737">
            <v>0</v>
          </cell>
          <cell r="IF737">
            <v>0</v>
          </cell>
          <cell r="IG737">
            <v>0</v>
          </cell>
          <cell r="IH737">
            <v>0</v>
          </cell>
          <cell r="II737">
            <v>0</v>
          </cell>
          <cell r="IJ737">
            <v>0</v>
          </cell>
          <cell r="IK737">
            <v>0</v>
          </cell>
          <cell r="IL737">
            <v>0</v>
          </cell>
          <cell r="IM737">
            <v>0</v>
          </cell>
          <cell r="IN737">
            <v>0</v>
          </cell>
          <cell r="IO737">
            <v>0</v>
          </cell>
          <cell r="IP737">
            <v>0</v>
          </cell>
          <cell r="IQ737">
            <v>0</v>
          </cell>
          <cell r="IR737">
            <v>0</v>
          </cell>
          <cell r="IS737">
            <v>0</v>
          </cell>
          <cell r="IT737">
            <v>0</v>
          </cell>
          <cell r="IU737">
            <v>0</v>
          </cell>
          <cell r="IV737">
            <v>0</v>
          </cell>
          <cell r="IW737">
            <v>0</v>
          </cell>
          <cell r="IX737">
            <v>0</v>
          </cell>
          <cell r="IY737">
            <v>0</v>
          </cell>
          <cell r="IZ737">
            <v>0</v>
          </cell>
          <cell r="JA737">
            <v>0</v>
          </cell>
          <cell r="JB737">
            <v>0</v>
          </cell>
          <cell r="JC737">
            <v>0</v>
          </cell>
          <cell r="JD737">
            <v>0</v>
          </cell>
          <cell r="JE737">
            <v>0</v>
          </cell>
        </row>
        <row r="738">
          <cell r="D738" t="str">
            <v>BAT.PX.YAK._.ITC.Li_ion_8hr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E738">
            <v>0</v>
          </cell>
          <cell r="BF738">
            <v>0</v>
          </cell>
          <cell r="BG738">
            <v>0</v>
          </cell>
          <cell r="BH738">
            <v>0</v>
          </cell>
          <cell r="BI738">
            <v>0</v>
          </cell>
          <cell r="BJ738">
            <v>0</v>
          </cell>
          <cell r="BK738">
            <v>0</v>
          </cell>
          <cell r="BL738">
            <v>0</v>
          </cell>
          <cell r="BM738">
            <v>0</v>
          </cell>
          <cell r="BN738">
            <v>0</v>
          </cell>
          <cell r="BO738">
            <v>0</v>
          </cell>
          <cell r="BP738">
            <v>0</v>
          </cell>
          <cell r="BQ738">
            <v>0</v>
          </cell>
          <cell r="BR738">
            <v>0</v>
          </cell>
          <cell r="BS738">
            <v>0</v>
          </cell>
          <cell r="BT738">
            <v>0</v>
          </cell>
          <cell r="BU738">
            <v>0</v>
          </cell>
          <cell r="BV738">
            <v>0</v>
          </cell>
          <cell r="BW738">
            <v>0</v>
          </cell>
          <cell r="BX738">
            <v>0</v>
          </cell>
          <cell r="BY738">
            <v>0</v>
          </cell>
          <cell r="BZ738">
            <v>0</v>
          </cell>
          <cell r="CA738">
            <v>0</v>
          </cell>
          <cell r="CB738">
            <v>0</v>
          </cell>
          <cell r="CC738">
            <v>0</v>
          </cell>
          <cell r="CD738">
            <v>0</v>
          </cell>
          <cell r="CE738">
            <v>0</v>
          </cell>
          <cell r="CF738">
            <v>0</v>
          </cell>
          <cell r="CG738">
            <v>0</v>
          </cell>
          <cell r="CH738">
            <v>0</v>
          </cell>
          <cell r="CI738">
            <v>0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P738">
            <v>0</v>
          </cell>
          <cell r="CQ738">
            <v>0</v>
          </cell>
          <cell r="CR738">
            <v>0</v>
          </cell>
          <cell r="CS738">
            <v>0</v>
          </cell>
          <cell r="CT738">
            <v>0</v>
          </cell>
          <cell r="CU738">
            <v>0</v>
          </cell>
          <cell r="CV738">
            <v>0</v>
          </cell>
          <cell r="CW738">
            <v>0</v>
          </cell>
          <cell r="CX738">
            <v>0</v>
          </cell>
          <cell r="CY738">
            <v>0</v>
          </cell>
          <cell r="CZ738">
            <v>0</v>
          </cell>
          <cell r="DA738">
            <v>0</v>
          </cell>
          <cell r="DB738">
            <v>0</v>
          </cell>
          <cell r="DC738">
            <v>0</v>
          </cell>
          <cell r="DD738">
            <v>0</v>
          </cell>
          <cell r="DE738">
            <v>0</v>
          </cell>
          <cell r="DF738">
            <v>0</v>
          </cell>
          <cell r="DG738">
            <v>0</v>
          </cell>
          <cell r="DH738">
            <v>0</v>
          </cell>
          <cell r="DI738">
            <v>0</v>
          </cell>
          <cell r="DJ738">
            <v>0</v>
          </cell>
          <cell r="DK738">
            <v>0</v>
          </cell>
          <cell r="DL738">
            <v>0</v>
          </cell>
          <cell r="DM738">
            <v>0</v>
          </cell>
          <cell r="DN738">
            <v>0</v>
          </cell>
          <cell r="DO738">
            <v>0</v>
          </cell>
          <cell r="DP738">
            <v>0</v>
          </cell>
          <cell r="DQ738">
            <v>0</v>
          </cell>
          <cell r="DR738">
            <v>0</v>
          </cell>
          <cell r="DS738">
            <v>0</v>
          </cell>
          <cell r="DT738">
            <v>0</v>
          </cell>
          <cell r="DU738">
            <v>0</v>
          </cell>
          <cell r="DV738">
            <v>0</v>
          </cell>
          <cell r="DW738">
            <v>0</v>
          </cell>
          <cell r="DX738">
            <v>0</v>
          </cell>
          <cell r="DY738">
            <v>0</v>
          </cell>
          <cell r="DZ738">
            <v>0</v>
          </cell>
          <cell r="EA738">
            <v>0</v>
          </cell>
          <cell r="EB738">
            <v>0</v>
          </cell>
          <cell r="EC738">
            <v>0</v>
          </cell>
          <cell r="ED738">
            <v>0</v>
          </cell>
          <cell r="EE738">
            <v>0</v>
          </cell>
          <cell r="EF738">
            <v>0</v>
          </cell>
          <cell r="EG738">
            <v>0</v>
          </cell>
          <cell r="EH738">
            <v>0</v>
          </cell>
          <cell r="EI738">
            <v>0</v>
          </cell>
          <cell r="EJ738">
            <v>0</v>
          </cell>
          <cell r="EK738">
            <v>0</v>
          </cell>
          <cell r="EL738">
            <v>0</v>
          </cell>
          <cell r="EM738">
            <v>0</v>
          </cell>
          <cell r="EN738">
            <v>0</v>
          </cell>
          <cell r="EO738">
            <v>0</v>
          </cell>
          <cell r="EP738">
            <v>0</v>
          </cell>
          <cell r="EQ738">
            <v>0</v>
          </cell>
          <cell r="ER738">
            <v>0</v>
          </cell>
          <cell r="ES738">
            <v>0</v>
          </cell>
          <cell r="ET738">
            <v>0</v>
          </cell>
          <cell r="EU738">
            <v>0</v>
          </cell>
          <cell r="EV738">
            <v>0</v>
          </cell>
          <cell r="EW738">
            <v>0</v>
          </cell>
          <cell r="EX738">
            <v>0</v>
          </cell>
          <cell r="EY738">
            <v>0</v>
          </cell>
          <cell r="EZ738">
            <v>0</v>
          </cell>
          <cell r="FA738">
            <v>0</v>
          </cell>
          <cell r="FB738">
            <v>0</v>
          </cell>
          <cell r="FC738">
            <v>0</v>
          </cell>
          <cell r="FD738">
            <v>0</v>
          </cell>
          <cell r="FE738">
            <v>0</v>
          </cell>
          <cell r="FF738">
            <v>0</v>
          </cell>
          <cell r="FG738">
            <v>0</v>
          </cell>
          <cell r="FH738">
            <v>0</v>
          </cell>
          <cell r="FI738">
            <v>0</v>
          </cell>
          <cell r="FJ738">
            <v>0</v>
          </cell>
          <cell r="FK738">
            <v>0</v>
          </cell>
          <cell r="FL738">
            <v>0</v>
          </cell>
          <cell r="FM738">
            <v>0</v>
          </cell>
          <cell r="FN738">
            <v>0</v>
          </cell>
          <cell r="FO738">
            <v>0</v>
          </cell>
          <cell r="FP738">
            <v>0</v>
          </cell>
          <cell r="FQ738">
            <v>0</v>
          </cell>
          <cell r="FR738">
            <v>0</v>
          </cell>
          <cell r="FS738">
            <v>0</v>
          </cell>
          <cell r="FT738">
            <v>0</v>
          </cell>
          <cell r="FU738">
            <v>0</v>
          </cell>
          <cell r="FV738">
            <v>0</v>
          </cell>
          <cell r="FW738">
            <v>0</v>
          </cell>
          <cell r="FX738">
            <v>0</v>
          </cell>
          <cell r="FY738">
            <v>0</v>
          </cell>
          <cell r="FZ738">
            <v>0</v>
          </cell>
          <cell r="GA738">
            <v>0</v>
          </cell>
          <cell r="GB738">
            <v>0</v>
          </cell>
          <cell r="GC738">
            <v>0</v>
          </cell>
          <cell r="GD738">
            <v>0</v>
          </cell>
          <cell r="GE738">
            <v>0</v>
          </cell>
          <cell r="GF738">
            <v>0</v>
          </cell>
          <cell r="GG738">
            <v>0</v>
          </cell>
          <cell r="GH738">
            <v>0</v>
          </cell>
          <cell r="GI738">
            <v>0</v>
          </cell>
          <cell r="GJ738">
            <v>0</v>
          </cell>
          <cell r="GK738">
            <v>0</v>
          </cell>
          <cell r="GL738">
            <v>0</v>
          </cell>
          <cell r="GM738">
            <v>0</v>
          </cell>
          <cell r="GN738">
            <v>0</v>
          </cell>
          <cell r="GO738">
            <v>0</v>
          </cell>
          <cell r="GP738">
            <v>0</v>
          </cell>
          <cell r="GQ738">
            <v>0</v>
          </cell>
          <cell r="GR738">
            <v>0</v>
          </cell>
          <cell r="GS738">
            <v>0</v>
          </cell>
          <cell r="GT738">
            <v>0</v>
          </cell>
          <cell r="GU738">
            <v>0</v>
          </cell>
          <cell r="GV738">
            <v>0</v>
          </cell>
          <cell r="GW738">
            <v>0</v>
          </cell>
          <cell r="GX738">
            <v>0</v>
          </cell>
          <cell r="GY738">
            <v>0</v>
          </cell>
          <cell r="GZ738">
            <v>0</v>
          </cell>
          <cell r="HA738">
            <v>0</v>
          </cell>
          <cell r="HB738">
            <v>0</v>
          </cell>
          <cell r="HC738">
            <v>0</v>
          </cell>
          <cell r="HD738">
            <v>0</v>
          </cell>
          <cell r="HE738">
            <v>0</v>
          </cell>
          <cell r="HF738">
            <v>0</v>
          </cell>
          <cell r="HG738">
            <v>0</v>
          </cell>
          <cell r="HH738">
            <v>0</v>
          </cell>
          <cell r="HI738">
            <v>0</v>
          </cell>
          <cell r="HJ738">
            <v>0</v>
          </cell>
          <cell r="HK738">
            <v>0</v>
          </cell>
          <cell r="HL738">
            <v>0</v>
          </cell>
          <cell r="HM738">
            <v>0</v>
          </cell>
          <cell r="HN738">
            <v>0</v>
          </cell>
          <cell r="HO738">
            <v>0</v>
          </cell>
          <cell r="HP738">
            <v>0</v>
          </cell>
          <cell r="HQ738">
            <v>0</v>
          </cell>
          <cell r="HR738">
            <v>0</v>
          </cell>
          <cell r="HS738">
            <v>0</v>
          </cell>
          <cell r="HT738">
            <v>0</v>
          </cell>
          <cell r="HU738">
            <v>0</v>
          </cell>
          <cell r="HV738">
            <v>0</v>
          </cell>
          <cell r="HW738">
            <v>0</v>
          </cell>
          <cell r="HX738">
            <v>0</v>
          </cell>
          <cell r="HY738">
            <v>0</v>
          </cell>
          <cell r="HZ738">
            <v>0</v>
          </cell>
          <cell r="IA738">
            <v>0</v>
          </cell>
          <cell r="IB738">
            <v>0</v>
          </cell>
          <cell r="IC738">
            <v>0</v>
          </cell>
          <cell r="ID738">
            <v>0</v>
          </cell>
          <cell r="IE738">
            <v>0</v>
          </cell>
          <cell r="IF738">
            <v>0</v>
          </cell>
          <cell r="IG738">
            <v>0</v>
          </cell>
          <cell r="IH738">
            <v>0</v>
          </cell>
          <cell r="II738">
            <v>0</v>
          </cell>
          <cell r="IJ738">
            <v>0</v>
          </cell>
          <cell r="IK738">
            <v>0</v>
          </cell>
          <cell r="IL738">
            <v>0</v>
          </cell>
          <cell r="IM738">
            <v>0</v>
          </cell>
          <cell r="IN738">
            <v>0</v>
          </cell>
          <cell r="IO738">
            <v>0</v>
          </cell>
          <cell r="IP738">
            <v>0</v>
          </cell>
          <cell r="IQ738">
            <v>0</v>
          </cell>
          <cell r="IR738">
            <v>0</v>
          </cell>
          <cell r="IS738">
            <v>0</v>
          </cell>
          <cell r="IT738">
            <v>0</v>
          </cell>
          <cell r="IU738">
            <v>0</v>
          </cell>
          <cell r="IV738">
            <v>0</v>
          </cell>
          <cell r="IW738">
            <v>0</v>
          </cell>
          <cell r="IX738">
            <v>0</v>
          </cell>
          <cell r="IY738">
            <v>0</v>
          </cell>
          <cell r="IZ738">
            <v>0</v>
          </cell>
          <cell r="JA738">
            <v>0</v>
          </cell>
          <cell r="JB738">
            <v>0</v>
          </cell>
          <cell r="JC738">
            <v>0</v>
          </cell>
          <cell r="JD738">
            <v>0</v>
          </cell>
          <cell r="JE738">
            <v>0</v>
          </cell>
        </row>
        <row r="739">
          <cell r="D739" t="str">
            <v>BAT.PX.UTS._.22R.Dominguez Storage BESS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E739">
            <v>0</v>
          </cell>
          <cell r="BF739">
            <v>0</v>
          </cell>
          <cell r="BG739">
            <v>0</v>
          </cell>
          <cell r="BH739">
            <v>0</v>
          </cell>
          <cell r="BI739">
            <v>0</v>
          </cell>
          <cell r="BJ739">
            <v>0</v>
          </cell>
          <cell r="BK739">
            <v>0</v>
          </cell>
          <cell r="BL739">
            <v>0</v>
          </cell>
          <cell r="BM739">
            <v>0</v>
          </cell>
          <cell r="BN739">
            <v>0</v>
          </cell>
          <cell r="BO739">
            <v>0</v>
          </cell>
          <cell r="BP739">
            <v>0</v>
          </cell>
          <cell r="BQ739">
            <v>0</v>
          </cell>
          <cell r="BR739">
            <v>0</v>
          </cell>
          <cell r="BS739">
            <v>0</v>
          </cell>
          <cell r="BT739">
            <v>0</v>
          </cell>
          <cell r="BU739">
            <v>0</v>
          </cell>
          <cell r="BV739">
            <v>0</v>
          </cell>
          <cell r="BW739">
            <v>0</v>
          </cell>
          <cell r="BX739">
            <v>0</v>
          </cell>
          <cell r="BY739">
            <v>0</v>
          </cell>
          <cell r="BZ739">
            <v>0</v>
          </cell>
          <cell r="CA739">
            <v>0</v>
          </cell>
          <cell r="CB739">
            <v>0</v>
          </cell>
          <cell r="CC739">
            <v>0</v>
          </cell>
          <cell r="CD739">
            <v>0</v>
          </cell>
          <cell r="CE739">
            <v>0</v>
          </cell>
          <cell r="CF739">
            <v>0</v>
          </cell>
          <cell r="CG739">
            <v>0</v>
          </cell>
          <cell r="CH739">
            <v>0</v>
          </cell>
          <cell r="CI739">
            <v>0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P739">
            <v>0</v>
          </cell>
          <cell r="CQ739">
            <v>0</v>
          </cell>
          <cell r="CR739">
            <v>0</v>
          </cell>
          <cell r="CS739">
            <v>0</v>
          </cell>
          <cell r="CT739">
            <v>0</v>
          </cell>
          <cell r="CU739">
            <v>0</v>
          </cell>
          <cell r="CV739">
            <v>0</v>
          </cell>
          <cell r="CW739">
            <v>0</v>
          </cell>
          <cell r="CX739">
            <v>0</v>
          </cell>
          <cell r="CY739">
            <v>0</v>
          </cell>
          <cell r="CZ739">
            <v>0</v>
          </cell>
          <cell r="DA739">
            <v>0</v>
          </cell>
          <cell r="DB739">
            <v>0</v>
          </cell>
          <cell r="DC739">
            <v>0</v>
          </cell>
          <cell r="DD739">
            <v>0</v>
          </cell>
          <cell r="DE739">
            <v>0</v>
          </cell>
          <cell r="DF739">
            <v>0</v>
          </cell>
          <cell r="DG739">
            <v>0</v>
          </cell>
          <cell r="DH739">
            <v>0</v>
          </cell>
          <cell r="DI739">
            <v>0</v>
          </cell>
          <cell r="DJ739">
            <v>0</v>
          </cell>
          <cell r="DK739">
            <v>0</v>
          </cell>
          <cell r="DL739">
            <v>0</v>
          </cell>
          <cell r="DM739">
            <v>0</v>
          </cell>
          <cell r="DN739">
            <v>0</v>
          </cell>
          <cell r="DO739">
            <v>0</v>
          </cell>
          <cell r="DP739">
            <v>0</v>
          </cell>
          <cell r="DQ739">
            <v>0</v>
          </cell>
          <cell r="DR739">
            <v>0</v>
          </cell>
          <cell r="DS739">
            <v>0</v>
          </cell>
          <cell r="DT739">
            <v>0</v>
          </cell>
          <cell r="DU739">
            <v>0</v>
          </cell>
          <cell r="DV739">
            <v>0</v>
          </cell>
          <cell r="DW739">
            <v>0</v>
          </cell>
          <cell r="DX739">
            <v>0</v>
          </cell>
          <cell r="DY739">
            <v>0</v>
          </cell>
          <cell r="DZ739">
            <v>0</v>
          </cell>
          <cell r="EA739">
            <v>0</v>
          </cell>
          <cell r="EB739">
            <v>0</v>
          </cell>
          <cell r="EC739">
            <v>0</v>
          </cell>
          <cell r="ED739">
            <v>0</v>
          </cell>
          <cell r="EE739">
            <v>0</v>
          </cell>
          <cell r="EF739">
            <v>0</v>
          </cell>
          <cell r="EG739">
            <v>0</v>
          </cell>
          <cell r="EH739">
            <v>0</v>
          </cell>
          <cell r="EI739">
            <v>0</v>
          </cell>
          <cell r="EJ739">
            <v>0</v>
          </cell>
          <cell r="EK739">
            <v>0</v>
          </cell>
          <cell r="EL739">
            <v>0</v>
          </cell>
          <cell r="EM739">
            <v>0</v>
          </cell>
          <cell r="EN739">
            <v>0</v>
          </cell>
          <cell r="EO739">
            <v>0</v>
          </cell>
          <cell r="EP739">
            <v>0</v>
          </cell>
          <cell r="EQ739">
            <v>0</v>
          </cell>
          <cell r="ER739">
            <v>0</v>
          </cell>
          <cell r="ES739">
            <v>0</v>
          </cell>
          <cell r="ET739">
            <v>0</v>
          </cell>
          <cell r="EU739">
            <v>0</v>
          </cell>
          <cell r="EV739">
            <v>0</v>
          </cell>
          <cell r="EW739">
            <v>0</v>
          </cell>
          <cell r="EX739">
            <v>0</v>
          </cell>
          <cell r="EY739">
            <v>0</v>
          </cell>
          <cell r="EZ739">
            <v>0</v>
          </cell>
          <cell r="FA739">
            <v>0</v>
          </cell>
          <cell r="FB739">
            <v>0</v>
          </cell>
          <cell r="FC739">
            <v>0</v>
          </cell>
          <cell r="FD739">
            <v>0</v>
          </cell>
          <cell r="FE739">
            <v>0</v>
          </cell>
          <cell r="FF739">
            <v>0</v>
          </cell>
          <cell r="FG739">
            <v>0</v>
          </cell>
          <cell r="FH739">
            <v>0</v>
          </cell>
          <cell r="FI739">
            <v>0</v>
          </cell>
          <cell r="FJ739">
            <v>0</v>
          </cell>
          <cell r="FK739">
            <v>0</v>
          </cell>
          <cell r="FL739">
            <v>0</v>
          </cell>
          <cell r="FM739">
            <v>0</v>
          </cell>
          <cell r="FN739">
            <v>0</v>
          </cell>
          <cell r="FO739">
            <v>0</v>
          </cell>
          <cell r="FP739">
            <v>0</v>
          </cell>
          <cell r="FQ739">
            <v>0</v>
          </cell>
          <cell r="FR739">
            <v>0</v>
          </cell>
          <cell r="FS739">
            <v>0</v>
          </cell>
          <cell r="FT739">
            <v>0</v>
          </cell>
          <cell r="FU739">
            <v>0</v>
          </cell>
          <cell r="FV739">
            <v>0</v>
          </cell>
          <cell r="FW739">
            <v>0</v>
          </cell>
          <cell r="FX739">
            <v>0</v>
          </cell>
          <cell r="FY739">
            <v>0</v>
          </cell>
          <cell r="FZ739">
            <v>0</v>
          </cell>
          <cell r="GA739">
            <v>0</v>
          </cell>
          <cell r="GB739">
            <v>0</v>
          </cell>
          <cell r="GC739">
            <v>0</v>
          </cell>
          <cell r="GD739">
            <v>0</v>
          </cell>
          <cell r="GE739">
            <v>0</v>
          </cell>
          <cell r="GF739">
            <v>0</v>
          </cell>
          <cell r="GG739">
            <v>0</v>
          </cell>
          <cell r="GH739">
            <v>0</v>
          </cell>
          <cell r="GI739">
            <v>0</v>
          </cell>
          <cell r="GJ739">
            <v>0</v>
          </cell>
          <cell r="GK739">
            <v>0</v>
          </cell>
          <cell r="GL739">
            <v>0</v>
          </cell>
          <cell r="GM739">
            <v>0</v>
          </cell>
          <cell r="GN739">
            <v>0</v>
          </cell>
          <cell r="GO739">
            <v>0</v>
          </cell>
          <cell r="GP739">
            <v>0</v>
          </cell>
          <cell r="GQ739">
            <v>0</v>
          </cell>
          <cell r="GR739">
            <v>0</v>
          </cell>
          <cell r="GS739">
            <v>0</v>
          </cell>
          <cell r="GT739">
            <v>0</v>
          </cell>
          <cell r="GU739">
            <v>0</v>
          </cell>
          <cell r="GV739">
            <v>0</v>
          </cell>
          <cell r="GW739">
            <v>0</v>
          </cell>
          <cell r="GX739">
            <v>0</v>
          </cell>
          <cell r="GY739">
            <v>0</v>
          </cell>
          <cell r="GZ739">
            <v>0</v>
          </cell>
          <cell r="HA739">
            <v>0</v>
          </cell>
          <cell r="HB739">
            <v>0</v>
          </cell>
          <cell r="HC739">
            <v>0</v>
          </cell>
          <cell r="HD739">
            <v>0</v>
          </cell>
          <cell r="HE739">
            <v>0</v>
          </cell>
          <cell r="HF739">
            <v>0</v>
          </cell>
          <cell r="HG739">
            <v>0</v>
          </cell>
          <cell r="HH739">
            <v>0</v>
          </cell>
          <cell r="HI739">
            <v>0</v>
          </cell>
          <cell r="HJ739">
            <v>0</v>
          </cell>
          <cell r="HK739">
            <v>0</v>
          </cell>
          <cell r="HL739">
            <v>0</v>
          </cell>
          <cell r="HM739">
            <v>0</v>
          </cell>
          <cell r="HN739">
            <v>0</v>
          </cell>
          <cell r="HO739">
            <v>0</v>
          </cell>
          <cell r="HP739">
            <v>0</v>
          </cell>
          <cell r="HQ739">
            <v>0</v>
          </cell>
          <cell r="HR739">
            <v>0</v>
          </cell>
          <cell r="HS739">
            <v>0</v>
          </cell>
          <cell r="HT739">
            <v>0</v>
          </cell>
          <cell r="HU739">
            <v>0</v>
          </cell>
          <cell r="HV739">
            <v>0</v>
          </cell>
          <cell r="HW739">
            <v>0</v>
          </cell>
          <cell r="HX739">
            <v>0</v>
          </cell>
          <cell r="HY739">
            <v>0</v>
          </cell>
          <cell r="HZ739">
            <v>0</v>
          </cell>
          <cell r="IA739">
            <v>0</v>
          </cell>
          <cell r="IB739">
            <v>0</v>
          </cell>
          <cell r="IC739">
            <v>0</v>
          </cell>
          <cell r="ID739">
            <v>0</v>
          </cell>
          <cell r="IE739">
            <v>0</v>
          </cell>
          <cell r="IF739">
            <v>0</v>
          </cell>
          <cell r="IG739">
            <v>0</v>
          </cell>
          <cell r="IH739">
            <v>0</v>
          </cell>
          <cell r="II739">
            <v>0</v>
          </cell>
          <cell r="IJ739">
            <v>0</v>
          </cell>
          <cell r="IK739">
            <v>0</v>
          </cell>
          <cell r="IL739">
            <v>0</v>
          </cell>
          <cell r="IM739">
            <v>0</v>
          </cell>
          <cell r="IN739">
            <v>0</v>
          </cell>
          <cell r="IO739">
            <v>0</v>
          </cell>
          <cell r="IP739">
            <v>0</v>
          </cell>
          <cell r="IQ739">
            <v>0</v>
          </cell>
          <cell r="IR739">
            <v>0</v>
          </cell>
          <cell r="IS739">
            <v>0</v>
          </cell>
          <cell r="IT739">
            <v>0</v>
          </cell>
          <cell r="IU739">
            <v>0</v>
          </cell>
          <cell r="IV739">
            <v>0</v>
          </cell>
          <cell r="IW739">
            <v>0</v>
          </cell>
          <cell r="IX739">
            <v>0</v>
          </cell>
          <cell r="IY739">
            <v>0</v>
          </cell>
          <cell r="IZ739">
            <v>0</v>
          </cell>
          <cell r="JA739">
            <v>0</v>
          </cell>
          <cell r="JB739">
            <v>0</v>
          </cell>
          <cell r="JC739">
            <v>0</v>
          </cell>
          <cell r="JD739">
            <v>0</v>
          </cell>
          <cell r="JE739">
            <v>0</v>
          </cell>
        </row>
        <row r="740">
          <cell r="D740" t="str">
            <v>BAT.PX.UTS._.22R.Enterprise BESS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E740">
            <v>0</v>
          </cell>
          <cell r="BF740">
            <v>0</v>
          </cell>
          <cell r="BG740">
            <v>0</v>
          </cell>
          <cell r="BH740">
            <v>0</v>
          </cell>
          <cell r="BI740">
            <v>0</v>
          </cell>
          <cell r="BJ740">
            <v>0</v>
          </cell>
          <cell r="BK740">
            <v>0</v>
          </cell>
          <cell r="BL740">
            <v>0</v>
          </cell>
          <cell r="BM740">
            <v>0</v>
          </cell>
          <cell r="BN740">
            <v>0</v>
          </cell>
          <cell r="BO740">
            <v>0</v>
          </cell>
          <cell r="BP740">
            <v>0</v>
          </cell>
          <cell r="BQ740">
            <v>0</v>
          </cell>
          <cell r="BR740">
            <v>0</v>
          </cell>
          <cell r="BS740">
            <v>0</v>
          </cell>
          <cell r="BT740">
            <v>0</v>
          </cell>
          <cell r="BU740">
            <v>0</v>
          </cell>
          <cell r="BV740">
            <v>0</v>
          </cell>
          <cell r="BW740">
            <v>0</v>
          </cell>
          <cell r="BX740">
            <v>0</v>
          </cell>
          <cell r="BY740">
            <v>0</v>
          </cell>
          <cell r="BZ740">
            <v>0</v>
          </cell>
          <cell r="CA740">
            <v>0</v>
          </cell>
          <cell r="CB740">
            <v>0</v>
          </cell>
          <cell r="CC740">
            <v>0</v>
          </cell>
          <cell r="CD740">
            <v>0</v>
          </cell>
          <cell r="CE740">
            <v>0</v>
          </cell>
          <cell r="CF740">
            <v>0</v>
          </cell>
          <cell r="CG740">
            <v>0</v>
          </cell>
          <cell r="CH740">
            <v>0</v>
          </cell>
          <cell r="CI740">
            <v>0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P740">
            <v>0</v>
          </cell>
          <cell r="CQ740">
            <v>0</v>
          </cell>
          <cell r="CR740">
            <v>0</v>
          </cell>
          <cell r="CS740">
            <v>0</v>
          </cell>
          <cell r="CT740">
            <v>0</v>
          </cell>
          <cell r="CU740">
            <v>0</v>
          </cell>
          <cell r="CV740">
            <v>0</v>
          </cell>
          <cell r="CW740">
            <v>0</v>
          </cell>
          <cell r="CX740">
            <v>0</v>
          </cell>
          <cell r="CY740">
            <v>0</v>
          </cell>
          <cell r="CZ740">
            <v>0</v>
          </cell>
          <cell r="DA740">
            <v>0</v>
          </cell>
          <cell r="DB740">
            <v>0</v>
          </cell>
          <cell r="DC740">
            <v>0</v>
          </cell>
          <cell r="DD740">
            <v>0</v>
          </cell>
          <cell r="DE740">
            <v>0</v>
          </cell>
          <cell r="DF740">
            <v>0</v>
          </cell>
          <cell r="DG740">
            <v>0</v>
          </cell>
          <cell r="DH740">
            <v>0</v>
          </cell>
          <cell r="DI740">
            <v>0</v>
          </cell>
          <cell r="DJ740">
            <v>0</v>
          </cell>
          <cell r="DK740">
            <v>0</v>
          </cell>
          <cell r="DL740">
            <v>0</v>
          </cell>
          <cell r="DM740">
            <v>0</v>
          </cell>
          <cell r="DN740">
            <v>0</v>
          </cell>
          <cell r="DO740">
            <v>0</v>
          </cell>
          <cell r="DP740">
            <v>0</v>
          </cell>
          <cell r="DQ740">
            <v>0</v>
          </cell>
          <cell r="DR740">
            <v>0</v>
          </cell>
          <cell r="DS740">
            <v>0</v>
          </cell>
          <cell r="DT740">
            <v>0</v>
          </cell>
          <cell r="DU740">
            <v>0</v>
          </cell>
          <cell r="DV740">
            <v>0</v>
          </cell>
          <cell r="DW740">
            <v>0</v>
          </cell>
          <cell r="DX740">
            <v>0</v>
          </cell>
          <cell r="DY740">
            <v>0</v>
          </cell>
          <cell r="DZ740">
            <v>0</v>
          </cell>
          <cell r="EA740">
            <v>0</v>
          </cell>
          <cell r="EB740">
            <v>0</v>
          </cell>
          <cell r="EC740">
            <v>0</v>
          </cell>
          <cell r="ED740">
            <v>0</v>
          </cell>
          <cell r="EE740">
            <v>0</v>
          </cell>
          <cell r="EF740">
            <v>0</v>
          </cell>
          <cell r="EG740">
            <v>0</v>
          </cell>
          <cell r="EH740">
            <v>0</v>
          </cell>
          <cell r="EI740">
            <v>0</v>
          </cell>
          <cell r="EJ740">
            <v>0</v>
          </cell>
          <cell r="EK740">
            <v>0</v>
          </cell>
          <cell r="EL740">
            <v>0</v>
          </cell>
          <cell r="EM740">
            <v>0</v>
          </cell>
          <cell r="EN740">
            <v>0</v>
          </cell>
          <cell r="EO740">
            <v>0</v>
          </cell>
          <cell r="EP740">
            <v>0</v>
          </cell>
          <cell r="EQ740">
            <v>0</v>
          </cell>
          <cell r="ER740">
            <v>0</v>
          </cell>
          <cell r="ES740">
            <v>0</v>
          </cell>
          <cell r="ET740">
            <v>0</v>
          </cell>
          <cell r="EU740">
            <v>0</v>
          </cell>
          <cell r="EV740">
            <v>0</v>
          </cell>
          <cell r="EW740">
            <v>0</v>
          </cell>
          <cell r="EX740">
            <v>0</v>
          </cell>
          <cell r="EY740">
            <v>0</v>
          </cell>
          <cell r="EZ740">
            <v>0</v>
          </cell>
          <cell r="FA740">
            <v>0</v>
          </cell>
          <cell r="FB740">
            <v>0</v>
          </cell>
          <cell r="FC740">
            <v>0</v>
          </cell>
          <cell r="FD740">
            <v>0</v>
          </cell>
          <cell r="FE740">
            <v>0</v>
          </cell>
          <cell r="FF740">
            <v>0</v>
          </cell>
          <cell r="FG740">
            <v>0</v>
          </cell>
          <cell r="FH740">
            <v>0</v>
          </cell>
          <cell r="FI740">
            <v>0</v>
          </cell>
          <cell r="FJ740">
            <v>0</v>
          </cell>
          <cell r="FK740">
            <v>0</v>
          </cell>
          <cell r="FL740">
            <v>0</v>
          </cell>
          <cell r="FM740">
            <v>0</v>
          </cell>
          <cell r="FN740">
            <v>0</v>
          </cell>
          <cell r="FO740">
            <v>0</v>
          </cell>
          <cell r="FP740">
            <v>0</v>
          </cell>
          <cell r="FQ740">
            <v>0</v>
          </cell>
          <cell r="FR740">
            <v>0</v>
          </cell>
          <cell r="FS740">
            <v>0</v>
          </cell>
          <cell r="FT740">
            <v>0</v>
          </cell>
          <cell r="FU740">
            <v>0</v>
          </cell>
          <cell r="FV740">
            <v>0</v>
          </cell>
          <cell r="FW740">
            <v>0</v>
          </cell>
          <cell r="FX740">
            <v>0</v>
          </cell>
          <cell r="FY740">
            <v>0</v>
          </cell>
          <cell r="FZ740">
            <v>0</v>
          </cell>
          <cell r="GA740">
            <v>0</v>
          </cell>
          <cell r="GB740">
            <v>0</v>
          </cell>
          <cell r="GC740">
            <v>0</v>
          </cell>
          <cell r="GD740">
            <v>0</v>
          </cell>
          <cell r="GE740">
            <v>0</v>
          </cell>
          <cell r="GF740">
            <v>0</v>
          </cell>
          <cell r="GG740">
            <v>0</v>
          </cell>
          <cell r="GH740">
            <v>0</v>
          </cell>
          <cell r="GI740">
            <v>0</v>
          </cell>
          <cell r="GJ740">
            <v>0</v>
          </cell>
          <cell r="GK740">
            <v>0</v>
          </cell>
          <cell r="GL740">
            <v>0</v>
          </cell>
          <cell r="GM740">
            <v>0</v>
          </cell>
          <cell r="GN740">
            <v>0</v>
          </cell>
          <cell r="GO740">
            <v>0</v>
          </cell>
          <cell r="GP740">
            <v>0</v>
          </cell>
          <cell r="GQ740">
            <v>0</v>
          </cell>
          <cell r="GR740">
            <v>0</v>
          </cell>
          <cell r="GS740">
            <v>0</v>
          </cell>
          <cell r="GT740">
            <v>0</v>
          </cell>
          <cell r="GU740">
            <v>0</v>
          </cell>
          <cell r="GV740">
            <v>0</v>
          </cell>
          <cell r="GW740">
            <v>0</v>
          </cell>
          <cell r="GX740">
            <v>0</v>
          </cell>
          <cell r="GY740">
            <v>0</v>
          </cell>
          <cell r="GZ740">
            <v>0</v>
          </cell>
          <cell r="HA740">
            <v>0</v>
          </cell>
          <cell r="HB740">
            <v>0</v>
          </cell>
          <cell r="HC740">
            <v>0</v>
          </cell>
          <cell r="HD740">
            <v>0</v>
          </cell>
          <cell r="HE740">
            <v>0</v>
          </cell>
          <cell r="HF740">
            <v>0</v>
          </cell>
          <cell r="HG740">
            <v>0</v>
          </cell>
          <cell r="HH740">
            <v>0</v>
          </cell>
          <cell r="HI740">
            <v>0</v>
          </cell>
          <cell r="HJ740">
            <v>0</v>
          </cell>
          <cell r="HK740">
            <v>0</v>
          </cell>
          <cell r="HL740">
            <v>0</v>
          </cell>
          <cell r="HM740">
            <v>0</v>
          </cell>
          <cell r="HN740">
            <v>0</v>
          </cell>
          <cell r="HO740">
            <v>0</v>
          </cell>
          <cell r="HP740">
            <v>0</v>
          </cell>
          <cell r="HQ740">
            <v>0</v>
          </cell>
          <cell r="HR740">
            <v>0</v>
          </cell>
          <cell r="HS740">
            <v>0</v>
          </cell>
          <cell r="HT740">
            <v>0</v>
          </cell>
          <cell r="HU740">
            <v>0</v>
          </cell>
          <cell r="HV740">
            <v>0</v>
          </cell>
          <cell r="HW740">
            <v>0</v>
          </cell>
          <cell r="HX740">
            <v>0</v>
          </cell>
          <cell r="HY740">
            <v>0</v>
          </cell>
          <cell r="HZ740">
            <v>0</v>
          </cell>
          <cell r="IA740">
            <v>0</v>
          </cell>
          <cell r="IB740">
            <v>0</v>
          </cell>
          <cell r="IC740">
            <v>0</v>
          </cell>
          <cell r="ID740">
            <v>0</v>
          </cell>
          <cell r="IE740">
            <v>0</v>
          </cell>
          <cell r="IF740">
            <v>0</v>
          </cell>
          <cell r="IG740">
            <v>0</v>
          </cell>
          <cell r="IH740">
            <v>0</v>
          </cell>
          <cell r="II740">
            <v>0</v>
          </cell>
          <cell r="IJ740">
            <v>0</v>
          </cell>
          <cell r="IK740">
            <v>0</v>
          </cell>
          <cell r="IL740">
            <v>0</v>
          </cell>
          <cell r="IM740">
            <v>0</v>
          </cell>
          <cell r="IN740">
            <v>0</v>
          </cell>
          <cell r="IO740">
            <v>0</v>
          </cell>
          <cell r="IP740">
            <v>0</v>
          </cell>
          <cell r="IQ740">
            <v>0</v>
          </cell>
          <cell r="IR740">
            <v>0</v>
          </cell>
          <cell r="IS740">
            <v>0</v>
          </cell>
          <cell r="IT740">
            <v>0</v>
          </cell>
          <cell r="IU740">
            <v>0</v>
          </cell>
          <cell r="IV740">
            <v>0</v>
          </cell>
          <cell r="IW740">
            <v>0</v>
          </cell>
          <cell r="IX740">
            <v>0</v>
          </cell>
          <cell r="IY740">
            <v>0</v>
          </cell>
          <cell r="IZ740">
            <v>0</v>
          </cell>
          <cell r="JA740">
            <v>0</v>
          </cell>
          <cell r="JB740">
            <v>0</v>
          </cell>
          <cell r="JC740">
            <v>0</v>
          </cell>
          <cell r="JD740">
            <v>0</v>
          </cell>
          <cell r="JE740">
            <v>0</v>
          </cell>
        </row>
        <row r="741">
          <cell r="D741" t="str">
            <v>BAT.PX.UTS._.22R.Escalante BESS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E741">
            <v>0</v>
          </cell>
          <cell r="BF741">
            <v>0</v>
          </cell>
          <cell r="BG741">
            <v>0</v>
          </cell>
          <cell r="BH741">
            <v>0</v>
          </cell>
          <cell r="BI741">
            <v>0</v>
          </cell>
          <cell r="BJ741">
            <v>0</v>
          </cell>
          <cell r="BK741">
            <v>0</v>
          </cell>
          <cell r="BL741">
            <v>0</v>
          </cell>
          <cell r="BM741">
            <v>0</v>
          </cell>
          <cell r="BN741">
            <v>0</v>
          </cell>
          <cell r="BO741">
            <v>0</v>
          </cell>
          <cell r="BP741">
            <v>0</v>
          </cell>
          <cell r="BQ741">
            <v>0</v>
          </cell>
          <cell r="BR741">
            <v>0</v>
          </cell>
          <cell r="BS741">
            <v>0</v>
          </cell>
          <cell r="BT741">
            <v>0</v>
          </cell>
          <cell r="BU741">
            <v>0</v>
          </cell>
          <cell r="BV741">
            <v>0</v>
          </cell>
          <cell r="BW741">
            <v>0</v>
          </cell>
          <cell r="BX741">
            <v>0</v>
          </cell>
          <cell r="BY741">
            <v>0</v>
          </cell>
          <cell r="BZ741">
            <v>0</v>
          </cell>
          <cell r="CA741">
            <v>0</v>
          </cell>
          <cell r="CB741">
            <v>0</v>
          </cell>
          <cell r="CC741">
            <v>0</v>
          </cell>
          <cell r="CD741">
            <v>0</v>
          </cell>
          <cell r="CE741">
            <v>0</v>
          </cell>
          <cell r="CF741">
            <v>0</v>
          </cell>
          <cell r="CG741">
            <v>0</v>
          </cell>
          <cell r="CH741">
            <v>0</v>
          </cell>
          <cell r="CI741">
            <v>0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P741">
            <v>0</v>
          </cell>
          <cell r="CQ741">
            <v>0</v>
          </cell>
          <cell r="CR741">
            <v>0</v>
          </cell>
          <cell r="CS741">
            <v>0</v>
          </cell>
          <cell r="CT741">
            <v>0</v>
          </cell>
          <cell r="CU741">
            <v>0</v>
          </cell>
          <cell r="CV741">
            <v>0</v>
          </cell>
          <cell r="CW741">
            <v>0</v>
          </cell>
          <cell r="CX741">
            <v>0</v>
          </cell>
          <cell r="CY741">
            <v>0</v>
          </cell>
          <cell r="CZ741">
            <v>0</v>
          </cell>
          <cell r="DA741">
            <v>0</v>
          </cell>
          <cell r="DB741">
            <v>0</v>
          </cell>
          <cell r="DC741">
            <v>0</v>
          </cell>
          <cell r="DD741">
            <v>0</v>
          </cell>
          <cell r="DE741">
            <v>0</v>
          </cell>
          <cell r="DF741">
            <v>0</v>
          </cell>
          <cell r="DG741">
            <v>0</v>
          </cell>
          <cell r="DH741">
            <v>0</v>
          </cell>
          <cell r="DI741">
            <v>0</v>
          </cell>
          <cell r="DJ741">
            <v>0</v>
          </cell>
          <cell r="DK741">
            <v>0</v>
          </cell>
          <cell r="DL741">
            <v>0</v>
          </cell>
          <cell r="DM741">
            <v>0</v>
          </cell>
          <cell r="DN741">
            <v>0</v>
          </cell>
          <cell r="DO741">
            <v>0</v>
          </cell>
          <cell r="DP741">
            <v>0</v>
          </cell>
          <cell r="DQ741">
            <v>0</v>
          </cell>
          <cell r="DR741">
            <v>0</v>
          </cell>
          <cell r="DS741">
            <v>0</v>
          </cell>
          <cell r="DT741">
            <v>0</v>
          </cell>
          <cell r="DU741">
            <v>0</v>
          </cell>
          <cell r="DV741">
            <v>0</v>
          </cell>
          <cell r="DW741">
            <v>0</v>
          </cell>
          <cell r="DX741">
            <v>0</v>
          </cell>
          <cell r="DY741">
            <v>0</v>
          </cell>
          <cell r="DZ741">
            <v>0</v>
          </cell>
          <cell r="EA741">
            <v>0</v>
          </cell>
          <cell r="EB741">
            <v>0</v>
          </cell>
          <cell r="EC741">
            <v>0</v>
          </cell>
          <cell r="ED741">
            <v>0</v>
          </cell>
          <cell r="EE741">
            <v>0</v>
          </cell>
          <cell r="EF741">
            <v>0</v>
          </cell>
          <cell r="EG741">
            <v>0</v>
          </cell>
          <cell r="EH741">
            <v>0</v>
          </cell>
          <cell r="EI741">
            <v>0</v>
          </cell>
          <cell r="EJ741">
            <v>0</v>
          </cell>
          <cell r="EK741">
            <v>0</v>
          </cell>
          <cell r="EL741">
            <v>0</v>
          </cell>
          <cell r="EM741">
            <v>0</v>
          </cell>
          <cell r="EN741">
            <v>0</v>
          </cell>
          <cell r="EO741">
            <v>0</v>
          </cell>
          <cell r="EP741">
            <v>0</v>
          </cell>
          <cell r="EQ741">
            <v>0</v>
          </cell>
          <cell r="ER741">
            <v>0</v>
          </cell>
          <cell r="ES741">
            <v>0</v>
          </cell>
          <cell r="ET741">
            <v>0</v>
          </cell>
          <cell r="EU741">
            <v>0</v>
          </cell>
          <cell r="EV741">
            <v>0</v>
          </cell>
          <cell r="EW741">
            <v>0</v>
          </cell>
          <cell r="EX741">
            <v>0</v>
          </cell>
          <cell r="EY741">
            <v>0</v>
          </cell>
          <cell r="EZ741">
            <v>0</v>
          </cell>
          <cell r="FA741">
            <v>0</v>
          </cell>
          <cell r="FB741">
            <v>0</v>
          </cell>
          <cell r="FC741">
            <v>0</v>
          </cell>
          <cell r="FD741">
            <v>0</v>
          </cell>
          <cell r="FE741">
            <v>0</v>
          </cell>
          <cell r="FF741">
            <v>0</v>
          </cell>
          <cell r="FG741">
            <v>0</v>
          </cell>
          <cell r="FH741">
            <v>0</v>
          </cell>
          <cell r="FI741">
            <v>0</v>
          </cell>
          <cell r="FJ741">
            <v>0</v>
          </cell>
          <cell r="FK741">
            <v>0</v>
          </cell>
          <cell r="FL741">
            <v>0</v>
          </cell>
          <cell r="FM741">
            <v>0</v>
          </cell>
          <cell r="FN741">
            <v>0</v>
          </cell>
          <cell r="FO741">
            <v>0</v>
          </cell>
          <cell r="FP741">
            <v>0</v>
          </cell>
          <cell r="FQ741">
            <v>0</v>
          </cell>
          <cell r="FR741">
            <v>0</v>
          </cell>
          <cell r="FS741">
            <v>0</v>
          </cell>
          <cell r="FT741">
            <v>0</v>
          </cell>
          <cell r="FU741">
            <v>0</v>
          </cell>
          <cell r="FV741">
            <v>0</v>
          </cell>
          <cell r="FW741">
            <v>0</v>
          </cell>
          <cell r="FX741">
            <v>0</v>
          </cell>
          <cell r="FY741">
            <v>0</v>
          </cell>
          <cell r="FZ741">
            <v>0</v>
          </cell>
          <cell r="GA741">
            <v>0</v>
          </cell>
          <cell r="GB741">
            <v>0</v>
          </cell>
          <cell r="GC741">
            <v>0</v>
          </cell>
          <cell r="GD741">
            <v>0</v>
          </cell>
          <cell r="GE741">
            <v>0</v>
          </cell>
          <cell r="GF741">
            <v>0</v>
          </cell>
          <cell r="GG741">
            <v>0</v>
          </cell>
          <cell r="GH741">
            <v>0</v>
          </cell>
          <cell r="GI741">
            <v>0</v>
          </cell>
          <cell r="GJ741">
            <v>0</v>
          </cell>
          <cell r="GK741">
            <v>0</v>
          </cell>
          <cell r="GL741">
            <v>0</v>
          </cell>
          <cell r="GM741">
            <v>0</v>
          </cell>
          <cell r="GN741">
            <v>0</v>
          </cell>
          <cell r="GO741">
            <v>0</v>
          </cell>
          <cell r="GP741">
            <v>0</v>
          </cell>
          <cell r="GQ741">
            <v>0</v>
          </cell>
          <cell r="GR741">
            <v>0</v>
          </cell>
          <cell r="GS741">
            <v>0</v>
          </cell>
          <cell r="GT741">
            <v>0</v>
          </cell>
          <cell r="GU741">
            <v>0</v>
          </cell>
          <cell r="GV741">
            <v>0</v>
          </cell>
          <cell r="GW741">
            <v>0</v>
          </cell>
          <cell r="GX741">
            <v>0</v>
          </cell>
          <cell r="GY741">
            <v>0</v>
          </cell>
          <cell r="GZ741">
            <v>0</v>
          </cell>
          <cell r="HA741">
            <v>0</v>
          </cell>
          <cell r="HB741">
            <v>0</v>
          </cell>
          <cell r="HC741">
            <v>0</v>
          </cell>
          <cell r="HD741">
            <v>0</v>
          </cell>
          <cell r="HE741">
            <v>0</v>
          </cell>
          <cell r="HF741">
            <v>0</v>
          </cell>
          <cell r="HG741">
            <v>0</v>
          </cell>
          <cell r="HH741">
            <v>0</v>
          </cell>
          <cell r="HI741">
            <v>0</v>
          </cell>
          <cell r="HJ741">
            <v>0</v>
          </cell>
          <cell r="HK741">
            <v>0</v>
          </cell>
          <cell r="HL741">
            <v>0</v>
          </cell>
          <cell r="HM741">
            <v>0</v>
          </cell>
          <cell r="HN741">
            <v>0</v>
          </cell>
          <cell r="HO741">
            <v>0</v>
          </cell>
          <cell r="HP741">
            <v>0</v>
          </cell>
          <cell r="HQ741">
            <v>0</v>
          </cell>
          <cell r="HR741">
            <v>0</v>
          </cell>
          <cell r="HS741">
            <v>0</v>
          </cell>
          <cell r="HT741">
            <v>0</v>
          </cell>
          <cell r="HU741">
            <v>0</v>
          </cell>
          <cell r="HV741">
            <v>0</v>
          </cell>
          <cell r="HW741">
            <v>0</v>
          </cell>
          <cell r="HX741">
            <v>0</v>
          </cell>
          <cell r="HY741">
            <v>0</v>
          </cell>
          <cell r="HZ741">
            <v>0</v>
          </cell>
          <cell r="IA741">
            <v>0</v>
          </cell>
          <cell r="IB741">
            <v>0</v>
          </cell>
          <cell r="IC741">
            <v>0</v>
          </cell>
          <cell r="ID741">
            <v>0</v>
          </cell>
          <cell r="IE741">
            <v>0</v>
          </cell>
          <cell r="IF741">
            <v>0</v>
          </cell>
          <cell r="IG741">
            <v>0</v>
          </cell>
          <cell r="IH741">
            <v>0</v>
          </cell>
          <cell r="II741">
            <v>0</v>
          </cell>
          <cell r="IJ741">
            <v>0</v>
          </cell>
          <cell r="IK741">
            <v>0</v>
          </cell>
          <cell r="IL741">
            <v>0</v>
          </cell>
          <cell r="IM741">
            <v>0</v>
          </cell>
          <cell r="IN741">
            <v>0</v>
          </cell>
          <cell r="IO741">
            <v>0</v>
          </cell>
          <cell r="IP741">
            <v>0</v>
          </cell>
          <cell r="IQ741">
            <v>0</v>
          </cell>
          <cell r="IR741">
            <v>0</v>
          </cell>
          <cell r="IS741">
            <v>0</v>
          </cell>
          <cell r="IT741">
            <v>0</v>
          </cell>
          <cell r="IU741">
            <v>0</v>
          </cell>
          <cell r="IV741">
            <v>0</v>
          </cell>
          <cell r="IW741">
            <v>0</v>
          </cell>
          <cell r="IX741">
            <v>0</v>
          </cell>
          <cell r="IY741">
            <v>0</v>
          </cell>
          <cell r="IZ741">
            <v>0</v>
          </cell>
          <cell r="JA741">
            <v>0</v>
          </cell>
          <cell r="JB741">
            <v>0</v>
          </cell>
          <cell r="JC741">
            <v>0</v>
          </cell>
          <cell r="JD741">
            <v>0</v>
          </cell>
          <cell r="JE741">
            <v>0</v>
          </cell>
        </row>
        <row r="742">
          <cell r="D742" t="str">
            <v>BAT.PX.UTS._.22R.Granite Mtn. BESS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E742">
            <v>0</v>
          </cell>
          <cell r="BF742">
            <v>0</v>
          </cell>
          <cell r="BG742">
            <v>0</v>
          </cell>
          <cell r="BH742">
            <v>0</v>
          </cell>
          <cell r="BI742">
            <v>0</v>
          </cell>
          <cell r="BJ742">
            <v>0</v>
          </cell>
          <cell r="BK742">
            <v>0</v>
          </cell>
          <cell r="BL742">
            <v>0</v>
          </cell>
          <cell r="BM742">
            <v>0</v>
          </cell>
          <cell r="BN742">
            <v>0</v>
          </cell>
          <cell r="BO742">
            <v>0</v>
          </cell>
          <cell r="BP742">
            <v>0</v>
          </cell>
          <cell r="BQ742">
            <v>0</v>
          </cell>
          <cell r="BR742">
            <v>0</v>
          </cell>
          <cell r="BS742">
            <v>0</v>
          </cell>
          <cell r="BT742">
            <v>0</v>
          </cell>
          <cell r="BU742">
            <v>0</v>
          </cell>
          <cell r="BV742">
            <v>0</v>
          </cell>
          <cell r="BW742">
            <v>0</v>
          </cell>
          <cell r="BX742">
            <v>0</v>
          </cell>
          <cell r="BY742">
            <v>0</v>
          </cell>
          <cell r="BZ742">
            <v>0</v>
          </cell>
          <cell r="CA742">
            <v>0</v>
          </cell>
          <cell r="CB742">
            <v>0</v>
          </cell>
          <cell r="CC742">
            <v>0</v>
          </cell>
          <cell r="CD742">
            <v>0</v>
          </cell>
          <cell r="CE742">
            <v>0</v>
          </cell>
          <cell r="CF742">
            <v>0</v>
          </cell>
          <cell r="CG742">
            <v>0</v>
          </cell>
          <cell r="CH742">
            <v>0</v>
          </cell>
          <cell r="CI742">
            <v>0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P742">
            <v>0</v>
          </cell>
          <cell r="CQ742">
            <v>0</v>
          </cell>
          <cell r="CR742">
            <v>0</v>
          </cell>
          <cell r="CS742">
            <v>0</v>
          </cell>
          <cell r="CT742">
            <v>0</v>
          </cell>
          <cell r="CU742">
            <v>0</v>
          </cell>
          <cell r="CV742">
            <v>0</v>
          </cell>
          <cell r="CW742">
            <v>0</v>
          </cell>
          <cell r="CX742">
            <v>0</v>
          </cell>
          <cell r="CY742">
            <v>0</v>
          </cell>
          <cell r="CZ742">
            <v>0</v>
          </cell>
          <cell r="DA742">
            <v>0</v>
          </cell>
          <cell r="DB742">
            <v>0</v>
          </cell>
          <cell r="DC742">
            <v>0</v>
          </cell>
          <cell r="DD742">
            <v>0</v>
          </cell>
          <cell r="DE742">
            <v>0</v>
          </cell>
          <cell r="DF742">
            <v>0</v>
          </cell>
          <cell r="DG742">
            <v>0</v>
          </cell>
          <cell r="DH742">
            <v>0</v>
          </cell>
          <cell r="DI742">
            <v>0</v>
          </cell>
          <cell r="DJ742">
            <v>0</v>
          </cell>
          <cell r="DK742">
            <v>0</v>
          </cell>
          <cell r="DL742">
            <v>0</v>
          </cell>
          <cell r="DM742">
            <v>0</v>
          </cell>
          <cell r="DN742">
            <v>0</v>
          </cell>
          <cell r="DO742">
            <v>0</v>
          </cell>
          <cell r="DP742">
            <v>0</v>
          </cell>
          <cell r="DQ742">
            <v>0</v>
          </cell>
          <cell r="DR742">
            <v>0</v>
          </cell>
          <cell r="DS742">
            <v>0</v>
          </cell>
          <cell r="DT742">
            <v>0</v>
          </cell>
          <cell r="DU742">
            <v>0</v>
          </cell>
          <cell r="DV742">
            <v>0</v>
          </cell>
          <cell r="DW742">
            <v>0</v>
          </cell>
          <cell r="DX742">
            <v>0</v>
          </cell>
          <cell r="DY742">
            <v>0</v>
          </cell>
          <cell r="DZ742">
            <v>0</v>
          </cell>
          <cell r="EA742">
            <v>0</v>
          </cell>
          <cell r="EB742">
            <v>0</v>
          </cell>
          <cell r="EC742">
            <v>0</v>
          </cell>
          <cell r="ED742">
            <v>0</v>
          </cell>
          <cell r="EE742">
            <v>0</v>
          </cell>
          <cell r="EF742">
            <v>0</v>
          </cell>
          <cell r="EG742">
            <v>0</v>
          </cell>
          <cell r="EH742">
            <v>0</v>
          </cell>
          <cell r="EI742">
            <v>0</v>
          </cell>
          <cell r="EJ742">
            <v>0</v>
          </cell>
          <cell r="EK742">
            <v>0</v>
          </cell>
          <cell r="EL742">
            <v>0</v>
          </cell>
          <cell r="EM742">
            <v>0</v>
          </cell>
          <cell r="EN742">
            <v>0</v>
          </cell>
          <cell r="EO742">
            <v>0</v>
          </cell>
          <cell r="EP742">
            <v>0</v>
          </cell>
          <cell r="EQ742">
            <v>0</v>
          </cell>
          <cell r="ER742">
            <v>0</v>
          </cell>
          <cell r="ES742">
            <v>0</v>
          </cell>
          <cell r="ET742">
            <v>0</v>
          </cell>
          <cell r="EU742">
            <v>0</v>
          </cell>
          <cell r="EV742">
            <v>0</v>
          </cell>
          <cell r="EW742">
            <v>0</v>
          </cell>
          <cell r="EX742">
            <v>0</v>
          </cell>
          <cell r="EY742">
            <v>0</v>
          </cell>
          <cell r="EZ742">
            <v>0</v>
          </cell>
          <cell r="FA742">
            <v>0</v>
          </cell>
          <cell r="FB742">
            <v>0</v>
          </cell>
          <cell r="FC742">
            <v>0</v>
          </cell>
          <cell r="FD742">
            <v>0</v>
          </cell>
          <cell r="FE742">
            <v>0</v>
          </cell>
          <cell r="FF742">
            <v>0</v>
          </cell>
          <cell r="FG742">
            <v>0</v>
          </cell>
          <cell r="FH742">
            <v>0</v>
          </cell>
          <cell r="FI742">
            <v>0</v>
          </cell>
          <cell r="FJ742">
            <v>0</v>
          </cell>
          <cell r="FK742">
            <v>0</v>
          </cell>
          <cell r="FL742">
            <v>0</v>
          </cell>
          <cell r="FM742">
            <v>0</v>
          </cell>
          <cell r="FN742">
            <v>0</v>
          </cell>
          <cell r="FO742">
            <v>0</v>
          </cell>
          <cell r="FP742">
            <v>0</v>
          </cell>
          <cell r="FQ742">
            <v>0</v>
          </cell>
          <cell r="FR742">
            <v>0</v>
          </cell>
          <cell r="FS742">
            <v>0</v>
          </cell>
          <cell r="FT742">
            <v>0</v>
          </cell>
          <cell r="FU742">
            <v>0</v>
          </cell>
          <cell r="FV742">
            <v>0</v>
          </cell>
          <cell r="FW742">
            <v>0</v>
          </cell>
          <cell r="FX742">
            <v>0</v>
          </cell>
          <cell r="FY742">
            <v>0</v>
          </cell>
          <cell r="FZ742">
            <v>0</v>
          </cell>
          <cell r="GA742">
            <v>0</v>
          </cell>
          <cell r="GB742">
            <v>0</v>
          </cell>
          <cell r="GC742">
            <v>0</v>
          </cell>
          <cell r="GD742">
            <v>0</v>
          </cell>
          <cell r="GE742">
            <v>0</v>
          </cell>
          <cell r="GF742">
            <v>0</v>
          </cell>
          <cell r="GG742">
            <v>0</v>
          </cell>
          <cell r="GH742">
            <v>0</v>
          </cell>
          <cell r="GI742">
            <v>0</v>
          </cell>
          <cell r="GJ742">
            <v>0</v>
          </cell>
          <cell r="GK742">
            <v>0</v>
          </cell>
          <cell r="GL742">
            <v>0</v>
          </cell>
          <cell r="GM742">
            <v>0</v>
          </cell>
          <cell r="GN742">
            <v>0</v>
          </cell>
          <cell r="GO742">
            <v>0</v>
          </cell>
          <cell r="GP742">
            <v>0</v>
          </cell>
          <cell r="GQ742">
            <v>0</v>
          </cell>
          <cell r="GR742">
            <v>0</v>
          </cell>
          <cell r="GS742">
            <v>0</v>
          </cell>
          <cell r="GT742">
            <v>0</v>
          </cell>
          <cell r="GU742">
            <v>0</v>
          </cell>
          <cell r="GV742">
            <v>0</v>
          </cell>
          <cell r="GW742">
            <v>0</v>
          </cell>
          <cell r="GX742">
            <v>0</v>
          </cell>
          <cell r="GY742">
            <v>0</v>
          </cell>
          <cell r="GZ742">
            <v>0</v>
          </cell>
          <cell r="HA742">
            <v>0</v>
          </cell>
          <cell r="HB742">
            <v>0</v>
          </cell>
          <cell r="HC742">
            <v>0</v>
          </cell>
          <cell r="HD742">
            <v>0</v>
          </cell>
          <cell r="HE742">
            <v>0</v>
          </cell>
          <cell r="HF742">
            <v>0</v>
          </cell>
          <cell r="HG742">
            <v>0</v>
          </cell>
          <cell r="HH742">
            <v>0</v>
          </cell>
          <cell r="HI742">
            <v>0</v>
          </cell>
          <cell r="HJ742">
            <v>0</v>
          </cell>
          <cell r="HK742">
            <v>0</v>
          </cell>
          <cell r="HL742">
            <v>0</v>
          </cell>
          <cell r="HM742">
            <v>0</v>
          </cell>
          <cell r="HN742">
            <v>0</v>
          </cell>
          <cell r="HO742">
            <v>0</v>
          </cell>
          <cell r="HP742">
            <v>0</v>
          </cell>
          <cell r="HQ742">
            <v>0</v>
          </cell>
          <cell r="HR742">
            <v>0</v>
          </cell>
          <cell r="HS742">
            <v>0</v>
          </cell>
          <cell r="HT742">
            <v>0</v>
          </cell>
          <cell r="HU742">
            <v>0</v>
          </cell>
          <cell r="HV742">
            <v>0</v>
          </cell>
          <cell r="HW742">
            <v>0</v>
          </cell>
          <cell r="HX742">
            <v>0</v>
          </cell>
          <cell r="HY742">
            <v>0</v>
          </cell>
          <cell r="HZ742">
            <v>0</v>
          </cell>
          <cell r="IA742">
            <v>0</v>
          </cell>
          <cell r="IB742">
            <v>0</v>
          </cell>
          <cell r="IC742">
            <v>0</v>
          </cell>
          <cell r="ID742">
            <v>0</v>
          </cell>
          <cell r="IE742">
            <v>0</v>
          </cell>
          <cell r="IF742">
            <v>0</v>
          </cell>
          <cell r="IG742">
            <v>0</v>
          </cell>
          <cell r="IH742">
            <v>0</v>
          </cell>
          <cell r="II742">
            <v>0</v>
          </cell>
          <cell r="IJ742">
            <v>0</v>
          </cell>
          <cell r="IK742">
            <v>0</v>
          </cell>
          <cell r="IL742">
            <v>0</v>
          </cell>
          <cell r="IM742">
            <v>0</v>
          </cell>
          <cell r="IN742">
            <v>0</v>
          </cell>
          <cell r="IO742">
            <v>0</v>
          </cell>
          <cell r="IP742">
            <v>0</v>
          </cell>
          <cell r="IQ742">
            <v>0</v>
          </cell>
          <cell r="IR742">
            <v>0</v>
          </cell>
          <cell r="IS742">
            <v>0</v>
          </cell>
          <cell r="IT742">
            <v>0</v>
          </cell>
          <cell r="IU742">
            <v>0</v>
          </cell>
          <cell r="IV742">
            <v>0</v>
          </cell>
          <cell r="IW742">
            <v>0</v>
          </cell>
          <cell r="IX742">
            <v>0</v>
          </cell>
          <cell r="IY742">
            <v>0</v>
          </cell>
          <cell r="IZ742">
            <v>0</v>
          </cell>
          <cell r="JA742">
            <v>0</v>
          </cell>
          <cell r="JB742">
            <v>0</v>
          </cell>
          <cell r="JC742">
            <v>0</v>
          </cell>
          <cell r="JD742">
            <v>0</v>
          </cell>
          <cell r="JE742">
            <v>0</v>
          </cell>
        </row>
        <row r="743">
          <cell r="D743" t="str">
            <v>BAT.PX.UTS._.22R.Iron Springs BESS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E743">
            <v>0</v>
          </cell>
          <cell r="BF743">
            <v>0</v>
          </cell>
          <cell r="BG743">
            <v>0</v>
          </cell>
          <cell r="BH743">
            <v>0</v>
          </cell>
          <cell r="BI743">
            <v>0</v>
          </cell>
          <cell r="BJ743">
            <v>0</v>
          </cell>
          <cell r="BK743">
            <v>0</v>
          </cell>
          <cell r="BL743">
            <v>0</v>
          </cell>
          <cell r="BM743">
            <v>0</v>
          </cell>
          <cell r="BN743">
            <v>0</v>
          </cell>
          <cell r="BO743">
            <v>0</v>
          </cell>
          <cell r="BP743">
            <v>0</v>
          </cell>
          <cell r="BQ743">
            <v>0</v>
          </cell>
          <cell r="BR743">
            <v>0</v>
          </cell>
          <cell r="BS743">
            <v>0</v>
          </cell>
          <cell r="BT743">
            <v>0</v>
          </cell>
          <cell r="BU743">
            <v>0</v>
          </cell>
          <cell r="BV743">
            <v>0</v>
          </cell>
          <cell r="BW743">
            <v>0</v>
          </cell>
          <cell r="BX743">
            <v>0</v>
          </cell>
          <cell r="BY743">
            <v>0</v>
          </cell>
          <cell r="BZ743">
            <v>0</v>
          </cell>
          <cell r="CA743">
            <v>0</v>
          </cell>
          <cell r="CB743">
            <v>0</v>
          </cell>
          <cell r="CC743">
            <v>0</v>
          </cell>
          <cell r="CD743">
            <v>0</v>
          </cell>
          <cell r="CE743">
            <v>0</v>
          </cell>
          <cell r="CF743">
            <v>0</v>
          </cell>
          <cell r="CG743">
            <v>0</v>
          </cell>
          <cell r="CH743">
            <v>0</v>
          </cell>
          <cell r="CI743">
            <v>0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P743">
            <v>0</v>
          </cell>
          <cell r="CQ743">
            <v>0</v>
          </cell>
          <cell r="CR743">
            <v>0</v>
          </cell>
          <cell r="CS743">
            <v>0</v>
          </cell>
          <cell r="CT743">
            <v>0</v>
          </cell>
          <cell r="CU743">
            <v>0</v>
          </cell>
          <cell r="CV743">
            <v>0</v>
          </cell>
          <cell r="CW743">
            <v>0</v>
          </cell>
          <cell r="CX743">
            <v>0</v>
          </cell>
          <cell r="CY743">
            <v>0</v>
          </cell>
          <cell r="CZ743">
            <v>0</v>
          </cell>
          <cell r="DA743">
            <v>0</v>
          </cell>
          <cell r="DB743">
            <v>0</v>
          </cell>
          <cell r="DC743">
            <v>0</v>
          </cell>
          <cell r="DD743">
            <v>0</v>
          </cell>
          <cell r="DE743">
            <v>0</v>
          </cell>
          <cell r="DF743">
            <v>0</v>
          </cell>
          <cell r="DG743">
            <v>0</v>
          </cell>
          <cell r="DH743">
            <v>0</v>
          </cell>
          <cell r="DI743">
            <v>0</v>
          </cell>
          <cell r="DJ743">
            <v>0</v>
          </cell>
          <cell r="DK743">
            <v>0</v>
          </cell>
          <cell r="DL743">
            <v>0</v>
          </cell>
          <cell r="DM743">
            <v>0</v>
          </cell>
          <cell r="DN743">
            <v>0</v>
          </cell>
          <cell r="DO743">
            <v>0</v>
          </cell>
          <cell r="DP743">
            <v>0</v>
          </cell>
          <cell r="DQ743">
            <v>0</v>
          </cell>
          <cell r="DR743">
            <v>0</v>
          </cell>
          <cell r="DS743">
            <v>0</v>
          </cell>
          <cell r="DT743">
            <v>0</v>
          </cell>
          <cell r="DU743">
            <v>0</v>
          </cell>
          <cell r="DV743">
            <v>0</v>
          </cell>
          <cell r="DW743">
            <v>0</v>
          </cell>
          <cell r="DX743">
            <v>0</v>
          </cell>
          <cell r="DY743">
            <v>0</v>
          </cell>
          <cell r="DZ743">
            <v>0</v>
          </cell>
          <cell r="EA743">
            <v>0</v>
          </cell>
          <cell r="EB743">
            <v>0</v>
          </cell>
          <cell r="EC743">
            <v>0</v>
          </cell>
          <cell r="ED743">
            <v>0</v>
          </cell>
          <cell r="EE743">
            <v>0</v>
          </cell>
          <cell r="EF743">
            <v>0</v>
          </cell>
          <cell r="EG743">
            <v>0</v>
          </cell>
          <cell r="EH743">
            <v>0</v>
          </cell>
          <cell r="EI743">
            <v>0</v>
          </cell>
          <cell r="EJ743">
            <v>0</v>
          </cell>
          <cell r="EK743">
            <v>0</v>
          </cell>
          <cell r="EL743">
            <v>0</v>
          </cell>
          <cell r="EM743">
            <v>0</v>
          </cell>
          <cell r="EN743">
            <v>0</v>
          </cell>
          <cell r="EO743">
            <v>0</v>
          </cell>
          <cell r="EP743">
            <v>0</v>
          </cell>
          <cell r="EQ743">
            <v>0</v>
          </cell>
          <cell r="ER743">
            <v>0</v>
          </cell>
          <cell r="ES743">
            <v>0</v>
          </cell>
          <cell r="ET743">
            <v>0</v>
          </cell>
          <cell r="EU743">
            <v>0</v>
          </cell>
          <cell r="EV743">
            <v>0</v>
          </cell>
          <cell r="EW743">
            <v>0</v>
          </cell>
          <cell r="EX743">
            <v>0</v>
          </cell>
          <cell r="EY743">
            <v>0</v>
          </cell>
          <cell r="EZ743">
            <v>0</v>
          </cell>
          <cell r="FA743">
            <v>0</v>
          </cell>
          <cell r="FB743">
            <v>0</v>
          </cell>
          <cell r="FC743">
            <v>0</v>
          </cell>
          <cell r="FD743">
            <v>0</v>
          </cell>
          <cell r="FE743">
            <v>0</v>
          </cell>
          <cell r="FF743">
            <v>0</v>
          </cell>
          <cell r="FG743">
            <v>0</v>
          </cell>
          <cell r="FH743">
            <v>0</v>
          </cell>
          <cell r="FI743">
            <v>0</v>
          </cell>
          <cell r="FJ743">
            <v>0</v>
          </cell>
          <cell r="FK743">
            <v>0</v>
          </cell>
          <cell r="FL743">
            <v>0</v>
          </cell>
          <cell r="FM743">
            <v>0</v>
          </cell>
          <cell r="FN743">
            <v>0</v>
          </cell>
          <cell r="FO743">
            <v>0</v>
          </cell>
          <cell r="FP743">
            <v>0</v>
          </cell>
          <cell r="FQ743">
            <v>0</v>
          </cell>
          <cell r="FR743">
            <v>0</v>
          </cell>
          <cell r="FS743">
            <v>0</v>
          </cell>
          <cell r="FT743">
            <v>0</v>
          </cell>
          <cell r="FU743">
            <v>0</v>
          </cell>
          <cell r="FV743">
            <v>0</v>
          </cell>
          <cell r="FW743">
            <v>0</v>
          </cell>
          <cell r="FX743">
            <v>0</v>
          </cell>
          <cell r="FY743">
            <v>0</v>
          </cell>
          <cell r="FZ743">
            <v>0</v>
          </cell>
          <cell r="GA743">
            <v>0</v>
          </cell>
          <cell r="GB743">
            <v>0</v>
          </cell>
          <cell r="GC743">
            <v>0</v>
          </cell>
          <cell r="GD743">
            <v>0</v>
          </cell>
          <cell r="GE743">
            <v>0</v>
          </cell>
          <cell r="GF743">
            <v>0</v>
          </cell>
          <cell r="GG743">
            <v>0</v>
          </cell>
          <cell r="GH743">
            <v>0</v>
          </cell>
          <cell r="GI743">
            <v>0</v>
          </cell>
          <cell r="GJ743">
            <v>0</v>
          </cell>
          <cell r="GK743">
            <v>0</v>
          </cell>
          <cell r="GL743">
            <v>0</v>
          </cell>
          <cell r="GM743">
            <v>0</v>
          </cell>
          <cell r="GN743">
            <v>0</v>
          </cell>
          <cell r="GO743">
            <v>0</v>
          </cell>
          <cell r="GP743">
            <v>0</v>
          </cell>
          <cell r="GQ743">
            <v>0</v>
          </cell>
          <cell r="GR743">
            <v>0</v>
          </cell>
          <cell r="GS743">
            <v>0</v>
          </cell>
          <cell r="GT743">
            <v>0</v>
          </cell>
          <cell r="GU743">
            <v>0</v>
          </cell>
          <cell r="GV743">
            <v>0</v>
          </cell>
          <cell r="GW743">
            <v>0</v>
          </cell>
          <cell r="GX743">
            <v>0</v>
          </cell>
          <cell r="GY743">
            <v>0</v>
          </cell>
          <cell r="GZ743">
            <v>0</v>
          </cell>
          <cell r="HA743">
            <v>0</v>
          </cell>
          <cell r="HB743">
            <v>0</v>
          </cell>
          <cell r="HC743">
            <v>0</v>
          </cell>
          <cell r="HD743">
            <v>0</v>
          </cell>
          <cell r="HE743">
            <v>0</v>
          </cell>
          <cell r="HF743">
            <v>0</v>
          </cell>
          <cell r="HG743">
            <v>0</v>
          </cell>
          <cell r="HH743">
            <v>0</v>
          </cell>
          <cell r="HI743">
            <v>0</v>
          </cell>
          <cell r="HJ743">
            <v>0</v>
          </cell>
          <cell r="HK743">
            <v>0</v>
          </cell>
          <cell r="HL743">
            <v>0</v>
          </cell>
          <cell r="HM743">
            <v>0</v>
          </cell>
          <cell r="HN743">
            <v>0</v>
          </cell>
          <cell r="HO743">
            <v>0</v>
          </cell>
          <cell r="HP743">
            <v>0</v>
          </cell>
          <cell r="HQ743">
            <v>0</v>
          </cell>
          <cell r="HR743">
            <v>0</v>
          </cell>
          <cell r="HS743">
            <v>0</v>
          </cell>
          <cell r="HT743">
            <v>0</v>
          </cell>
          <cell r="HU743">
            <v>0</v>
          </cell>
          <cell r="HV743">
            <v>0</v>
          </cell>
          <cell r="HW743">
            <v>0</v>
          </cell>
          <cell r="HX743">
            <v>0</v>
          </cell>
          <cell r="HY743">
            <v>0</v>
          </cell>
          <cell r="HZ743">
            <v>0</v>
          </cell>
          <cell r="IA743">
            <v>0</v>
          </cell>
          <cell r="IB743">
            <v>0</v>
          </cell>
          <cell r="IC743">
            <v>0</v>
          </cell>
          <cell r="ID743">
            <v>0</v>
          </cell>
          <cell r="IE743">
            <v>0</v>
          </cell>
          <cell r="IF743">
            <v>0</v>
          </cell>
          <cell r="IG743">
            <v>0</v>
          </cell>
          <cell r="IH743">
            <v>0</v>
          </cell>
          <cell r="II743">
            <v>0</v>
          </cell>
          <cell r="IJ743">
            <v>0</v>
          </cell>
          <cell r="IK743">
            <v>0</v>
          </cell>
          <cell r="IL743">
            <v>0</v>
          </cell>
          <cell r="IM743">
            <v>0</v>
          </cell>
          <cell r="IN743">
            <v>0</v>
          </cell>
          <cell r="IO743">
            <v>0</v>
          </cell>
          <cell r="IP743">
            <v>0</v>
          </cell>
          <cell r="IQ743">
            <v>0</v>
          </cell>
          <cell r="IR743">
            <v>0</v>
          </cell>
          <cell r="IS743">
            <v>0</v>
          </cell>
          <cell r="IT743">
            <v>0</v>
          </cell>
          <cell r="IU743">
            <v>0</v>
          </cell>
          <cell r="IV743">
            <v>0</v>
          </cell>
          <cell r="IW743">
            <v>0</v>
          </cell>
          <cell r="IX743">
            <v>0</v>
          </cell>
          <cell r="IY743">
            <v>0</v>
          </cell>
          <cell r="IZ743">
            <v>0</v>
          </cell>
          <cell r="JA743">
            <v>0</v>
          </cell>
          <cell r="JB743">
            <v>0</v>
          </cell>
          <cell r="JC743">
            <v>0</v>
          </cell>
          <cell r="JD743">
            <v>0</v>
          </cell>
          <cell r="JE743">
            <v>0</v>
          </cell>
        </row>
        <row r="744">
          <cell r="D744" t="str">
            <v>BAT.PX.SUM._.ITC.Li_ion_4hr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E744">
            <v>0</v>
          </cell>
          <cell r="BF744">
            <v>0</v>
          </cell>
          <cell r="BG744">
            <v>0</v>
          </cell>
          <cell r="BH744">
            <v>0</v>
          </cell>
          <cell r="BI744">
            <v>0</v>
          </cell>
          <cell r="BJ744">
            <v>0</v>
          </cell>
          <cell r="BK744">
            <v>0</v>
          </cell>
          <cell r="BL744">
            <v>0</v>
          </cell>
          <cell r="BM744">
            <v>0</v>
          </cell>
          <cell r="BN744">
            <v>0</v>
          </cell>
          <cell r="BO744">
            <v>0</v>
          </cell>
          <cell r="BP744">
            <v>0</v>
          </cell>
          <cell r="BQ744">
            <v>0</v>
          </cell>
          <cell r="BR744">
            <v>0</v>
          </cell>
          <cell r="BS744">
            <v>0</v>
          </cell>
          <cell r="BT744">
            <v>0</v>
          </cell>
          <cell r="BU744">
            <v>0</v>
          </cell>
          <cell r="BV744">
            <v>0</v>
          </cell>
          <cell r="BW744">
            <v>0</v>
          </cell>
          <cell r="BX744">
            <v>0</v>
          </cell>
          <cell r="BY744">
            <v>0</v>
          </cell>
          <cell r="BZ744">
            <v>0</v>
          </cell>
          <cell r="CA744">
            <v>0</v>
          </cell>
          <cell r="CB744">
            <v>0</v>
          </cell>
          <cell r="CC744">
            <v>0</v>
          </cell>
          <cell r="CD744">
            <v>0</v>
          </cell>
          <cell r="CE744">
            <v>0</v>
          </cell>
          <cell r="CF744">
            <v>0</v>
          </cell>
          <cell r="CG744">
            <v>0</v>
          </cell>
          <cell r="CH744">
            <v>0</v>
          </cell>
          <cell r="CI744">
            <v>0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P744">
            <v>0</v>
          </cell>
          <cell r="CQ744">
            <v>0</v>
          </cell>
          <cell r="CR744">
            <v>0</v>
          </cell>
          <cell r="CS744">
            <v>0</v>
          </cell>
          <cell r="CT744">
            <v>0</v>
          </cell>
          <cell r="CU744">
            <v>0</v>
          </cell>
          <cell r="CV744">
            <v>0</v>
          </cell>
          <cell r="CW744">
            <v>0</v>
          </cell>
          <cell r="CX744">
            <v>0</v>
          </cell>
          <cell r="CY744">
            <v>0</v>
          </cell>
          <cell r="CZ744">
            <v>0</v>
          </cell>
          <cell r="DA744">
            <v>0</v>
          </cell>
          <cell r="DB744">
            <v>0</v>
          </cell>
          <cell r="DC744">
            <v>0</v>
          </cell>
          <cell r="DD744">
            <v>0</v>
          </cell>
          <cell r="DE744">
            <v>0</v>
          </cell>
          <cell r="DF744">
            <v>0</v>
          </cell>
          <cell r="DG744">
            <v>0</v>
          </cell>
          <cell r="DH744">
            <v>0</v>
          </cell>
          <cell r="DI744">
            <v>0</v>
          </cell>
          <cell r="DJ744">
            <v>0</v>
          </cell>
          <cell r="DK744">
            <v>0</v>
          </cell>
          <cell r="DL744">
            <v>0</v>
          </cell>
          <cell r="DM744">
            <v>0</v>
          </cell>
          <cell r="DN744">
            <v>0</v>
          </cell>
          <cell r="DO744">
            <v>0</v>
          </cell>
          <cell r="DP744">
            <v>0</v>
          </cell>
          <cell r="DQ744">
            <v>0</v>
          </cell>
          <cell r="DR744">
            <v>0</v>
          </cell>
          <cell r="DS744">
            <v>0</v>
          </cell>
          <cell r="DT744">
            <v>0</v>
          </cell>
          <cell r="DU744">
            <v>0</v>
          </cell>
          <cell r="DV744">
            <v>0</v>
          </cell>
          <cell r="DW744">
            <v>0</v>
          </cell>
          <cell r="DX744">
            <v>0</v>
          </cell>
          <cell r="DY744">
            <v>0</v>
          </cell>
          <cell r="DZ744">
            <v>0</v>
          </cell>
          <cell r="EA744">
            <v>0</v>
          </cell>
          <cell r="EB744">
            <v>0</v>
          </cell>
          <cell r="EC744">
            <v>0</v>
          </cell>
          <cell r="ED744">
            <v>0</v>
          </cell>
          <cell r="EE744">
            <v>0</v>
          </cell>
          <cell r="EF744">
            <v>0</v>
          </cell>
          <cell r="EG744">
            <v>0</v>
          </cell>
          <cell r="EH744">
            <v>0</v>
          </cell>
          <cell r="EI744">
            <v>0</v>
          </cell>
          <cell r="EJ744">
            <v>0</v>
          </cell>
          <cell r="EK744">
            <v>0</v>
          </cell>
          <cell r="EL744">
            <v>0</v>
          </cell>
          <cell r="EM744">
            <v>0</v>
          </cell>
          <cell r="EN744">
            <v>0</v>
          </cell>
          <cell r="EO744">
            <v>0</v>
          </cell>
          <cell r="EP744">
            <v>0</v>
          </cell>
          <cell r="EQ744">
            <v>0</v>
          </cell>
          <cell r="ER744">
            <v>0</v>
          </cell>
          <cell r="ES744">
            <v>0</v>
          </cell>
          <cell r="ET744">
            <v>0</v>
          </cell>
          <cell r="EU744">
            <v>0</v>
          </cell>
          <cell r="EV744">
            <v>0</v>
          </cell>
          <cell r="EW744">
            <v>0</v>
          </cell>
          <cell r="EX744">
            <v>0</v>
          </cell>
          <cell r="EY744">
            <v>0</v>
          </cell>
          <cell r="EZ744">
            <v>0</v>
          </cell>
          <cell r="FA744">
            <v>0</v>
          </cell>
          <cell r="FB744">
            <v>0</v>
          </cell>
          <cell r="FC744">
            <v>0</v>
          </cell>
          <cell r="FD744">
            <v>0</v>
          </cell>
          <cell r="FE744">
            <v>0</v>
          </cell>
          <cell r="FF744">
            <v>0</v>
          </cell>
          <cell r="FG744">
            <v>0</v>
          </cell>
          <cell r="FH744">
            <v>0</v>
          </cell>
          <cell r="FI744">
            <v>0</v>
          </cell>
          <cell r="FJ744">
            <v>0</v>
          </cell>
          <cell r="FK744">
            <v>0</v>
          </cell>
          <cell r="FL744">
            <v>0</v>
          </cell>
          <cell r="FM744">
            <v>0</v>
          </cell>
          <cell r="FN744">
            <v>0</v>
          </cell>
          <cell r="FO744">
            <v>0</v>
          </cell>
          <cell r="FP744">
            <v>0</v>
          </cell>
          <cell r="FQ744">
            <v>0</v>
          </cell>
          <cell r="FR744">
            <v>0</v>
          </cell>
          <cell r="FS744">
            <v>0</v>
          </cell>
          <cell r="FT744">
            <v>0</v>
          </cell>
          <cell r="FU744">
            <v>0</v>
          </cell>
          <cell r="FV744">
            <v>0</v>
          </cell>
          <cell r="FW744">
            <v>0</v>
          </cell>
          <cell r="FX744">
            <v>0</v>
          </cell>
          <cell r="FY744">
            <v>0</v>
          </cell>
          <cell r="FZ744">
            <v>0</v>
          </cell>
          <cell r="GA744">
            <v>0</v>
          </cell>
          <cell r="GB744">
            <v>0</v>
          </cell>
          <cell r="GC744">
            <v>0</v>
          </cell>
          <cell r="GD744">
            <v>0</v>
          </cell>
          <cell r="GE744">
            <v>0</v>
          </cell>
          <cell r="GF744">
            <v>0</v>
          </cell>
          <cell r="GG744">
            <v>0</v>
          </cell>
          <cell r="GH744">
            <v>0</v>
          </cell>
          <cell r="GI744">
            <v>0</v>
          </cell>
          <cell r="GJ744">
            <v>0</v>
          </cell>
          <cell r="GK744">
            <v>0</v>
          </cell>
          <cell r="GL744">
            <v>0</v>
          </cell>
          <cell r="GM744">
            <v>0</v>
          </cell>
          <cell r="GN744">
            <v>0</v>
          </cell>
          <cell r="GO744">
            <v>0</v>
          </cell>
          <cell r="GP744">
            <v>0</v>
          </cell>
          <cell r="GQ744">
            <v>0</v>
          </cell>
          <cell r="GR744">
            <v>0</v>
          </cell>
          <cell r="GS744">
            <v>0</v>
          </cell>
          <cell r="GT744">
            <v>0</v>
          </cell>
          <cell r="GU744">
            <v>0</v>
          </cell>
          <cell r="GV744">
            <v>0</v>
          </cell>
          <cell r="GW744">
            <v>0</v>
          </cell>
          <cell r="GX744">
            <v>0</v>
          </cell>
          <cell r="GY744">
            <v>0</v>
          </cell>
          <cell r="GZ744">
            <v>0</v>
          </cell>
          <cell r="HA744">
            <v>0</v>
          </cell>
          <cell r="HB744">
            <v>0</v>
          </cell>
          <cell r="HC744">
            <v>0</v>
          </cell>
          <cell r="HD744">
            <v>0</v>
          </cell>
          <cell r="HE744">
            <v>0</v>
          </cell>
          <cell r="HF744">
            <v>0</v>
          </cell>
          <cell r="HG744">
            <v>0</v>
          </cell>
          <cell r="HH744">
            <v>0</v>
          </cell>
          <cell r="HI744">
            <v>0</v>
          </cell>
          <cell r="HJ744">
            <v>0</v>
          </cell>
          <cell r="HK744">
            <v>0</v>
          </cell>
          <cell r="HL744">
            <v>0</v>
          </cell>
          <cell r="HM744">
            <v>0</v>
          </cell>
          <cell r="HN744">
            <v>0</v>
          </cell>
          <cell r="HO744">
            <v>0</v>
          </cell>
          <cell r="HP744">
            <v>0</v>
          </cell>
          <cell r="HQ744">
            <v>0</v>
          </cell>
          <cell r="HR744">
            <v>0</v>
          </cell>
          <cell r="HS744">
            <v>0</v>
          </cell>
          <cell r="HT744">
            <v>0</v>
          </cell>
          <cell r="HU744">
            <v>0</v>
          </cell>
          <cell r="HV744">
            <v>0</v>
          </cell>
          <cell r="HW744">
            <v>0</v>
          </cell>
          <cell r="HX744">
            <v>0</v>
          </cell>
          <cell r="HY744">
            <v>0</v>
          </cell>
          <cell r="HZ744">
            <v>0</v>
          </cell>
          <cell r="IA744">
            <v>0</v>
          </cell>
          <cell r="IB744">
            <v>0</v>
          </cell>
          <cell r="IC744">
            <v>0</v>
          </cell>
          <cell r="ID744">
            <v>0</v>
          </cell>
          <cell r="IE744">
            <v>0</v>
          </cell>
          <cell r="IF744">
            <v>0</v>
          </cell>
          <cell r="IG744">
            <v>0</v>
          </cell>
          <cell r="IH744">
            <v>0</v>
          </cell>
          <cell r="II744">
            <v>0</v>
          </cell>
          <cell r="IJ744">
            <v>0</v>
          </cell>
          <cell r="IK744">
            <v>0</v>
          </cell>
          <cell r="IL744">
            <v>0</v>
          </cell>
          <cell r="IM744">
            <v>0</v>
          </cell>
          <cell r="IN744">
            <v>0</v>
          </cell>
          <cell r="IO744">
            <v>0</v>
          </cell>
          <cell r="IP744">
            <v>0</v>
          </cell>
          <cell r="IQ744">
            <v>0</v>
          </cell>
          <cell r="IR744">
            <v>0</v>
          </cell>
          <cell r="IS744">
            <v>0</v>
          </cell>
          <cell r="IT744">
            <v>0</v>
          </cell>
          <cell r="IU744">
            <v>0</v>
          </cell>
          <cell r="IV744">
            <v>0</v>
          </cell>
          <cell r="IW744">
            <v>0</v>
          </cell>
          <cell r="IX744">
            <v>0</v>
          </cell>
          <cell r="IY744">
            <v>0</v>
          </cell>
          <cell r="IZ744">
            <v>0</v>
          </cell>
          <cell r="JA744">
            <v>0</v>
          </cell>
          <cell r="JB744">
            <v>0</v>
          </cell>
          <cell r="JC744">
            <v>0</v>
          </cell>
          <cell r="JD744">
            <v>0</v>
          </cell>
          <cell r="JE744">
            <v>0</v>
          </cell>
        </row>
        <row r="745">
          <cell r="D745" t="str">
            <v>BAT.PX.SUM._.ITC.Li_ion_4hr_Local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E745">
            <v>0</v>
          </cell>
          <cell r="BF745">
            <v>0</v>
          </cell>
          <cell r="BG745">
            <v>0</v>
          </cell>
          <cell r="BH745">
            <v>0</v>
          </cell>
          <cell r="BI745">
            <v>0</v>
          </cell>
          <cell r="BJ745">
            <v>0</v>
          </cell>
          <cell r="BK745">
            <v>0</v>
          </cell>
          <cell r="BL745">
            <v>0</v>
          </cell>
          <cell r="BM745">
            <v>0</v>
          </cell>
          <cell r="BN745">
            <v>0</v>
          </cell>
          <cell r="BO745">
            <v>0</v>
          </cell>
          <cell r="BP745">
            <v>0</v>
          </cell>
          <cell r="BQ745">
            <v>0</v>
          </cell>
          <cell r="BR745">
            <v>0</v>
          </cell>
          <cell r="BS745">
            <v>0</v>
          </cell>
          <cell r="BT745">
            <v>0</v>
          </cell>
          <cell r="BU745">
            <v>0</v>
          </cell>
          <cell r="BV745">
            <v>0</v>
          </cell>
          <cell r="BW745">
            <v>0</v>
          </cell>
          <cell r="BX745">
            <v>0</v>
          </cell>
          <cell r="BY745">
            <v>0</v>
          </cell>
          <cell r="BZ745">
            <v>0</v>
          </cell>
          <cell r="CA745">
            <v>0</v>
          </cell>
          <cell r="CB745">
            <v>0</v>
          </cell>
          <cell r="CC745">
            <v>0</v>
          </cell>
          <cell r="CD745">
            <v>0</v>
          </cell>
          <cell r="CE745">
            <v>0</v>
          </cell>
          <cell r="CF745">
            <v>0</v>
          </cell>
          <cell r="CG745">
            <v>0</v>
          </cell>
          <cell r="CH745">
            <v>0</v>
          </cell>
          <cell r="CI745">
            <v>0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P745">
            <v>0</v>
          </cell>
          <cell r="CQ745">
            <v>0</v>
          </cell>
          <cell r="CR745">
            <v>0</v>
          </cell>
          <cell r="CS745">
            <v>0</v>
          </cell>
          <cell r="CT745">
            <v>0</v>
          </cell>
          <cell r="CU745">
            <v>0</v>
          </cell>
          <cell r="CV745">
            <v>0</v>
          </cell>
          <cell r="CW745">
            <v>0</v>
          </cell>
          <cell r="CX745">
            <v>0</v>
          </cell>
          <cell r="CY745">
            <v>0</v>
          </cell>
          <cell r="CZ745">
            <v>0</v>
          </cell>
          <cell r="DA745">
            <v>0</v>
          </cell>
          <cell r="DB745">
            <v>0</v>
          </cell>
          <cell r="DC745">
            <v>0</v>
          </cell>
          <cell r="DD745">
            <v>0</v>
          </cell>
          <cell r="DE745">
            <v>0</v>
          </cell>
          <cell r="DF745">
            <v>0</v>
          </cell>
          <cell r="DG745">
            <v>0</v>
          </cell>
          <cell r="DH745">
            <v>0</v>
          </cell>
          <cell r="DI745">
            <v>0</v>
          </cell>
          <cell r="DJ745">
            <v>0</v>
          </cell>
          <cell r="DK745">
            <v>0</v>
          </cell>
          <cell r="DL745">
            <v>0</v>
          </cell>
          <cell r="DM745">
            <v>0</v>
          </cell>
          <cell r="DN745">
            <v>0</v>
          </cell>
          <cell r="DO745">
            <v>0</v>
          </cell>
          <cell r="DP745">
            <v>0</v>
          </cell>
          <cell r="DQ745">
            <v>0</v>
          </cell>
          <cell r="DR745">
            <v>0</v>
          </cell>
          <cell r="DS745">
            <v>0</v>
          </cell>
          <cell r="DT745">
            <v>0</v>
          </cell>
          <cell r="DU745">
            <v>0</v>
          </cell>
          <cell r="DV745">
            <v>0</v>
          </cell>
          <cell r="DW745">
            <v>0</v>
          </cell>
          <cell r="DX745">
            <v>0</v>
          </cell>
          <cell r="DY745">
            <v>0</v>
          </cell>
          <cell r="DZ745">
            <v>0</v>
          </cell>
          <cell r="EA745">
            <v>0</v>
          </cell>
          <cell r="EB745">
            <v>0</v>
          </cell>
          <cell r="EC745">
            <v>0</v>
          </cell>
          <cell r="ED745">
            <v>0</v>
          </cell>
          <cell r="EE745">
            <v>0</v>
          </cell>
          <cell r="EF745">
            <v>0</v>
          </cell>
          <cell r="EG745">
            <v>0</v>
          </cell>
          <cell r="EH745">
            <v>0</v>
          </cell>
          <cell r="EI745">
            <v>0</v>
          </cell>
          <cell r="EJ745">
            <v>0</v>
          </cell>
          <cell r="EK745">
            <v>0</v>
          </cell>
          <cell r="EL745">
            <v>0</v>
          </cell>
          <cell r="EM745">
            <v>0</v>
          </cell>
          <cell r="EN745">
            <v>0</v>
          </cell>
          <cell r="EO745">
            <v>0</v>
          </cell>
          <cell r="EP745">
            <v>0</v>
          </cell>
          <cell r="EQ745">
            <v>0</v>
          </cell>
          <cell r="ER745">
            <v>0</v>
          </cell>
          <cell r="ES745">
            <v>0</v>
          </cell>
          <cell r="ET745">
            <v>0</v>
          </cell>
          <cell r="EU745">
            <v>0</v>
          </cell>
          <cell r="EV745">
            <v>0</v>
          </cell>
          <cell r="EW745">
            <v>0</v>
          </cell>
          <cell r="EX745">
            <v>0</v>
          </cell>
          <cell r="EY745">
            <v>0</v>
          </cell>
          <cell r="EZ745">
            <v>0</v>
          </cell>
          <cell r="FA745">
            <v>0</v>
          </cell>
          <cell r="FB745">
            <v>0</v>
          </cell>
          <cell r="FC745">
            <v>0</v>
          </cell>
          <cell r="FD745">
            <v>0</v>
          </cell>
          <cell r="FE745">
            <v>0</v>
          </cell>
          <cell r="FF745">
            <v>0</v>
          </cell>
          <cell r="FG745">
            <v>0</v>
          </cell>
          <cell r="FH745">
            <v>0</v>
          </cell>
          <cell r="FI745">
            <v>0</v>
          </cell>
          <cell r="FJ745">
            <v>0</v>
          </cell>
          <cell r="FK745">
            <v>0</v>
          </cell>
          <cell r="FL745">
            <v>0</v>
          </cell>
          <cell r="FM745">
            <v>0</v>
          </cell>
          <cell r="FN745">
            <v>0</v>
          </cell>
          <cell r="FO745">
            <v>0</v>
          </cell>
          <cell r="FP745">
            <v>0</v>
          </cell>
          <cell r="FQ745">
            <v>0</v>
          </cell>
          <cell r="FR745">
            <v>0</v>
          </cell>
          <cell r="FS745">
            <v>0</v>
          </cell>
          <cell r="FT745">
            <v>0</v>
          </cell>
          <cell r="FU745">
            <v>0</v>
          </cell>
          <cell r="FV745">
            <v>0</v>
          </cell>
          <cell r="FW745">
            <v>0</v>
          </cell>
          <cell r="FX745">
            <v>0</v>
          </cell>
          <cell r="FY745">
            <v>0</v>
          </cell>
          <cell r="FZ745">
            <v>0</v>
          </cell>
          <cell r="GA745">
            <v>0</v>
          </cell>
          <cell r="GB745">
            <v>0</v>
          </cell>
          <cell r="GC745">
            <v>0</v>
          </cell>
          <cell r="GD745">
            <v>0</v>
          </cell>
          <cell r="GE745">
            <v>0</v>
          </cell>
          <cell r="GF745">
            <v>0</v>
          </cell>
          <cell r="GG745">
            <v>0</v>
          </cell>
          <cell r="GH745">
            <v>0</v>
          </cell>
          <cell r="GI745">
            <v>0</v>
          </cell>
          <cell r="GJ745">
            <v>0</v>
          </cell>
          <cell r="GK745">
            <v>0</v>
          </cell>
          <cell r="GL745">
            <v>0</v>
          </cell>
          <cell r="GM745">
            <v>0</v>
          </cell>
          <cell r="GN745">
            <v>0</v>
          </cell>
          <cell r="GO745">
            <v>0</v>
          </cell>
          <cell r="GP745">
            <v>0</v>
          </cell>
          <cell r="GQ745">
            <v>0</v>
          </cell>
          <cell r="GR745">
            <v>0</v>
          </cell>
          <cell r="GS745">
            <v>0</v>
          </cell>
          <cell r="GT745">
            <v>0</v>
          </cell>
          <cell r="GU745">
            <v>0</v>
          </cell>
          <cell r="GV745">
            <v>0</v>
          </cell>
          <cell r="GW745">
            <v>0</v>
          </cell>
          <cell r="GX745">
            <v>0</v>
          </cell>
          <cell r="GY745">
            <v>0</v>
          </cell>
          <cell r="GZ745">
            <v>0</v>
          </cell>
          <cell r="HA745">
            <v>0</v>
          </cell>
          <cell r="HB745">
            <v>0</v>
          </cell>
          <cell r="HC745">
            <v>0</v>
          </cell>
          <cell r="HD745">
            <v>0</v>
          </cell>
          <cell r="HE745">
            <v>0</v>
          </cell>
          <cell r="HF745">
            <v>0</v>
          </cell>
          <cell r="HG745">
            <v>0</v>
          </cell>
          <cell r="HH745">
            <v>0</v>
          </cell>
          <cell r="HI745">
            <v>0</v>
          </cell>
          <cell r="HJ745">
            <v>0</v>
          </cell>
          <cell r="HK745">
            <v>0</v>
          </cell>
          <cell r="HL745">
            <v>0</v>
          </cell>
          <cell r="HM745">
            <v>0</v>
          </cell>
          <cell r="HN745">
            <v>0</v>
          </cell>
          <cell r="HO745">
            <v>0</v>
          </cell>
          <cell r="HP745">
            <v>0</v>
          </cell>
          <cell r="HQ745">
            <v>0</v>
          </cell>
          <cell r="HR745">
            <v>0</v>
          </cell>
          <cell r="HS745">
            <v>0</v>
          </cell>
          <cell r="HT745">
            <v>0</v>
          </cell>
          <cell r="HU745">
            <v>0</v>
          </cell>
          <cell r="HV745">
            <v>0</v>
          </cell>
          <cell r="HW745">
            <v>0</v>
          </cell>
          <cell r="HX745">
            <v>0</v>
          </cell>
          <cell r="HY745">
            <v>0</v>
          </cell>
          <cell r="HZ745">
            <v>0</v>
          </cell>
          <cell r="IA745">
            <v>0</v>
          </cell>
          <cell r="IB745">
            <v>0</v>
          </cell>
          <cell r="IC745">
            <v>0</v>
          </cell>
          <cell r="ID745">
            <v>0</v>
          </cell>
          <cell r="IE745">
            <v>0</v>
          </cell>
          <cell r="IF745">
            <v>0</v>
          </cell>
          <cell r="IG745">
            <v>0</v>
          </cell>
          <cell r="IH745">
            <v>0</v>
          </cell>
          <cell r="II745">
            <v>0</v>
          </cell>
          <cell r="IJ745">
            <v>0</v>
          </cell>
          <cell r="IK745">
            <v>0</v>
          </cell>
          <cell r="IL745">
            <v>0</v>
          </cell>
          <cell r="IM745">
            <v>0</v>
          </cell>
          <cell r="IN745">
            <v>0</v>
          </cell>
          <cell r="IO745">
            <v>0</v>
          </cell>
          <cell r="IP745">
            <v>0</v>
          </cell>
          <cell r="IQ745">
            <v>0</v>
          </cell>
          <cell r="IR745">
            <v>0</v>
          </cell>
          <cell r="IS745">
            <v>0</v>
          </cell>
          <cell r="IT745">
            <v>0</v>
          </cell>
          <cell r="IU745">
            <v>0</v>
          </cell>
          <cell r="IV745">
            <v>0</v>
          </cell>
          <cell r="IW745">
            <v>0</v>
          </cell>
          <cell r="IX745">
            <v>0</v>
          </cell>
          <cell r="IY745">
            <v>0</v>
          </cell>
          <cell r="IZ745">
            <v>0</v>
          </cell>
          <cell r="JA745">
            <v>0</v>
          </cell>
          <cell r="JB745">
            <v>0</v>
          </cell>
          <cell r="JC745">
            <v>0</v>
          </cell>
          <cell r="JD745">
            <v>0</v>
          </cell>
          <cell r="JE745">
            <v>0</v>
          </cell>
        </row>
        <row r="746">
          <cell r="D746" t="str">
            <v>BAT.PX.WWA._.ITC.Li_ion_4hr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E746">
            <v>0</v>
          </cell>
          <cell r="BF746">
            <v>0</v>
          </cell>
          <cell r="BG746">
            <v>0</v>
          </cell>
          <cell r="BH746">
            <v>0</v>
          </cell>
          <cell r="BI746">
            <v>0</v>
          </cell>
          <cell r="BJ746">
            <v>0</v>
          </cell>
          <cell r="BK746">
            <v>0</v>
          </cell>
          <cell r="BL746">
            <v>0</v>
          </cell>
          <cell r="BM746">
            <v>0</v>
          </cell>
          <cell r="BN746">
            <v>0</v>
          </cell>
          <cell r="BO746">
            <v>0</v>
          </cell>
          <cell r="BP746">
            <v>0</v>
          </cell>
          <cell r="BQ746">
            <v>0</v>
          </cell>
          <cell r="BR746">
            <v>0</v>
          </cell>
          <cell r="BS746">
            <v>0</v>
          </cell>
          <cell r="BT746">
            <v>0</v>
          </cell>
          <cell r="BU746">
            <v>0</v>
          </cell>
          <cell r="BV746">
            <v>0</v>
          </cell>
          <cell r="BW746">
            <v>0</v>
          </cell>
          <cell r="BX746">
            <v>0</v>
          </cell>
          <cell r="BY746">
            <v>0</v>
          </cell>
          <cell r="BZ746">
            <v>0</v>
          </cell>
          <cell r="CA746">
            <v>0</v>
          </cell>
          <cell r="CB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P746">
            <v>0</v>
          </cell>
          <cell r="CQ746">
            <v>0</v>
          </cell>
          <cell r="CR746">
            <v>0</v>
          </cell>
          <cell r="CS746">
            <v>0</v>
          </cell>
          <cell r="CT746">
            <v>0</v>
          </cell>
          <cell r="CU746">
            <v>0</v>
          </cell>
          <cell r="CV746">
            <v>0</v>
          </cell>
          <cell r="CW746">
            <v>0</v>
          </cell>
          <cell r="CX746">
            <v>0</v>
          </cell>
          <cell r="CY746">
            <v>0</v>
          </cell>
          <cell r="CZ746">
            <v>0</v>
          </cell>
          <cell r="DA746">
            <v>0</v>
          </cell>
          <cell r="DB746">
            <v>0</v>
          </cell>
          <cell r="DC746">
            <v>0</v>
          </cell>
          <cell r="DD746">
            <v>0</v>
          </cell>
          <cell r="DE746">
            <v>0</v>
          </cell>
          <cell r="DF746">
            <v>0</v>
          </cell>
          <cell r="DG746">
            <v>0</v>
          </cell>
          <cell r="DH746">
            <v>0</v>
          </cell>
          <cell r="DI746">
            <v>0</v>
          </cell>
          <cell r="DJ746">
            <v>0</v>
          </cell>
          <cell r="DK746">
            <v>0</v>
          </cell>
          <cell r="DL746">
            <v>0</v>
          </cell>
          <cell r="DM746">
            <v>0</v>
          </cell>
          <cell r="DN746">
            <v>0</v>
          </cell>
          <cell r="DO746">
            <v>0</v>
          </cell>
          <cell r="DP746">
            <v>0</v>
          </cell>
          <cell r="DQ746">
            <v>0</v>
          </cell>
          <cell r="DR746">
            <v>0</v>
          </cell>
          <cell r="DS746">
            <v>0</v>
          </cell>
          <cell r="DT746">
            <v>0</v>
          </cell>
          <cell r="DU746">
            <v>0</v>
          </cell>
          <cell r="DV746">
            <v>0</v>
          </cell>
          <cell r="DW746">
            <v>0</v>
          </cell>
          <cell r="DX746">
            <v>0</v>
          </cell>
          <cell r="DY746">
            <v>0</v>
          </cell>
          <cell r="DZ746">
            <v>0</v>
          </cell>
          <cell r="EA746">
            <v>0</v>
          </cell>
          <cell r="EB746">
            <v>0</v>
          </cell>
          <cell r="EC746">
            <v>0</v>
          </cell>
          <cell r="ED746">
            <v>0</v>
          </cell>
          <cell r="EE746">
            <v>0</v>
          </cell>
          <cell r="EF746">
            <v>0</v>
          </cell>
          <cell r="EG746">
            <v>0</v>
          </cell>
          <cell r="EH746">
            <v>0</v>
          </cell>
          <cell r="EI746">
            <v>0</v>
          </cell>
          <cell r="EJ746">
            <v>0</v>
          </cell>
          <cell r="EK746">
            <v>0</v>
          </cell>
          <cell r="EL746">
            <v>0</v>
          </cell>
          <cell r="EM746">
            <v>0</v>
          </cell>
          <cell r="EN746">
            <v>0</v>
          </cell>
          <cell r="EO746">
            <v>0</v>
          </cell>
          <cell r="EP746">
            <v>0</v>
          </cell>
          <cell r="EQ746">
            <v>0</v>
          </cell>
          <cell r="ER746">
            <v>0</v>
          </cell>
          <cell r="ES746">
            <v>0</v>
          </cell>
          <cell r="ET746">
            <v>0</v>
          </cell>
          <cell r="EU746">
            <v>0</v>
          </cell>
          <cell r="EV746">
            <v>0</v>
          </cell>
          <cell r="EW746">
            <v>0</v>
          </cell>
          <cell r="EX746">
            <v>0</v>
          </cell>
          <cell r="EY746">
            <v>0</v>
          </cell>
          <cell r="EZ746">
            <v>0</v>
          </cell>
          <cell r="FA746">
            <v>0</v>
          </cell>
          <cell r="FB746">
            <v>0</v>
          </cell>
          <cell r="FC746">
            <v>0</v>
          </cell>
          <cell r="FD746">
            <v>0</v>
          </cell>
          <cell r="FE746">
            <v>0</v>
          </cell>
          <cell r="FF746">
            <v>0</v>
          </cell>
          <cell r="FG746">
            <v>0</v>
          </cell>
          <cell r="FH746">
            <v>0</v>
          </cell>
          <cell r="FI746">
            <v>0</v>
          </cell>
          <cell r="FJ746">
            <v>0</v>
          </cell>
          <cell r="FK746">
            <v>0</v>
          </cell>
          <cell r="FL746">
            <v>0</v>
          </cell>
          <cell r="FM746">
            <v>0</v>
          </cell>
          <cell r="FN746">
            <v>0</v>
          </cell>
          <cell r="FO746">
            <v>0</v>
          </cell>
          <cell r="FP746">
            <v>0</v>
          </cell>
          <cell r="FQ746">
            <v>0</v>
          </cell>
          <cell r="FR746">
            <v>0</v>
          </cell>
          <cell r="FS746">
            <v>0</v>
          </cell>
          <cell r="FT746">
            <v>0</v>
          </cell>
          <cell r="FU746">
            <v>0</v>
          </cell>
          <cell r="FV746">
            <v>0</v>
          </cell>
          <cell r="FW746">
            <v>0</v>
          </cell>
          <cell r="FX746">
            <v>0</v>
          </cell>
          <cell r="FY746">
            <v>0</v>
          </cell>
          <cell r="FZ746">
            <v>0</v>
          </cell>
          <cell r="GA746">
            <v>0</v>
          </cell>
          <cell r="GB746">
            <v>0</v>
          </cell>
          <cell r="GC746">
            <v>0</v>
          </cell>
          <cell r="GD746">
            <v>0</v>
          </cell>
          <cell r="GE746">
            <v>0</v>
          </cell>
          <cell r="GF746">
            <v>0</v>
          </cell>
          <cell r="GG746">
            <v>0</v>
          </cell>
          <cell r="GH746">
            <v>0</v>
          </cell>
          <cell r="GI746">
            <v>0</v>
          </cell>
          <cell r="GJ746">
            <v>0</v>
          </cell>
          <cell r="GK746">
            <v>0</v>
          </cell>
          <cell r="GL746">
            <v>0</v>
          </cell>
          <cell r="GM746">
            <v>0</v>
          </cell>
          <cell r="GN746">
            <v>0</v>
          </cell>
          <cell r="GO746">
            <v>0</v>
          </cell>
          <cell r="GP746">
            <v>0</v>
          </cell>
          <cell r="GQ746">
            <v>0</v>
          </cell>
          <cell r="GR746">
            <v>0</v>
          </cell>
          <cell r="GS746">
            <v>0</v>
          </cell>
          <cell r="GT746">
            <v>0</v>
          </cell>
          <cell r="GU746">
            <v>0</v>
          </cell>
          <cell r="GV746">
            <v>0</v>
          </cell>
          <cell r="GW746">
            <v>0</v>
          </cell>
          <cell r="GX746">
            <v>0</v>
          </cell>
          <cell r="GY746">
            <v>0</v>
          </cell>
          <cell r="GZ746">
            <v>0</v>
          </cell>
          <cell r="HA746">
            <v>0</v>
          </cell>
          <cell r="HB746">
            <v>0</v>
          </cell>
          <cell r="HC746">
            <v>0</v>
          </cell>
          <cell r="HD746">
            <v>0</v>
          </cell>
          <cell r="HE746">
            <v>0</v>
          </cell>
          <cell r="HF746">
            <v>0</v>
          </cell>
          <cell r="HG746">
            <v>0</v>
          </cell>
          <cell r="HH746">
            <v>0</v>
          </cell>
          <cell r="HI746">
            <v>0</v>
          </cell>
          <cell r="HJ746">
            <v>0</v>
          </cell>
          <cell r="HK746">
            <v>0</v>
          </cell>
          <cell r="HL746">
            <v>0</v>
          </cell>
          <cell r="HM746">
            <v>0</v>
          </cell>
          <cell r="HN746">
            <v>0</v>
          </cell>
          <cell r="HO746">
            <v>0</v>
          </cell>
          <cell r="HP746">
            <v>0</v>
          </cell>
          <cell r="HQ746">
            <v>0</v>
          </cell>
          <cell r="HR746">
            <v>0</v>
          </cell>
          <cell r="HS746">
            <v>0</v>
          </cell>
          <cell r="HT746">
            <v>0</v>
          </cell>
          <cell r="HU746">
            <v>0</v>
          </cell>
          <cell r="HV746">
            <v>0</v>
          </cell>
          <cell r="HW746">
            <v>0</v>
          </cell>
          <cell r="HX746">
            <v>0</v>
          </cell>
          <cell r="HY746">
            <v>0</v>
          </cell>
          <cell r="HZ746">
            <v>0</v>
          </cell>
          <cell r="IA746">
            <v>0</v>
          </cell>
          <cell r="IB746">
            <v>0</v>
          </cell>
          <cell r="IC746">
            <v>0</v>
          </cell>
          <cell r="ID746">
            <v>0</v>
          </cell>
          <cell r="IE746">
            <v>0</v>
          </cell>
          <cell r="IF746">
            <v>0</v>
          </cell>
          <cell r="IG746">
            <v>0</v>
          </cell>
          <cell r="IH746">
            <v>0</v>
          </cell>
          <cell r="II746">
            <v>0</v>
          </cell>
          <cell r="IJ746">
            <v>0</v>
          </cell>
          <cell r="IK746">
            <v>0</v>
          </cell>
          <cell r="IL746">
            <v>0</v>
          </cell>
          <cell r="IM746">
            <v>0</v>
          </cell>
          <cell r="IN746">
            <v>0</v>
          </cell>
          <cell r="IO746">
            <v>0</v>
          </cell>
          <cell r="IP746">
            <v>0</v>
          </cell>
          <cell r="IQ746">
            <v>0</v>
          </cell>
          <cell r="IR746">
            <v>0</v>
          </cell>
          <cell r="IS746">
            <v>0</v>
          </cell>
          <cell r="IT746">
            <v>0</v>
          </cell>
          <cell r="IU746">
            <v>0</v>
          </cell>
          <cell r="IV746">
            <v>0</v>
          </cell>
          <cell r="IW746">
            <v>0</v>
          </cell>
          <cell r="IX746">
            <v>0</v>
          </cell>
          <cell r="IY746">
            <v>0</v>
          </cell>
          <cell r="IZ746">
            <v>0</v>
          </cell>
          <cell r="JA746">
            <v>0</v>
          </cell>
          <cell r="JB746">
            <v>0</v>
          </cell>
          <cell r="JC746">
            <v>0</v>
          </cell>
          <cell r="JD746">
            <v>0</v>
          </cell>
          <cell r="JE746">
            <v>0</v>
          </cell>
        </row>
        <row r="747">
          <cell r="D747" t="str">
            <v>BAT.PX.WWA._.ITC.Li_ion_8hr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E747">
            <v>0</v>
          </cell>
          <cell r="BF747">
            <v>0</v>
          </cell>
          <cell r="BG747">
            <v>0</v>
          </cell>
          <cell r="BH747">
            <v>0</v>
          </cell>
          <cell r="BI747">
            <v>0</v>
          </cell>
          <cell r="BJ747">
            <v>0</v>
          </cell>
          <cell r="BK747">
            <v>0</v>
          </cell>
          <cell r="BL747">
            <v>0</v>
          </cell>
          <cell r="BM747">
            <v>0</v>
          </cell>
          <cell r="BN747">
            <v>0</v>
          </cell>
          <cell r="BO747">
            <v>0</v>
          </cell>
          <cell r="BP747">
            <v>0</v>
          </cell>
          <cell r="BQ747">
            <v>0</v>
          </cell>
          <cell r="BR747">
            <v>0</v>
          </cell>
          <cell r="BS747">
            <v>0</v>
          </cell>
          <cell r="BT747">
            <v>0</v>
          </cell>
          <cell r="BU747">
            <v>0</v>
          </cell>
          <cell r="BV747">
            <v>0</v>
          </cell>
          <cell r="BW747">
            <v>0</v>
          </cell>
          <cell r="BX747">
            <v>0</v>
          </cell>
          <cell r="BY747">
            <v>0</v>
          </cell>
          <cell r="BZ747">
            <v>0</v>
          </cell>
          <cell r="CA747">
            <v>0</v>
          </cell>
          <cell r="CB747">
            <v>0</v>
          </cell>
          <cell r="CC747">
            <v>0</v>
          </cell>
          <cell r="CD747">
            <v>0</v>
          </cell>
          <cell r="CE747">
            <v>0</v>
          </cell>
          <cell r="CF747">
            <v>0</v>
          </cell>
          <cell r="CG747">
            <v>0</v>
          </cell>
          <cell r="CH747">
            <v>0</v>
          </cell>
          <cell r="CI747">
            <v>0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P747">
            <v>0</v>
          </cell>
          <cell r="CQ747">
            <v>0</v>
          </cell>
          <cell r="CR747">
            <v>0</v>
          </cell>
          <cell r="CS747">
            <v>0</v>
          </cell>
          <cell r="CT747">
            <v>0</v>
          </cell>
          <cell r="CU747">
            <v>0</v>
          </cell>
          <cell r="CV747">
            <v>0</v>
          </cell>
          <cell r="CW747">
            <v>0</v>
          </cell>
          <cell r="CX747">
            <v>0</v>
          </cell>
          <cell r="CY747">
            <v>0</v>
          </cell>
          <cell r="CZ747">
            <v>0</v>
          </cell>
          <cell r="DA747">
            <v>0</v>
          </cell>
          <cell r="DB747">
            <v>0</v>
          </cell>
          <cell r="DC747">
            <v>0</v>
          </cell>
          <cell r="DD747">
            <v>0</v>
          </cell>
          <cell r="DE747">
            <v>0</v>
          </cell>
          <cell r="DF747">
            <v>0</v>
          </cell>
          <cell r="DG747">
            <v>0</v>
          </cell>
          <cell r="DH747">
            <v>0</v>
          </cell>
          <cell r="DI747">
            <v>0</v>
          </cell>
          <cell r="DJ747">
            <v>0</v>
          </cell>
          <cell r="DK747">
            <v>0</v>
          </cell>
          <cell r="DL747">
            <v>0</v>
          </cell>
          <cell r="DM747">
            <v>0</v>
          </cell>
          <cell r="DN747">
            <v>0</v>
          </cell>
          <cell r="DO747">
            <v>0</v>
          </cell>
          <cell r="DP747">
            <v>0</v>
          </cell>
          <cell r="DQ747">
            <v>0</v>
          </cell>
          <cell r="DR747">
            <v>0</v>
          </cell>
          <cell r="DS747">
            <v>0</v>
          </cell>
          <cell r="DT747">
            <v>0</v>
          </cell>
          <cell r="DU747">
            <v>0</v>
          </cell>
          <cell r="DV747">
            <v>0</v>
          </cell>
          <cell r="DW747">
            <v>0</v>
          </cell>
          <cell r="DX747">
            <v>0</v>
          </cell>
          <cell r="DY747">
            <v>0</v>
          </cell>
          <cell r="DZ747">
            <v>0</v>
          </cell>
          <cell r="EA747">
            <v>0</v>
          </cell>
          <cell r="EB747">
            <v>0</v>
          </cell>
          <cell r="EC747">
            <v>0</v>
          </cell>
          <cell r="ED747">
            <v>0</v>
          </cell>
          <cell r="EE747">
            <v>0</v>
          </cell>
          <cell r="EF747">
            <v>0</v>
          </cell>
          <cell r="EG747">
            <v>0</v>
          </cell>
          <cell r="EH747">
            <v>0</v>
          </cell>
          <cell r="EI747">
            <v>0</v>
          </cell>
          <cell r="EJ747">
            <v>0</v>
          </cell>
          <cell r="EK747">
            <v>0</v>
          </cell>
          <cell r="EL747">
            <v>0</v>
          </cell>
          <cell r="EM747">
            <v>0</v>
          </cell>
          <cell r="EN747">
            <v>0</v>
          </cell>
          <cell r="EO747">
            <v>0</v>
          </cell>
          <cell r="EP747">
            <v>0</v>
          </cell>
          <cell r="EQ747">
            <v>0</v>
          </cell>
          <cell r="ER747">
            <v>0</v>
          </cell>
          <cell r="ES747">
            <v>0</v>
          </cell>
          <cell r="ET747">
            <v>0</v>
          </cell>
          <cell r="EU747">
            <v>0</v>
          </cell>
          <cell r="EV747">
            <v>0</v>
          </cell>
          <cell r="EW747">
            <v>0</v>
          </cell>
          <cell r="EX747">
            <v>0</v>
          </cell>
          <cell r="EY747">
            <v>0</v>
          </cell>
          <cell r="EZ747">
            <v>0</v>
          </cell>
          <cell r="FA747">
            <v>0</v>
          </cell>
          <cell r="FB747">
            <v>0</v>
          </cell>
          <cell r="FC747">
            <v>0</v>
          </cell>
          <cell r="FD747">
            <v>0</v>
          </cell>
          <cell r="FE747">
            <v>0</v>
          </cell>
          <cell r="FF747">
            <v>0</v>
          </cell>
          <cell r="FG747">
            <v>0</v>
          </cell>
          <cell r="FH747">
            <v>0</v>
          </cell>
          <cell r="FI747">
            <v>0</v>
          </cell>
          <cell r="FJ747">
            <v>0</v>
          </cell>
          <cell r="FK747">
            <v>0</v>
          </cell>
          <cell r="FL747">
            <v>0</v>
          </cell>
          <cell r="FM747">
            <v>0</v>
          </cell>
          <cell r="FN747">
            <v>0</v>
          </cell>
          <cell r="FO747">
            <v>0</v>
          </cell>
          <cell r="FP747">
            <v>0</v>
          </cell>
          <cell r="FQ747">
            <v>0</v>
          </cell>
          <cell r="FR747">
            <v>0</v>
          </cell>
          <cell r="FS747">
            <v>0</v>
          </cell>
          <cell r="FT747">
            <v>0</v>
          </cell>
          <cell r="FU747">
            <v>0</v>
          </cell>
          <cell r="FV747">
            <v>0</v>
          </cell>
          <cell r="FW747">
            <v>0</v>
          </cell>
          <cell r="FX747">
            <v>0</v>
          </cell>
          <cell r="FY747">
            <v>0</v>
          </cell>
          <cell r="FZ747">
            <v>0</v>
          </cell>
          <cell r="GA747">
            <v>0</v>
          </cell>
          <cell r="GB747">
            <v>0</v>
          </cell>
          <cell r="GC747">
            <v>0</v>
          </cell>
          <cell r="GD747">
            <v>0</v>
          </cell>
          <cell r="GE747">
            <v>0</v>
          </cell>
          <cell r="GF747">
            <v>0</v>
          </cell>
          <cell r="GG747">
            <v>0</v>
          </cell>
          <cell r="GH747">
            <v>0</v>
          </cell>
          <cell r="GI747">
            <v>0</v>
          </cell>
          <cell r="GJ747">
            <v>0</v>
          </cell>
          <cell r="GK747">
            <v>0</v>
          </cell>
          <cell r="GL747">
            <v>0</v>
          </cell>
          <cell r="GM747">
            <v>0</v>
          </cell>
          <cell r="GN747">
            <v>0</v>
          </cell>
          <cell r="GO747">
            <v>0</v>
          </cell>
          <cell r="GP747">
            <v>0</v>
          </cell>
          <cell r="GQ747">
            <v>0</v>
          </cell>
          <cell r="GR747">
            <v>0</v>
          </cell>
          <cell r="GS747">
            <v>0</v>
          </cell>
          <cell r="GT747">
            <v>0</v>
          </cell>
          <cell r="GU747">
            <v>0</v>
          </cell>
          <cell r="GV747">
            <v>0</v>
          </cell>
          <cell r="GW747">
            <v>0</v>
          </cell>
          <cell r="GX747">
            <v>0</v>
          </cell>
          <cell r="GY747">
            <v>0</v>
          </cell>
          <cell r="GZ747">
            <v>0</v>
          </cell>
          <cell r="HA747">
            <v>0</v>
          </cell>
          <cell r="HB747">
            <v>0</v>
          </cell>
          <cell r="HC747">
            <v>0</v>
          </cell>
          <cell r="HD747">
            <v>0</v>
          </cell>
          <cell r="HE747">
            <v>0</v>
          </cell>
          <cell r="HF747">
            <v>0</v>
          </cell>
          <cell r="HG747">
            <v>0</v>
          </cell>
          <cell r="HH747">
            <v>0</v>
          </cell>
          <cell r="HI747">
            <v>0</v>
          </cell>
          <cell r="HJ747">
            <v>0</v>
          </cell>
          <cell r="HK747">
            <v>0</v>
          </cell>
          <cell r="HL747">
            <v>0</v>
          </cell>
          <cell r="HM747">
            <v>0</v>
          </cell>
          <cell r="HN747">
            <v>0</v>
          </cell>
          <cell r="HO747">
            <v>0</v>
          </cell>
          <cell r="HP747">
            <v>0</v>
          </cell>
          <cell r="HQ747">
            <v>0</v>
          </cell>
          <cell r="HR747">
            <v>0</v>
          </cell>
          <cell r="HS747">
            <v>0</v>
          </cell>
          <cell r="HT747">
            <v>0</v>
          </cell>
          <cell r="HU747">
            <v>0</v>
          </cell>
          <cell r="HV747">
            <v>0</v>
          </cell>
          <cell r="HW747">
            <v>0</v>
          </cell>
          <cell r="HX747">
            <v>0</v>
          </cell>
          <cell r="HY747">
            <v>0</v>
          </cell>
          <cell r="HZ747">
            <v>0</v>
          </cell>
          <cell r="IA747">
            <v>0</v>
          </cell>
          <cell r="IB747">
            <v>0</v>
          </cell>
          <cell r="IC747">
            <v>0</v>
          </cell>
          <cell r="ID747">
            <v>0</v>
          </cell>
          <cell r="IE747">
            <v>0</v>
          </cell>
          <cell r="IF747">
            <v>0</v>
          </cell>
          <cell r="IG747">
            <v>0</v>
          </cell>
          <cell r="IH747">
            <v>0</v>
          </cell>
          <cell r="II747">
            <v>0</v>
          </cell>
          <cell r="IJ747">
            <v>0</v>
          </cell>
          <cell r="IK747">
            <v>0</v>
          </cell>
          <cell r="IL747">
            <v>0</v>
          </cell>
          <cell r="IM747">
            <v>0</v>
          </cell>
          <cell r="IN747">
            <v>0</v>
          </cell>
          <cell r="IO747">
            <v>0</v>
          </cell>
          <cell r="IP747">
            <v>0</v>
          </cell>
          <cell r="IQ747">
            <v>0</v>
          </cell>
          <cell r="IR747">
            <v>0</v>
          </cell>
          <cell r="IS747">
            <v>0</v>
          </cell>
          <cell r="IT747">
            <v>0</v>
          </cell>
          <cell r="IU747">
            <v>0</v>
          </cell>
          <cell r="IV747">
            <v>0</v>
          </cell>
          <cell r="IW747">
            <v>0</v>
          </cell>
          <cell r="IX747">
            <v>0</v>
          </cell>
          <cell r="IY747">
            <v>0</v>
          </cell>
          <cell r="IZ747">
            <v>0</v>
          </cell>
          <cell r="JA747">
            <v>0</v>
          </cell>
          <cell r="JB747">
            <v>0</v>
          </cell>
          <cell r="JC747">
            <v>0</v>
          </cell>
          <cell r="JD747">
            <v>0</v>
          </cell>
          <cell r="JE747">
            <v>0</v>
          </cell>
        </row>
        <row r="748">
          <cell r="D748" t="str">
            <v>BAT.PX.GOE._.ITC.Li_ion_4hr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E748">
            <v>0</v>
          </cell>
          <cell r="BF748">
            <v>0</v>
          </cell>
          <cell r="BG748">
            <v>0</v>
          </cell>
          <cell r="BH748">
            <v>0</v>
          </cell>
          <cell r="BI748">
            <v>0</v>
          </cell>
          <cell r="BJ748">
            <v>0</v>
          </cell>
          <cell r="BK748">
            <v>0</v>
          </cell>
          <cell r="BL748">
            <v>0</v>
          </cell>
          <cell r="BM748">
            <v>0</v>
          </cell>
          <cell r="BN748">
            <v>0</v>
          </cell>
          <cell r="BO748">
            <v>0</v>
          </cell>
          <cell r="BP748">
            <v>0</v>
          </cell>
          <cell r="BQ748">
            <v>0</v>
          </cell>
          <cell r="BR748">
            <v>0</v>
          </cell>
          <cell r="BS748">
            <v>0</v>
          </cell>
          <cell r="BT748">
            <v>0</v>
          </cell>
          <cell r="BU748">
            <v>0</v>
          </cell>
          <cell r="BV748">
            <v>0</v>
          </cell>
          <cell r="BW748">
            <v>0</v>
          </cell>
          <cell r="BX748">
            <v>0</v>
          </cell>
          <cell r="BY748">
            <v>0</v>
          </cell>
          <cell r="BZ748">
            <v>0</v>
          </cell>
          <cell r="CA748">
            <v>0</v>
          </cell>
          <cell r="CB748">
            <v>0</v>
          </cell>
          <cell r="CC748">
            <v>0</v>
          </cell>
          <cell r="CD748">
            <v>0</v>
          </cell>
          <cell r="CE748">
            <v>0</v>
          </cell>
          <cell r="CF748">
            <v>0</v>
          </cell>
          <cell r="CG748">
            <v>0</v>
          </cell>
          <cell r="CH748">
            <v>0</v>
          </cell>
          <cell r="CI748">
            <v>0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P748">
            <v>0</v>
          </cell>
          <cell r="CQ748">
            <v>0</v>
          </cell>
          <cell r="CR748">
            <v>0</v>
          </cell>
          <cell r="CS748">
            <v>0</v>
          </cell>
          <cell r="CT748">
            <v>0</v>
          </cell>
          <cell r="CU748">
            <v>0</v>
          </cell>
          <cell r="CV748">
            <v>0</v>
          </cell>
          <cell r="CW748">
            <v>0</v>
          </cell>
          <cell r="CX748">
            <v>0</v>
          </cell>
          <cell r="CY748">
            <v>0</v>
          </cell>
          <cell r="CZ748">
            <v>0</v>
          </cell>
          <cell r="DA748">
            <v>0</v>
          </cell>
          <cell r="DB748">
            <v>0</v>
          </cell>
          <cell r="DC748">
            <v>0</v>
          </cell>
          <cell r="DD748">
            <v>0</v>
          </cell>
          <cell r="DE748">
            <v>0</v>
          </cell>
          <cell r="DF748">
            <v>0</v>
          </cell>
          <cell r="DG748">
            <v>0</v>
          </cell>
          <cell r="DH748">
            <v>0</v>
          </cell>
          <cell r="DI748">
            <v>0</v>
          </cell>
          <cell r="DJ748">
            <v>0</v>
          </cell>
          <cell r="DK748">
            <v>0</v>
          </cell>
          <cell r="DL748">
            <v>0</v>
          </cell>
          <cell r="DM748">
            <v>0</v>
          </cell>
          <cell r="DN748">
            <v>0</v>
          </cell>
          <cell r="DO748">
            <v>0</v>
          </cell>
          <cell r="DP748">
            <v>0</v>
          </cell>
          <cell r="DQ748">
            <v>0</v>
          </cell>
          <cell r="DR748">
            <v>0</v>
          </cell>
          <cell r="DS748">
            <v>0</v>
          </cell>
          <cell r="DT748">
            <v>0</v>
          </cell>
          <cell r="DU748">
            <v>0</v>
          </cell>
          <cell r="DV748">
            <v>0</v>
          </cell>
          <cell r="DW748">
            <v>0</v>
          </cell>
          <cell r="DX748">
            <v>0</v>
          </cell>
          <cell r="DY748">
            <v>0</v>
          </cell>
          <cell r="DZ748">
            <v>0</v>
          </cell>
          <cell r="EA748">
            <v>0</v>
          </cell>
          <cell r="EB748">
            <v>0</v>
          </cell>
          <cell r="EC748">
            <v>0</v>
          </cell>
          <cell r="ED748">
            <v>0</v>
          </cell>
          <cell r="EE748">
            <v>0</v>
          </cell>
          <cell r="EF748">
            <v>0</v>
          </cell>
          <cell r="EG748">
            <v>0</v>
          </cell>
          <cell r="EH748">
            <v>0</v>
          </cell>
          <cell r="EI748">
            <v>0</v>
          </cell>
          <cell r="EJ748">
            <v>0</v>
          </cell>
          <cell r="EK748">
            <v>0</v>
          </cell>
          <cell r="EL748">
            <v>0</v>
          </cell>
          <cell r="EM748">
            <v>0</v>
          </cell>
          <cell r="EN748">
            <v>0</v>
          </cell>
          <cell r="EO748">
            <v>0</v>
          </cell>
          <cell r="EP748">
            <v>0</v>
          </cell>
          <cell r="EQ748">
            <v>0</v>
          </cell>
          <cell r="ER748">
            <v>0</v>
          </cell>
          <cell r="ES748">
            <v>0</v>
          </cell>
          <cell r="ET748">
            <v>0</v>
          </cell>
          <cell r="EU748">
            <v>0</v>
          </cell>
          <cell r="EV748">
            <v>0</v>
          </cell>
          <cell r="EW748">
            <v>0</v>
          </cell>
          <cell r="EX748">
            <v>0</v>
          </cell>
          <cell r="EY748">
            <v>0</v>
          </cell>
          <cell r="EZ748">
            <v>0</v>
          </cell>
          <cell r="FA748">
            <v>0</v>
          </cell>
          <cell r="FB748">
            <v>0</v>
          </cell>
          <cell r="FC748">
            <v>0</v>
          </cell>
          <cell r="FD748">
            <v>0</v>
          </cell>
          <cell r="FE748">
            <v>0</v>
          </cell>
          <cell r="FF748">
            <v>0</v>
          </cell>
          <cell r="FG748">
            <v>0</v>
          </cell>
          <cell r="FH748">
            <v>0</v>
          </cell>
          <cell r="FI748">
            <v>0</v>
          </cell>
          <cell r="FJ748">
            <v>0</v>
          </cell>
          <cell r="FK748">
            <v>0</v>
          </cell>
          <cell r="FL748">
            <v>0</v>
          </cell>
          <cell r="FM748">
            <v>0</v>
          </cell>
          <cell r="FN748">
            <v>0</v>
          </cell>
          <cell r="FO748">
            <v>0</v>
          </cell>
          <cell r="FP748">
            <v>0</v>
          </cell>
          <cell r="FQ748">
            <v>0</v>
          </cell>
          <cell r="FR748">
            <v>0</v>
          </cell>
          <cell r="FS748">
            <v>0</v>
          </cell>
          <cell r="FT748">
            <v>0</v>
          </cell>
          <cell r="FU748">
            <v>0</v>
          </cell>
          <cell r="FV748">
            <v>0</v>
          </cell>
          <cell r="FW748">
            <v>0</v>
          </cell>
          <cell r="FX748">
            <v>0</v>
          </cell>
          <cell r="FY748">
            <v>0</v>
          </cell>
          <cell r="FZ748">
            <v>0</v>
          </cell>
          <cell r="GA748">
            <v>0</v>
          </cell>
          <cell r="GB748">
            <v>0</v>
          </cell>
          <cell r="GC748">
            <v>0</v>
          </cell>
          <cell r="GD748">
            <v>0</v>
          </cell>
          <cell r="GE748">
            <v>0</v>
          </cell>
          <cell r="GF748">
            <v>0</v>
          </cell>
          <cell r="GG748">
            <v>0</v>
          </cell>
          <cell r="GH748">
            <v>0</v>
          </cell>
          <cell r="GI748">
            <v>0</v>
          </cell>
          <cell r="GJ748">
            <v>0</v>
          </cell>
          <cell r="GK748">
            <v>0</v>
          </cell>
          <cell r="GL748">
            <v>0</v>
          </cell>
          <cell r="GM748">
            <v>0</v>
          </cell>
          <cell r="GN748">
            <v>0</v>
          </cell>
          <cell r="GO748">
            <v>0</v>
          </cell>
          <cell r="GP748">
            <v>0</v>
          </cell>
          <cell r="GQ748">
            <v>0</v>
          </cell>
          <cell r="GR748">
            <v>0</v>
          </cell>
          <cell r="GS748">
            <v>0</v>
          </cell>
          <cell r="GT748">
            <v>0</v>
          </cell>
          <cell r="GU748">
            <v>0</v>
          </cell>
          <cell r="GV748">
            <v>0</v>
          </cell>
          <cell r="GW748">
            <v>0</v>
          </cell>
          <cell r="GX748">
            <v>0</v>
          </cell>
          <cell r="GY748">
            <v>0</v>
          </cell>
          <cell r="GZ748">
            <v>0</v>
          </cell>
          <cell r="HA748">
            <v>0</v>
          </cell>
          <cell r="HB748">
            <v>0</v>
          </cell>
          <cell r="HC748">
            <v>0</v>
          </cell>
          <cell r="HD748">
            <v>0</v>
          </cell>
          <cell r="HE748">
            <v>0</v>
          </cell>
          <cell r="HF748">
            <v>0</v>
          </cell>
          <cell r="HG748">
            <v>0</v>
          </cell>
          <cell r="HH748">
            <v>0</v>
          </cell>
          <cell r="HI748">
            <v>0</v>
          </cell>
          <cell r="HJ748">
            <v>0</v>
          </cell>
          <cell r="HK748">
            <v>0</v>
          </cell>
          <cell r="HL748">
            <v>0</v>
          </cell>
          <cell r="HM748">
            <v>0</v>
          </cell>
          <cell r="HN748">
            <v>0</v>
          </cell>
          <cell r="HO748">
            <v>0</v>
          </cell>
          <cell r="HP748">
            <v>0</v>
          </cell>
          <cell r="HQ748">
            <v>0</v>
          </cell>
          <cell r="HR748">
            <v>0</v>
          </cell>
          <cell r="HS748">
            <v>0</v>
          </cell>
          <cell r="HT748">
            <v>0</v>
          </cell>
          <cell r="HU748">
            <v>0</v>
          </cell>
          <cell r="HV748">
            <v>0</v>
          </cell>
          <cell r="HW748">
            <v>0</v>
          </cell>
          <cell r="HX748">
            <v>0</v>
          </cell>
          <cell r="HY748">
            <v>0</v>
          </cell>
          <cell r="HZ748">
            <v>0</v>
          </cell>
          <cell r="IA748">
            <v>0</v>
          </cell>
          <cell r="IB748">
            <v>0</v>
          </cell>
          <cell r="IC748">
            <v>0</v>
          </cell>
          <cell r="ID748">
            <v>0</v>
          </cell>
          <cell r="IE748">
            <v>0</v>
          </cell>
          <cell r="IF748">
            <v>0</v>
          </cell>
          <cell r="IG748">
            <v>0</v>
          </cell>
          <cell r="IH748">
            <v>0</v>
          </cell>
          <cell r="II748">
            <v>0</v>
          </cell>
          <cell r="IJ748">
            <v>0</v>
          </cell>
          <cell r="IK748">
            <v>0</v>
          </cell>
          <cell r="IL748">
            <v>0</v>
          </cell>
          <cell r="IM748">
            <v>0</v>
          </cell>
          <cell r="IN748">
            <v>0</v>
          </cell>
          <cell r="IO748">
            <v>0</v>
          </cell>
          <cell r="IP748">
            <v>0</v>
          </cell>
          <cell r="IQ748">
            <v>0</v>
          </cell>
          <cell r="IR748">
            <v>0</v>
          </cell>
          <cell r="IS748">
            <v>0</v>
          </cell>
          <cell r="IT748">
            <v>0</v>
          </cell>
          <cell r="IU748">
            <v>0</v>
          </cell>
          <cell r="IV748">
            <v>0</v>
          </cell>
          <cell r="IW748">
            <v>0</v>
          </cell>
          <cell r="IX748">
            <v>0</v>
          </cell>
          <cell r="IY748">
            <v>0</v>
          </cell>
          <cell r="IZ748">
            <v>0</v>
          </cell>
          <cell r="JA748">
            <v>0</v>
          </cell>
          <cell r="JB748">
            <v>0</v>
          </cell>
          <cell r="JC748">
            <v>0</v>
          </cell>
          <cell r="JD748">
            <v>0</v>
          </cell>
          <cell r="JE748">
            <v>0</v>
          </cell>
        </row>
        <row r="749">
          <cell r="D749" t="str">
            <v>BAT.PX.NUT._.ITC.Li_ion_4hr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E749">
            <v>0</v>
          </cell>
          <cell r="BF749">
            <v>0</v>
          </cell>
          <cell r="BG749">
            <v>0</v>
          </cell>
          <cell r="BH749">
            <v>0</v>
          </cell>
          <cell r="BI749">
            <v>0</v>
          </cell>
          <cell r="BJ749">
            <v>0</v>
          </cell>
          <cell r="BK749">
            <v>0</v>
          </cell>
          <cell r="BL749">
            <v>0</v>
          </cell>
          <cell r="BM749">
            <v>0</v>
          </cell>
          <cell r="BN749">
            <v>0</v>
          </cell>
          <cell r="BO749">
            <v>0</v>
          </cell>
          <cell r="BP749">
            <v>0</v>
          </cell>
          <cell r="BQ749">
            <v>0</v>
          </cell>
          <cell r="BR749">
            <v>0</v>
          </cell>
          <cell r="BS749">
            <v>0</v>
          </cell>
          <cell r="BT749">
            <v>0</v>
          </cell>
          <cell r="BU749">
            <v>0</v>
          </cell>
          <cell r="BV749">
            <v>0</v>
          </cell>
          <cell r="BW749">
            <v>0</v>
          </cell>
          <cell r="BX749">
            <v>0</v>
          </cell>
          <cell r="BY749">
            <v>0</v>
          </cell>
          <cell r="BZ749">
            <v>0</v>
          </cell>
          <cell r="CA749">
            <v>0</v>
          </cell>
          <cell r="CB749">
            <v>0</v>
          </cell>
          <cell r="CC749">
            <v>0</v>
          </cell>
          <cell r="CD749">
            <v>0</v>
          </cell>
          <cell r="CE749">
            <v>0</v>
          </cell>
          <cell r="CF749">
            <v>0</v>
          </cell>
          <cell r="CG749">
            <v>0</v>
          </cell>
          <cell r="CH749">
            <v>0</v>
          </cell>
          <cell r="CI749">
            <v>0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P749">
            <v>0</v>
          </cell>
          <cell r="CQ749">
            <v>0</v>
          </cell>
          <cell r="CR749">
            <v>0</v>
          </cell>
          <cell r="CS749">
            <v>0</v>
          </cell>
          <cell r="CT749">
            <v>0</v>
          </cell>
          <cell r="CU749">
            <v>0</v>
          </cell>
          <cell r="CV749">
            <v>0</v>
          </cell>
          <cell r="CW749">
            <v>0</v>
          </cell>
          <cell r="CX749">
            <v>0</v>
          </cell>
          <cell r="CY749">
            <v>0</v>
          </cell>
          <cell r="CZ749">
            <v>0</v>
          </cell>
          <cell r="DA749">
            <v>0</v>
          </cell>
          <cell r="DB749">
            <v>0</v>
          </cell>
          <cell r="DC749">
            <v>0</v>
          </cell>
          <cell r="DD749">
            <v>0</v>
          </cell>
          <cell r="DE749">
            <v>0</v>
          </cell>
          <cell r="DF749">
            <v>0</v>
          </cell>
          <cell r="DG749">
            <v>0</v>
          </cell>
          <cell r="DH749">
            <v>0</v>
          </cell>
          <cell r="DI749">
            <v>0</v>
          </cell>
          <cell r="DJ749">
            <v>0</v>
          </cell>
          <cell r="DK749">
            <v>0</v>
          </cell>
          <cell r="DL749">
            <v>0</v>
          </cell>
          <cell r="DM749">
            <v>0</v>
          </cell>
          <cell r="DN749">
            <v>0</v>
          </cell>
          <cell r="DO749">
            <v>0</v>
          </cell>
          <cell r="DP749">
            <v>0</v>
          </cell>
          <cell r="DQ749">
            <v>0</v>
          </cell>
          <cell r="DR749">
            <v>0</v>
          </cell>
          <cell r="DS749">
            <v>0</v>
          </cell>
          <cell r="DT749">
            <v>0</v>
          </cell>
          <cell r="DU749">
            <v>0</v>
          </cell>
          <cell r="DV749">
            <v>0</v>
          </cell>
          <cell r="DW749">
            <v>0</v>
          </cell>
          <cell r="DX749">
            <v>0</v>
          </cell>
          <cell r="DY749">
            <v>0</v>
          </cell>
          <cell r="DZ749">
            <v>0</v>
          </cell>
          <cell r="EA749">
            <v>0</v>
          </cell>
          <cell r="EB749">
            <v>0</v>
          </cell>
          <cell r="EC749">
            <v>0</v>
          </cell>
          <cell r="ED749">
            <v>0</v>
          </cell>
          <cell r="EE749">
            <v>0</v>
          </cell>
          <cell r="EF749">
            <v>0</v>
          </cell>
          <cell r="EG749">
            <v>0</v>
          </cell>
          <cell r="EH749">
            <v>0</v>
          </cell>
          <cell r="EI749">
            <v>0</v>
          </cell>
          <cell r="EJ749">
            <v>0</v>
          </cell>
          <cell r="EK749">
            <v>0</v>
          </cell>
          <cell r="EL749">
            <v>0</v>
          </cell>
          <cell r="EM749">
            <v>0</v>
          </cell>
          <cell r="EN749">
            <v>0</v>
          </cell>
          <cell r="EO749">
            <v>0</v>
          </cell>
          <cell r="EP749">
            <v>0</v>
          </cell>
          <cell r="EQ749">
            <v>0</v>
          </cell>
          <cell r="ER749">
            <v>0</v>
          </cell>
          <cell r="ES749">
            <v>0</v>
          </cell>
          <cell r="ET749">
            <v>0</v>
          </cell>
          <cell r="EU749">
            <v>0</v>
          </cell>
          <cell r="EV749">
            <v>0</v>
          </cell>
          <cell r="EW749">
            <v>0</v>
          </cell>
          <cell r="EX749">
            <v>0</v>
          </cell>
          <cell r="EY749">
            <v>0</v>
          </cell>
          <cell r="EZ749">
            <v>0</v>
          </cell>
          <cell r="FA749">
            <v>0</v>
          </cell>
          <cell r="FB749">
            <v>0</v>
          </cell>
          <cell r="FC749">
            <v>0</v>
          </cell>
          <cell r="FD749">
            <v>0</v>
          </cell>
          <cell r="FE749">
            <v>0</v>
          </cell>
          <cell r="FF749">
            <v>0</v>
          </cell>
          <cell r="FG749">
            <v>0</v>
          </cell>
          <cell r="FH749">
            <v>0</v>
          </cell>
          <cell r="FI749">
            <v>0</v>
          </cell>
          <cell r="FJ749">
            <v>0</v>
          </cell>
          <cell r="FK749">
            <v>0</v>
          </cell>
          <cell r="FL749">
            <v>0</v>
          </cell>
          <cell r="FM749">
            <v>0</v>
          </cell>
          <cell r="FN749">
            <v>0</v>
          </cell>
          <cell r="FO749">
            <v>0</v>
          </cell>
          <cell r="FP749">
            <v>0</v>
          </cell>
          <cell r="FQ749">
            <v>0</v>
          </cell>
          <cell r="FR749">
            <v>0</v>
          </cell>
          <cell r="FS749">
            <v>0</v>
          </cell>
          <cell r="FT749">
            <v>0</v>
          </cell>
          <cell r="FU749">
            <v>0</v>
          </cell>
          <cell r="FV749">
            <v>0</v>
          </cell>
          <cell r="FW749">
            <v>0</v>
          </cell>
          <cell r="FX749">
            <v>0</v>
          </cell>
          <cell r="FY749">
            <v>0</v>
          </cell>
          <cell r="FZ749">
            <v>0</v>
          </cell>
          <cell r="GA749">
            <v>0</v>
          </cell>
          <cell r="GB749">
            <v>0</v>
          </cell>
          <cell r="GC749">
            <v>0</v>
          </cell>
          <cell r="GD749">
            <v>0</v>
          </cell>
          <cell r="GE749">
            <v>0</v>
          </cell>
          <cell r="GF749">
            <v>0</v>
          </cell>
          <cell r="GG749">
            <v>0</v>
          </cell>
          <cell r="GH749">
            <v>0</v>
          </cell>
          <cell r="GI749">
            <v>0</v>
          </cell>
          <cell r="GJ749">
            <v>0</v>
          </cell>
          <cell r="GK749">
            <v>0</v>
          </cell>
          <cell r="GL749">
            <v>0</v>
          </cell>
          <cell r="GM749">
            <v>0</v>
          </cell>
          <cell r="GN749">
            <v>0</v>
          </cell>
          <cell r="GO749">
            <v>0</v>
          </cell>
          <cell r="GP749">
            <v>0</v>
          </cell>
          <cell r="GQ749">
            <v>0</v>
          </cell>
          <cell r="GR749">
            <v>0</v>
          </cell>
          <cell r="GS749">
            <v>0</v>
          </cell>
          <cell r="GT749">
            <v>0</v>
          </cell>
          <cell r="GU749">
            <v>0</v>
          </cell>
          <cell r="GV749">
            <v>0</v>
          </cell>
          <cell r="GW749">
            <v>0</v>
          </cell>
          <cell r="GX749">
            <v>0</v>
          </cell>
          <cell r="GY749">
            <v>0</v>
          </cell>
          <cell r="GZ749">
            <v>0</v>
          </cell>
          <cell r="HA749">
            <v>0</v>
          </cell>
          <cell r="HB749">
            <v>0</v>
          </cell>
          <cell r="HC749">
            <v>0</v>
          </cell>
          <cell r="HD749">
            <v>0</v>
          </cell>
          <cell r="HE749">
            <v>0</v>
          </cell>
          <cell r="HF749">
            <v>0</v>
          </cell>
          <cell r="HG749">
            <v>0</v>
          </cell>
          <cell r="HH749">
            <v>0</v>
          </cell>
          <cell r="HI749">
            <v>0</v>
          </cell>
          <cell r="HJ749">
            <v>0</v>
          </cell>
          <cell r="HK749">
            <v>0</v>
          </cell>
          <cell r="HL749">
            <v>0</v>
          </cell>
          <cell r="HM749">
            <v>0</v>
          </cell>
          <cell r="HN749">
            <v>0</v>
          </cell>
          <cell r="HO749">
            <v>0</v>
          </cell>
          <cell r="HP749">
            <v>0</v>
          </cell>
          <cell r="HQ749">
            <v>0</v>
          </cell>
          <cell r="HR749">
            <v>0</v>
          </cell>
          <cell r="HS749">
            <v>0</v>
          </cell>
          <cell r="HT749">
            <v>0</v>
          </cell>
          <cell r="HU749">
            <v>0</v>
          </cell>
          <cell r="HV749">
            <v>0</v>
          </cell>
          <cell r="HW749">
            <v>0</v>
          </cell>
          <cell r="HX749">
            <v>0</v>
          </cell>
          <cell r="HY749">
            <v>0</v>
          </cell>
          <cell r="HZ749">
            <v>0</v>
          </cell>
          <cell r="IA749">
            <v>0</v>
          </cell>
          <cell r="IB749">
            <v>0</v>
          </cell>
          <cell r="IC749">
            <v>0</v>
          </cell>
          <cell r="ID749">
            <v>0</v>
          </cell>
          <cell r="IE749">
            <v>0</v>
          </cell>
          <cell r="IF749">
            <v>0</v>
          </cell>
          <cell r="IG749">
            <v>0</v>
          </cell>
          <cell r="IH749">
            <v>0</v>
          </cell>
          <cell r="II749">
            <v>0</v>
          </cell>
          <cell r="IJ749">
            <v>0</v>
          </cell>
          <cell r="IK749">
            <v>0</v>
          </cell>
          <cell r="IL749">
            <v>0</v>
          </cell>
          <cell r="IM749">
            <v>0</v>
          </cell>
          <cell r="IN749">
            <v>0</v>
          </cell>
          <cell r="IO749">
            <v>0</v>
          </cell>
          <cell r="IP749">
            <v>0</v>
          </cell>
          <cell r="IQ749">
            <v>0</v>
          </cell>
          <cell r="IR749">
            <v>0</v>
          </cell>
          <cell r="IS749">
            <v>0</v>
          </cell>
          <cell r="IT749">
            <v>0</v>
          </cell>
          <cell r="IU749">
            <v>0</v>
          </cell>
          <cell r="IV749">
            <v>0</v>
          </cell>
          <cell r="IW749">
            <v>0</v>
          </cell>
          <cell r="IX749">
            <v>0</v>
          </cell>
          <cell r="IY749">
            <v>0</v>
          </cell>
          <cell r="IZ749">
            <v>0</v>
          </cell>
          <cell r="JA749">
            <v>0</v>
          </cell>
          <cell r="JB749">
            <v>0</v>
          </cell>
          <cell r="JC749">
            <v>0</v>
          </cell>
          <cell r="JD749">
            <v>0</v>
          </cell>
          <cell r="JE749">
            <v>0</v>
          </cell>
        </row>
        <row r="750">
          <cell r="D750" t="str">
            <v>BAT.PX.UTS._.ITC.Gravity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E750">
            <v>0</v>
          </cell>
          <cell r="BF750">
            <v>0</v>
          </cell>
          <cell r="BG750">
            <v>0</v>
          </cell>
          <cell r="BH750">
            <v>0</v>
          </cell>
          <cell r="BI750">
            <v>0</v>
          </cell>
          <cell r="BJ750">
            <v>0</v>
          </cell>
          <cell r="BK750">
            <v>0</v>
          </cell>
          <cell r="BL750">
            <v>0</v>
          </cell>
          <cell r="BM750">
            <v>0</v>
          </cell>
          <cell r="BN750">
            <v>0</v>
          </cell>
          <cell r="BO750">
            <v>0</v>
          </cell>
          <cell r="BP750">
            <v>0</v>
          </cell>
          <cell r="BQ750">
            <v>0</v>
          </cell>
          <cell r="BR750">
            <v>0</v>
          </cell>
          <cell r="BS750">
            <v>0</v>
          </cell>
          <cell r="BT750">
            <v>0</v>
          </cell>
          <cell r="BU750">
            <v>0</v>
          </cell>
          <cell r="BV750">
            <v>0</v>
          </cell>
          <cell r="BW750">
            <v>0</v>
          </cell>
          <cell r="BX750">
            <v>0</v>
          </cell>
          <cell r="BY750">
            <v>0</v>
          </cell>
          <cell r="BZ750">
            <v>0</v>
          </cell>
          <cell r="CA750">
            <v>0</v>
          </cell>
          <cell r="CB750">
            <v>0</v>
          </cell>
          <cell r="CC750">
            <v>0</v>
          </cell>
          <cell r="CD750">
            <v>0</v>
          </cell>
          <cell r="CE750">
            <v>0</v>
          </cell>
          <cell r="CF750">
            <v>0</v>
          </cell>
          <cell r="CG750">
            <v>0</v>
          </cell>
          <cell r="CH750">
            <v>0</v>
          </cell>
          <cell r="CI750">
            <v>0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P750">
            <v>0</v>
          </cell>
          <cell r="CQ750">
            <v>0</v>
          </cell>
          <cell r="CR750">
            <v>0</v>
          </cell>
          <cell r="CS750">
            <v>0</v>
          </cell>
          <cell r="CT750">
            <v>0</v>
          </cell>
          <cell r="CU750">
            <v>0</v>
          </cell>
          <cell r="CV750">
            <v>0</v>
          </cell>
          <cell r="CW750">
            <v>0</v>
          </cell>
          <cell r="CX750">
            <v>0</v>
          </cell>
          <cell r="CY750">
            <v>0</v>
          </cell>
          <cell r="CZ750">
            <v>0</v>
          </cell>
          <cell r="DA750">
            <v>0</v>
          </cell>
          <cell r="DB750">
            <v>0</v>
          </cell>
          <cell r="DC750">
            <v>0</v>
          </cell>
          <cell r="DD750">
            <v>0</v>
          </cell>
          <cell r="DE750">
            <v>0</v>
          </cell>
          <cell r="DF750">
            <v>0</v>
          </cell>
          <cell r="DG750">
            <v>0</v>
          </cell>
          <cell r="DH750">
            <v>0</v>
          </cell>
          <cell r="DI750">
            <v>0</v>
          </cell>
          <cell r="DJ750">
            <v>0</v>
          </cell>
          <cell r="DK750">
            <v>0</v>
          </cell>
          <cell r="DL750">
            <v>0</v>
          </cell>
          <cell r="DM750">
            <v>0</v>
          </cell>
          <cell r="DN750">
            <v>0</v>
          </cell>
          <cell r="DO750">
            <v>0</v>
          </cell>
          <cell r="DP750">
            <v>0</v>
          </cell>
          <cell r="DQ750">
            <v>0</v>
          </cell>
          <cell r="DR750">
            <v>0</v>
          </cell>
          <cell r="DS750">
            <v>0</v>
          </cell>
          <cell r="DT750">
            <v>0</v>
          </cell>
          <cell r="DU750">
            <v>0</v>
          </cell>
          <cell r="DV750">
            <v>0</v>
          </cell>
          <cell r="DW750">
            <v>0</v>
          </cell>
          <cell r="DX750">
            <v>0</v>
          </cell>
          <cell r="DY750">
            <v>0</v>
          </cell>
          <cell r="DZ750">
            <v>0</v>
          </cell>
          <cell r="EA750">
            <v>0</v>
          </cell>
          <cell r="EB750">
            <v>0</v>
          </cell>
          <cell r="EC750">
            <v>0</v>
          </cell>
          <cell r="ED750">
            <v>0</v>
          </cell>
          <cell r="EE750">
            <v>0</v>
          </cell>
          <cell r="EF750">
            <v>0</v>
          </cell>
          <cell r="EG750">
            <v>0</v>
          </cell>
          <cell r="EH750">
            <v>0</v>
          </cell>
          <cell r="EI750">
            <v>0</v>
          </cell>
          <cell r="EJ750">
            <v>0</v>
          </cell>
          <cell r="EK750">
            <v>0</v>
          </cell>
          <cell r="EL750">
            <v>0</v>
          </cell>
          <cell r="EM750">
            <v>0</v>
          </cell>
          <cell r="EN750">
            <v>0</v>
          </cell>
          <cell r="EO750">
            <v>0</v>
          </cell>
          <cell r="EP750">
            <v>0</v>
          </cell>
          <cell r="EQ750">
            <v>0</v>
          </cell>
          <cell r="ER750">
            <v>0</v>
          </cell>
          <cell r="ES750">
            <v>0</v>
          </cell>
          <cell r="ET750">
            <v>0</v>
          </cell>
          <cell r="EU750">
            <v>0</v>
          </cell>
          <cell r="EV750">
            <v>0</v>
          </cell>
          <cell r="EW750">
            <v>0</v>
          </cell>
          <cell r="EX750">
            <v>0</v>
          </cell>
          <cell r="EY750">
            <v>0</v>
          </cell>
          <cell r="EZ750">
            <v>0</v>
          </cell>
          <cell r="FA750">
            <v>0</v>
          </cell>
          <cell r="FB750">
            <v>0</v>
          </cell>
          <cell r="FC750">
            <v>0</v>
          </cell>
          <cell r="FD750">
            <v>0</v>
          </cell>
          <cell r="FE750">
            <v>0</v>
          </cell>
          <cell r="FF750">
            <v>0</v>
          </cell>
          <cell r="FG750">
            <v>0</v>
          </cell>
          <cell r="FH750">
            <v>0</v>
          </cell>
          <cell r="FI750">
            <v>0</v>
          </cell>
          <cell r="FJ750">
            <v>0</v>
          </cell>
          <cell r="FK750">
            <v>0</v>
          </cell>
          <cell r="FL750">
            <v>0</v>
          </cell>
          <cell r="FM750">
            <v>0</v>
          </cell>
          <cell r="FN750">
            <v>0</v>
          </cell>
          <cell r="FO750">
            <v>0</v>
          </cell>
          <cell r="FP750">
            <v>0</v>
          </cell>
          <cell r="FQ750">
            <v>0</v>
          </cell>
          <cell r="FR750">
            <v>0</v>
          </cell>
          <cell r="FS750">
            <v>0</v>
          </cell>
          <cell r="FT750">
            <v>0</v>
          </cell>
          <cell r="FU750">
            <v>0</v>
          </cell>
          <cell r="FV750">
            <v>0</v>
          </cell>
          <cell r="FW750">
            <v>0</v>
          </cell>
          <cell r="FX750">
            <v>0</v>
          </cell>
          <cell r="FY750">
            <v>0</v>
          </cell>
          <cell r="FZ750">
            <v>0</v>
          </cell>
          <cell r="GA750">
            <v>0</v>
          </cell>
          <cell r="GB750">
            <v>0</v>
          </cell>
          <cell r="GC750">
            <v>0</v>
          </cell>
          <cell r="GD750">
            <v>0</v>
          </cell>
          <cell r="GE750">
            <v>0</v>
          </cell>
          <cell r="GF750">
            <v>0</v>
          </cell>
          <cell r="GG750">
            <v>0</v>
          </cell>
          <cell r="GH750">
            <v>0</v>
          </cell>
          <cell r="GI750">
            <v>0</v>
          </cell>
          <cell r="GJ750">
            <v>0</v>
          </cell>
          <cell r="GK750">
            <v>0</v>
          </cell>
          <cell r="GL750">
            <v>0</v>
          </cell>
          <cell r="GM750">
            <v>0</v>
          </cell>
          <cell r="GN750">
            <v>0</v>
          </cell>
          <cell r="GO750">
            <v>0</v>
          </cell>
          <cell r="GP750">
            <v>0</v>
          </cell>
          <cell r="GQ750">
            <v>0</v>
          </cell>
          <cell r="GR750">
            <v>0</v>
          </cell>
          <cell r="GS750">
            <v>0</v>
          </cell>
          <cell r="GT750">
            <v>0</v>
          </cell>
          <cell r="GU750">
            <v>0</v>
          </cell>
          <cell r="GV750">
            <v>0</v>
          </cell>
          <cell r="GW750">
            <v>0</v>
          </cell>
          <cell r="GX750">
            <v>0</v>
          </cell>
          <cell r="GY750">
            <v>0</v>
          </cell>
          <cell r="GZ750">
            <v>0</v>
          </cell>
          <cell r="HA750">
            <v>0</v>
          </cell>
          <cell r="HB750">
            <v>0</v>
          </cell>
          <cell r="HC750">
            <v>0</v>
          </cell>
          <cell r="HD750">
            <v>0</v>
          </cell>
          <cell r="HE750">
            <v>0</v>
          </cell>
          <cell r="HF750">
            <v>0</v>
          </cell>
          <cell r="HG750">
            <v>0</v>
          </cell>
          <cell r="HH750">
            <v>0</v>
          </cell>
          <cell r="HI750">
            <v>0</v>
          </cell>
          <cell r="HJ750">
            <v>0</v>
          </cell>
          <cell r="HK750">
            <v>0</v>
          </cell>
          <cell r="HL750">
            <v>0</v>
          </cell>
          <cell r="HM750">
            <v>0</v>
          </cell>
          <cell r="HN750">
            <v>0</v>
          </cell>
          <cell r="HO750">
            <v>0</v>
          </cell>
          <cell r="HP750">
            <v>0</v>
          </cell>
          <cell r="HQ750">
            <v>0</v>
          </cell>
          <cell r="HR750">
            <v>0</v>
          </cell>
          <cell r="HS750">
            <v>0</v>
          </cell>
          <cell r="HT750">
            <v>0</v>
          </cell>
          <cell r="HU750">
            <v>0</v>
          </cell>
          <cell r="HV750">
            <v>0</v>
          </cell>
          <cell r="HW750">
            <v>0</v>
          </cell>
          <cell r="HX750">
            <v>0</v>
          </cell>
          <cell r="HY750">
            <v>0</v>
          </cell>
          <cell r="HZ750">
            <v>0</v>
          </cell>
          <cell r="IA750">
            <v>0</v>
          </cell>
          <cell r="IB750">
            <v>0</v>
          </cell>
          <cell r="IC750">
            <v>0</v>
          </cell>
          <cell r="ID750">
            <v>0</v>
          </cell>
          <cell r="IE750">
            <v>0</v>
          </cell>
          <cell r="IF750">
            <v>0</v>
          </cell>
          <cell r="IG750">
            <v>0</v>
          </cell>
          <cell r="IH750">
            <v>0</v>
          </cell>
          <cell r="II750">
            <v>0</v>
          </cell>
          <cell r="IJ750">
            <v>0</v>
          </cell>
          <cell r="IK750">
            <v>0</v>
          </cell>
          <cell r="IL750">
            <v>0</v>
          </cell>
          <cell r="IM750">
            <v>0</v>
          </cell>
          <cell r="IN750">
            <v>0</v>
          </cell>
          <cell r="IO750">
            <v>0</v>
          </cell>
          <cell r="IP750">
            <v>0</v>
          </cell>
          <cell r="IQ750">
            <v>0</v>
          </cell>
          <cell r="IR750">
            <v>0</v>
          </cell>
          <cell r="IS750">
            <v>0</v>
          </cell>
          <cell r="IT750">
            <v>0</v>
          </cell>
          <cell r="IU750">
            <v>0</v>
          </cell>
          <cell r="IV750">
            <v>0</v>
          </cell>
          <cell r="IW750">
            <v>0</v>
          </cell>
          <cell r="IX750">
            <v>0</v>
          </cell>
          <cell r="IY750">
            <v>0</v>
          </cell>
          <cell r="IZ750">
            <v>0</v>
          </cell>
          <cell r="JA750">
            <v>0</v>
          </cell>
          <cell r="JB750">
            <v>0</v>
          </cell>
          <cell r="JC750">
            <v>0</v>
          </cell>
          <cell r="JD750">
            <v>0</v>
          </cell>
          <cell r="JE750">
            <v>0</v>
          </cell>
        </row>
        <row r="751">
          <cell r="D751" t="str">
            <v>BAT.PX.GOE._.ITC.Li_ion_8hr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0</v>
          </cell>
          <cell r="P751">
            <v>0</v>
          </cell>
          <cell r="Q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E751">
            <v>0</v>
          </cell>
          <cell r="BF751">
            <v>0</v>
          </cell>
          <cell r="BG751">
            <v>0</v>
          </cell>
          <cell r="BH751">
            <v>0</v>
          </cell>
          <cell r="BI751">
            <v>0</v>
          </cell>
          <cell r="BJ751">
            <v>0</v>
          </cell>
          <cell r="BK751">
            <v>0</v>
          </cell>
          <cell r="BL751">
            <v>0</v>
          </cell>
          <cell r="BM751">
            <v>0</v>
          </cell>
          <cell r="BN751">
            <v>0</v>
          </cell>
          <cell r="BO751">
            <v>0</v>
          </cell>
          <cell r="BP751">
            <v>0</v>
          </cell>
          <cell r="BQ751">
            <v>0</v>
          </cell>
          <cell r="BR751">
            <v>0</v>
          </cell>
          <cell r="BS751">
            <v>0</v>
          </cell>
          <cell r="BT751">
            <v>0</v>
          </cell>
          <cell r="BU751">
            <v>0</v>
          </cell>
          <cell r="BV751">
            <v>0</v>
          </cell>
          <cell r="BW751">
            <v>0</v>
          </cell>
          <cell r="BX751">
            <v>0</v>
          </cell>
          <cell r="BY751">
            <v>0</v>
          </cell>
          <cell r="BZ751">
            <v>0</v>
          </cell>
          <cell r="CA751">
            <v>0</v>
          </cell>
          <cell r="CB751">
            <v>0</v>
          </cell>
          <cell r="CC751">
            <v>0</v>
          </cell>
          <cell r="CD751">
            <v>0</v>
          </cell>
          <cell r="CE751">
            <v>0</v>
          </cell>
          <cell r="CF751">
            <v>0</v>
          </cell>
          <cell r="CG751">
            <v>0</v>
          </cell>
          <cell r="CH751">
            <v>0</v>
          </cell>
          <cell r="CI751">
            <v>0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P751">
            <v>0</v>
          </cell>
          <cell r="CQ751">
            <v>0</v>
          </cell>
          <cell r="CR751">
            <v>0</v>
          </cell>
          <cell r="CS751">
            <v>0</v>
          </cell>
          <cell r="CT751">
            <v>0</v>
          </cell>
          <cell r="CU751">
            <v>0</v>
          </cell>
          <cell r="CV751">
            <v>0</v>
          </cell>
          <cell r="CW751">
            <v>0</v>
          </cell>
          <cell r="CX751">
            <v>0</v>
          </cell>
          <cell r="CY751">
            <v>0</v>
          </cell>
          <cell r="CZ751">
            <v>0</v>
          </cell>
          <cell r="DA751">
            <v>0</v>
          </cell>
          <cell r="DB751">
            <v>0</v>
          </cell>
          <cell r="DC751">
            <v>0</v>
          </cell>
          <cell r="DD751">
            <v>0</v>
          </cell>
          <cell r="DE751">
            <v>0</v>
          </cell>
          <cell r="DF751">
            <v>0</v>
          </cell>
          <cell r="DG751">
            <v>0</v>
          </cell>
          <cell r="DH751">
            <v>0</v>
          </cell>
          <cell r="DI751">
            <v>0</v>
          </cell>
          <cell r="DJ751">
            <v>0</v>
          </cell>
          <cell r="DK751">
            <v>0</v>
          </cell>
          <cell r="DL751">
            <v>0</v>
          </cell>
          <cell r="DM751">
            <v>0</v>
          </cell>
          <cell r="DN751">
            <v>0</v>
          </cell>
          <cell r="DO751">
            <v>0</v>
          </cell>
          <cell r="DP751">
            <v>0</v>
          </cell>
          <cell r="DQ751">
            <v>0</v>
          </cell>
          <cell r="DR751">
            <v>0</v>
          </cell>
          <cell r="DS751">
            <v>0</v>
          </cell>
          <cell r="DT751">
            <v>0</v>
          </cell>
          <cell r="DU751">
            <v>0</v>
          </cell>
          <cell r="DV751">
            <v>0</v>
          </cell>
          <cell r="DW751">
            <v>0</v>
          </cell>
          <cell r="DX751">
            <v>0</v>
          </cell>
          <cell r="DY751">
            <v>0</v>
          </cell>
          <cell r="DZ751">
            <v>0</v>
          </cell>
          <cell r="EA751">
            <v>0</v>
          </cell>
          <cell r="EB751">
            <v>0</v>
          </cell>
          <cell r="EC751">
            <v>0</v>
          </cell>
          <cell r="ED751">
            <v>0</v>
          </cell>
          <cell r="EE751">
            <v>0</v>
          </cell>
          <cell r="EF751">
            <v>0</v>
          </cell>
          <cell r="EG751">
            <v>0</v>
          </cell>
          <cell r="EH751">
            <v>0</v>
          </cell>
          <cell r="EI751">
            <v>0</v>
          </cell>
          <cell r="EJ751">
            <v>0</v>
          </cell>
          <cell r="EK751">
            <v>0</v>
          </cell>
          <cell r="EL751">
            <v>0</v>
          </cell>
          <cell r="EM751">
            <v>0</v>
          </cell>
          <cell r="EN751">
            <v>0</v>
          </cell>
          <cell r="EO751">
            <v>0</v>
          </cell>
          <cell r="EP751">
            <v>0</v>
          </cell>
          <cell r="EQ751">
            <v>0</v>
          </cell>
          <cell r="ER751">
            <v>0</v>
          </cell>
          <cell r="ES751">
            <v>0</v>
          </cell>
          <cell r="ET751">
            <v>0</v>
          </cell>
          <cell r="EU751">
            <v>0</v>
          </cell>
          <cell r="EV751">
            <v>0</v>
          </cell>
          <cell r="EW751">
            <v>0</v>
          </cell>
          <cell r="EX751">
            <v>0</v>
          </cell>
          <cell r="EY751">
            <v>0</v>
          </cell>
          <cell r="EZ751">
            <v>0</v>
          </cell>
          <cell r="FA751">
            <v>0</v>
          </cell>
          <cell r="FB751">
            <v>0</v>
          </cell>
          <cell r="FC751">
            <v>0</v>
          </cell>
          <cell r="FD751">
            <v>0</v>
          </cell>
          <cell r="FE751">
            <v>0</v>
          </cell>
          <cell r="FF751">
            <v>0</v>
          </cell>
          <cell r="FG751">
            <v>0</v>
          </cell>
          <cell r="FH751">
            <v>0</v>
          </cell>
          <cell r="FI751">
            <v>0</v>
          </cell>
          <cell r="FJ751">
            <v>0</v>
          </cell>
          <cell r="FK751">
            <v>0</v>
          </cell>
          <cell r="FL751">
            <v>0</v>
          </cell>
          <cell r="FM751">
            <v>0</v>
          </cell>
          <cell r="FN751">
            <v>0</v>
          </cell>
          <cell r="FO751">
            <v>0</v>
          </cell>
          <cell r="FP751">
            <v>0</v>
          </cell>
          <cell r="FQ751">
            <v>0</v>
          </cell>
          <cell r="FR751">
            <v>0</v>
          </cell>
          <cell r="FS751">
            <v>0</v>
          </cell>
          <cell r="FT751">
            <v>0</v>
          </cell>
          <cell r="FU751">
            <v>0</v>
          </cell>
          <cell r="FV751">
            <v>0</v>
          </cell>
          <cell r="FW751">
            <v>0</v>
          </cell>
          <cell r="FX751">
            <v>0</v>
          </cell>
          <cell r="FY751">
            <v>0</v>
          </cell>
          <cell r="FZ751">
            <v>0</v>
          </cell>
          <cell r="GA751">
            <v>0</v>
          </cell>
          <cell r="GB751">
            <v>0</v>
          </cell>
          <cell r="GC751">
            <v>0</v>
          </cell>
          <cell r="GD751">
            <v>0</v>
          </cell>
          <cell r="GE751">
            <v>0</v>
          </cell>
          <cell r="GF751">
            <v>0</v>
          </cell>
          <cell r="GG751">
            <v>0</v>
          </cell>
          <cell r="GH751">
            <v>0</v>
          </cell>
          <cell r="GI751">
            <v>0</v>
          </cell>
          <cell r="GJ751">
            <v>0</v>
          </cell>
          <cell r="GK751">
            <v>0</v>
          </cell>
          <cell r="GL751">
            <v>0</v>
          </cell>
          <cell r="GM751">
            <v>0</v>
          </cell>
          <cell r="GN751">
            <v>0</v>
          </cell>
          <cell r="GO751">
            <v>0</v>
          </cell>
          <cell r="GP751">
            <v>0</v>
          </cell>
          <cell r="GQ751">
            <v>0</v>
          </cell>
          <cell r="GR751">
            <v>0</v>
          </cell>
          <cell r="GS751">
            <v>0</v>
          </cell>
          <cell r="GT751">
            <v>0</v>
          </cell>
          <cell r="GU751">
            <v>0</v>
          </cell>
          <cell r="GV751">
            <v>0</v>
          </cell>
          <cell r="GW751">
            <v>0</v>
          </cell>
          <cell r="GX751">
            <v>0</v>
          </cell>
          <cell r="GY751">
            <v>0</v>
          </cell>
          <cell r="GZ751">
            <v>0</v>
          </cell>
          <cell r="HA751">
            <v>0</v>
          </cell>
          <cell r="HB751">
            <v>0</v>
          </cell>
          <cell r="HC751">
            <v>0</v>
          </cell>
          <cell r="HD751">
            <v>0</v>
          </cell>
          <cell r="HE751">
            <v>0</v>
          </cell>
          <cell r="HF751">
            <v>0</v>
          </cell>
          <cell r="HG751">
            <v>0</v>
          </cell>
          <cell r="HH751">
            <v>0</v>
          </cell>
          <cell r="HI751">
            <v>0</v>
          </cell>
          <cell r="HJ751">
            <v>0</v>
          </cell>
          <cell r="HK751">
            <v>0</v>
          </cell>
          <cell r="HL751">
            <v>0</v>
          </cell>
          <cell r="HM751">
            <v>0</v>
          </cell>
          <cell r="HN751">
            <v>0</v>
          </cell>
          <cell r="HO751">
            <v>0</v>
          </cell>
          <cell r="HP751">
            <v>0</v>
          </cell>
          <cell r="HQ751">
            <v>0</v>
          </cell>
          <cell r="HR751">
            <v>0</v>
          </cell>
          <cell r="HS751">
            <v>0</v>
          </cell>
          <cell r="HT751">
            <v>0</v>
          </cell>
          <cell r="HU751">
            <v>0</v>
          </cell>
          <cell r="HV751">
            <v>0</v>
          </cell>
          <cell r="HW751">
            <v>0</v>
          </cell>
          <cell r="HX751">
            <v>0</v>
          </cell>
          <cell r="HY751">
            <v>0</v>
          </cell>
          <cell r="HZ751">
            <v>0</v>
          </cell>
          <cell r="IA751">
            <v>0</v>
          </cell>
          <cell r="IB751">
            <v>0</v>
          </cell>
          <cell r="IC751">
            <v>0</v>
          </cell>
          <cell r="ID751">
            <v>0</v>
          </cell>
          <cell r="IE751">
            <v>0</v>
          </cell>
          <cell r="IF751">
            <v>0</v>
          </cell>
          <cell r="IG751">
            <v>0</v>
          </cell>
          <cell r="IH751">
            <v>0</v>
          </cell>
          <cell r="II751">
            <v>0</v>
          </cell>
          <cell r="IJ751">
            <v>0</v>
          </cell>
          <cell r="IK751">
            <v>0</v>
          </cell>
          <cell r="IL751">
            <v>0</v>
          </cell>
          <cell r="IM751">
            <v>0</v>
          </cell>
          <cell r="IN751">
            <v>0</v>
          </cell>
          <cell r="IO751">
            <v>0</v>
          </cell>
          <cell r="IP751">
            <v>0</v>
          </cell>
          <cell r="IQ751">
            <v>0</v>
          </cell>
          <cell r="IR751">
            <v>0</v>
          </cell>
          <cell r="IS751">
            <v>0</v>
          </cell>
          <cell r="IT751">
            <v>0</v>
          </cell>
          <cell r="IU751">
            <v>0</v>
          </cell>
          <cell r="IV751">
            <v>0</v>
          </cell>
          <cell r="IW751">
            <v>0</v>
          </cell>
          <cell r="IX751">
            <v>0</v>
          </cell>
          <cell r="IY751">
            <v>0</v>
          </cell>
          <cell r="IZ751">
            <v>0</v>
          </cell>
          <cell r="JA751">
            <v>0</v>
          </cell>
          <cell r="JB751">
            <v>0</v>
          </cell>
          <cell r="JC751">
            <v>0</v>
          </cell>
          <cell r="JD751">
            <v>0</v>
          </cell>
          <cell r="JE751">
            <v>0</v>
          </cell>
        </row>
        <row r="752">
          <cell r="D752" t="str">
            <v>BAT.PX.NUT._.ITC.Li_ion_8hr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0</v>
          </cell>
          <cell r="P752">
            <v>0</v>
          </cell>
          <cell r="Q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E752">
            <v>0</v>
          </cell>
          <cell r="BF752">
            <v>0</v>
          </cell>
          <cell r="BG752">
            <v>0</v>
          </cell>
          <cell r="BH752">
            <v>0</v>
          </cell>
          <cell r="BI752">
            <v>0</v>
          </cell>
          <cell r="BJ752">
            <v>0</v>
          </cell>
          <cell r="BK752">
            <v>0</v>
          </cell>
          <cell r="BL752">
            <v>0</v>
          </cell>
          <cell r="BM752">
            <v>0</v>
          </cell>
          <cell r="BN752">
            <v>0</v>
          </cell>
          <cell r="BO752">
            <v>0</v>
          </cell>
          <cell r="BP752">
            <v>0</v>
          </cell>
          <cell r="BQ752">
            <v>0</v>
          </cell>
          <cell r="BR752">
            <v>0</v>
          </cell>
          <cell r="BS752">
            <v>0</v>
          </cell>
          <cell r="BT752">
            <v>0</v>
          </cell>
          <cell r="BU752">
            <v>0</v>
          </cell>
          <cell r="BV752">
            <v>0</v>
          </cell>
          <cell r="BW752">
            <v>0</v>
          </cell>
          <cell r="BX752">
            <v>0</v>
          </cell>
          <cell r="BY752">
            <v>0</v>
          </cell>
          <cell r="BZ752">
            <v>0</v>
          </cell>
          <cell r="CA752">
            <v>0</v>
          </cell>
          <cell r="CB752">
            <v>0</v>
          </cell>
          <cell r="CC752">
            <v>0</v>
          </cell>
          <cell r="CD752">
            <v>0</v>
          </cell>
          <cell r="CE752">
            <v>0</v>
          </cell>
          <cell r="CF752">
            <v>0</v>
          </cell>
          <cell r="CG752">
            <v>0</v>
          </cell>
          <cell r="CH752">
            <v>0</v>
          </cell>
          <cell r="CI752">
            <v>0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P752">
            <v>0</v>
          </cell>
          <cell r="CQ752">
            <v>0</v>
          </cell>
          <cell r="CR752">
            <v>0</v>
          </cell>
          <cell r="CS752">
            <v>0</v>
          </cell>
          <cell r="CT752">
            <v>0</v>
          </cell>
          <cell r="CU752">
            <v>0</v>
          </cell>
          <cell r="CV752">
            <v>0</v>
          </cell>
          <cell r="CW752">
            <v>0</v>
          </cell>
          <cell r="CX752">
            <v>0</v>
          </cell>
          <cell r="CY752">
            <v>0</v>
          </cell>
          <cell r="CZ752">
            <v>0</v>
          </cell>
          <cell r="DA752">
            <v>0</v>
          </cell>
          <cell r="DB752">
            <v>0</v>
          </cell>
          <cell r="DC752">
            <v>0</v>
          </cell>
          <cell r="DD752">
            <v>0</v>
          </cell>
          <cell r="DE752">
            <v>0</v>
          </cell>
          <cell r="DF752">
            <v>0</v>
          </cell>
          <cell r="DG752">
            <v>0</v>
          </cell>
          <cell r="DH752">
            <v>0</v>
          </cell>
          <cell r="DI752">
            <v>0</v>
          </cell>
          <cell r="DJ752">
            <v>0</v>
          </cell>
          <cell r="DK752">
            <v>0</v>
          </cell>
          <cell r="DL752">
            <v>0</v>
          </cell>
          <cell r="DM752">
            <v>0</v>
          </cell>
          <cell r="DN752">
            <v>0</v>
          </cell>
          <cell r="DO752">
            <v>0</v>
          </cell>
          <cell r="DP752">
            <v>0</v>
          </cell>
          <cell r="DQ752">
            <v>0</v>
          </cell>
          <cell r="DR752">
            <v>0</v>
          </cell>
          <cell r="DS752">
            <v>0</v>
          </cell>
          <cell r="DT752">
            <v>0</v>
          </cell>
          <cell r="DU752">
            <v>0</v>
          </cell>
          <cell r="DV752">
            <v>0</v>
          </cell>
          <cell r="DW752">
            <v>0</v>
          </cell>
          <cell r="DX752">
            <v>0</v>
          </cell>
          <cell r="DY752">
            <v>0</v>
          </cell>
          <cell r="DZ752">
            <v>0</v>
          </cell>
          <cell r="EA752">
            <v>0</v>
          </cell>
          <cell r="EB752">
            <v>0</v>
          </cell>
          <cell r="EC752">
            <v>0</v>
          </cell>
          <cell r="ED752">
            <v>0</v>
          </cell>
          <cell r="EE752">
            <v>0</v>
          </cell>
          <cell r="EF752">
            <v>0</v>
          </cell>
          <cell r="EG752">
            <v>0</v>
          </cell>
          <cell r="EH752">
            <v>0</v>
          </cell>
          <cell r="EI752">
            <v>0</v>
          </cell>
          <cell r="EJ752">
            <v>0</v>
          </cell>
          <cell r="EK752">
            <v>0</v>
          </cell>
          <cell r="EL752">
            <v>0</v>
          </cell>
          <cell r="EM752">
            <v>0</v>
          </cell>
          <cell r="EN752">
            <v>0</v>
          </cell>
          <cell r="EO752">
            <v>0</v>
          </cell>
          <cell r="EP752">
            <v>0</v>
          </cell>
          <cell r="EQ752">
            <v>0</v>
          </cell>
          <cell r="ER752">
            <v>0</v>
          </cell>
          <cell r="ES752">
            <v>0</v>
          </cell>
          <cell r="ET752">
            <v>0</v>
          </cell>
          <cell r="EU752">
            <v>0</v>
          </cell>
          <cell r="EV752">
            <v>0</v>
          </cell>
          <cell r="EW752">
            <v>0</v>
          </cell>
          <cell r="EX752">
            <v>0</v>
          </cell>
          <cell r="EY752">
            <v>0</v>
          </cell>
          <cell r="EZ752">
            <v>0</v>
          </cell>
          <cell r="FA752">
            <v>0</v>
          </cell>
          <cell r="FB752">
            <v>0</v>
          </cell>
          <cell r="FC752">
            <v>0</v>
          </cell>
          <cell r="FD752">
            <v>0</v>
          </cell>
          <cell r="FE752">
            <v>0</v>
          </cell>
          <cell r="FF752">
            <v>0</v>
          </cell>
          <cell r="FG752">
            <v>0</v>
          </cell>
          <cell r="FH752">
            <v>0</v>
          </cell>
          <cell r="FI752">
            <v>0</v>
          </cell>
          <cell r="FJ752">
            <v>0</v>
          </cell>
          <cell r="FK752">
            <v>0</v>
          </cell>
          <cell r="FL752">
            <v>0</v>
          </cell>
          <cell r="FM752">
            <v>0</v>
          </cell>
          <cell r="FN752">
            <v>0</v>
          </cell>
          <cell r="FO752">
            <v>0</v>
          </cell>
          <cell r="FP752">
            <v>0</v>
          </cell>
          <cell r="FQ752">
            <v>0</v>
          </cell>
          <cell r="FR752">
            <v>0</v>
          </cell>
          <cell r="FS752">
            <v>0</v>
          </cell>
          <cell r="FT752">
            <v>0</v>
          </cell>
          <cell r="FU752">
            <v>0</v>
          </cell>
          <cell r="FV752">
            <v>0</v>
          </cell>
          <cell r="FW752">
            <v>0</v>
          </cell>
          <cell r="FX752">
            <v>0</v>
          </cell>
          <cell r="FY752">
            <v>0</v>
          </cell>
          <cell r="FZ752">
            <v>0</v>
          </cell>
          <cell r="GA752">
            <v>0</v>
          </cell>
          <cell r="GB752">
            <v>0</v>
          </cell>
          <cell r="GC752">
            <v>0</v>
          </cell>
          <cell r="GD752">
            <v>0</v>
          </cell>
          <cell r="GE752">
            <v>0</v>
          </cell>
          <cell r="GF752">
            <v>0</v>
          </cell>
          <cell r="GG752">
            <v>0</v>
          </cell>
          <cell r="GH752">
            <v>0</v>
          </cell>
          <cell r="GI752">
            <v>0</v>
          </cell>
          <cell r="GJ752">
            <v>0</v>
          </cell>
          <cell r="GK752">
            <v>0</v>
          </cell>
          <cell r="GL752">
            <v>0</v>
          </cell>
          <cell r="GM752">
            <v>0</v>
          </cell>
          <cell r="GN752">
            <v>0</v>
          </cell>
          <cell r="GO752">
            <v>0</v>
          </cell>
          <cell r="GP752">
            <v>0</v>
          </cell>
          <cell r="GQ752">
            <v>0</v>
          </cell>
          <cell r="GR752">
            <v>0</v>
          </cell>
          <cell r="GS752">
            <v>0</v>
          </cell>
          <cell r="GT752">
            <v>0</v>
          </cell>
          <cell r="GU752">
            <v>0</v>
          </cell>
          <cell r="GV752">
            <v>0</v>
          </cell>
          <cell r="GW752">
            <v>0</v>
          </cell>
          <cell r="GX752">
            <v>0</v>
          </cell>
          <cell r="GY752">
            <v>0</v>
          </cell>
          <cell r="GZ752">
            <v>0</v>
          </cell>
          <cell r="HA752">
            <v>0</v>
          </cell>
          <cell r="HB752">
            <v>0</v>
          </cell>
          <cell r="HC752">
            <v>0</v>
          </cell>
          <cell r="HD752">
            <v>0</v>
          </cell>
          <cell r="HE752">
            <v>0</v>
          </cell>
          <cell r="HF752">
            <v>0</v>
          </cell>
          <cell r="HG752">
            <v>0</v>
          </cell>
          <cell r="HH752">
            <v>0</v>
          </cell>
          <cell r="HI752">
            <v>0</v>
          </cell>
          <cell r="HJ752">
            <v>0</v>
          </cell>
          <cell r="HK752">
            <v>0</v>
          </cell>
          <cell r="HL752">
            <v>0</v>
          </cell>
          <cell r="HM752">
            <v>0</v>
          </cell>
          <cell r="HN752">
            <v>0</v>
          </cell>
          <cell r="HO752">
            <v>0</v>
          </cell>
          <cell r="HP752">
            <v>0</v>
          </cell>
          <cell r="HQ752">
            <v>0</v>
          </cell>
          <cell r="HR752">
            <v>0</v>
          </cell>
          <cell r="HS752">
            <v>0</v>
          </cell>
          <cell r="HT752">
            <v>0</v>
          </cell>
          <cell r="HU752">
            <v>0</v>
          </cell>
          <cell r="HV752">
            <v>0</v>
          </cell>
          <cell r="HW752">
            <v>0</v>
          </cell>
          <cell r="HX752">
            <v>0</v>
          </cell>
          <cell r="HY752">
            <v>0</v>
          </cell>
          <cell r="HZ752">
            <v>0</v>
          </cell>
          <cell r="IA752">
            <v>0</v>
          </cell>
          <cell r="IB752">
            <v>0</v>
          </cell>
          <cell r="IC752">
            <v>0</v>
          </cell>
          <cell r="ID752">
            <v>0</v>
          </cell>
          <cell r="IE752">
            <v>0</v>
          </cell>
          <cell r="IF752">
            <v>0</v>
          </cell>
          <cell r="IG752">
            <v>0</v>
          </cell>
          <cell r="IH752">
            <v>0</v>
          </cell>
          <cell r="II752">
            <v>0</v>
          </cell>
          <cell r="IJ752">
            <v>0</v>
          </cell>
          <cell r="IK752">
            <v>0</v>
          </cell>
          <cell r="IL752">
            <v>0</v>
          </cell>
          <cell r="IM752">
            <v>0</v>
          </cell>
          <cell r="IN752">
            <v>0</v>
          </cell>
          <cell r="IO752">
            <v>0</v>
          </cell>
          <cell r="IP752">
            <v>0</v>
          </cell>
          <cell r="IQ752">
            <v>0</v>
          </cell>
          <cell r="IR752">
            <v>0</v>
          </cell>
          <cell r="IS752">
            <v>0</v>
          </cell>
          <cell r="IT752">
            <v>0</v>
          </cell>
          <cell r="IU752">
            <v>0</v>
          </cell>
          <cell r="IV752">
            <v>0</v>
          </cell>
          <cell r="IW752">
            <v>0</v>
          </cell>
          <cell r="IX752">
            <v>0</v>
          </cell>
          <cell r="IY752">
            <v>0</v>
          </cell>
          <cell r="IZ752">
            <v>0</v>
          </cell>
          <cell r="JA752">
            <v>0</v>
          </cell>
          <cell r="JB752">
            <v>0</v>
          </cell>
          <cell r="JC752">
            <v>0</v>
          </cell>
          <cell r="JD752">
            <v>0</v>
          </cell>
          <cell r="JE752">
            <v>0</v>
          </cell>
        </row>
        <row r="753">
          <cell r="D753" t="str">
            <v>BAT.PX.WSF._.ITC.IronAir_100hr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E753">
            <v>0</v>
          </cell>
          <cell r="BF753">
            <v>0</v>
          </cell>
          <cell r="BG753">
            <v>0</v>
          </cell>
          <cell r="BH753">
            <v>0</v>
          </cell>
          <cell r="BI753">
            <v>0</v>
          </cell>
          <cell r="BJ753">
            <v>0</v>
          </cell>
          <cell r="BK753">
            <v>0</v>
          </cell>
          <cell r="BL753">
            <v>0</v>
          </cell>
          <cell r="BM753">
            <v>0</v>
          </cell>
          <cell r="BN753">
            <v>0</v>
          </cell>
          <cell r="BO753">
            <v>0</v>
          </cell>
          <cell r="BP753">
            <v>0</v>
          </cell>
          <cell r="BQ753">
            <v>0</v>
          </cell>
          <cell r="BR753">
            <v>0</v>
          </cell>
          <cell r="BS753">
            <v>0</v>
          </cell>
          <cell r="BT753">
            <v>0</v>
          </cell>
          <cell r="BU753">
            <v>0</v>
          </cell>
          <cell r="BV753">
            <v>0</v>
          </cell>
          <cell r="BW753">
            <v>0</v>
          </cell>
          <cell r="BX753">
            <v>0</v>
          </cell>
          <cell r="BY753">
            <v>0</v>
          </cell>
          <cell r="BZ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P753">
            <v>0</v>
          </cell>
          <cell r="CQ753">
            <v>0</v>
          </cell>
          <cell r="CR753">
            <v>0</v>
          </cell>
          <cell r="CS753">
            <v>0</v>
          </cell>
          <cell r="CT753">
            <v>0</v>
          </cell>
          <cell r="CU753">
            <v>0</v>
          </cell>
          <cell r="CV753">
            <v>0</v>
          </cell>
          <cell r="CW753">
            <v>0</v>
          </cell>
          <cell r="CX753">
            <v>0</v>
          </cell>
          <cell r="CY753">
            <v>0</v>
          </cell>
          <cell r="CZ753">
            <v>0</v>
          </cell>
          <cell r="DA753">
            <v>0</v>
          </cell>
          <cell r="DB753">
            <v>0</v>
          </cell>
          <cell r="DC753">
            <v>0</v>
          </cell>
          <cell r="DD753">
            <v>0</v>
          </cell>
          <cell r="DE753">
            <v>0</v>
          </cell>
          <cell r="DF753">
            <v>0</v>
          </cell>
          <cell r="DG753">
            <v>0</v>
          </cell>
          <cell r="DH753">
            <v>0</v>
          </cell>
          <cell r="DI753">
            <v>0</v>
          </cell>
          <cell r="DJ753">
            <v>0</v>
          </cell>
          <cell r="DK753">
            <v>0</v>
          </cell>
          <cell r="DL753">
            <v>0</v>
          </cell>
          <cell r="DM753">
            <v>0</v>
          </cell>
          <cell r="DN753">
            <v>0</v>
          </cell>
          <cell r="DO753">
            <v>0</v>
          </cell>
          <cell r="DP753">
            <v>0</v>
          </cell>
          <cell r="DQ753">
            <v>0</v>
          </cell>
          <cell r="DR753">
            <v>0</v>
          </cell>
          <cell r="DS753">
            <v>0</v>
          </cell>
          <cell r="DT753">
            <v>0</v>
          </cell>
          <cell r="DU753">
            <v>0</v>
          </cell>
          <cell r="DV753">
            <v>0</v>
          </cell>
          <cell r="DW753">
            <v>0</v>
          </cell>
          <cell r="DX753">
            <v>0</v>
          </cell>
          <cell r="DY753">
            <v>0</v>
          </cell>
          <cell r="DZ753">
            <v>0</v>
          </cell>
          <cell r="EA753">
            <v>0</v>
          </cell>
          <cell r="EB753">
            <v>0</v>
          </cell>
          <cell r="EC753">
            <v>0</v>
          </cell>
          <cell r="ED753">
            <v>0</v>
          </cell>
          <cell r="EE753">
            <v>0</v>
          </cell>
          <cell r="EF753">
            <v>0</v>
          </cell>
          <cell r="EG753">
            <v>0</v>
          </cell>
          <cell r="EH753">
            <v>0</v>
          </cell>
          <cell r="EI753">
            <v>0</v>
          </cell>
          <cell r="EJ753">
            <v>0</v>
          </cell>
          <cell r="EK753">
            <v>0</v>
          </cell>
          <cell r="EL753">
            <v>0</v>
          </cell>
          <cell r="EM753">
            <v>0</v>
          </cell>
          <cell r="EN753">
            <v>0</v>
          </cell>
          <cell r="EO753">
            <v>0</v>
          </cell>
          <cell r="EP753">
            <v>0</v>
          </cell>
          <cell r="EQ753">
            <v>0</v>
          </cell>
          <cell r="ER753">
            <v>0</v>
          </cell>
          <cell r="ES753">
            <v>0</v>
          </cell>
          <cell r="ET753">
            <v>0</v>
          </cell>
          <cell r="EU753">
            <v>0</v>
          </cell>
          <cell r="EV753">
            <v>0</v>
          </cell>
          <cell r="EW753">
            <v>0</v>
          </cell>
          <cell r="EX753">
            <v>0</v>
          </cell>
          <cell r="EY753">
            <v>0</v>
          </cell>
          <cell r="EZ753">
            <v>0</v>
          </cell>
          <cell r="FA753">
            <v>0</v>
          </cell>
          <cell r="FB753">
            <v>0</v>
          </cell>
          <cell r="FC753">
            <v>0</v>
          </cell>
          <cell r="FD753">
            <v>0</v>
          </cell>
          <cell r="FE753">
            <v>0</v>
          </cell>
          <cell r="FF753">
            <v>0</v>
          </cell>
          <cell r="FG753">
            <v>0</v>
          </cell>
          <cell r="FH753">
            <v>0</v>
          </cell>
          <cell r="FI753">
            <v>0</v>
          </cell>
          <cell r="FJ753">
            <v>0</v>
          </cell>
          <cell r="FK753">
            <v>0</v>
          </cell>
          <cell r="FL753">
            <v>0</v>
          </cell>
          <cell r="FM753">
            <v>0</v>
          </cell>
          <cell r="FN753">
            <v>0</v>
          </cell>
          <cell r="FO753">
            <v>0</v>
          </cell>
          <cell r="FP753">
            <v>0</v>
          </cell>
          <cell r="FQ753">
            <v>0</v>
          </cell>
          <cell r="FR753">
            <v>0</v>
          </cell>
          <cell r="FS753">
            <v>0</v>
          </cell>
          <cell r="FT753">
            <v>0</v>
          </cell>
          <cell r="FU753">
            <v>0</v>
          </cell>
          <cell r="FV753">
            <v>0</v>
          </cell>
          <cell r="FW753">
            <v>0</v>
          </cell>
          <cell r="FX753">
            <v>0</v>
          </cell>
          <cell r="FY753">
            <v>0</v>
          </cell>
          <cell r="FZ753">
            <v>0</v>
          </cell>
          <cell r="GA753">
            <v>0</v>
          </cell>
          <cell r="GB753">
            <v>0</v>
          </cell>
          <cell r="GC753">
            <v>0</v>
          </cell>
          <cell r="GD753">
            <v>0</v>
          </cell>
          <cell r="GE753">
            <v>0</v>
          </cell>
          <cell r="GF753">
            <v>0</v>
          </cell>
          <cell r="GG753">
            <v>0</v>
          </cell>
          <cell r="GH753">
            <v>0</v>
          </cell>
          <cell r="GI753">
            <v>0</v>
          </cell>
          <cell r="GJ753">
            <v>0</v>
          </cell>
          <cell r="GK753">
            <v>0</v>
          </cell>
          <cell r="GL753">
            <v>0</v>
          </cell>
          <cell r="GM753">
            <v>0</v>
          </cell>
          <cell r="GN753">
            <v>0</v>
          </cell>
          <cell r="GO753">
            <v>0</v>
          </cell>
          <cell r="GP753">
            <v>0</v>
          </cell>
          <cell r="GQ753">
            <v>0</v>
          </cell>
          <cell r="GR753">
            <v>0</v>
          </cell>
          <cell r="GS753">
            <v>0</v>
          </cell>
          <cell r="GT753">
            <v>0</v>
          </cell>
          <cell r="GU753">
            <v>0</v>
          </cell>
          <cell r="GV753">
            <v>0</v>
          </cell>
          <cell r="GW753">
            <v>0</v>
          </cell>
          <cell r="GX753">
            <v>0</v>
          </cell>
          <cell r="GY753">
            <v>0</v>
          </cell>
          <cell r="GZ753">
            <v>0</v>
          </cell>
          <cell r="HA753">
            <v>0</v>
          </cell>
          <cell r="HB753">
            <v>0</v>
          </cell>
          <cell r="HC753">
            <v>0</v>
          </cell>
          <cell r="HD753">
            <v>0</v>
          </cell>
          <cell r="HE753">
            <v>0</v>
          </cell>
          <cell r="HF753">
            <v>0</v>
          </cell>
          <cell r="HG753">
            <v>0</v>
          </cell>
          <cell r="HH753">
            <v>0</v>
          </cell>
          <cell r="HI753">
            <v>0</v>
          </cell>
          <cell r="HJ753">
            <v>0</v>
          </cell>
          <cell r="HK753">
            <v>0</v>
          </cell>
          <cell r="HL753">
            <v>0</v>
          </cell>
          <cell r="HM753">
            <v>0</v>
          </cell>
          <cell r="HN753">
            <v>0</v>
          </cell>
          <cell r="HO753">
            <v>0</v>
          </cell>
          <cell r="HP753">
            <v>0</v>
          </cell>
          <cell r="HQ753">
            <v>0</v>
          </cell>
          <cell r="HR753">
            <v>0</v>
          </cell>
          <cell r="HS753">
            <v>0</v>
          </cell>
          <cell r="HT753">
            <v>0</v>
          </cell>
          <cell r="HU753">
            <v>0</v>
          </cell>
          <cell r="HV753">
            <v>0</v>
          </cell>
          <cell r="HW753">
            <v>0</v>
          </cell>
          <cell r="HX753">
            <v>0</v>
          </cell>
          <cell r="HY753">
            <v>0</v>
          </cell>
          <cell r="HZ753">
            <v>0</v>
          </cell>
          <cell r="IA753">
            <v>0</v>
          </cell>
          <cell r="IB753">
            <v>0</v>
          </cell>
          <cell r="IC753">
            <v>0</v>
          </cell>
          <cell r="ID753">
            <v>0</v>
          </cell>
          <cell r="IE753">
            <v>0</v>
          </cell>
          <cell r="IF753">
            <v>0</v>
          </cell>
          <cell r="IG753">
            <v>0</v>
          </cell>
          <cell r="IH753">
            <v>0</v>
          </cell>
          <cell r="II753">
            <v>0</v>
          </cell>
          <cell r="IJ753">
            <v>0</v>
          </cell>
          <cell r="IK753">
            <v>0</v>
          </cell>
          <cell r="IL753">
            <v>0</v>
          </cell>
          <cell r="IM753">
            <v>0</v>
          </cell>
          <cell r="IN753">
            <v>0</v>
          </cell>
          <cell r="IO753">
            <v>0</v>
          </cell>
          <cell r="IP753">
            <v>0</v>
          </cell>
          <cell r="IQ753">
            <v>0</v>
          </cell>
          <cell r="IR753">
            <v>0</v>
          </cell>
          <cell r="IS753">
            <v>0</v>
          </cell>
          <cell r="IT753">
            <v>0</v>
          </cell>
          <cell r="IU753">
            <v>0</v>
          </cell>
          <cell r="IV753">
            <v>0</v>
          </cell>
          <cell r="IW753">
            <v>0</v>
          </cell>
          <cell r="IX753">
            <v>0</v>
          </cell>
          <cell r="IY753">
            <v>0</v>
          </cell>
          <cell r="IZ753">
            <v>0</v>
          </cell>
          <cell r="JA753">
            <v>0</v>
          </cell>
          <cell r="JB753">
            <v>0</v>
          </cell>
          <cell r="JC753">
            <v>0</v>
          </cell>
          <cell r="JD753">
            <v>0</v>
          </cell>
          <cell r="JE753">
            <v>0</v>
          </cell>
        </row>
        <row r="754">
          <cell r="D754" t="str">
            <v>H2S.PX.WSF._.ITC.Hydrogen CCwTank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E754">
            <v>0</v>
          </cell>
          <cell r="BF754">
            <v>0</v>
          </cell>
          <cell r="BG754">
            <v>0</v>
          </cell>
          <cell r="BH754">
            <v>0</v>
          </cell>
          <cell r="BI754">
            <v>0</v>
          </cell>
          <cell r="BJ754">
            <v>0</v>
          </cell>
          <cell r="BK754">
            <v>0</v>
          </cell>
          <cell r="BL754">
            <v>0</v>
          </cell>
          <cell r="BM754">
            <v>0</v>
          </cell>
          <cell r="BN754">
            <v>0</v>
          </cell>
          <cell r="BO754">
            <v>0</v>
          </cell>
          <cell r="BP754">
            <v>0</v>
          </cell>
          <cell r="BQ754">
            <v>0</v>
          </cell>
          <cell r="BR754">
            <v>0</v>
          </cell>
          <cell r="BS754">
            <v>0</v>
          </cell>
          <cell r="BT754">
            <v>0</v>
          </cell>
          <cell r="BU754">
            <v>0</v>
          </cell>
          <cell r="BV754">
            <v>0</v>
          </cell>
          <cell r="BW754">
            <v>0</v>
          </cell>
          <cell r="BX754">
            <v>0</v>
          </cell>
          <cell r="BY754">
            <v>0</v>
          </cell>
          <cell r="BZ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3.4832000000001306E-4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  <cell r="CL754">
            <v>0</v>
          </cell>
          <cell r="CM754">
            <v>3.4832E-4</v>
          </cell>
          <cell r="CN754">
            <v>0</v>
          </cell>
          <cell r="CO754">
            <v>0</v>
          </cell>
          <cell r="CP754">
            <v>0</v>
          </cell>
          <cell r="CQ754">
            <v>0</v>
          </cell>
          <cell r="CR754">
            <v>-1.7689050099999604E-3</v>
          </cell>
          <cell r="CS754">
            <v>5.8053333000000068E-4</v>
          </cell>
          <cell r="CT754">
            <v>-5.8053332999999992E-4</v>
          </cell>
          <cell r="CU754">
            <v>0</v>
          </cell>
          <cell r="CV754">
            <v>0</v>
          </cell>
          <cell r="CW754">
            <v>-1.7071740000000001E-3</v>
          </cell>
          <cell r="CX754">
            <v>-6.1731009999996256E-5</v>
          </cell>
          <cell r="CY754">
            <v>0</v>
          </cell>
          <cell r="CZ754">
            <v>0</v>
          </cell>
          <cell r="DA754">
            <v>0</v>
          </cell>
          <cell r="DB754">
            <v>3.4831999999999919E-4</v>
          </cell>
          <cell r="DC754">
            <v>-3.4832E-4</v>
          </cell>
          <cell r="DD754">
            <v>0</v>
          </cell>
          <cell r="DE754">
            <v>1.7689050199999889E-3</v>
          </cell>
          <cell r="DF754">
            <v>0</v>
          </cell>
          <cell r="DG754">
            <v>0</v>
          </cell>
          <cell r="DH754">
            <v>0</v>
          </cell>
          <cell r="DI754">
            <v>1.7071739999999919E-3</v>
          </cell>
          <cell r="DJ754">
            <v>0</v>
          </cell>
          <cell r="DK754">
            <v>6.1731020000004022E-5</v>
          </cell>
          <cell r="DL754">
            <v>0</v>
          </cell>
          <cell r="DM754">
            <v>0</v>
          </cell>
          <cell r="DN754">
            <v>0</v>
          </cell>
          <cell r="DO754">
            <v>0</v>
          </cell>
          <cell r="DP754">
            <v>0</v>
          </cell>
          <cell r="DQ754">
            <v>0</v>
          </cell>
          <cell r="DR754">
            <v>0</v>
          </cell>
          <cell r="DS754">
            <v>0</v>
          </cell>
          <cell r="DT754">
            <v>0</v>
          </cell>
          <cell r="DU754">
            <v>1.7071739999999988E-3</v>
          </cell>
          <cell r="DV754">
            <v>-1.707173999999978E-3</v>
          </cell>
          <cell r="DW754">
            <v>0</v>
          </cell>
          <cell r="DX754">
            <v>0</v>
          </cell>
          <cell r="DY754">
            <v>0</v>
          </cell>
          <cell r="DZ754">
            <v>0</v>
          </cell>
          <cell r="EA754">
            <v>0</v>
          </cell>
          <cell r="EB754">
            <v>0</v>
          </cell>
          <cell r="EC754">
            <v>0</v>
          </cell>
          <cell r="ED754">
            <v>0</v>
          </cell>
          <cell r="EE754">
            <v>-1.2425075689999954E-2</v>
          </cell>
          <cell r="EF754">
            <v>0</v>
          </cell>
          <cell r="EG754">
            <v>-4.3360863999999943E-4</v>
          </cell>
          <cell r="EH754">
            <v>0</v>
          </cell>
          <cell r="EI754">
            <v>-1.1991467049999982E-2</v>
          </cell>
          <cell r="EJ754">
            <v>0</v>
          </cell>
          <cell r="EK754">
            <v>0</v>
          </cell>
          <cell r="EL754">
            <v>0</v>
          </cell>
          <cell r="EM754">
            <v>0</v>
          </cell>
          <cell r="EN754">
            <v>0</v>
          </cell>
          <cell r="EO754">
            <v>0</v>
          </cell>
          <cell r="EP754">
            <v>0</v>
          </cell>
          <cell r="EQ754">
            <v>0</v>
          </cell>
          <cell r="ER754">
            <v>0</v>
          </cell>
          <cell r="ES754">
            <v>0</v>
          </cell>
          <cell r="ET754">
            <v>0</v>
          </cell>
          <cell r="EU754">
            <v>0</v>
          </cell>
          <cell r="EV754">
            <v>0</v>
          </cell>
          <cell r="EW754">
            <v>0</v>
          </cell>
          <cell r="EX754">
            <v>0</v>
          </cell>
          <cell r="EY754">
            <v>0</v>
          </cell>
          <cell r="EZ754">
            <v>0</v>
          </cell>
          <cell r="FA754">
            <v>0</v>
          </cell>
          <cell r="FB754">
            <v>0</v>
          </cell>
          <cell r="FC754">
            <v>0</v>
          </cell>
          <cell r="FD754">
            <v>0</v>
          </cell>
          <cell r="FE754">
            <v>-3.6486896399999802E-2</v>
          </cell>
          <cell r="FF754">
            <v>0</v>
          </cell>
          <cell r="FG754">
            <v>-1.9962251509999945E-2</v>
          </cell>
          <cell r="FH754">
            <v>0</v>
          </cell>
          <cell r="FI754">
            <v>1.7689049999999873E-3</v>
          </cell>
          <cell r="FJ754">
            <v>0</v>
          </cell>
          <cell r="FK754">
            <v>0</v>
          </cell>
          <cell r="FL754">
            <v>-2.3221332999999976E-4</v>
          </cell>
          <cell r="FM754">
            <v>2.3221333000000149E-4</v>
          </cell>
          <cell r="FN754">
            <v>-1.8084125299999976E-3</v>
          </cell>
          <cell r="FO754">
            <v>-3.1478977199999869E-3</v>
          </cell>
          <cell r="FP754">
            <v>-3.3561138799999973E-3</v>
          </cell>
          <cell r="FQ754">
            <v>-9.9811257600000147E-3</v>
          </cell>
          <cell r="FR754">
            <v>-2.3460358900001532E-3</v>
          </cell>
          <cell r="FS754">
            <v>0</v>
          </cell>
          <cell r="FT754">
            <v>0</v>
          </cell>
          <cell r="FU754">
            <v>0</v>
          </cell>
          <cell r="FV754">
            <v>0</v>
          </cell>
          <cell r="FW754">
            <v>-3.4550498599999965E-3</v>
          </cell>
          <cell r="FX754">
            <v>2.2774612999999777E-4</v>
          </cell>
          <cell r="FY754">
            <v>4.6889387000000017E-4</v>
          </cell>
          <cell r="FZ754">
            <v>-3.4832000000000266E-4</v>
          </cell>
          <cell r="GA754">
            <v>7.6069396999999678E-4</v>
          </cell>
          <cell r="GB754">
            <v>0</v>
          </cell>
          <cell r="GC754">
            <v>0</v>
          </cell>
          <cell r="GD754">
            <v>0</v>
          </cell>
          <cell r="GE754">
            <v>9.981125759999987E-3</v>
          </cell>
          <cell r="GF754">
            <v>0</v>
          </cell>
          <cell r="GG754">
            <v>9.981125759999987E-3</v>
          </cell>
          <cell r="GH754">
            <v>0</v>
          </cell>
          <cell r="GI754">
            <v>0</v>
          </cell>
          <cell r="GJ754">
            <v>0</v>
          </cell>
          <cell r="GK754">
            <v>2.3221333E-4</v>
          </cell>
          <cell r="GL754">
            <v>-2.3221333E-4</v>
          </cell>
          <cell r="GM754">
            <v>0</v>
          </cell>
          <cell r="GN754">
            <v>0</v>
          </cell>
          <cell r="GO754">
            <v>0</v>
          </cell>
          <cell r="GP754">
            <v>0</v>
          </cell>
          <cell r="GQ754">
            <v>0</v>
          </cell>
          <cell r="GR754">
            <v>2.2180279499999234E-3</v>
          </cell>
          <cell r="GS754">
            <v>7.740445000004037E-5</v>
          </cell>
          <cell r="GT754">
            <v>2.140623500000001E-3</v>
          </cell>
          <cell r="GU754">
            <v>0</v>
          </cell>
          <cell r="GV754">
            <v>0</v>
          </cell>
          <cell r="GW754">
            <v>0</v>
          </cell>
          <cell r="GX754">
            <v>0</v>
          </cell>
          <cell r="GY754">
            <v>3.4832000000000005E-4</v>
          </cell>
          <cell r="GZ754">
            <v>-5.8053333000000025E-4</v>
          </cell>
          <cell r="HA754">
            <v>2.3221332999999456E-4</v>
          </cell>
          <cell r="HB754">
            <v>0</v>
          </cell>
          <cell r="HC754">
            <v>0</v>
          </cell>
          <cell r="HD754">
            <v>0</v>
          </cell>
          <cell r="HE754">
            <v>0</v>
          </cell>
          <cell r="HF754">
            <v>0</v>
          </cell>
          <cell r="HG754">
            <v>0</v>
          </cell>
          <cell r="HH754">
            <v>0</v>
          </cell>
          <cell r="HI754">
            <v>0</v>
          </cell>
          <cell r="HJ754">
            <v>0</v>
          </cell>
          <cell r="HK754">
            <v>0</v>
          </cell>
          <cell r="HL754">
            <v>0</v>
          </cell>
          <cell r="HM754">
            <v>0</v>
          </cell>
          <cell r="HN754">
            <v>0</v>
          </cell>
          <cell r="HO754">
            <v>0</v>
          </cell>
          <cell r="HP754">
            <v>0</v>
          </cell>
          <cell r="HQ754">
            <v>0</v>
          </cell>
          <cell r="HR754">
            <v>0</v>
          </cell>
          <cell r="HS754">
            <v>0</v>
          </cell>
          <cell r="HT754">
            <v>0</v>
          </cell>
          <cell r="HU754">
            <v>0</v>
          </cell>
          <cell r="HV754">
            <v>0</v>
          </cell>
          <cell r="HW754">
            <v>0</v>
          </cell>
          <cell r="HX754">
            <v>0</v>
          </cell>
          <cell r="HY754">
            <v>0</v>
          </cell>
          <cell r="HZ754">
            <v>0</v>
          </cell>
          <cell r="IA754">
            <v>0</v>
          </cell>
          <cell r="IB754">
            <v>0</v>
          </cell>
          <cell r="IC754">
            <v>0</v>
          </cell>
          <cell r="ID754">
            <v>0</v>
          </cell>
          <cell r="IE754">
            <v>-1.0722650000000167E-3</v>
          </cell>
          <cell r="IF754">
            <v>0</v>
          </cell>
          <cell r="IG754">
            <v>0</v>
          </cell>
          <cell r="IH754">
            <v>0</v>
          </cell>
          <cell r="II754">
            <v>-3.6172161000000034E-4</v>
          </cell>
          <cell r="IJ754">
            <v>3.4832E-4</v>
          </cell>
          <cell r="IK754">
            <v>-1.4137838479999998E-2</v>
          </cell>
          <cell r="IL754">
            <v>4.6442667000000002E-4</v>
          </cell>
          <cell r="IM754">
            <v>-4.6442667000000035E-4</v>
          </cell>
          <cell r="IN754">
            <v>0</v>
          </cell>
          <cell r="IO754">
            <v>1.2034015089999989E-2</v>
          </cell>
          <cell r="IP754">
            <v>3.4832E-4</v>
          </cell>
          <cell r="IQ754">
            <v>6.9664000000000011E-4</v>
          </cell>
          <cell r="IR754">
            <v>0</v>
          </cell>
          <cell r="IS754">
            <v>0</v>
          </cell>
          <cell r="IT754">
            <v>0</v>
          </cell>
          <cell r="IU754">
            <v>0</v>
          </cell>
          <cell r="IV754">
            <v>0</v>
          </cell>
          <cell r="IW754">
            <v>0</v>
          </cell>
          <cell r="IX754">
            <v>0</v>
          </cell>
          <cell r="IY754">
            <v>0</v>
          </cell>
          <cell r="IZ754">
            <v>0</v>
          </cell>
          <cell r="JA754">
            <v>0</v>
          </cell>
          <cell r="JB754">
            <v>0</v>
          </cell>
          <cell r="JC754">
            <v>0</v>
          </cell>
          <cell r="JD754">
            <v>0</v>
          </cell>
          <cell r="JE754">
            <v>0</v>
          </cell>
        </row>
        <row r="755">
          <cell r="D755" t="str">
            <v>BAT.PX.SOR._.ITC.Li_ion_4hr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E755">
            <v>0</v>
          </cell>
          <cell r="BF755">
            <v>0</v>
          </cell>
          <cell r="BG755">
            <v>0</v>
          </cell>
          <cell r="BH755">
            <v>0</v>
          </cell>
          <cell r="BI755">
            <v>0</v>
          </cell>
          <cell r="BJ755">
            <v>0</v>
          </cell>
          <cell r="BK755">
            <v>0</v>
          </cell>
          <cell r="BL755">
            <v>0</v>
          </cell>
          <cell r="BM755">
            <v>0</v>
          </cell>
          <cell r="BN755">
            <v>0</v>
          </cell>
          <cell r="BO755">
            <v>0</v>
          </cell>
          <cell r="BP755">
            <v>0</v>
          </cell>
          <cell r="BQ755">
            <v>0</v>
          </cell>
          <cell r="BR755">
            <v>0</v>
          </cell>
          <cell r="BS755">
            <v>0</v>
          </cell>
          <cell r="BT755">
            <v>0</v>
          </cell>
          <cell r="BU755">
            <v>0</v>
          </cell>
          <cell r="BV755">
            <v>0</v>
          </cell>
          <cell r="BW755">
            <v>0</v>
          </cell>
          <cell r="BX755">
            <v>0</v>
          </cell>
          <cell r="BY755">
            <v>0</v>
          </cell>
          <cell r="BZ755">
            <v>0</v>
          </cell>
          <cell r="CA755">
            <v>0</v>
          </cell>
          <cell r="CB755">
            <v>0</v>
          </cell>
          <cell r="CC755">
            <v>0</v>
          </cell>
          <cell r="CD755">
            <v>0</v>
          </cell>
          <cell r="CE755">
            <v>0</v>
          </cell>
          <cell r="CF755">
            <v>0</v>
          </cell>
          <cell r="CG755">
            <v>0</v>
          </cell>
          <cell r="CH755">
            <v>0</v>
          </cell>
          <cell r="CI755">
            <v>0</v>
          </cell>
          <cell r="CJ755">
            <v>0</v>
          </cell>
          <cell r="CK755">
            <v>0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P755">
            <v>0</v>
          </cell>
          <cell r="CQ755">
            <v>0</v>
          </cell>
          <cell r="CR755">
            <v>0</v>
          </cell>
          <cell r="CS755">
            <v>0</v>
          </cell>
          <cell r="CT755">
            <v>0</v>
          </cell>
          <cell r="CU755">
            <v>0</v>
          </cell>
          <cell r="CV755">
            <v>0</v>
          </cell>
          <cell r="CW755">
            <v>0</v>
          </cell>
          <cell r="CX755">
            <v>0</v>
          </cell>
          <cell r="CY755">
            <v>0</v>
          </cell>
          <cell r="CZ755">
            <v>0</v>
          </cell>
          <cell r="DA755">
            <v>0</v>
          </cell>
          <cell r="DB755">
            <v>0</v>
          </cell>
          <cell r="DC755">
            <v>0</v>
          </cell>
          <cell r="DD755">
            <v>0</v>
          </cell>
          <cell r="DE755">
            <v>0</v>
          </cell>
          <cell r="DF755">
            <v>0</v>
          </cell>
          <cell r="DG755">
            <v>0</v>
          </cell>
          <cell r="DH755">
            <v>0</v>
          </cell>
          <cell r="DI755">
            <v>0</v>
          </cell>
          <cell r="DJ755">
            <v>0</v>
          </cell>
          <cell r="DK755">
            <v>0</v>
          </cell>
          <cell r="DL755">
            <v>0</v>
          </cell>
          <cell r="DM755">
            <v>0</v>
          </cell>
          <cell r="DN755">
            <v>0</v>
          </cell>
          <cell r="DO755">
            <v>0</v>
          </cell>
          <cell r="DP755">
            <v>0</v>
          </cell>
          <cell r="DQ755">
            <v>0</v>
          </cell>
          <cell r="DR755">
            <v>0</v>
          </cell>
          <cell r="DS755">
            <v>0</v>
          </cell>
          <cell r="DT755">
            <v>0</v>
          </cell>
          <cell r="DU755">
            <v>0</v>
          </cell>
          <cell r="DV755">
            <v>0</v>
          </cell>
          <cell r="DW755">
            <v>0</v>
          </cell>
          <cell r="DX755">
            <v>0</v>
          </cell>
          <cell r="DY755">
            <v>0</v>
          </cell>
          <cell r="DZ755">
            <v>0</v>
          </cell>
          <cell r="EA755">
            <v>0</v>
          </cell>
          <cell r="EB755">
            <v>0</v>
          </cell>
          <cell r="EC755">
            <v>0</v>
          </cell>
          <cell r="ED755">
            <v>0</v>
          </cell>
          <cell r="EE755">
            <v>0</v>
          </cell>
          <cell r="EF755">
            <v>0</v>
          </cell>
          <cell r="EG755">
            <v>0</v>
          </cell>
          <cell r="EH755">
            <v>0</v>
          </cell>
          <cell r="EI755">
            <v>0</v>
          </cell>
          <cell r="EJ755">
            <v>0</v>
          </cell>
          <cell r="EK755">
            <v>0</v>
          </cell>
          <cell r="EL755">
            <v>0</v>
          </cell>
          <cell r="EM755">
            <v>0</v>
          </cell>
          <cell r="EN755">
            <v>0</v>
          </cell>
          <cell r="EO755">
            <v>0</v>
          </cell>
          <cell r="EP755">
            <v>0</v>
          </cell>
          <cell r="EQ755">
            <v>0</v>
          </cell>
          <cell r="ER755">
            <v>0</v>
          </cell>
          <cell r="ES755">
            <v>0</v>
          </cell>
          <cell r="ET755">
            <v>0</v>
          </cell>
          <cell r="EU755">
            <v>0</v>
          </cell>
          <cell r="EV755">
            <v>0</v>
          </cell>
          <cell r="EW755">
            <v>0</v>
          </cell>
          <cell r="EX755">
            <v>0</v>
          </cell>
          <cell r="EY755">
            <v>0</v>
          </cell>
          <cell r="EZ755">
            <v>0</v>
          </cell>
          <cell r="FA755">
            <v>0</v>
          </cell>
          <cell r="FB755">
            <v>0</v>
          </cell>
          <cell r="FC755">
            <v>0</v>
          </cell>
          <cell r="FD755">
            <v>0</v>
          </cell>
          <cell r="FE755">
            <v>0</v>
          </cell>
          <cell r="FF755">
            <v>0</v>
          </cell>
          <cell r="FG755">
            <v>0</v>
          </cell>
          <cell r="FH755">
            <v>0</v>
          </cell>
          <cell r="FI755">
            <v>0</v>
          </cell>
          <cell r="FJ755">
            <v>0</v>
          </cell>
          <cell r="FK755">
            <v>0</v>
          </cell>
          <cell r="FL755">
            <v>0</v>
          </cell>
          <cell r="FM755">
            <v>0</v>
          </cell>
          <cell r="FN755">
            <v>0</v>
          </cell>
          <cell r="FO755">
            <v>0</v>
          </cell>
          <cell r="FP755">
            <v>0</v>
          </cell>
          <cell r="FQ755">
            <v>0</v>
          </cell>
          <cell r="FR755">
            <v>0</v>
          </cell>
          <cell r="FS755">
            <v>0</v>
          </cell>
          <cell r="FT755">
            <v>0</v>
          </cell>
          <cell r="FU755">
            <v>0</v>
          </cell>
          <cell r="FV755">
            <v>0</v>
          </cell>
          <cell r="FW755">
            <v>0</v>
          </cell>
          <cell r="FX755">
            <v>0</v>
          </cell>
          <cell r="FY755">
            <v>0</v>
          </cell>
          <cell r="FZ755">
            <v>0</v>
          </cell>
          <cell r="GA755">
            <v>0</v>
          </cell>
          <cell r="GB755">
            <v>0</v>
          </cell>
          <cell r="GC755">
            <v>0</v>
          </cell>
          <cell r="GD755">
            <v>0</v>
          </cell>
          <cell r="GE755">
            <v>0</v>
          </cell>
          <cell r="GF755">
            <v>0</v>
          </cell>
          <cell r="GG755">
            <v>0</v>
          </cell>
          <cell r="GH755">
            <v>0</v>
          </cell>
          <cell r="GI755">
            <v>0</v>
          </cell>
          <cell r="GJ755">
            <v>0</v>
          </cell>
          <cell r="GK755">
            <v>0</v>
          </cell>
          <cell r="GL755">
            <v>0</v>
          </cell>
          <cell r="GM755">
            <v>0</v>
          </cell>
          <cell r="GN755">
            <v>0</v>
          </cell>
          <cell r="GO755">
            <v>0</v>
          </cell>
          <cell r="GP755">
            <v>0</v>
          </cell>
          <cell r="GQ755">
            <v>0</v>
          </cell>
          <cell r="GR755">
            <v>0</v>
          </cell>
          <cell r="GS755">
            <v>0</v>
          </cell>
          <cell r="GT755">
            <v>0</v>
          </cell>
          <cell r="GU755">
            <v>0</v>
          </cell>
          <cell r="GV755">
            <v>0</v>
          </cell>
          <cell r="GW755">
            <v>0</v>
          </cell>
          <cell r="GX755">
            <v>0</v>
          </cell>
          <cell r="GY755">
            <v>0</v>
          </cell>
          <cell r="GZ755">
            <v>0</v>
          </cell>
          <cell r="HA755">
            <v>0</v>
          </cell>
          <cell r="HB755">
            <v>0</v>
          </cell>
          <cell r="HC755">
            <v>0</v>
          </cell>
          <cell r="HD755">
            <v>0</v>
          </cell>
          <cell r="HE755">
            <v>0</v>
          </cell>
          <cell r="HF755">
            <v>0</v>
          </cell>
          <cell r="HG755">
            <v>0</v>
          </cell>
          <cell r="HH755">
            <v>0</v>
          </cell>
          <cell r="HI755">
            <v>0</v>
          </cell>
          <cell r="HJ755">
            <v>0</v>
          </cell>
          <cell r="HK755">
            <v>0</v>
          </cell>
          <cell r="HL755">
            <v>0</v>
          </cell>
          <cell r="HM755">
            <v>0</v>
          </cell>
          <cell r="HN755">
            <v>0</v>
          </cell>
          <cell r="HO755">
            <v>0</v>
          </cell>
          <cell r="HP755">
            <v>0</v>
          </cell>
          <cell r="HQ755">
            <v>0</v>
          </cell>
          <cell r="HR755">
            <v>0</v>
          </cell>
          <cell r="HS755">
            <v>0</v>
          </cell>
          <cell r="HT755">
            <v>0</v>
          </cell>
          <cell r="HU755">
            <v>0</v>
          </cell>
          <cell r="HV755">
            <v>0</v>
          </cell>
          <cell r="HW755">
            <v>0</v>
          </cell>
          <cell r="HX755">
            <v>0</v>
          </cell>
          <cell r="HY755">
            <v>0</v>
          </cell>
          <cell r="HZ755">
            <v>0</v>
          </cell>
          <cell r="IA755">
            <v>0</v>
          </cell>
          <cell r="IB755">
            <v>0</v>
          </cell>
          <cell r="IC755">
            <v>0</v>
          </cell>
          <cell r="ID755">
            <v>0</v>
          </cell>
          <cell r="IE755">
            <v>0</v>
          </cell>
          <cell r="IF755">
            <v>0</v>
          </cell>
          <cell r="IG755">
            <v>0</v>
          </cell>
          <cell r="IH755">
            <v>0</v>
          </cell>
          <cell r="II755">
            <v>0</v>
          </cell>
          <cell r="IJ755">
            <v>0</v>
          </cell>
          <cell r="IK755">
            <v>0</v>
          </cell>
          <cell r="IL755">
            <v>0</v>
          </cell>
          <cell r="IM755">
            <v>0</v>
          </cell>
          <cell r="IN755">
            <v>0</v>
          </cell>
          <cell r="IO755">
            <v>0</v>
          </cell>
          <cell r="IP755">
            <v>0</v>
          </cell>
          <cell r="IQ755">
            <v>0</v>
          </cell>
          <cell r="IR755">
            <v>0</v>
          </cell>
          <cell r="IS755">
            <v>0</v>
          </cell>
          <cell r="IT755">
            <v>0</v>
          </cell>
          <cell r="IU755">
            <v>0</v>
          </cell>
          <cell r="IV755">
            <v>0</v>
          </cell>
          <cell r="IW755">
            <v>0</v>
          </cell>
          <cell r="IX755">
            <v>0</v>
          </cell>
          <cell r="IY755">
            <v>0</v>
          </cell>
          <cell r="IZ755">
            <v>0</v>
          </cell>
          <cell r="JA755">
            <v>0</v>
          </cell>
          <cell r="JB755">
            <v>0</v>
          </cell>
          <cell r="JC755">
            <v>0</v>
          </cell>
          <cell r="JD755">
            <v>0</v>
          </cell>
          <cell r="JE755">
            <v>0</v>
          </cell>
        </row>
        <row r="756">
          <cell r="D756" t="str">
            <v>BAT.PX.SOR._.ITC.Li_ion_8hr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E756">
            <v>0</v>
          </cell>
          <cell r="BF756">
            <v>0</v>
          </cell>
          <cell r="BG756">
            <v>0</v>
          </cell>
          <cell r="BH756">
            <v>0</v>
          </cell>
          <cell r="BI756">
            <v>0</v>
          </cell>
          <cell r="BJ756">
            <v>0</v>
          </cell>
          <cell r="BK756">
            <v>0</v>
          </cell>
          <cell r="BL756">
            <v>0</v>
          </cell>
          <cell r="BM756">
            <v>0</v>
          </cell>
          <cell r="BN756">
            <v>0</v>
          </cell>
          <cell r="BO756">
            <v>0</v>
          </cell>
          <cell r="BP756">
            <v>0</v>
          </cell>
          <cell r="BQ756">
            <v>0</v>
          </cell>
          <cell r="BR756">
            <v>0</v>
          </cell>
          <cell r="BS756">
            <v>0</v>
          </cell>
          <cell r="BT756">
            <v>0</v>
          </cell>
          <cell r="BU756">
            <v>0</v>
          </cell>
          <cell r="BV756">
            <v>0</v>
          </cell>
          <cell r="BW756">
            <v>0</v>
          </cell>
          <cell r="BX756">
            <v>0</v>
          </cell>
          <cell r="BY756">
            <v>0</v>
          </cell>
          <cell r="BZ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P756">
            <v>0</v>
          </cell>
          <cell r="CQ756">
            <v>0</v>
          </cell>
          <cell r="CR756">
            <v>0</v>
          </cell>
          <cell r="CS756">
            <v>0</v>
          </cell>
          <cell r="CT756">
            <v>0</v>
          </cell>
          <cell r="CU756">
            <v>0</v>
          </cell>
          <cell r="CV756">
            <v>0</v>
          </cell>
          <cell r="CW756">
            <v>0</v>
          </cell>
          <cell r="CX756">
            <v>0</v>
          </cell>
          <cell r="CY756">
            <v>0</v>
          </cell>
          <cell r="CZ756">
            <v>0</v>
          </cell>
          <cell r="DA756">
            <v>0</v>
          </cell>
          <cell r="DB756">
            <v>0</v>
          </cell>
          <cell r="DC756">
            <v>0</v>
          </cell>
          <cell r="DD756">
            <v>0</v>
          </cell>
          <cell r="DE756">
            <v>0</v>
          </cell>
          <cell r="DF756">
            <v>0</v>
          </cell>
          <cell r="DG756">
            <v>0</v>
          </cell>
          <cell r="DH756">
            <v>0</v>
          </cell>
          <cell r="DI756">
            <v>0</v>
          </cell>
          <cell r="DJ756">
            <v>0</v>
          </cell>
          <cell r="DK756">
            <v>0</v>
          </cell>
          <cell r="DL756">
            <v>0</v>
          </cell>
          <cell r="DM756">
            <v>0</v>
          </cell>
          <cell r="DN756">
            <v>0</v>
          </cell>
          <cell r="DO756">
            <v>0</v>
          </cell>
          <cell r="DP756">
            <v>0</v>
          </cell>
          <cell r="DQ756">
            <v>0</v>
          </cell>
          <cell r="DR756">
            <v>0</v>
          </cell>
          <cell r="DS756">
            <v>0</v>
          </cell>
          <cell r="DT756">
            <v>0</v>
          </cell>
          <cell r="DU756">
            <v>0</v>
          </cell>
          <cell r="DV756">
            <v>0</v>
          </cell>
          <cell r="DW756">
            <v>0</v>
          </cell>
          <cell r="DX756">
            <v>0</v>
          </cell>
          <cell r="DY756">
            <v>0</v>
          </cell>
          <cell r="DZ756">
            <v>0</v>
          </cell>
          <cell r="EA756">
            <v>0</v>
          </cell>
          <cell r="EB756">
            <v>0</v>
          </cell>
          <cell r="EC756">
            <v>0</v>
          </cell>
          <cell r="ED756">
            <v>0</v>
          </cell>
          <cell r="EE756">
            <v>0</v>
          </cell>
          <cell r="EF756">
            <v>0</v>
          </cell>
          <cell r="EG756">
            <v>0</v>
          </cell>
          <cell r="EH756">
            <v>0</v>
          </cell>
          <cell r="EI756">
            <v>0</v>
          </cell>
          <cell r="EJ756">
            <v>0</v>
          </cell>
          <cell r="EK756">
            <v>0</v>
          </cell>
          <cell r="EL756">
            <v>0</v>
          </cell>
          <cell r="EM756">
            <v>0</v>
          </cell>
          <cell r="EN756">
            <v>0</v>
          </cell>
          <cell r="EO756">
            <v>0</v>
          </cell>
          <cell r="EP756">
            <v>0</v>
          </cell>
          <cell r="EQ756">
            <v>0</v>
          </cell>
          <cell r="ER756">
            <v>0</v>
          </cell>
          <cell r="ES756">
            <v>0</v>
          </cell>
          <cell r="ET756">
            <v>0</v>
          </cell>
          <cell r="EU756">
            <v>0</v>
          </cell>
          <cell r="EV756">
            <v>0</v>
          </cell>
          <cell r="EW756">
            <v>0</v>
          </cell>
          <cell r="EX756">
            <v>0</v>
          </cell>
          <cell r="EY756">
            <v>0</v>
          </cell>
          <cell r="EZ756">
            <v>0</v>
          </cell>
          <cell r="FA756">
            <v>0</v>
          </cell>
          <cell r="FB756">
            <v>0</v>
          </cell>
          <cell r="FC756">
            <v>0</v>
          </cell>
          <cell r="FD756">
            <v>0</v>
          </cell>
          <cell r="FE756">
            <v>0</v>
          </cell>
          <cell r="FF756">
            <v>0</v>
          </cell>
          <cell r="FG756">
            <v>0</v>
          </cell>
          <cell r="FH756">
            <v>0</v>
          </cell>
          <cell r="FI756">
            <v>0</v>
          </cell>
          <cell r="FJ756">
            <v>0</v>
          </cell>
          <cell r="FK756">
            <v>0</v>
          </cell>
          <cell r="FL756">
            <v>0</v>
          </cell>
          <cell r="FM756">
            <v>0</v>
          </cell>
          <cell r="FN756">
            <v>0</v>
          </cell>
          <cell r="FO756">
            <v>0</v>
          </cell>
          <cell r="FP756">
            <v>0</v>
          </cell>
          <cell r="FQ756">
            <v>0</v>
          </cell>
          <cell r="FR756">
            <v>0</v>
          </cell>
          <cell r="FS756">
            <v>0</v>
          </cell>
          <cell r="FT756">
            <v>0</v>
          </cell>
          <cell r="FU756">
            <v>0</v>
          </cell>
          <cell r="FV756">
            <v>0</v>
          </cell>
          <cell r="FW756">
            <v>0</v>
          </cell>
          <cell r="FX756">
            <v>0</v>
          </cell>
          <cell r="FY756">
            <v>0</v>
          </cell>
          <cell r="FZ756">
            <v>0</v>
          </cell>
          <cell r="GA756">
            <v>0</v>
          </cell>
          <cell r="GB756">
            <v>0</v>
          </cell>
          <cell r="GC756">
            <v>0</v>
          </cell>
          <cell r="GD756">
            <v>0</v>
          </cell>
          <cell r="GE756">
            <v>0</v>
          </cell>
          <cell r="GF756">
            <v>0</v>
          </cell>
          <cell r="GG756">
            <v>0</v>
          </cell>
          <cell r="GH756">
            <v>0</v>
          </cell>
          <cell r="GI756">
            <v>0</v>
          </cell>
          <cell r="GJ756">
            <v>0</v>
          </cell>
          <cell r="GK756">
            <v>0</v>
          </cell>
          <cell r="GL756">
            <v>0</v>
          </cell>
          <cell r="GM756">
            <v>0</v>
          </cell>
          <cell r="GN756">
            <v>0</v>
          </cell>
          <cell r="GO756">
            <v>0</v>
          </cell>
          <cell r="GP756">
            <v>0</v>
          </cell>
          <cell r="GQ756">
            <v>0</v>
          </cell>
          <cell r="GR756">
            <v>0</v>
          </cell>
          <cell r="GS756">
            <v>0</v>
          </cell>
          <cell r="GT756">
            <v>0</v>
          </cell>
          <cell r="GU756">
            <v>0</v>
          </cell>
          <cell r="GV756">
            <v>0</v>
          </cell>
          <cell r="GW756">
            <v>0</v>
          </cell>
          <cell r="GX756">
            <v>0</v>
          </cell>
          <cell r="GY756">
            <v>0</v>
          </cell>
          <cell r="GZ756">
            <v>0</v>
          </cell>
          <cell r="HA756">
            <v>0</v>
          </cell>
          <cell r="HB756">
            <v>0</v>
          </cell>
          <cell r="HC756">
            <v>0</v>
          </cell>
          <cell r="HD756">
            <v>0</v>
          </cell>
          <cell r="HE756">
            <v>0</v>
          </cell>
          <cell r="HF756">
            <v>0</v>
          </cell>
          <cell r="HG756">
            <v>0</v>
          </cell>
          <cell r="HH756">
            <v>0</v>
          </cell>
          <cell r="HI756">
            <v>0</v>
          </cell>
          <cell r="HJ756">
            <v>0</v>
          </cell>
          <cell r="HK756">
            <v>0</v>
          </cell>
          <cell r="HL756">
            <v>0</v>
          </cell>
          <cell r="HM756">
            <v>0</v>
          </cell>
          <cell r="HN756">
            <v>0</v>
          </cell>
          <cell r="HO756">
            <v>0</v>
          </cell>
          <cell r="HP756">
            <v>0</v>
          </cell>
          <cell r="HQ756">
            <v>0</v>
          </cell>
          <cell r="HR756">
            <v>0</v>
          </cell>
          <cell r="HS756">
            <v>0</v>
          </cell>
          <cell r="HT756">
            <v>0</v>
          </cell>
          <cell r="HU756">
            <v>0</v>
          </cell>
          <cell r="HV756">
            <v>0</v>
          </cell>
          <cell r="HW756">
            <v>0</v>
          </cell>
          <cell r="HX756">
            <v>0</v>
          </cell>
          <cell r="HY756">
            <v>0</v>
          </cell>
          <cell r="HZ756">
            <v>0</v>
          </cell>
          <cell r="IA756">
            <v>0</v>
          </cell>
          <cell r="IB756">
            <v>0</v>
          </cell>
          <cell r="IC756">
            <v>0</v>
          </cell>
          <cell r="ID756">
            <v>0</v>
          </cell>
          <cell r="IE756">
            <v>0</v>
          </cell>
          <cell r="IF756">
            <v>0</v>
          </cell>
          <cell r="IG756">
            <v>0</v>
          </cell>
          <cell r="IH756">
            <v>0</v>
          </cell>
          <cell r="II756">
            <v>0</v>
          </cell>
          <cell r="IJ756">
            <v>0</v>
          </cell>
          <cell r="IK756">
            <v>0</v>
          </cell>
          <cell r="IL756">
            <v>0</v>
          </cell>
          <cell r="IM756">
            <v>0</v>
          </cell>
          <cell r="IN756">
            <v>0</v>
          </cell>
          <cell r="IO756">
            <v>0</v>
          </cell>
          <cell r="IP756">
            <v>0</v>
          </cell>
          <cell r="IQ756">
            <v>0</v>
          </cell>
          <cell r="IR756">
            <v>0</v>
          </cell>
          <cell r="IS756">
            <v>0</v>
          </cell>
          <cell r="IT756">
            <v>0</v>
          </cell>
          <cell r="IU756">
            <v>0</v>
          </cell>
          <cell r="IV756">
            <v>0</v>
          </cell>
          <cell r="IW756">
            <v>0</v>
          </cell>
          <cell r="IX756">
            <v>0</v>
          </cell>
          <cell r="IY756">
            <v>0</v>
          </cell>
          <cell r="IZ756">
            <v>0</v>
          </cell>
          <cell r="JA756">
            <v>0</v>
          </cell>
          <cell r="JB756">
            <v>0</v>
          </cell>
          <cell r="JC756">
            <v>0</v>
          </cell>
          <cell r="JD756">
            <v>0</v>
          </cell>
          <cell r="JE756">
            <v>0</v>
          </cell>
        </row>
        <row r="757">
          <cell r="D757" t="str">
            <v>BAT.PX.WYE._.ITC.Li_ion_4hr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E757">
            <v>0</v>
          </cell>
          <cell r="BF757">
            <v>0</v>
          </cell>
          <cell r="BG757">
            <v>0</v>
          </cell>
          <cell r="BH757">
            <v>0</v>
          </cell>
          <cell r="BI757">
            <v>0</v>
          </cell>
          <cell r="BJ757">
            <v>0</v>
          </cell>
          <cell r="BK757">
            <v>0</v>
          </cell>
          <cell r="BL757">
            <v>0</v>
          </cell>
          <cell r="BM757">
            <v>0</v>
          </cell>
          <cell r="BN757">
            <v>0</v>
          </cell>
          <cell r="BO757">
            <v>0</v>
          </cell>
          <cell r="BP757">
            <v>0</v>
          </cell>
          <cell r="BQ757">
            <v>0</v>
          </cell>
          <cell r="BR757">
            <v>0</v>
          </cell>
          <cell r="BS757">
            <v>0</v>
          </cell>
          <cell r="BT757">
            <v>0</v>
          </cell>
          <cell r="BU757">
            <v>0</v>
          </cell>
          <cell r="BV757">
            <v>0</v>
          </cell>
          <cell r="BW757">
            <v>0</v>
          </cell>
          <cell r="BX757">
            <v>0</v>
          </cell>
          <cell r="BY757">
            <v>0</v>
          </cell>
          <cell r="BZ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P757">
            <v>0</v>
          </cell>
          <cell r="CQ757">
            <v>0</v>
          </cell>
          <cell r="CR757">
            <v>0</v>
          </cell>
          <cell r="CS757">
            <v>0</v>
          </cell>
          <cell r="CT757">
            <v>0</v>
          </cell>
          <cell r="CU757">
            <v>0</v>
          </cell>
          <cell r="CV757">
            <v>0</v>
          </cell>
          <cell r="CW757">
            <v>0</v>
          </cell>
          <cell r="CX757">
            <v>0</v>
          </cell>
          <cell r="CY757">
            <v>0</v>
          </cell>
          <cell r="CZ757">
            <v>0</v>
          </cell>
          <cell r="DA757">
            <v>0</v>
          </cell>
          <cell r="DB757">
            <v>0</v>
          </cell>
          <cell r="DC757">
            <v>0</v>
          </cell>
          <cell r="DD757">
            <v>0</v>
          </cell>
          <cell r="DE757">
            <v>0</v>
          </cell>
          <cell r="DF757">
            <v>0</v>
          </cell>
          <cell r="DG757">
            <v>0</v>
          </cell>
          <cell r="DH757">
            <v>0</v>
          </cell>
          <cell r="DI757">
            <v>0</v>
          </cell>
          <cell r="DJ757">
            <v>0</v>
          </cell>
          <cell r="DK757">
            <v>0</v>
          </cell>
          <cell r="DL757">
            <v>0</v>
          </cell>
          <cell r="DM757">
            <v>0</v>
          </cell>
          <cell r="DN757">
            <v>0</v>
          </cell>
          <cell r="DO757">
            <v>0</v>
          </cell>
          <cell r="DP757">
            <v>0</v>
          </cell>
          <cell r="DQ757">
            <v>0</v>
          </cell>
          <cell r="DR757">
            <v>0</v>
          </cell>
          <cell r="DS757">
            <v>0</v>
          </cell>
          <cell r="DT757">
            <v>0</v>
          </cell>
          <cell r="DU757">
            <v>0</v>
          </cell>
          <cell r="DV757">
            <v>0</v>
          </cell>
          <cell r="DW757">
            <v>0</v>
          </cell>
          <cell r="DX757">
            <v>0</v>
          </cell>
          <cell r="DY757">
            <v>0</v>
          </cell>
          <cell r="DZ757">
            <v>0</v>
          </cell>
          <cell r="EA757">
            <v>0</v>
          </cell>
          <cell r="EB757">
            <v>0</v>
          </cell>
          <cell r="EC757">
            <v>0</v>
          </cell>
          <cell r="ED757">
            <v>0</v>
          </cell>
          <cell r="EE757">
            <v>0</v>
          </cell>
          <cell r="EF757">
            <v>0</v>
          </cell>
          <cell r="EG757">
            <v>0</v>
          </cell>
          <cell r="EH757">
            <v>0</v>
          </cell>
          <cell r="EI757">
            <v>0</v>
          </cell>
          <cell r="EJ757">
            <v>0</v>
          </cell>
          <cell r="EK757">
            <v>0</v>
          </cell>
          <cell r="EL757">
            <v>0</v>
          </cell>
          <cell r="EM757">
            <v>0</v>
          </cell>
          <cell r="EN757">
            <v>0</v>
          </cell>
          <cell r="EO757">
            <v>0</v>
          </cell>
          <cell r="EP757">
            <v>0</v>
          </cell>
          <cell r="EQ757">
            <v>0</v>
          </cell>
          <cell r="ER757">
            <v>0</v>
          </cell>
          <cell r="ES757">
            <v>0</v>
          </cell>
          <cell r="ET757">
            <v>0</v>
          </cell>
          <cell r="EU757">
            <v>0</v>
          </cell>
          <cell r="EV757">
            <v>0</v>
          </cell>
          <cell r="EW757">
            <v>0</v>
          </cell>
          <cell r="EX757">
            <v>0</v>
          </cell>
          <cell r="EY757">
            <v>0</v>
          </cell>
          <cell r="EZ757">
            <v>0</v>
          </cell>
          <cell r="FA757">
            <v>0</v>
          </cell>
          <cell r="FB757">
            <v>0</v>
          </cell>
          <cell r="FC757">
            <v>0</v>
          </cell>
          <cell r="FD757">
            <v>0</v>
          </cell>
          <cell r="FE757">
            <v>0</v>
          </cell>
          <cell r="FF757">
            <v>0</v>
          </cell>
          <cell r="FG757">
            <v>0</v>
          </cell>
          <cell r="FH757">
            <v>0</v>
          </cell>
          <cell r="FI757">
            <v>0</v>
          </cell>
          <cell r="FJ757">
            <v>0</v>
          </cell>
          <cell r="FK757">
            <v>0</v>
          </cell>
          <cell r="FL757">
            <v>0</v>
          </cell>
          <cell r="FM757">
            <v>0</v>
          </cell>
          <cell r="FN757">
            <v>0</v>
          </cell>
          <cell r="FO757">
            <v>0</v>
          </cell>
          <cell r="FP757">
            <v>0</v>
          </cell>
          <cell r="FQ757">
            <v>0</v>
          </cell>
          <cell r="FR757">
            <v>0</v>
          </cell>
          <cell r="FS757">
            <v>0</v>
          </cell>
          <cell r="FT757">
            <v>0</v>
          </cell>
          <cell r="FU757">
            <v>0</v>
          </cell>
          <cell r="FV757">
            <v>0</v>
          </cell>
          <cell r="FW757">
            <v>0</v>
          </cell>
          <cell r="FX757">
            <v>0</v>
          </cell>
          <cell r="FY757">
            <v>0</v>
          </cell>
          <cell r="FZ757">
            <v>0</v>
          </cell>
          <cell r="GA757">
            <v>0</v>
          </cell>
          <cell r="GB757">
            <v>0</v>
          </cell>
          <cell r="GC757">
            <v>0</v>
          </cell>
          <cell r="GD757">
            <v>0</v>
          </cell>
          <cell r="GE757">
            <v>0</v>
          </cell>
          <cell r="GF757">
            <v>0</v>
          </cell>
          <cell r="GG757">
            <v>0</v>
          </cell>
          <cell r="GH757">
            <v>0</v>
          </cell>
          <cell r="GI757">
            <v>0</v>
          </cell>
          <cell r="GJ757">
            <v>0</v>
          </cell>
          <cell r="GK757">
            <v>0</v>
          </cell>
          <cell r="GL757">
            <v>0</v>
          </cell>
          <cell r="GM757">
            <v>0</v>
          </cell>
          <cell r="GN757">
            <v>0</v>
          </cell>
          <cell r="GO757">
            <v>0</v>
          </cell>
          <cell r="GP757">
            <v>0</v>
          </cell>
          <cell r="GQ757">
            <v>0</v>
          </cell>
          <cell r="GR757">
            <v>0</v>
          </cell>
          <cell r="GS757">
            <v>0</v>
          </cell>
          <cell r="GT757">
            <v>0</v>
          </cell>
          <cell r="GU757">
            <v>0</v>
          </cell>
          <cell r="GV757">
            <v>0</v>
          </cell>
          <cell r="GW757">
            <v>0</v>
          </cell>
          <cell r="GX757">
            <v>0</v>
          </cell>
          <cell r="GY757">
            <v>0</v>
          </cell>
          <cell r="GZ757">
            <v>0</v>
          </cell>
          <cell r="HA757">
            <v>0</v>
          </cell>
          <cell r="HB757">
            <v>0</v>
          </cell>
          <cell r="HC757">
            <v>0</v>
          </cell>
          <cell r="HD757">
            <v>0</v>
          </cell>
          <cell r="HE757">
            <v>0</v>
          </cell>
          <cell r="HF757">
            <v>0</v>
          </cell>
          <cell r="HG757">
            <v>0</v>
          </cell>
          <cell r="HH757">
            <v>0</v>
          </cell>
          <cell r="HI757">
            <v>0</v>
          </cell>
          <cell r="HJ757">
            <v>0</v>
          </cell>
          <cell r="HK757">
            <v>0</v>
          </cell>
          <cell r="HL757">
            <v>0</v>
          </cell>
          <cell r="HM757">
            <v>0</v>
          </cell>
          <cell r="HN757">
            <v>0</v>
          </cell>
          <cell r="HO757">
            <v>0</v>
          </cell>
          <cell r="HP757">
            <v>0</v>
          </cell>
          <cell r="HQ757">
            <v>0</v>
          </cell>
          <cell r="HR757">
            <v>0</v>
          </cell>
          <cell r="HS757">
            <v>0</v>
          </cell>
          <cell r="HT757">
            <v>0</v>
          </cell>
          <cell r="HU757">
            <v>0</v>
          </cell>
          <cell r="HV757">
            <v>0</v>
          </cell>
          <cell r="HW757">
            <v>0</v>
          </cell>
          <cell r="HX757">
            <v>0</v>
          </cell>
          <cell r="HY757">
            <v>0</v>
          </cell>
          <cell r="HZ757">
            <v>0</v>
          </cell>
          <cell r="IA757">
            <v>0</v>
          </cell>
          <cell r="IB757">
            <v>0</v>
          </cell>
          <cell r="IC757">
            <v>0</v>
          </cell>
          <cell r="ID757">
            <v>0</v>
          </cell>
          <cell r="IE757">
            <v>0</v>
          </cell>
          <cell r="IF757">
            <v>0</v>
          </cell>
          <cell r="IG757">
            <v>0</v>
          </cell>
          <cell r="IH757">
            <v>0</v>
          </cell>
          <cell r="II757">
            <v>0</v>
          </cell>
          <cell r="IJ757">
            <v>0</v>
          </cell>
          <cell r="IK757">
            <v>0</v>
          </cell>
          <cell r="IL757">
            <v>0</v>
          </cell>
          <cell r="IM757">
            <v>0</v>
          </cell>
          <cell r="IN757">
            <v>0</v>
          </cell>
          <cell r="IO757">
            <v>0</v>
          </cell>
          <cell r="IP757">
            <v>0</v>
          </cell>
          <cell r="IQ757">
            <v>0</v>
          </cell>
          <cell r="IR757">
            <v>0</v>
          </cell>
          <cell r="IS757">
            <v>0</v>
          </cell>
          <cell r="IT757">
            <v>0</v>
          </cell>
          <cell r="IU757">
            <v>0</v>
          </cell>
          <cell r="IV757">
            <v>0</v>
          </cell>
          <cell r="IW757">
            <v>0</v>
          </cell>
          <cell r="IX757">
            <v>0</v>
          </cell>
          <cell r="IY757">
            <v>0</v>
          </cell>
          <cell r="IZ757">
            <v>0</v>
          </cell>
          <cell r="JA757">
            <v>0</v>
          </cell>
          <cell r="JB757">
            <v>0</v>
          </cell>
          <cell r="JC757">
            <v>0</v>
          </cell>
          <cell r="JD757">
            <v>0</v>
          </cell>
          <cell r="JE757">
            <v>0</v>
          </cell>
        </row>
        <row r="758">
          <cell r="D758" t="str">
            <v>BAT.PX.WYE._.ITC.Li_ion_8hr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E758">
            <v>0</v>
          </cell>
          <cell r="BF758">
            <v>0</v>
          </cell>
          <cell r="BG758">
            <v>0</v>
          </cell>
          <cell r="BH758">
            <v>0</v>
          </cell>
          <cell r="BI758">
            <v>0</v>
          </cell>
          <cell r="BJ758">
            <v>0</v>
          </cell>
          <cell r="BK758">
            <v>0</v>
          </cell>
          <cell r="BL758">
            <v>0</v>
          </cell>
          <cell r="BM758">
            <v>0</v>
          </cell>
          <cell r="BN758">
            <v>0</v>
          </cell>
          <cell r="BO758">
            <v>0</v>
          </cell>
          <cell r="BP758">
            <v>0</v>
          </cell>
          <cell r="BQ758">
            <v>0</v>
          </cell>
          <cell r="BR758">
            <v>0</v>
          </cell>
          <cell r="BS758">
            <v>0</v>
          </cell>
          <cell r="BT758">
            <v>0</v>
          </cell>
          <cell r="BU758">
            <v>0</v>
          </cell>
          <cell r="BV758">
            <v>0</v>
          </cell>
          <cell r="BW758">
            <v>0</v>
          </cell>
          <cell r="BX758">
            <v>0</v>
          </cell>
          <cell r="BY758">
            <v>0</v>
          </cell>
          <cell r="BZ758">
            <v>0</v>
          </cell>
          <cell r="CA758">
            <v>0</v>
          </cell>
          <cell r="CB758">
            <v>0</v>
          </cell>
          <cell r="CC758">
            <v>0</v>
          </cell>
          <cell r="CD758">
            <v>0</v>
          </cell>
          <cell r="CE758">
            <v>0</v>
          </cell>
          <cell r="CF758">
            <v>0</v>
          </cell>
          <cell r="CG758">
            <v>0</v>
          </cell>
          <cell r="CH758">
            <v>0</v>
          </cell>
          <cell r="CI758">
            <v>0</v>
          </cell>
          <cell r="CJ758">
            <v>0</v>
          </cell>
          <cell r="CK758">
            <v>0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P758">
            <v>0</v>
          </cell>
          <cell r="CQ758">
            <v>0</v>
          </cell>
          <cell r="CR758">
            <v>0</v>
          </cell>
          <cell r="CS758">
            <v>0</v>
          </cell>
          <cell r="CT758">
            <v>0</v>
          </cell>
          <cell r="CU758">
            <v>0</v>
          </cell>
          <cell r="CV758">
            <v>0</v>
          </cell>
          <cell r="CW758">
            <v>0</v>
          </cell>
          <cell r="CX758">
            <v>0</v>
          </cell>
          <cell r="CY758">
            <v>0</v>
          </cell>
          <cell r="CZ758">
            <v>0</v>
          </cell>
          <cell r="DA758">
            <v>0</v>
          </cell>
          <cell r="DB758">
            <v>0</v>
          </cell>
          <cell r="DC758">
            <v>0</v>
          </cell>
          <cell r="DD758">
            <v>0</v>
          </cell>
          <cell r="DE758">
            <v>0</v>
          </cell>
          <cell r="DF758">
            <v>0</v>
          </cell>
          <cell r="DG758">
            <v>0</v>
          </cell>
          <cell r="DH758">
            <v>0</v>
          </cell>
          <cell r="DI758">
            <v>0</v>
          </cell>
          <cell r="DJ758">
            <v>0</v>
          </cell>
          <cell r="DK758">
            <v>0</v>
          </cell>
          <cell r="DL758">
            <v>0</v>
          </cell>
          <cell r="DM758">
            <v>0</v>
          </cell>
          <cell r="DN758">
            <v>0</v>
          </cell>
          <cell r="DO758">
            <v>0</v>
          </cell>
          <cell r="DP758">
            <v>0</v>
          </cell>
          <cell r="DQ758">
            <v>0</v>
          </cell>
          <cell r="DR758">
            <v>0</v>
          </cell>
          <cell r="DS758">
            <v>0</v>
          </cell>
          <cell r="DT758">
            <v>0</v>
          </cell>
          <cell r="DU758">
            <v>0</v>
          </cell>
          <cell r="DV758">
            <v>0</v>
          </cell>
          <cell r="DW758">
            <v>0</v>
          </cell>
          <cell r="DX758">
            <v>0</v>
          </cell>
          <cell r="DY758">
            <v>0</v>
          </cell>
          <cell r="DZ758">
            <v>0</v>
          </cell>
          <cell r="EA758">
            <v>0</v>
          </cell>
          <cell r="EB758">
            <v>0</v>
          </cell>
          <cell r="EC758">
            <v>0</v>
          </cell>
          <cell r="ED758">
            <v>0</v>
          </cell>
          <cell r="EE758">
            <v>0</v>
          </cell>
          <cell r="EF758">
            <v>0</v>
          </cell>
          <cell r="EG758">
            <v>0</v>
          </cell>
          <cell r="EH758">
            <v>0</v>
          </cell>
          <cell r="EI758">
            <v>0</v>
          </cell>
          <cell r="EJ758">
            <v>0</v>
          </cell>
          <cell r="EK758">
            <v>0</v>
          </cell>
          <cell r="EL758">
            <v>0</v>
          </cell>
          <cell r="EM758">
            <v>0</v>
          </cell>
          <cell r="EN758">
            <v>0</v>
          </cell>
          <cell r="EO758">
            <v>0</v>
          </cell>
          <cell r="EP758">
            <v>0</v>
          </cell>
          <cell r="EQ758">
            <v>0</v>
          </cell>
          <cell r="ER758">
            <v>0</v>
          </cell>
          <cell r="ES758">
            <v>0</v>
          </cell>
          <cell r="ET758">
            <v>0</v>
          </cell>
          <cell r="EU758">
            <v>0</v>
          </cell>
          <cell r="EV758">
            <v>0</v>
          </cell>
          <cell r="EW758">
            <v>0</v>
          </cell>
          <cell r="EX758">
            <v>0</v>
          </cell>
          <cell r="EY758">
            <v>0</v>
          </cell>
          <cell r="EZ758">
            <v>0</v>
          </cell>
          <cell r="FA758">
            <v>0</v>
          </cell>
          <cell r="FB758">
            <v>0</v>
          </cell>
          <cell r="FC758">
            <v>0</v>
          </cell>
          <cell r="FD758">
            <v>0</v>
          </cell>
          <cell r="FE758">
            <v>0</v>
          </cell>
          <cell r="FF758">
            <v>0</v>
          </cell>
          <cell r="FG758">
            <v>0</v>
          </cell>
          <cell r="FH758">
            <v>0</v>
          </cell>
          <cell r="FI758">
            <v>0</v>
          </cell>
          <cell r="FJ758">
            <v>0</v>
          </cell>
          <cell r="FK758">
            <v>0</v>
          </cell>
          <cell r="FL758">
            <v>0</v>
          </cell>
          <cell r="FM758">
            <v>0</v>
          </cell>
          <cell r="FN758">
            <v>0</v>
          </cell>
          <cell r="FO758">
            <v>0</v>
          </cell>
          <cell r="FP758">
            <v>0</v>
          </cell>
          <cell r="FQ758">
            <v>0</v>
          </cell>
          <cell r="FR758">
            <v>0</v>
          </cell>
          <cell r="FS758">
            <v>0</v>
          </cell>
          <cell r="FT758">
            <v>0</v>
          </cell>
          <cell r="FU758">
            <v>0</v>
          </cell>
          <cell r="FV758">
            <v>0</v>
          </cell>
          <cell r="FW758">
            <v>0</v>
          </cell>
          <cell r="FX758">
            <v>0</v>
          </cell>
          <cell r="FY758">
            <v>0</v>
          </cell>
          <cell r="FZ758">
            <v>0</v>
          </cell>
          <cell r="GA758">
            <v>0</v>
          </cell>
          <cell r="GB758">
            <v>0</v>
          </cell>
          <cell r="GC758">
            <v>0</v>
          </cell>
          <cell r="GD758">
            <v>0</v>
          </cell>
          <cell r="GE758">
            <v>0</v>
          </cell>
          <cell r="GF758">
            <v>0</v>
          </cell>
          <cell r="GG758">
            <v>0</v>
          </cell>
          <cell r="GH758">
            <v>0</v>
          </cell>
          <cell r="GI758">
            <v>0</v>
          </cell>
          <cell r="GJ758">
            <v>0</v>
          </cell>
          <cell r="GK758">
            <v>0</v>
          </cell>
          <cell r="GL758">
            <v>0</v>
          </cell>
          <cell r="GM758">
            <v>0</v>
          </cell>
          <cell r="GN758">
            <v>0</v>
          </cell>
          <cell r="GO758">
            <v>0</v>
          </cell>
          <cell r="GP758">
            <v>0</v>
          </cell>
          <cell r="GQ758">
            <v>0</v>
          </cell>
          <cell r="GR758">
            <v>0</v>
          </cell>
          <cell r="GS758">
            <v>0</v>
          </cell>
          <cell r="GT758">
            <v>0</v>
          </cell>
          <cell r="GU758">
            <v>0</v>
          </cell>
          <cell r="GV758">
            <v>0</v>
          </cell>
          <cell r="GW758">
            <v>0</v>
          </cell>
          <cell r="GX758">
            <v>0</v>
          </cell>
          <cell r="GY758">
            <v>0</v>
          </cell>
          <cell r="GZ758">
            <v>0</v>
          </cell>
          <cell r="HA758">
            <v>0</v>
          </cell>
          <cell r="HB758">
            <v>0</v>
          </cell>
          <cell r="HC758">
            <v>0</v>
          </cell>
          <cell r="HD758">
            <v>0</v>
          </cell>
          <cell r="HE758">
            <v>0</v>
          </cell>
          <cell r="HF758">
            <v>0</v>
          </cell>
          <cell r="HG758">
            <v>0</v>
          </cell>
          <cell r="HH758">
            <v>0</v>
          </cell>
          <cell r="HI758">
            <v>0</v>
          </cell>
          <cell r="HJ758">
            <v>0</v>
          </cell>
          <cell r="HK758">
            <v>0</v>
          </cell>
          <cell r="HL758">
            <v>0</v>
          </cell>
          <cell r="HM758">
            <v>0</v>
          </cell>
          <cell r="HN758">
            <v>0</v>
          </cell>
          <cell r="HO758">
            <v>0</v>
          </cell>
          <cell r="HP758">
            <v>0</v>
          </cell>
          <cell r="HQ758">
            <v>0</v>
          </cell>
          <cell r="HR758">
            <v>0</v>
          </cell>
          <cell r="HS758">
            <v>0</v>
          </cell>
          <cell r="HT758">
            <v>0</v>
          </cell>
          <cell r="HU758">
            <v>0</v>
          </cell>
          <cell r="HV758">
            <v>0</v>
          </cell>
          <cell r="HW758">
            <v>0</v>
          </cell>
          <cell r="HX758">
            <v>0</v>
          </cell>
          <cell r="HY758">
            <v>0</v>
          </cell>
          <cell r="HZ758">
            <v>0</v>
          </cell>
          <cell r="IA758">
            <v>0</v>
          </cell>
          <cell r="IB758">
            <v>0</v>
          </cell>
          <cell r="IC758">
            <v>0</v>
          </cell>
          <cell r="ID758">
            <v>0</v>
          </cell>
          <cell r="IE758">
            <v>0</v>
          </cell>
          <cell r="IF758">
            <v>0</v>
          </cell>
          <cell r="IG758">
            <v>0</v>
          </cell>
          <cell r="IH758">
            <v>0</v>
          </cell>
          <cell r="II758">
            <v>0</v>
          </cell>
          <cell r="IJ758">
            <v>0</v>
          </cell>
          <cell r="IK758">
            <v>0</v>
          </cell>
          <cell r="IL758">
            <v>0</v>
          </cell>
          <cell r="IM758">
            <v>0</v>
          </cell>
          <cell r="IN758">
            <v>0</v>
          </cell>
          <cell r="IO758">
            <v>0</v>
          </cell>
          <cell r="IP758">
            <v>0</v>
          </cell>
          <cell r="IQ758">
            <v>0</v>
          </cell>
          <cell r="IR758">
            <v>0</v>
          </cell>
          <cell r="IS758">
            <v>0</v>
          </cell>
          <cell r="IT758">
            <v>0</v>
          </cell>
          <cell r="IU758">
            <v>0</v>
          </cell>
          <cell r="IV758">
            <v>0</v>
          </cell>
          <cell r="IW758">
            <v>0</v>
          </cell>
          <cell r="IX758">
            <v>0</v>
          </cell>
          <cell r="IY758">
            <v>0</v>
          </cell>
          <cell r="IZ758">
            <v>0</v>
          </cell>
          <cell r="JA758">
            <v>0</v>
          </cell>
          <cell r="JB758">
            <v>0</v>
          </cell>
          <cell r="JC758">
            <v>0</v>
          </cell>
          <cell r="JD758">
            <v>0</v>
          </cell>
          <cell r="JE758">
            <v>0</v>
          </cell>
        </row>
        <row r="759">
          <cell r="D759" t="str">
            <v>BAT.PX.BOR._.ITC.Li_ion_4hr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E759">
            <v>0</v>
          </cell>
          <cell r="BF759">
            <v>0</v>
          </cell>
          <cell r="BG759">
            <v>0</v>
          </cell>
          <cell r="BH759">
            <v>0</v>
          </cell>
          <cell r="BI759">
            <v>0</v>
          </cell>
          <cell r="BJ759">
            <v>0</v>
          </cell>
          <cell r="BK759">
            <v>0</v>
          </cell>
          <cell r="BL759">
            <v>0</v>
          </cell>
          <cell r="BM759">
            <v>0</v>
          </cell>
          <cell r="BN759">
            <v>0</v>
          </cell>
          <cell r="BO759">
            <v>0</v>
          </cell>
          <cell r="BP759">
            <v>0</v>
          </cell>
          <cell r="BQ759">
            <v>0</v>
          </cell>
          <cell r="BR759">
            <v>0</v>
          </cell>
          <cell r="BS759">
            <v>0</v>
          </cell>
          <cell r="BT759">
            <v>0</v>
          </cell>
          <cell r="BU759">
            <v>0</v>
          </cell>
          <cell r="BV759">
            <v>0</v>
          </cell>
          <cell r="BW759">
            <v>0</v>
          </cell>
          <cell r="BX759">
            <v>0</v>
          </cell>
          <cell r="BY759">
            <v>0</v>
          </cell>
          <cell r="BZ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P759">
            <v>0</v>
          </cell>
          <cell r="CQ759">
            <v>0</v>
          </cell>
          <cell r="CR759">
            <v>0</v>
          </cell>
          <cell r="CS759">
            <v>0</v>
          </cell>
          <cell r="CT759">
            <v>0</v>
          </cell>
          <cell r="CU759">
            <v>0</v>
          </cell>
          <cell r="CV759">
            <v>0</v>
          </cell>
          <cell r="CW759">
            <v>0</v>
          </cell>
          <cell r="CX759">
            <v>0</v>
          </cell>
          <cell r="CY759">
            <v>0</v>
          </cell>
          <cell r="CZ759">
            <v>0</v>
          </cell>
          <cell r="DA759">
            <v>0</v>
          </cell>
          <cell r="DB759">
            <v>0</v>
          </cell>
          <cell r="DC759">
            <v>0</v>
          </cell>
          <cell r="DD759">
            <v>0</v>
          </cell>
          <cell r="DE759">
            <v>0</v>
          </cell>
          <cell r="DF759">
            <v>0</v>
          </cell>
          <cell r="DG759">
            <v>0</v>
          </cell>
          <cell r="DH759">
            <v>0</v>
          </cell>
          <cell r="DI759">
            <v>0</v>
          </cell>
          <cell r="DJ759">
            <v>0</v>
          </cell>
          <cell r="DK759">
            <v>0</v>
          </cell>
          <cell r="DL759">
            <v>0</v>
          </cell>
          <cell r="DM759">
            <v>0</v>
          </cell>
          <cell r="DN759">
            <v>0</v>
          </cell>
          <cell r="DO759">
            <v>0</v>
          </cell>
          <cell r="DP759">
            <v>0</v>
          </cell>
          <cell r="DQ759">
            <v>0</v>
          </cell>
          <cell r="DR759">
            <v>0</v>
          </cell>
          <cell r="DS759">
            <v>0</v>
          </cell>
          <cell r="DT759">
            <v>0</v>
          </cell>
          <cell r="DU759">
            <v>0</v>
          </cell>
          <cell r="DV759">
            <v>0</v>
          </cell>
          <cell r="DW759">
            <v>0</v>
          </cell>
          <cell r="DX759">
            <v>0</v>
          </cell>
          <cell r="DY759">
            <v>0</v>
          </cell>
          <cell r="DZ759">
            <v>0</v>
          </cell>
          <cell r="EA759">
            <v>0</v>
          </cell>
          <cell r="EB759">
            <v>0</v>
          </cell>
          <cell r="EC759">
            <v>0</v>
          </cell>
          <cell r="ED759">
            <v>0</v>
          </cell>
          <cell r="EE759">
            <v>0</v>
          </cell>
          <cell r="EF759">
            <v>0</v>
          </cell>
          <cell r="EG759">
            <v>0</v>
          </cell>
          <cell r="EH759">
            <v>0</v>
          </cell>
          <cell r="EI759">
            <v>0</v>
          </cell>
          <cell r="EJ759">
            <v>0</v>
          </cell>
          <cell r="EK759">
            <v>0</v>
          </cell>
          <cell r="EL759">
            <v>0</v>
          </cell>
          <cell r="EM759">
            <v>0</v>
          </cell>
          <cell r="EN759">
            <v>0</v>
          </cell>
          <cell r="EO759">
            <v>0</v>
          </cell>
          <cell r="EP759">
            <v>0</v>
          </cell>
          <cell r="EQ759">
            <v>0</v>
          </cell>
          <cell r="ER759">
            <v>0</v>
          </cell>
          <cell r="ES759">
            <v>0</v>
          </cell>
          <cell r="ET759">
            <v>0</v>
          </cell>
          <cell r="EU759">
            <v>0</v>
          </cell>
          <cell r="EV759">
            <v>0</v>
          </cell>
          <cell r="EW759">
            <v>0</v>
          </cell>
          <cell r="EX759">
            <v>0</v>
          </cell>
          <cell r="EY759">
            <v>0</v>
          </cell>
          <cell r="EZ759">
            <v>0</v>
          </cell>
          <cell r="FA759">
            <v>0</v>
          </cell>
          <cell r="FB759">
            <v>0</v>
          </cell>
          <cell r="FC759">
            <v>0</v>
          </cell>
          <cell r="FD759">
            <v>0</v>
          </cell>
          <cell r="FE759">
            <v>0</v>
          </cell>
          <cell r="FF759">
            <v>0</v>
          </cell>
          <cell r="FG759">
            <v>0</v>
          </cell>
          <cell r="FH759">
            <v>0</v>
          </cell>
          <cell r="FI759">
            <v>0</v>
          </cell>
          <cell r="FJ759">
            <v>0</v>
          </cell>
          <cell r="FK759">
            <v>0</v>
          </cell>
          <cell r="FL759">
            <v>0</v>
          </cell>
          <cell r="FM759">
            <v>0</v>
          </cell>
          <cell r="FN759">
            <v>0</v>
          </cell>
          <cell r="FO759">
            <v>0</v>
          </cell>
          <cell r="FP759">
            <v>0</v>
          </cell>
          <cell r="FQ759">
            <v>0</v>
          </cell>
          <cell r="FR759">
            <v>0</v>
          </cell>
          <cell r="FS759">
            <v>0</v>
          </cell>
          <cell r="FT759">
            <v>0</v>
          </cell>
          <cell r="FU759">
            <v>0</v>
          </cell>
          <cell r="FV759">
            <v>0</v>
          </cell>
          <cell r="FW759">
            <v>0</v>
          </cell>
          <cell r="FX759">
            <v>0</v>
          </cell>
          <cell r="FY759">
            <v>0</v>
          </cell>
          <cell r="FZ759">
            <v>0</v>
          </cell>
          <cell r="GA759">
            <v>0</v>
          </cell>
          <cell r="GB759">
            <v>0</v>
          </cell>
          <cell r="GC759">
            <v>0</v>
          </cell>
          <cell r="GD759">
            <v>0</v>
          </cell>
          <cell r="GE759">
            <v>0</v>
          </cell>
          <cell r="GF759">
            <v>0</v>
          </cell>
          <cell r="GG759">
            <v>0</v>
          </cell>
          <cell r="GH759">
            <v>0</v>
          </cell>
          <cell r="GI759">
            <v>0</v>
          </cell>
          <cell r="GJ759">
            <v>0</v>
          </cell>
          <cell r="GK759">
            <v>0</v>
          </cell>
          <cell r="GL759">
            <v>0</v>
          </cell>
          <cell r="GM759">
            <v>0</v>
          </cell>
          <cell r="GN759">
            <v>0</v>
          </cell>
          <cell r="GO759">
            <v>0</v>
          </cell>
          <cell r="GP759">
            <v>0</v>
          </cell>
          <cell r="GQ759">
            <v>0</v>
          </cell>
          <cell r="GR759">
            <v>0</v>
          </cell>
          <cell r="GS759">
            <v>0</v>
          </cell>
          <cell r="GT759">
            <v>0</v>
          </cell>
          <cell r="GU759">
            <v>0</v>
          </cell>
          <cell r="GV759">
            <v>0</v>
          </cell>
          <cell r="GW759">
            <v>0</v>
          </cell>
          <cell r="GX759">
            <v>0</v>
          </cell>
          <cell r="GY759">
            <v>0</v>
          </cell>
          <cell r="GZ759">
            <v>0</v>
          </cell>
          <cell r="HA759">
            <v>0</v>
          </cell>
          <cell r="HB759">
            <v>0</v>
          </cell>
          <cell r="HC759">
            <v>0</v>
          </cell>
          <cell r="HD759">
            <v>0</v>
          </cell>
          <cell r="HE759">
            <v>0</v>
          </cell>
          <cell r="HF759">
            <v>0</v>
          </cell>
          <cell r="HG759">
            <v>0</v>
          </cell>
          <cell r="HH759">
            <v>0</v>
          </cell>
          <cell r="HI759">
            <v>0</v>
          </cell>
          <cell r="HJ759">
            <v>0</v>
          </cell>
          <cell r="HK759">
            <v>0</v>
          </cell>
          <cell r="HL759">
            <v>0</v>
          </cell>
          <cell r="HM759">
            <v>0</v>
          </cell>
          <cell r="HN759">
            <v>0</v>
          </cell>
          <cell r="HO759">
            <v>0</v>
          </cell>
          <cell r="HP759">
            <v>0</v>
          </cell>
          <cell r="HQ759">
            <v>0</v>
          </cell>
          <cell r="HR759">
            <v>0</v>
          </cell>
          <cell r="HS759">
            <v>0</v>
          </cell>
          <cell r="HT759">
            <v>0</v>
          </cell>
          <cell r="HU759">
            <v>0</v>
          </cell>
          <cell r="HV759">
            <v>0</v>
          </cell>
          <cell r="HW759">
            <v>0</v>
          </cell>
          <cell r="HX759">
            <v>0</v>
          </cell>
          <cell r="HY759">
            <v>0</v>
          </cell>
          <cell r="HZ759">
            <v>0</v>
          </cell>
          <cell r="IA759">
            <v>0</v>
          </cell>
          <cell r="IB759">
            <v>0</v>
          </cell>
          <cell r="IC759">
            <v>0</v>
          </cell>
          <cell r="ID759">
            <v>0</v>
          </cell>
          <cell r="IE759">
            <v>0</v>
          </cell>
          <cell r="IF759">
            <v>0</v>
          </cell>
          <cell r="IG759">
            <v>0</v>
          </cell>
          <cell r="IH759">
            <v>0</v>
          </cell>
          <cell r="II759">
            <v>0</v>
          </cell>
          <cell r="IJ759">
            <v>0</v>
          </cell>
          <cell r="IK759">
            <v>0</v>
          </cell>
          <cell r="IL759">
            <v>0</v>
          </cell>
          <cell r="IM759">
            <v>0</v>
          </cell>
          <cell r="IN759">
            <v>0</v>
          </cell>
          <cell r="IO759">
            <v>0</v>
          </cell>
          <cell r="IP759">
            <v>0</v>
          </cell>
          <cell r="IQ759">
            <v>0</v>
          </cell>
          <cell r="IR759">
            <v>0</v>
          </cell>
          <cell r="IS759">
            <v>0</v>
          </cell>
          <cell r="IT759">
            <v>0</v>
          </cell>
          <cell r="IU759">
            <v>0</v>
          </cell>
          <cell r="IV759">
            <v>0</v>
          </cell>
          <cell r="IW759">
            <v>0</v>
          </cell>
          <cell r="IX759">
            <v>0</v>
          </cell>
          <cell r="IY759">
            <v>0</v>
          </cell>
          <cell r="IZ759">
            <v>0</v>
          </cell>
          <cell r="JA759">
            <v>0</v>
          </cell>
          <cell r="JB759">
            <v>0</v>
          </cell>
          <cell r="JC759">
            <v>0</v>
          </cell>
          <cell r="JD759">
            <v>0</v>
          </cell>
          <cell r="JE759">
            <v>0</v>
          </cell>
        </row>
        <row r="760">
          <cell r="D760" t="str">
            <v>BAT.PX.BOR._.ITC.Li_ion_8hr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E760">
            <v>0</v>
          </cell>
          <cell r="BF760">
            <v>0</v>
          </cell>
          <cell r="BG760">
            <v>0</v>
          </cell>
          <cell r="BH760">
            <v>0</v>
          </cell>
          <cell r="BI760">
            <v>0</v>
          </cell>
          <cell r="BJ760">
            <v>0</v>
          </cell>
          <cell r="BK760">
            <v>0</v>
          </cell>
          <cell r="BL760">
            <v>0</v>
          </cell>
          <cell r="BM760">
            <v>0</v>
          </cell>
          <cell r="BN760">
            <v>0</v>
          </cell>
          <cell r="BO760">
            <v>0</v>
          </cell>
          <cell r="BP760">
            <v>0</v>
          </cell>
          <cell r="BQ760">
            <v>0</v>
          </cell>
          <cell r="BR760">
            <v>0</v>
          </cell>
          <cell r="BS760">
            <v>0</v>
          </cell>
          <cell r="BT760">
            <v>0</v>
          </cell>
          <cell r="BU760">
            <v>0</v>
          </cell>
          <cell r="BV760">
            <v>0</v>
          </cell>
          <cell r="BW760">
            <v>0</v>
          </cell>
          <cell r="BX760">
            <v>0</v>
          </cell>
          <cell r="BY760">
            <v>0</v>
          </cell>
          <cell r="BZ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P760">
            <v>0</v>
          </cell>
          <cell r="CQ760">
            <v>0</v>
          </cell>
          <cell r="CR760">
            <v>0</v>
          </cell>
          <cell r="CS760">
            <v>0</v>
          </cell>
          <cell r="CT760">
            <v>0</v>
          </cell>
          <cell r="CU760">
            <v>0</v>
          </cell>
          <cell r="CV760">
            <v>0</v>
          </cell>
          <cell r="CW760">
            <v>0</v>
          </cell>
          <cell r="CX760">
            <v>0</v>
          </cell>
          <cell r="CY760">
            <v>0</v>
          </cell>
          <cell r="CZ760">
            <v>0</v>
          </cell>
          <cell r="DA760">
            <v>0</v>
          </cell>
          <cell r="DB760">
            <v>0</v>
          </cell>
          <cell r="DC760">
            <v>0</v>
          </cell>
          <cell r="DD760">
            <v>0</v>
          </cell>
          <cell r="DE760">
            <v>0</v>
          </cell>
          <cell r="DF760">
            <v>0</v>
          </cell>
          <cell r="DG760">
            <v>0</v>
          </cell>
          <cell r="DH760">
            <v>0</v>
          </cell>
          <cell r="DI760">
            <v>0</v>
          </cell>
          <cell r="DJ760">
            <v>0</v>
          </cell>
          <cell r="DK760">
            <v>0</v>
          </cell>
          <cell r="DL760">
            <v>0</v>
          </cell>
          <cell r="DM760">
            <v>0</v>
          </cell>
          <cell r="DN760">
            <v>0</v>
          </cell>
          <cell r="DO760">
            <v>0</v>
          </cell>
          <cell r="DP760">
            <v>0</v>
          </cell>
          <cell r="DQ760">
            <v>0</v>
          </cell>
          <cell r="DR760">
            <v>0</v>
          </cell>
          <cell r="DS760">
            <v>0</v>
          </cell>
          <cell r="DT760">
            <v>0</v>
          </cell>
          <cell r="DU760">
            <v>0</v>
          </cell>
          <cell r="DV760">
            <v>0</v>
          </cell>
          <cell r="DW760">
            <v>0</v>
          </cell>
          <cell r="DX760">
            <v>0</v>
          </cell>
          <cell r="DY760">
            <v>0</v>
          </cell>
          <cell r="DZ760">
            <v>0</v>
          </cell>
          <cell r="EA760">
            <v>0</v>
          </cell>
          <cell r="EB760">
            <v>0</v>
          </cell>
          <cell r="EC760">
            <v>0</v>
          </cell>
          <cell r="ED760">
            <v>0</v>
          </cell>
          <cell r="EE760">
            <v>0</v>
          </cell>
          <cell r="EF760">
            <v>0</v>
          </cell>
          <cell r="EG760">
            <v>0</v>
          </cell>
          <cell r="EH760">
            <v>0</v>
          </cell>
          <cell r="EI760">
            <v>0</v>
          </cell>
          <cell r="EJ760">
            <v>0</v>
          </cell>
          <cell r="EK760">
            <v>0</v>
          </cell>
          <cell r="EL760">
            <v>0</v>
          </cell>
          <cell r="EM760">
            <v>0</v>
          </cell>
          <cell r="EN760">
            <v>0</v>
          </cell>
          <cell r="EO760">
            <v>0</v>
          </cell>
          <cell r="EP760">
            <v>0</v>
          </cell>
          <cell r="EQ760">
            <v>0</v>
          </cell>
          <cell r="ER760">
            <v>0</v>
          </cell>
          <cell r="ES760">
            <v>0</v>
          </cell>
          <cell r="ET760">
            <v>0</v>
          </cell>
          <cell r="EU760">
            <v>0</v>
          </cell>
          <cell r="EV760">
            <v>0</v>
          </cell>
          <cell r="EW760">
            <v>0</v>
          </cell>
          <cell r="EX760">
            <v>0</v>
          </cell>
          <cell r="EY760">
            <v>0</v>
          </cell>
          <cell r="EZ760">
            <v>0</v>
          </cell>
          <cell r="FA760">
            <v>0</v>
          </cell>
          <cell r="FB760">
            <v>0</v>
          </cell>
          <cell r="FC760">
            <v>0</v>
          </cell>
          <cell r="FD760">
            <v>0</v>
          </cell>
          <cell r="FE760">
            <v>0</v>
          </cell>
          <cell r="FF760">
            <v>0</v>
          </cell>
          <cell r="FG760">
            <v>0</v>
          </cell>
          <cell r="FH760">
            <v>0</v>
          </cell>
          <cell r="FI760">
            <v>0</v>
          </cell>
          <cell r="FJ760">
            <v>0</v>
          </cell>
          <cell r="FK760">
            <v>0</v>
          </cell>
          <cell r="FL760">
            <v>0</v>
          </cell>
          <cell r="FM760">
            <v>0</v>
          </cell>
          <cell r="FN760">
            <v>0</v>
          </cell>
          <cell r="FO760">
            <v>0</v>
          </cell>
          <cell r="FP760">
            <v>0</v>
          </cell>
          <cell r="FQ760">
            <v>0</v>
          </cell>
          <cell r="FR760">
            <v>0</v>
          </cell>
          <cell r="FS760">
            <v>0</v>
          </cell>
          <cell r="FT760">
            <v>0</v>
          </cell>
          <cell r="FU760">
            <v>0</v>
          </cell>
          <cell r="FV760">
            <v>0</v>
          </cell>
          <cell r="FW760">
            <v>0</v>
          </cell>
          <cell r="FX760">
            <v>0</v>
          </cell>
          <cell r="FY760">
            <v>0</v>
          </cell>
          <cell r="FZ760">
            <v>0</v>
          </cell>
          <cell r="GA760">
            <v>0</v>
          </cell>
          <cell r="GB760">
            <v>0</v>
          </cell>
          <cell r="GC760">
            <v>0</v>
          </cell>
          <cell r="GD760">
            <v>0</v>
          </cell>
          <cell r="GE760">
            <v>0</v>
          </cell>
          <cell r="GF760">
            <v>0</v>
          </cell>
          <cell r="GG760">
            <v>0</v>
          </cell>
          <cell r="GH760">
            <v>0</v>
          </cell>
          <cell r="GI760">
            <v>0</v>
          </cell>
          <cell r="GJ760">
            <v>0</v>
          </cell>
          <cell r="GK760">
            <v>0</v>
          </cell>
          <cell r="GL760">
            <v>0</v>
          </cell>
          <cell r="GM760">
            <v>0</v>
          </cell>
          <cell r="GN760">
            <v>0</v>
          </cell>
          <cell r="GO760">
            <v>0</v>
          </cell>
          <cell r="GP760">
            <v>0</v>
          </cell>
          <cell r="GQ760">
            <v>0</v>
          </cell>
          <cell r="GR760">
            <v>0</v>
          </cell>
          <cell r="GS760">
            <v>0</v>
          </cell>
          <cell r="GT760">
            <v>0</v>
          </cell>
          <cell r="GU760">
            <v>0</v>
          </cell>
          <cell r="GV760">
            <v>0</v>
          </cell>
          <cell r="GW760">
            <v>0</v>
          </cell>
          <cell r="GX760">
            <v>0</v>
          </cell>
          <cell r="GY760">
            <v>0</v>
          </cell>
          <cell r="GZ760">
            <v>0</v>
          </cell>
          <cell r="HA760">
            <v>0</v>
          </cell>
          <cell r="HB760">
            <v>0</v>
          </cell>
          <cell r="HC760">
            <v>0</v>
          </cell>
          <cell r="HD760">
            <v>0</v>
          </cell>
          <cell r="HE760">
            <v>0</v>
          </cell>
          <cell r="HF760">
            <v>0</v>
          </cell>
          <cell r="HG760">
            <v>0</v>
          </cell>
          <cell r="HH760">
            <v>0</v>
          </cell>
          <cell r="HI760">
            <v>0</v>
          </cell>
          <cell r="HJ760">
            <v>0</v>
          </cell>
          <cell r="HK760">
            <v>0</v>
          </cell>
          <cell r="HL760">
            <v>0</v>
          </cell>
          <cell r="HM760">
            <v>0</v>
          </cell>
          <cell r="HN760">
            <v>0</v>
          </cell>
          <cell r="HO760">
            <v>0</v>
          </cell>
          <cell r="HP760">
            <v>0</v>
          </cell>
          <cell r="HQ760">
            <v>0</v>
          </cell>
          <cell r="HR760">
            <v>0</v>
          </cell>
          <cell r="HS760">
            <v>0</v>
          </cell>
          <cell r="HT760">
            <v>0</v>
          </cell>
          <cell r="HU760">
            <v>0</v>
          </cell>
          <cell r="HV760">
            <v>0</v>
          </cell>
          <cell r="HW760">
            <v>0</v>
          </cell>
          <cell r="HX760">
            <v>0</v>
          </cell>
          <cell r="HY760">
            <v>0</v>
          </cell>
          <cell r="HZ760">
            <v>0</v>
          </cell>
          <cell r="IA760">
            <v>0</v>
          </cell>
          <cell r="IB760">
            <v>0</v>
          </cell>
          <cell r="IC760">
            <v>0</v>
          </cell>
          <cell r="ID760">
            <v>0</v>
          </cell>
          <cell r="IE760">
            <v>0</v>
          </cell>
          <cell r="IF760">
            <v>0</v>
          </cell>
          <cell r="IG760">
            <v>0</v>
          </cell>
          <cell r="IH760">
            <v>0</v>
          </cell>
          <cell r="II760">
            <v>0</v>
          </cell>
          <cell r="IJ760">
            <v>0</v>
          </cell>
          <cell r="IK760">
            <v>0</v>
          </cell>
          <cell r="IL760">
            <v>0</v>
          </cell>
          <cell r="IM760">
            <v>0</v>
          </cell>
          <cell r="IN760">
            <v>0</v>
          </cell>
          <cell r="IO760">
            <v>0</v>
          </cell>
          <cell r="IP760">
            <v>0</v>
          </cell>
          <cell r="IQ760">
            <v>0</v>
          </cell>
          <cell r="IR760">
            <v>0</v>
          </cell>
          <cell r="IS760">
            <v>0</v>
          </cell>
          <cell r="IT760">
            <v>0</v>
          </cell>
          <cell r="IU760">
            <v>0</v>
          </cell>
          <cell r="IV760">
            <v>0</v>
          </cell>
          <cell r="IW760">
            <v>0</v>
          </cell>
          <cell r="IX760">
            <v>0</v>
          </cell>
          <cell r="IY760">
            <v>0</v>
          </cell>
          <cell r="IZ760">
            <v>0</v>
          </cell>
          <cell r="JA760">
            <v>0</v>
          </cell>
          <cell r="JB760">
            <v>0</v>
          </cell>
          <cell r="JC760">
            <v>0</v>
          </cell>
          <cell r="JD760">
            <v>0</v>
          </cell>
          <cell r="JE760">
            <v>0</v>
          </cell>
        </row>
        <row r="761">
          <cell r="D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E761">
            <v>0</v>
          </cell>
          <cell r="BF761">
            <v>0</v>
          </cell>
          <cell r="BG761">
            <v>0</v>
          </cell>
          <cell r="BH761">
            <v>0</v>
          </cell>
          <cell r="BI761">
            <v>0</v>
          </cell>
          <cell r="BJ761">
            <v>0</v>
          </cell>
          <cell r="BK761">
            <v>0</v>
          </cell>
          <cell r="BL761">
            <v>0</v>
          </cell>
          <cell r="BM761">
            <v>0</v>
          </cell>
          <cell r="BN761">
            <v>0</v>
          </cell>
          <cell r="BO761">
            <v>0</v>
          </cell>
          <cell r="BP761">
            <v>0</v>
          </cell>
          <cell r="BQ761">
            <v>0</v>
          </cell>
          <cell r="BR761">
            <v>0</v>
          </cell>
          <cell r="BS761">
            <v>0</v>
          </cell>
          <cell r="BT761">
            <v>0</v>
          </cell>
          <cell r="BU761">
            <v>0</v>
          </cell>
          <cell r="BV761">
            <v>0</v>
          </cell>
          <cell r="BW761">
            <v>0</v>
          </cell>
          <cell r="BX761">
            <v>0</v>
          </cell>
          <cell r="BY761">
            <v>0</v>
          </cell>
          <cell r="BZ761">
            <v>0</v>
          </cell>
          <cell r="CA761">
            <v>0</v>
          </cell>
          <cell r="CB761">
            <v>0</v>
          </cell>
          <cell r="CC761">
            <v>0</v>
          </cell>
          <cell r="CD761">
            <v>0</v>
          </cell>
          <cell r="CE761">
            <v>0</v>
          </cell>
          <cell r="CF761">
            <v>0</v>
          </cell>
          <cell r="CG761">
            <v>0</v>
          </cell>
          <cell r="CH761">
            <v>0</v>
          </cell>
          <cell r="CI761">
            <v>0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P761">
            <v>0</v>
          </cell>
          <cell r="CQ761">
            <v>0</v>
          </cell>
          <cell r="CR761">
            <v>0</v>
          </cell>
          <cell r="CS761">
            <v>0</v>
          </cell>
          <cell r="CT761">
            <v>0</v>
          </cell>
          <cell r="CU761">
            <v>0</v>
          </cell>
          <cell r="CV761">
            <v>0</v>
          </cell>
          <cell r="CW761">
            <v>0</v>
          </cell>
          <cell r="CX761">
            <v>0</v>
          </cell>
          <cell r="CY761">
            <v>0</v>
          </cell>
          <cell r="CZ761">
            <v>0</v>
          </cell>
          <cell r="DA761">
            <v>0</v>
          </cell>
          <cell r="DB761">
            <v>0</v>
          </cell>
          <cell r="DC761">
            <v>0</v>
          </cell>
          <cell r="DD761">
            <v>0</v>
          </cell>
          <cell r="DE761">
            <v>0</v>
          </cell>
          <cell r="DF761">
            <v>0</v>
          </cell>
          <cell r="DG761">
            <v>0</v>
          </cell>
          <cell r="DH761">
            <v>0</v>
          </cell>
          <cell r="DI761">
            <v>0</v>
          </cell>
          <cell r="DJ761">
            <v>0</v>
          </cell>
          <cell r="DK761">
            <v>0</v>
          </cell>
          <cell r="DL761">
            <v>0</v>
          </cell>
          <cell r="DM761">
            <v>0</v>
          </cell>
          <cell r="DN761">
            <v>0</v>
          </cell>
          <cell r="DO761">
            <v>0</v>
          </cell>
          <cell r="DP761">
            <v>0</v>
          </cell>
          <cell r="DQ761">
            <v>0</v>
          </cell>
          <cell r="DR761">
            <v>0</v>
          </cell>
          <cell r="DS761">
            <v>0</v>
          </cell>
          <cell r="DT761">
            <v>0</v>
          </cell>
          <cell r="DU761">
            <v>0</v>
          </cell>
          <cell r="DV761">
            <v>0</v>
          </cell>
          <cell r="DW761">
            <v>0</v>
          </cell>
          <cell r="DX761">
            <v>0</v>
          </cell>
          <cell r="DY761">
            <v>0</v>
          </cell>
          <cell r="DZ761">
            <v>0</v>
          </cell>
          <cell r="EA761">
            <v>0</v>
          </cell>
          <cell r="EB761">
            <v>0</v>
          </cell>
          <cell r="EC761">
            <v>0</v>
          </cell>
          <cell r="ED761">
            <v>0</v>
          </cell>
          <cell r="EE761">
            <v>0</v>
          </cell>
          <cell r="EF761">
            <v>0</v>
          </cell>
          <cell r="EG761">
            <v>0</v>
          </cell>
          <cell r="EH761">
            <v>0</v>
          </cell>
          <cell r="EI761">
            <v>0</v>
          </cell>
          <cell r="EJ761">
            <v>0</v>
          </cell>
          <cell r="EK761">
            <v>0</v>
          </cell>
          <cell r="EL761">
            <v>0</v>
          </cell>
          <cell r="EM761">
            <v>0</v>
          </cell>
          <cell r="EN761">
            <v>0</v>
          </cell>
          <cell r="EO761">
            <v>0</v>
          </cell>
          <cell r="EP761">
            <v>0</v>
          </cell>
          <cell r="EQ761">
            <v>0</v>
          </cell>
          <cell r="ER761">
            <v>0</v>
          </cell>
          <cell r="ES761">
            <v>0</v>
          </cell>
          <cell r="ET761">
            <v>0</v>
          </cell>
          <cell r="EU761">
            <v>0</v>
          </cell>
          <cell r="EV761">
            <v>0</v>
          </cell>
          <cell r="EW761">
            <v>0</v>
          </cell>
          <cell r="EX761">
            <v>0</v>
          </cell>
          <cell r="EY761">
            <v>0</v>
          </cell>
          <cell r="EZ761">
            <v>0</v>
          </cell>
          <cell r="FA761">
            <v>0</v>
          </cell>
          <cell r="FB761">
            <v>0</v>
          </cell>
          <cell r="FC761">
            <v>0</v>
          </cell>
          <cell r="FD761">
            <v>0</v>
          </cell>
          <cell r="FE761">
            <v>0</v>
          </cell>
          <cell r="FF761">
            <v>0</v>
          </cell>
          <cell r="FG761">
            <v>0</v>
          </cell>
          <cell r="FH761">
            <v>0</v>
          </cell>
          <cell r="FI761">
            <v>0</v>
          </cell>
          <cell r="FJ761">
            <v>0</v>
          </cell>
          <cell r="FK761">
            <v>0</v>
          </cell>
          <cell r="FL761">
            <v>0</v>
          </cell>
          <cell r="FM761">
            <v>0</v>
          </cell>
          <cell r="FN761">
            <v>0</v>
          </cell>
          <cell r="FO761">
            <v>0</v>
          </cell>
          <cell r="FP761">
            <v>0</v>
          </cell>
          <cell r="FQ761">
            <v>0</v>
          </cell>
          <cell r="FR761">
            <v>0</v>
          </cell>
          <cell r="FS761">
            <v>0</v>
          </cell>
          <cell r="FT761">
            <v>0</v>
          </cell>
          <cell r="FU761">
            <v>0</v>
          </cell>
          <cell r="FV761">
            <v>0</v>
          </cell>
          <cell r="FW761">
            <v>0</v>
          </cell>
          <cell r="FX761">
            <v>0</v>
          </cell>
          <cell r="FY761">
            <v>0</v>
          </cell>
          <cell r="FZ761">
            <v>0</v>
          </cell>
          <cell r="GA761">
            <v>0</v>
          </cell>
          <cell r="GB761">
            <v>0</v>
          </cell>
          <cell r="GC761">
            <v>0</v>
          </cell>
          <cell r="GD761">
            <v>0</v>
          </cell>
          <cell r="GE761">
            <v>0</v>
          </cell>
          <cell r="GF761">
            <v>0</v>
          </cell>
          <cell r="GG761">
            <v>0</v>
          </cell>
          <cell r="GH761">
            <v>0</v>
          </cell>
          <cell r="GI761">
            <v>0</v>
          </cell>
          <cell r="GJ761">
            <v>0</v>
          </cell>
          <cell r="GK761">
            <v>0</v>
          </cell>
          <cell r="GL761">
            <v>0</v>
          </cell>
          <cell r="GM761">
            <v>0</v>
          </cell>
          <cell r="GN761">
            <v>0</v>
          </cell>
          <cell r="GO761">
            <v>0</v>
          </cell>
          <cell r="GP761">
            <v>0</v>
          </cell>
          <cell r="GQ761">
            <v>0</v>
          </cell>
          <cell r="GR761">
            <v>0</v>
          </cell>
          <cell r="GS761">
            <v>0</v>
          </cell>
          <cell r="GT761">
            <v>0</v>
          </cell>
          <cell r="GU761">
            <v>0</v>
          </cell>
          <cell r="GV761">
            <v>0</v>
          </cell>
          <cell r="GW761">
            <v>0</v>
          </cell>
          <cell r="GX761">
            <v>0</v>
          </cell>
          <cell r="GY761">
            <v>0</v>
          </cell>
          <cell r="GZ761">
            <v>0</v>
          </cell>
          <cell r="HA761">
            <v>0</v>
          </cell>
          <cell r="HB761">
            <v>0</v>
          </cell>
          <cell r="HC761">
            <v>0</v>
          </cell>
          <cell r="HD761">
            <v>0</v>
          </cell>
          <cell r="HE761">
            <v>0</v>
          </cell>
          <cell r="HF761">
            <v>0</v>
          </cell>
          <cell r="HG761">
            <v>0</v>
          </cell>
          <cell r="HH761">
            <v>0</v>
          </cell>
          <cell r="HI761">
            <v>0</v>
          </cell>
          <cell r="HJ761">
            <v>0</v>
          </cell>
          <cell r="HK761">
            <v>0</v>
          </cell>
          <cell r="HL761">
            <v>0</v>
          </cell>
          <cell r="HM761">
            <v>0</v>
          </cell>
          <cell r="HN761">
            <v>0</v>
          </cell>
          <cell r="HO761">
            <v>0</v>
          </cell>
          <cell r="HP761">
            <v>0</v>
          </cell>
          <cell r="HQ761">
            <v>0</v>
          </cell>
          <cell r="HR761">
            <v>0</v>
          </cell>
          <cell r="HS761">
            <v>0</v>
          </cell>
          <cell r="HT761">
            <v>0</v>
          </cell>
          <cell r="HU761">
            <v>0</v>
          </cell>
          <cell r="HV761">
            <v>0</v>
          </cell>
          <cell r="HW761">
            <v>0</v>
          </cell>
          <cell r="HX761">
            <v>0</v>
          </cell>
          <cell r="HY761">
            <v>0</v>
          </cell>
          <cell r="HZ761">
            <v>0</v>
          </cell>
          <cell r="IA761">
            <v>0</v>
          </cell>
          <cell r="IB761">
            <v>0</v>
          </cell>
          <cell r="IC761">
            <v>0</v>
          </cell>
          <cell r="ID761">
            <v>0</v>
          </cell>
          <cell r="IE761">
            <v>0</v>
          </cell>
          <cell r="IF761">
            <v>0</v>
          </cell>
          <cell r="IG761">
            <v>0</v>
          </cell>
          <cell r="IH761">
            <v>0</v>
          </cell>
          <cell r="II761">
            <v>0</v>
          </cell>
          <cell r="IJ761">
            <v>0</v>
          </cell>
          <cell r="IK761">
            <v>0</v>
          </cell>
          <cell r="IL761">
            <v>0</v>
          </cell>
          <cell r="IM761">
            <v>0</v>
          </cell>
          <cell r="IN761">
            <v>0</v>
          </cell>
          <cell r="IO761">
            <v>0</v>
          </cell>
          <cell r="IP761">
            <v>0</v>
          </cell>
          <cell r="IQ761">
            <v>0</v>
          </cell>
          <cell r="IR761">
            <v>0</v>
          </cell>
          <cell r="IS761">
            <v>0</v>
          </cell>
          <cell r="IT761">
            <v>0</v>
          </cell>
          <cell r="IU761">
            <v>0</v>
          </cell>
          <cell r="IV761">
            <v>0</v>
          </cell>
          <cell r="IW761">
            <v>0</v>
          </cell>
          <cell r="IX761">
            <v>0</v>
          </cell>
          <cell r="IY761">
            <v>0</v>
          </cell>
          <cell r="IZ761">
            <v>0</v>
          </cell>
          <cell r="JA761">
            <v>0</v>
          </cell>
          <cell r="JB761">
            <v>0</v>
          </cell>
          <cell r="JC761">
            <v>0</v>
          </cell>
          <cell r="JD761">
            <v>0</v>
          </cell>
          <cell r="JE761">
            <v>0</v>
          </cell>
        </row>
        <row r="762">
          <cell r="D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E762">
            <v>0</v>
          </cell>
          <cell r="BF762">
            <v>0</v>
          </cell>
          <cell r="BG762">
            <v>0</v>
          </cell>
          <cell r="BH762">
            <v>0</v>
          </cell>
          <cell r="BI762">
            <v>0</v>
          </cell>
          <cell r="BJ762">
            <v>0</v>
          </cell>
          <cell r="BK762">
            <v>0</v>
          </cell>
          <cell r="BL762">
            <v>0</v>
          </cell>
          <cell r="BM762">
            <v>0</v>
          </cell>
          <cell r="BN762">
            <v>0</v>
          </cell>
          <cell r="BO762">
            <v>0</v>
          </cell>
          <cell r="BP762">
            <v>0</v>
          </cell>
          <cell r="BQ762">
            <v>0</v>
          </cell>
          <cell r="BR762">
            <v>0</v>
          </cell>
          <cell r="BS762">
            <v>0</v>
          </cell>
          <cell r="BT762">
            <v>0</v>
          </cell>
          <cell r="BU762">
            <v>0</v>
          </cell>
          <cell r="BV762">
            <v>0</v>
          </cell>
          <cell r="BW762">
            <v>0</v>
          </cell>
          <cell r="BX762">
            <v>0</v>
          </cell>
          <cell r="BY762">
            <v>0</v>
          </cell>
          <cell r="BZ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P762">
            <v>0</v>
          </cell>
          <cell r="CQ762">
            <v>0</v>
          </cell>
          <cell r="CR762">
            <v>0</v>
          </cell>
          <cell r="CS762">
            <v>0</v>
          </cell>
          <cell r="CT762">
            <v>0</v>
          </cell>
          <cell r="CU762">
            <v>0</v>
          </cell>
          <cell r="CV762">
            <v>0</v>
          </cell>
          <cell r="CW762">
            <v>0</v>
          </cell>
          <cell r="CX762">
            <v>0</v>
          </cell>
          <cell r="CY762">
            <v>0</v>
          </cell>
          <cell r="CZ762">
            <v>0</v>
          </cell>
          <cell r="DA762">
            <v>0</v>
          </cell>
          <cell r="DB762">
            <v>0</v>
          </cell>
          <cell r="DC762">
            <v>0</v>
          </cell>
          <cell r="DD762">
            <v>0</v>
          </cell>
          <cell r="DE762">
            <v>0</v>
          </cell>
          <cell r="DF762">
            <v>0</v>
          </cell>
          <cell r="DG762">
            <v>0</v>
          </cell>
          <cell r="DH762">
            <v>0</v>
          </cell>
          <cell r="DI762">
            <v>0</v>
          </cell>
          <cell r="DJ762">
            <v>0</v>
          </cell>
          <cell r="DK762">
            <v>0</v>
          </cell>
          <cell r="DL762">
            <v>0</v>
          </cell>
          <cell r="DM762">
            <v>0</v>
          </cell>
          <cell r="DN762">
            <v>0</v>
          </cell>
          <cell r="DO762">
            <v>0</v>
          </cell>
          <cell r="DP762">
            <v>0</v>
          </cell>
          <cell r="DQ762">
            <v>0</v>
          </cell>
          <cell r="DR762">
            <v>0</v>
          </cell>
          <cell r="DS762">
            <v>0</v>
          </cell>
          <cell r="DT762">
            <v>0</v>
          </cell>
          <cell r="DU762">
            <v>0</v>
          </cell>
          <cell r="DV762">
            <v>0</v>
          </cell>
          <cell r="DW762">
            <v>0</v>
          </cell>
          <cell r="DX762">
            <v>0</v>
          </cell>
          <cell r="DY762">
            <v>0</v>
          </cell>
          <cell r="DZ762">
            <v>0</v>
          </cell>
          <cell r="EA762">
            <v>0</v>
          </cell>
          <cell r="EB762">
            <v>0</v>
          </cell>
          <cell r="EC762">
            <v>0</v>
          </cell>
          <cell r="ED762">
            <v>0</v>
          </cell>
          <cell r="EE762">
            <v>0</v>
          </cell>
          <cell r="EF762">
            <v>0</v>
          </cell>
          <cell r="EG762">
            <v>0</v>
          </cell>
          <cell r="EH762">
            <v>0</v>
          </cell>
          <cell r="EI762">
            <v>0</v>
          </cell>
          <cell r="EJ762">
            <v>0</v>
          </cell>
          <cell r="EK762">
            <v>0</v>
          </cell>
          <cell r="EL762">
            <v>0</v>
          </cell>
          <cell r="EM762">
            <v>0</v>
          </cell>
          <cell r="EN762">
            <v>0</v>
          </cell>
          <cell r="EO762">
            <v>0</v>
          </cell>
          <cell r="EP762">
            <v>0</v>
          </cell>
          <cell r="EQ762">
            <v>0</v>
          </cell>
          <cell r="ER762">
            <v>0</v>
          </cell>
          <cell r="ES762">
            <v>0</v>
          </cell>
          <cell r="ET762">
            <v>0</v>
          </cell>
          <cell r="EU762">
            <v>0</v>
          </cell>
          <cell r="EV762">
            <v>0</v>
          </cell>
          <cell r="EW762">
            <v>0</v>
          </cell>
          <cell r="EX762">
            <v>0</v>
          </cell>
          <cell r="EY762">
            <v>0</v>
          </cell>
          <cell r="EZ762">
            <v>0</v>
          </cell>
          <cell r="FA762">
            <v>0</v>
          </cell>
          <cell r="FB762">
            <v>0</v>
          </cell>
          <cell r="FC762">
            <v>0</v>
          </cell>
          <cell r="FD762">
            <v>0</v>
          </cell>
          <cell r="FE762">
            <v>0</v>
          </cell>
          <cell r="FF762">
            <v>0</v>
          </cell>
          <cell r="FG762">
            <v>0</v>
          </cell>
          <cell r="FH762">
            <v>0</v>
          </cell>
          <cell r="FI762">
            <v>0</v>
          </cell>
          <cell r="FJ762">
            <v>0</v>
          </cell>
          <cell r="FK762">
            <v>0</v>
          </cell>
          <cell r="FL762">
            <v>0</v>
          </cell>
          <cell r="FM762">
            <v>0</v>
          </cell>
          <cell r="FN762">
            <v>0</v>
          </cell>
          <cell r="FO762">
            <v>0</v>
          </cell>
          <cell r="FP762">
            <v>0</v>
          </cell>
          <cell r="FQ762">
            <v>0</v>
          </cell>
          <cell r="FR762">
            <v>0</v>
          </cell>
          <cell r="FS762">
            <v>0</v>
          </cell>
          <cell r="FT762">
            <v>0</v>
          </cell>
          <cell r="FU762">
            <v>0</v>
          </cell>
          <cell r="FV762">
            <v>0</v>
          </cell>
          <cell r="FW762">
            <v>0</v>
          </cell>
          <cell r="FX762">
            <v>0</v>
          </cell>
          <cell r="FY762">
            <v>0</v>
          </cell>
          <cell r="FZ762">
            <v>0</v>
          </cell>
          <cell r="GA762">
            <v>0</v>
          </cell>
          <cell r="GB762">
            <v>0</v>
          </cell>
          <cell r="GC762">
            <v>0</v>
          </cell>
          <cell r="GD762">
            <v>0</v>
          </cell>
          <cell r="GE762">
            <v>0</v>
          </cell>
          <cell r="GF762">
            <v>0</v>
          </cell>
          <cell r="GG762">
            <v>0</v>
          </cell>
          <cell r="GH762">
            <v>0</v>
          </cell>
          <cell r="GI762">
            <v>0</v>
          </cell>
          <cell r="GJ762">
            <v>0</v>
          </cell>
          <cell r="GK762">
            <v>0</v>
          </cell>
          <cell r="GL762">
            <v>0</v>
          </cell>
          <cell r="GM762">
            <v>0</v>
          </cell>
          <cell r="GN762">
            <v>0</v>
          </cell>
          <cell r="GO762">
            <v>0</v>
          </cell>
          <cell r="GP762">
            <v>0</v>
          </cell>
          <cell r="GQ762">
            <v>0</v>
          </cell>
          <cell r="GR762">
            <v>0</v>
          </cell>
          <cell r="GS762">
            <v>0</v>
          </cell>
          <cell r="GT762">
            <v>0</v>
          </cell>
          <cell r="GU762">
            <v>0</v>
          </cell>
          <cell r="GV762">
            <v>0</v>
          </cell>
          <cell r="GW762">
            <v>0</v>
          </cell>
          <cell r="GX762">
            <v>0</v>
          </cell>
          <cell r="GY762">
            <v>0</v>
          </cell>
          <cell r="GZ762">
            <v>0</v>
          </cell>
          <cell r="HA762">
            <v>0</v>
          </cell>
          <cell r="HB762">
            <v>0</v>
          </cell>
          <cell r="HC762">
            <v>0</v>
          </cell>
          <cell r="HD762">
            <v>0</v>
          </cell>
          <cell r="HE762">
            <v>0</v>
          </cell>
          <cell r="HF762">
            <v>0</v>
          </cell>
          <cell r="HG762">
            <v>0</v>
          </cell>
          <cell r="HH762">
            <v>0</v>
          </cell>
          <cell r="HI762">
            <v>0</v>
          </cell>
          <cell r="HJ762">
            <v>0</v>
          </cell>
          <cell r="HK762">
            <v>0</v>
          </cell>
          <cell r="HL762">
            <v>0</v>
          </cell>
          <cell r="HM762">
            <v>0</v>
          </cell>
          <cell r="HN762">
            <v>0</v>
          </cell>
          <cell r="HO762">
            <v>0</v>
          </cell>
          <cell r="HP762">
            <v>0</v>
          </cell>
          <cell r="HQ762">
            <v>0</v>
          </cell>
          <cell r="HR762">
            <v>0</v>
          </cell>
          <cell r="HS762">
            <v>0</v>
          </cell>
          <cell r="HT762">
            <v>0</v>
          </cell>
          <cell r="HU762">
            <v>0</v>
          </cell>
          <cell r="HV762">
            <v>0</v>
          </cell>
          <cell r="HW762">
            <v>0</v>
          </cell>
          <cell r="HX762">
            <v>0</v>
          </cell>
          <cell r="HY762">
            <v>0</v>
          </cell>
          <cell r="HZ762">
            <v>0</v>
          </cell>
          <cell r="IA762">
            <v>0</v>
          </cell>
          <cell r="IB762">
            <v>0</v>
          </cell>
          <cell r="IC762">
            <v>0</v>
          </cell>
          <cell r="ID762">
            <v>0</v>
          </cell>
          <cell r="IE762">
            <v>0</v>
          </cell>
          <cell r="IF762">
            <v>0</v>
          </cell>
          <cell r="IG762">
            <v>0</v>
          </cell>
          <cell r="IH762">
            <v>0</v>
          </cell>
          <cell r="II762">
            <v>0</v>
          </cell>
          <cell r="IJ762">
            <v>0</v>
          </cell>
          <cell r="IK762">
            <v>0</v>
          </cell>
          <cell r="IL762">
            <v>0</v>
          </cell>
          <cell r="IM762">
            <v>0</v>
          </cell>
          <cell r="IN762">
            <v>0</v>
          </cell>
          <cell r="IO762">
            <v>0</v>
          </cell>
          <cell r="IP762">
            <v>0</v>
          </cell>
          <cell r="IQ762">
            <v>0</v>
          </cell>
          <cell r="IR762">
            <v>0</v>
          </cell>
          <cell r="IS762">
            <v>0</v>
          </cell>
          <cell r="IT762">
            <v>0</v>
          </cell>
          <cell r="IU762">
            <v>0</v>
          </cell>
          <cell r="IV762">
            <v>0</v>
          </cell>
          <cell r="IW762">
            <v>0</v>
          </cell>
          <cell r="IX762">
            <v>0</v>
          </cell>
          <cell r="IY762">
            <v>0</v>
          </cell>
          <cell r="IZ762">
            <v>0</v>
          </cell>
          <cell r="JA762">
            <v>0</v>
          </cell>
          <cell r="JB762">
            <v>0</v>
          </cell>
          <cell r="JC762">
            <v>0</v>
          </cell>
          <cell r="JD762">
            <v>0</v>
          </cell>
          <cell r="JE762">
            <v>0</v>
          </cell>
        </row>
        <row r="763">
          <cell r="D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E763">
            <v>0</v>
          </cell>
          <cell r="BF763">
            <v>0</v>
          </cell>
          <cell r="BG763">
            <v>0</v>
          </cell>
          <cell r="BH763">
            <v>0</v>
          </cell>
          <cell r="BI763">
            <v>0</v>
          </cell>
          <cell r="BJ763">
            <v>0</v>
          </cell>
          <cell r="BK763">
            <v>0</v>
          </cell>
          <cell r="BL763">
            <v>0</v>
          </cell>
          <cell r="BM763">
            <v>0</v>
          </cell>
          <cell r="BN763">
            <v>0</v>
          </cell>
          <cell r="BO763">
            <v>0</v>
          </cell>
          <cell r="BP763">
            <v>0</v>
          </cell>
          <cell r="BQ763">
            <v>0</v>
          </cell>
          <cell r="BR763">
            <v>0</v>
          </cell>
          <cell r="BS763">
            <v>0</v>
          </cell>
          <cell r="BT763">
            <v>0</v>
          </cell>
          <cell r="BU763">
            <v>0</v>
          </cell>
          <cell r="BV763">
            <v>0</v>
          </cell>
          <cell r="BW763">
            <v>0</v>
          </cell>
          <cell r="BX763">
            <v>0</v>
          </cell>
          <cell r="BY763">
            <v>0</v>
          </cell>
          <cell r="BZ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P763">
            <v>0</v>
          </cell>
          <cell r="CQ763">
            <v>0</v>
          </cell>
          <cell r="CR763">
            <v>0</v>
          </cell>
          <cell r="CS763">
            <v>0</v>
          </cell>
          <cell r="CT763">
            <v>0</v>
          </cell>
          <cell r="CU763">
            <v>0</v>
          </cell>
          <cell r="CV763">
            <v>0</v>
          </cell>
          <cell r="CW763">
            <v>0</v>
          </cell>
          <cell r="CX763">
            <v>0</v>
          </cell>
          <cell r="CY763">
            <v>0</v>
          </cell>
          <cell r="CZ763">
            <v>0</v>
          </cell>
          <cell r="DA763">
            <v>0</v>
          </cell>
          <cell r="DB763">
            <v>0</v>
          </cell>
          <cell r="DC763">
            <v>0</v>
          </cell>
          <cell r="DD763">
            <v>0</v>
          </cell>
          <cell r="DE763">
            <v>0</v>
          </cell>
          <cell r="DF763">
            <v>0</v>
          </cell>
          <cell r="DG763">
            <v>0</v>
          </cell>
          <cell r="DH763">
            <v>0</v>
          </cell>
          <cell r="DI763">
            <v>0</v>
          </cell>
          <cell r="DJ763">
            <v>0</v>
          </cell>
          <cell r="DK763">
            <v>0</v>
          </cell>
          <cell r="DL763">
            <v>0</v>
          </cell>
          <cell r="DM763">
            <v>0</v>
          </cell>
          <cell r="DN763">
            <v>0</v>
          </cell>
          <cell r="DO763">
            <v>0</v>
          </cell>
          <cell r="DP763">
            <v>0</v>
          </cell>
          <cell r="DQ763">
            <v>0</v>
          </cell>
          <cell r="DR763">
            <v>0</v>
          </cell>
          <cell r="DS763">
            <v>0</v>
          </cell>
          <cell r="DT763">
            <v>0</v>
          </cell>
          <cell r="DU763">
            <v>0</v>
          </cell>
          <cell r="DV763">
            <v>0</v>
          </cell>
          <cell r="DW763">
            <v>0</v>
          </cell>
          <cell r="DX763">
            <v>0</v>
          </cell>
          <cell r="DY763">
            <v>0</v>
          </cell>
          <cell r="DZ763">
            <v>0</v>
          </cell>
          <cell r="EA763">
            <v>0</v>
          </cell>
          <cell r="EB763">
            <v>0</v>
          </cell>
          <cell r="EC763">
            <v>0</v>
          </cell>
          <cell r="ED763">
            <v>0</v>
          </cell>
          <cell r="EE763">
            <v>0</v>
          </cell>
          <cell r="EF763">
            <v>0</v>
          </cell>
          <cell r="EG763">
            <v>0</v>
          </cell>
          <cell r="EH763">
            <v>0</v>
          </cell>
          <cell r="EI763">
            <v>0</v>
          </cell>
          <cell r="EJ763">
            <v>0</v>
          </cell>
          <cell r="EK763">
            <v>0</v>
          </cell>
          <cell r="EL763">
            <v>0</v>
          </cell>
          <cell r="EM763">
            <v>0</v>
          </cell>
          <cell r="EN763">
            <v>0</v>
          </cell>
          <cell r="EO763">
            <v>0</v>
          </cell>
          <cell r="EP763">
            <v>0</v>
          </cell>
          <cell r="EQ763">
            <v>0</v>
          </cell>
          <cell r="ER763">
            <v>0</v>
          </cell>
          <cell r="ES763">
            <v>0</v>
          </cell>
          <cell r="ET763">
            <v>0</v>
          </cell>
          <cell r="EU763">
            <v>0</v>
          </cell>
          <cell r="EV763">
            <v>0</v>
          </cell>
          <cell r="EW763">
            <v>0</v>
          </cell>
          <cell r="EX763">
            <v>0</v>
          </cell>
          <cell r="EY763">
            <v>0</v>
          </cell>
          <cell r="EZ763">
            <v>0</v>
          </cell>
          <cell r="FA763">
            <v>0</v>
          </cell>
          <cell r="FB763">
            <v>0</v>
          </cell>
          <cell r="FC763">
            <v>0</v>
          </cell>
          <cell r="FD763">
            <v>0</v>
          </cell>
          <cell r="FE763">
            <v>0</v>
          </cell>
          <cell r="FF763">
            <v>0</v>
          </cell>
          <cell r="FG763">
            <v>0</v>
          </cell>
          <cell r="FH763">
            <v>0</v>
          </cell>
          <cell r="FI763">
            <v>0</v>
          </cell>
          <cell r="FJ763">
            <v>0</v>
          </cell>
          <cell r="FK763">
            <v>0</v>
          </cell>
          <cell r="FL763">
            <v>0</v>
          </cell>
          <cell r="FM763">
            <v>0</v>
          </cell>
          <cell r="FN763">
            <v>0</v>
          </cell>
          <cell r="FO763">
            <v>0</v>
          </cell>
          <cell r="FP763">
            <v>0</v>
          </cell>
          <cell r="FQ763">
            <v>0</v>
          </cell>
          <cell r="FR763">
            <v>0</v>
          </cell>
          <cell r="FS763">
            <v>0</v>
          </cell>
          <cell r="FT763">
            <v>0</v>
          </cell>
          <cell r="FU763">
            <v>0</v>
          </cell>
          <cell r="FV763">
            <v>0</v>
          </cell>
          <cell r="FW763">
            <v>0</v>
          </cell>
          <cell r="FX763">
            <v>0</v>
          </cell>
          <cell r="FY763">
            <v>0</v>
          </cell>
          <cell r="FZ763">
            <v>0</v>
          </cell>
          <cell r="GA763">
            <v>0</v>
          </cell>
          <cell r="GB763">
            <v>0</v>
          </cell>
          <cell r="GC763">
            <v>0</v>
          </cell>
          <cell r="GD763">
            <v>0</v>
          </cell>
          <cell r="GE763">
            <v>0</v>
          </cell>
          <cell r="GF763">
            <v>0</v>
          </cell>
          <cell r="GG763">
            <v>0</v>
          </cell>
          <cell r="GH763">
            <v>0</v>
          </cell>
          <cell r="GI763">
            <v>0</v>
          </cell>
          <cell r="GJ763">
            <v>0</v>
          </cell>
          <cell r="GK763">
            <v>0</v>
          </cell>
          <cell r="GL763">
            <v>0</v>
          </cell>
          <cell r="GM763">
            <v>0</v>
          </cell>
          <cell r="GN763">
            <v>0</v>
          </cell>
          <cell r="GO763">
            <v>0</v>
          </cell>
          <cell r="GP763">
            <v>0</v>
          </cell>
          <cell r="GQ763">
            <v>0</v>
          </cell>
          <cell r="GR763">
            <v>0</v>
          </cell>
          <cell r="GS763">
            <v>0</v>
          </cell>
          <cell r="GT763">
            <v>0</v>
          </cell>
          <cell r="GU763">
            <v>0</v>
          </cell>
          <cell r="GV763">
            <v>0</v>
          </cell>
          <cell r="GW763">
            <v>0</v>
          </cell>
          <cell r="GX763">
            <v>0</v>
          </cell>
          <cell r="GY763">
            <v>0</v>
          </cell>
          <cell r="GZ763">
            <v>0</v>
          </cell>
          <cell r="HA763">
            <v>0</v>
          </cell>
          <cell r="HB763">
            <v>0</v>
          </cell>
          <cell r="HC763">
            <v>0</v>
          </cell>
          <cell r="HD763">
            <v>0</v>
          </cell>
          <cell r="HE763">
            <v>0</v>
          </cell>
          <cell r="HF763">
            <v>0</v>
          </cell>
          <cell r="HG763">
            <v>0</v>
          </cell>
          <cell r="HH763">
            <v>0</v>
          </cell>
          <cell r="HI763">
            <v>0</v>
          </cell>
          <cell r="HJ763">
            <v>0</v>
          </cell>
          <cell r="HK763">
            <v>0</v>
          </cell>
          <cell r="HL763">
            <v>0</v>
          </cell>
          <cell r="HM763">
            <v>0</v>
          </cell>
          <cell r="HN763">
            <v>0</v>
          </cell>
          <cell r="HO763">
            <v>0</v>
          </cell>
          <cell r="HP763">
            <v>0</v>
          </cell>
          <cell r="HQ763">
            <v>0</v>
          </cell>
          <cell r="HR763">
            <v>0</v>
          </cell>
          <cell r="HS763">
            <v>0</v>
          </cell>
          <cell r="HT763">
            <v>0</v>
          </cell>
          <cell r="HU763">
            <v>0</v>
          </cell>
          <cell r="HV763">
            <v>0</v>
          </cell>
          <cell r="HW763">
            <v>0</v>
          </cell>
          <cell r="HX763">
            <v>0</v>
          </cell>
          <cell r="HY763">
            <v>0</v>
          </cell>
          <cell r="HZ763">
            <v>0</v>
          </cell>
          <cell r="IA763">
            <v>0</v>
          </cell>
          <cell r="IB763">
            <v>0</v>
          </cell>
          <cell r="IC763">
            <v>0</v>
          </cell>
          <cell r="ID763">
            <v>0</v>
          </cell>
          <cell r="IE763">
            <v>0</v>
          </cell>
          <cell r="IF763">
            <v>0</v>
          </cell>
          <cell r="IG763">
            <v>0</v>
          </cell>
          <cell r="IH763">
            <v>0</v>
          </cell>
          <cell r="II763">
            <v>0</v>
          </cell>
          <cell r="IJ763">
            <v>0</v>
          </cell>
          <cell r="IK763">
            <v>0</v>
          </cell>
          <cell r="IL763">
            <v>0</v>
          </cell>
          <cell r="IM763">
            <v>0</v>
          </cell>
          <cell r="IN763">
            <v>0</v>
          </cell>
          <cell r="IO763">
            <v>0</v>
          </cell>
          <cell r="IP763">
            <v>0</v>
          </cell>
          <cell r="IQ763">
            <v>0</v>
          </cell>
          <cell r="IR763">
            <v>0</v>
          </cell>
          <cell r="IS763">
            <v>0</v>
          </cell>
          <cell r="IT763">
            <v>0</v>
          </cell>
          <cell r="IU763">
            <v>0</v>
          </cell>
          <cell r="IV763">
            <v>0</v>
          </cell>
          <cell r="IW763">
            <v>0</v>
          </cell>
          <cell r="IX763">
            <v>0</v>
          </cell>
          <cell r="IY763">
            <v>0</v>
          </cell>
          <cell r="IZ763">
            <v>0</v>
          </cell>
          <cell r="JA763">
            <v>0</v>
          </cell>
          <cell r="JB763">
            <v>0</v>
          </cell>
          <cell r="JC763">
            <v>0</v>
          </cell>
          <cell r="JD763">
            <v>0</v>
          </cell>
          <cell r="JE763">
            <v>0</v>
          </cell>
        </row>
        <row r="764">
          <cell r="D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J764">
            <v>0</v>
          </cell>
          <cell r="BK764">
            <v>0</v>
          </cell>
          <cell r="BL764">
            <v>0</v>
          </cell>
          <cell r="BM764">
            <v>0</v>
          </cell>
          <cell r="BN764">
            <v>0</v>
          </cell>
          <cell r="BO764">
            <v>0</v>
          </cell>
          <cell r="BP764">
            <v>0</v>
          </cell>
          <cell r="BQ764">
            <v>0</v>
          </cell>
          <cell r="BR764">
            <v>0</v>
          </cell>
          <cell r="BS764">
            <v>0</v>
          </cell>
          <cell r="BT764">
            <v>0</v>
          </cell>
          <cell r="BU764">
            <v>0</v>
          </cell>
          <cell r="BV764">
            <v>0</v>
          </cell>
          <cell r="BW764">
            <v>0</v>
          </cell>
          <cell r="BX764">
            <v>0</v>
          </cell>
          <cell r="BY764">
            <v>0</v>
          </cell>
          <cell r="BZ764">
            <v>0</v>
          </cell>
          <cell r="CA764">
            <v>0</v>
          </cell>
          <cell r="CB764">
            <v>0</v>
          </cell>
          <cell r="CC764">
            <v>0</v>
          </cell>
          <cell r="CD764">
            <v>0</v>
          </cell>
          <cell r="CE764">
            <v>0</v>
          </cell>
          <cell r="CF764">
            <v>0</v>
          </cell>
          <cell r="CG764">
            <v>0</v>
          </cell>
          <cell r="CH764">
            <v>0</v>
          </cell>
          <cell r="CI764">
            <v>0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P764">
            <v>0</v>
          </cell>
          <cell r="CQ764">
            <v>0</v>
          </cell>
          <cell r="CR764">
            <v>0</v>
          </cell>
          <cell r="CS764">
            <v>0</v>
          </cell>
          <cell r="CT764">
            <v>0</v>
          </cell>
          <cell r="CU764">
            <v>0</v>
          </cell>
          <cell r="CV764">
            <v>0</v>
          </cell>
          <cell r="CW764">
            <v>0</v>
          </cell>
          <cell r="CX764">
            <v>0</v>
          </cell>
          <cell r="CY764">
            <v>0</v>
          </cell>
          <cell r="CZ764">
            <v>0</v>
          </cell>
          <cell r="DA764">
            <v>0</v>
          </cell>
          <cell r="DB764">
            <v>0</v>
          </cell>
          <cell r="DC764">
            <v>0</v>
          </cell>
          <cell r="DD764">
            <v>0</v>
          </cell>
          <cell r="DE764">
            <v>0</v>
          </cell>
          <cell r="DF764">
            <v>0</v>
          </cell>
          <cell r="DG764">
            <v>0</v>
          </cell>
          <cell r="DH764">
            <v>0</v>
          </cell>
          <cell r="DI764">
            <v>0</v>
          </cell>
          <cell r="DJ764">
            <v>0</v>
          </cell>
          <cell r="DK764">
            <v>0</v>
          </cell>
          <cell r="DL764">
            <v>0</v>
          </cell>
          <cell r="DM764">
            <v>0</v>
          </cell>
          <cell r="DN764">
            <v>0</v>
          </cell>
          <cell r="DO764">
            <v>0</v>
          </cell>
          <cell r="DP764">
            <v>0</v>
          </cell>
          <cell r="DQ764">
            <v>0</v>
          </cell>
          <cell r="DR764">
            <v>0</v>
          </cell>
          <cell r="DS764">
            <v>0</v>
          </cell>
          <cell r="DT764">
            <v>0</v>
          </cell>
          <cell r="DU764">
            <v>0</v>
          </cell>
          <cell r="DV764">
            <v>0</v>
          </cell>
          <cell r="DW764">
            <v>0</v>
          </cell>
          <cell r="DX764">
            <v>0</v>
          </cell>
          <cell r="DY764">
            <v>0</v>
          </cell>
          <cell r="DZ764">
            <v>0</v>
          </cell>
          <cell r="EA764">
            <v>0</v>
          </cell>
          <cell r="EB764">
            <v>0</v>
          </cell>
          <cell r="EC764">
            <v>0</v>
          </cell>
          <cell r="ED764">
            <v>0</v>
          </cell>
          <cell r="EE764">
            <v>0</v>
          </cell>
          <cell r="EF764">
            <v>0</v>
          </cell>
          <cell r="EG764">
            <v>0</v>
          </cell>
          <cell r="EH764">
            <v>0</v>
          </cell>
          <cell r="EI764">
            <v>0</v>
          </cell>
          <cell r="EJ764">
            <v>0</v>
          </cell>
          <cell r="EK764">
            <v>0</v>
          </cell>
          <cell r="EL764">
            <v>0</v>
          </cell>
          <cell r="EM764">
            <v>0</v>
          </cell>
          <cell r="EN764">
            <v>0</v>
          </cell>
          <cell r="EO764">
            <v>0</v>
          </cell>
          <cell r="EP764">
            <v>0</v>
          </cell>
          <cell r="EQ764">
            <v>0</v>
          </cell>
          <cell r="ER764">
            <v>0</v>
          </cell>
          <cell r="ES764">
            <v>0</v>
          </cell>
          <cell r="ET764">
            <v>0</v>
          </cell>
          <cell r="EU764">
            <v>0</v>
          </cell>
          <cell r="EV764">
            <v>0</v>
          </cell>
          <cell r="EW764">
            <v>0</v>
          </cell>
          <cell r="EX764">
            <v>0</v>
          </cell>
          <cell r="EY764">
            <v>0</v>
          </cell>
          <cell r="EZ764">
            <v>0</v>
          </cell>
          <cell r="FA764">
            <v>0</v>
          </cell>
          <cell r="FB764">
            <v>0</v>
          </cell>
          <cell r="FC764">
            <v>0</v>
          </cell>
          <cell r="FD764">
            <v>0</v>
          </cell>
          <cell r="FE764">
            <v>0</v>
          </cell>
          <cell r="FF764">
            <v>0</v>
          </cell>
          <cell r="FG764">
            <v>0</v>
          </cell>
          <cell r="FH764">
            <v>0</v>
          </cell>
          <cell r="FI764">
            <v>0</v>
          </cell>
          <cell r="FJ764">
            <v>0</v>
          </cell>
          <cell r="FK764">
            <v>0</v>
          </cell>
          <cell r="FL764">
            <v>0</v>
          </cell>
          <cell r="FM764">
            <v>0</v>
          </cell>
          <cell r="FN764">
            <v>0</v>
          </cell>
          <cell r="FO764">
            <v>0</v>
          </cell>
          <cell r="FP764">
            <v>0</v>
          </cell>
          <cell r="FQ764">
            <v>0</v>
          </cell>
          <cell r="FR764">
            <v>0</v>
          </cell>
          <cell r="FS764">
            <v>0</v>
          </cell>
          <cell r="FT764">
            <v>0</v>
          </cell>
          <cell r="FU764">
            <v>0</v>
          </cell>
          <cell r="FV764">
            <v>0</v>
          </cell>
          <cell r="FW764">
            <v>0</v>
          </cell>
          <cell r="FX764">
            <v>0</v>
          </cell>
          <cell r="FY764">
            <v>0</v>
          </cell>
          <cell r="FZ764">
            <v>0</v>
          </cell>
          <cell r="GA764">
            <v>0</v>
          </cell>
          <cell r="GB764">
            <v>0</v>
          </cell>
          <cell r="GC764">
            <v>0</v>
          </cell>
          <cell r="GD764">
            <v>0</v>
          </cell>
          <cell r="GE764">
            <v>0</v>
          </cell>
          <cell r="GF764">
            <v>0</v>
          </cell>
          <cell r="GG764">
            <v>0</v>
          </cell>
          <cell r="GH764">
            <v>0</v>
          </cell>
          <cell r="GI764">
            <v>0</v>
          </cell>
          <cell r="GJ764">
            <v>0</v>
          </cell>
          <cell r="GK764">
            <v>0</v>
          </cell>
          <cell r="GL764">
            <v>0</v>
          </cell>
          <cell r="GM764">
            <v>0</v>
          </cell>
          <cell r="GN764">
            <v>0</v>
          </cell>
          <cell r="GO764">
            <v>0</v>
          </cell>
          <cell r="GP764">
            <v>0</v>
          </cell>
          <cell r="GQ764">
            <v>0</v>
          </cell>
          <cell r="GR764">
            <v>0</v>
          </cell>
          <cell r="GS764">
            <v>0</v>
          </cell>
          <cell r="GT764">
            <v>0</v>
          </cell>
          <cell r="GU764">
            <v>0</v>
          </cell>
          <cell r="GV764">
            <v>0</v>
          </cell>
          <cell r="GW764">
            <v>0</v>
          </cell>
          <cell r="GX764">
            <v>0</v>
          </cell>
          <cell r="GY764">
            <v>0</v>
          </cell>
          <cell r="GZ764">
            <v>0</v>
          </cell>
          <cell r="HA764">
            <v>0</v>
          </cell>
          <cell r="HB764">
            <v>0</v>
          </cell>
          <cell r="HC764">
            <v>0</v>
          </cell>
          <cell r="HD764">
            <v>0</v>
          </cell>
          <cell r="HE764">
            <v>0</v>
          </cell>
          <cell r="HF764">
            <v>0</v>
          </cell>
          <cell r="HG764">
            <v>0</v>
          </cell>
          <cell r="HH764">
            <v>0</v>
          </cell>
          <cell r="HI764">
            <v>0</v>
          </cell>
          <cell r="HJ764">
            <v>0</v>
          </cell>
          <cell r="HK764">
            <v>0</v>
          </cell>
          <cell r="HL764">
            <v>0</v>
          </cell>
          <cell r="HM764">
            <v>0</v>
          </cell>
          <cell r="HN764">
            <v>0</v>
          </cell>
          <cell r="HO764">
            <v>0</v>
          </cell>
          <cell r="HP764">
            <v>0</v>
          </cell>
          <cell r="HQ764">
            <v>0</v>
          </cell>
          <cell r="HR764">
            <v>0</v>
          </cell>
          <cell r="HS764">
            <v>0</v>
          </cell>
          <cell r="HT764">
            <v>0</v>
          </cell>
          <cell r="HU764">
            <v>0</v>
          </cell>
          <cell r="HV764">
            <v>0</v>
          </cell>
          <cell r="HW764">
            <v>0</v>
          </cell>
          <cell r="HX764">
            <v>0</v>
          </cell>
          <cell r="HY764">
            <v>0</v>
          </cell>
          <cell r="HZ764">
            <v>0</v>
          </cell>
          <cell r="IA764">
            <v>0</v>
          </cell>
          <cell r="IB764">
            <v>0</v>
          </cell>
          <cell r="IC764">
            <v>0</v>
          </cell>
          <cell r="ID764">
            <v>0</v>
          </cell>
          <cell r="IE764">
            <v>0</v>
          </cell>
          <cell r="IF764">
            <v>0</v>
          </cell>
          <cell r="IG764">
            <v>0</v>
          </cell>
          <cell r="IH764">
            <v>0</v>
          </cell>
          <cell r="II764">
            <v>0</v>
          </cell>
          <cell r="IJ764">
            <v>0</v>
          </cell>
          <cell r="IK764">
            <v>0</v>
          </cell>
          <cell r="IL764">
            <v>0</v>
          </cell>
          <cell r="IM764">
            <v>0</v>
          </cell>
          <cell r="IN764">
            <v>0</v>
          </cell>
          <cell r="IO764">
            <v>0</v>
          </cell>
          <cell r="IP764">
            <v>0</v>
          </cell>
          <cell r="IQ764">
            <v>0</v>
          </cell>
          <cell r="IR764">
            <v>0</v>
          </cell>
          <cell r="IS764">
            <v>0</v>
          </cell>
          <cell r="IT764">
            <v>0</v>
          </cell>
          <cell r="IU764">
            <v>0</v>
          </cell>
          <cell r="IV764">
            <v>0</v>
          </cell>
          <cell r="IW764">
            <v>0</v>
          </cell>
          <cell r="IX764">
            <v>0</v>
          </cell>
          <cell r="IY764">
            <v>0</v>
          </cell>
          <cell r="IZ764">
            <v>0</v>
          </cell>
          <cell r="JA764">
            <v>0</v>
          </cell>
          <cell r="JB764">
            <v>0</v>
          </cell>
          <cell r="JC764">
            <v>0</v>
          </cell>
          <cell r="JD764">
            <v>0</v>
          </cell>
          <cell r="JE764">
            <v>0</v>
          </cell>
        </row>
        <row r="765">
          <cell r="D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E765">
            <v>0</v>
          </cell>
          <cell r="BF765">
            <v>0</v>
          </cell>
          <cell r="BG765">
            <v>0</v>
          </cell>
          <cell r="BH765">
            <v>0</v>
          </cell>
          <cell r="BI765">
            <v>0</v>
          </cell>
          <cell r="BJ765">
            <v>0</v>
          </cell>
          <cell r="BK765">
            <v>0</v>
          </cell>
          <cell r="BL765">
            <v>0</v>
          </cell>
          <cell r="BM765">
            <v>0</v>
          </cell>
          <cell r="BN765">
            <v>0</v>
          </cell>
          <cell r="BO765">
            <v>0</v>
          </cell>
          <cell r="BP765">
            <v>0</v>
          </cell>
          <cell r="BQ765">
            <v>0</v>
          </cell>
          <cell r="BR765">
            <v>0</v>
          </cell>
          <cell r="BS765">
            <v>0</v>
          </cell>
          <cell r="BT765">
            <v>0</v>
          </cell>
          <cell r="BU765">
            <v>0</v>
          </cell>
          <cell r="BV765">
            <v>0</v>
          </cell>
          <cell r="BW765">
            <v>0</v>
          </cell>
          <cell r="BX765">
            <v>0</v>
          </cell>
          <cell r="BY765">
            <v>0</v>
          </cell>
          <cell r="BZ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P765">
            <v>0</v>
          </cell>
          <cell r="CQ765">
            <v>0</v>
          </cell>
          <cell r="CR765">
            <v>0</v>
          </cell>
          <cell r="CS765">
            <v>0</v>
          </cell>
          <cell r="CT765">
            <v>0</v>
          </cell>
          <cell r="CU765">
            <v>0</v>
          </cell>
          <cell r="CV765">
            <v>0</v>
          </cell>
          <cell r="CW765">
            <v>0</v>
          </cell>
          <cell r="CX765">
            <v>0</v>
          </cell>
          <cell r="CY765">
            <v>0</v>
          </cell>
          <cell r="CZ765">
            <v>0</v>
          </cell>
          <cell r="DA765">
            <v>0</v>
          </cell>
          <cell r="DB765">
            <v>0</v>
          </cell>
          <cell r="DC765">
            <v>0</v>
          </cell>
          <cell r="DD765">
            <v>0</v>
          </cell>
          <cell r="DE765">
            <v>0</v>
          </cell>
          <cell r="DF765">
            <v>0</v>
          </cell>
          <cell r="DG765">
            <v>0</v>
          </cell>
          <cell r="DH765">
            <v>0</v>
          </cell>
          <cell r="DI765">
            <v>0</v>
          </cell>
          <cell r="DJ765">
            <v>0</v>
          </cell>
          <cell r="DK765">
            <v>0</v>
          </cell>
          <cell r="DL765">
            <v>0</v>
          </cell>
          <cell r="DM765">
            <v>0</v>
          </cell>
          <cell r="DN765">
            <v>0</v>
          </cell>
          <cell r="DO765">
            <v>0</v>
          </cell>
          <cell r="DP765">
            <v>0</v>
          </cell>
          <cell r="DQ765">
            <v>0</v>
          </cell>
          <cell r="DR765">
            <v>0</v>
          </cell>
          <cell r="DS765">
            <v>0</v>
          </cell>
          <cell r="DT765">
            <v>0</v>
          </cell>
          <cell r="DU765">
            <v>0</v>
          </cell>
          <cell r="DV765">
            <v>0</v>
          </cell>
          <cell r="DW765">
            <v>0</v>
          </cell>
          <cell r="DX765">
            <v>0</v>
          </cell>
          <cell r="DY765">
            <v>0</v>
          </cell>
          <cell r="DZ765">
            <v>0</v>
          </cell>
          <cell r="EA765">
            <v>0</v>
          </cell>
          <cell r="EB765">
            <v>0</v>
          </cell>
          <cell r="EC765">
            <v>0</v>
          </cell>
          <cell r="ED765">
            <v>0</v>
          </cell>
          <cell r="EE765">
            <v>0</v>
          </cell>
          <cell r="EF765">
            <v>0</v>
          </cell>
          <cell r="EG765">
            <v>0</v>
          </cell>
          <cell r="EH765">
            <v>0</v>
          </cell>
          <cell r="EI765">
            <v>0</v>
          </cell>
          <cell r="EJ765">
            <v>0</v>
          </cell>
          <cell r="EK765">
            <v>0</v>
          </cell>
          <cell r="EL765">
            <v>0</v>
          </cell>
          <cell r="EM765">
            <v>0</v>
          </cell>
          <cell r="EN765">
            <v>0</v>
          </cell>
          <cell r="EO765">
            <v>0</v>
          </cell>
          <cell r="EP765">
            <v>0</v>
          </cell>
          <cell r="EQ765">
            <v>0</v>
          </cell>
          <cell r="ER765">
            <v>0</v>
          </cell>
          <cell r="ES765">
            <v>0</v>
          </cell>
          <cell r="ET765">
            <v>0</v>
          </cell>
          <cell r="EU765">
            <v>0</v>
          </cell>
          <cell r="EV765">
            <v>0</v>
          </cell>
          <cell r="EW765">
            <v>0</v>
          </cell>
          <cell r="EX765">
            <v>0</v>
          </cell>
          <cell r="EY765">
            <v>0</v>
          </cell>
          <cell r="EZ765">
            <v>0</v>
          </cell>
          <cell r="FA765">
            <v>0</v>
          </cell>
          <cell r="FB765">
            <v>0</v>
          </cell>
          <cell r="FC765">
            <v>0</v>
          </cell>
          <cell r="FD765">
            <v>0</v>
          </cell>
          <cell r="FE765">
            <v>0</v>
          </cell>
          <cell r="FF765">
            <v>0</v>
          </cell>
          <cell r="FG765">
            <v>0</v>
          </cell>
          <cell r="FH765">
            <v>0</v>
          </cell>
          <cell r="FI765">
            <v>0</v>
          </cell>
          <cell r="FJ765">
            <v>0</v>
          </cell>
          <cell r="FK765">
            <v>0</v>
          </cell>
          <cell r="FL765">
            <v>0</v>
          </cell>
          <cell r="FM765">
            <v>0</v>
          </cell>
          <cell r="FN765">
            <v>0</v>
          </cell>
          <cell r="FO765">
            <v>0</v>
          </cell>
          <cell r="FP765">
            <v>0</v>
          </cell>
          <cell r="FQ765">
            <v>0</v>
          </cell>
          <cell r="FR765">
            <v>0</v>
          </cell>
          <cell r="FS765">
            <v>0</v>
          </cell>
          <cell r="FT765">
            <v>0</v>
          </cell>
          <cell r="FU765">
            <v>0</v>
          </cell>
          <cell r="FV765">
            <v>0</v>
          </cell>
          <cell r="FW765">
            <v>0</v>
          </cell>
          <cell r="FX765">
            <v>0</v>
          </cell>
          <cell r="FY765">
            <v>0</v>
          </cell>
          <cell r="FZ765">
            <v>0</v>
          </cell>
          <cell r="GA765">
            <v>0</v>
          </cell>
          <cell r="GB765">
            <v>0</v>
          </cell>
          <cell r="GC765">
            <v>0</v>
          </cell>
          <cell r="GD765">
            <v>0</v>
          </cell>
          <cell r="GE765">
            <v>0</v>
          </cell>
          <cell r="GF765">
            <v>0</v>
          </cell>
          <cell r="GG765">
            <v>0</v>
          </cell>
          <cell r="GH765">
            <v>0</v>
          </cell>
          <cell r="GI765">
            <v>0</v>
          </cell>
          <cell r="GJ765">
            <v>0</v>
          </cell>
          <cell r="GK765">
            <v>0</v>
          </cell>
          <cell r="GL765">
            <v>0</v>
          </cell>
          <cell r="GM765">
            <v>0</v>
          </cell>
          <cell r="GN765">
            <v>0</v>
          </cell>
          <cell r="GO765">
            <v>0</v>
          </cell>
          <cell r="GP765">
            <v>0</v>
          </cell>
          <cell r="GQ765">
            <v>0</v>
          </cell>
          <cell r="GR765">
            <v>0</v>
          </cell>
          <cell r="GS765">
            <v>0</v>
          </cell>
          <cell r="GT765">
            <v>0</v>
          </cell>
          <cell r="GU765">
            <v>0</v>
          </cell>
          <cell r="GV765">
            <v>0</v>
          </cell>
          <cell r="GW765">
            <v>0</v>
          </cell>
          <cell r="GX765">
            <v>0</v>
          </cell>
          <cell r="GY765">
            <v>0</v>
          </cell>
          <cell r="GZ765">
            <v>0</v>
          </cell>
          <cell r="HA765">
            <v>0</v>
          </cell>
          <cell r="HB765">
            <v>0</v>
          </cell>
          <cell r="HC765">
            <v>0</v>
          </cell>
          <cell r="HD765">
            <v>0</v>
          </cell>
          <cell r="HE765">
            <v>0</v>
          </cell>
          <cell r="HF765">
            <v>0</v>
          </cell>
          <cell r="HG765">
            <v>0</v>
          </cell>
          <cell r="HH765">
            <v>0</v>
          </cell>
          <cell r="HI765">
            <v>0</v>
          </cell>
          <cell r="HJ765">
            <v>0</v>
          </cell>
          <cell r="HK765">
            <v>0</v>
          </cell>
          <cell r="HL765">
            <v>0</v>
          </cell>
          <cell r="HM765">
            <v>0</v>
          </cell>
          <cell r="HN765">
            <v>0</v>
          </cell>
          <cell r="HO765">
            <v>0</v>
          </cell>
          <cell r="HP765">
            <v>0</v>
          </cell>
          <cell r="HQ765">
            <v>0</v>
          </cell>
          <cell r="HR765">
            <v>0</v>
          </cell>
          <cell r="HS765">
            <v>0</v>
          </cell>
          <cell r="HT765">
            <v>0</v>
          </cell>
          <cell r="HU765">
            <v>0</v>
          </cell>
          <cell r="HV765">
            <v>0</v>
          </cell>
          <cell r="HW765">
            <v>0</v>
          </cell>
          <cell r="HX765">
            <v>0</v>
          </cell>
          <cell r="HY765">
            <v>0</v>
          </cell>
          <cell r="HZ765">
            <v>0</v>
          </cell>
          <cell r="IA765">
            <v>0</v>
          </cell>
          <cell r="IB765">
            <v>0</v>
          </cell>
          <cell r="IC765">
            <v>0</v>
          </cell>
          <cell r="ID765">
            <v>0</v>
          </cell>
          <cell r="IE765">
            <v>0</v>
          </cell>
          <cell r="IF765">
            <v>0</v>
          </cell>
          <cell r="IG765">
            <v>0</v>
          </cell>
          <cell r="IH765">
            <v>0</v>
          </cell>
          <cell r="II765">
            <v>0</v>
          </cell>
          <cell r="IJ765">
            <v>0</v>
          </cell>
          <cell r="IK765">
            <v>0</v>
          </cell>
          <cell r="IL765">
            <v>0</v>
          </cell>
          <cell r="IM765">
            <v>0</v>
          </cell>
          <cell r="IN765">
            <v>0</v>
          </cell>
          <cell r="IO765">
            <v>0</v>
          </cell>
          <cell r="IP765">
            <v>0</v>
          </cell>
          <cell r="IQ765">
            <v>0</v>
          </cell>
          <cell r="IR765">
            <v>0</v>
          </cell>
          <cell r="IS765">
            <v>0</v>
          </cell>
          <cell r="IT765">
            <v>0</v>
          </cell>
          <cell r="IU765">
            <v>0</v>
          </cell>
          <cell r="IV765">
            <v>0</v>
          </cell>
          <cell r="IW765">
            <v>0</v>
          </cell>
          <cell r="IX765">
            <v>0</v>
          </cell>
          <cell r="IY765">
            <v>0</v>
          </cell>
          <cell r="IZ765">
            <v>0</v>
          </cell>
          <cell r="JA765">
            <v>0</v>
          </cell>
          <cell r="JB765">
            <v>0</v>
          </cell>
          <cell r="JC765">
            <v>0</v>
          </cell>
          <cell r="JD765">
            <v>0</v>
          </cell>
          <cell r="JE765">
            <v>0</v>
          </cell>
        </row>
        <row r="766">
          <cell r="D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E766">
            <v>0</v>
          </cell>
          <cell r="BF766">
            <v>0</v>
          </cell>
          <cell r="BG766">
            <v>0</v>
          </cell>
          <cell r="BH766">
            <v>0</v>
          </cell>
          <cell r="BI766">
            <v>0</v>
          </cell>
          <cell r="BJ766">
            <v>0</v>
          </cell>
          <cell r="BK766">
            <v>0</v>
          </cell>
          <cell r="BL766">
            <v>0</v>
          </cell>
          <cell r="BM766">
            <v>0</v>
          </cell>
          <cell r="BN766">
            <v>0</v>
          </cell>
          <cell r="BO766">
            <v>0</v>
          </cell>
          <cell r="BP766">
            <v>0</v>
          </cell>
          <cell r="BQ766">
            <v>0</v>
          </cell>
          <cell r="BR766">
            <v>0</v>
          </cell>
          <cell r="BS766">
            <v>0</v>
          </cell>
          <cell r="BT766">
            <v>0</v>
          </cell>
          <cell r="BU766">
            <v>0</v>
          </cell>
          <cell r="BV766">
            <v>0</v>
          </cell>
          <cell r="BW766">
            <v>0</v>
          </cell>
          <cell r="BX766">
            <v>0</v>
          </cell>
          <cell r="BY766">
            <v>0</v>
          </cell>
          <cell r="BZ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P766">
            <v>0</v>
          </cell>
          <cell r="CQ766">
            <v>0</v>
          </cell>
          <cell r="CR766">
            <v>0</v>
          </cell>
          <cell r="CS766">
            <v>0</v>
          </cell>
          <cell r="CT766">
            <v>0</v>
          </cell>
          <cell r="CU766">
            <v>0</v>
          </cell>
          <cell r="CV766">
            <v>0</v>
          </cell>
          <cell r="CW766">
            <v>0</v>
          </cell>
          <cell r="CX766">
            <v>0</v>
          </cell>
          <cell r="CY766">
            <v>0</v>
          </cell>
          <cell r="CZ766">
            <v>0</v>
          </cell>
          <cell r="DA766">
            <v>0</v>
          </cell>
          <cell r="DB766">
            <v>0</v>
          </cell>
          <cell r="DC766">
            <v>0</v>
          </cell>
          <cell r="DD766">
            <v>0</v>
          </cell>
          <cell r="DE766">
            <v>0</v>
          </cell>
          <cell r="DF766">
            <v>0</v>
          </cell>
          <cell r="DG766">
            <v>0</v>
          </cell>
          <cell r="DH766">
            <v>0</v>
          </cell>
          <cell r="DI766">
            <v>0</v>
          </cell>
          <cell r="DJ766">
            <v>0</v>
          </cell>
          <cell r="DK766">
            <v>0</v>
          </cell>
          <cell r="DL766">
            <v>0</v>
          </cell>
          <cell r="DM766">
            <v>0</v>
          </cell>
          <cell r="DN766">
            <v>0</v>
          </cell>
          <cell r="DO766">
            <v>0</v>
          </cell>
          <cell r="DP766">
            <v>0</v>
          </cell>
          <cell r="DQ766">
            <v>0</v>
          </cell>
          <cell r="DR766">
            <v>0</v>
          </cell>
          <cell r="DS766">
            <v>0</v>
          </cell>
          <cell r="DT766">
            <v>0</v>
          </cell>
          <cell r="DU766">
            <v>0</v>
          </cell>
          <cell r="DV766">
            <v>0</v>
          </cell>
          <cell r="DW766">
            <v>0</v>
          </cell>
          <cell r="DX766">
            <v>0</v>
          </cell>
          <cell r="DY766">
            <v>0</v>
          </cell>
          <cell r="DZ766">
            <v>0</v>
          </cell>
          <cell r="EA766">
            <v>0</v>
          </cell>
          <cell r="EB766">
            <v>0</v>
          </cell>
          <cell r="EC766">
            <v>0</v>
          </cell>
          <cell r="ED766">
            <v>0</v>
          </cell>
          <cell r="EE766">
            <v>0</v>
          </cell>
          <cell r="EF766">
            <v>0</v>
          </cell>
          <cell r="EG766">
            <v>0</v>
          </cell>
          <cell r="EH766">
            <v>0</v>
          </cell>
          <cell r="EI766">
            <v>0</v>
          </cell>
          <cell r="EJ766">
            <v>0</v>
          </cell>
          <cell r="EK766">
            <v>0</v>
          </cell>
          <cell r="EL766">
            <v>0</v>
          </cell>
          <cell r="EM766">
            <v>0</v>
          </cell>
          <cell r="EN766">
            <v>0</v>
          </cell>
          <cell r="EO766">
            <v>0</v>
          </cell>
          <cell r="EP766">
            <v>0</v>
          </cell>
          <cell r="EQ766">
            <v>0</v>
          </cell>
          <cell r="ER766">
            <v>0</v>
          </cell>
          <cell r="ES766">
            <v>0</v>
          </cell>
          <cell r="ET766">
            <v>0</v>
          </cell>
          <cell r="EU766">
            <v>0</v>
          </cell>
          <cell r="EV766">
            <v>0</v>
          </cell>
          <cell r="EW766">
            <v>0</v>
          </cell>
          <cell r="EX766">
            <v>0</v>
          </cell>
          <cell r="EY766">
            <v>0</v>
          </cell>
          <cell r="EZ766">
            <v>0</v>
          </cell>
          <cell r="FA766">
            <v>0</v>
          </cell>
          <cell r="FB766">
            <v>0</v>
          </cell>
          <cell r="FC766">
            <v>0</v>
          </cell>
          <cell r="FD766">
            <v>0</v>
          </cell>
          <cell r="FE766">
            <v>0</v>
          </cell>
          <cell r="FF766">
            <v>0</v>
          </cell>
          <cell r="FG766">
            <v>0</v>
          </cell>
          <cell r="FH766">
            <v>0</v>
          </cell>
          <cell r="FI766">
            <v>0</v>
          </cell>
          <cell r="FJ766">
            <v>0</v>
          </cell>
          <cell r="FK766">
            <v>0</v>
          </cell>
          <cell r="FL766">
            <v>0</v>
          </cell>
          <cell r="FM766">
            <v>0</v>
          </cell>
          <cell r="FN766">
            <v>0</v>
          </cell>
          <cell r="FO766">
            <v>0</v>
          </cell>
          <cell r="FP766">
            <v>0</v>
          </cell>
          <cell r="FQ766">
            <v>0</v>
          </cell>
          <cell r="FR766">
            <v>0</v>
          </cell>
          <cell r="FS766">
            <v>0</v>
          </cell>
          <cell r="FT766">
            <v>0</v>
          </cell>
          <cell r="FU766">
            <v>0</v>
          </cell>
          <cell r="FV766">
            <v>0</v>
          </cell>
          <cell r="FW766">
            <v>0</v>
          </cell>
          <cell r="FX766">
            <v>0</v>
          </cell>
          <cell r="FY766">
            <v>0</v>
          </cell>
          <cell r="FZ766">
            <v>0</v>
          </cell>
          <cell r="GA766">
            <v>0</v>
          </cell>
          <cell r="GB766">
            <v>0</v>
          </cell>
          <cell r="GC766">
            <v>0</v>
          </cell>
          <cell r="GD766">
            <v>0</v>
          </cell>
          <cell r="GE766">
            <v>0</v>
          </cell>
          <cell r="GF766">
            <v>0</v>
          </cell>
          <cell r="GG766">
            <v>0</v>
          </cell>
          <cell r="GH766">
            <v>0</v>
          </cell>
          <cell r="GI766">
            <v>0</v>
          </cell>
          <cell r="GJ766">
            <v>0</v>
          </cell>
          <cell r="GK766">
            <v>0</v>
          </cell>
          <cell r="GL766">
            <v>0</v>
          </cell>
          <cell r="GM766">
            <v>0</v>
          </cell>
          <cell r="GN766">
            <v>0</v>
          </cell>
          <cell r="GO766">
            <v>0</v>
          </cell>
          <cell r="GP766">
            <v>0</v>
          </cell>
          <cell r="GQ766">
            <v>0</v>
          </cell>
          <cell r="GR766">
            <v>0</v>
          </cell>
          <cell r="GS766">
            <v>0</v>
          </cell>
          <cell r="GT766">
            <v>0</v>
          </cell>
          <cell r="GU766">
            <v>0</v>
          </cell>
          <cell r="GV766">
            <v>0</v>
          </cell>
          <cell r="GW766">
            <v>0</v>
          </cell>
          <cell r="GX766">
            <v>0</v>
          </cell>
          <cell r="GY766">
            <v>0</v>
          </cell>
          <cell r="GZ766">
            <v>0</v>
          </cell>
          <cell r="HA766">
            <v>0</v>
          </cell>
          <cell r="HB766">
            <v>0</v>
          </cell>
          <cell r="HC766">
            <v>0</v>
          </cell>
          <cell r="HD766">
            <v>0</v>
          </cell>
          <cell r="HE766">
            <v>0</v>
          </cell>
          <cell r="HF766">
            <v>0</v>
          </cell>
          <cell r="HG766">
            <v>0</v>
          </cell>
          <cell r="HH766">
            <v>0</v>
          </cell>
          <cell r="HI766">
            <v>0</v>
          </cell>
          <cell r="HJ766">
            <v>0</v>
          </cell>
          <cell r="HK766">
            <v>0</v>
          </cell>
          <cell r="HL766">
            <v>0</v>
          </cell>
          <cell r="HM766">
            <v>0</v>
          </cell>
          <cell r="HN766">
            <v>0</v>
          </cell>
          <cell r="HO766">
            <v>0</v>
          </cell>
          <cell r="HP766">
            <v>0</v>
          </cell>
          <cell r="HQ766">
            <v>0</v>
          </cell>
          <cell r="HR766">
            <v>0</v>
          </cell>
          <cell r="HS766">
            <v>0</v>
          </cell>
          <cell r="HT766">
            <v>0</v>
          </cell>
          <cell r="HU766">
            <v>0</v>
          </cell>
          <cell r="HV766">
            <v>0</v>
          </cell>
          <cell r="HW766">
            <v>0</v>
          </cell>
          <cell r="HX766">
            <v>0</v>
          </cell>
          <cell r="HY766">
            <v>0</v>
          </cell>
          <cell r="HZ766">
            <v>0</v>
          </cell>
          <cell r="IA766">
            <v>0</v>
          </cell>
          <cell r="IB766">
            <v>0</v>
          </cell>
          <cell r="IC766">
            <v>0</v>
          </cell>
          <cell r="ID766">
            <v>0</v>
          </cell>
          <cell r="IE766">
            <v>0</v>
          </cell>
          <cell r="IF766">
            <v>0</v>
          </cell>
          <cell r="IG766">
            <v>0</v>
          </cell>
          <cell r="IH766">
            <v>0</v>
          </cell>
          <cell r="II766">
            <v>0</v>
          </cell>
          <cell r="IJ766">
            <v>0</v>
          </cell>
          <cell r="IK766">
            <v>0</v>
          </cell>
          <cell r="IL766">
            <v>0</v>
          </cell>
          <cell r="IM766">
            <v>0</v>
          </cell>
          <cell r="IN766">
            <v>0</v>
          </cell>
          <cell r="IO766">
            <v>0</v>
          </cell>
          <cell r="IP766">
            <v>0</v>
          </cell>
          <cell r="IQ766">
            <v>0</v>
          </cell>
          <cell r="IR766">
            <v>0</v>
          </cell>
          <cell r="IS766">
            <v>0</v>
          </cell>
          <cell r="IT766">
            <v>0</v>
          </cell>
          <cell r="IU766">
            <v>0</v>
          </cell>
          <cell r="IV766">
            <v>0</v>
          </cell>
          <cell r="IW766">
            <v>0</v>
          </cell>
          <cell r="IX766">
            <v>0</v>
          </cell>
          <cell r="IY766">
            <v>0</v>
          </cell>
          <cell r="IZ766">
            <v>0</v>
          </cell>
          <cell r="JA766">
            <v>0</v>
          </cell>
          <cell r="JB766">
            <v>0</v>
          </cell>
          <cell r="JC766">
            <v>0</v>
          </cell>
          <cell r="JD766">
            <v>0</v>
          </cell>
          <cell r="JE766">
            <v>0</v>
          </cell>
        </row>
        <row r="767">
          <cell r="D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E767">
            <v>0</v>
          </cell>
          <cell r="BF767">
            <v>0</v>
          </cell>
          <cell r="BG767">
            <v>0</v>
          </cell>
          <cell r="BH767">
            <v>0</v>
          </cell>
          <cell r="BI767">
            <v>0</v>
          </cell>
          <cell r="BJ767">
            <v>0</v>
          </cell>
          <cell r="BK767">
            <v>0</v>
          </cell>
          <cell r="BL767">
            <v>0</v>
          </cell>
          <cell r="BM767">
            <v>0</v>
          </cell>
          <cell r="BN767">
            <v>0</v>
          </cell>
          <cell r="BO767">
            <v>0</v>
          </cell>
          <cell r="BP767">
            <v>0</v>
          </cell>
          <cell r="BQ767">
            <v>0</v>
          </cell>
          <cell r="BR767">
            <v>0</v>
          </cell>
          <cell r="BS767">
            <v>0</v>
          </cell>
          <cell r="BT767">
            <v>0</v>
          </cell>
          <cell r="BU767">
            <v>0</v>
          </cell>
          <cell r="BV767">
            <v>0</v>
          </cell>
          <cell r="BW767">
            <v>0</v>
          </cell>
          <cell r="BX767">
            <v>0</v>
          </cell>
          <cell r="BY767">
            <v>0</v>
          </cell>
          <cell r="BZ767">
            <v>0</v>
          </cell>
          <cell r="CA767">
            <v>0</v>
          </cell>
          <cell r="CB767">
            <v>0</v>
          </cell>
          <cell r="CC767">
            <v>0</v>
          </cell>
          <cell r="CD767">
            <v>0</v>
          </cell>
          <cell r="CE767">
            <v>0</v>
          </cell>
          <cell r="CF767">
            <v>0</v>
          </cell>
          <cell r="CG767">
            <v>0</v>
          </cell>
          <cell r="CH767">
            <v>0</v>
          </cell>
          <cell r="CI767">
            <v>0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P767">
            <v>0</v>
          </cell>
          <cell r="CQ767">
            <v>0</v>
          </cell>
          <cell r="CR767">
            <v>0</v>
          </cell>
          <cell r="CS767">
            <v>0</v>
          </cell>
          <cell r="CT767">
            <v>0</v>
          </cell>
          <cell r="CU767">
            <v>0</v>
          </cell>
          <cell r="CV767">
            <v>0</v>
          </cell>
          <cell r="CW767">
            <v>0</v>
          </cell>
          <cell r="CX767">
            <v>0</v>
          </cell>
          <cell r="CY767">
            <v>0</v>
          </cell>
          <cell r="CZ767">
            <v>0</v>
          </cell>
          <cell r="DA767">
            <v>0</v>
          </cell>
          <cell r="DB767">
            <v>0</v>
          </cell>
          <cell r="DC767">
            <v>0</v>
          </cell>
          <cell r="DD767">
            <v>0</v>
          </cell>
          <cell r="DE767">
            <v>0</v>
          </cell>
          <cell r="DF767">
            <v>0</v>
          </cell>
          <cell r="DG767">
            <v>0</v>
          </cell>
          <cell r="DH767">
            <v>0</v>
          </cell>
          <cell r="DI767">
            <v>0</v>
          </cell>
          <cell r="DJ767">
            <v>0</v>
          </cell>
          <cell r="DK767">
            <v>0</v>
          </cell>
          <cell r="DL767">
            <v>0</v>
          </cell>
          <cell r="DM767">
            <v>0</v>
          </cell>
          <cell r="DN767">
            <v>0</v>
          </cell>
          <cell r="DO767">
            <v>0</v>
          </cell>
          <cell r="DP767">
            <v>0</v>
          </cell>
          <cell r="DQ767">
            <v>0</v>
          </cell>
          <cell r="DR767">
            <v>0</v>
          </cell>
          <cell r="DS767">
            <v>0</v>
          </cell>
          <cell r="DT767">
            <v>0</v>
          </cell>
          <cell r="DU767">
            <v>0</v>
          </cell>
          <cell r="DV767">
            <v>0</v>
          </cell>
          <cell r="DW767">
            <v>0</v>
          </cell>
          <cell r="DX767">
            <v>0</v>
          </cell>
          <cell r="DY767">
            <v>0</v>
          </cell>
          <cell r="DZ767">
            <v>0</v>
          </cell>
          <cell r="EA767">
            <v>0</v>
          </cell>
          <cell r="EB767">
            <v>0</v>
          </cell>
          <cell r="EC767">
            <v>0</v>
          </cell>
          <cell r="ED767">
            <v>0</v>
          </cell>
          <cell r="EE767">
            <v>0</v>
          </cell>
          <cell r="EF767">
            <v>0</v>
          </cell>
          <cell r="EG767">
            <v>0</v>
          </cell>
          <cell r="EH767">
            <v>0</v>
          </cell>
          <cell r="EI767">
            <v>0</v>
          </cell>
          <cell r="EJ767">
            <v>0</v>
          </cell>
          <cell r="EK767">
            <v>0</v>
          </cell>
          <cell r="EL767">
            <v>0</v>
          </cell>
          <cell r="EM767">
            <v>0</v>
          </cell>
          <cell r="EN767">
            <v>0</v>
          </cell>
          <cell r="EO767">
            <v>0</v>
          </cell>
          <cell r="EP767">
            <v>0</v>
          </cell>
          <cell r="EQ767">
            <v>0</v>
          </cell>
          <cell r="ER767">
            <v>0</v>
          </cell>
          <cell r="ES767">
            <v>0</v>
          </cell>
          <cell r="ET767">
            <v>0</v>
          </cell>
          <cell r="EU767">
            <v>0</v>
          </cell>
          <cell r="EV767">
            <v>0</v>
          </cell>
          <cell r="EW767">
            <v>0</v>
          </cell>
          <cell r="EX767">
            <v>0</v>
          </cell>
          <cell r="EY767">
            <v>0</v>
          </cell>
          <cell r="EZ767">
            <v>0</v>
          </cell>
          <cell r="FA767">
            <v>0</v>
          </cell>
          <cell r="FB767">
            <v>0</v>
          </cell>
          <cell r="FC767">
            <v>0</v>
          </cell>
          <cell r="FD767">
            <v>0</v>
          </cell>
          <cell r="FE767">
            <v>0</v>
          </cell>
          <cell r="FF767">
            <v>0</v>
          </cell>
          <cell r="FG767">
            <v>0</v>
          </cell>
          <cell r="FH767">
            <v>0</v>
          </cell>
          <cell r="FI767">
            <v>0</v>
          </cell>
          <cell r="FJ767">
            <v>0</v>
          </cell>
          <cell r="FK767">
            <v>0</v>
          </cell>
          <cell r="FL767">
            <v>0</v>
          </cell>
          <cell r="FM767">
            <v>0</v>
          </cell>
          <cell r="FN767">
            <v>0</v>
          </cell>
          <cell r="FO767">
            <v>0</v>
          </cell>
          <cell r="FP767">
            <v>0</v>
          </cell>
          <cell r="FQ767">
            <v>0</v>
          </cell>
          <cell r="FR767">
            <v>0</v>
          </cell>
          <cell r="FS767">
            <v>0</v>
          </cell>
          <cell r="FT767">
            <v>0</v>
          </cell>
          <cell r="FU767">
            <v>0</v>
          </cell>
          <cell r="FV767">
            <v>0</v>
          </cell>
          <cell r="FW767">
            <v>0</v>
          </cell>
          <cell r="FX767">
            <v>0</v>
          </cell>
          <cell r="FY767">
            <v>0</v>
          </cell>
          <cell r="FZ767">
            <v>0</v>
          </cell>
          <cell r="GA767">
            <v>0</v>
          </cell>
          <cell r="GB767">
            <v>0</v>
          </cell>
          <cell r="GC767">
            <v>0</v>
          </cell>
          <cell r="GD767">
            <v>0</v>
          </cell>
          <cell r="GE767">
            <v>0</v>
          </cell>
          <cell r="GF767">
            <v>0</v>
          </cell>
          <cell r="GG767">
            <v>0</v>
          </cell>
          <cell r="GH767">
            <v>0</v>
          </cell>
          <cell r="GI767">
            <v>0</v>
          </cell>
          <cell r="GJ767">
            <v>0</v>
          </cell>
          <cell r="GK767">
            <v>0</v>
          </cell>
          <cell r="GL767">
            <v>0</v>
          </cell>
          <cell r="GM767">
            <v>0</v>
          </cell>
          <cell r="GN767">
            <v>0</v>
          </cell>
          <cell r="GO767">
            <v>0</v>
          </cell>
          <cell r="GP767">
            <v>0</v>
          </cell>
          <cell r="GQ767">
            <v>0</v>
          </cell>
          <cell r="GR767">
            <v>0</v>
          </cell>
          <cell r="GS767">
            <v>0</v>
          </cell>
          <cell r="GT767">
            <v>0</v>
          </cell>
          <cell r="GU767">
            <v>0</v>
          </cell>
          <cell r="GV767">
            <v>0</v>
          </cell>
          <cell r="GW767">
            <v>0</v>
          </cell>
          <cell r="GX767">
            <v>0</v>
          </cell>
          <cell r="GY767">
            <v>0</v>
          </cell>
          <cell r="GZ767">
            <v>0</v>
          </cell>
          <cell r="HA767">
            <v>0</v>
          </cell>
          <cell r="HB767">
            <v>0</v>
          </cell>
          <cell r="HC767">
            <v>0</v>
          </cell>
          <cell r="HD767">
            <v>0</v>
          </cell>
          <cell r="HE767">
            <v>0</v>
          </cell>
          <cell r="HF767">
            <v>0</v>
          </cell>
          <cell r="HG767">
            <v>0</v>
          </cell>
          <cell r="HH767">
            <v>0</v>
          </cell>
          <cell r="HI767">
            <v>0</v>
          </cell>
          <cell r="HJ767">
            <v>0</v>
          </cell>
          <cell r="HK767">
            <v>0</v>
          </cell>
          <cell r="HL767">
            <v>0</v>
          </cell>
          <cell r="HM767">
            <v>0</v>
          </cell>
          <cell r="HN767">
            <v>0</v>
          </cell>
          <cell r="HO767">
            <v>0</v>
          </cell>
          <cell r="HP767">
            <v>0</v>
          </cell>
          <cell r="HQ767">
            <v>0</v>
          </cell>
          <cell r="HR767">
            <v>0</v>
          </cell>
          <cell r="HS767">
            <v>0</v>
          </cell>
          <cell r="HT767">
            <v>0</v>
          </cell>
          <cell r="HU767">
            <v>0</v>
          </cell>
          <cell r="HV767">
            <v>0</v>
          </cell>
          <cell r="HW767">
            <v>0</v>
          </cell>
          <cell r="HX767">
            <v>0</v>
          </cell>
          <cell r="HY767">
            <v>0</v>
          </cell>
          <cell r="HZ767">
            <v>0</v>
          </cell>
          <cell r="IA767">
            <v>0</v>
          </cell>
          <cell r="IB767">
            <v>0</v>
          </cell>
          <cell r="IC767">
            <v>0</v>
          </cell>
          <cell r="ID767">
            <v>0</v>
          </cell>
          <cell r="IE767">
            <v>0</v>
          </cell>
          <cell r="IF767">
            <v>0</v>
          </cell>
          <cell r="IG767">
            <v>0</v>
          </cell>
          <cell r="IH767">
            <v>0</v>
          </cell>
          <cell r="II767">
            <v>0</v>
          </cell>
          <cell r="IJ767">
            <v>0</v>
          </cell>
          <cell r="IK767">
            <v>0</v>
          </cell>
          <cell r="IL767">
            <v>0</v>
          </cell>
          <cell r="IM767">
            <v>0</v>
          </cell>
          <cell r="IN767">
            <v>0</v>
          </cell>
          <cell r="IO767">
            <v>0</v>
          </cell>
          <cell r="IP767">
            <v>0</v>
          </cell>
          <cell r="IQ767">
            <v>0</v>
          </cell>
          <cell r="IR767">
            <v>0</v>
          </cell>
          <cell r="IS767">
            <v>0</v>
          </cell>
          <cell r="IT767">
            <v>0</v>
          </cell>
          <cell r="IU767">
            <v>0</v>
          </cell>
          <cell r="IV767">
            <v>0</v>
          </cell>
          <cell r="IW767">
            <v>0</v>
          </cell>
          <cell r="IX767">
            <v>0</v>
          </cell>
          <cell r="IY767">
            <v>0</v>
          </cell>
          <cell r="IZ767">
            <v>0</v>
          </cell>
          <cell r="JA767">
            <v>0</v>
          </cell>
          <cell r="JB767">
            <v>0</v>
          </cell>
          <cell r="JC767">
            <v>0</v>
          </cell>
          <cell r="JD767">
            <v>0</v>
          </cell>
          <cell r="JE767">
            <v>0</v>
          </cell>
        </row>
        <row r="768">
          <cell r="D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E768">
            <v>0</v>
          </cell>
          <cell r="BF768">
            <v>0</v>
          </cell>
          <cell r="BG768">
            <v>0</v>
          </cell>
          <cell r="BH768">
            <v>0</v>
          </cell>
          <cell r="BI768">
            <v>0</v>
          </cell>
          <cell r="BJ768">
            <v>0</v>
          </cell>
          <cell r="BK768">
            <v>0</v>
          </cell>
          <cell r="BL768">
            <v>0</v>
          </cell>
          <cell r="BM768">
            <v>0</v>
          </cell>
          <cell r="BN768">
            <v>0</v>
          </cell>
          <cell r="BO768">
            <v>0</v>
          </cell>
          <cell r="BP768">
            <v>0</v>
          </cell>
          <cell r="BQ768">
            <v>0</v>
          </cell>
          <cell r="BR768">
            <v>0</v>
          </cell>
          <cell r="BS768">
            <v>0</v>
          </cell>
          <cell r="BT768">
            <v>0</v>
          </cell>
          <cell r="BU768">
            <v>0</v>
          </cell>
          <cell r="BV768">
            <v>0</v>
          </cell>
          <cell r="BW768">
            <v>0</v>
          </cell>
          <cell r="BX768">
            <v>0</v>
          </cell>
          <cell r="BY768">
            <v>0</v>
          </cell>
          <cell r="BZ768">
            <v>0</v>
          </cell>
          <cell r="CA768">
            <v>0</v>
          </cell>
          <cell r="CB768">
            <v>0</v>
          </cell>
          <cell r="CC768">
            <v>0</v>
          </cell>
          <cell r="CD768">
            <v>0</v>
          </cell>
          <cell r="CE768">
            <v>0</v>
          </cell>
          <cell r="CF768">
            <v>0</v>
          </cell>
          <cell r="CG768">
            <v>0</v>
          </cell>
          <cell r="CH768">
            <v>0</v>
          </cell>
          <cell r="CI768">
            <v>0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P768">
            <v>0</v>
          </cell>
          <cell r="CQ768">
            <v>0</v>
          </cell>
          <cell r="CR768">
            <v>0</v>
          </cell>
          <cell r="CS768">
            <v>0</v>
          </cell>
          <cell r="CT768">
            <v>0</v>
          </cell>
          <cell r="CU768">
            <v>0</v>
          </cell>
          <cell r="CV768">
            <v>0</v>
          </cell>
          <cell r="CW768">
            <v>0</v>
          </cell>
          <cell r="CX768">
            <v>0</v>
          </cell>
          <cell r="CY768">
            <v>0</v>
          </cell>
          <cell r="CZ768">
            <v>0</v>
          </cell>
          <cell r="DA768">
            <v>0</v>
          </cell>
          <cell r="DB768">
            <v>0</v>
          </cell>
          <cell r="DC768">
            <v>0</v>
          </cell>
          <cell r="DD768">
            <v>0</v>
          </cell>
          <cell r="DE768">
            <v>0</v>
          </cell>
          <cell r="DF768">
            <v>0</v>
          </cell>
          <cell r="DG768">
            <v>0</v>
          </cell>
          <cell r="DH768">
            <v>0</v>
          </cell>
          <cell r="DI768">
            <v>0</v>
          </cell>
          <cell r="DJ768">
            <v>0</v>
          </cell>
          <cell r="DK768">
            <v>0</v>
          </cell>
          <cell r="DL768">
            <v>0</v>
          </cell>
          <cell r="DM768">
            <v>0</v>
          </cell>
          <cell r="DN768">
            <v>0</v>
          </cell>
          <cell r="DO768">
            <v>0</v>
          </cell>
          <cell r="DP768">
            <v>0</v>
          </cell>
          <cell r="DQ768">
            <v>0</v>
          </cell>
          <cell r="DR768">
            <v>0</v>
          </cell>
          <cell r="DS768">
            <v>0</v>
          </cell>
          <cell r="DT768">
            <v>0</v>
          </cell>
          <cell r="DU768">
            <v>0</v>
          </cell>
          <cell r="DV768">
            <v>0</v>
          </cell>
          <cell r="DW768">
            <v>0</v>
          </cell>
          <cell r="DX768">
            <v>0</v>
          </cell>
          <cell r="DY768">
            <v>0</v>
          </cell>
          <cell r="DZ768">
            <v>0</v>
          </cell>
          <cell r="EA768">
            <v>0</v>
          </cell>
          <cell r="EB768">
            <v>0</v>
          </cell>
          <cell r="EC768">
            <v>0</v>
          </cell>
          <cell r="ED768">
            <v>0</v>
          </cell>
          <cell r="EE768">
            <v>0</v>
          </cell>
          <cell r="EF768">
            <v>0</v>
          </cell>
          <cell r="EG768">
            <v>0</v>
          </cell>
          <cell r="EH768">
            <v>0</v>
          </cell>
          <cell r="EI768">
            <v>0</v>
          </cell>
          <cell r="EJ768">
            <v>0</v>
          </cell>
          <cell r="EK768">
            <v>0</v>
          </cell>
          <cell r="EL768">
            <v>0</v>
          </cell>
          <cell r="EM768">
            <v>0</v>
          </cell>
          <cell r="EN768">
            <v>0</v>
          </cell>
          <cell r="EO768">
            <v>0</v>
          </cell>
          <cell r="EP768">
            <v>0</v>
          </cell>
          <cell r="EQ768">
            <v>0</v>
          </cell>
          <cell r="ER768">
            <v>0</v>
          </cell>
          <cell r="ES768">
            <v>0</v>
          </cell>
          <cell r="ET768">
            <v>0</v>
          </cell>
          <cell r="EU768">
            <v>0</v>
          </cell>
          <cell r="EV768">
            <v>0</v>
          </cell>
          <cell r="EW768">
            <v>0</v>
          </cell>
          <cell r="EX768">
            <v>0</v>
          </cell>
          <cell r="EY768">
            <v>0</v>
          </cell>
          <cell r="EZ768">
            <v>0</v>
          </cell>
          <cell r="FA768">
            <v>0</v>
          </cell>
          <cell r="FB768">
            <v>0</v>
          </cell>
          <cell r="FC768">
            <v>0</v>
          </cell>
          <cell r="FD768">
            <v>0</v>
          </cell>
          <cell r="FE768">
            <v>0</v>
          </cell>
          <cell r="FF768">
            <v>0</v>
          </cell>
          <cell r="FG768">
            <v>0</v>
          </cell>
          <cell r="FH768">
            <v>0</v>
          </cell>
          <cell r="FI768">
            <v>0</v>
          </cell>
          <cell r="FJ768">
            <v>0</v>
          </cell>
          <cell r="FK768">
            <v>0</v>
          </cell>
          <cell r="FL768">
            <v>0</v>
          </cell>
          <cell r="FM768">
            <v>0</v>
          </cell>
          <cell r="FN768">
            <v>0</v>
          </cell>
          <cell r="FO768">
            <v>0</v>
          </cell>
          <cell r="FP768">
            <v>0</v>
          </cell>
          <cell r="FQ768">
            <v>0</v>
          </cell>
          <cell r="FR768">
            <v>0</v>
          </cell>
          <cell r="FS768">
            <v>0</v>
          </cell>
          <cell r="FT768">
            <v>0</v>
          </cell>
          <cell r="FU768">
            <v>0</v>
          </cell>
          <cell r="FV768">
            <v>0</v>
          </cell>
          <cell r="FW768">
            <v>0</v>
          </cell>
          <cell r="FX768">
            <v>0</v>
          </cell>
          <cell r="FY768">
            <v>0</v>
          </cell>
          <cell r="FZ768">
            <v>0</v>
          </cell>
          <cell r="GA768">
            <v>0</v>
          </cell>
          <cell r="GB768">
            <v>0</v>
          </cell>
          <cell r="GC768">
            <v>0</v>
          </cell>
          <cell r="GD768">
            <v>0</v>
          </cell>
          <cell r="GE768">
            <v>0</v>
          </cell>
          <cell r="GF768">
            <v>0</v>
          </cell>
          <cell r="GG768">
            <v>0</v>
          </cell>
          <cell r="GH768">
            <v>0</v>
          </cell>
          <cell r="GI768">
            <v>0</v>
          </cell>
          <cell r="GJ768">
            <v>0</v>
          </cell>
          <cell r="GK768">
            <v>0</v>
          </cell>
          <cell r="GL768">
            <v>0</v>
          </cell>
          <cell r="GM768">
            <v>0</v>
          </cell>
          <cell r="GN768">
            <v>0</v>
          </cell>
          <cell r="GO768">
            <v>0</v>
          </cell>
          <cell r="GP768">
            <v>0</v>
          </cell>
          <cell r="GQ768">
            <v>0</v>
          </cell>
          <cell r="GR768">
            <v>0</v>
          </cell>
          <cell r="GS768">
            <v>0</v>
          </cell>
          <cell r="GT768">
            <v>0</v>
          </cell>
          <cell r="GU768">
            <v>0</v>
          </cell>
          <cell r="GV768">
            <v>0</v>
          </cell>
          <cell r="GW768">
            <v>0</v>
          </cell>
          <cell r="GX768">
            <v>0</v>
          </cell>
          <cell r="GY768">
            <v>0</v>
          </cell>
          <cell r="GZ768">
            <v>0</v>
          </cell>
          <cell r="HA768">
            <v>0</v>
          </cell>
          <cell r="HB768">
            <v>0</v>
          </cell>
          <cell r="HC768">
            <v>0</v>
          </cell>
          <cell r="HD768">
            <v>0</v>
          </cell>
          <cell r="HE768">
            <v>0</v>
          </cell>
          <cell r="HF768">
            <v>0</v>
          </cell>
          <cell r="HG768">
            <v>0</v>
          </cell>
          <cell r="HH768">
            <v>0</v>
          </cell>
          <cell r="HI768">
            <v>0</v>
          </cell>
          <cell r="HJ768">
            <v>0</v>
          </cell>
          <cell r="HK768">
            <v>0</v>
          </cell>
          <cell r="HL768">
            <v>0</v>
          </cell>
          <cell r="HM768">
            <v>0</v>
          </cell>
          <cell r="HN768">
            <v>0</v>
          </cell>
          <cell r="HO768">
            <v>0</v>
          </cell>
          <cell r="HP768">
            <v>0</v>
          </cell>
          <cell r="HQ768">
            <v>0</v>
          </cell>
          <cell r="HR768">
            <v>0</v>
          </cell>
          <cell r="HS768">
            <v>0</v>
          </cell>
          <cell r="HT768">
            <v>0</v>
          </cell>
          <cell r="HU768">
            <v>0</v>
          </cell>
          <cell r="HV768">
            <v>0</v>
          </cell>
          <cell r="HW768">
            <v>0</v>
          </cell>
          <cell r="HX768">
            <v>0</v>
          </cell>
          <cell r="HY768">
            <v>0</v>
          </cell>
          <cell r="HZ768">
            <v>0</v>
          </cell>
          <cell r="IA768">
            <v>0</v>
          </cell>
          <cell r="IB768">
            <v>0</v>
          </cell>
          <cell r="IC768">
            <v>0</v>
          </cell>
          <cell r="ID768">
            <v>0</v>
          </cell>
          <cell r="IE768">
            <v>0</v>
          </cell>
          <cell r="IF768">
            <v>0</v>
          </cell>
          <cell r="IG768">
            <v>0</v>
          </cell>
          <cell r="IH768">
            <v>0</v>
          </cell>
          <cell r="II768">
            <v>0</v>
          </cell>
          <cell r="IJ768">
            <v>0</v>
          </cell>
          <cell r="IK768">
            <v>0</v>
          </cell>
          <cell r="IL768">
            <v>0</v>
          </cell>
          <cell r="IM768">
            <v>0</v>
          </cell>
          <cell r="IN768">
            <v>0</v>
          </cell>
          <cell r="IO768">
            <v>0</v>
          </cell>
          <cell r="IP768">
            <v>0</v>
          </cell>
          <cell r="IQ768">
            <v>0</v>
          </cell>
          <cell r="IR768">
            <v>0</v>
          </cell>
          <cell r="IS768">
            <v>0</v>
          </cell>
          <cell r="IT768">
            <v>0</v>
          </cell>
          <cell r="IU768">
            <v>0</v>
          </cell>
          <cell r="IV768">
            <v>0</v>
          </cell>
          <cell r="IW768">
            <v>0</v>
          </cell>
          <cell r="IX768">
            <v>0</v>
          </cell>
          <cell r="IY768">
            <v>0</v>
          </cell>
          <cell r="IZ768">
            <v>0</v>
          </cell>
          <cell r="JA768">
            <v>0</v>
          </cell>
          <cell r="JB768">
            <v>0</v>
          </cell>
          <cell r="JC768">
            <v>0</v>
          </cell>
          <cell r="JD768">
            <v>0</v>
          </cell>
          <cell r="JE768">
            <v>0</v>
          </cell>
        </row>
        <row r="769">
          <cell r="D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E769">
            <v>0</v>
          </cell>
          <cell r="BF769">
            <v>0</v>
          </cell>
          <cell r="BG769">
            <v>0</v>
          </cell>
          <cell r="BH769">
            <v>0</v>
          </cell>
          <cell r="BI769">
            <v>0</v>
          </cell>
          <cell r="BJ769">
            <v>0</v>
          </cell>
          <cell r="BK769">
            <v>0</v>
          </cell>
          <cell r="BL769">
            <v>0</v>
          </cell>
          <cell r="BM769">
            <v>0</v>
          </cell>
          <cell r="BN769">
            <v>0</v>
          </cell>
          <cell r="BO769">
            <v>0</v>
          </cell>
          <cell r="BP769">
            <v>0</v>
          </cell>
          <cell r="BQ769">
            <v>0</v>
          </cell>
          <cell r="BR769">
            <v>0</v>
          </cell>
          <cell r="BS769">
            <v>0</v>
          </cell>
          <cell r="BT769">
            <v>0</v>
          </cell>
          <cell r="BU769">
            <v>0</v>
          </cell>
          <cell r="BV769">
            <v>0</v>
          </cell>
          <cell r="BW769">
            <v>0</v>
          </cell>
          <cell r="BX769">
            <v>0</v>
          </cell>
          <cell r="BY769">
            <v>0</v>
          </cell>
          <cell r="BZ769">
            <v>0</v>
          </cell>
          <cell r="CA769">
            <v>0</v>
          </cell>
          <cell r="CB769">
            <v>0</v>
          </cell>
          <cell r="CC769">
            <v>0</v>
          </cell>
          <cell r="CD769">
            <v>0</v>
          </cell>
          <cell r="CE769">
            <v>0</v>
          </cell>
          <cell r="CF769">
            <v>0</v>
          </cell>
          <cell r="CG769">
            <v>0</v>
          </cell>
          <cell r="CH769">
            <v>0</v>
          </cell>
          <cell r="CI769">
            <v>0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P769">
            <v>0</v>
          </cell>
          <cell r="CQ769">
            <v>0</v>
          </cell>
          <cell r="CR769">
            <v>0</v>
          </cell>
          <cell r="CS769">
            <v>0</v>
          </cell>
          <cell r="CT769">
            <v>0</v>
          </cell>
          <cell r="CU769">
            <v>0</v>
          </cell>
          <cell r="CV769">
            <v>0</v>
          </cell>
          <cell r="CW769">
            <v>0</v>
          </cell>
          <cell r="CX769">
            <v>0</v>
          </cell>
          <cell r="CY769">
            <v>0</v>
          </cell>
          <cell r="CZ769">
            <v>0</v>
          </cell>
          <cell r="DA769">
            <v>0</v>
          </cell>
          <cell r="DB769">
            <v>0</v>
          </cell>
          <cell r="DC769">
            <v>0</v>
          </cell>
          <cell r="DD769">
            <v>0</v>
          </cell>
          <cell r="DE769">
            <v>0</v>
          </cell>
          <cell r="DF769">
            <v>0</v>
          </cell>
          <cell r="DG769">
            <v>0</v>
          </cell>
          <cell r="DH769">
            <v>0</v>
          </cell>
          <cell r="DI769">
            <v>0</v>
          </cell>
          <cell r="DJ769">
            <v>0</v>
          </cell>
          <cell r="DK769">
            <v>0</v>
          </cell>
          <cell r="DL769">
            <v>0</v>
          </cell>
          <cell r="DM769">
            <v>0</v>
          </cell>
          <cell r="DN769">
            <v>0</v>
          </cell>
          <cell r="DO769">
            <v>0</v>
          </cell>
          <cell r="DP769">
            <v>0</v>
          </cell>
          <cell r="DQ769">
            <v>0</v>
          </cell>
          <cell r="DR769">
            <v>0</v>
          </cell>
          <cell r="DS769">
            <v>0</v>
          </cell>
          <cell r="DT769">
            <v>0</v>
          </cell>
          <cell r="DU769">
            <v>0</v>
          </cell>
          <cell r="DV769">
            <v>0</v>
          </cell>
          <cell r="DW769">
            <v>0</v>
          </cell>
          <cell r="DX769">
            <v>0</v>
          </cell>
          <cell r="DY769">
            <v>0</v>
          </cell>
          <cell r="DZ769">
            <v>0</v>
          </cell>
          <cell r="EA769">
            <v>0</v>
          </cell>
          <cell r="EB769">
            <v>0</v>
          </cell>
          <cell r="EC769">
            <v>0</v>
          </cell>
          <cell r="ED769">
            <v>0</v>
          </cell>
          <cell r="EE769">
            <v>0</v>
          </cell>
          <cell r="EF769">
            <v>0</v>
          </cell>
          <cell r="EG769">
            <v>0</v>
          </cell>
          <cell r="EH769">
            <v>0</v>
          </cell>
          <cell r="EI769">
            <v>0</v>
          </cell>
          <cell r="EJ769">
            <v>0</v>
          </cell>
          <cell r="EK769">
            <v>0</v>
          </cell>
          <cell r="EL769">
            <v>0</v>
          </cell>
          <cell r="EM769">
            <v>0</v>
          </cell>
          <cell r="EN769">
            <v>0</v>
          </cell>
          <cell r="EO769">
            <v>0</v>
          </cell>
          <cell r="EP769">
            <v>0</v>
          </cell>
          <cell r="EQ769">
            <v>0</v>
          </cell>
          <cell r="ER769">
            <v>0</v>
          </cell>
          <cell r="ES769">
            <v>0</v>
          </cell>
          <cell r="ET769">
            <v>0</v>
          </cell>
          <cell r="EU769">
            <v>0</v>
          </cell>
          <cell r="EV769">
            <v>0</v>
          </cell>
          <cell r="EW769">
            <v>0</v>
          </cell>
          <cell r="EX769">
            <v>0</v>
          </cell>
          <cell r="EY769">
            <v>0</v>
          </cell>
          <cell r="EZ769">
            <v>0</v>
          </cell>
          <cell r="FA769">
            <v>0</v>
          </cell>
          <cell r="FB769">
            <v>0</v>
          </cell>
          <cell r="FC769">
            <v>0</v>
          </cell>
          <cell r="FD769">
            <v>0</v>
          </cell>
          <cell r="FE769">
            <v>0</v>
          </cell>
          <cell r="FF769">
            <v>0</v>
          </cell>
          <cell r="FG769">
            <v>0</v>
          </cell>
          <cell r="FH769">
            <v>0</v>
          </cell>
          <cell r="FI769">
            <v>0</v>
          </cell>
          <cell r="FJ769">
            <v>0</v>
          </cell>
          <cell r="FK769">
            <v>0</v>
          </cell>
          <cell r="FL769">
            <v>0</v>
          </cell>
          <cell r="FM769">
            <v>0</v>
          </cell>
          <cell r="FN769">
            <v>0</v>
          </cell>
          <cell r="FO769">
            <v>0</v>
          </cell>
          <cell r="FP769">
            <v>0</v>
          </cell>
          <cell r="FQ769">
            <v>0</v>
          </cell>
          <cell r="FR769">
            <v>0</v>
          </cell>
          <cell r="FS769">
            <v>0</v>
          </cell>
          <cell r="FT769">
            <v>0</v>
          </cell>
          <cell r="FU769">
            <v>0</v>
          </cell>
          <cell r="FV769">
            <v>0</v>
          </cell>
          <cell r="FW769">
            <v>0</v>
          </cell>
          <cell r="FX769">
            <v>0</v>
          </cell>
          <cell r="FY769">
            <v>0</v>
          </cell>
          <cell r="FZ769">
            <v>0</v>
          </cell>
          <cell r="GA769">
            <v>0</v>
          </cell>
          <cell r="GB769">
            <v>0</v>
          </cell>
          <cell r="GC769">
            <v>0</v>
          </cell>
          <cell r="GD769">
            <v>0</v>
          </cell>
          <cell r="GE769">
            <v>0</v>
          </cell>
          <cell r="GF769">
            <v>0</v>
          </cell>
          <cell r="GG769">
            <v>0</v>
          </cell>
          <cell r="GH769">
            <v>0</v>
          </cell>
          <cell r="GI769">
            <v>0</v>
          </cell>
          <cell r="GJ769">
            <v>0</v>
          </cell>
          <cell r="GK769">
            <v>0</v>
          </cell>
          <cell r="GL769">
            <v>0</v>
          </cell>
          <cell r="GM769">
            <v>0</v>
          </cell>
          <cell r="GN769">
            <v>0</v>
          </cell>
          <cell r="GO769">
            <v>0</v>
          </cell>
          <cell r="GP769">
            <v>0</v>
          </cell>
          <cell r="GQ769">
            <v>0</v>
          </cell>
          <cell r="GR769">
            <v>0</v>
          </cell>
          <cell r="GS769">
            <v>0</v>
          </cell>
          <cell r="GT769">
            <v>0</v>
          </cell>
          <cell r="GU769">
            <v>0</v>
          </cell>
          <cell r="GV769">
            <v>0</v>
          </cell>
          <cell r="GW769">
            <v>0</v>
          </cell>
          <cell r="GX769">
            <v>0</v>
          </cell>
          <cell r="GY769">
            <v>0</v>
          </cell>
          <cell r="GZ769">
            <v>0</v>
          </cell>
          <cell r="HA769">
            <v>0</v>
          </cell>
          <cell r="HB769">
            <v>0</v>
          </cell>
          <cell r="HC769">
            <v>0</v>
          </cell>
          <cell r="HD769">
            <v>0</v>
          </cell>
          <cell r="HE769">
            <v>0</v>
          </cell>
          <cell r="HF769">
            <v>0</v>
          </cell>
          <cell r="HG769">
            <v>0</v>
          </cell>
          <cell r="HH769">
            <v>0</v>
          </cell>
          <cell r="HI769">
            <v>0</v>
          </cell>
          <cell r="HJ769">
            <v>0</v>
          </cell>
          <cell r="HK769">
            <v>0</v>
          </cell>
          <cell r="HL769">
            <v>0</v>
          </cell>
          <cell r="HM769">
            <v>0</v>
          </cell>
          <cell r="HN769">
            <v>0</v>
          </cell>
          <cell r="HO769">
            <v>0</v>
          </cell>
          <cell r="HP769">
            <v>0</v>
          </cell>
          <cell r="HQ769">
            <v>0</v>
          </cell>
          <cell r="HR769">
            <v>0</v>
          </cell>
          <cell r="HS769">
            <v>0</v>
          </cell>
          <cell r="HT769">
            <v>0</v>
          </cell>
          <cell r="HU769">
            <v>0</v>
          </cell>
          <cell r="HV769">
            <v>0</v>
          </cell>
          <cell r="HW769">
            <v>0</v>
          </cell>
          <cell r="HX769">
            <v>0</v>
          </cell>
          <cell r="HY769">
            <v>0</v>
          </cell>
          <cell r="HZ769">
            <v>0</v>
          </cell>
          <cell r="IA769">
            <v>0</v>
          </cell>
          <cell r="IB769">
            <v>0</v>
          </cell>
          <cell r="IC769">
            <v>0</v>
          </cell>
          <cell r="ID769">
            <v>0</v>
          </cell>
          <cell r="IE769">
            <v>0</v>
          </cell>
          <cell r="IF769">
            <v>0</v>
          </cell>
          <cell r="IG769">
            <v>0</v>
          </cell>
          <cell r="IH769">
            <v>0</v>
          </cell>
          <cell r="II769">
            <v>0</v>
          </cell>
          <cell r="IJ769">
            <v>0</v>
          </cell>
          <cell r="IK769">
            <v>0</v>
          </cell>
          <cell r="IL769">
            <v>0</v>
          </cell>
          <cell r="IM769">
            <v>0</v>
          </cell>
          <cell r="IN769">
            <v>0</v>
          </cell>
          <cell r="IO769">
            <v>0</v>
          </cell>
          <cell r="IP769">
            <v>0</v>
          </cell>
          <cell r="IQ769">
            <v>0</v>
          </cell>
          <cell r="IR769">
            <v>0</v>
          </cell>
          <cell r="IS769">
            <v>0</v>
          </cell>
          <cell r="IT769">
            <v>0</v>
          </cell>
          <cell r="IU769">
            <v>0</v>
          </cell>
          <cell r="IV769">
            <v>0</v>
          </cell>
          <cell r="IW769">
            <v>0</v>
          </cell>
          <cell r="IX769">
            <v>0</v>
          </cell>
          <cell r="IY769">
            <v>0</v>
          </cell>
          <cell r="IZ769">
            <v>0</v>
          </cell>
          <cell r="JA769">
            <v>0</v>
          </cell>
          <cell r="JB769">
            <v>0</v>
          </cell>
          <cell r="JC769">
            <v>0</v>
          </cell>
          <cell r="JD769">
            <v>0</v>
          </cell>
          <cell r="JE769">
            <v>0</v>
          </cell>
        </row>
        <row r="770">
          <cell r="D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E770">
            <v>0</v>
          </cell>
          <cell r="BF770">
            <v>0</v>
          </cell>
          <cell r="BG770">
            <v>0</v>
          </cell>
          <cell r="BH770">
            <v>0</v>
          </cell>
          <cell r="BI770">
            <v>0</v>
          </cell>
          <cell r="BJ770">
            <v>0</v>
          </cell>
          <cell r="BK770">
            <v>0</v>
          </cell>
          <cell r="BL770">
            <v>0</v>
          </cell>
          <cell r="BM770">
            <v>0</v>
          </cell>
          <cell r="BN770">
            <v>0</v>
          </cell>
          <cell r="BO770">
            <v>0</v>
          </cell>
          <cell r="BP770">
            <v>0</v>
          </cell>
          <cell r="BQ770">
            <v>0</v>
          </cell>
          <cell r="BR770">
            <v>0</v>
          </cell>
          <cell r="BS770">
            <v>0</v>
          </cell>
          <cell r="BT770">
            <v>0</v>
          </cell>
          <cell r="BU770">
            <v>0</v>
          </cell>
          <cell r="BV770">
            <v>0</v>
          </cell>
          <cell r="BW770">
            <v>0</v>
          </cell>
          <cell r="BX770">
            <v>0</v>
          </cell>
          <cell r="BY770">
            <v>0</v>
          </cell>
          <cell r="BZ770">
            <v>0</v>
          </cell>
          <cell r="CA770">
            <v>0</v>
          </cell>
          <cell r="CB770">
            <v>0</v>
          </cell>
          <cell r="CC770">
            <v>0</v>
          </cell>
          <cell r="CD770">
            <v>0</v>
          </cell>
          <cell r="CE770">
            <v>0</v>
          </cell>
          <cell r="CF770">
            <v>0</v>
          </cell>
          <cell r="CG770">
            <v>0</v>
          </cell>
          <cell r="CH770">
            <v>0</v>
          </cell>
          <cell r="CI770">
            <v>0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P770">
            <v>0</v>
          </cell>
          <cell r="CQ770">
            <v>0</v>
          </cell>
          <cell r="CR770">
            <v>0</v>
          </cell>
          <cell r="CS770">
            <v>0</v>
          </cell>
          <cell r="CT770">
            <v>0</v>
          </cell>
          <cell r="CU770">
            <v>0</v>
          </cell>
          <cell r="CV770">
            <v>0</v>
          </cell>
          <cell r="CW770">
            <v>0</v>
          </cell>
          <cell r="CX770">
            <v>0</v>
          </cell>
          <cell r="CY770">
            <v>0</v>
          </cell>
          <cell r="CZ770">
            <v>0</v>
          </cell>
          <cell r="DA770">
            <v>0</v>
          </cell>
          <cell r="DB770">
            <v>0</v>
          </cell>
          <cell r="DC770">
            <v>0</v>
          </cell>
          <cell r="DD770">
            <v>0</v>
          </cell>
          <cell r="DE770">
            <v>0</v>
          </cell>
          <cell r="DF770">
            <v>0</v>
          </cell>
          <cell r="DG770">
            <v>0</v>
          </cell>
          <cell r="DH770">
            <v>0</v>
          </cell>
          <cell r="DI770">
            <v>0</v>
          </cell>
          <cell r="DJ770">
            <v>0</v>
          </cell>
          <cell r="DK770">
            <v>0</v>
          </cell>
          <cell r="DL770">
            <v>0</v>
          </cell>
          <cell r="DM770">
            <v>0</v>
          </cell>
          <cell r="DN770">
            <v>0</v>
          </cell>
          <cell r="DO770">
            <v>0</v>
          </cell>
          <cell r="DP770">
            <v>0</v>
          </cell>
          <cell r="DQ770">
            <v>0</v>
          </cell>
          <cell r="DR770">
            <v>0</v>
          </cell>
          <cell r="DS770">
            <v>0</v>
          </cell>
          <cell r="DT770">
            <v>0</v>
          </cell>
          <cell r="DU770">
            <v>0</v>
          </cell>
          <cell r="DV770">
            <v>0</v>
          </cell>
          <cell r="DW770">
            <v>0</v>
          </cell>
          <cell r="DX770">
            <v>0</v>
          </cell>
          <cell r="DY770">
            <v>0</v>
          </cell>
          <cell r="DZ770">
            <v>0</v>
          </cell>
          <cell r="EA770">
            <v>0</v>
          </cell>
          <cell r="EB770">
            <v>0</v>
          </cell>
          <cell r="EC770">
            <v>0</v>
          </cell>
          <cell r="ED770">
            <v>0</v>
          </cell>
          <cell r="EE770">
            <v>0</v>
          </cell>
          <cell r="EF770">
            <v>0</v>
          </cell>
          <cell r="EG770">
            <v>0</v>
          </cell>
          <cell r="EH770">
            <v>0</v>
          </cell>
          <cell r="EI770">
            <v>0</v>
          </cell>
          <cell r="EJ770">
            <v>0</v>
          </cell>
          <cell r="EK770">
            <v>0</v>
          </cell>
          <cell r="EL770">
            <v>0</v>
          </cell>
          <cell r="EM770">
            <v>0</v>
          </cell>
          <cell r="EN770">
            <v>0</v>
          </cell>
          <cell r="EO770">
            <v>0</v>
          </cell>
          <cell r="EP770">
            <v>0</v>
          </cell>
          <cell r="EQ770">
            <v>0</v>
          </cell>
          <cell r="ER770">
            <v>0</v>
          </cell>
          <cell r="ES770">
            <v>0</v>
          </cell>
          <cell r="ET770">
            <v>0</v>
          </cell>
          <cell r="EU770">
            <v>0</v>
          </cell>
          <cell r="EV770">
            <v>0</v>
          </cell>
          <cell r="EW770">
            <v>0</v>
          </cell>
          <cell r="EX770">
            <v>0</v>
          </cell>
          <cell r="EY770">
            <v>0</v>
          </cell>
          <cell r="EZ770">
            <v>0</v>
          </cell>
          <cell r="FA770">
            <v>0</v>
          </cell>
          <cell r="FB770">
            <v>0</v>
          </cell>
          <cell r="FC770">
            <v>0</v>
          </cell>
          <cell r="FD770">
            <v>0</v>
          </cell>
          <cell r="FE770">
            <v>0</v>
          </cell>
          <cell r="FF770">
            <v>0</v>
          </cell>
          <cell r="FG770">
            <v>0</v>
          </cell>
          <cell r="FH770">
            <v>0</v>
          </cell>
          <cell r="FI770">
            <v>0</v>
          </cell>
          <cell r="FJ770">
            <v>0</v>
          </cell>
          <cell r="FK770">
            <v>0</v>
          </cell>
          <cell r="FL770">
            <v>0</v>
          </cell>
          <cell r="FM770">
            <v>0</v>
          </cell>
          <cell r="FN770">
            <v>0</v>
          </cell>
          <cell r="FO770">
            <v>0</v>
          </cell>
          <cell r="FP770">
            <v>0</v>
          </cell>
          <cell r="FQ770">
            <v>0</v>
          </cell>
          <cell r="FR770">
            <v>0</v>
          </cell>
          <cell r="FS770">
            <v>0</v>
          </cell>
          <cell r="FT770">
            <v>0</v>
          </cell>
          <cell r="FU770">
            <v>0</v>
          </cell>
          <cell r="FV770">
            <v>0</v>
          </cell>
          <cell r="FW770">
            <v>0</v>
          </cell>
          <cell r="FX770">
            <v>0</v>
          </cell>
          <cell r="FY770">
            <v>0</v>
          </cell>
          <cell r="FZ770">
            <v>0</v>
          </cell>
          <cell r="GA770">
            <v>0</v>
          </cell>
          <cell r="GB770">
            <v>0</v>
          </cell>
          <cell r="GC770">
            <v>0</v>
          </cell>
          <cell r="GD770">
            <v>0</v>
          </cell>
          <cell r="GE770">
            <v>0</v>
          </cell>
          <cell r="GF770">
            <v>0</v>
          </cell>
          <cell r="GG770">
            <v>0</v>
          </cell>
          <cell r="GH770">
            <v>0</v>
          </cell>
          <cell r="GI770">
            <v>0</v>
          </cell>
          <cell r="GJ770">
            <v>0</v>
          </cell>
          <cell r="GK770">
            <v>0</v>
          </cell>
          <cell r="GL770">
            <v>0</v>
          </cell>
          <cell r="GM770">
            <v>0</v>
          </cell>
          <cell r="GN770">
            <v>0</v>
          </cell>
          <cell r="GO770">
            <v>0</v>
          </cell>
          <cell r="GP770">
            <v>0</v>
          </cell>
          <cell r="GQ770">
            <v>0</v>
          </cell>
          <cell r="GR770">
            <v>0</v>
          </cell>
          <cell r="GS770">
            <v>0</v>
          </cell>
          <cell r="GT770">
            <v>0</v>
          </cell>
          <cell r="GU770">
            <v>0</v>
          </cell>
          <cell r="GV770">
            <v>0</v>
          </cell>
          <cell r="GW770">
            <v>0</v>
          </cell>
          <cell r="GX770">
            <v>0</v>
          </cell>
          <cell r="GY770">
            <v>0</v>
          </cell>
          <cell r="GZ770">
            <v>0</v>
          </cell>
          <cell r="HA770">
            <v>0</v>
          </cell>
          <cell r="HB770">
            <v>0</v>
          </cell>
          <cell r="HC770">
            <v>0</v>
          </cell>
          <cell r="HD770">
            <v>0</v>
          </cell>
          <cell r="HE770">
            <v>0</v>
          </cell>
          <cell r="HF770">
            <v>0</v>
          </cell>
          <cell r="HG770">
            <v>0</v>
          </cell>
          <cell r="HH770">
            <v>0</v>
          </cell>
          <cell r="HI770">
            <v>0</v>
          </cell>
          <cell r="HJ770">
            <v>0</v>
          </cell>
          <cell r="HK770">
            <v>0</v>
          </cell>
          <cell r="HL770">
            <v>0</v>
          </cell>
          <cell r="HM770">
            <v>0</v>
          </cell>
          <cell r="HN770">
            <v>0</v>
          </cell>
          <cell r="HO770">
            <v>0</v>
          </cell>
          <cell r="HP770">
            <v>0</v>
          </cell>
          <cell r="HQ770">
            <v>0</v>
          </cell>
          <cell r="HR770">
            <v>0</v>
          </cell>
          <cell r="HS770">
            <v>0</v>
          </cell>
          <cell r="HT770">
            <v>0</v>
          </cell>
          <cell r="HU770">
            <v>0</v>
          </cell>
          <cell r="HV770">
            <v>0</v>
          </cell>
          <cell r="HW770">
            <v>0</v>
          </cell>
          <cell r="HX770">
            <v>0</v>
          </cell>
          <cell r="HY770">
            <v>0</v>
          </cell>
          <cell r="HZ770">
            <v>0</v>
          </cell>
          <cell r="IA770">
            <v>0</v>
          </cell>
          <cell r="IB770">
            <v>0</v>
          </cell>
          <cell r="IC770">
            <v>0</v>
          </cell>
          <cell r="ID770">
            <v>0</v>
          </cell>
          <cell r="IE770">
            <v>0</v>
          </cell>
          <cell r="IF770">
            <v>0</v>
          </cell>
          <cell r="IG770">
            <v>0</v>
          </cell>
          <cell r="IH770">
            <v>0</v>
          </cell>
          <cell r="II770">
            <v>0</v>
          </cell>
          <cell r="IJ770">
            <v>0</v>
          </cell>
          <cell r="IK770">
            <v>0</v>
          </cell>
          <cell r="IL770">
            <v>0</v>
          </cell>
          <cell r="IM770">
            <v>0</v>
          </cell>
          <cell r="IN770">
            <v>0</v>
          </cell>
          <cell r="IO770">
            <v>0</v>
          </cell>
          <cell r="IP770">
            <v>0</v>
          </cell>
          <cell r="IQ770">
            <v>0</v>
          </cell>
          <cell r="IR770">
            <v>0</v>
          </cell>
          <cell r="IS770">
            <v>0</v>
          </cell>
          <cell r="IT770">
            <v>0</v>
          </cell>
          <cell r="IU770">
            <v>0</v>
          </cell>
          <cell r="IV770">
            <v>0</v>
          </cell>
          <cell r="IW770">
            <v>0</v>
          </cell>
          <cell r="IX770">
            <v>0</v>
          </cell>
          <cell r="IY770">
            <v>0</v>
          </cell>
          <cell r="IZ770">
            <v>0</v>
          </cell>
          <cell r="JA770">
            <v>0</v>
          </cell>
          <cell r="JB770">
            <v>0</v>
          </cell>
          <cell r="JC770">
            <v>0</v>
          </cell>
          <cell r="JD770">
            <v>0</v>
          </cell>
          <cell r="JE770">
            <v>0</v>
          </cell>
        </row>
        <row r="771">
          <cell r="D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BW771">
            <v>0</v>
          </cell>
          <cell r="BX771">
            <v>0</v>
          </cell>
          <cell r="BY771">
            <v>0</v>
          </cell>
          <cell r="BZ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  <cell r="CL771">
            <v>0</v>
          </cell>
          <cell r="CM771">
            <v>0</v>
          </cell>
          <cell r="CN771">
            <v>0</v>
          </cell>
          <cell r="CO771">
            <v>0</v>
          </cell>
          <cell r="CP771">
            <v>0</v>
          </cell>
          <cell r="CQ771">
            <v>0</v>
          </cell>
          <cell r="CR771">
            <v>0</v>
          </cell>
          <cell r="CS771">
            <v>0</v>
          </cell>
          <cell r="CT771">
            <v>0</v>
          </cell>
          <cell r="CU771">
            <v>0</v>
          </cell>
          <cell r="CV771">
            <v>0</v>
          </cell>
          <cell r="CW771">
            <v>0</v>
          </cell>
          <cell r="CX771">
            <v>0</v>
          </cell>
          <cell r="CY771">
            <v>0</v>
          </cell>
          <cell r="CZ771">
            <v>0</v>
          </cell>
          <cell r="DA771">
            <v>0</v>
          </cell>
          <cell r="DB771">
            <v>0</v>
          </cell>
          <cell r="DC771">
            <v>0</v>
          </cell>
          <cell r="DD771">
            <v>0</v>
          </cell>
          <cell r="DE771">
            <v>0</v>
          </cell>
          <cell r="DF771">
            <v>0</v>
          </cell>
          <cell r="DG771">
            <v>0</v>
          </cell>
          <cell r="DH771">
            <v>0</v>
          </cell>
          <cell r="DI771">
            <v>0</v>
          </cell>
          <cell r="DJ771">
            <v>0</v>
          </cell>
          <cell r="DK771">
            <v>0</v>
          </cell>
          <cell r="DL771">
            <v>0</v>
          </cell>
          <cell r="DM771">
            <v>0</v>
          </cell>
          <cell r="DN771">
            <v>0</v>
          </cell>
          <cell r="DO771">
            <v>0</v>
          </cell>
          <cell r="DP771">
            <v>0</v>
          </cell>
          <cell r="DQ771">
            <v>0</v>
          </cell>
          <cell r="DR771">
            <v>0</v>
          </cell>
          <cell r="DS771">
            <v>0</v>
          </cell>
          <cell r="DT771">
            <v>0</v>
          </cell>
          <cell r="DU771">
            <v>0</v>
          </cell>
          <cell r="DV771">
            <v>0</v>
          </cell>
          <cell r="DW771">
            <v>0</v>
          </cell>
          <cell r="DX771">
            <v>0</v>
          </cell>
          <cell r="DY771">
            <v>0</v>
          </cell>
          <cell r="DZ771">
            <v>0</v>
          </cell>
          <cell r="EA771">
            <v>0</v>
          </cell>
          <cell r="EB771">
            <v>0</v>
          </cell>
          <cell r="EC771">
            <v>0</v>
          </cell>
          <cell r="ED771">
            <v>0</v>
          </cell>
          <cell r="EE771">
            <v>0</v>
          </cell>
          <cell r="EF771">
            <v>0</v>
          </cell>
          <cell r="EG771">
            <v>0</v>
          </cell>
          <cell r="EH771">
            <v>0</v>
          </cell>
          <cell r="EI771">
            <v>0</v>
          </cell>
          <cell r="EJ771">
            <v>0</v>
          </cell>
          <cell r="EK771">
            <v>0</v>
          </cell>
          <cell r="EL771">
            <v>0</v>
          </cell>
          <cell r="EM771">
            <v>0</v>
          </cell>
          <cell r="EN771">
            <v>0</v>
          </cell>
          <cell r="EO771">
            <v>0</v>
          </cell>
          <cell r="EP771">
            <v>0</v>
          </cell>
          <cell r="EQ771">
            <v>0</v>
          </cell>
          <cell r="ER771">
            <v>0</v>
          </cell>
          <cell r="ES771">
            <v>0</v>
          </cell>
          <cell r="ET771">
            <v>0</v>
          </cell>
          <cell r="EU771">
            <v>0</v>
          </cell>
          <cell r="EV771">
            <v>0</v>
          </cell>
          <cell r="EW771">
            <v>0</v>
          </cell>
          <cell r="EX771">
            <v>0</v>
          </cell>
          <cell r="EY771">
            <v>0</v>
          </cell>
          <cell r="EZ771">
            <v>0</v>
          </cell>
          <cell r="FA771">
            <v>0</v>
          </cell>
          <cell r="FB771">
            <v>0</v>
          </cell>
          <cell r="FC771">
            <v>0</v>
          </cell>
          <cell r="FD771">
            <v>0</v>
          </cell>
          <cell r="FE771">
            <v>0</v>
          </cell>
          <cell r="FF771">
            <v>0</v>
          </cell>
          <cell r="FG771">
            <v>0</v>
          </cell>
          <cell r="FH771">
            <v>0</v>
          </cell>
          <cell r="FI771">
            <v>0</v>
          </cell>
          <cell r="FJ771">
            <v>0</v>
          </cell>
          <cell r="FK771">
            <v>0</v>
          </cell>
          <cell r="FL771">
            <v>0</v>
          </cell>
          <cell r="FM771">
            <v>0</v>
          </cell>
          <cell r="FN771">
            <v>0</v>
          </cell>
          <cell r="FO771">
            <v>0</v>
          </cell>
          <cell r="FP771">
            <v>0</v>
          </cell>
          <cell r="FQ771">
            <v>0</v>
          </cell>
          <cell r="FR771">
            <v>0</v>
          </cell>
          <cell r="FS771">
            <v>0</v>
          </cell>
          <cell r="FT771">
            <v>0</v>
          </cell>
          <cell r="FU771">
            <v>0</v>
          </cell>
          <cell r="FV771">
            <v>0</v>
          </cell>
          <cell r="FW771">
            <v>0</v>
          </cell>
          <cell r="FX771">
            <v>0</v>
          </cell>
          <cell r="FY771">
            <v>0</v>
          </cell>
          <cell r="FZ771">
            <v>0</v>
          </cell>
          <cell r="GA771">
            <v>0</v>
          </cell>
          <cell r="GB771">
            <v>0</v>
          </cell>
          <cell r="GC771">
            <v>0</v>
          </cell>
          <cell r="GD771">
            <v>0</v>
          </cell>
          <cell r="GE771">
            <v>0</v>
          </cell>
          <cell r="GF771">
            <v>0</v>
          </cell>
          <cell r="GG771">
            <v>0</v>
          </cell>
          <cell r="GH771">
            <v>0</v>
          </cell>
          <cell r="GI771">
            <v>0</v>
          </cell>
          <cell r="GJ771">
            <v>0</v>
          </cell>
          <cell r="GK771">
            <v>0</v>
          </cell>
          <cell r="GL771">
            <v>0</v>
          </cell>
          <cell r="GM771">
            <v>0</v>
          </cell>
          <cell r="GN771">
            <v>0</v>
          </cell>
          <cell r="GO771">
            <v>0</v>
          </cell>
          <cell r="GP771">
            <v>0</v>
          </cell>
          <cell r="GQ771">
            <v>0</v>
          </cell>
          <cell r="GR771">
            <v>0</v>
          </cell>
          <cell r="GS771">
            <v>0</v>
          </cell>
          <cell r="GT771">
            <v>0</v>
          </cell>
          <cell r="GU771">
            <v>0</v>
          </cell>
          <cell r="GV771">
            <v>0</v>
          </cell>
          <cell r="GW771">
            <v>0</v>
          </cell>
          <cell r="GX771">
            <v>0</v>
          </cell>
          <cell r="GY771">
            <v>0</v>
          </cell>
          <cell r="GZ771">
            <v>0</v>
          </cell>
          <cell r="HA771">
            <v>0</v>
          </cell>
          <cell r="HB771">
            <v>0</v>
          </cell>
          <cell r="HC771">
            <v>0</v>
          </cell>
          <cell r="HD771">
            <v>0</v>
          </cell>
          <cell r="HE771">
            <v>0</v>
          </cell>
          <cell r="HF771">
            <v>0</v>
          </cell>
          <cell r="HG771">
            <v>0</v>
          </cell>
          <cell r="HH771">
            <v>0</v>
          </cell>
          <cell r="HI771">
            <v>0</v>
          </cell>
          <cell r="HJ771">
            <v>0</v>
          </cell>
          <cell r="HK771">
            <v>0</v>
          </cell>
          <cell r="HL771">
            <v>0</v>
          </cell>
          <cell r="HM771">
            <v>0</v>
          </cell>
          <cell r="HN771">
            <v>0</v>
          </cell>
          <cell r="HO771">
            <v>0</v>
          </cell>
          <cell r="HP771">
            <v>0</v>
          </cell>
          <cell r="HQ771">
            <v>0</v>
          </cell>
          <cell r="HR771">
            <v>0</v>
          </cell>
          <cell r="HS771">
            <v>0</v>
          </cell>
          <cell r="HT771">
            <v>0</v>
          </cell>
          <cell r="HU771">
            <v>0</v>
          </cell>
          <cell r="HV771">
            <v>0</v>
          </cell>
          <cell r="HW771">
            <v>0</v>
          </cell>
          <cell r="HX771">
            <v>0</v>
          </cell>
          <cell r="HY771">
            <v>0</v>
          </cell>
          <cell r="HZ771">
            <v>0</v>
          </cell>
          <cell r="IA771">
            <v>0</v>
          </cell>
          <cell r="IB771">
            <v>0</v>
          </cell>
          <cell r="IC771">
            <v>0</v>
          </cell>
          <cell r="ID771">
            <v>0</v>
          </cell>
          <cell r="IE771">
            <v>0</v>
          </cell>
          <cell r="IF771">
            <v>0</v>
          </cell>
          <cell r="IG771">
            <v>0</v>
          </cell>
          <cell r="IH771">
            <v>0</v>
          </cell>
          <cell r="II771">
            <v>0</v>
          </cell>
          <cell r="IJ771">
            <v>0</v>
          </cell>
          <cell r="IK771">
            <v>0</v>
          </cell>
          <cell r="IL771">
            <v>0</v>
          </cell>
          <cell r="IM771">
            <v>0</v>
          </cell>
          <cell r="IN771">
            <v>0</v>
          </cell>
          <cell r="IO771">
            <v>0</v>
          </cell>
          <cell r="IP771">
            <v>0</v>
          </cell>
          <cell r="IQ771">
            <v>0</v>
          </cell>
          <cell r="IR771">
            <v>0</v>
          </cell>
          <cell r="IS771">
            <v>0</v>
          </cell>
          <cell r="IT771">
            <v>0</v>
          </cell>
          <cell r="IU771">
            <v>0</v>
          </cell>
          <cell r="IV771">
            <v>0</v>
          </cell>
          <cell r="IW771">
            <v>0</v>
          </cell>
          <cell r="IX771">
            <v>0</v>
          </cell>
          <cell r="IY771">
            <v>0</v>
          </cell>
          <cell r="IZ771">
            <v>0</v>
          </cell>
          <cell r="JA771">
            <v>0</v>
          </cell>
          <cell r="JB771">
            <v>0</v>
          </cell>
          <cell r="JC771">
            <v>0</v>
          </cell>
          <cell r="JD771">
            <v>0</v>
          </cell>
          <cell r="JE771">
            <v>0</v>
          </cell>
        </row>
        <row r="772">
          <cell r="D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E772">
            <v>0</v>
          </cell>
          <cell r="BF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0</v>
          </cell>
          <cell r="BN772">
            <v>0</v>
          </cell>
          <cell r="BO772">
            <v>0</v>
          </cell>
          <cell r="BP772">
            <v>0</v>
          </cell>
          <cell r="BQ772">
            <v>0</v>
          </cell>
          <cell r="BR772">
            <v>0</v>
          </cell>
          <cell r="BS772">
            <v>0</v>
          </cell>
          <cell r="BT772">
            <v>0</v>
          </cell>
          <cell r="BU772">
            <v>0</v>
          </cell>
          <cell r="BV772">
            <v>0</v>
          </cell>
          <cell r="BW772">
            <v>0</v>
          </cell>
          <cell r="BX772">
            <v>0</v>
          </cell>
          <cell r="BY772">
            <v>0</v>
          </cell>
          <cell r="BZ772">
            <v>0</v>
          </cell>
          <cell r="CA772">
            <v>0</v>
          </cell>
          <cell r="CB772">
            <v>0</v>
          </cell>
          <cell r="CC772">
            <v>0</v>
          </cell>
          <cell r="CD772">
            <v>0</v>
          </cell>
          <cell r="CE772">
            <v>0</v>
          </cell>
          <cell r="CF772">
            <v>0</v>
          </cell>
          <cell r="CG772">
            <v>0</v>
          </cell>
          <cell r="CH772">
            <v>0</v>
          </cell>
          <cell r="CI772">
            <v>0</v>
          </cell>
          <cell r="CJ772">
            <v>0</v>
          </cell>
          <cell r="CK772">
            <v>0</v>
          </cell>
          <cell r="CL772">
            <v>0</v>
          </cell>
          <cell r="CM772">
            <v>0</v>
          </cell>
          <cell r="CN772">
            <v>0</v>
          </cell>
          <cell r="CO772">
            <v>0</v>
          </cell>
          <cell r="CP772">
            <v>0</v>
          </cell>
          <cell r="CQ772">
            <v>0</v>
          </cell>
          <cell r="CR772">
            <v>0</v>
          </cell>
          <cell r="CS772">
            <v>0</v>
          </cell>
          <cell r="CT772">
            <v>0</v>
          </cell>
          <cell r="CU772">
            <v>0</v>
          </cell>
          <cell r="CV772">
            <v>0</v>
          </cell>
          <cell r="CW772">
            <v>0</v>
          </cell>
          <cell r="CX772">
            <v>0</v>
          </cell>
          <cell r="CY772">
            <v>0</v>
          </cell>
          <cell r="CZ772">
            <v>0</v>
          </cell>
          <cell r="DA772">
            <v>0</v>
          </cell>
          <cell r="DB772">
            <v>0</v>
          </cell>
          <cell r="DC772">
            <v>0</v>
          </cell>
          <cell r="DD772">
            <v>0</v>
          </cell>
          <cell r="DE772">
            <v>0</v>
          </cell>
          <cell r="DF772">
            <v>0</v>
          </cell>
          <cell r="DG772">
            <v>0</v>
          </cell>
          <cell r="DH772">
            <v>0</v>
          </cell>
          <cell r="DI772">
            <v>0</v>
          </cell>
          <cell r="DJ772">
            <v>0</v>
          </cell>
          <cell r="DK772">
            <v>0</v>
          </cell>
          <cell r="DL772">
            <v>0</v>
          </cell>
          <cell r="DM772">
            <v>0</v>
          </cell>
          <cell r="DN772">
            <v>0</v>
          </cell>
          <cell r="DO772">
            <v>0</v>
          </cell>
          <cell r="DP772">
            <v>0</v>
          </cell>
          <cell r="DQ772">
            <v>0</v>
          </cell>
          <cell r="DR772">
            <v>0</v>
          </cell>
          <cell r="DS772">
            <v>0</v>
          </cell>
          <cell r="DT772">
            <v>0</v>
          </cell>
          <cell r="DU772">
            <v>0</v>
          </cell>
          <cell r="DV772">
            <v>0</v>
          </cell>
          <cell r="DW772">
            <v>0</v>
          </cell>
          <cell r="DX772">
            <v>0</v>
          </cell>
          <cell r="DY772">
            <v>0</v>
          </cell>
          <cell r="DZ772">
            <v>0</v>
          </cell>
          <cell r="EA772">
            <v>0</v>
          </cell>
          <cell r="EB772">
            <v>0</v>
          </cell>
          <cell r="EC772">
            <v>0</v>
          </cell>
          <cell r="ED772">
            <v>0</v>
          </cell>
          <cell r="EE772">
            <v>0</v>
          </cell>
          <cell r="EF772">
            <v>0</v>
          </cell>
          <cell r="EG772">
            <v>0</v>
          </cell>
          <cell r="EH772">
            <v>0</v>
          </cell>
          <cell r="EI772">
            <v>0</v>
          </cell>
          <cell r="EJ772">
            <v>0</v>
          </cell>
          <cell r="EK772">
            <v>0</v>
          </cell>
          <cell r="EL772">
            <v>0</v>
          </cell>
          <cell r="EM772">
            <v>0</v>
          </cell>
          <cell r="EN772">
            <v>0</v>
          </cell>
          <cell r="EO772">
            <v>0</v>
          </cell>
          <cell r="EP772">
            <v>0</v>
          </cell>
          <cell r="EQ772">
            <v>0</v>
          </cell>
          <cell r="ER772">
            <v>0</v>
          </cell>
          <cell r="ES772">
            <v>0</v>
          </cell>
          <cell r="ET772">
            <v>0</v>
          </cell>
          <cell r="EU772">
            <v>0</v>
          </cell>
          <cell r="EV772">
            <v>0</v>
          </cell>
          <cell r="EW772">
            <v>0</v>
          </cell>
          <cell r="EX772">
            <v>0</v>
          </cell>
          <cell r="EY772">
            <v>0</v>
          </cell>
          <cell r="EZ772">
            <v>0</v>
          </cell>
          <cell r="FA772">
            <v>0</v>
          </cell>
          <cell r="FB772">
            <v>0</v>
          </cell>
          <cell r="FC772">
            <v>0</v>
          </cell>
          <cell r="FD772">
            <v>0</v>
          </cell>
          <cell r="FE772">
            <v>0</v>
          </cell>
          <cell r="FF772">
            <v>0</v>
          </cell>
          <cell r="FG772">
            <v>0</v>
          </cell>
          <cell r="FH772">
            <v>0</v>
          </cell>
          <cell r="FI772">
            <v>0</v>
          </cell>
          <cell r="FJ772">
            <v>0</v>
          </cell>
          <cell r="FK772">
            <v>0</v>
          </cell>
          <cell r="FL772">
            <v>0</v>
          </cell>
          <cell r="FM772">
            <v>0</v>
          </cell>
          <cell r="FN772">
            <v>0</v>
          </cell>
          <cell r="FO772">
            <v>0</v>
          </cell>
          <cell r="FP772">
            <v>0</v>
          </cell>
          <cell r="FQ772">
            <v>0</v>
          </cell>
          <cell r="FR772">
            <v>0</v>
          </cell>
          <cell r="FS772">
            <v>0</v>
          </cell>
          <cell r="FT772">
            <v>0</v>
          </cell>
          <cell r="FU772">
            <v>0</v>
          </cell>
          <cell r="FV772">
            <v>0</v>
          </cell>
          <cell r="FW772">
            <v>0</v>
          </cell>
          <cell r="FX772">
            <v>0</v>
          </cell>
          <cell r="FY772">
            <v>0</v>
          </cell>
          <cell r="FZ772">
            <v>0</v>
          </cell>
          <cell r="GA772">
            <v>0</v>
          </cell>
          <cell r="GB772">
            <v>0</v>
          </cell>
          <cell r="GC772">
            <v>0</v>
          </cell>
          <cell r="GD772">
            <v>0</v>
          </cell>
          <cell r="GE772">
            <v>0</v>
          </cell>
          <cell r="GF772">
            <v>0</v>
          </cell>
          <cell r="GG772">
            <v>0</v>
          </cell>
          <cell r="GH772">
            <v>0</v>
          </cell>
          <cell r="GI772">
            <v>0</v>
          </cell>
          <cell r="GJ772">
            <v>0</v>
          </cell>
          <cell r="GK772">
            <v>0</v>
          </cell>
          <cell r="GL772">
            <v>0</v>
          </cell>
          <cell r="GM772">
            <v>0</v>
          </cell>
          <cell r="GN772">
            <v>0</v>
          </cell>
          <cell r="GO772">
            <v>0</v>
          </cell>
          <cell r="GP772">
            <v>0</v>
          </cell>
          <cell r="GQ772">
            <v>0</v>
          </cell>
          <cell r="GR772">
            <v>0</v>
          </cell>
          <cell r="GS772">
            <v>0</v>
          </cell>
          <cell r="GT772">
            <v>0</v>
          </cell>
          <cell r="GU772">
            <v>0</v>
          </cell>
          <cell r="GV772">
            <v>0</v>
          </cell>
          <cell r="GW772">
            <v>0</v>
          </cell>
          <cell r="GX772">
            <v>0</v>
          </cell>
          <cell r="GY772">
            <v>0</v>
          </cell>
          <cell r="GZ772">
            <v>0</v>
          </cell>
          <cell r="HA772">
            <v>0</v>
          </cell>
          <cell r="HB772">
            <v>0</v>
          </cell>
          <cell r="HC772">
            <v>0</v>
          </cell>
          <cell r="HD772">
            <v>0</v>
          </cell>
          <cell r="HE772">
            <v>0</v>
          </cell>
          <cell r="HF772">
            <v>0</v>
          </cell>
          <cell r="HG772">
            <v>0</v>
          </cell>
          <cell r="HH772">
            <v>0</v>
          </cell>
          <cell r="HI772">
            <v>0</v>
          </cell>
          <cell r="HJ772">
            <v>0</v>
          </cell>
          <cell r="HK772">
            <v>0</v>
          </cell>
          <cell r="HL772">
            <v>0</v>
          </cell>
          <cell r="HM772">
            <v>0</v>
          </cell>
          <cell r="HN772">
            <v>0</v>
          </cell>
          <cell r="HO772">
            <v>0</v>
          </cell>
          <cell r="HP772">
            <v>0</v>
          </cell>
          <cell r="HQ772">
            <v>0</v>
          </cell>
          <cell r="HR772">
            <v>0</v>
          </cell>
          <cell r="HS772">
            <v>0</v>
          </cell>
          <cell r="HT772">
            <v>0</v>
          </cell>
          <cell r="HU772">
            <v>0</v>
          </cell>
          <cell r="HV772">
            <v>0</v>
          </cell>
          <cell r="HW772">
            <v>0</v>
          </cell>
          <cell r="HX772">
            <v>0</v>
          </cell>
          <cell r="HY772">
            <v>0</v>
          </cell>
          <cell r="HZ772">
            <v>0</v>
          </cell>
          <cell r="IA772">
            <v>0</v>
          </cell>
          <cell r="IB772">
            <v>0</v>
          </cell>
          <cell r="IC772">
            <v>0</v>
          </cell>
          <cell r="ID772">
            <v>0</v>
          </cell>
          <cell r="IE772">
            <v>0</v>
          </cell>
          <cell r="IF772">
            <v>0</v>
          </cell>
          <cell r="IG772">
            <v>0</v>
          </cell>
          <cell r="IH772">
            <v>0</v>
          </cell>
          <cell r="II772">
            <v>0</v>
          </cell>
          <cell r="IJ772">
            <v>0</v>
          </cell>
          <cell r="IK772">
            <v>0</v>
          </cell>
          <cell r="IL772">
            <v>0</v>
          </cell>
          <cell r="IM772">
            <v>0</v>
          </cell>
          <cell r="IN772">
            <v>0</v>
          </cell>
          <cell r="IO772">
            <v>0</v>
          </cell>
          <cell r="IP772">
            <v>0</v>
          </cell>
          <cell r="IQ772">
            <v>0</v>
          </cell>
          <cell r="IR772">
            <v>0</v>
          </cell>
          <cell r="IS772">
            <v>0</v>
          </cell>
          <cell r="IT772">
            <v>0</v>
          </cell>
          <cell r="IU772">
            <v>0</v>
          </cell>
          <cell r="IV772">
            <v>0</v>
          </cell>
          <cell r="IW772">
            <v>0</v>
          </cell>
          <cell r="IX772">
            <v>0</v>
          </cell>
          <cell r="IY772">
            <v>0</v>
          </cell>
          <cell r="IZ772">
            <v>0</v>
          </cell>
          <cell r="JA772">
            <v>0</v>
          </cell>
          <cell r="JB772">
            <v>0</v>
          </cell>
          <cell r="JC772">
            <v>0</v>
          </cell>
          <cell r="JD772">
            <v>0</v>
          </cell>
          <cell r="JE772">
            <v>0</v>
          </cell>
        </row>
        <row r="773">
          <cell r="D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E773">
            <v>0</v>
          </cell>
          <cell r="BF773">
            <v>0</v>
          </cell>
          <cell r="BG773">
            <v>0</v>
          </cell>
          <cell r="BH773">
            <v>0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0</v>
          </cell>
          <cell r="BN773">
            <v>0</v>
          </cell>
          <cell r="BO773">
            <v>0</v>
          </cell>
          <cell r="BP773">
            <v>0</v>
          </cell>
          <cell r="BQ773">
            <v>0</v>
          </cell>
          <cell r="BR773">
            <v>0</v>
          </cell>
          <cell r="BS773">
            <v>0</v>
          </cell>
          <cell r="BT773">
            <v>0</v>
          </cell>
          <cell r="BU773">
            <v>0</v>
          </cell>
          <cell r="BV773">
            <v>0</v>
          </cell>
          <cell r="BW773">
            <v>0</v>
          </cell>
          <cell r="BX773">
            <v>0</v>
          </cell>
          <cell r="BY773">
            <v>0</v>
          </cell>
          <cell r="BZ773">
            <v>0</v>
          </cell>
          <cell r="CA773">
            <v>0</v>
          </cell>
          <cell r="CB773">
            <v>0</v>
          </cell>
          <cell r="CC773">
            <v>0</v>
          </cell>
          <cell r="CD773">
            <v>0</v>
          </cell>
          <cell r="CE773">
            <v>0</v>
          </cell>
          <cell r="CF773">
            <v>0</v>
          </cell>
          <cell r="CG773">
            <v>0</v>
          </cell>
          <cell r="CH773">
            <v>0</v>
          </cell>
          <cell r="CI773">
            <v>0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P773">
            <v>0</v>
          </cell>
          <cell r="CQ773">
            <v>0</v>
          </cell>
          <cell r="CR773">
            <v>0</v>
          </cell>
          <cell r="CS773">
            <v>0</v>
          </cell>
          <cell r="CT773">
            <v>0</v>
          </cell>
          <cell r="CU773">
            <v>0</v>
          </cell>
          <cell r="CV773">
            <v>0</v>
          </cell>
          <cell r="CW773">
            <v>0</v>
          </cell>
          <cell r="CX773">
            <v>0</v>
          </cell>
          <cell r="CY773">
            <v>0</v>
          </cell>
          <cell r="CZ773">
            <v>0</v>
          </cell>
          <cell r="DA773">
            <v>0</v>
          </cell>
          <cell r="DB773">
            <v>0</v>
          </cell>
          <cell r="DC773">
            <v>0</v>
          </cell>
          <cell r="DD773">
            <v>0</v>
          </cell>
          <cell r="DE773">
            <v>0</v>
          </cell>
          <cell r="DF773">
            <v>0</v>
          </cell>
          <cell r="DG773">
            <v>0</v>
          </cell>
          <cell r="DH773">
            <v>0</v>
          </cell>
          <cell r="DI773">
            <v>0</v>
          </cell>
          <cell r="DJ773">
            <v>0</v>
          </cell>
          <cell r="DK773">
            <v>0</v>
          </cell>
          <cell r="DL773">
            <v>0</v>
          </cell>
          <cell r="DM773">
            <v>0</v>
          </cell>
          <cell r="DN773">
            <v>0</v>
          </cell>
          <cell r="DO773">
            <v>0</v>
          </cell>
          <cell r="DP773">
            <v>0</v>
          </cell>
          <cell r="DQ773">
            <v>0</v>
          </cell>
          <cell r="DR773">
            <v>0</v>
          </cell>
          <cell r="DS773">
            <v>0</v>
          </cell>
          <cell r="DT773">
            <v>0</v>
          </cell>
          <cell r="DU773">
            <v>0</v>
          </cell>
          <cell r="DV773">
            <v>0</v>
          </cell>
          <cell r="DW773">
            <v>0</v>
          </cell>
          <cell r="DX773">
            <v>0</v>
          </cell>
          <cell r="DY773">
            <v>0</v>
          </cell>
          <cell r="DZ773">
            <v>0</v>
          </cell>
          <cell r="EA773">
            <v>0</v>
          </cell>
          <cell r="EB773">
            <v>0</v>
          </cell>
          <cell r="EC773">
            <v>0</v>
          </cell>
          <cell r="ED773">
            <v>0</v>
          </cell>
          <cell r="EE773">
            <v>0</v>
          </cell>
          <cell r="EF773">
            <v>0</v>
          </cell>
          <cell r="EG773">
            <v>0</v>
          </cell>
          <cell r="EH773">
            <v>0</v>
          </cell>
          <cell r="EI773">
            <v>0</v>
          </cell>
          <cell r="EJ773">
            <v>0</v>
          </cell>
          <cell r="EK773">
            <v>0</v>
          </cell>
          <cell r="EL773">
            <v>0</v>
          </cell>
          <cell r="EM773">
            <v>0</v>
          </cell>
          <cell r="EN773">
            <v>0</v>
          </cell>
          <cell r="EO773">
            <v>0</v>
          </cell>
          <cell r="EP773">
            <v>0</v>
          </cell>
          <cell r="EQ773">
            <v>0</v>
          </cell>
          <cell r="ER773">
            <v>0</v>
          </cell>
          <cell r="ES773">
            <v>0</v>
          </cell>
          <cell r="ET773">
            <v>0</v>
          </cell>
          <cell r="EU773">
            <v>0</v>
          </cell>
          <cell r="EV773">
            <v>0</v>
          </cell>
          <cell r="EW773">
            <v>0</v>
          </cell>
          <cell r="EX773">
            <v>0</v>
          </cell>
          <cell r="EY773">
            <v>0</v>
          </cell>
          <cell r="EZ773">
            <v>0</v>
          </cell>
          <cell r="FA773">
            <v>0</v>
          </cell>
          <cell r="FB773">
            <v>0</v>
          </cell>
          <cell r="FC773">
            <v>0</v>
          </cell>
          <cell r="FD773">
            <v>0</v>
          </cell>
          <cell r="FE773">
            <v>0</v>
          </cell>
          <cell r="FF773">
            <v>0</v>
          </cell>
          <cell r="FG773">
            <v>0</v>
          </cell>
          <cell r="FH773">
            <v>0</v>
          </cell>
          <cell r="FI773">
            <v>0</v>
          </cell>
          <cell r="FJ773">
            <v>0</v>
          </cell>
          <cell r="FK773">
            <v>0</v>
          </cell>
          <cell r="FL773">
            <v>0</v>
          </cell>
          <cell r="FM773">
            <v>0</v>
          </cell>
          <cell r="FN773">
            <v>0</v>
          </cell>
          <cell r="FO773">
            <v>0</v>
          </cell>
          <cell r="FP773">
            <v>0</v>
          </cell>
          <cell r="FQ773">
            <v>0</v>
          </cell>
          <cell r="FR773">
            <v>0</v>
          </cell>
          <cell r="FS773">
            <v>0</v>
          </cell>
          <cell r="FT773">
            <v>0</v>
          </cell>
          <cell r="FU773">
            <v>0</v>
          </cell>
          <cell r="FV773">
            <v>0</v>
          </cell>
          <cell r="FW773">
            <v>0</v>
          </cell>
          <cell r="FX773">
            <v>0</v>
          </cell>
          <cell r="FY773">
            <v>0</v>
          </cell>
          <cell r="FZ773">
            <v>0</v>
          </cell>
          <cell r="GA773">
            <v>0</v>
          </cell>
          <cell r="GB773">
            <v>0</v>
          </cell>
          <cell r="GC773">
            <v>0</v>
          </cell>
          <cell r="GD773">
            <v>0</v>
          </cell>
          <cell r="GE773">
            <v>0</v>
          </cell>
          <cell r="GF773">
            <v>0</v>
          </cell>
          <cell r="GG773">
            <v>0</v>
          </cell>
          <cell r="GH773">
            <v>0</v>
          </cell>
          <cell r="GI773">
            <v>0</v>
          </cell>
          <cell r="GJ773">
            <v>0</v>
          </cell>
          <cell r="GK773">
            <v>0</v>
          </cell>
          <cell r="GL773">
            <v>0</v>
          </cell>
          <cell r="GM773">
            <v>0</v>
          </cell>
          <cell r="GN773">
            <v>0</v>
          </cell>
          <cell r="GO773">
            <v>0</v>
          </cell>
          <cell r="GP773">
            <v>0</v>
          </cell>
          <cell r="GQ773">
            <v>0</v>
          </cell>
          <cell r="GR773">
            <v>0</v>
          </cell>
          <cell r="GS773">
            <v>0</v>
          </cell>
          <cell r="GT773">
            <v>0</v>
          </cell>
          <cell r="GU773">
            <v>0</v>
          </cell>
          <cell r="GV773">
            <v>0</v>
          </cell>
          <cell r="GW773">
            <v>0</v>
          </cell>
          <cell r="GX773">
            <v>0</v>
          </cell>
          <cell r="GY773">
            <v>0</v>
          </cell>
          <cell r="GZ773">
            <v>0</v>
          </cell>
          <cell r="HA773">
            <v>0</v>
          </cell>
          <cell r="HB773">
            <v>0</v>
          </cell>
          <cell r="HC773">
            <v>0</v>
          </cell>
          <cell r="HD773">
            <v>0</v>
          </cell>
          <cell r="HE773">
            <v>0</v>
          </cell>
          <cell r="HF773">
            <v>0</v>
          </cell>
          <cell r="HG773">
            <v>0</v>
          </cell>
          <cell r="HH773">
            <v>0</v>
          </cell>
          <cell r="HI773">
            <v>0</v>
          </cell>
          <cell r="HJ773">
            <v>0</v>
          </cell>
          <cell r="HK773">
            <v>0</v>
          </cell>
          <cell r="HL773">
            <v>0</v>
          </cell>
          <cell r="HM773">
            <v>0</v>
          </cell>
          <cell r="HN773">
            <v>0</v>
          </cell>
          <cell r="HO773">
            <v>0</v>
          </cell>
          <cell r="HP773">
            <v>0</v>
          </cell>
          <cell r="HQ773">
            <v>0</v>
          </cell>
          <cell r="HR773">
            <v>0</v>
          </cell>
          <cell r="HS773">
            <v>0</v>
          </cell>
          <cell r="HT773">
            <v>0</v>
          </cell>
          <cell r="HU773">
            <v>0</v>
          </cell>
          <cell r="HV773">
            <v>0</v>
          </cell>
          <cell r="HW773">
            <v>0</v>
          </cell>
          <cell r="HX773">
            <v>0</v>
          </cell>
          <cell r="HY773">
            <v>0</v>
          </cell>
          <cell r="HZ773">
            <v>0</v>
          </cell>
          <cell r="IA773">
            <v>0</v>
          </cell>
          <cell r="IB773">
            <v>0</v>
          </cell>
          <cell r="IC773">
            <v>0</v>
          </cell>
          <cell r="ID773">
            <v>0</v>
          </cell>
          <cell r="IE773">
            <v>0</v>
          </cell>
          <cell r="IF773">
            <v>0</v>
          </cell>
          <cell r="IG773">
            <v>0</v>
          </cell>
          <cell r="IH773">
            <v>0</v>
          </cell>
          <cell r="II773">
            <v>0</v>
          </cell>
          <cell r="IJ773">
            <v>0</v>
          </cell>
          <cell r="IK773">
            <v>0</v>
          </cell>
          <cell r="IL773">
            <v>0</v>
          </cell>
          <cell r="IM773">
            <v>0</v>
          </cell>
          <cell r="IN773">
            <v>0</v>
          </cell>
          <cell r="IO773">
            <v>0</v>
          </cell>
          <cell r="IP773">
            <v>0</v>
          </cell>
          <cell r="IQ773">
            <v>0</v>
          </cell>
          <cell r="IR773">
            <v>0</v>
          </cell>
          <cell r="IS773">
            <v>0</v>
          </cell>
          <cell r="IT773">
            <v>0</v>
          </cell>
          <cell r="IU773">
            <v>0</v>
          </cell>
          <cell r="IV773">
            <v>0</v>
          </cell>
          <cell r="IW773">
            <v>0</v>
          </cell>
          <cell r="IX773">
            <v>0</v>
          </cell>
          <cell r="IY773">
            <v>0</v>
          </cell>
          <cell r="IZ773">
            <v>0</v>
          </cell>
          <cell r="JA773">
            <v>0</v>
          </cell>
          <cell r="JB773">
            <v>0</v>
          </cell>
          <cell r="JC773">
            <v>0</v>
          </cell>
          <cell r="JD773">
            <v>0</v>
          </cell>
          <cell r="JE773">
            <v>0</v>
          </cell>
        </row>
        <row r="774">
          <cell r="D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0</v>
          </cell>
          <cell r="BN774">
            <v>0</v>
          </cell>
          <cell r="BO774">
            <v>0</v>
          </cell>
          <cell r="BP774">
            <v>0</v>
          </cell>
          <cell r="BQ774">
            <v>0</v>
          </cell>
          <cell r="BR774">
            <v>0</v>
          </cell>
          <cell r="BS774">
            <v>0</v>
          </cell>
          <cell r="BT774">
            <v>0</v>
          </cell>
          <cell r="BU774">
            <v>0</v>
          </cell>
          <cell r="BV774">
            <v>0</v>
          </cell>
          <cell r="BW774">
            <v>0</v>
          </cell>
          <cell r="BX774">
            <v>0</v>
          </cell>
          <cell r="BY774">
            <v>0</v>
          </cell>
          <cell r="BZ774">
            <v>0</v>
          </cell>
          <cell r="CA774">
            <v>0</v>
          </cell>
          <cell r="CB774">
            <v>0</v>
          </cell>
          <cell r="CC774">
            <v>0</v>
          </cell>
          <cell r="CD774">
            <v>0</v>
          </cell>
          <cell r="CE774">
            <v>0</v>
          </cell>
          <cell r="CF774">
            <v>0</v>
          </cell>
          <cell r="CG774">
            <v>0</v>
          </cell>
          <cell r="CH774">
            <v>0</v>
          </cell>
          <cell r="CI774">
            <v>0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P774">
            <v>0</v>
          </cell>
          <cell r="CQ774">
            <v>0</v>
          </cell>
          <cell r="CR774">
            <v>0</v>
          </cell>
          <cell r="CS774">
            <v>0</v>
          </cell>
          <cell r="CT774">
            <v>0</v>
          </cell>
          <cell r="CU774">
            <v>0</v>
          </cell>
          <cell r="CV774">
            <v>0</v>
          </cell>
          <cell r="CW774">
            <v>0</v>
          </cell>
          <cell r="CX774">
            <v>0</v>
          </cell>
          <cell r="CY774">
            <v>0</v>
          </cell>
          <cell r="CZ774">
            <v>0</v>
          </cell>
          <cell r="DA774">
            <v>0</v>
          </cell>
          <cell r="DB774">
            <v>0</v>
          </cell>
          <cell r="DC774">
            <v>0</v>
          </cell>
          <cell r="DD774">
            <v>0</v>
          </cell>
          <cell r="DE774">
            <v>0</v>
          </cell>
          <cell r="DF774">
            <v>0</v>
          </cell>
          <cell r="DG774">
            <v>0</v>
          </cell>
          <cell r="DH774">
            <v>0</v>
          </cell>
          <cell r="DI774">
            <v>0</v>
          </cell>
          <cell r="DJ774">
            <v>0</v>
          </cell>
          <cell r="DK774">
            <v>0</v>
          </cell>
          <cell r="DL774">
            <v>0</v>
          </cell>
          <cell r="DM774">
            <v>0</v>
          </cell>
          <cell r="DN774">
            <v>0</v>
          </cell>
          <cell r="DO774">
            <v>0</v>
          </cell>
          <cell r="DP774">
            <v>0</v>
          </cell>
          <cell r="DQ774">
            <v>0</v>
          </cell>
          <cell r="DR774">
            <v>0</v>
          </cell>
          <cell r="DS774">
            <v>0</v>
          </cell>
          <cell r="DT774">
            <v>0</v>
          </cell>
          <cell r="DU774">
            <v>0</v>
          </cell>
          <cell r="DV774">
            <v>0</v>
          </cell>
          <cell r="DW774">
            <v>0</v>
          </cell>
          <cell r="DX774">
            <v>0</v>
          </cell>
          <cell r="DY774">
            <v>0</v>
          </cell>
          <cell r="DZ774">
            <v>0</v>
          </cell>
          <cell r="EA774">
            <v>0</v>
          </cell>
          <cell r="EB774">
            <v>0</v>
          </cell>
          <cell r="EC774">
            <v>0</v>
          </cell>
          <cell r="ED774">
            <v>0</v>
          </cell>
          <cell r="EE774">
            <v>0</v>
          </cell>
          <cell r="EF774">
            <v>0</v>
          </cell>
          <cell r="EG774">
            <v>0</v>
          </cell>
          <cell r="EH774">
            <v>0</v>
          </cell>
          <cell r="EI774">
            <v>0</v>
          </cell>
          <cell r="EJ774">
            <v>0</v>
          </cell>
          <cell r="EK774">
            <v>0</v>
          </cell>
          <cell r="EL774">
            <v>0</v>
          </cell>
          <cell r="EM774">
            <v>0</v>
          </cell>
          <cell r="EN774">
            <v>0</v>
          </cell>
          <cell r="EO774">
            <v>0</v>
          </cell>
          <cell r="EP774">
            <v>0</v>
          </cell>
          <cell r="EQ774">
            <v>0</v>
          </cell>
          <cell r="ER774">
            <v>0</v>
          </cell>
          <cell r="ES774">
            <v>0</v>
          </cell>
          <cell r="ET774">
            <v>0</v>
          </cell>
          <cell r="EU774">
            <v>0</v>
          </cell>
          <cell r="EV774">
            <v>0</v>
          </cell>
          <cell r="EW774">
            <v>0</v>
          </cell>
          <cell r="EX774">
            <v>0</v>
          </cell>
          <cell r="EY774">
            <v>0</v>
          </cell>
          <cell r="EZ774">
            <v>0</v>
          </cell>
          <cell r="FA774">
            <v>0</v>
          </cell>
          <cell r="FB774">
            <v>0</v>
          </cell>
          <cell r="FC774">
            <v>0</v>
          </cell>
          <cell r="FD774">
            <v>0</v>
          </cell>
          <cell r="FE774">
            <v>0</v>
          </cell>
          <cell r="FF774">
            <v>0</v>
          </cell>
          <cell r="FG774">
            <v>0</v>
          </cell>
          <cell r="FH774">
            <v>0</v>
          </cell>
          <cell r="FI774">
            <v>0</v>
          </cell>
          <cell r="FJ774">
            <v>0</v>
          </cell>
          <cell r="FK774">
            <v>0</v>
          </cell>
          <cell r="FL774">
            <v>0</v>
          </cell>
          <cell r="FM774">
            <v>0</v>
          </cell>
          <cell r="FN774">
            <v>0</v>
          </cell>
          <cell r="FO774">
            <v>0</v>
          </cell>
          <cell r="FP774">
            <v>0</v>
          </cell>
          <cell r="FQ774">
            <v>0</v>
          </cell>
          <cell r="FR774">
            <v>0</v>
          </cell>
          <cell r="FS774">
            <v>0</v>
          </cell>
          <cell r="FT774">
            <v>0</v>
          </cell>
          <cell r="FU774">
            <v>0</v>
          </cell>
          <cell r="FV774">
            <v>0</v>
          </cell>
          <cell r="FW774">
            <v>0</v>
          </cell>
          <cell r="FX774">
            <v>0</v>
          </cell>
          <cell r="FY774">
            <v>0</v>
          </cell>
          <cell r="FZ774">
            <v>0</v>
          </cell>
          <cell r="GA774">
            <v>0</v>
          </cell>
          <cell r="GB774">
            <v>0</v>
          </cell>
          <cell r="GC774">
            <v>0</v>
          </cell>
          <cell r="GD774">
            <v>0</v>
          </cell>
          <cell r="GE774">
            <v>0</v>
          </cell>
          <cell r="GF774">
            <v>0</v>
          </cell>
          <cell r="GG774">
            <v>0</v>
          </cell>
          <cell r="GH774">
            <v>0</v>
          </cell>
          <cell r="GI774">
            <v>0</v>
          </cell>
          <cell r="GJ774">
            <v>0</v>
          </cell>
          <cell r="GK774">
            <v>0</v>
          </cell>
          <cell r="GL774">
            <v>0</v>
          </cell>
          <cell r="GM774">
            <v>0</v>
          </cell>
          <cell r="GN774">
            <v>0</v>
          </cell>
          <cell r="GO774">
            <v>0</v>
          </cell>
          <cell r="GP774">
            <v>0</v>
          </cell>
          <cell r="GQ774">
            <v>0</v>
          </cell>
          <cell r="GR774">
            <v>0</v>
          </cell>
          <cell r="GS774">
            <v>0</v>
          </cell>
          <cell r="GT774">
            <v>0</v>
          </cell>
          <cell r="GU774">
            <v>0</v>
          </cell>
          <cell r="GV774">
            <v>0</v>
          </cell>
          <cell r="GW774">
            <v>0</v>
          </cell>
          <cell r="GX774">
            <v>0</v>
          </cell>
          <cell r="GY774">
            <v>0</v>
          </cell>
          <cell r="GZ774">
            <v>0</v>
          </cell>
          <cell r="HA774">
            <v>0</v>
          </cell>
          <cell r="HB774">
            <v>0</v>
          </cell>
          <cell r="HC774">
            <v>0</v>
          </cell>
          <cell r="HD774">
            <v>0</v>
          </cell>
          <cell r="HE774">
            <v>0</v>
          </cell>
          <cell r="HF774">
            <v>0</v>
          </cell>
          <cell r="HG774">
            <v>0</v>
          </cell>
          <cell r="HH774">
            <v>0</v>
          </cell>
          <cell r="HI774">
            <v>0</v>
          </cell>
          <cell r="HJ774">
            <v>0</v>
          </cell>
          <cell r="HK774">
            <v>0</v>
          </cell>
          <cell r="HL774">
            <v>0</v>
          </cell>
          <cell r="HM774">
            <v>0</v>
          </cell>
          <cell r="HN774">
            <v>0</v>
          </cell>
          <cell r="HO774">
            <v>0</v>
          </cell>
          <cell r="HP774">
            <v>0</v>
          </cell>
          <cell r="HQ774">
            <v>0</v>
          </cell>
          <cell r="HR774">
            <v>0</v>
          </cell>
          <cell r="HS774">
            <v>0</v>
          </cell>
          <cell r="HT774">
            <v>0</v>
          </cell>
          <cell r="HU774">
            <v>0</v>
          </cell>
          <cell r="HV774">
            <v>0</v>
          </cell>
          <cell r="HW774">
            <v>0</v>
          </cell>
          <cell r="HX774">
            <v>0</v>
          </cell>
          <cell r="HY774">
            <v>0</v>
          </cell>
          <cell r="HZ774">
            <v>0</v>
          </cell>
          <cell r="IA774">
            <v>0</v>
          </cell>
          <cell r="IB774">
            <v>0</v>
          </cell>
          <cell r="IC774">
            <v>0</v>
          </cell>
          <cell r="ID774">
            <v>0</v>
          </cell>
          <cell r="IE774">
            <v>0</v>
          </cell>
          <cell r="IF774">
            <v>0</v>
          </cell>
          <cell r="IG774">
            <v>0</v>
          </cell>
          <cell r="IH774">
            <v>0</v>
          </cell>
          <cell r="II774">
            <v>0</v>
          </cell>
          <cell r="IJ774">
            <v>0</v>
          </cell>
          <cell r="IK774">
            <v>0</v>
          </cell>
          <cell r="IL774">
            <v>0</v>
          </cell>
          <cell r="IM774">
            <v>0</v>
          </cell>
          <cell r="IN774">
            <v>0</v>
          </cell>
          <cell r="IO774">
            <v>0</v>
          </cell>
          <cell r="IP774">
            <v>0</v>
          </cell>
          <cell r="IQ774">
            <v>0</v>
          </cell>
          <cell r="IR774">
            <v>0</v>
          </cell>
          <cell r="IS774">
            <v>0</v>
          </cell>
          <cell r="IT774">
            <v>0</v>
          </cell>
          <cell r="IU774">
            <v>0</v>
          </cell>
          <cell r="IV774">
            <v>0</v>
          </cell>
          <cell r="IW774">
            <v>0</v>
          </cell>
          <cell r="IX774">
            <v>0</v>
          </cell>
          <cell r="IY774">
            <v>0</v>
          </cell>
          <cell r="IZ774">
            <v>0</v>
          </cell>
          <cell r="JA774">
            <v>0</v>
          </cell>
          <cell r="JB774">
            <v>0</v>
          </cell>
          <cell r="JC774">
            <v>0</v>
          </cell>
          <cell r="JD774">
            <v>0</v>
          </cell>
          <cell r="JE774">
            <v>0</v>
          </cell>
        </row>
        <row r="775">
          <cell r="D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0</v>
          </cell>
          <cell r="BD775">
            <v>0</v>
          </cell>
          <cell r="BE775">
            <v>0</v>
          </cell>
          <cell r="BF775">
            <v>0</v>
          </cell>
          <cell r="BG775">
            <v>0</v>
          </cell>
          <cell r="BH775">
            <v>0</v>
          </cell>
          <cell r="BI775">
            <v>0</v>
          </cell>
          <cell r="BJ775">
            <v>0</v>
          </cell>
          <cell r="BK775">
            <v>0</v>
          </cell>
          <cell r="BL775">
            <v>0</v>
          </cell>
          <cell r="BM775">
            <v>0</v>
          </cell>
          <cell r="BN775">
            <v>0</v>
          </cell>
          <cell r="BO775">
            <v>0</v>
          </cell>
          <cell r="BP775">
            <v>0</v>
          </cell>
          <cell r="BQ775">
            <v>0</v>
          </cell>
          <cell r="BR775">
            <v>0</v>
          </cell>
          <cell r="BS775">
            <v>0</v>
          </cell>
          <cell r="BT775">
            <v>0</v>
          </cell>
          <cell r="BU775">
            <v>0</v>
          </cell>
          <cell r="BV775">
            <v>0</v>
          </cell>
          <cell r="BW775">
            <v>0</v>
          </cell>
          <cell r="BX775">
            <v>0</v>
          </cell>
          <cell r="BY775">
            <v>0</v>
          </cell>
          <cell r="BZ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P775">
            <v>0</v>
          </cell>
          <cell r="CQ775">
            <v>0</v>
          </cell>
          <cell r="CR775">
            <v>0</v>
          </cell>
          <cell r="CS775">
            <v>0</v>
          </cell>
          <cell r="CT775">
            <v>0</v>
          </cell>
          <cell r="CU775">
            <v>0</v>
          </cell>
          <cell r="CV775">
            <v>0</v>
          </cell>
          <cell r="CW775">
            <v>0</v>
          </cell>
          <cell r="CX775">
            <v>0</v>
          </cell>
          <cell r="CY775">
            <v>0</v>
          </cell>
          <cell r="CZ775">
            <v>0</v>
          </cell>
          <cell r="DA775">
            <v>0</v>
          </cell>
          <cell r="DB775">
            <v>0</v>
          </cell>
          <cell r="DC775">
            <v>0</v>
          </cell>
          <cell r="DD775">
            <v>0</v>
          </cell>
          <cell r="DE775">
            <v>0</v>
          </cell>
          <cell r="DF775">
            <v>0</v>
          </cell>
          <cell r="DG775">
            <v>0</v>
          </cell>
          <cell r="DH775">
            <v>0</v>
          </cell>
          <cell r="DI775">
            <v>0</v>
          </cell>
          <cell r="DJ775">
            <v>0</v>
          </cell>
          <cell r="DK775">
            <v>0</v>
          </cell>
          <cell r="DL775">
            <v>0</v>
          </cell>
          <cell r="DM775">
            <v>0</v>
          </cell>
          <cell r="DN775">
            <v>0</v>
          </cell>
          <cell r="DO775">
            <v>0</v>
          </cell>
          <cell r="DP775">
            <v>0</v>
          </cell>
          <cell r="DQ775">
            <v>0</v>
          </cell>
          <cell r="DR775">
            <v>0</v>
          </cell>
          <cell r="DS775">
            <v>0</v>
          </cell>
          <cell r="DT775">
            <v>0</v>
          </cell>
          <cell r="DU775">
            <v>0</v>
          </cell>
          <cell r="DV775">
            <v>0</v>
          </cell>
          <cell r="DW775">
            <v>0</v>
          </cell>
          <cell r="DX775">
            <v>0</v>
          </cell>
          <cell r="DY775">
            <v>0</v>
          </cell>
          <cell r="DZ775">
            <v>0</v>
          </cell>
          <cell r="EA775">
            <v>0</v>
          </cell>
          <cell r="EB775">
            <v>0</v>
          </cell>
          <cell r="EC775">
            <v>0</v>
          </cell>
          <cell r="ED775">
            <v>0</v>
          </cell>
          <cell r="EE775">
            <v>0</v>
          </cell>
          <cell r="EF775">
            <v>0</v>
          </cell>
          <cell r="EG775">
            <v>0</v>
          </cell>
          <cell r="EH775">
            <v>0</v>
          </cell>
          <cell r="EI775">
            <v>0</v>
          </cell>
          <cell r="EJ775">
            <v>0</v>
          </cell>
          <cell r="EK775">
            <v>0</v>
          </cell>
          <cell r="EL775">
            <v>0</v>
          </cell>
          <cell r="EM775">
            <v>0</v>
          </cell>
          <cell r="EN775">
            <v>0</v>
          </cell>
          <cell r="EO775">
            <v>0</v>
          </cell>
          <cell r="EP775">
            <v>0</v>
          </cell>
          <cell r="EQ775">
            <v>0</v>
          </cell>
          <cell r="ER775">
            <v>0</v>
          </cell>
          <cell r="ES775">
            <v>0</v>
          </cell>
          <cell r="ET775">
            <v>0</v>
          </cell>
          <cell r="EU775">
            <v>0</v>
          </cell>
          <cell r="EV775">
            <v>0</v>
          </cell>
          <cell r="EW775">
            <v>0</v>
          </cell>
          <cell r="EX775">
            <v>0</v>
          </cell>
          <cell r="EY775">
            <v>0</v>
          </cell>
          <cell r="EZ775">
            <v>0</v>
          </cell>
          <cell r="FA775">
            <v>0</v>
          </cell>
          <cell r="FB775">
            <v>0</v>
          </cell>
          <cell r="FC775">
            <v>0</v>
          </cell>
          <cell r="FD775">
            <v>0</v>
          </cell>
          <cell r="FE775">
            <v>0</v>
          </cell>
          <cell r="FF775">
            <v>0</v>
          </cell>
          <cell r="FG775">
            <v>0</v>
          </cell>
          <cell r="FH775">
            <v>0</v>
          </cell>
          <cell r="FI775">
            <v>0</v>
          </cell>
          <cell r="FJ775">
            <v>0</v>
          </cell>
          <cell r="FK775">
            <v>0</v>
          </cell>
          <cell r="FL775">
            <v>0</v>
          </cell>
          <cell r="FM775">
            <v>0</v>
          </cell>
          <cell r="FN775">
            <v>0</v>
          </cell>
          <cell r="FO775">
            <v>0</v>
          </cell>
          <cell r="FP775">
            <v>0</v>
          </cell>
          <cell r="FQ775">
            <v>0</v>
          </cell>
          <cell r="FR775">
            <v>0</v>
          </cell>
          <cell r="FS775">
            <v>0</v>
          </cell>
          <cell r="FT775">
            <v>0</v>
          </cell>
          <cell r="FU775">
            <v>0</v>
          </cell>
          <cell r="FV775">
            <v>0</v>
          </cell>
          <cell r="FW775">
            <v>0</v>
          </cell>
          <cell r="FX775">
            <v>0</v>
          </cell>
          <cell r="FY775">
            <v>0</v>
          </cell>
          <cell r="FZ775">
            <v>0</v>
          </cell>
          <cell r="GA775">
            <v>0</v>
          </cell>
          <cell r="GB775">
            <v>0</v>
          </cell>
          <cell r="GC775">
            <v>0</v>
          </cell>
          <cell r="GD775">
            <v>0</v>
          </cell>
          <cell r="GE775">
            <v>0</v>
          </cell>
          <cell r="GF775">
            <v>0</v>
          </cell>
          <cell r="GG775">
            <v>0</v>
          </cell>
          <cell r="GH775">
            <v>0</v>
          </cell>
          <cell r="GI775">
            <v>0</v>
          </cell>
          <cell r="GJ775">
            <v>0</v>
          </cell>
          <cell r="GK775">
            <v>0</v>
          </cell>
          <cell r="GL775">
            <v>0</v>
          </cell>
          <cell r="GM775">
            <v>0</v>
          </cell>
          <cell r="GN775">
            <v>0</v>
          </cell>
          <cell r="GO775">
            <v>0</v>
          </cell>
          <cell r="GP775">
            <v>0</v>
          </cell>
          <cell r="GQ775">
            <v>0</v>
          </cell>
          <cell r="GR775">
            <v>0</v>
          </cell>
          <cell r="GS775">
            <v>0</v>
          </cell>
          <cell r="GT775">
            <v>0</v>
          </cell>
          <cell r="GU775">
            <v>0</v>
          </cell>
          <cell r="GV775">
            <v>0</v>
          </cell>
          <cell r="GW775">
            <v>0</v>
          </cell>
          <cell r="GX775">
            <v>0</v>
          </cell>
          <cell r="GY775">
            <v>0</v>
          </cell>
          <cell r="GZ775">
            <v>0</v>
          </cell>
          <cell r="HA775">
            <v>0</v>
          </cell>
          <cell r="HB775">
            <v>0</v>
          </cell>
          <cell r="HC775">
            <v>0</v>
          </cell>
          <cell r="HD775">
            <v>0</v>
          </cell>
          <cell r="HE775">
            <v>0</v>
          </cell>
          <cell r="HF775">
            <v>0</v>
          </cell>
          <cell r="HG775">
            <v>0</v>
          </cell>
          <cell r="HH775">
            <v>0</v>
          </cell>
          <cell r="HI775">
            <v>0</v>
          </cell>
          <cell r="HJ775">
            <v>0</v>
          </cell>
          <cell r="HK775">
            <v>0</v>
          </cell>
          <cell r="HL775">
            <v>0</v>
          </cell>
          <cell r="HM775">
            <v>0</v>
          </cell>
          <cell r="HN775">
            <v>0</v>
          </cell>
          <cell r="HO775">
            <v>0</v>
          </cell>
          <cell r="HP775">
            <v>0</v>
          </cell>
          <cell r="HQ775">
            <v>0</v>
          </cell>
          <cell r="HR775">
            <v>0</v>
          </cell>
          <cell r="HS775">
            <v>0</v>
          </cell>
          <cell r="HT775">
            <v>0</v>
          </cell>
          <cell r="HU775">
            <v>0</v>
          </cell>
          <cell r="HV775">
            <v>0</v>
          </cell>
          <cell r="HW775">
            <v>0</v>
          </cell>
          <cell r="HX775">
            <v>0</v>
          </cell>
          <cell r="HY775">
            <v>0</v>
          </cell>
          <cell r="HZ775">
            <v>0</v>
          </cell>
          <cell r="IA775">
            <v>0</v>
          </cell>
          <cell r="IB775">
            <v>0</v>
          </cell>
          <cell r="IC775">
            <v>0</v>
          </cell>
          <cell r="ID775">
            <v>0</v>
          </cell>
          <cell r="IE775">
            <v>0</v>
          </cell>
          <cell r="IF775">
            <v>0</v>
          </cell>
          <cell r="IG775">
            <v>0</v>
          </cell>
          <cell r="IH775">
            <v>0</v>
          </cell>
          <cell r="II775">
            <v>0</v>
          </cell>
          <cell r="IJ775">
            <v>0</v>
          </cell>
          <cell r="IK775">
            <v>0</v>
          </cell>
          <cell r="IL775">
            <v>0</v>
          </cell>
          <cell r="IM775">
            <v>0</v>
          </cell>
          <cell r="IN775">
            <v>0</v>
          </cell>
          <cell r="IO775">
            <v>0</v>
          </cell>
          <cell r="IP775">
            <v>0</v>
          </cell>
          <cell r="IQ775">
            <v>0</v>
          </cell>
          <cell r="IR775">
            <v>0</v>
          </cell>
          <cell r="IS775">
            <v>0</v>
          </cell>
          <cell r="IT775">
            <v>0</v>
          </cell>
          <cell r="IU775">
            <v>0</v>
          </cell>
          <cell r="IV775">
            <v>0</v>
          </cell>
          <cell r="IW775">
            <v>0</v>
          </cell>
          <cell r="IX775">
            <v>0</v>
          </cell>
          <cell r="IY775">
            <v>0</v>
          </cell>
          <cell r="IZ775">
            <v>0</v>
          </cell>
          <cell r="JA775">
            <v>0</v>
          </cell>
          <cell r="JB775">
            <v>0</v>
          </cell>
          <cell r="JC775">
            <v>0</v>
          </cell>
          <cell r="JD775">
            <v>0</v>
          </cell>
          <cell r="JE775">
            <v>0</v>
          </cell>
        </row>
        <row r="776">
          <cell r="D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E776">
            <v>0</v>
          </cell>
          <cell r="BF776">
            <v>0</v>
          </cell>
          <cell r="BG776">
            <v>0</v>
          </cell>
          <cell r="BH776">
            <v>0</v>
          </cell>
          <cell r="BI776">
            <v>0</v>
          </cell>
          <cell r="BJ776">
            <v>0</v>
          </cell>
          <cell r="BK776">
            <v>0</v>
          </cell>
          <cell r="BL776">
            <v>0</v>
          </cell>
          <cell r="BM776">
            <v>0</v>
          </cell>
          <cell r="BN776">
            <v>0</v>
          </cell>
          <cell r="BO776">
            <v>0</v>
          </cell>
          <cell r="BP776">
            <v>0</v>
          </cell>
          <cell r="BQ776">
            <v>0</v>
          </cell>
          <cell r="BR776">
            <v>0</v>
          </cell>
          <cell r="BS776">
            <v>0</v>
          </cell>
          <cell r="BT776">
            <v>0</v>
          </cell>
          <cell r="BU776">
            <v>0</v>
          </cell>
          <cell r="BV776">
            <v>0</v>
          </cell>
          <cell r="BW776">
            <v>0</v>
          </cell>
          <cell r="BX776">
            <v>0</v>
          </cell>
          <cell r="BY776">
            <v>0</v>
          </cell>
          <cell r="BZ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P776">
            <v>0</v>
          </cell>
          <cell r="CQ776">
            <v>0</v>
          </cell>
          <cell r="CR776">
            <v>0</v>
          </cell>
          <cell r="CS776">
            <v>0</v>
          </cell>
          <cell r="CT776">
            <v>0</v>
          </cell>
          <cell r="CU776">
            <v>0</v>
          </cell>
          <cell r="CV776">
            <v>0</v>
          </cell>
          <cell r="CW776">
            <v>0</v>
          </cell>
          <cell r="CX776">
            <v>0</v>
          </cell>
          <cell r="CY776">
            <v>0</v>
          </cell>
          <cell r="CZ776">
            <v>0</v>
          </cell>
          <cell r="DA776">
            <v>0</v>
          </cell>
          <cell r="DB776">
            <v>0</v>
          </cell>
          <cell r="DC776">
            <v>0</v>
          </cell>
          <cell r="DD776">
            <v>0</v>
          </cell>
          <cell r="DE776">
            <v>0</v>
          </cell>
          <cell r="DF776">
            <v>0</v>
          </cell>
          <cell r="DG776">
            <v>0</v>
          </cell>
          <cell r="DH776">
            <v>0</v>
          </cell>
          <cell r="DI776">
            <v>0</v>
          </cell>
          <cell r="DJ776">
            <v>0</v>
          </cell>
          <cell r="DK776">
            <v>0</v>
          </cell>
          <cell r="DL776">
            <v>0</v>
          </cell>
          <cell r="DM776">
            <v>0</v>
          </cell>
          <cell r="DN776">
            <v>0</v>
          </cell>
          <cell r="DO776">
            <v>0</v>
          </cell>
          <cell r="DP776">
            <v>0</v>
          </cell>
          <cell r="DQ776">
            <v>0</v>
          </cell>
          <cell r="DR776">
            <v>0</v>
          </cell>
          <cell r="DS776">
            <v>0</v>
          </cell>
          <cell r="DT776">
            <v>0</v>
          </cell>
          <cell r="DU776">
            <v>0</v>
          </cell>
          <cell r="DV776">
            <v>0</v>
          </cell>
          <cell r="DW776">
            <v>0</v>
          </cell>
          <cell r="DX776">
            <v>0</v>
          </cell>
          <cell r="DY776">
            <v>0</v>
          </cell>
          <cell r="DZ776">
            <v>0</v>
          </cell>
          <cell r="EA776">
            <v>0</v>
          </cell>
          <cell r="EB776">
            <v>0</v>
          </cell>
          <cell r="EC776">
            <v>0</v>
          </cell>
          <cell r="ED776">
            <v>0</v>
          </cell>
          <cell r="EE776">
            <v>0</v>
          </cell>
          <cell r="EF776">
            <v>0</v>
          </cell>
          <cell r="EG776">
            <v>0</v>
          </cell>
          <cell r="EH776">
            <v>0</v>
          </cell>
          <cell r="EI776">
            <v>0</v>
          </cell>
          <cell r="EJ776">
            <v>0</v>
          </cell>
          <cell r="EK776">
            <v>0</v>
          </cell>
          <cell r="EL776">
            <v>0</v>
          </cell>
          <cell r="EM776">
            <v>0</v>
          </cell>
          <cell r="EN776">
            <v>0</v>
          </cell>
          <cell r="EO776">
            <v>0</v>
          </cell>
          <cell r="EP776">
            <v>0</v>
          </cell>
          <cell r="EQ776">
            <v>0</v>
          </cell>
          <cell r="ER776">
            <v>0</v>
          </cell>
          <cell r="ES776">
            <v>0</v>
          </cell>
          <cell r="ET776">
            <v>0</v>
          </cell>
          <cell r="EU776">
            <v>0</v>
          </cell>
          <cell r="EV776">
            <v>0</v>
          </cell>
          <cell r="EW776">
            <v>0</v>
          </cell>
          <cell r="EX776">
            <v>0</v>
          </cell>
          <cell r="EY776">
            <v>0</v>
          </cell>
          <cell r="EZ776">
            <v>0</v>
          </cell>
          <cell r="FA776">
            <v>0</v>
          </cell>
          <cell r="FB776">
            <v>0</v>
          </cell>
          <cell r="FC776">
            <v>0</v>
          </cell>
          <cell r="FD776">
            <v>0</v>
          </cell>
          <cell r="FE776">
            <v>0</v>
          </cell>
          <cell r="FF776">
            <v>0</v>
          </cell>
          <cell r="FG776">
            <v>0</v>
          </cell>
          <cell r="FH776">
            <v>0</v>
          </cell>
          <cell r="FI776">
            <v>0</v>
          </cell>
          <cell r="FJ776">
            <v>0</v>
          </cell>
          <cell r="FK776">
            <v>0</v>
          </cell>
          <cell r="FL776">
            <v>0</v>
          </cell>
          <cell r="FM776">
            <v>0</v>
          </cell>
          <cell r="FN776">
            <v>0</v>
          </cell>
          <cell r="FO776">
            <v>0</v>
          </cell>
          <cell r="FP776">
            <v>0</v>
          </cell>
          <cell r="FQ776">
            <v>0</v>
          </cell>
          <cell r="FR776">
            <v>0</v>
          </cell>
          <cell r="FS776">
            <v>0</v>
          </cell>
          <cell r="FT776">
            <v>0</v>
          </cell>
          <cell r="FU776">
            <v>0</v>
          </cell>
          <cell r="FV776">
            <v>0</v>
          </cell>
          <cell r="FW776">
            <v>0</v>
          </cell>
          <cell r="FX776">
            <v>0</v>
          </cell>
          <cell r="FY776">
            <v>0</v>
          </cell>
          <cell r="FZ776">
            <v>0</v>
          </cell>
          <cell r="GA776">
            <v>0</v>
          </cell>
          <cell r="GB776">
            <v>0</v>
          </cell>
          <cell r="GC776">
            <v>0</v>
          </cell>
          <cell r="GD776">
            <v>0</v>
          </cell>
          <cell r="GE776">
            <v>0</v>
          </cell>
          <cell r="GF776">
            <v>0</v>
          </cell>
          <cell r="GG776">
            <v>0</v>
          </cell>
          <cell r="GH776">
            <v>0</v>
          </cell>
          <cell r="GI776">
            <v>0</v>
          </cell>
          <cell r="GJ776">
            <v>0</v>
          </cell>
          <cell r="GK776">
            <v>0</v>
          </cell>
          <cell r="GL776">
            <v>0</v>
          </cell>
          <cell r="GM776">
            <v>0</v>
          </cell>
          <cell r="GN776">
            <v>0</v>
          </cell>
          <cell r="GO776">
            <v>0</v>
          </cell>
          <cell r="GP776">
            <v>0</v>
          </cell>
          <cell r="GQ776">
            <v>0</v>
          </cell>
          <cell r="GR776">
            <v>0</v>
          </cell>
          <cell r="GS776">
            <v>0</v>
          </cell>
          <cell r="GT776">
            <v>0</v>
          </cell>
          <cell r="GU776">
            <v>0</v>
          </cell>
          <cell r="GV776">
            <v>0</v>
          </cell>
          <cell r="GW776">
            <v>0</v>
          </cell>
          <cell r="GX776">
            <v>0</v>
          </cell>
          <cell r="GY776">
            <v>0</v>
          </cell>
          <cell r="GZ776">
            <v>0</v>
          </cell>
          <cell r="HA776">
            <v>0</v>
          </cell>
          <cell r="HB776">
            <v>0</v>
          </cell>
          <cell r="HC776">
            <v>0</v>
          </cell>
          <cell r="HD776">
            <v>0</v>
          </cell>
          <cell r="HE776">
            <v>0</v>
          </cell>
          <cell r="HF776">
            <v>0</v>
          </cell>
          <cell r="HG776">
            <v>0</v>
          </cell>
          <cell r="HH776">
            <v>0</v>
          </cell>
          <cell r="HI776">
            <v>0</v>
          </cell>
          <cell r="HJ776">
            <v>0</v>
          </cell>
          <cell r="HK776">
            <v>0</v>
          </cell>
          <cell r="HL776">
            <v>0</v>
          </cell>
          <cell r="HM776">
            <v>0</v>
          </cell>
          <cell r="HN776">
            <v>0</v>
          </cell>
          <cell r="HO776">
            <v>0</v>
          </cell>
          <cell r="HP776">
            <v>0</v>
          </cell>
          <cell r="HQ776">
            <v>0</v>
          </cell>
          <cell r="HR776">
            <v>0</v>
          </cell>
          <cell r="HS776">
            <v>0</v>
          </cell>
          <cell r="HT776">
            <v>0</v>
          </cell>
          <cell r="HU776">
            <v>0</v>
          </cell>
          <cell r="HV776">
            <v>0</v>
          </cell>
          <cell r="HW776">
            <v>0</v>
          </cell>
          <cell r="HX776">
            <v>0</v>
          </cell>
          <cell r="HY776">
            <v>0</v>
          </cell>
          <cell r="HZ776">
            <v>0</v>
          </cell>
          <cell r="IA776">
            <v>0</v>
          </cell>
          <cell r="IB776">
            <v>0</v>
          </cell>
          <cell r="IC776">
            <v>0</v>
          </cell>
          <cell r="ID776">
            <v>0</v>
          </cell>
          <cell r="IE776">
            <v>0</v>
          </cell>
          <cell r="IF776">
            <v>0</v>
          </cell>
          <cell r="IG776">
            <v>0</v>
          </cell>
          <cell r="IH776">
            <v>0</v>
          </cell>
          <cell r="II776">
            <v>0</v>
          </cell>
          <cell r="IJ776">
            <v>0</v>
          </cell>
          <cell r="IK776">
            <v>0</v>
          </cell>
          <cell r="IL776">
            <v>0</v>
          </cell>
          <cell r="IM776">
            <v>0</v>
          </cell>
          <cell r="IN776">
            <v>0</v>
          </cell>
          <cell r="IO776">
            <v>0</v>
          </cell>
          <cell r="IP776">
            <v>0</v>
          </cell>
          <cell r="IQ776">
            <v>0</v>
          </cell>
          <cell r="IR776">
            <v>0</v>
          </cell>
          <cell r="IS776">
            <v>0</v>
          </cell>
          <cell r="IT776">
            <v>0</v>
          </cell>
          <cell r="IU776">
            <v>0</v>
          </cell>
          <cell r="IV776">
            <v>0</v>
          </cell>
          <cell r="IW776">
            <v>0</v>
          </cell>
          <cell r="IX776">
            <v>0</v>
          </cell>
          <cell r="IY776">
            <v>0</v>
          </cell>
          <cell r="IZ776">
            <v>0</v>
          </cell>
          <cell r="JA776">
            <v>0</v>
          </cell>
          <cell r="JB776">
            <v>0</v>
          </cell>
          <cell r="JC776">
            <v>0</v>
          </cell>
          <cell r="JD776">
            <v>0</v>
          </cell>
          <cell r="JE776">
            <v>0</v>
          </cell>
        </row>
        <row r="777">
          <cell r="D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J777">
            <v>0</v>
          </cell>
          <cell r="BK777">
            <v>0</v>
          </cell>
          <cell r="BL777">
            <v>0</v>
          </cell>
          <cell r="BM777">
            <v>0</v>
          </cell>
          <cell r="BN777">
            <v>0</v>
          </cell>
          <cell r="BO777">
            <v>0</v>
          </cell>
          <cell r="BP777">
            <v>0</v>
          </cell>
          <cell r="BQ777">
            <v>0</v>
          </cell>
          <cell r="BR777">
            <v>0</v>
          </cell>
          <cell r="BS777">
            <v>0</v>
          </cell>
          <cell r="BT777">
            <v>0</v>
          </cell>
          <cell r="BU777">
            <v>0</v>
          </cell>
          <cell r="BV777">
            <v>0</v>
          </cell>
          <cell r="BW777">
            <v>0</v>
          </cell>
          <cell r="BX777">
            <v>0</v>
          </cell>
          <cell r="BY777">
            <v>0</v>
          </cell>
          <cell r="BZ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P777">
            <v>0</v>
          </cell>
          <cell r="CQ777">
            <v>0</v>
          </cell>
          <cell r="CR777">
            <v>0</v>
          </cell>
          <cell r="CS777">
            <v>0</v>
          </cell>
          <cell r="CT777">
            <v>0</v>
          </cell>
          <cell r="CU777">
            <v>0</v>
          </cell>
          <cell r="CV777">
            <v>0</v>
          </cell>
          <cell r="CW777">
            <v>0</v>
          </cell>
          <cell r="CX777">
            <v>0</v>
          </cell>
          <cell r="CY777">
            <v>0</v>
          </cell>
          <cell r="CZ777">
            <v>0</v>
          </cell>
          <cell r="DA777">
            <v>0</v>
          </cell>
          <cell r="DB777">
            <v>0</v>
          </cell>
          <cell r="DC777">
            <v>0</v>
          </cell>
          <cell r="DD777">
            <v>0</v>
          </cell>
          <cell r="DE777">
            <v>0</v>
          </cell>
          <cell r="DF777">
            <v>0</v>
          </cell>
          <cell r="DG777">
            <v>0</v>
          </cell>
          <cell r="DH777">
            <v>0</v>
          </cell>
          <cell r="DI777">
            <v>0</v>
          </cell>
          <cell r="DJ777">
            <v>0</v>
          </cell>
          <cell r="DK777">
            <v>0</v>
          </cell>
          <cell r="DL777">
            <v>0</v>
          </cell>
          <cell r="DM777">
            <v>0</v>
          </cell>
          <cell r="DN777">
            <v>0</v>
          </cell>
          <cell r="DO777">
            <v>0</v>
          </cell>
          <cell r="DP777">
            <v>0</v>
          </cell>
          <cell r="DQ777">
            <v>0</v>
          </cell>
          <cell r="DR777">
            <v>0</v>
          </cell>
          <cell r="DS777">
            <v>0</v>
          </cell>
          <cell r="DT777">
            <v>0</v>
          </cell>
          <cell r="DU777">
            <v>0</v>
          </cell>
          <cell r="DV777">
            <v>0</v>
          </cell>
          <cell r="DW777">
            <v>0</v>
          </cell>
          <cell r="DX777">
            <v>0</v>
          </cell>
          <cell r="DY777">
            <v>0</v>
          </cell>
          <cell r="DZ777">
            <v>0</v>
          </cell>
          <cell r="EA777">
            <v>0</v>
          </cell>
          <cell r="EB777">
            <v>0</v>
          </cell>
          <cell r="EC777">
            <v>0</v>
          </cell>
          <cell r="ED777">
            <v>0</v>
          </cell>
          <cell r="EE777">
            <v>0</v>
          </cell>
          <cell r="EF777">
            <v>0</v>
          </cell>
          <cell r="EG777">
            <v>0</v>
          </cell>
          <cell r="EH777">
            <v>0</v>
          </cell>
          <cell r="EI777">
            <v>0</v>
          </cell>
          <cell r="EJ777">
            <v>0</v>
          </cell>
          <cell r="EK777">
            <v>0</v>
          </cell>
          <cell r="EL777">
            <v>0</v>
          </cell>
          <cell r="EM777">
            <v>0</v>
          </cell>
          <cell r="EN777">
            <v>0</v>
          </cell>
          <cell r="EO777">
            <v>0</v>
          </cell>
          <cell r="EP777">
            <v>0</v>
          </cell>
          <cell r="EQ777">
            <v>0</v>
          </cell>
          <cell r="ER777">
            <v>0</v>
          </cell>
          <cell r="ES777">
            <v>0</v>
          </cell>
          <cell r="ET777">
            <v>0</v>
          </cell>
          <cell r="EU777">
            <v>0</v>
          </cell>
          <cell r="EV777">
            <v>0</v>
          </cell>
          <cell r="EW777">
            <v>0</v>
          </cell>
          <cell r="EX777">
            <v>0</v>
          </cell>
          <cell r="EY777">
            <v>0</v>
          </cell>
          <cell r="EZ777">
            <v>0</v>
          </cell>
          <cell r="FA777">
            <v>0</v>
          </cell>
          <cell r="FB777">
            <v>0</v>
          </cell>
          <cell r="FC777">
            <v>0</v>
          </cell>
          <cell r="FD777">
            <v>0</v>
          </cell>
          <cell r="FE777">
            <v>0</v>
          </cell>
          <cell r="FF777">
            <v>0</v>
          </cell>
          <cell r="FG777">
            <v>0</v>
          </cell>
          <cell r="FH777">
            <v>0</v>
          </cell>
          <cell r="FI777">
            <v>0</v>
          </cell>
          <cell r="FJ777">
            <v>0</v>
          </cell>
          <cell r="FK777">
            <v>0</v>
          </cell>
          <cell r="FL777">
            <v>0</v>
          </cell>
          <cell r="FM777">
            <v>0</v>
          </cell>
          <cell r="FN777">
            <v>0</v>
          </cell>
          <cell r="FO777">
            <v>0</v>
          </cell>
          <cell r="FP777">
            <v>0</v>
          </cell>
          <cell r="FQ777">
            <v>0</v>
          </cell>
          <cell r="FR777">
            <v>0</v>
          </cell>
          <cell r="FS777">
            <v>0</v>
          </cell>
          <cell r="FT777">
            <v>0</v>
          </cell>
          <cell r="FU777">
            <v>0</v>
          </cell>
          <cell r="FV777">
            <v>0</v>
          </cell>
          <cell r="FW777">
            <v>0</v>
          </cell>
          <cell r="FX777">
            <v>0</v>
          </cell>
          <cell r="FY777">
            <v>0</v>
          </cell>
          <cell r="FZ777">
            <v>0</v>
          </cell>
          <cell r="GA777">
            <v>0</v>
          </cell>
          <cell r="GB777">
            <v>0</v>
          </cell>
          <cell r="GC777">
            <v>0</v>
          </cell>
          <cell r="GD777">
            <v>0</v>
          </cell>
          <cell r="GE777">
            <v>0</v>
          </cell>
          <cell r="GF777">
            <v>0</v>
          </cell>
          <cell r="GG777">
            <v>0</v>
          </cell>
          <cell r="GH777">
            <v>0</v>
          </cell>
          <cell r="GI777">
            <v>0</v>
          </cell>
          <cell r="GJ777">
            <v>0</v>
          </cell>
          <cell r="GK777">
            <v>0</v>
          </cell>
          <cell r="GL777">
            <v>0</v>
          </cell>
          <cell r="GM777">
            <v>0</v>
          </cell>
          <cell r="GN777">
            <v>0</v>
          </cell>
          <cell r="GO777">
            <v>0</v>
          </cell>
          <cell r="GP777">
            <v>0</v>
          </cell>
          <cell r="GQ777">
            <v>0</v>
          </cell>
          <cell r="GR777">
            <v>0</v>
          </cell>
          <cell r="GS777">
            <v>0</v>
          </cell>
          <cell r="GT777">
            <v>0</v>
          </cell>
          <cell r="GU777">
            <v>0</v>
          </cell>
          <cell r="GV777">
            <v>0</v>
          </cell>
          <cell r="GW777">
            <v>0</v>
          </cell>
          <cell r="GX777">
            <v>0</v>
          </cell>
          <cell r="GY777">
            <v>0</v>
          </cell>
          <cell r="GZ777">
            <v>0</v>
          </cell>
          <cell r="HA777">
            <v>0</v>
          </cell>
          <cell r="HB777">
            <v>0</v>
          </cell>
          <cell r="HC777">
            <v>0</v>
          </cell>
          <cell r="HD777">
            <v>0</v>
          </cell>
          <cell r="HE777">
            <v>0</v>
          </cell>
          <cell r="HF777">
            <v>0</v>
          </cell>
          <cell r="HG777">
            <v>0</v>
          </cell>
          <cell r="HH777">
            <v>0</v>
          </cell>
          <cell r="HI777">
            <v>0</v>
          </cell>
          <cell r="HJ777">
            <v>0</v>
          </cell>
          <cell r="HK777">
            <v>0</v>
          </cell>
          <cell r="HL777">
            <v>0</v>
          </cell>
          <cell r="HM777">
            <v>0</v>
          </cell>
          <cell r="HN777">
            <v>0</v>
          </cell>
          <cell r="HO777">
            <v>0</v>
          </cell>
          <cell r="HP777">
            <v>0</v>
          </cell>
          <cell r="HQ777">
            <v>0</v>
          </cell>
          <cell r="HR777">
            <v>0</v>
          </cell>
          <cell r="HS777">
            <v>0</v>
          </cell>
          <cell r="HT777">
            <v>0</v>
          </cell>
          <cell r="HU777">
            <v>0</v>
          </cell>
          <cell r="HV777">
            <v>0</v>
          </cell>
          <cell r="HW777">
            <v>0</v>
          </cell>
          <cell r="HX777">
            <v>0</v>
          </cell>
          <cell r="HY777">
            <v>0</v>
          </cell>
          <cell r="HZ777">
            <v>0</v>
          </cell>
          <cell r="IA777">
            <v>0</v>
          </cell>
          <cell r="IB777">
            <v>0</v>
          </cell>
          <cell r="IC777">
            <v>0</v>
          </cell>
          <cell r="ID777">
            <v>0</v>
          </cell>
          <cell r="IE777">
            <v>0</v>
          </cell>
          <cell r="IF777">
            <v>0</v>
          </cell>
          <cell r="IG777">
            <v>0</v>
          </cell>
          <cell r="IH777">
            <v>0</v>
          </cell>
          <cell r="II777">
            <v>0</v>
          </cell>
          <cell r="IJ777">
            <v>0</v>
          </cell>
          <cell r="IK777">
            <v>0</v>
          </cell>
          <cell r="IL777">
            <v>0</v>
          </cell>
          <cell r="IM777">
            <v>0</v>
          </cell>
          <cell r="IN777">
            <v>0</v>
          </cell>
          <cell r="IO777">
            <v>0</v>
          </cell>
          <cell r="IP777">
            <v>0</v>
          </cell>
          <cell r="IQ777">
            <v>0</v>
          </cell>
          <cell r="IR777">
            <v>0</v>
          </cell>
          <cell r="IS777">
            <v>0</v>
          </cell>
          <cell r="IT777">
            <v>0</v>
          </cell>
          <cell r="IU777">
            <v>0</v>
          </cell>
          <cell r="IV777">
            <v>0</v>
          </cell>
          <cell r="IW777">
            <v>0</v>
          </cell>
          <cell r="IX777">
            <v>0</v>
          </cell>
          <cell r="IY777">
            <v>0</v>
          </cell>
          <cell r="IZ777">
            <v>0</v>
          </cell>
          <cell r="JA777">
            <v>0</v>
          </cell>
          <cell r="JB777">
            <v>0</v>
          </cell>
          <cell r="JC777">
            <v>0</v>
          </cell>
          <cell r="JD777">
            <v>0</v>
          </cell>
          <cell r="JE777">
            <v>0</v>
          </cell>
        </row>
        <row r="778">
          <cell r="D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E778">
            <v>0</v>
          </cell>
          <cell r="BF778">
            <v>0</v>
          </cell>
          <cell r="BG778">
            <v>0</v>
          </cell>
          <cell r="BH778">
            <v>0</v>
          </cell>
          <cell r="BI778">
            <v>0</v>
          </cell>
          <cell r="BJ778">
            <v>0</v>
          </cell>
          <cell r="BK778">
            <v>0</v>
          </cell>
          <cell r="BL778">
            <v>0</v>
          </cell>
          <cell r="BM778">
            <v>0</v>
          </cell>
          <cell r="BN778">
            <v>0</v>
          </cell>
          <cell r="BO778">
            <v>0</v>
          </cell>
          <cell r="BP778">
            <v>0</v>
          </cell>
          <cell r="BQ778">
            <v>0</v>
          </cell>
          <cell r="BR778">
            <v>0</v>
          </cell>
          <cell r="BS778">
            <v>0</v>
          </cell>
          <cell r="BT778">
            <v>0</v>
          </cell>
          <cell r="BU778">
            <v>0</v>
          </cell>
          <cell r="BV778">
            <v>0</v>
          </cell>
          <cell r="BW778">
            <v>0</v>
          </cell>
          <cell r="BX778">
            <v>0</v>
          </cell>
          <cell r="BY778">
            <v>0</v>
          </cell>
          <cell r="BZ778">
            <v>0</v>
          </cell>
          <cell r="CA778">
            <v>0</v>
          </cell>
          <cell r="CB778">
            <v>0</v>
          </cell>
          <cell r="CC778">
            <v>0</v>
          </cell>
          <cell r="CD778">
            <v>0</v>
          </cell>
          <cell r="CE778">
            <v>0</v>
          </cell>
          <cell r="CF778">
            <v>0</v>
          </cell>
          <cell r="CG778">
            <v>0</v>
          </cell>
          <cell r="CH778">
            <v>0</v>
          </cell>
          <cell r="CI778">
            <v>0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P778">
            <v>0</v>
          </cell>
          <cell r="CQ778">
            <v>0</v>
          </cell>
          <cell r="CR778">
            <v>0</v>
          </cell>
          <cell r="CS778">
            <v>0</v>
          </cell>
          <cell r="CT778">
            <v>0</v>
          </cell>
          <cell r="CU778">
            <v>0</v>
          </cell>
          <cell r="CV778">
            <v>0</v>
          </cell>
          <cell r="CW778">
            <v>0</v>
          </cell>
          <cell r="CX778">
            <v>0</v>
          </cell>
          <cell r="CY778">
            <v>0</v>
          </cell>
          <cell r="CZ778">
            <v>0</v>
          </cell>
          <cell r="DA778">
            <v>0</v>
          </cell>
          <cell r="DB778">
            <v>0</v>
          </cell>
          <cell r="DC778">
            <v>0</v>
          </cell>
          <cell r="DD778">
            <v>0</v>
          </cell>
          <cell r="DE778">
            <v>0</v>
          </cell>
          <cell r="DF778">
            <v>0</v>
          </cell>
          <cell r="DG778">
            <v>0</v>
          </cell>
          <cell r="DH778">
            <v>0</v>
          </cell>
          <cell r="DI778">
            <v>0</v>
          </cell>
          <cell r="DJ778">
            <v>0</v>
          </cell>
          <cell r="DK778">
            <v>0</v>
          </cell>
          <cell r="DL778">
            <v>0</v>
          </cell>
          <cell r="DM778">
            <v>0</v>
          </cell>
          <cell r="DN778">
            <v>0</v>
          </cell>
          <cell r="DO778">
            <v>0</v>
          </cell>
          <cell r="DP778">
            <v>0</v>
          </cell>
          <cell r="DQ778">
            <v>0</v>
          </cell>
          <cell r="DR778">
            <v>0</v>
          </cell>
          <cell r="DS778">
            <v>0</v>
          </cell>
          <cell r="DT778">
            <v>0</v>
          </cell>
          <cell r="DU778">
            <v>0</v>
          </cell>
          <cell r="DV778">
            <v>0</v>
          </cell>
          <cell r="DW778">
            <v>0</v>
          </cell>
          <cell r="DX778">
            <v>0</v>
          </cell>
          <cell r="DY778">
            <v>0</v>
          </cell>
          <cell r="DZ778">
            <v>0</v>
          </cell>
          <cell r="EA778">
            <v>0</v>
          </cell>
          <cell r="EB778">
            <v>0</v>
          </cell>
          <cell r="EC778">
            <v>0</v>
          </cell>
          <cell r="ED778">
            <v>0</v>
          </cell>
          <cell r="EE778">
            <v>0</v>
          </cell>
          <cell r="EF778">
            <v>0</v>
          </cell>
          <cell r="EG778">
            <v>0</v>
          </cell>
          <cell r="EH778">
            <v>0</v>
          </cell>
          <cell r="EI778">
            <v>0</v>
          </cell>
          <cell r="EJ778">
            <v>0</v>
          </cell>
          <cell r="EK778">
            <v>0</v>
          </cell>
          <cell r="EL778">
            <v>0</v>
          </cell>
          <cell r="EM778">
            <v>0</v>
          </cell>
          <cell r="EN778">
            <v>0</v>
          </cell>
          <cell r="EO778">
            <v>0</v>
          </cell>
          <cell r="EP778">
            <v>0</v>
          </cell>
          <cell r="EQ778">
            <v>0</v>
          </cell>
          <cell r="ER778">
            <v>0</v>
          </cell>
          <cell r="ES778">
            <v>0</v>
          </cell>
          <cell r="ET778">
            <v>0</v>
          </cell>
          <cell r="EU778">
            <v>0</v>
          </cell>
          <cell r="EV778">
            <v>0</v>
          </cell>
          <cell r="EW778">
            <v>0</v>
          </cell>
          <cell r="EX778">
            <v>0</v>
          </cell>
          <cell r="EY778">
            <v>0</v>
          </cell>
          <cell r="EZ778">
            <v>0</v>
          </cell>
          <cell r="FA778">
            <v>0</v>
          </cell>
          <cell r="FB778">
            <v>0</v>
          </cell>
          <cell r="FC778">
            <v>0</v>
          </cell>
          <cell r="FD778">
            <v>0</v>
          </cell>
          <cell r="FE778">
            <v>0</v>
          </cell>
          <cell r="FF778">
            <v>0</v>
          </cell>
          <cell r="FG778">
            <v>0</v>
          </cell>
          <cell r="FH778">
            <v>0</v>
          </cell>
          <cell r="FI778">
            <v>0</v>
          </cell>
          <cell r="FJ778">
            <v>0</v>
          </cell>
          <cell r="FK778">
            <v>0</v>
          </cell>
          <cell r="FL778">
            <v>0</v>
          </cell>
          <cell r="FM778">
            <v>0</v>
          </cell>
          <cell r="FN778">
            <v>0</v>
          </cell>
          <cell r="FO778">
            <v>0</v>
          </cell>
          <cell r="FP778">
            <v>0</v>
          </cell>
          <cell r="FQ778">
            <v>0</v>
          </cell>
          <cell r="FR778">
            <v>0</v>
          </cell>
          <cell r="FS778">
            <v>0</v>
          </cell>
          <cell r="FT778">
            <v>0</v>
          </cell>
          <cell r="FU778">
            <v>0</v>
          </cell>
          <cell r="FV778">
            <v>0</v>
          </cell>
          <cell r="FW778">
            <v>0</v>
          </cell>
          <cell r="FX778">
            <v>0</v>
          </cell>
          <cell r="FY778">
            <v>0</v>
          </cell>
          <cell r="FZ778">
            <v>0</v>
          </cell>
          <cell r="GA778">
            <v>0</v>
          </cell>
          <cell r="GB778">
            <v>0</v>
          </cell>
          <cell r="GC778">
            <v>0</v>
          </cell>
          <cell r="GD778">
            <v>0</v>
          </cell>
          <cell r="GE778">
            <v>0</v>
          </cell>
          <cell r="GF778">
            <v>0</v>
          </cell>
          <cell r="GG778">
            <v>0</v>
          </cell>
          <cell r="GH778">
            <v>0</v>
          </cell>
          <cell r="GI778">
            <v>0</v>
          </cell>
          <cell r="GJ778">
            <v>0</v>
          </cell>
          <cell r="GK778">
            <v>0</v>
          </cell>
          <cell r="GL778">
            <v>0</v>
          </cell>
          <cell r="GM778">
            <v>0</v>
          </cell>
          <cell r="GN778">
            <v>0</v>
          </cell>
          <cell r="GO778">
            <v>0</v>
          </cell>
          <cell r="GP778">
            <v>0</v>
          </cell>
          <cell r="GQ778">
            <v>0</v>
          </cell>
          <cell r="GR778">
            <v>0</v>
          </cell>
          <cell r="GS778">
            <v>0</v>
          </cell>
          <cell r="GT778">
            <v>0</v>
          </cell>
          <cell r="GU778">
            <v>0</v>
          </cell>
          <cell r="GV778">
            <v>0</v>
          </cell>
          <cell r="GW778">
            <v>0</v>
          </cell>
          <cell r="GX778">
            <v>0</v>
          </cell>
          <cell r="GY778">
            <v>0</v>
          </cell>
          <cell r="GZ778">
            <v>0</v>
          </cell>
          <cell r="HA778">
            <v>0</v>
          </cell>
          <cell r="HB778">
            <v>0</v>
          </cell>
          <cell r="HC778">
            <v>0</v>
          </cell>
          <cell r="HD778">
            <v>0</v>
          </cell>
          <cell r="HE778">
            <v>0</v>
          </cell>
          <cell r="HF778">
            <v>0</v>
          </cell>
          <cell r="HG778">
            <v>0</v>
          </cell>
          <cell r="HH778">
            <v>0</v>
          </cell>
          <cell r="HI778">
            <v>0</v>
          </cell>
          <cell r="HJ778">
            <v>0</v>
          </cell>
          <cell r="HK778">
            <v>0</v>
          </cell>
          <cell r="HL778">
            <v>0</v>
          </cell>
          <cell r="HM778">
            <v>0</v>
          </cell>
          <cell r="HN778">
            <v>0</v>
          </cell>
          <cell r="HO778">
            <v>0</v>
          </cell>
          <cell r="HP778">
            <v>0</v>
          </cell>
          <cell r="HQ778">
            <v>0</v>
          </cell>
          <cell r="HR778">
            <v>0</v>
          </cell>
          <cell r="HS778">
            <v>0</v>
          </cell>
          <cell r="HT778">
            <v>0</v>
          </cell>
          <cell r="HU778">
            <v>0</v>
          </cell>
          <cell r="HV778">
            <v>0</v>
          </cell>
          <cell r="HW778">
            <v>0</v>
          </cell>
          <cell r="HX778">
            <v>0</v>
          </cell>
          <cell r="HY778">
            <v>0</v>
          </cell>
          <cell r="HZ778">
            <v>0</v>
          </cell>
          <cell r="IA778">
            <v>0</v>
          </cell>
          <cell r="IB778">
            <v>0</v>
          </cell>
          <cell r="IC778">
            <v>0</v>
          </cell>
          <cell r="ID778">
            <v>0</v>
          </cell>
          <cell r="IE778">
            <v>0</v>
          </cell>
          <cell r="IF778">
            <v>0</v>
          </cell>
          <cell r="IG778">
            <v>0</v>
          </cell>
          <cell r="IH778">
            <v>0</v>
          </cell>
          <cell r="II778">
            <v>0</v>
          </cell>
          <cell r="IJ778">
            <v>0</v>
          </cell>
          <cell r="IK778">
            <v>0</v>
          </cell>
          <cell r="IL778">
            <v>0</v>
          </cell>
          <cell r="IM778">
            <v>0</v>
          </cell>
          <cell r="IN778">
            <v>0</v>
          </cell>
          <cell r="IO778">
            <v>0</v>
          </cell>
          <cell r="IP778">
            <v>0</v>
          </cell>
          <cell r="IQ778">
            <v>0</v>
          </cell>
          <cell r="IR778">
            <v>0</v>
          </cell>
          <cell r="IS778">
            <v>0</v>
          </cell>
          <cell r="IT778">
            <v>0</v>
          </cell>
          <cell r="IU778">
            <v>0</v>
          </cell>
          <cell r="IV778">
            <v>0</v>
          </cell>
          <cell r="IW778">
            <v>0</v>
          </cell>
          <cell r="IX778">
            <v>0</v>
          </cell>
          <cell r="IY778">
            <v>0</v>
          </cell>
          <cell r="IZ778">
            <v>0</v>
          </cell>
          <cell r="JA778">
            <v>0</v>
          </cell>
          <cell r="JB778">
            <v>0</v>
          </cell>
          <cell r="JC778">
            <v>0</v>
          </cell>
          <cell r="JD778">
            <v>0</v>
          </cell>
          <cell r="JE778">
            <v>0</v>
          </cell>
        </row>
        <row r="779">
          <cell r="D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E779">
            <v>0</v>
          </cell>
          <cell r="BF779">
            <v>0</v>
          </cell>
          <cell r="BG779">
            <v>0</v>
          </cell>
          <cell r="BH779">
            <v>0</v>
          </cell>
          <cell r="BI779">
            <v>0</v>
          </cell>
          <cell r="BJ779">
            <v>0</v>
          </cell>
          <cell r="BK779">
            <v>0</v>
          </cell>
          <cell r="BL779">
            <v>0</v>
          </cell>
          <cell r="BM779">
            <v>0</v>
          </cell>
          <cell r="BN779">
            <v>0</v>
          </cell>
          <cell r="BO779">
            <v>0</v>
          </cell>
          <cell r="BP779">
            <v>0</v>
          </cell>
          <cell r="BQ779">
            <v>0</v>
          </cell>
          <cell r="BR779">
            <v>0</v>
          </cell>
          <cell r="BS779">
            <v>0</v>
          </cell>
          <cell r="BT779">
            <v>0</v>
          </cell>
          <cell r="BU779">
            <v>0</v>
          </cell>
          <cell r="BV779">
            <v>0</v>
          </cell>
          <cell r="BW779">
            <v>0</v>
          </cell>
          <cell r="BX779">
            <v>0</v>
          </cell>
          <cell r="BY779">
            <v>0</v>
          </cell>
          <cell r="BZ779">
            <v>0</v>
          </cell>
          <cell r="CA779">
            <v>0</v>
          </cell>
          <cell r="CB779">
            <v>0</v>
          </cell>
          <cell r="CC779">
            <v>0</v>
          </cell>
          <cell r="CD779">
            <v>0</v>
          </cell>
          <cell r="CE779">
            <v>0</v>
          </cell>
          <cell r="CF779">
            <v>0</v>
          </cell>
          <cell r="CG779">
            <v>0</v>
          </cell>
          <cell r="CH779">
            <v>0</v>
          </cell>
          <cell r="CI779">
            <v>0</v>
          </cell>
          <cell r="CJ779">
            <v>0</v>
          </cell>
          <cell r="CK779">
            <v>0</v>
          </cell>
          <cell r="CL779">
            <v>0</v>
          </cell>
          <cell r="CM779">
            <v>0</v>
          </cell>
          <cell r="CN779">
            <v>0</v>
          </cell>
          <cell r="CO779">
            <v>0</v>
          </cell>
          <cell r="CP779">
            <v>0</v>
          </cell>
          <cell r="CQ779">
            <v>0</v>
          </cell>
          <cell r="CR779">
            <v>0</v>
          </cell>
          <cell r="CS779">
            <v>0</v>
          </cell>
          <cell r="CT779">
            <v>0</v>
          </cell>
          <cell r="CU779">
            <v>0</v>
          </cell>
          <cell r="CV779">
            <v>0</v>
          </cell>
          <cell r="CW779">
            <v>0</v>
          </cell>
          <cell r="CX779">
            <v>0</v>
          </cell>
          <cell r="CY779">
            <v>0</v>
          </cell>
          <cell r="CZ779">
            <v>0</v>
          </cell>
          <cell r="DA779">
            <v>0</v>
          </cell>
          <cell r="DB779">
            <v>0</v>
          </cell>
          <cell r="DC779">
            <v>0</v>
          </cell>
          <cell r="DD779">
            <v>0</v>
          </cell>
          <cell r="DE779">
            <v>0</v>
          </cell>
          <cell r="DF779">
            <v>0</v>
          </cell>
          <cell r="DG779">
            <v>0</v>
          </cell>
          <cell r="DH779">
            <v>0</v>
          </cell>
          <cell r="DI779">
            <v>0</v>
          </cell>
          <cell r="DJ779">
            <v>0</v>
          </cell>
          <cell r="DK779">
            <v>0</v>
          </cell>
          <cell r="DL779">
            <v>0</v>
          </cell>
          <cell r="DM779">
            <v>0</v>
          </cell>
          <cell r="DN779">
            <v>0</v>
          </cell>
          <cell r="DO779">
            <v>0</v>
          </cell>
          <cell r="DP779">
            <v>0</v>
          </cell>
          <cell r="DQ779">
            <v>0</v>
          </cell>
          <cell r="DR779">
            <v>0</v>
          </cell>
          <cell r="DS779">
            <v>0</v>
          </cell>
          <cell r="DT779">
            <v>0</v>
          </cell>
          <cell r="DU779">
            <v>0</v>
          </cell>
          <cell r="DV779">
            <v>0</v>
          </cell>
          <cell r="DW779">
            <v>0</v>
          </cell>
          <cell r="DX779">
            <v>0</v>
          </cell>
          <cell r="DY779">
            <v>0</v>
          </cell>
          <cell r="DZ779">
            <v>0</v>
          </cell>
          <cell r="EA779">
            <v>0</v>
          </cell>
          <cell r="EB779">
            <v>0</v>
          </cell>
          <cell r="EC779">
            <v>0</v>
          </cell>
          <cell r="ED779">
            <v>0</v>
          </cell>
          <cell r="EE779">
            <v>0</v>
          </cell>
          <cell r="EF779">
            <v>0</v>
          </cell>
          <cell r="EG779">
            <v>0</v>
          </cell>
          <cell r="EH779">
            <v>0</v>
          </cell>
          <cell r="EI779">
            <v>0</v>
          </cell>
          <cell r="EJ779">
            <v>0</v>
          </cell>
          <cell r="EK779">
            <v>0</v>
          </cell>
          <cell r="EL779">
            <v>0</v>
          </cell>
          <cell r="EM779">
            <v>0</v>
          </cell>
          <cell r="EN779">
            <v>0</v>
          </cell>
          <cell r="EO779">
            <v>0</v>
          </cell>
          <cell r="EP779">
            <v>0</v>
          </cell>
          <cell r="EQ779">
            <v>0</v>
          </cell>
          <cell r="ER779">
            <v>0</v>
          </cell>
          <cell r="ES779">
            <v>0</v>
          </cell>
          <cell r="ET779">
            <v>0</v>
          </cell>
          <cell r="EU779">
            <v>0</v>
          </cell>
          <cell r="EV779">
            <v>0</v>
          </cell>
          <cell r="EW779">
            <v>0</v>
          </cell>
          <cell r="EX779">
            <v>0</v>
          </cell>
          <cell r="EY779">
            <v>0</v>
          </cell>
          <cell r="EZ779">
            <v>0</v>
          </cell>
          <cell r="FA779">
            <v>0</v>
          </cell>
          <cell r="FB779">
            <v>0</v>
          </cell>
          <cell r="FC779">
            <v>0</v>
          </cell>
          <cell r="FD779">
            <v>0</v>
          </cell>
          <cell r="FE779">
            <v>0</v>
          </cell>
          <cell r="FF779">
            <v>0</v>
          </cell>
          <cell r="FG779">
            <v>0</v>
          </cell>
          <cell r="FH779">
            <v>0</v>
          </cell>
          <cell r="FI779">
            <v>0</v>
          </cell>
          <cell r="FJ779">
            <v>0</v>
          </cell>
          <cell r="FK779">
            <v>0</v>
          </cell>
          <cell r="FL779">
            <v>0</v>
          </cell>
          <cell r="FM779">
            <v>0</v>
          </cell>
          <cell r="FN779">
            <v>0</v>
          </cell>
          <cell r="FO779">
            <v>0</v>
          </cell>
          <cell r="FP779">
            <v>0</v>
          </cell>
          <cell r="FQ779">
            <v>0</v>
          </cell>
          <cell r="FR779">
            <v>0</v>
          </cell>
          <cell r="FS779">
            <v>0</v>
          </cell>
          <cell r="FT779">
            <v>0</v>
          </cell>
          <cell r="FU779">
            <v>0</v>
          </cell>
          <cell r="FV779">
            <v>0</v>
          </cell>
          <cell r="FW779">
            <v>0</v>
          </cell>
          <cell r="FX779">
            <v>0</v>
          </cell>
          <cell r="FY779">
            <v>0</v>
          </cell>
          <cell r="FZ779">
            <v>0</v>
          </cell>
          <cell r="GA779">
            <v>0</v>
          </cell>
          <cell r="GB779">
            <v>0</v>
          </cell>
          <cell r="GC779">
            <v>0</v>
          </cell>
          <cell r="GD779">
            <v>0</v>
          </cell>
          <cell r="GE779">
            <v>0</v>
          </cell>
          <cell r="GF779">
            <v>0</v>
          </cell>
          <cell r="GG779">
            <v>0</v>
          </cell>
          <cell r="GH779">
            <v>0</v>
          </cell>
          <cell r="GI779">
            <v>0</v>
          </cell>
          <cell r="GJ779">
            <v>0</v>
          </cell>
          <cell r="GK779">
            <v>0</v>
          </cell>
          <cell r="GL779">
            <v>0</v>
          </cell>
          <cell r="GM779">
            <v>0</v>
          </cell>
          <cell r="GN779">
            <v>0</v>
          </cell>
          <cell r="GO779">
            <v>0</v>
          </cell>
          <cell r="GP779">
            <v>0</v>
          </cell>
          <cell r="GQ779">
            <v>0</v>
          </cell>
          <cell r="GR779">
            <v>0</v>
          </cell>
          <cell r="GS779">
            <v>0</v>
          </cell>
          <cell r="GT779">
            <v>0</v>
          </cell>
          <cell r="GU779">
            <v>0</v>
          </cell>
          <cell r="GV779">
            <v>0</v>
          </cell>
          <cell r="GW779">
            <v>0</v>
          </cell>
          <cell r="GX779">
            <v>0</v>
          </cell>
          <cell r="GY779">
            <v>0</v>
          </cell>
          <cell r="GZ779">
            <v>0</v>
          </cell>
          <cell r="HA779">
            <v>0</v>
          </cell>
          <cell r="HB779">
            <v>0</v>
          </cell>
          <cell r="HC779">
            <v>0</v>
          </cell>
          <cell r="HD779">
            <v>0</v>
          </cell>
          <cell r="HE779">
            <v>0</v>
          </cell>
          <cell r="HF779">
            <v>0</v>
          </cell>
          <cell r="HG779">
            <v>0</v>
          </cell>
          <cell r="HH779">
            <v>0</v>
          </cell>
          <cell r="HI779">
            <v>0</v>
          </cell>
          <cell r="HJ779">
            <v>0</v>
          </cell>
          <cell r="HK779">
            <v>0</v>
          </cell>
          <cell r="HL779">
            <v>0</v>
          </cell>
          <cell r="HM779">
            <v>0</v>
          </cell>
          <cell r="HN779">
            <v>0</v>
          </cell>
          <cell r="HO779">
            <v>0</v>
          </cell>
          <cell r="HP779">
            <v>0</v>
          </cell>
          <cell r="HQ779">
            <v>0</v>
          </cell>
          <cell r="HR779">
            <v>0</v>
          </cell>
          <cell r="HS779">
            <v>0</v>
          </cell>
          <cell r="HT779">
            <v>0</v>
          </cell>
          <cell r="HU779">
            <v>0</v>
          </cell>
          <cell r="HV779">
            <v>0</v>
          </cell>
          <cell r="HW779">
            <v>0</v>
          </cell>
          <cell r="HX779">
            <v>0</v>
          </cell>
          <cell r="HY779">
            <v>0</v>
          </cell>
          <cell r="HZ779">
            <v>0</v>
          </cell>
          <cell r="IA779">
            <v>0</v>
          </cell>
          <cell r="IB779">
            <v>0</v>
          </cell>
          <cell r="IC779">
            <v>0</v>
          </cell>
          <cell r="ID779">
            <v>0</v>
          </cell>
          <cell r="IE779">
            <v>0</v>
          </cell>
          <cell r="IF779">
            <v>0</v>
          </cell>
          <cell r="IG779">
            <v>0</v>
          </cell>
          <cell r="IH779">
            <v>0</v>
          </cell>
          <cell r="II779">
            <v>0</v>
          </cell>
          <cell r="IJ779">
            <v>0</v>
          </cell>
          <cell r="IK779">
            <v>0</v>
          </cell>
          <cell r="IL779">
            <v>0</v>
          </cell>
          <cell r="IM779">
            <v>0</v>
          </cell>
          <cell r="IN779">
            <v>0</v>
          </cell>
          <cell r="IO779">
            <v>0</v>
          </cell>
          <cell r="IP779">
            <v>0</v>
          </cell>
          <cell r="IQ779">
            <v>0</v>
          </cell>
          <cell r="IR779">
            <v>0</v>
          </cell>
          <cell r="IS779">
            <v>0</v>
          </cell>
          <cell r="IT779">
            <v>0</v>
          </cell>
          <cell r="IU779">
            <v>0</v>
          </cell>
          <cell r="IV779">
            <v>0</v>
          </cell>
          <cell r="IW779">
            <v>0</v>
          </cell>
          <cell r="IX779">
            <v>0</v>
          </cell>
          <cell r="IY779">
            <v>0</v>
          </cell>
          <cell r="IZ779">
            <v>0</v>
          </cell>
          <cell r="JA779">
            <v>0</v>
          </cell>
          <cell r="JB779">
            <v>0</v>
          </cell>
          <cell r="JC779">
            <v>0</v>
          </cell>
          <cell r="JD779">
            <v>0</v>
          </cell>
          <cell r="JE779">
            <v>0</v>
          </cell>
        </row>
        <row r="780">
          <cell r="D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E780">
            <v>0</v>
          </cell>
          <cell r="BF780">
            <v>0</v>
          </cell>
          <cell r="BG780">
            <v>0</v>
          </cell>
          <cell r="BH780">
            <v>0</v>
          </cell>
          <cell r="BI780">
            <v>0</v>
          </cell>
          <cell r="BJ780">
            <v>0</v>
          </cell>
          <cell r="BK780">
            <v>0</v>
          </cell>
          <cell r="BL780">
            <v>0</v>
          </cell>
          <cell r="BM780">
            <v>0</v>
          </cell>
          <cell r="BN780">
            <v>0</v>
          </cell>
          <cell r="BO780">
            <v>0</v>
          </cell>
          <cell r="BP780">
            <v>0</v>
          </cell>
          <cell r="BQ780">
            <v>0</v>
          </cell>
          <cell r="BR780">
            <v>0</v>
          </cell>
          <cell r="BS780">
            <v>0</v>
          </cell>
          <cell r="BT780">
            <v>0</v>
          </cell>
          <cell r="BU780">
            <v>0</v>
          </cell>
          <cell r="BV780">
            <v>0</v>
          </cell>
          <cell r="BW780">
            <v>0</v>
          </cell>
          <cell r="BX780">
            <v>0</v>
          </cell>
          <cell r="BY780">
            <v>0</v>
          </cell>
          <cell r="BZ780">
            <v>0</v>
          </cell>
          <cell r="CA780">
            <v>0</v>
          </cell>
          <cell r="CB780">
            <v>0</v>
          </cell>
          <cell r="CC780">
            <v>0</v>
          </cell>
          <cell r="CD780">
            <v>0</v>
          </cell>
          <cell r="CE780">
            <v>0</v>
          </cell>
          <cell r="CF780">
            <v>0</v>
          </cell>
          <cell r="CG780">
            <v>0</v>
          </cell>
          <cell r="CH780">
            <v>0</v>
          </cell>
          <cell r="CI780">
            <v>0</v>
          </cell>
          <cell r="CJ780">
            <v>0</v>
          </cell>
          <cell r="CK780">
            <v>0</v>
          </cell>
          <cell r="CL780">
            <v>0</v>
          </cell>
          <cell r="CM780">
            <v>0</v>
          </cell>
          <cell r="CN780">
            <v>0</v>
          </cell>
          <cell r="CO780">
            <v>0</v>
          </cell>
          <cell r="CP780">
            <v>0</v>
          </cell>
          <cell r="CQ780">
            <v>0</v>
          </cell>
          <cell r="CR780">
            <v>0</v>
          </cell>
          <cell r="CS780">
            <v>0</v>
          </cell>
          <cell r="CT780">
            <v>0</v>
          </cell>
          <cell r="CU780">
            <v>0</v>
          </cell>
          <cell r="CV780">
            <v>0</v>
          </cell>
          <cell r="CW780">
            <v>0</v>
          </cell>
          <cell r="CX780">
            <v>0</v>
          </cell>
          <cell r="CY780">
            <v>0</v>
          </cell>
          <cell r="CZ780">
            <v>0</v>
          </cell>
          <cell r="DA780">
            <v>0</v>
          </cell>
          <cell r="DB780">
            <v>0</v>
          </cell>
          <cell r="DC780">
            <v>0</v>
          </cell>
          <cell r="DD780">
            <v>0</v>
          </cell>
          <cell r="DE780">
            <v>0</v>
          </cell>
          <cell r="DF780">
            <v>0</v>
          </cell>
          <cell r="DG780">
            <v>0</v>
          </cell>
          <cell r="DH780">
            <v>0</v>
          </cell>
          <cell r="DI780">
            <v>0</v>
          </cell>
          <cell r="DJ780">
            <v>0</v>
          </cell>
          <cell r="DK780">
            <v>0</v>
          </cell>
          <cell r="DL780">
            <v>0</v>
          </cell>
          <cell r="DM780">
            <v>0</v>
          </cell>
          <cell r="DN780">
            <v>0</v>
          </cell>
          <cell r="DO780">
            <v>0</v>
          </cell>
          <cell r="DP780">
            <v>0</v>
          </cell>
          <cell r="DQ780">
            <v>0</v>
          </cell>
          <cell r="DR780">
            <v>0</v>
          </cell>
          <cell r="DS780">
            <v>0</v>
          </cell>
          <cell r="DT780">
            <v>0</v>
          </cell>
          <cell r="DU780">
            <v>0</v>
          </cell>
          <cell r="DV780">
            <v>0</v>
          </cell>
          <cell r="DW780">
            <v>0</v>
          </cell>
          <cell r="DX780">
            <v>0</v>
          </cell>
          <cell r="DY780">
            <v>0</v>
          </cell>
          <cell r="DZ780">
            <v>0</v>
          </cell>
          <cell r="EA780">
            <v>0</v>
          </cell>
          <cell r="EB780">
            <v>0</v>
          </cell>
          <cell r="EC780">
            <v>0</v>
          </cell>
          <cell r="ED780">
            <v>0</v>
          </cell>
          <cell r="EE780">
            <v>0</v>
          </cell>
          <cell r="EF780">
            <v>0</v>
          </cell>
          <cell r="EG780">
            <v>0</v>
          </cell>
          <cell r="EH780">
            <v>0</v>
          </cell>
          <cell r="EI780">
            <v>0</v>
          </cell>
          <cell r="EJ780">
            <v>0</v>
          </cell>
          <cell r="EK780">
            <v>0</v>
          </cell>
          <cell r="EL780">
            <v>0</v>
          </cell>
          <cell r="EM780">
            <v>0</v>
          </cell>
          <cell r="EN780">
            <v>0</v>
          </cell>
          <cell r="EO780">
            <v>0</v>
          </cell>
          <cell r="EP780">
            <v>0</v>
          </cell>
          <cell r="EQ780">
            <v>0</v>
          </cell>
          <cell r="ER780">
            <v>0</v>
          </cell>
          <cell r="ES780">
            <v>0</v>
          </cell>
          <cell r="ET780">
            <v>0</v>
          </cell>
          <cell r="EU780">
            <v>0</v>
          </cell>
          <cell r="EV780">
            <v>0</v>
          </cell>
          <cell r="EW780">
            <v>0</v>
          </cell>
          <cell r="EX780">
            <v>0</v>
          </cell>
          <cell r="EY780">
            <v>0</v>
          </cell>
          <cell r="EZ780">
            <v>0</v>
          </cell>
          <cell r="FA780">
            <v>0</v>
          </cell>
          <cell r="FB780">
            <v>0</v>
          </cell>
          <cell r="FC780">
            <v>0</v>
          </cell>
          <cell r="FD780">
            <v>0</v>
          </cell>
          <cell r="FE780">
            <v>0</v>
          </cell>
          <cell r="FF780">
            <v>0</v>
          </cell>
          <cell r="FG780">
            <v>0</v>
          </cell>
          <cell r="FH780">
            <v>0</v>
          </cell>
          <cell r="FI780">
            <v>0</v>
          </cell>
          <cell r="FJ780">
            <v>0</v>
          </cell>
          <cell r="FK780">
            <v>0</v>
          </cell>
          <cell r="FL780">
            <v>0</v>
          </cell>
          <cell r="FM780">
            <v>0</v>
          </cell>
          <cell r="FN780">
            <v>0</v>
          </cell>
          <cell r="FO780">
            <v>0</v>
          </cell>
          <cell r="FP780">
            <v>0</v>
          </cell>
          <cell r="FQ780">
            <v>0</v>
          </cell>
          <cell r="FR780">
            <v>0</v>
          </cell>
          <cell r="FS780">
            <v>0</v>
          </cell>
          <cell r="FT780">
            <v>0</v>
          </cell>
          <cell r="FU780">
            <v>0</v>
          </cell>
          <cell r="FV780">
            <v>0</v>
          </cell>
          <cell r="FW780">
            <v>0</v>
          </cell>
          <cell r="FX780">
            <v>0</v>
          </cell>
          <cell r="FY780">
            <v>0</v>
          </cell>
          <cell r="FZ780">
            <v>0</v>
          </cell>
          <cell r="GA780">
            <v>0</v>
          </cell>
          <cell r="GB780">
            <v>0</v>
          </cell>
          <cell r="GC780">
            <v>0</v>
          </cell>
          <cell r="GD780">
            <v>0</v>
          </cell>
          <cell r="GE780">
            <v>0</v>
          </cell>
          <cell r="GF780">
            <v>0</v>
          </cell>
          <cell r="GG780">
            <v>0</v>
          </cell>
          <cell r="GH780">
            <v>0</v>
          </cell>
          <cell r="GI780">
            <v>0</v>
          </cell>
          <cell r="GJ780">
            <v>0</v>
          </cell>
          <cell r="GK780">
            <v>0</v>
          </cell>
          <cell r="GL780">
            <v>0</v>
          </cell>
          <cell r="GM780">
            <v>0</v>
          </cell>
          <cell r="GN780">
            <v>0</v>
          </cell>
          <cell r="GO780">
            <v>0</v>
          </cell>
          <cell r="GP780">
            <v>0</v>
          </cell>
          <cell r="GQ780">
            <v>0</v>
          </cell>
          <cell r="GR780">
            <v>0</v>
          </cell>
          <cell r="GS780">
            <v>0</v>
          </cell>
          <cell r="GT780">
            <v>0</v>
          </cell>
          <cell r="GU780">
            <v>0</v>
          </cell>
          <cell r="GV780">
            <v>0</v>
          </cell>
          <cell r="GW780">
            <v>0</v>
          </cell>
          <cell r="GX780">
            <v>0</v>
          </cell>
          <cell r="GY780">
            <v>0</v>
          </cell>
          <cell r="GZ780">
            <v>0</v>
          </cell>
          <cell r="HA780">
            <v>0</v>
          </cell>
          <cell r="HB780">
            <v>0</v>
          </cell>
          <cell r="HC780">
            <v>0</v>
          </cell>
          <cell r="HD780">
            <v>0</v>
          </cell>
          <cell r="HE780">
            <v>0</v>
          </cell>
          <cell r="HF780">
            <v>0</v>
          </cell>
          <cell r="HG780">
            <v>0</v>
          </cell>
          <cell r="HH780">
            <v>0</v>
          </cell>
          <cell r="HI780">
            <v>0</v>
          </cell>
          <cell r="HJ780">
            <v>0</v>
          </cell>
          <cell r="HK780">
            <v>0</v>
          </cell>
          <cell r="HL780">
            <v>0</v>
          </cell>
          <cell r="HM780">
            <v>0</v>
          </cell>
          <cell r="HN780">
            <v>0</v>
          </cell>
          <cell r="HO780">
            <v>0</v>
          </cell>
          <cell r="HP780">
            <v>0</v>
          </cell>
          <cell r="HQ780">
            <v>0</v>
          </cell>
          <cell r="HR780">
            <v>0</v>
          </cell>
          <cell r="HS780">
            <v>0</v>
          </cell>
          <cell r="HT780">
            <v>0</v>
          </cell>
          <cell r="HU780">
            <v>0</v>
          </cell>
          <cell r="HV780">
            <v>0</v>
          </cell>
          <cell r="HW780">
            <v>0</v>
          </cell>
          <cell r="HX780">
            <v>0</v>
          </cell>
          <cell r="HY780">
            <v>0</v>
          </cell>
          <cell r="HZ780">
            <v>0</v>
          </cell>
          <cell r="IA780">
            <v>0</v>
          </cell>
          <cell r="IB780">
            <v>0</v>
          </cell>
          <cell r="IC780">
            <v>0</v>
          </cell>
          <cell r="ID780">
            <v>0</v>
          </cell>
          <cell r="IE780">
            <v>0</v>
          </cell>
          <cell r="IF780">
            <v>0</v>
          </cell>
          <cell r="IG780">
            <v>0</v>
          </cell>
          <cell r="IH780">
            <v>0</v>
          </cell>
          <cell r="II780">
            <v>0</v>
          </cell>
          <cell r="IJ780">
            <v>0</v>
          </cell>
          <cell r="IK780">
            <v>0</v>
          </cell>
          <cell r="IL780">
            <v>0</v>
          </cell>
          <cell r="IM780">
            <v>0</v>
          </cell>
          <cell r="IN780">
            <v>0</v>
          </cell>
          <cell r="IO780">
            <v>0</v>
          </cell>
          <cell r="IP780">
            <v>0</v>
          </cell>
          <cell r="IQ780">
            <v>0</v>
          </cell>
          <cell r="IR780">
            <v>0</v>
          </cell>
          <cell r="IS780">
            <v>0</v>
          </cell>
          <cell r="IT780">
            <v>0</v>
          </cell>
          <cell r="IU780">
            <v>0</v>
          </cell>
          <cell r="IV780">
            <v>0</v>
          </cell>
          <cell r="IW780">
            <v>0</v>
          </cell>
          <cell r="IX780">
            <v>0</v>
          </cell>
          <cell r="IY780">
            <v>0</v>
          </cell>
          <cell r="IZ780">
            <v>0</v>
          </cell>
          <cell r="JA780">
            <v>0</v>
          </cell>
          <cell r="JB780">
            <v>0</v>
          </cell>
          <cell r="JC780">
            <v>0</v>
          </cell>
          <cell r="JD780">
            <v>0</v>
          </cell>
          <cell r="JE780">
            <v>0</v>
          </cell>
        </row>
        <row r="781"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E781">
            <v>0</v>
          </cell>
          <cell r="BF781">
            <v>0</v>
          </cell>
          <cell r="BG781">
            <v>0</v>
          </cell>
          <cell r="BH781">
            <v>0</v>
          </cell>
          <cell r="BI781">
            <v>0</v>
          </cell>
          <cell r="BJ781">
            <v>0</v>
          </cell>
          <cell r="BK781">
            <v>0</v>
          </cell>
          <cell r="BL781">
            <v>0</v>
          </cell>
          <cell r="BM781">
            <v>0</v>
          </cell>
          <cell r="BN781">
            <v>0</v>
          </cell>
          <cell r="BO781">
            <v>0</v>
          </cell>
          <cell r="BP781">
            <v>0</v>
          </cell>
          <cell r="BQ781">
            <v>0</v>
          </cell>
          <cell r="BR781">
            <v>0</v>
          </cell>
          <cell r="BS781">
            <v>0</v>
          </cell>
          <cell r="BT781">
            <v>0</v>
          </cell>
          <cell r="BU781">
            <v>0</v>
          </cell>
          <cell r="BV781">
            <v>0</v>
          </cell>
          <cell r="BW781">
            <v>0</v>
          </cell>
          <cell r="BX781">
            <v>0</v>
          </cell>
          <cell r="BY781">
            <v>0</v>
          </cell>
          <cell r="BZ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3.4832000000001306E-4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  <cell r="CL781">
            <v>0</v>
          </cell>
          <cell r="CM781">
            <v>3.4832E-4</v>
          </cell>
          <cell r="CN781">
            <v>0</v>
          </cell>
          <cell r="CO781">
            <v>0</v>
          </cell>
          <cell r="CP781">
            <v>0</v>
          </cell>
          <cell r="CQ781">
            <v>0</v>
          </cell>
          <cell r="CR781">
            <v>-1.7689050099999604E-3</v>
          </cell>
          <cell r="CS781">
            <v>5.8053333000000068E-4</v>
          </cell>
          <cell r="CT781">
            <v>-5.8053332999999992E-4</v>
          </cell>
          <cell r="CU781">
            <v>0</v>
          </cell>
          <cell r="CV781">
            <v>0</v>
          </cell>
          <cell r="CW781">
            <v>-1.7071740000000001E-3</v>
          </cell>
          <cell r="CX781">
            <v>-6.1731009999996256E-5</v>
          </cell>
          <cell r="CY781">
            <v>0</v>
          </cell>
          <cell r="CZ781">
            <v>0</v>
          </cell>
          <cell r="DA781">
            <v>0</v>
          </cell>
          <cell r="DB781">
            <v>3.4831999999999919E-4</v>
          </cell>
          <cell r="DC781">
            <v>-3.4832E-4</v>
          </cell>
          <cell r="DD781">
            <v>0</v>
          </cell>
          <cell r="DE781">
            <v>1.7689050199999889E-3</v>
          </cell>
          <cell r="DF781">
            <v>0</v>
          </cell>
          <cell r="DG781">
            <v>0</v>
          </cell>
          <cell r="DH781">
            <v>0</v>
          </cell>
          <cell r="DI781">
            <v>1.7071739999999919E-3</v>
          </cell>
          <cell r="DJ781">
            <v>0</v>
          </cell>
          <cell r="DK781">
            <v>6.1731020000004022E-5</v>
          </cell>
          <cell r="DL781">
            <v>0</v>
          </cell>
          <cell r="DM781">
            <v>0</v>
          </cell>
          <cell r="DN781">
            <v>0</v>
          </cell>
          <cell r="DO781">
            <v>0</v>
          </cell>
          <cell r="DP781">
            <v>0</v>
          </cell>
          <cell r="DQ781">
            <v>0</v>
          </cell>
          <cell r="DR781">
            <v>0</v>
          </cell>
          <cell r="DS781">
            <v>0</v>
          </cell>
          <cell r="DT781">
            <v>0</v>
          </cell>
          <cell r="DU781">
            <v>1.7071739999999988E-3</v>
          </cell>
          <cell r="DV781">
            <v>-1.707173999999978E-3</v>
          </cell>
          <cell r="DW781">
            <v>0</v>
          </cell>
          <cell r="DX781">
            <v>0</v>
          </cell>
          <cell r="DY781">
            <v>0</v>
          </cell>
          <cell r="DZ781">
            <v>0</v>
          </cell>
          <cell r="EA781">
            <v>0</v>
          </cell>
          <cell r="EB781">
            <v>0</v>
          </cell>
          <cell r="EC781">
            <v>0</v>
          </cell>
          <cell r="ED781">
            <v>0</v>
          </cell>
          <cell r="EE781">
            <v>-1.2425075689999954E-2</v>
          </cell>
          <cell r="EF781">
            <v>0</v>
          </cell>
          <cell r="EG781">
            <v>-4.3360863999999943E-4</v>
          </cell>
          <cell r="EH781">
            <v>0</v>
          </cell>
          <cell r="EI781">
            <v>-1.1991467049999982E-2</v>
          </cell>
          <cell r="EJ781">
            <v>0</v>
          </cell>
          <cell r="EK781">
            <v>0</v>
          </cell>
          <cell r="EL781">
            <v>0</v>
          </cell>
          <cell r="EM781">
            <v>0</v>
          </cell>
          <cell r="EN781">
            <v>0</v>
          </cell>
          <cell r="EO781">
            <v>0</v>
          </cell>
          <cell r="EP781">
            <v>0</v>
          </cell>
          <cell r="EQ781">
            <v>0</v>
          </cell>
          <cell r="ER781">
            <v>0</v>
          </cell>
          <cell r="ES781">
            <v>0</v>
          </cell>
          <cell r="ET781">
            <v>0</v>
          </cell>
          <cell r="EU781">
            <v>0</v>
          </cell>
          <cell r="EV781">
            <v>0</v>
          </cell>
          <cell r="EW781">
            <v>0</v>
          </cell>
          <cell r="EX781">
            <v>0</v>
          </cell>
          <cell r="EY781">
            <v>0</v>
          </cell>
          <cell r="EZ781">
            <v>0</v>
          </cell>
          <cell r="FA781">
            <v>0</v>
          </cell>
          <cell r="FB781">
            <v>0</v>
          </cell>
          <cell r="FC781">
            <v>0</v>
          </cell>
          <cell r="FD781">
            <v>0</v>
          </cell>
          <cell r="FE781">
            <v>-3.6486896399999802E-2</v>
          </cell>
          <cell r="FF781">
            <v>0</v>
          </cell>
          <cell r="FG781">
            <v>-1.9962251509999945E-2</v>
          </cell>
          <cell r="FH781">
            <v>0</v>
          </cell>
          <cell r="FI781">
            <v>1.7689049999999873E-3</v>
          </cell>
          <cell r="FJ781">
            <v>0</v>
          </cell>
          <cell r="FK781">
            <v>0</v>
          </cell>
          <cell r="FL781">
            <v>-2.3221332999999976E-4</v>
          </cell>
          <cell r="FM781">
            <v>2.3221333000000149E-4</v>
          </cell>
          <cell r="FN781">
            <v>-1.8084125299999976E-3</v>
          </cell>
          <cell r="FO781">
            <v>-3.1478977199999869E-3</v>
          </cell>
          <cell r="FP781">
            <v>-3.3561138799999973E-3</v>
          </cell>
          <cell r="FQ781">
            <v>-9.9811257600000147E-3</v>
          </cell>
          <cell r="FR781">
            <v>-2.3460358900001532E-3</v>
          </cell>
          <cell r="FS781">
            <v>0</v>
          </cell>
          <cell r="FT781">
            <v>0</v>
          </cell>
          <cell r="FU781">
            <v>0</v>
          </cell>
          <cell r="FV781">
            <v>0</v>
          </cell>
          <cell r="FW781">
            <v>-3.4550498599999965E-3</v>
          </cell>
          <cell r="FX781">
            <v>2.2774612999999777E-4</v>
          </cell>
          <cell r="FY781">
            <v>4.6889387000000017E-4</v>
          </cell>
          <cell r="FZ781">
            <v>-3.4832000000000266E-4</v>
          </cell>
          <cell r="GA781">
            <v>7.6069396999999678E-4</v>
          </cell>
          <cell r="GB781">
            <v>0</v>
          </cell>
          <cell r="GC781">
            <v>0</v>
          </cell>
          <cell r="GD781">
            <v>0</v>
          </cell>
          <cell r="GE781">
            <v>9.981125759999987E-3</v>
          </cell>
          <cell r="GF781">
            <v>0</v>
          </cell>
          <cell r="GG781">
            <v>9.981125759999987E-3</v>
          </cell>
          <cell r="GH781">
            <v>0</v>
          </cell>
          <cell r="GI781">
            <v>0</v>
          </cell>
          <cell r="GJ781">
            <v>0</v>
          </cell>
          <cell r="GK781">
            <v>2.3221333E-4</v>
          </cell>
          <cell r="GL781">
            <v>-2.3221333E-4</v>
          </cell>
          <cell r="GM781">
            <v>0</v>
          </cell>
          <cell r="GN781">
            <v>0</v>
          </cell>
          <cell r="GO781">
            <v>0</v>
          </cell>
          <cell r="GP781">
            <v>0</v>
          </cell>
          <cell r="GQ781">
            <v>0</v>
          </cell>
          <cell r="GR781">
            <v>2.2180279499999234E-3</v>
          </cell>
          <cell r="GS781">
            <v>7.740445000004037E-5</v>
          </cell>
          <cell r="GT781">
            <v>2.140623500000001E-3</v>
          </cell>
          <cell r="GU781">
            <v>0</v>
          </cell>
          <cell r="GV781">
            <v>0</v>
          </cell>
          <cell r="GW781">
            <v>0</v>
          </cell>
          <cell r="GX781">
            <v>0</v>
          </cell>
          <cell r="GY781">
            <v>3.4832000000000005E-4</v>
          </cell>
          <cell r="GZ781">
            <v>-5.8053333000000025E-4</v>
          </cell>
          <cell r="HA781">
            <v>2.3221332999999456E-4</v>
          </cell>
          <cell r="HB781">
            <v>0</v>
          </cell>
          <cell r="HC781">
            <v>0</v>
          </cell>
          <cell r="HD781">
            <v>0</v>
          </cell>
          <cell r="HE781">
            <v>0</v>
          </cell>
          <cell r="HF781">
            <v>0</v>
          </cell>
          <cell r="HG781">
            <v>0</v>
          </cell>
          <cell r="HH781">
            <v>0</v>
          </cell>
          <cell r="HI781">
            <v>0</v>
          </cell>
          <cell r="HJ781">
            <v>0</v>
          </cell>
          <cell r="HK781">
            <v>0</v>
          </cell>
          <cell r="HL781">
            <v>0</v>
          </cell>
          <cell r="HM781">
            <v>0</v>
          </cell>
          <cell r="HN781">
            <v>0</v>
          </cell>
          <cell r="HO781">
            <v>0</v>
          </cell>
          <cell r="HP781">
            <v>0</v>
          </cell>
          <cell r="HQ781">
            <v>0</v>
          </cell>
          <cell r="HR781">
            <v>0</v>
          </cell>
          <cell r="HS781">
            <v>0</v>
          </cell>
          <cell r="HT781">
            <v>0</v>
          </cell>
          <cell r="HU781">
            <v>0</v>
          </cell>
          <cell r="HV781">
            <v>0</v>
          </cell>
          <cell r="HW781">
            <v>0</v>
          </cell>
          <cell r="HX781">
            <v>0</v>
          </cell>
          <cell r="HY781">
            <v>0</v>
          </cell>
          <cell r="HZ781">
            <v>0</v>
          </cell>
          <cell r="IA781">
            <v>0</v>
          </cell>
          <cell r="IB781">
            <v>0</v>
          </cell>
          <cell r="IC781">
            <v>0</v>
          </cell>
          <cell r="ID781">
            <v>0</v>
          </cell>
          <cell r="IE781">
            <v>-1.0722650000000167E-3</v>
          </cell>
          <cell r="IF781">
            <v>0</v>
          </cell>
          <cell r="IG781">
            <v>0</v>
          </cell>
          <cell r="IH781">
            <v>0</v>
          </cell>
          <cell r="II781">
            <v>-3.6172161000000034E-4</v>
          </cell>
          <cell r="IJ781">
            <v>3.4832E-4</v>
          </cell>
          <cell r="IK781">
            <v>-1.4137838479999998E-2</v>
          </cell>
          <cell r="IL781">
            <v>4.6442667000000002E-4</v>
          </cell>
          <cell r="IM781">
            <v>-4.6442667000000035E-4</v>
          </cell>
          <cell r="IN781">
            <v>0</v>
          </cell>
          <cell r="IO781">
            <v>1.2034015089999989E-2</v>
          </cell>
          <cell r="IP781">
            <v>3.4832E-4</v>
          </cell>
          <cell r="IQ781">
            <v>6.9664000000000011E-4</v>
          </cell>
          <cell r="IR781">
            <v>0</v>
          </cell>
          <cell r="IS781">
            <v>0</v>
          </cell>
          <cell r="IT781">
            <v>0</v>
          </cell>
          <cell r="IU781">
            <v>0</v>
          </cell>
          <cell r="IV781">
            <v>0</v>
          </cell>
          <cell r="IW781">
            <v>0</v>
          </cell>
          <cell r="IX781">
            <v>0</v>
          </cell>
          <cell r="IY781">
            <v>0</v>
          </cell>
          <cell r="IZ781">
            <v>0</v>
          </cell>
          <cell r="JA781">
            <v>0</v>
          </cell>
          <cell r="JB781">
            <v>0</v>
          </cell>
          <cell r="JC781">
            <v>0</v>
          </cell>
          <cell r="JD781">
            <v>0</v>
          </cell>
          <cell r="JE781">
            <v>0</v>
          </cell>
        </row>
        <row r="783">
          <cell r="D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E783">
            <v>0</v>
          </cell>
          <cell r="BF783">
            <v>0</v>
          </cell>
          <cell r="BG783">
            <v>0</v>
          </cell>
          <cell r="BH783">
            <v>0</v>
          </cell>
          <cell r="BI783">
            <v>0</v>
          </cell>
          <cell r="BJ783">
            <v>0</v>
          </cell>
          <cell r="BK783">
            <v>0</v>
          </cell>
          <cell r="BL783">
            <v>0</v>
          </cell>
          <cell r="BM783">
            <v>0</v>
          </cell>
          <cell r="BN783">
            <v>0</v>
          </cell>
          <cell r="BO783">
            <v>0</v>
          </cell>
          <cell r="BP783">
            <v>0</v>
          </cell>
          <cell r="BQ783">
            <v>0</v>
          </cell>
          <cell r="BR783">
            <v>0</v>
          </cell>
          <cell r="BS783">
            <v>0</v>
          </cell>
          <cell r="BT783">
            <v>0</v>
          </cell>
          <cell r="BU783">
            <v>0</v>
          </cell>
          <cell r="BV783">
            <v>0</v>
          </cell>
          <cell r="BW783">
            <v>0</v>
          </cell>
          <cell r="BX783">
            <v>0</v>
          </cell>
          <cell r="BY783">
            <v>0</v>
          </cell>
          <cell r="BZ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P783">
            <v>0</v>
          </cell>
          <cell r="CQ783">
            <v>0</v>
          </cell>
          <cell r="CR783">
            <v>0</v>
          </cell>
          <cell r="CS783">
            <v>0</v>
          </cell>
          <cell r="CT783">
            <v>0</v>
          </cell>
          <cell r="CU783">
            <v>0</v>
          </cell>
          <cell r="CV783">
            <v>0</v>
          </cell>
          <cell r="CW783">
            <v>0</v>
          </cell>
          <cell r="CX783">
            <v>0</v>
          </cell>
          <cell r="CY783">
            <v>0</v>
          </cell>
          <cell r="CZ783">
            <v>0</v>
          </cell>
          <cell r="DA783">
            <v>0</v>
          </cell>
          <cell r="DB783">
            <v>0</v>
          </cell>
          <cell r="DC783">
            <v>0</v>
          </cell>
          <cell r="DD783">
            <v>0</v>
          </cell>
          <cell r="DE783">
            <v>0</v>
          </cell>
          <cell r="DF783">
            <v>0</v>
          </cell>
          <cell r="DG783">
            <v>0</v>
          </cell>
          <cell r="DH783">
            <v>0</v>
          </cell>
          <cell r="DI783">
            <v>0</v>
          </cell>
          <cell r="DJ783">
            <v>0</v>
          </cell>
          <cell r="DK783">
            <v>0</v>
          </cell>
          <cell r="DL783">
            <v>0</v>
          </cell>
          <cell r="DM783">
            <v>0</v>
          </cell>
          <cell r="DN783">
            <v>0</v>
          </cell>
          <cell r="DO783">
            <v>0</v>
          </cell>
          <cell r="DP783">
            <v>0</v>
          </cell>
          <cell r="DQ783">
            <v>0</v>
          </cell>
          <cell r="DR783">
            <v>0</v>
          </cell>
          <cell r="DS783">
            <v>0</v>
          </cell>
          <cell r="DT783">
            <v>0</v>
          </cell>
          <cell r="DU783">
            <v>0</v>
          </cell>
          <cell r="DV783">
            <v>0</v>
          </cell>
          <cell r="DW783">
            <v>0</v>
          </cell>
          <cell r="DX783">
            <v>0</v>
          </cell>
          <cell r="DY783">
            <v>0</v>
          </cell>
          <cell r="DZ783">
            <v>0</v>
          </cell>
          <cell r="EA783">
            <v>0</v>
          </cell>
          <cell r="EB783">
            <v>0</v>
          </cell>
          <cell r="EC783">
            <v>0</v>
          </cell>
          <cell r="ED783">
            <v>0</v>
          </cell>
          <cell r="EE783">
            <v>0</v>
          </cell>
          <cell r="EF783">
            <v>0</v>
          </cell>
          <cell r="EG783">
            <v>0</v>
          </cell>
          <cell r="EH783">
            <v>0</v>
          </cell>
          <cell r="EI783">
            <v>0</v>
          </cell>
          <cell r="EJ783">
            <v>0</v>
          </cell>
          <cell r="EK783">
            <v>0</v>
          </cell>
          <cell r="EL783">
            <v>0</v>
          </cell>
          <cell r="EM783">
            <v>0</v>
          </cell>
          <cell r="EN783">
            <v>0</v>
          </cell>
          <cell r="EO783">
            <v>0</v>
          </cell>
          <cell r="EP783">
            <v>0</v>
          </cell>
          <cell r="EQ783">
            <v>0</v>
          </cell>
          <cell r="ER783">
            <v>0</v>
          </cell>
          <cell r="ES783">
            <v>0</v>
          </cell>
          <cell r="ET783">
            <v>0</v>
          </cell>
          <cell r="EU783">
            <v>0</v>
          </cell>
          <cell r="EV783">
            <v>0</v>
          </cell>
          <cell r="EW783">
            <v>0</v>
          </cell>
          <cell r="EX783">
            <v>0</v>
          </cell>
          <cell r="EY783">
            <v>0</v>
          </cell>
          <cell r="EZ783">
            <v>0</v>
          </cell>
          <cell r="FA783">
            <v>0</v>
          </cell>
          <cell r="FB783">
            <v>0</v>
          </cell>
          <cell r="FC783">
            <v>0</v>
          </cell>
          <cell r="FD783">
            <v>0</v>
          </cell>
          <cell r="FE783">
            <v>0</v>
          </cell>
          <cell r="FF783">
            <v>0</v>
          </cell>
          <cell r="FG783">
            <v>0</v>
          </cell>
          <cell r="FH783">
            <v>0</v>
          </cell>
          <cell r="FI783">
            <v>0</v>
          </cell>
          <cell r="FJ783">
            <v>0</v>
          </cell>
          <cell r="FK783">
            <v>0</v>
          </cell>
          <cell r="FL783">
            <v>0</v>
          </cell>
          <cell r="FM783">
            <v>0</v>
          </cell>
          <cell r="FN783">
            <v>0</v>
          </cell>
          <cell r="FO783">
            <v>0</v>
          </cell>
          <cell r="FP783">
            <v>0</v>
          </cell>
          <cell r="FQ783">
            <v>0</v>
          </cell>
          <cell r="FR783">
            <v>0</v>
          </cell>
          <cell r="FS783">
            <v>0</v>
          </cell>
          <cell r="FT783">
            <v>0</v>
          </cell>
          <cell r="FU783">
            <v>0</v>
          </cell>
          <cell r="FV783">
            <v>0</v>
          </cell>
          <cell r="FW783">
            <v>0</v>
          </cell>
          <cell r="FX783">
            <v>0</v>
          </cell>
          <cell r="FY783">
            <v>0</v>
          </cell>
          <cell r="FZ783">
            <v>0</v>
          </cell>
          <cell r="GA783">
            <v>0</v>
          </cell>
          <cell r="GB783">
            <v>0</v>
          </cell>
          <cell r="GC783">
            <v>0</v>
          </cell>
          <cell r="GD783">
            <v>0</v>
          </cell>
          <cell r="GE783">
            <v>0</v>
          </cell>
          <cell r="GF783">
            <v>0</v>
          </cell>
          <cell r="GG783">
            <v>0</v>
          </cell>
          <cell r="GH783">
            <v>0</v>
          </cell>
          <cell r="GI783">
            <v>0</v>
          </cell>
          <cell r="GJ783">
            <v>0</v>
          </cell>
          <cell r="GK783">
            <v>0</v>
          </cell>
          <cell r="GL783">
            <v>0</v>
          </cell>
          <cell r="GM783">
            <v>0</v>
          </cell>
          <cell r="GN783">
            <v>0</v>
          </cell>
          <cell r="GO783">
            <v>0</v>
          </cell>
          <cell r="GP783">
            <v>0</v>
          </cell>
          <cell r="GQ783">
            <v>0</v>
          </cell>
          <cell r="GR783">
            <v>0</v>
          </cell>
          <cell r="GS783">
            <v>0</v>
          </cell>
          <cell r="GT783">
            <v>0</v>
          </cell>
          <cell r="GU783">
            <v>0</v>
          </cell>
          <cell r="GV783">
            <v>0</v>
          </cell>
          <cell r="GW783">
            <v>0</v>
          </cell>
          <cell r="GX783">
            <v>0</v>
          </cell>
          <cell r="GY783">
            <v>0</v>
          </cell>
          <cell r="GZ783">
            <v>0</v>
          </cell>
          <cell r="HA783">
            <v>0</v>
          </cell>
          <cell r="HB783">
            <v>0</v>
          </cell>
          <cell r="HC783">
            <v>0</v>
          </cell>
          <cell r="HD783">
            <v>0</v>
          </cell>
          <cell r="HE783">
            <v>0</v>
          </cell>
          <cell r="HF783">
            <v>0</v>
          </cell>
          <cell r="HG783">
            <v>0</v>
          </cell>
          <cell r="HH783">
            <v>0</v>
          </cell>
          <cell r="HI783">
            <v>0</v>
          </cell>
          <cell r="HJ783">
            <v>0</v>
          </cell>
          <cell r="HK783">
            <v>0</v>
          </cell>
          <cell r="HL783">
            <v>0</v>
          </cell>
          <cell r="HM783">
            <v>0</v>
          </cell>
          <cell r="HN783">
            <v>0</v>
          </cell>
          <cell r="HO783">
            <v>0</v>
          </cell>
          <cell r="HP783">
            <v>0</v>
          </cell>
          <cell r="HQ783">
            <v>0</v>
          </cell>
          <cell r="HR783">
            <v>0</v>
          </cell>
          <cell r="HS783">
            <v>0</v>
          </cell>
          <cell r="HT783">
            <v>0</v>
          </cell>
          <cell r="HU783">
            <v>0</v>
          </cell>
          <cell r="HV783">
            <v>0</v>
          </cell>
          <cell r="HW783">
            <v>0</v>
          </cell>
          <cell r="HX783">
            <v>0</v>
          </cell>
          <cell r="HY783">
            <v>0</v>
          </cell>
          <cell r="HZ783">
            <v>0</v>
          </cell>
          <cell r="IA783">
            <v>0</v>
          </cell>
          <cell r="IB783">
            <v>0</v>
          </cell>
          <cell r="IC783">
            <v>0</v>
          </cell>
          <cell r="ID783">
            <v>0</v>
          </cell>
          <cell r="IE783">
            <v>0</v>
          </cell>
          <cell r="IF783">
            <v>0</v>
          </cell>
          <cell r="IG783">
            <v>0</v>
          </cell>
          <cell r="IH783">
            <v>0</v>
          </cell>
          <cell r="II783">
            <v>0</v>
          </cell>
          <cell r="IJ783">
            <v>0</v>
          </cell>
          <cell r="IK783">
            <v>0</v>
          </cell>
          <cell r="IL783">
            <v>0</v>
          </cell>
          <cell r="IM783">
            <v>0</v>
          </cell>
          <cell r="IN783">
            <v>0</v>
          </cell>
          <cell r="IO783">
            <v>0</v>
          </cell>
          <cell r="IP783">
            <v>0</v>
          </cell>
          <cell r="IQ783">
            <v>0</v>
          </cell>
          <cell r="IR783">
            <v>0</v>
          </cell>
          <cell r="IS783">
            <v>0</v>
          </cell>
          <cell r="IT783">
            <v>0</v>
          </cell>
          <cell r="IU783">
            <v>0</v>
          </cell>
          <cell r="IV783">
            <v>0</v>
          </cell>
          <cell r="IW783">
            <v>0</v>
          </cell>
          <cell r="IX783">
            <v>0</v>
          </cell>
          <cell r="IY783">
            <v>0</v>
          </cell>
          <cell r="IZ783">
            <v>0</v>
          </cell>
          <cell r="JA783">
            <v>0</v>
          </cell>
          <cell r="JB783">
            <v>0</v>
          </cell>
          <cell r="JC783">
            <v>0</v>
          </cell>
          <cell r="JD783">
            <v>0</v>
          </cell>
          <cell r="JE783">
            <v>0</v>
          </cell>
        </row>
        <row r="784">
          <cell r="D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E784">
            <v>0</v>
          </cell>
          <cell r="BF784">
            <v>0</v>
          </cell>
          <cell r="BG784">
            <v>0</v>
          </cell>
          <cell r="BH784">
            <v>0</v>
          </cell>
          <cell r="BI784">
            <v>0</v>
          </cell>
          <cell r="BJ784">
            <v>0</v>
          </cell>
          <cell r="BK784">
            <v>0</v>
          </cell>
          <cell r="BL784">
            <v>0</v>
          </cell>
          <cell r="BM784">
            <v>0</v>
          </cell>
          <cell r="BN784">
            <v>0</v>
          </cell>
          <cell r="BO784">
            <v>0</v>
          </cell>
          <cell r="BP784">
            <v>0</v>
          </cell>
          <cell r="BQ784">
            <v>0</v>
          </cell>
          <cell r="BR784">
            <v>0</v>
          </cell>
          <cell r="BS784">
            <v>0</v>
          </cell>
          <cell r="BT784">
            <v>0</v>
          </cell>
          <cell r="BU784">
            <v>0</v>
          </cell>
          <cell r="BV784">
            <v>0</v>
          </cell>
          <cell r="BW784">
            <v>0</v>
          </cell>
          <cell r="BX784">
            <v>0</v>
          </cell>
          <cell r="BY784">
            <v>0</v>
          </cell>
          <cell r="BZ784">
            <v>0</v>
          </cell>
          <cell r="CA784">
            <v>0</v>
          </cell>
          <cell r="CB784">
            <v>0</v>
          </cell>
          <cell r="CC784">
            <v>0</v>
          </cell>
          <cell r="CD784">
            <v>0</v>
          </cell>
          <cell r="CE784">
            <v>0</v>
          </cell>
          <cell r="CF784">
            <v>0</v>
          </cell>
          <cell r="CG784">
            <v>0</v>
          </cell>
          <cell r="CH784">
            <v>0</v>
          </cell>
          <cell r="CI784">
            <v>0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P784">
            <v>0</v>
          </cell>
          <cell r="CQ784">
            <v>0</v>
          </cell>
          <cell r="CR784">
            <v>0</v>
          </cell>
          <cell r="CS784">
            <v>0</v>
          </cell>
          <cell r="CT784">
            <v>0</v>
          </cell>
          <cell r="CU784">
            <v>0</v>
          </cell>
          <cell r="CV784">
            <v>0</v>
          </cell>
          <cell r="CW784">
            <v>0</v>
          </cell>
          <cell r="CX784">
            <v>0</v>
          </cell>
          <cell r="CY784">
            <v>0</v>
          </cell>
          <cell r="CZ784">
            <v>0</v>
          </cell>
          <cell r="DA784">
            <v>0</v>
          </cell>
          <cell r="DB784">
            <v>0</v>
          </cell>
          <cell r="DC784">
            <v>0</v>
          </cell>
          <cell r="DD784">
            <v>0</v>
          </cell>
          <cell r="DE784">
            <v>0</v>
          </cell>
          <cell r="DF784">
            <v>0</v>
          </cell>
          <cell r="DG784">
            <v>0</v>
          </cell>
          <cell r="DH784">
            <v>0</v>
          </cell>
          <cell r="DI784">
            <v>0</v>
          </cell>
          <cell r="DJ784">
            <v>0</v>
          </cell>
          <cell r="DK784">
            <v>0</v>
          </cell>
          <cell r="DL784">
            <v>0</v>
          </cell>
          <cell r="DM784">
            <v>0</v>
          </cell>
          <cell r="DN784">
            <v>0</v>
          </cell>
          <cell r="DO784">
            <v>0</v>
          </cell>
          <cell r="DP784">
            <v>0</v>
          </cell>
          <cell r="DQ784">
            <v>0</v>
          </cell>
          <cell r="DR784">
            <v>0</v>
          </cell>
          <cell r="DS784">
            <v>0</v>
          </cell>
          <cell r="DT784">
            <v>0</v>
          </cell>
          <cell r="DU784">
            <v>0</v>
          </cell>
          <cell r="DV784">
            <v>0</v>
          </cell>
          <cell r="DW784">
            <v>0</v>
          </cell>
          <cell r="DX784">
            <v>0</v>
          </cell>
          <cell r="DY784">
            <v>0</v>
          </cell>
          <cell r="DZ784">
            <v>0</v>
          </cell>
          <cell r="EA784">
            <v>0</v>
          </cell>
          <cell r="EB784">
            <v>0</v>
          </cell>
          <cell r="EC784">
            <v>0</v>
          </cell>
          <cell r="ED784">
            <v>0</v>
          </cell>
          <cell r="EE784">
            <v>0</v>
          </cell>
          <cell r="EF784">
            <v>0</v>
          </cell>
          <cell r="EG784">
            <v>0</v>
          </cell>
          <cell r="EH784">
            <v>0</v>
          </cell>
          <cell r="EI784">
            <v>0</v>
          </cell>
          <cell r="EJ784">
            <v>0</v>
          </cell>
          <cell r="EK784">
            <v>0</v>
          </cell>
          <cell r="EL784">
            <v>0</v>
          </cell>
          <cell r="EM784">
            <v>0</v>
          </cell>
          <cell r="EN784">
            <v>0</v>
          </cell>
          <cell r="EO784">
            <v>0</v>
          </cell>
          <cell r="EP784">
            <v>0</v>
          </cell>
          <cell r="EQ784">
            <v>0</v>
          </cell>
          <cell r="ER784">
            <v>0</v>
          </cell>
          <cell r="ES784">
            <v>0</v>
          </cell>
          <cell r="ET784">
            <v>0</v>
          </cell>
          <cell r="EU784">
            <v>0</v>
          </cell>
          <cell r="EV784">
            <v>0</v>
          </cell>
          <cell r="EW784">
            <v>0</v>
          </cell>
          <cell r="EX784">
            <v>0</v>
          </cell>
          <cell r="EY784">
            <v>0</v>
          </cell>
          <cell r="EZ784">
            <v>0</v>
          </cell>
          <cell r="FA784">
            <v>0</v>
          </cell>
          <cell r="FB784">
            <v>0</v>
          </cell>
          <cell r="FC784">
            <v>0</v>
          </cell>
          <cell r="FD784">
            <v>0</v>
          </cell>
          <cell r="FE784">
            <v>0</v>
          </cell>
          <cell r="FF784">
            <v>0</v>
          </cell>
          <cell r="FG784">
            <v>0</v>
          </cell>
          <cell r="FH784">
            <v>0</v>
          </cell>
          <cell r="FI784">
            <v>0</v>
          </cell>
          <cell r="FJ784">
            <v>0</v>
          </cell>
          <cell r="FK784">
            <v>0</v>
          </cell>
          <cell r="FL784">
            <v>0</v>
          </cell>
          <cell r="FM784">
            <v>0</v>
          </cell>
          <cell r="FN784">
            <v>0</v>
          </cell>
          <cell r="FO784">
            <v>0</v>
          </cell>
          <cell r="FP784">
            <v>0</v>
          </cell>
          <cell r="FQ784">
            <v>0</v>
          </cell>
          <cell r="FR784">
            <v>0</v>
          </cell>
          <cell r="FS784">
            <v>0</v>
          </cell>
          <cell r="FT784">
            <v>0</v>
          </cell>
          <cell r="FU784">
            <v>0</v>
          </cell>
          <cell r="FV784">
            <v>0</v>
          </cell>
          <cell r="FW784">
            <v>0</v>
          </cell>
          <cell r="FX784">
            <v>0</v>
          </cell>
          <cell r="FY784">
            <v>0</v>
          </cell>
          <cell r="FZ784">
            <v>0</v>
          </cell>
          <cell r="GA784">
            <v>0</v>
          </cell>
          <cell r="GB784">
            <v>0</v>
          </cell>
          <cell r="GC784">
            <v>0</v>
          </cell>
          <cell r="GD784">
            <v>0</v>
          </cell>
          <cell r="GE784">
            <v>0</v>
          </cell>
          <cell r="GF784">
            <v>0</v>
          </cell>
          <cell r="GG784">
            <v>0</v>
          </cell>
          <cell r="GH784">
            <v>0</v>
          </cell>
          <cell r="GI784">
            <v>0</v>
          </cell>
          <cell r="GJ784">
            <v>0</v>
          </cell>
          <cell r="GK784">
            <v>0</v>
          </cell>
          <cell r="GL784">
            <v>0</v>
          </cell>
          <cell r="GM784">
            <v>0</v>
          </cell>
          <cell r="GN784">
            <v>0</v>
          </cell>
          <cell r="GO784">
            <v>0</v>
          </cell>
          <cell r="GP784">
            <v>0</v>
          </cell>
          <cell r="GQ784">
            <v>0</v>
          </cell>
          <cell r="GR784">
            <v>0</v>
          </cell>
          <cell r="GS784">
            <v>0</v>
          </cell>
          <cell r="GT784">
            <v>0</v>
          </cell>
          <cell r="GU784">
            <v>0</v>
          </cell>
          <cell r="GV784">
            <v>0</v>
          </cell>
          <cell r="GW784">
            <v>0</v>
          </cell>
          <cell r="GX784">
            <v>0</v>
          </cell>
          <cell r="GY784">
            <v>0</v>
          </cell>
          <cell r="GZ784">
            <v>0</v>
          </cell>
          <cell r="HA784">
            <v>0</v>
          </cell>
          <cell r="HB784">
            <v>0</v>
          </cell>
          <cell r="HC784">
            <v>0</v>
          </cell>
          <cell r="HD784">
            <v>0</v>
          </cell>
          <cell r="HE784">
            <v>0</v>
          </cell>
          <cell r="HF784">
            <v>0</v>
          </cell>
          <cell r="HG784">
            <v>0</v>
          </cell>
          <cell r="HH784">
            <v>0</v>
          </cell>
          <cell r="HI784">
            <v>0</v>
          </cell>
          <cell r="HJ784">
            <v>0</v>
          </cell>
          <cell r="HK784">
            <v>0</v>
          </cell>
          <cell r="HL784">
            <v>0</v>
          </cell>
          <cell r="HM784">
            <v>0</v>
          </cell>
          <cell r="HN784">
            <v>0</v>
          </cell>
          <cell r="HO784">
            <v>0</v>
          </cell>
          <cell r="HP784">
            <v>0</v>
          </cell>
          <cell r="HQ784">
            <v>0</v>
          </cell>
          <cell r="HR784">
            <v>0</v>
          </cell>
          <cell r="HS784">
            <v>0</v>
          </cell>
          <cell r="HT784">
            <v>0</v>
          </cell>
          <cell r="HU784">
            <v>0</v>
          </cell>
          <cell r="HV784">
            <v>0</v>
          </cell>
          <cell r="HW784">
            <v>0</v>
          </cell>
          <cell r="HX784">
            <v>0</v>
          </cell>
          <cell r="HY784">
            <v>0</v>
          </cell>
          <cell r="HZ784">
            <v>0</v>
          </cell>
          <cell r="IA784">
            <v>0</v>
          </cell>
          <cell r="IB784">
            <v>0</v>
          </cell>
          <cell r="IC784">
            <v>0</v>
          </cell>
          <cell r="ID784">
            <v>0</v>
          </cell>
          <cell r="IE784">
            <v>0</v>
          </cell>
          <cell r="IF784">
            <v>0</v>
          </cell>
          <cell r="IG784">
            <v>0</v>
          </cell>
          <cell r="IH784">
            <v>0</v>
          </cell>
          <cell r="II784">
            <v>0</v>
          </cell>
          <cell r="IJ784">
            <v>0</v>
          </cell>
          <cell r="IK784">
            <v>0</v>
          </cell>
          <cell r="IL784">
            <v>0</v>
          </cell>
          <cell r="IM784">
            <v>0</v>
          </cell>
          <cell r="IN784">
            <v>0</v>
          </cell>
          <cell r="IO784">
            <v>0</v>
          </cell>
          <cell r="IP784">
            <v>0</v>
          </cell>
          <cell r="IQ784">
            <v>0</v>
          </cell>
          <cell r="IR784">
            <v>0</v>
          </cell>
          <cell r="IS784">
            <v>0</v>
          </cell>
          <cell r="IT784">
            <v>0</v>
          </cell>
          <cell r="IU784">
            <v>0</v>
          </cell>
          <cell r="IV784">
            <v>0</v>
          </cell>
          <cell r="IW784">
            <v>0</v>
          </cell>
          <cell r="IX784">
            <v>0</v>
          </cell>
          <cell r="IY784">
            <v>0</v>
          </cell>
          <cell r="IZ784">
            <v>0</v>
          </cell>
          <cell r="JA784">
            <v>0</v>
          </cell>
          <cell r="JB784">
            <v>0</v>
          </cell>
          <cell r="JC784">
            <v>0</v>
          </cell>
          <cell r="JD784">
            <v>0</v>
          </cell>
          <cell r="JE784">
            <v>0</v>
          </cell>
        </row>
        <row r="785">
          <cell r="D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0</v>
          </cell>
          <cell r="BD785">
            <v>0</v>
          </cell>
          <cell r="BE785">
            <v>0</v>
          </cell>
          <cell r="BF785">
            <v>0</v>
          </cell>
          <cell r="BG785">
            <v>0</v>
          </cell>
          <cell r="BH785">
            <v>0</v>
          </cell>
          <cell r="BI785">
            <v>0</v>
          </cell>
          <cell r="BJ785">
            <v>0</v>
          </cell>
          <cell r="BK785">
            <v>0</v>
          </cell>
          <cell r="BL785">
            <v>0</v>
          </cell>
          <cell r="BM785">
            <v>0</v>
          </cell>
          <cell r="BN785">
            <v>0</v>
          </cell>
          <cell r="BO785">
            <v>0</v>
          </cell>
          <cell r="BP785">
            <v>0</v>
          </cell>
          <cell r="BQ785">
            <v>0</v>
          </cell>
          <cell r="BR785">
            <v>0</v>
          </cell>
          <cell r="BS785">
            <v>0</v>
          </cell>
          <cell r="BT785">
            <v>0</v>
          </cell>
          <cell r="BU785">
            <v>0</v>
          </cell>
          <cell r="BV785">
            <v>0</v>
          </cell>
          <cell r="BW785">
            <v>0</v>
          </cell>
          <cell r="BX785">
            <v>0</v>
          </cell>
          <cell r="BY785">
            <v>0</v>
          </cell>
          <cell r="BZ785">
            <v>0</v>
          </cell>
          <cell r="CA785">
            <v>0</v>
          </cell>
          <cell r="CB785">
            <v>0</v>
          </cell>
          <cell r="CC785">
            <v>0</v>
          </cell>
          <cell r="CD785">
            <v>0</v>
          </cell>
          <cell r="CE785">
            <v>0</v>
          </cell>
          <cell r="CF785">
            <v>0</v>
          </cell>
          <cell r="CG785">
            <v>0</v>
          </cell>
          <cell r="CH785">
            <v>0</v>
          </cell>
          <cell r="CI785">
            <v>0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P785">
            <v>0</v>
          </cell>
          <cell r="CQ785">
            <v>0</v>
          </cell>
          <cell r="CR785">
            <v>0</v>
          </cell>
          <cell r="CS785">
            <v>0</v>
          </cell>
          <cell r="CT785">
            <v>0</v>
          </cell>
          <cell r="CU785">
            <v>0</v>
          </cell>
          <cell r="CV785">
            <v>0</v>
          </cell>
          <cell r="CW785">
            <v>0</v>
          </cell>
          <cell r="CX785">
            <v>0</v>
          </cell>
          <cell r="CY785">
            <v>0</v>
          </cell>
          <cell r="CZ785">
            <v>0</v>
          </cell>
          <cell r="DA785">
            <v>0</v>
          </cell>
          <cell r="DB785">
            <v>0</v>
          </cell>
          <cell r="DC785">
            <v>0</v>
          </cell>
          <cell r="DD785">
            <v>0</v>
          </cell>
          <cell r="DE785">
            <v>0</v>
          </cell>
          <cell r="DF785">
            <v>0</v>
          </cell>
          <cell r="DG785">
            <v>0</v>
          </cell>
          <cell r="DH785">
            <v>0</v>
          </cell>
          <cell r="DI785">
            <v>0</v>
          </cell>
          <cell r="DJ785">
            <v>0</v>
          </cell>
          <cell r="DK785">
            <v>0</v>
          </cell>
          <cell r="DL785">
            <v>0</v>
          </cell>
          <cell r="DM785">
            <v>0</v>
          </cell>
          <cell r="DN785">
            <v>0</v>
          </cell>
          <cell r="DO785">
            <v>0</v>
          </cell>
          <cell r="DP785">
            <v>0</v>
          </cell>
          <cell r="DQ785">
            <v>0</v>
          </cell>
          <cell r="DR785">
            <v>0</v>
          </cell>
          <cell r="DS785">
            <v>0</v>
          </cell>
          <cell r="DT785">
            <v>0</v>
          </cell>
          <cell r="DU785">
            <v>0</v>
          </cell>
          <cell r="DV785">
            <v>0</v>
          </cell>
          <cell r="DW785">
            <v>0</v>
          </cell>
          <cell r="DX785">
            <v>0</v>
          </cell>
          <cell r="DY785">
            <v>0</v>
          </cell>
          <cell r="DZ785">
            <v>0</v>
          </cell>
          <cell r="EA785">
            <v>0</v>
          </cell>
          <cell r="EB785">
            <v>0</v>
          </cell>
          <cell r="EC785">
            <v>0</v>
          </cell>
          <cell r="ED785">
            <v>0</v>
          </cell>
          <cell r="EE785">
            <v>0</v>
          </cell>
          <cell r="EF785">
            <v>0</v>
          </cell>
          <cell r="EG785">
            <v>0</v>
          </cell>
          <cell r="EH785">
            <v>0</v>
          </cell>
          <cell r="EI785">
            <v>0</v>
          </cell>
          <cell r="EJ785">
            <v>0</v>
          </cell>
          <cell r="EK785">
            <v>0</v>
          </cell>
          <cell r="EL785">
            <v>0</v>
          </cell>
          <cell r="EM785">
            <v>0</v>
          </cell>
          <cell r="EN785">
            <v>0</v>
          </cell>
          <cell r="EO785">
            <v>0</v>
          </cell>
          <cell r="EP785">
            <v>0</v>
          </cell>
          <cell r="EQ785">
            <v>0</v>
          </cell>
          <cell r="ER785">
            <v>0</v>
          </cell>
          <cell r="ES785">
            <v>0</v>
          </cell>
          <cell r="ET785">
            <v>0</v>
          </cell>
          <cell r="EU785">
            <v>0</v>
          </cell>
          <cell r="EV785">
            <v>0</v>
          </cell>
          <cell r="EW785">
            <v>0</v>
          </cell>
          <cell r="EX785">
            <v>0</v>
          </cell>
          <cell r="EY785">
            <v>0</v>
          </cell>
          <cell r="EZ785">
            <v>0</v>
          </cell>
          <cell r="FA785">
            <v>0</v>
          </cell>
          <cell r="FB785">
            <v>0</v>
          </cell>
          <cell r="FC785">
            <v>0</v>
          </cell>
          <cell r="FD785">
            <v>0</v>
          </cell>
          <cell r="FE785">
            <v>0</v>
          </cell>
          <cell r="FF785">
            <v>0</v>
          </cell>
          <cell r="FG785">
            <v>0</v>
          </cell>
          <cell r="FH785">
            <v>0</v>
          </cell>
          <cell r="FI785">
            <v>0</v>
          </cell>
          <cell r="FJ785">
            <v>0</v>
          </cell>
          <cell r="FK785">
            <v>0</v>
          </cell>
          <cell r="FL785">
            <v>0</v>
          </cell>
          <cell r="FM785">
            <v>0</v>
          </cell>
          <cell r="FN785">
            <v>0</v>
          </cell>
          <cell r="FO785">
            <v>0</v>
          </cell>
          <cell r="FP785">
            <v>0</v>
          </cell>
          <cell r="FQ785">
            <v>0</v>
          </cell>
          <cell r="FR785">
            <v>0</v>
          </cell>
          <cell r="FS785">
            <v>0</v>
          </cell>
          <cell r="FT785">
            <v>0</v>
          </cell>
          <cell r="FU785">
            <v>0</v>
          </cell>
          <cell r="FV785">
            <v>0</v>
          </cell>
          <cell r="FW785">
            <v>0</v>
          </cell>
          <cell r="FX785">
            <v>0</v>
          </cell>
          <cell r="FY785">
            <v>0</v>
          </cell>
          <cell r="FZ785">
            <v>0</v>
          </cell>
          <cell r="GA785">
            <v>0</v>
          </cell>
          <cell r="GB785">
            <v>0</v>
          </cell>
          <cell r="GC785">
            <v>0</v>
          </cell>
          <cell r="GD785">
            <v>0</v>
          </cell>
          <cell r="GE785">
            <v>0</v>
          </cell>
          <cell r="GF785">
            <v>0</v>
          </cell>
          <cell r="GG785">
            <v>0</v>
          </cell>
          <cell r="GH785">
            <v>0</v>
          </cell>
          <cell r="GI785">
            <v>0</v>
          </cell>
          <cell r="GJ785">
            <v>0</v>
          </cell>
          <cell r="GK785">
            <v>0</v>
          </cell>
          <cell r="GL785">
            <v>0</v>
          </cell>
          <cell r="GM785">
            <v>0</v>
          </cell>
          <cell r="GN785">
            <v>0</v>
          </cell>
          <cell r="GO785">
            <v>0</v>
          </cell>
          <cell r="GP785">
            <v>0</v>
          </cell>
          <cell r="GQ785">
            <v>0</v>
          </cell>
          <cell r="GR785">
            <v>0</v>
          </cell>
          <cell r="GS785">
            <v>0</v>
          </cell>
          <cell r="GT785">
            <v>0</v>
          </cell>
          <cell r="GU785">
            <v>0</v>
          </cell>
          <cell r="GV785">
            <v>0</v>
          </cell>
          <cell r="GW785">
            <v>0</v>
          </cell>
          <cell r="GX785">
            <v>0</v>
          </cell>
          <cell r="GY785">
            <v>0</v>
          </cell>
          <cell r="GZ785">
            <v>0</v>
          </cell>
          <cell r="HA785">
            <v>0</v>
          </cell>
          <cell r="HB785">
            <v>0</v>
          </cell>
          <cell r="HC785">
            <v>0</v>
          </cell>
          <cell r="HD785">
            <v>0</v>
          </cell>
          <cell r="HE785">
            <v>0</v>
          </cell>
          <cell r="HF785">
            <v>0</v>
          </cell>
          <cell r="HG785">
            <v>0</v>
          </cell>
          <cell r="HH785">
            <v>0</v>
          </cell>
          <cell r="HI785">
            <v>0</v>
          </cell>
          <cell r="HJ785">
            <v>0</v>
          </cell>
          <cell r="HK785">
            <v>0</v>
          </cell>
          <cell r="HL785">
            <v>0</v>
          </cell>
          <cell r="HM785">
            <v>0</v>
          </cell>
          <cell r="HN785">
            <v>0</v>
          </cell>
          <cell r="HO785">
            <v>0</v>
          </cell>
          <cell r="HP785">
            <v>0</v>
          </cell>
          <cell r="HQ785">
            <v>0</v>
          </cell>
          <cell r="HR785">
            <v>0</v>
          </cell>
          <cell r="HS785">
            <v>0</v>
          </cell>
          <cell r="HT785">
            <v>0</v>
          </cell>
          <cell r="HU785">
            <v>0</v>
          </cell>
          <cell r="HV785">
            <v>0</v>
          </cell>
          <cell r="HW785">
            <v>0</v>
          </cell>
          <cell r="HX785">
            <v>0</v>
          </cell>
          <cell r="HY785">
            <v>0</v>
          </cell>
          <cell r="HZ785">
            <v>0</v>
          </cell>
          <cell r="IA785">
            <v>0</v>
          </cell>
          <cell r="IB785">
            <v>0</v>
          </cell>
          <cell r="IC785">
            <v>0</v>
          </cell>
          <cell r="ID785">
            <v>0</v>
          </cell>
          <cell r="IE785">
            <v>0</v>
          </cell>
          <cell r="IF785">
            <v>0</v>
          </cell>
          <cell r="IG785">
            <v>0</v>
          </cell>
          <cell r="IH785">
            <v>0</v>
          </cell>
          <cell r="II785">
            <v>0</v>
          </cell>
          <cell r="IJ785">
            <v>0</v>
          </cell>
          <cell r="IK785">
            <v>0</v>
          </cell>
          <cell r="IL785">
            <v>0</v>
          </cell>
          <cell r="IM785">
            <v>0</v>
          </cell>
          <cell r="IN785">
            <v>0</v>
          </cell>
          <cell r="IO785">
            <v>0</v>
          </cell>
          <cell r="IP785">
            <v>0</v>
          </cell>
          <cell r="IQ785">
            <v>0</v>
          </cell>
          <cell r="IR785">
            <v>0</v>
          </cell>
          <cell r="IS785">
            <v>0</v>
          </cell>
          <cell r="IT785">
            <v>0</v>
          </cell>
          <cell r="IU785">
            <v>0</v>
          </cell>
          <cell r="IV785">
            <v>0</v>
          </cell>
          <cell r="IW785">
            <v>0</v>
          </cell>
          <cell r="IX785">
            <v>0</v>
          </cell>
          <cell r="IY785">
            <v>0</v>
          </cell>
          <cell r="IZ785">
            <v>0</v>
          </cell>
          <cell r="JA785">
            <v>0</v>
          </cell>
          <cell r="JB785">
            <v>0</v>
          </cell>
          <cell r="JC785">
            <v>0</v>
          </cell>
          <cell r="JD785">
            <v>0</v>
          </cell>
          <cell r="JE785">
            <v>0</v>
          </cell>
        </row>
        <row r="786">
          <cell r="D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0</v>
          </cell>
          <cell r="BD786">
            <v>0</v>
          </cell>
          <cell r="BE786">
            <v>0</v>
          </cell>
          <cell r="BF786">
            <v>0</v>
          </cell>
          <cell r="BG786">
            <v>0</v>
          </cell>
          <cell r="BH786">
            <v>0</v>
          </cell>
          <cell r="BI786">
            <v>0</v>
          </cell>
          <cell r="BJ786">
            <v>0</v>
          </cell>
          <cell r="BK786">
            <v>0</v>
          </cell>
          <cell r="BL786">
            <v>0</v>
          </cell>
          <cell r="BM786">
            <v>0</v>
          </cell>
          <cell r="BN786">
            <v>0</v>
          </cell>
          <cell r="BO786">
            <v>0</v>
          </cell>
          <cell r="BP786">
            <v>0</v>
          </cell>
          <cell r="BQ786">
            <v>0</v>
          </cell>
          <cell r="BR786">
            <v>0</v>
          </cell>
          <cell r="BS786">
            <v>0</v>
          </cell>
          <cell r="BT786">
            <v>0</v>
          </cell>
          <cell r="BU786">
            <v>0</v>
          </cell>
          <cell r="BV786">
            <v>0</v>
          </cell>
          <cell r="BW786">
            <v>0</v>
          </cell>
          <cell r="BX786">
            <v>0</v>
          </cell>
          <cell r="BY786">
            <v>0</v>
          </cell>
          <cell r="BZ786">
            <v>0</v>
          </cell>
          <cell r="CA786">
            <v>0</v>
          </cell>
          <cell r="CB786">
            <v>0</v>
          </cell>
          <cell r="CC786">
            <v>0</v>
          </cell>
          <cell r="CD786">
            <v>0</v>
          </cell>
          <cell r="CE786">
            <v>0</v>
          </cell>
          <cell r="CF786">
            <v>0</v>
          </cell>
          <cell r="CG786">
            <v>0</v>
          </cell>
          <cell r="CH786">
            <v>0</v>
          </cell>
          <cell r="CI786">
            <v>0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P786">
            <v>0</v>
          </cell>
          <cell r="CQ786">
            <v>0</v>
          </cell>
          <cell r="CR786">
            <v>0</v>
          </cell>
          <cell r="CS786">
            <v>0</v>
          </cell>
          <cell r="CT786">
            <v>0</v>
          </cell>
          <cell r="CU786">
            <v>0</v>
          </cell>
          <cell r="CV786">
            <v>0</v>
          </cell>
          <cell r="CW786">
            <v>0</v>
          </cell>
          <cell r="CX786">
            <v>0</v>
          </cell>
          <cell r="CY786">
            <v>0</v>
          </cell>
          <cell r="CZ786">
            <v>0</v>
          </cell>
          <cell r="DA786">
            <v>0</v>
          </cell>
          <cell r="DB786">
            <v>0</v>
          </cell>
          <cell r="DC786">
            <v>0</v>
          </cell>
          <cell r="DD786">
            <v>0</v>
          </cell>
          <cell r="DE786">
            <v>0</v>
          </cell>
          <cell r="DF786">
            <v>0</v>
          </cell>
          <cell r="DG786">
            <v>0</v>
          </cell>
          <cell r="DH786">
            <v>0</v>
          </cell>
          <cell r="DI786">
            <v>0</v>
          </cell>
          <cell r="DJ786">
            <v>0</v>
          </cell>
          <cell r="DK786">
            <v>0</v>
          </cell>
          <cell r="DL786">
            <v>0</v>
          </cell>
          <cell r="DM786">
            <v>0</v>
          </cell>
          <cell r="DN786">
            <v>0</v>
          </cell>
          <cell r="DO786">
            <v>0</v>
          </cell>
          <cell r="DP786">
            <v>0</v>
          </cell>
          <cell r="DQ786">
            <v>0</v>
          </cell>
          <cell r="DR786">
            <v>0</v>
          </cell>
          <cell r="DS786">
            <v>0</v>
          </cell>
          <cell r="DT786">
            <v>0</v>
          </cell>
          <cell r="DU786">
            <v>0</v>
          </cell>
          <cell r="DV786">
            <v>0</v>
          </cell>
          <cell r="DW786">
            <v>0</v>
          </cell>
          <cell r="DX786">
            <v>0</v>
          </cell>
          <cell r="DY786">
            <v>0</v>
          </cell>
          <cell r="DZ786">
            <v>0</v>
          </cell>
          <cell r="EA786">
            <v>0</v>
          </cell>
          <cell r="EB786">
            <v>0</v>
          </cell>
          <cell r="EC786">
            <v>0</v>
          </cell>
          <cell r="ED786">
            <v>0</v>
          </cell>
          <cell r="EE786">
            <v>0</v>
          </cell>
          <cell r="EF786">
            <v>0</v>
          </cell>
          <cell r="EG786">
            <v>0</v>
          </cell>
          <cell r="EH786">
            <v>0</v>
          </cell>
          <cell r="EI786">
            <v>0</v>
          </cell>
          <cell r="EJ786">
            <v>0</v>
          </cell>
          <cell r="EK786">
            <v>0</v>
          </cell>
          <cell r="EL786">
            <v>0</v>
          </cell>
          <cell r="EM786">
            <v>0</v>
          </cell>
          <cell r="EN786">
            <v>0</v>
          </cell>
          <cell r="EO786">
            <v>0</v>
          </cell>
          <cell r="EP786">
            <v>0</v>
          </cell>
          <cell r="EQ786">
            <v>0</v>
          </cell>
          <cell r="ER786">
            <v>0</v>
          </cell>
          <cell r="ES786">
            <v>0</v>
          </cell>
          <cell r="ET786">
            <v>0</v>
          </cell>
          <cell r="EU786">
            <v>0</v>
          </cell>
          <cell r="EV786">
            <v>0</v>
          </cell>
          <cell r="EW786">
            <v>0</v>
          </cell>
          <cell r="EX786">
            <v>0</v>
          </cell>
          <cell r="EY786">
            <v>0</v>
          </cell>
          <cell r="EZ786">
            <v>0</v>
          </cell>
          <cell r="FA786">
            <v>0</v>
          </cell>
          <cell r="FB786">
            <v>0</v>
          </cell>
          <cell r="FC786">
            <v>0</v>
          </cell>
          <cell r="FD786">
            <v>0</v>
          </cell>
          <cell r="FE786">
            <v>0</v>
          </cell>
          <cell r="FF786">
            <v>0</v>
          </cell>
          <cell r="FG786">
            <v>0</v>
          </cell>
          <cell r="FH786">
            <v>0</v>
          </cell>
          <cell r="FI786">
            <v>0</v>
          </cell>
          <cell r="FJ786">
            <v>0</v>
          </cell>
          <cell r="FK786">
            <v>0</v>
          </cell>
          <cell r="FL786">
            <v>0</v>
          </cell>
          <cell r="FM786">
            <v>0</v>
          </cell>
          <cell r="FN786">
            <v>0</v>
          </cell>
          <cell r="FO786">
            <v>0</v>
          </cell>
          <cell r="FP786">
            <v>0</v>
          </cell>
          <cell r="FQ786">
            <v>0</v>
          </cell>
          <cell r="FR786">
            <v>0</v>
          </cell>
          <cell r="FS786">
            <v>0</v>
          </cell>
          <cell r="FT786">
            <v>0</v>
          </cell>
          <cell r="FU786">
            <v>0</v>
          </cell>
          <cell r="FV786">
            <v>0</v>
          </cell>
          <cell r="FW786">
            <v>0</v>
          </cell>
          <cell r="FX786">
            <v>0</v>
          </cell>
          <cell r="FY786">
            <v>0</v>
          </cell>
          <cell r="FZ786">
            <v>0</v>
          </cell>
          <cell r="GA786">
            <v>0</v>
          </cell>
          <cell r="GB786">
            <v>0</v>
          </cell>
          <cell r="GC786">
            <v>0</v>
          </cell>
          <cell r="GD786">
            <v>0</v>
          </cell>
          <cell r="GE786">
            <v>0</v>
          </cell>
          <cell r="GF786">
            <v>0</v>
          </cell>
          <cell r="GG786">
            <v>0</v>
          </cell>
          <cell r="GH786">
            <v>0</v>
          </cell>
          <cell r="GI786">
            <v>0</v>
          </cell>
          <cell r="GJ786">
            <v>0</v>
          </cell>
          <cell r="GK786">
            <v>0</v>
          </cell>
          <cell r="GL786">
            <v>0</v>
          </cell>
          <cell r="GM786">
            <v>0</v>
          </cell>
          <cell r="GN786">
            <v>0</v>
          </cell>
          <cell r="GO786">
            <v>0</v>
          </cell>
          <cell r="GP786">
            <v>0</v>
          </cell>
          <cell r="GQ786">
            <v>0</v>
          </cell>
          <cell r="GR786">
            <v>0</v>
          </cell>
          <cell r="GS786">
            <v>0</v>
          </cell>
          <cell r="GT786">
            <v>0</v>
          </cell>
          <cell r="GU786">
            <v>0</v>
          </cell>
          <cell r="GV786">
            <v>0</v>
          </cell>
          <cell r="GW786">
            <v>0</v>
          </cell>
          <cell r="GX786">
            <v>0</v>
          </cell>
          <cell r="GY786">
            <v>0</v>
          </cell>
          <cell r="GZ786">
            <v>0</v>
          </cell>
          <cell r="HA786">
            <v>0</v>
          </cell>
          <cell r="HB786">
            <v>0</v>
          </cell>
          <cell r="HC786">
            <v>0</v>
          </cell>
          <cell r="HD786">
            <v>0</v>
          </cell>
          <cell r="HE786">
            <v>0</v>
          </cell>
          <cell r="HF786">
            <v>0</v>
          </cell>
          <cell r="HG786">
            <v>0</v>
          </cell>
          <cell r="HH786">
            <v>0</v>
          </cell>
          <cell r="HI786">
            <v>0</v>
          </cell>
          <cell r="HJ786">
            <v>0</v>
          </cell>
          <cell r="HK786">
            <v>0</v>
          </cell>
          <cell r="HL786">
            <v>0</v>
          </cell>
          <cell r="HM786">
            <v>0</v>
          </cell>
          <cell r="HN786">
            <v>0</v>
          </cell>
          <cell r="HO786">
            <v>0</v>
          </cell>
          <cell r="HP786">
            <v>0</v>
          </cell>
          <cell r="HQ786">
            <v>0</v>
          </cell>
          <cell r="HR786">
            <v>0</v>
          </cell>
          <cell r="HS786">
            <v>0</v>
          </cell>
          <cell r="HT786">
            <v>0</v>
          </cell>
          <cell r="HU786">
            <v>0</v>
          </cell>
          <cell r="HV786">
            <v>0</v>
          </cell>
          <cell r="HW786">
            <v>0</v>
          </cell>
          <cell r="HX786">
            <v>0</v>
          </cell>
          <cell r="HY786">
            <v>0</v>
          </cell>
          <cell r="HZ786">
            <v>0</v>
          </cell>
          <cell r="IA786">
            <v>0</v>
          </cell>
          <cell r="IB786">
            <v>0</v>
          </cell>
          <cell r="IC786">
            <v>0</v>
          </cell>
          <cell r="ID786">
            <v>0</v>
          </cell>
          <cell r="IE786">
            <v>0</v>
          </cell>
          <cell r="IF786">
            <v>0</v>
          </cell>
          <cell r="IG786">
            <v>0</v>
          </cell>
          <cell r="IH786">
            <v>0</v>
          </cell>
          <cell r="II786">
            <v>0</v>
          </cell>
          <cell r="IJ786">
            <v>0</v>
          </cell>
          <cell r="IK786">
            <v>0</v>
          </cell>
          <cell r="IL786">
            <v>0</v>
          </cell>
          <cell r="IM786">
            <v>0</v>
          </cell>
          <cell r="IN786">
            <v>0</v>
          </cell>
          <cell r="IO786">
            <v>0</v>
          </cell>
          <cell r="IP786">
            <v>0</v>
          </cell>
          <cell r="IQ786">
            <v>0</v>
          </cell>
          <cell r="IR786">
            <v>0</v>
          </cell>
          <cell r="IS786">
            <v>0</v>
          </cell>
          <cell r="IT786">
            <v>0</v>
          </cell>
          <cell r="IU786">
            <v>0</v>
          </cell>
          <cell r="IV786">
            <v>0</v>
          </cell>
          <cell r="IW786">
            <v>0</v>
          </cell>
          <cell r="IX786">
            <v>0</v>
          </cell>
          <cell r="IY786">
            <v>0</v>
          </cell>
          <cell r="IZ786">
            <v>0</v>
          </cell>
          <cell r="JA786">
            <v>0</v>
          </cell>
          <cell r="JB786">
            <v>0</v>
          </cell>
          <cell r="JC786">
            <v>0</v>
          </cell>
          <cell r="JD786">
            <v>0</v>
          </cell>
          <cell r="JE786">
            <v>0</v>
          </cell>
        </row>
        <row r="787">
          <cell r="D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0</v>
          </cell>
          <cell r="BD787">
            <v>0</v>
          </cell>
          <cell r="BE787">
            <v>0</v>
          </cell>
          <cell r="BF787">
            <v>0</v>
          </cell>
          <cell r="BG787">
            <v>0</v>
          </cell>
          <cell r="BH787">
            <v>0</v>
          </cell>
          <cell r="BI787">
            <v>0</v>
          </cell>
          <cell r="BJ787">
            <v>0</v>
          </cell>
          <cell r="BK787">
            <v>0</v>
          </cell>
          <cell r="BL787">
            <v>0</v>
          </cell>
          <cell r="BM787">
            <v>0</v>
          </cell>
          <cell r="BN787">
            <v>0</v>
          </cell>
          <cell r="BO787">
            <v>0</v>
          </cell>
          <cell r="BP787">
            <v>0</v>
          </cell>
          <cell r="BQ787">
            <v>0</v>
          </cell>
          <cell r="BR787">
            <v>0</v>
          </cell>
          <cell r="BS787">
            <v>0</v>
          </cell>
          <cell r="BT787">
            <v>0</v>
          </cell>
          <cell r="BU787">
            <v>0</v>
          </cell>
          <cell r="BV787">
            <v>0</v>
          </cell>
          <cell r="BW787">
            <v>0</v>
          </cell>
          <cell r="BX787">
            <v>0</v>
          </cell>
          <cell r="BY787">
            <v>0</v>
          </cell>
          <cell r="BZ787">
            <v>0</v>
          </cell>
          <cell r="CA787">
            <v>0</v>
          </cell>
          <cell r="CB787">
            <v>0</v>
          </cell>
          <cell r="CC787">
            <v>0</v>
          </cell>
          <cell r="CD787">
            <v>0</v>
          </cell>
          <cell r="CE787">
            <v>0</v>
          </cell>
          <cell r="CF787">
            <v>0</v>
          </cell>
          <cell r="CG787">
            <v>0</v>
          </cell>
          <cell r="CH787">
            <v>0</v>
          </cell>
          <cell r="CI787">
            <v>0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P787">
            <v>0</v>
          </cell>
          <cell r="CQ787">
            <v>0</v>
          </cell>
          <cell r="CR787">
            <v>0</v>
          </cell>
          <cell r="CS787">
            <v>0</v>
          </cell>
          <cell r="CT787">
            <v>0</v>
          </cell>
          <cell r="CU787">
            <v>0</v>
          </cell>
          <cell r="CV787">
            <v>0</v>
          </cell>
          <cell r="CW787">
            <v>0</v>
          </cell>
          <cell r="CX787">
            <v>0</v>
          </cell>
          <cell r="CY787">
            <v>0</v>
          </cell>
          <cell r="CZ787">
            <v>0</v>
          </cell>
          <cell r="DA787">
            <v>0</v>
          </cell>
          <cell r="DB787">
            <v>0</v>
          </cell>
          <cell r="DC787">
            <v>0</v>
          </cell>
          <cell r="DD787">
            <v>0</v>
          </cell>
          <cell r="DE787">
            <v>0</v>
          </cell>
          <cell r="DF787">
            <v>0</v>
          </cell>
          <cell r="DG787">
            <v>0</v>
          </cell>
          <cell r="DH787">
            <v>0</v>
          </cell>
          <cell r="DI787">
            <v>0</v>
          </cell>
          <cell r="DJ787">
            <v>0</v>
          </cell>
          <cell r="DK787">
            <v>0</v>
          </cell>
          <cell r="DL787">
            <v>0</v>
          </cell>
          <cell r="DM787">
            <v>0</v>
          </cell>
          <cell r="DN787">
            <v>0</v>
          </cell>
          <cell r="DO787">
            <v>0</v>
          </cell>
          <cell r="DP787">
            <v>0</v>
          </cell>
          <cell r="DQ787">
            <v>0</v>
          </cell>
          <cell r="DR787">
            <v>0</v>
          </cell>
          <cell r="DS787">
            <v>0</v>
          </cell>
          <cell r="DT787">
            <v>0</v>
          </cell>
          <cell r="DU787">
            <v>0</v>
          </cell>
          <cell r="DV787">
            <v>0</v>
          </cell>
          <cell r="DW787">
            <v>0</v>
          </cell>
          <cell r="DX787">
            <v>0</v>
          </cell>
          <cell r="DY787">
            <v>0</v>
          </cell>
          <cell r="DZ787">
            <v>0</v>
          </cell>
          <cell r="EA787">
            <v>0</v>
          </cell>
          <cell r="EB787">
            <v>0</v>
          </cell>
          <cell r="EC787">
            <v>0</v>
          </cell>
          <cell r="ED787">
            <v>0</v>
          </cell>
          <cell r="EE787">
            <v>0</v>
          </cell>
          <cell r="EF787">
            <v>0</v>
          </cell>
          <cell r="EG787">
            <v>0</v>
          </cell>
          <cell r="EH787">
            <v>0</v>
          </cell>
          <cell r="EI787">
            <v>0</v>
          </cell>
          <cell r="EJ787">
            <v>0</v>
          </cell>
          <cell r="EK787">
            <v>0</v>
          </cell>
          <cell r="EL787">
            <v>0</v>
          </cell>
          <cell r="EM787">
            <v>0</v>
          </cell>
          <cell r="EN787">
            <v>0</v>
          </cell>
          <cell r="EO787">
            <v>0</v>
          </cell>
          <cell r="EP787">
            <v>0</v>
          </cell>
          <cell r="EQ787">
            <v>0</v>
          </cell>
          <cell r="ER787">
            <v>0</v>
          </cell>
          <cell r="ES787">
            <v>0</v>
          </cell>
          <cell r="ET787">
            <v>0</v>
          </cell>
          <cell r="EU787">
            <v>0</v>
          </cell>
          <cell r="EV787">
            <v>0</v>
          </cell>
          <cell r="EW787">
            <v>0</v>
          </cell>
          <cell r="EX787">
            <v>0</v>
          </cell>
          <cell r="EY787">
            <v>0</v>
          </cell>
          <cell r="EZ787">
            <v>0</v>
          </cell>
          <cell r="FA787">
            <v>0</v>
          </cell>
          <cell r="FB787">
            <v>0</v>
          </cell>
          <cell r="FC787">
            <v>0</v>
          </cell>
          <cell r="FD787">
            <v>0</v>
          </cell>
          <cell r="FE787">
            <v>0</v>
          </cell>
          <cell r="FF787">
            <v>0</v>
          </cell>
          <cell r="FG787">
            <v>0</v>
          </cell>
          <cell r="FH787">
            <v>0</v>
          </cell>
          <cell r="FI787">
            <v>0</v>
          </cell>
          <cell r="FJ787">
            <v>0</v>
          </cell>
          <cell r="FK787">
            <v>0</v>
          </cell>
          <cell r="FL787">
            <v>0</v>
          </cell>
          <cell r="FM787">
            <v>0</v>
          </cell>
          <cell r="FN787">
            <v>0</v>
          </cell>
          <cell r="FO787">
            <v>0</v>
          </cell>
          <cell r="FP787">
            <v>0</v>
          </cell>
          <cell r="FQ787">
            <v>0</v>
          </cell>
          <cell r="FR787">
            <v>0</v>
          </cell>
          <cell r="FS787">
            <v>0</v>
          </cell>
          <cell r="FT787">
            <v>0</v>
          </cell>
          <cell r="FU787">
            <v>0</v>
          </cell>
          <cell r="FV787">
            <v>0</v>
          </cell>
          <cell r="FW787">
            <v>0</v>
          </cell>
          <cell r="FX787">
            <v>0</v>
          </cell>
          <cell r="FY787">
            <v>0</v>
          </cell>
          <cell r="FZ787">
            <v>0</v>
          </cell>
          <cell r="GA787">
            <v>0</v>
          </cell>
          <cell r="GB787">
            <v>0</v>
          </cell>
          <cell r="GC787">
            <v>0</v>
          </cell>
          <cell r="GD787">
            <v>0</v>
          </cell>
          <cell r="GE787">
            <v>0</v>
          </cell>
          <cell r="GF787">
            <v>0</v>
          </cell>
          <cell r="GG787">
            <v>0</v>
          </cell>
          <cell r="GH787">
            <v>0</v>
          </cell>
          <cell r="GI787">
            <v>0</v>
          </cell>
          <cell r="GJ787">
            <v>0</v>
          </cell>
          <cell r="GK787">
            <v>0</v>
          </cell>
          <cell r="GL787">
            <v>0</v>
          </cell>
          <cell r="GM787">
            <v>0</v>
          </cell>
          <cell r="GN787">
            <v>0</v>
          </cell>
          <cell r="GO787">
            <v>0</v>
          </cell>
          <cell r="GP787">
            <v>0</v>
          </cell>
          <cell r="GQ787">
            <v>0</v>
          </cell>
          <cell r="GR787">
            <v>0</v>
          </cell>
          <cell r="GS787">
            <v>0</v>
          </cell>
          <cell r="GT787">
            <v>0</v>
          </cell>
          <cell r="GU787">
            <v>0</v>
          </cell>
          <cell r="GV787">
            <v>0</v>
          </cell>
          <cell r="GW787">
            <v>0</v>
          </cell>
          <cell r="GX787">
            <v>0</v>
          </cell>
          <cell r="GY787">
            <v>0</v>
          </cell>
          <cell r="GZ787">
            <v>0</v>
          </cell>
          <cell r="HA787">
            <v>0</v>
          </cell>
          <cell r="HB787">
            <v>0</v>
          </cell>
          <cell r="HC787">
            <v>0</v>
          </cell>
          <cell r="HD787">
            <v>0</v>
          </cell>
          <cell r="HE787">
            <v>0</v>
          </cell>
          <cell r="HF787">
            <v>0</v>
          </cell>
          <cell r="HG787">
            <v>0</v>
          </cell>
          <cell r="HH787">
            <v>0</v>
          </cell>
          <cell r="HI787">
            <v>0</v>
          </cell>
          <cell r="HJ787">
            <v>0</v>
          </cell>
          <cell r="HK787">
            <v>0</v>
          </cell>
          <cell r="HL787">
            <v>0</v>
          </cell>
          <cell r="HM787">
            <v>0</v>
          </cell>
          <cell r="HN787">
            <v>0</v>
          </cell>
          <cell r="HO787">
            <v>0</v>
          </cell>
          <cell r="HP787">
            <v>0</v>
          </cell>
          <cell r="HQ787">
            <v>0</v>
          </cell>
          <cell r="HR787">
            <v>0</v>
          </cell>
          <cell r="HS787">
            <v>0</v>
          </cell>
          <cell r="HT787">
            <v>0</v>
          </cell>
          <cell r="HU787">
            <v>0</v>
          </cell>
          <cell r="HV787">
            <v>0</v>
          </cell>
          <cell r="HW787">
            <v>0</v>
          </cell>
          <cell r="HX787">
            <v>0</v>
          </cell>
          <cell r="HY787">
            <v>0</v>
          </cell>
          <cell r="HZ787">
            <v>0</v>
          </cell>
          <cell r="IA787">
            <v>0</v>
          </cell>
          <cell r="IB787">
            <v>0</v>
          </cell>
          <cell r="IC787">
            <v>0</v>
          </cell>
          <cell r="ID787">
            <v>0</v>
          </cell>
          <cell r="IE787">
            <v>0</v>
          </cell>
          <cell r="IF787">
            <v>0</v>
          </cell>
          <cell r="IG787">
            <v>0</v>
          </cell>
          <cell r="IH787">
            <v>0</v>
          </cell>
          <cell r="II787">
            <v>0</v>
          </cell>
          <cell r="IJ787">
            <v>0</v>
          </cell>
          <cell r="IK787">
            <v>0</v>
          </cell>
          <cell r="IL787">
            <v>0</v>
          </cell>
          <cell r="IM787">
            <v>0</v>
          </cell>
          <cell r="IN787">
            <v>0</v>
          </cell>
          <cell r="IO787">
            <v>0</v>
          </cell>
          <cell r="IP787">
            <v>0</v>
          </cell>
          <cell r="IQ787">
            <v>0</v>
          </cell>
          <cell r="IR787">
            <v>0</v>
          </cell>
          <cell r="IS787">
            <v>0</v>
          </cell>
          <cell r="IT787">
            <v>0</v>
          </cell>
          <cell r="IU787">
            <v>0</v>
          </cell>
          <cell r="IV787">
            <v>0</v>
          </cell>
          <cell r="IW787">
            <v>0</v>
          </cell>
          <cell r="IX787">
            <v>0</v>
          </cell>
          <cell r="IY787">
            <v>0</v>
          </cell>
          <cell r="IZ787">
            <v>0</v>
          </cell>
          <cell r="JA787">
            <v>0</v>
          </cell>
          <cell r="JB787">
            <v>0</v>
          </cell>
          <cell r="JC787">
            <v>0</v>
          </cell>
          <cell r="JD787">
            <v>0</v>
          </cell>
          <cell r="JE787">
            <v>0</v>
          </cell>
        </row>
        <row r="788">
          <cell r="D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E788">
            <v>0</v>
          </cell>
          <cell r="BF788">
            <v>0</v>
          </cell>
          <cell r="BG788">
            <v>0</v>
          </cell>
          <cell r="BH788">
            <v>0</v>
          </cell>
          <cell r="BI788">
            <v>0</v>
          </cell>
          <cell r="BJ788">
            <v>0</v>
          </cell>
          <cell r="BK788">
            <v>0</v>
          </cell>
          <cell r="BL788">
            <v>0</v>
          </cell>
          <cell r="BM788">
            <v>0</v>
          </cell>
          <cell r="BN788">
            <v>0</v>
          </cell>
          <cell r="BO788">
            <v>0</v>
          </cell>
          <cell r="BP788">
            <v>0</v>
          </cell>
          <cell r="BQ788">
            <v>0</v>
          </cell>
          <cell r="BR788">
            <v>0</v>
          </cell>
          <cell r="BS788">
            <v>0</v>
          </cell>
          <cell r="BT788">
            <v>0</v>
          </cell>
          <cell r="BU788">
            <v>0</v>
          </cell>
          <cell r="BV788">
            <v>0</v>
          </cell>
          <cell r="BW788">
            <v>0</v>
          </cell>
          <cell r="BX788">
            <v>0</v>
          </cell>
          <cell r="BY788">
            <v>0</v>
          </cell>
          <cell r="BZ788">
            <v>0</v>
          </cell>
          <cell r="CA788">
            <v>0</v>
          </cell>
          <cell r="CB788">
            <v>0</v>
          </cell>
          <cell r="CC788">
            <v>0</v>
          </cell>
          <cell r="CD788">
            <v>0</v>
          </cell>
          <cell r="CE788">
            <v>0</v>
          </cell>
          <cell r="CF788">
            <v>0</v>
          </cell>
          <cell r="CG788">
            <v>0</v>
          </cell>
          <cell r="CH788">
            <v>0</v>
          </cell>
          <cell r="CI788">
            <v>0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P788">
            <v>0</v>
          </cell>
          <cell r="CQ788">
            <v>0</v>
          </cell>
          <cell r="CR788">
            <v>0</v>
          </cell>
          <cell r="CS788">
            <v>0</v>
          </cell>
          <cell r="CT788">
            <v>0</v>
          </cell>
          <cell r="CU788">
            <v>0</v>
          </cell>
          <cell r="CV788">
            <v>0</v>
          </cell>
          <cell r="CW788">
            <v>0</v>
          </cell>
          <cell r="CX788">
            <v>0</v>
          </cell>
          <cell r="CY788">
            <v>0</v>
          </cell>
          <cell r="CZ788">
            <v>0</v>
          </cell>
          <cell r="DA788">
            <v>0</v>
          </cell>
          <cell r="DB788">
            <v>0</v>
          </cell>
          <cell r="DC788">
            <v>0</v>
          </cell>
          <cell r="DD788">
            <v>0</v>
          </cell>
          <cell r="DE788">
            <v>0</v>
          </cell>
          <cell r="DF788">
            <v>0</v>
          </cell>
          <cell r="DG788">
            <v>0</v>
          </cell>
          <cell r="DH788">
            <v>0</v>
          </cell>
          <cell r="DI788">
            <v>0</v>
          </cell>
          <cell r="DJ788">
            <v>0</v>
          </cell>
          <cell r="DK788">
            <v>0</v>
          </cell>
          <cell r="DL788">
            <v>0</v>
          </cell>
          <cell r="DM788">
            <v>0</v>
          </cell>
          <cell r="DN788">
            <v>0</v>
          </cell>
          <cell r="DO788">
            <v>0</v>
          </cell>
          <cell r="DP788">
            <v>0</v>
          </cell>
          <cell r="DQ788">
            <v>0</v>
          </cell>
          <cell r="DR788">
            <v>0</v>
          </cell>
          <cell r="DS788">
            <v>0</v>
          </cell>
          <cell r="DT788">
            <v>0</v>
          </cell>
          <cell r="DU788">
            <v>0</v>
          </cell>
          <cell r="DV788">
            <v>0</v>
          </cell>
          <cell r="DW788">
            <v>0</v>
          </cell>
          <cell r="DX788">
            <v>0</v>
          </cell>
          <cell r="DY788">
            <v>0</v>
          </cell>
          <cell r="DZ788">
            <v>0</v>
          </cell>
          <cell r="EA788">
            <v>0</v>
          </cell>
          <cell r="EB788">
            <v>0</v>
          </cell>
          <cell r="EC788">
            <v>0</v>
          </cell>
          <cell r="ED788">
            <v>0</v>
          </cell>
          <cell r="EE788">
            <v>0</v>
          </cell>
          <cell r="EF788">
            <v>0</v>
          </cell>
          <cell r="EG788">
            <v>0</v>
          </cell>
          <cell r="EH788">
            <v>0</v>
          </cell>
          <cell r="EI788">
            <v>0</v>
          </cell>
          <cell r="EJ788">
            <v>0</v>
          </cell>
          <cell r="EK788">
            <v>0</v>
          </cell>
          <cell r="EL788">
            <v>0</v>
          </cell>
          <cell r="EM788">
            <v>0</v>
          </cell>
          <cell r="EN788">
            <v>0</v>
          </cell>
          <cell r="EO788">
            <v>0</v>
          </cell>
          <cell r="EP788">
            <v>0</v>
          </cell>
          <cell r="EQ788">
            <v>0</v>
          </cell>
          <cell r="ER788">
            <v>0</v>
          </cell>
          <cell r="ES788">
            <v>0</v>
          </cell>
          <cell r="ET788">
            <v>0</v>
          </cell>
          <cell r="EU788">
            <v>0</v>
          </cell>
          <cell r="EV788">
            <v>0</v>
          </cell>
          <cell r="EW788">
            <v>0</v>
          </cell>
          <cell r="EX788">
            <v>0</v>
          </cell>
          <cell r="EY788">
            <v>0</v>
          </cell>
          <cell r="EZ788">
            <v>0</v>
          </cell>
          <cell r="FA788">
            <v>0</v>
          </cell>
          <cell r="FB788">
            <v>0</v>
          </cell>
          <cell r="FC788">
            <v>0</v>
          </cell>
          <cell r="FD788">
            <v>0</v>
          </cell>
          <cell r="FE788">
            <v>0</v>
          </cell>
          <cell r="FF788">
            <v>0</v>
          </cell>
          <cell r="FG788">
            <v>0</v>
          </cell>
          <cell r="FH788">
            <v>0</v>
          </cell>
          <cell r="FI788">
            <v>0</v>
          </cell>
          <cell r="FJ788">
            <v>0</v>
          </cell>
          <cell r="FK788">
            <v>0</v>
          </cell>
          <cell r="FL788">
            <v>0</v>
          </cell>
          <cell r="FM788">
            <v>0</v>
          </cell>
          <cell r="FN788">
            <v>0</v>
          </cell>
          <cell r="FO788">
            <v>0</v>
          </cell>
          <cell r="FP788">
            <v>0</v>
          </cell>
          <cell r="FQ788">
            <v>0</v>
          </cell>
          <cell r="FR788">
            <v>0</v>
          </cell>
          <cell r="FS788">
            <v>0</v>
          </cell>
          <cell r="FT788">
            <v>0</v>
          </cell>
          <cell r="FU788">
            <v>0</v>
          </cell>
          <cell r="FV788">
            <v>0</v>
          </cell>
          <cell r="FW788">
            <v>0</v>
          </cell>
          <cell r="FX788">
            <v>0</v>
          </cell>
          <cell r="FY788">
            <v>0</v>
          </cell>
          <cell r="FZ788">
            <v>0</v>
          </cell>
          <cell r="GA788">
            <v>0</v>
          </cell>
          <cell r="GB788">
            <v>0</v>
          </cell>
          <cell r="GC788">
            <v>0</v>
          </cell>
          <cell r="GD788">
            <v>0</v>
          </cell>
          <cell r="GE788">
            <v>0</v>
          </cell>
          <cell r="GF788">
            <v>0</v>
          </cell>
          <cell r="GG788">
            <v>0</v>
          </cell>
          <cell r="GH788">
            <v>0</v>
          </cell>
          <cell r="GI788">
            <v>0</v>
          </cell>
          <cell r="GJ788">
            <v>0</v>
          </cell>
          <cell r="GK788">
            <v>0</v>
          </cell>
          <cell r="GL788">
            <v>0</v>
          </cell>
          <cell r="GM788">
            <v>0</v>
          </cell>
          <cell r="GN788">
            <v>0</v>
          </cell>
          <cell r="GO788">
            <v>0</v>
          </cell>
          <cell r="GP788">
            <v>0</v>
          </cell>
          <cell r="GQ788">
            <v>0</v>
          </cell>
          <cell r="GR788">
            <v>0</v>
          </cell>
          <cell r="GS788">
            <v>0</v>
          </cell>
          <cell r="GT788">
            <v>0</v>
          </cell>
          <cell r="GU788">
            <v>0</v>
          </cell>
          <cell r="GV788">
            <v>0</v>
          </cell>
          <cell r="GW788">
            <v>0</v>
          </cell>
          <cell r="GX788">
            <v>0</v>
          </cell>
          <cell r="GY788">
            <v>0</v>
          </cell>
          <cell r="GZ788">
            <v>0</v>
          </cell>
          <cell r="HA788">
            <v>0</v>
          </cell>
          <cell r="HB788">
            <v>0</v>
          </cell>
          <cell r="HC788">
            <v>0</v>
          </cell>
          <cell r="HD788">
            <v>0</v>
          </cell>
          <cell r="HE788">
            <v>0</v>
          </cell>
          <cell r="HF788">
            <v>0</v>
          </cell>
          <cell r="HG788">
            <v>0</v>
          </cell>
          <cell r="HH788">
            <v>0</v>
          </cell>
          <cell r="HI788">
            <v>0</v>
          </cell>
          <cell r="HJ788">
            <v>0</v>
          </cell>
          <cell r="HK788">
            <v>0</v>
          </cell>
          <cell r="HL788">
            <v>0</v>
          </cell>
          <cell r="HM788">
            <v>0</v>
          </cell>
          <cell r="HN788">
            <v>0</v>
          </cell>
          <cell r="HO788">
            <v>0</v>
          </cell>
          <cell r="HP788">
            <v>0</v>
          </cell>
          <cell r="HQ788">
            <v>0</v>
          </cell>
          <cell r="HR788">
            <v>0</v>
          </cell>
          <cell r="HS788">
            <v>0</v>
          </cell>
          <cell r="HT788">
            <v>0</v>
          </cell>
          <cell r="HU788">
            <v>0</v>
          </cell>
          <cell r="HV788">
            <v>0</v>
          </cell>
          <cell r="HW788">
            <v>0</v>
          </cell>
          <cell r="HX788">
            <v>0</v>
          </cell>
          <cell r="HY788">
            <v>0</v>
          </cell>
          <cell r="HZ788">
            <v>0</v>
          </cell>
          <cell r="IA788">
            <v>0</v>
          </cell>
          <cell r="IB788">
            <v>0</v>
          </cell>
          <cell r="IC788">
            <v>0</v>
          </cell>
          <cell r="ID788">
            <v>0</v>
          </cell>
          <cell r="IE788">
            <v>0</v>
          </cell>
          <cell r="IF788">
            <v>0</v>
          </cell>
          <cell r="IG788">
            <v>0</v>
          </cell>
          <cell r="IH788">
            <v>0</v>
          </cell>
          <cell r="II788">
            <v>0</v>
          </cell>
          <cell r="IJ788">
            <v>0</v>
          </cell>
          <cell r="IK788">
            <v>0</v>
          </cell>
          <cell r="IL788">
            <v>0</v>
          </cell>
          <cell r="IM788">
            <v>0</v>
          </cell>
          <cell r="IN788">
            <v>0</v>
          </cell>
          <cell r="IO788">
            <v>0</v>
          </cell>
          <cell r="IP788">
            <v>0</v>
          </cell>
          <cell r="IQ788">
            <v>0</v>
          </cell>
          <cell r="IR788">
            <v>0</v>
          </cell>
          <cell r="IS788">
            <v>0</v>
          </cell>
          <cell r="IT788">
            <v>0</v>
          </cell>
          <cell r="IU788">
            <v>0</v>
          </cell>
          <cell r="IV788">
            <v>0</v>
          </cell>
          <cell r="IW788">
            <v>0</v>
          </cell>
          <cell r="IX788">
            <v>0</v>
          </cell>
          <cell r="IY788">
            <v>0</v>
          </cell>
          <cell r="IZ788">
            <v>0</v>
          </cell>
          <cell r="JA788">
            <v>0</v>
          </cell>
          <cell r="JB788">
            <v>0</v>
          </cell>
          <cell r="JC788">
            <v>0</v>
          </cell>
          <cell r="JD788">
            <v>0</v>
          </cell>
          <cell r="JE788">
            <v>0</v>
          </cell>
        </row>
        <row r="789">
          <cell r="D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E789">
            <v>0</v>
          </cell>
          <cell r="BF789">
            <v>0</v>
          </cell>
          <cell r="BG789">
            <v>0</v>
          </cell>
          <cell r="BH789">
            <v>0</v>
          </cell>
          <cell r="BI789">
            <v>0</v>
          </cell>
          <cell r="BJ789">
            <v>0</v>
          </cell>
          <cell r="BK789">
            <v>0</v>
          </cell>
          <cell r="BL789">
            <v>0</v>
          </cell>
          <cell r="BM789">
            <v>0</v>
          </cell>
          <cell r="BN789">
            <v>0</v>
          </cell>
          <cell r="BO789">
            <v>0</v>
          </cell>
          <cell r="BP789">
            <v>0</v>
          </cell>
          <cell r="BQ789">
            <v>0</v>
          </cell>
          <cell r="BR789">
            <v>0</v>
          </cell>
          <cell r="BS789">
            <v>0</v>
          </cell>
          <cell r="BT789">
            <v>0</v>
          </cell>
          <cell r="BU789">
            <v>0</v>
          </cell>
          <cell r="BV789">
            <v>0</v>
          </cell>
          <cell r="BW789">
            <v>0</v>
          </cell>
          <cell r="BX789">
            <v>0</v>
          </cell>
          <cell r="BY789">
            <v>0</v>
          </cell>
          <cell r="BZ789">
            <v>0</v>
          </cell>
          <cell r="CA789">
            <v>0</v>
          </cell>
          <cell r="CB789">
            <v>0</v>
          </cell>
          <cell r="CC789">
            <v>0</v>
          </cell>
          <cell r="CD789">
            <v>0</v>
          </cell>
          <cell r="CE789">
            <v>0</v>
          </cell>
          <cell r="CF789">
            <v>0</v>
          </cell>
          <cell r="CG789">
            <v>0</v>
          </cell>
          <cell r="CH789">
            <v>0</v>
          </cell>
          <cell r="CI789">
            <v>0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P789">
            <v>0</v>
          </cell>
          <cell r="CQ789">
            <v>0</v>
          </cell>
          <cell r="CR789">
            <v>0</v>
          </cell>
          <cell r="CS789">
            <v>0</v>
          </cell>
          <cell r="CT789">
            <v>0</v>
          </cell>
          <cell r="CU789">
            <v>0</v>
          </cell>
          <cell r="CV789">
            <v>0</v>
          </cell>
          <cell r="CW789">
            <v>0</v>
          </cell>
          <cell r="CX789">
            <v>0</v>
          </cell>
          <cell r="CY789">
            <v>0</v>
          </cell>
          <cell r="CZ789">
            <v>0</v>
          </cell>
          <cell r="DA789">
            <v>0</v>
          </cell>
          <cell r="DB789">
            <v>0</v>
          </cell>
          <cell r="DC789">
            <v>0</v>
          </cell>
          <cell r="DD789">
            <v>0</v>
          </cell>
          <cell r="DE789">
            <v>0</v>
          </cell>
          <cell r="DF789">
            <v>0</v>
          </cell>
          <cell r="DG789">
            <v>0</v>
          </cell>
          <cell r="DH789">
            <v>0</v>
          </cell>
          <cell r="DI789">
            <v>0</v>
          </cell>
          <cell r="DJ789">
            <v>0</v>
          </cell>
          <cell r="DK789">
            <v>0</v>
          </cell>
          <cell r="DL789">
            <v>0</v>
          </cell>
          <cell r="DM789">
            <v>0</v>
          </cell>
          <cell r="DN789">
            <v>0</v>
          </cell>
          <cell r="DO789">
            <v>0</v>
          </cell>
          <cell r="DP789">
            <v>0</v>
          </cell>
          <cell r="DQ789">
            <v>0</v>
          </cell>
          <cell r="DR789">
            <v>0</v>
          </cell>
          <cell r="DS789">
            <v>0</v>
          </cell>
          <cell r="DT789">
            <v>0</v>
          </cell>
          <cell r="DU789">
            <v>0</v>
          </cell>
          <cell r="DV789">
            <v>0</v>
          </cell>
          <cell r="DW789">
            <v>0</v>
          </cell>
          <cell r="DX789">
            <v>0</v>
          </cell>
          <cell r="DY789">
            <v>0</v>
          </cell>
          <cell r="DZ789">
            <v>0</v>
          </cell>
          <cell r="EA789">
            <v>0</v>
          </cell>
          <cell r="EB789">
            <v>0</v>
          </cell>
          <cell r="EC789">
            <v>0</v>
          </cell>
          <cell r="ED789">
            <v>0</v>
          </cell>
          <cell r="EE789">
            <v>0</v>
          </cell>
          <cell r="EF789">
            <v>0</v>
          </cell>
          <cell r="EG789">
            <v>0</v>
          </cell>
          <cell r="EH789">
            <v>0</v>
          </cell>
          <cell r="EI789">
            <v>0</v>
          </cell>
          <cell r="EJ789">
            <v>0</v>
          </cell>
          <cell r="EK789">
            <v>0</v>
          </cell>
          <cell r="EL789">
            <v>0</v>
          </cell>
          <cell r="EM789">
            <v>0</v>
          </cell>
          <cell r="EN789">
            <v>0</v>
          </cell>
          <cell r="EO789">
            <v>0</v>
          </cell>
          <cell r="EP789">
            <v>0</v>
          </cell>
          <cell r="EQ789">
            <v>0</v>
          </cell>
          <cell r="ER789">
            <v>0</v>
          </cell>
          <cell r="ES789">
            <v>0</v>
          </cell>
          <cell r="ET789">
            <v>0</v>
          </cell>
          <cell r="EU789">
            <v>0</v>
          </cell>
          <cell r="EV789">
            <v>0</v>
          </cell>
          <cell r="EW789">
            <v>0</v>
          </cell>
          <cell r="EX789">
            <v>0</v>
          </cell>
          <cell r="EY789">
            <v>0</v>
          </cell>
          <cell r="EZ789">
            <v>0</v>
          </cell>
          <cell r="FA789">
            <v>0</v>
          </cell>
          <cell r="FB789">
            <v>0</v>
          </cell>
          <cell r="FC789">
            <v>0</v>
          </cell>
          <cell r="FD789">
            <v>0</v>
          </cell>
          <cell r="FE789">
            <v>0</v>
          </cell>
          <cell r="FF789">
            <v>0</v>
          </cell>
          <cell r="FG789">
            <v>0</v>
          </cell>
          <cell r="FH789">
            <v>0</v>
          </cell>
          <cell r="FI789">
            <v>0</v>
          </cell>
          <cell r="FJ789">
            <v>0</v>
          </cell>
          <cell r="FK789">
            <v>0</v>
          </cell>
          <cell r="FL789">
            <v>0</v>
          </cell>
          <cell r="FM789">
            <v>0</v>
          </cell>
          <cell r="FN789">
            <v>0</v>
          </cell>
          <cell r="FO789">
            <v>0</v>
          </cell>
          <cell r="FP789">
            <v>0</v>
          </cell>
          <cell r="FQ789">
            <v>0</v>
          </cell>
          <cell r="FR789">
            <v>0</v>
          </cell>
          <cell r="FS789">
            <v>0</v>
          </cell>
          <cell r="FT789">
            <v>0</v>
          </cell>
          <cell r="FU789">
            <v>0</v>
          </cell>
          <cell r="FV789">
            <v>0</v>
          </cell>
          <cell r="FW789">
            <v>0</v>
          </cell>
          <cell r="FX789">
            <v>0</v>
          </cell>
          <cell r="FY789">
            <v>0</v>
          </cell>
          <cell r="FZ789">
            <v>0</v>
          </cell>
          <cell r="GA789">
            <v>0</v>
          </cell>
          <cell r="GB789">
            <v>0</v>
          </cell>
          <cell r="GC789">
            <v>0</v>
          </cell>
          <cell r="GD789">
            <v>0</v>
          </cell>
          <cell r="GE789">
            <v>0</v>
          </cell>
          <cell r="GF789">
            <v>0</v>
          </cell>
          <cell r="GG789">
            <v>0</v>
          </cell>
          <cell r="GH789">
            <v>0</v>
          </cell>
          <cell r="GI789">
            <v>0</v>
          </cell>
          <cell r="GJ789">
            <v>0</v>
          </cell>
          <cell r="GK789">
            <v>0</v>
          </cell>
          <cell r="GL789">
            <v>0</v>
          </cell>
          <cell r="GM789">
            <v>0</v>
          </cell>
          <cell r="GN789">
            <v>0</v>
          </cell>
          <cell r="GO789">
            <v>0</v>
          </cell>
          <cell r="GP789">
            <v>0</v>
          </cell>
          <cell r="GQ789">
            <v>0</v>
          </cell>
          <cell r="GR789">
            <v>0</v>
          </cell>
          <cell r="GS789">
            <v>0</v>
          </cell>
          <cell r="GT789">
            <v>0</v>
          </cell>
          <cell r="GU789">
            <v>0</v>
          </cell>
          <cell r="GV789">
            <v>0</v>
          </cell>
          <cell r="GW789">
            <v>0</v>
          </cell>
          <cell r="GX789">
            <v>0</v>
          </cell>
          <cell r="GY789">
            <v>0</v>
          </cell>
          <cell r="GZ789">
            <v>0</v>
          </cell>
          <cell r="HA789">
            <v>0</v>
          </cell>
          <cell r="HB789">
            <v>0</v>
          </cell>
          <cell r="HC789">
            <v>0</v>
          </cell>
          <cell r="HD789">
            <v>0</v>
          </cell>
          <cell r="HE789">
            <v>0</v>
          </cell>
          <cell r="HF789">
            <v>0</v>
          </cell>
          <cell r="HG789">
            <v>0</v>
          </cell>
          <cell r="HH789">
            <v>0</v>
          </cell>
          <cell r="HI789">
            <v>0</v>
          </cell>
          <cell r="HJ789">
            <v>0</v>
          </cell>
          <cell r="HK789">
            <v>0</v>
          </cell>
          <cell r="HL789">
            <v>0</v>
          </cell>
          <cell r="HM789">
            <v>0</v>
          </cell>
          <cell r="HN789">
            <v>0</v>
          </cell>
          <cell r="HO789">
            <v>0</v>
          </cell>
          <cell r="HP789">
            <v>0</v>
          </cell>
          <cell r="HQ789">
            <v>0</v>
          </cell>
          <cell r="HR789">
            <v>0</v>
          </cell>
          <cell r="HS789">
            <v>0</v>
          </cell>
          <cell r="HT789">
            <v>0</v>
          </cell>
          <cell r="HU789">
            <v>0</v>
          </cell>
          <cell r="HV789">
            <v>0</v>
          </cell>
          <cell r="HW789">
            <v>0</v>
          </cell>
          <cell r="HX789">
            <v>0</v>
          </cell>
          <cell r="HY789">
            <v>0</v>
          </cell>
          <cell r="HZ789">
            <v>0</v>
          </cell>
          <cell r="IA789">
            <v>0</v>
          </cell>
          <cell r="IB789">
            <v>0</v>
          </cell>
          <cell r="IC789">
            <v>0</v>
          </cell>
          <cell r="ID789">
            <v>0</v>
          </cell>
          <cell r="IE789">
            <v>0</v>
          </cell>
          <cell r="IF789">
            <v>0</v>
          </cell>
          <cell r="IG789">
            <v>0</v>
          </cell>
          <cell r="IH789">
            <v>0</v>
          </cell>
          <cell r="II789">
            <v>0</v>
          </cell>
          <cell r="IJ789">
            <v>0</v>
          </cell>
          <cell r="IK789">
            <v>0</v>
          </cell>
          <cell r="IL789">
            <v>0</v>
          </cell>
          <cell r="IM789">
            <v>0</v>
          </cell>
          <cell r="IN789">
            <v>0</v>
          </cell>
          <cell r="IO789">
            <v>0</v>
          </cell>
          <cell r="IP789">
            <v>0</v>
          </cell>
          <cell r="IQ789">
            <v>0</v>
          </cell>
          <cell r="IR789">
            <v>0</v>
          </cell>
          <cell r="IS789">
            <v>0</v>
          </cell>
          <cell r="IT789">
            <v>0</v>
          </cell>
          <cell r="IU789">
            <v>0</v>
          </cell>
          <cell r="IV789">
            <v>0</v>
          </cell>
          <cell r="IW789">
            <v>0</v>
          </cell>
          <cell r="IX789">
            <v>0</v>
          </cell>
          <cell r="IY789">
            <v>0</v>
          </cell>
          <cell r="IZ789">
            <v>0</v>
          </cell>
          <cell r="JA789">
            <v>0</v>
          </cell>
          <cell r="JB789">
            <v>0</v>
          </cell>
          <cell r="JC789">
            <v>0</v>
          </cell>
          <cell r="JD789">
            <v>0</v>
          </cell>
          <cell r="JE789">
            <v>0</v>
          </cell>
        </row>
        <row r="790">
          <cell r="D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E790">
            <v>0</v>
          </cell>
          <cell r="BF790">
            <v>0</v>
          </cell>
          <cell r="BG790">
            <v>0</v>
          </cell>
          <cell r="BH790">
            <v>0</v>
          </cell>
          <cell r="BI790">
            <v>0</v>
          </cell>
          <cell r="BJ790">
            <v>0</v>
          </cell>
          <cell r="BK790">
            <v>0</v>
          </cell>
          <cell r="BL790">
            <v>0</v>
          </cell>
          <cell r="BM790">
            <v>0</v>
          </cell>
          <cell r="BN790">
            <v>0</v>
          </cell>
          <cell r="BO790">
            <v>0</v>
          </cell>
          <cell r="BP790">
            <v>0</v>
          </cell>
          <cell r="BQ790">
            <v>0</v>
          </cell>
          <cell r="BR790">
            <v>0</v>
          </cell>
          <cell r="BS790">
            <v>0</v>
          </cell>
          <cell r="BT790">
            <v>0</v>
          </cell>
          <cell r="BU790">
            <v>0</v>
          </cell>
          <cell r="BV790">
            <v>0</v>
          </cell>
          <cell r="BW790">
            <v>0</v>
          </cell>
          <cell r="BX790">
            <v>0</v>
          </cell>
          <cell r="BY790">
            <v>0</v>
          </cell>
          <cell r="BZ790">
            <v>0</v>
          </cell>
          <cell r="CA790">
            <v>0</v>
          </cell>
          <cell r="CB790">
            <v>0</v>
          </cell>
          <cell r="CC790">
            <v>0</v>
          </cell>
          <cell r="CD790">
            <v>0</v>
          </cell>
          <cell r="CE790">
            <v>0</v>
          </cell>
          <cell r="CF790">
            <v>0</v>
          </cell>
          <cell r="CG790">
            <v>0</v>
          </cell>
          <cell r="CH790">
            <v>0</v>
          </cell>
          <cell r="CI790">
            <v>0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P790">
            <v>0</v>
          </cell>
          <cell r="CQ790">
            <v>0</v>
          </cell>
          <cell r="CR790">
            <v>0</v>
          </cell>
          <cell r="CS790">
            <v>0</v>
          </cell>
          <cell r="CT790">
            <v>0</v>
          </cell>
          <cell r="CU790">
            <v>0</v>
          </cell>
          <cell r="CV790">
            <v>0</v>
          </cell>
          <cell r="CW790">
            <v>0</v>
          </cell>
          <cell r="CX790">
            <v>0</v>
          </cell>
          <cell r="CY790">
            <v>0</v>
          </cell>
          <cell r="CZ790">
            <v>0</v>
          </cell>
          <cell r="DA790">
            <v>0</v>
          </cell>
          <cell r="DB790">
            <v>0</v>
          </cell>
          <cell r="DC790">
            <v>0</v>
          </cell>
          <cell r="DD790">
            <v>0</v>
          </cell>
          <cell r="DE790">
            <v>0</v>
          </cell>
          <cell r="DF790">
            <v>0</v>
          </cell>
          <cell r="DG790">
            <v>0</v>
          </cell>
          <cell r="DH790">
            <v>0</v>
          </cell>
          <cell r="DI790">
            <v>0</v>
          </cell>
          <cell r="DJ790">
            <v>0</v>
          </cell>
          <cell r="DK790">
            <v>0</v>
          </cell>
          <cell r="DL790">
            <v>0</v>
          </cell>
          <cell r="DM790">
            <v>0</v>
          </cell>
          <cell r="DN790">
            <v>0</v>
          </cell>
          <cell r="DO790">
            <v>0</v>
          </cell>
          <cell r="DP790">
            <v>0</v>
          </cell>
          <cell r="DQ790">
            <v>0</v>
          </cell>
          <cell r="DR790">
            <v>0</v>
          </cell>
          <cell r="DS790">
            <v>0</v>
          </cell>
          <cell r="DT790">
            <v>0</v>
          </cell>
          <cell r="DU790">
            <v>0</v>
          </cell>
          <cell r="DV790">
            <v>0</v>
          </cell>
          <cell r="DW790">
            <v>0</v>
          </cell>
          <cell r="DX790">
            <v>0</v>
          </cell>
          <cell r="DY790">
            <v>0</v>
          </cell>
          <cell r="DZ790">
            <v>0</v>
          </cell>
          <cell r="EA790">
            <v>0</v>
          </cell>
          <cell r="EB790">
            <v>0</v>
          </cell>
          <cell r="EC790">
            <v>0</v>
          </cell>
          <cell r="ED790">
            <v>0</v>
          </cell>
          <cell r="EE790">
            <v>0</v>
          </cell>
          <cell r="EF790">
            <v>0</v>
          </cell>
          <cell r="EG790">
            <v>0</v>
          </cell>
          <cell r="EH790">
            <v>0</v>
          </cell>
          <cell r="EI790">
            <v>0</v>
          </cell>
          <cell r="EJ790">
            <v>0</v>
          </cell>
          <cell r="EK790">
            <v>0</v>
          </cell>
          <cell r="EL790">
            <v>0</v>
          </cell>
          <cell r="EM790">
            <v>0</v>
          </cell>
          <cell r="EN790">
            <v>0</v>
          </cell>
          <cell r="EO790">
            <v>0</v>
          </cell>
          <cell r="EP790">
            <v>0</v>
          </cell>
          <cell r="EQ790">
            <v>0</v>
          </cell>
          <cell r="ER790">
            <v>0</v>
          </cell>
          <cell r="ES790">
            <v>0</v>
          </cell>
          <cell r="ET790">
            <v>0</v>
          </cell>
          <cell r="EU790">
            <v>0</v>
          </cell>
          <cell r="EV790">
            <v>0</v>
          </cell>
          <cell r="EW790">
            <v>0</v>
          </cell>
          <cell r="EX790">
            <v>0</v>
          </cell>
          <cell r="EY790">
            <v>0</v>
          </cell>
          <cell r="EZ790">
            <v>0</v>
          </cell>
          <cell r="FA790">
            <v>0</v>
          </cell>
          <cell r="FB790">
            <v>0</v>
          </cell>
          <cell r="FC790">
            <v>0</v>
          </cell>
          <cell r="FD790">
            <v>0</v>
          </cell>
          <cell r="FE790">
            <v>0</v>
          </cell>
          <cell r="FF790">
            <v>0</v>
          </cell>
          <cell r="FG790">
            <v>0</v>
          </cell>
          <cell r="FH790">
            <v>0</v>
          </cell>
          <cell r="FI790">
            <v>0</v>
          </cell>
          <cell r="FJ790">
            <v>0</v>
          </cell>
          <cell r="FK790">
            <v>0</v>
          </cell>
          <cell r="FL790">
            <v>0</v>
          </cell>
          <cell r="FM790">
            <v>0</v>
          </cell>
          <cell r="FN790">
            <v>0</v>
          </cell>
          <cell r="FO790">
            <v>0</v>
          </cell>
          <cell r="FP790">
            <v>0</v>
          </cell>
          <cell r="FQ790">
            <v>0</v>
          </cell>
          <cell r="FR790">
            <v>0</v>
          </cell>
          <cell r="FS790">
            <v>0</v>
          </cell>
          <cell r="FT790">
            <v>0</v>
          </cell>
          <cell r="FU790">
            <v>0</v>
          </cell>
          <cell r="FV790">
            <v>0</v>
          </cell>
          <cell r="FW790">
            <v>0</v>
          </cell>
          <cell r="FX790">
            <v>0</v>
          </cell>
          <cell r="FY790">
            <v>0</v>
          </cell>
          <cell r="FZ790">
            <v>0</v>
          </cell>
          <cell r="GA790">
            <v>0</v>
          </cell>
          <cell r="GB790">
            <v>0</v>
          </cell>
          <cell r="GC790">
            <v>0</v>
          </cell>
          <cell r="GD790">
            <v>0</v>
          </cell>
          <cell r="GE790">
            <v>0</v>
          </cell>
          <cell r="GF790">
            <v>0</v>
          </cell>
          <cell r="GG790">
            <v>0</v>
          </cell>
          <cell r="GH790">
            <v>0</v>
          </cell>
          <cell r="GI790">
            <v>0</v>
          </cell>
          <cell r="GJ790">
            <v>0</v>
          </cell>
          <cell r="GK790">
            <v>0</v>
          </cell>
          <cell r="GL790">
            <v>0</v>
          </cell>
          <cell r="GM790">
            <v>0</v>
          </cell>
          <cell r="GN790">
            <v>0</v>
          </cell>
          <cell r="GO790">
            <v>0</v>
          </cell>
          <cell r="GP790">
            <v>0</v>
          </cell>
          <cell r="GQ790">
            <v>0</v>
          </cell>
          <cell r="GR790">
            <v>0</v>
          </cell>
          <cell r="GS790">
            <v>0</v>
          </cell>
          <cell r="GT790">
            <v>0</v>
          </cell>
          <cell r="GU790">
            <v>0</v>
          </cell>
          <cell r="GV790">
            <v>0</v>
          </cell>
          <cell r="GW790">
            <v>0</v>
          </cell>
          <cell r="GX790">
            <v>0</v>
          </cell>
          <cell r="GY790">
            <v>0</v>
          </cell>
          <cell r="GZ790">
            <v>0</v>
          </cell>
          <cell r="HA790">
            <v>0</v>
          </cell>
          <cell r="HB790">
            <v>0</v>
          </cell>
          <cell r="HC790">
            <v>0</v>
          </cell>
          <cell r="HD790">
            <v>0</v>
          </cell>
          <cell r="HE790">
            <v>0</v>
          </cell>
          <cell r="HF790">
            <v>0</v>
          </cell>
          <cell r="HG790">
            <v>0</v>
          </cell>
          <cell r="HH790">
            <v>0</v>
          </cell>
          <cell r="HI790">
            <v>0</v>
          </cell>
          <cell r="HJ790">
            <v>0</v>
          </cell>
          <cell r="HK790">
            <v>0</v>
          </cell>
          <cell r="HL790">
            <v>0</v>
          </cell>
          <cell r="HM790">
            <v>0</v>
          </cell>
          <cell r="HN790">
            <v>0</v>
          </cell>
          <cell r="HO790">
            <v>0</v>
          </cell>
          <cell r="HP790">
            <v>0</v>
          </cell>
          <cell r="HQ790">
            <v>0</v>
          </cell>
          <cell r="HR790">
            <v>0</v>
          </cell>
          <cell r="HS790">
            <v>0</v>
          </cell>
          <cell r="HT790">
            <v>0</v>
          </cell>
          <cell r="HU790">
            <v>0</v>
          </cell>
          <cell r="HV790">
            <v>0</v>
          </cell>
          <cell r="HW790">
            <v>0</v>
          </cell>
          <cell r="HX790">
            <v>0</v>
          </cell>
          <cell r="HY790">
            <v>0</v>
          </cell>
          <cell r="HZ790">
            <v>0</v>
          </cell>
          <cell r="IA790">
            <v>0</v>
          </cell>
          <cell r="IB790">
            <v>0</v>
          </cell>
          <cell r="IC790">
            <v>0</v>
          </cell>
          <cell r="ID790">
            <v>0</v>
          </cell>
          <cell r="IE790">
            <v>0</v>
          </cell>
          <cell r="IF790">
            <v>0</v>
          </cell>
          <cell r="IG790">
            <v>0</v>
          </cell>
          <cell r="IH790">
            <v>0</v>
          </cell>
          <cell r="II790">
            <v>0</v>
          </cell>
          <cell r="IJ790">
            <v>0</v>
          </cell>
          <cell r="IK790">
            <v>0</v>
          </cell>
          <cell r="IL790">
            <v>0</v>
          </cell>
          <cell r="IM790">
            <v>0</v>
          </cell>
          <cell r="IN790">
            <v>0</v>
          </cell>
          <cell r="IO790">
            <v>0</v>
          </cell>
          <cell r="IP790">
            <v>0</v>
          </cell>
          <cell r="IQ790">
            <v>0</v>
          </cell>
          <cell r="IR790">
            <v>0</v>
          </cell>
          <cell r="IS790">
            <v>0</v>
          </cell>
          <cell r="IT790">
            <v>0</v>
          </cell>
          <cell r="IU790">
            <v>0</v>
          </cell>
          <cell r="IV790">
            <v>0</v>
          </cell>
          <cell r="IW790">
            <v>0</v>
          </cell>
          <cell r="IX790">
            <v>0</v>
          </cell>
          <cell r="IY790">
            <v>0</v>
          </cell>
          <cell r="IZ790">
            <v>0</v>
          </cell>
          <cell r="JA790">
            <v>0</v>
          </cell>
          <cell r="JB790">
            <v>0</v>
          </cell>
          <cell r="JC790">
            <v>0</v>
          </cell>
          <cell r="JD790">
            <v>0</v>
          </cell>
          <cell r="JE790">
            <v>0</v>
          </cell>
        </row>
        <row r="791">
          <cell r="D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E791">
            <v>0</v>
          </cell>
          <cell r="BF791">
            <v>0</v>
          </cell>
          <cell r="BG791">
            <v>0</v>
          </cell>
          <cell r="BH791">
            <v>0</v>
          </cell>
          <cell r="BI791">
            <v>0</v>
          </cell>
          <cell r="BJ791">
            <v>0</v>
          </cell>
          <cell r="BK791">
            <v>0</v>
          </cell>
          <cell r="BL791">
            <v>0</v>
          </cell>
          <cell r="BM791">
            <v>0</v>
          </cell>
          <cell r="BN791">
            <v>0</v>
          </cell>
          <cell r="BO791">
            <v>0</v>
          </cell>
          <cell r="BP791">
            <v>0</v>
          </cell>
          <cell r="BQ791">
            <v>0</v>
          </cell>
          <cell r="BR791">
            <v>0</v>
          </cell>
          <cell r="BS791">
            <v>0</v>
          </cell>
          <cell r="BT791">
            <v>0</v>
          </cell>
          <cell r="BU791">
            <v>0</v>
          </cell>
          <cell r="BV791">
            <v>0</v>
          </cell>
          <cell r="BW791">
            <v>0</v>
          </cell>
          <cell r="BX791">
            <v>0</v>
          </cell>
          <cell r="BY791">
            <v>0</v>
          </cell>
          <cell r="BZ791">
            <v>0</v>
          </cell>
          <cell r="CA791">
            <v>0</v>
          </cell>
          <cell r="CB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P791">
            <v>0</v>
          </cell>
          <cell r="CQ791">
            <v>0</v>
          </cell>
          <cell r="CR791">
            <v>0</v>
          </cell>
          <cell r="CS791">
            <v>0</v>
          </cell>
          <cell r="CT791">
            <v>0</v>
          </cell>
          <cell r="CU791">
            <v>0</v>
          </cell>
          <cell r="CV791">
            <v>0</v>
          </cell>
          <cell r="CW791">
            <v>0</v>
          </cell>
          <cell r="CX791">
            <v>0</v>
          </cell>
          <cell r="CY791">
            <v>0</v>
          </cell>
          <cell r="CZ791">
            <v>0</v>
          </cell>
          <cell r="DA791">
            <v>0</v>
          </cell>
          <cell r="DB791">
            <v>0</v>
          </cell>
          <cell r="DC791">
            <v>0</v>
          </cell>
          <cell r="DD791">
            <v>0</v>
          </cell>
          <cell r="DE791">
            <v>0</v>
          </cell>
          <cell r="DF791">
            <v>0</v>
          </cell>
          <cell r="DG791">
            <v>0</v>
          </cell>
          <cell r="DH791">
            <v>0</v>
          </cell>
          <cell r="DI791">
            <v>0</v>
          </cell>
          <cell r="DJ791">
            <v>0</v>
          </cell>
          <cell r="DK791">
            <v>0</v>
          </cell>
          <cell r="DL791">
            <v>0</v>
          </cell>
          <cell r="DM791">
            <v>0</v>
          </cell>
          <cell r="DN791">
            <v>0</v>
          </cell>
          <cell r="DO791">
            <v>0</v>
          </cell>
          <cell r="DP791">
            <v>0</v>
          </cell>
          <cell r="DQ791">
            <v>0</v>
          </cell>
          <cell r="DR791">
            <v>0</v>
          </cell>
          <cell r="DS791">
            <v>0</v>
          </cell>
          <cell r="DT791">
            <v>0</v>
          </cell>
          <cell r="DU791">
            <v>0</v>
          </cell>
          <cell r="DV791">
            <v>0</v>
          </cell>
          <cell r="DW791">
            <v>0</v>
          </cell>
          <cell r="DX791">
            <v>0</v>
          </cell>
          <cell r="DY791">
            <v>0</v>
          </cell>
          <cell r="DZ791">
            <v>0</v>
          </cell>
          <cell r="EA791">
            <v>0</v>
          </cell>
          <cell r="EB791">
            <v>0</v>
          </cell>
          <cell r="EC791">
            <v>0</v>
          </cell>
          <cell r="ED791">
            <v>0</v>
          </cell>
          <cell r="EE791">
            <v>0</v>
          </cell>
          <cell r="EF791">
            <v>0</v>
          </cell>
          <cell r="EG791">
            <v>0</v>
          </cell>
          <cell r="EH791">
            <v>0</v>
          </cell>
          <cell r="EI791">
            <v>0</v>
          </cell>
          <cell r="EJ791">
            <v>0</v>
          </cell>
          <cell r="EK791">
            <v>0</v>
          </cell>
          <cell r="EL791">
            <v>0</v>
          </cell>
          <cell r="EM791">
            <v>0</v>
          </cell>
          <cell r="EN791">
            <v>0</v>
          </cell>
          <cell r="EO791">
            <v>0</v>
          </cell>
          <cell r="EP791">
            <v>0</v>
          </cell>
          <cell r="EQ791">
            <v>0</v>
          </cell>
          <cell r="ER791">
            <v>0</v>
          </cell>
          <cell r="ES791">
            <v>0</v>
          </cell>
          <cell r="ET791">
            <v>0</v>
          </cell>
          <cell r="EU791">
            <v>0</v>
          </cell>
          <cell r="EV791">
            <v>0</v>
          </cell>
          <cell r="EW791">
            <v>0</v>
          </cell>
          <cell r="EX791">
            <v>0</v>
          </cell>
          <cell r="EY791">
            <v>0</v>
          </cell>
          <cell r="EZ791">
            <v>0</v>
          </cell>
          <cell r="FA791">
            <v>0</v>
          </cell>
          <cell r="FB791">
            <v>0</v>
          </cell>
          <cell r="FC791">
            <v>0</v>
          </cell>
          <cell r="FD791">
            <v>0</v>
          </cell>
          <cell r="FE791">
            <v>0</v>
          </cell>
          <cell r="FF791">
            <v>0</v>
          </cell>
          <cell r="FG791">
            <v>0</v>
          </cell>
          <cell r="FH791">
            <v>0</v>
          </cell>
          <cell r="FI791">
            <v>0</v>
          </cell>
          <cell r="FJ791">
            <v>0</v>
          </cell>
          <cell r="FK791">
            <v>0</v>
          </cell>
          <cell r="FL791">
            <v>0</v>
          </cell>
          <cell r="FM791">
            <v>0</v>
          </cell>
          <cell r="FN791">
            <v>0</v>
          </cell>
          <cell r="FO791">
            <v>0</v>
          </cell>
          <cell r="FP791">
            <v>0</v>
          </cell>
          <cell r="FQ791">
            <v>0</v>
          </cell>
          <cell r="FR791">
            <v>0</v>
          </cell>
          <cell r="FS791">
            <v>0</v>
          </cell>
          <cell r="FT791">
            <v>0</v>
          </cell>
          <cell r="FU791">
            <v>0</v>
          </cell>
          <cell r="FV791">
            <v>0</v>
          </cell>
          <cell r="FW791">
            <v>0</v>
          </cell>
          <cell r="FX791">
            <v>0</v>
          </cell>
          <cell r="FY791">
            <v>0</v>
          </cell>
          <cell r="FZ791">
            <v>0</v>
          </cell>
          <cell r="GA791">
            <v>0</v>
          </cell>
          <cell r="GB791">
            <v>0</v>
          </cell>
          <cell r="GC791">
            <v>0</v>
          </cell>
          <cell r="GD791">
            <v>0</v>
          </cell>
          <cell r="GE791">
            <v>0</v>
          </cell>
          <cell r="GF791">
            <v>0</v>
          </cell>
          <cell r="GG791">
            <v>0</v>
          </cell>
          <cell r="GH791">
            <v>0</v>
          </cell>
          <cell r="GI791">
            <v>0</v>
          </cell>
          <cell r="GJ791">
            <v>0</v>
          </cell>
          <cell r="GK791">
            <v>0</v>
          </cell>
          <cell r="GL791">
            <v>0</v>
          </cell>
          <cell r="GM791">
            <v>0</v>
          </cell>
          <cell r="GN791">
            <v>0</v>
          </cell>
          <cell r="GO791">
            <v>0</v>
          </cell>
          <cell r="GP791">
            <v>0</v>
          </cell>
          <cell r="GQ791">
            <v>0</v>
          </cell>
          <cell r="GR791">
            <v>0</v>
          </cell>
          <cell r="GS791">
            <v>0</v>
          </cell>
          <cell r="GT791">
            <v>0</v>
          </cell>
          <cell r="GU791">
            <v>0</v>
          </cell>
          <cell r="GV791">
            <v>0</v>
          </cell>
          <cell r="GW791">
            <v>0</v>
          </cell>
          <cell r="GX791">
            <v>0</v>
          </cell>
          <cell r="GY791">
            <v>0</v>
          </cell>
          <cell r="GZ791">
            <v>0</v>
          </cell>
          <cell r="HA791">
            <v>0</v>
          </cell>
          <cell r="HB791">
            <v>0</v>
          </cell>
          <cell r="HC791">
            <v>0</v>
          </cell>
          <cell r="HD791">
            <v>0</v>
          </cell>
          <cell r="HE791">
            <v>0</v>
          </cell>
          <cell r="HF791">
            <v>0</v>
          </cell>
          <cell r="HG791">
            <v>0</v>
          </cell>
          <cell r="HH791">
            <v>0</v>
          </cell>
          <cell r="HI791">
            <v>0</v>
          </cell>
          <cell r="HJ791">
            <v>0</v>
          </cell>
          <cell r="HK791">
            <v>0</v>
          </cell>
          <cell r="HL791">
            <v>0</v>
          </cell>
          <cell r="HM791">
            <v>0</v>
          </cell>
          <cell r="HN791">
            <v>0</v>
          </cell>
          <cell r="HO791">
            <v>0</v>
          </cell>
          <cell r="HP791">
            <v>0</v>
          </cell>
          <cell r="HQ791">
            <v>0</v>
          </cell>
          <cell r="HR791">
            <v>0</v>
          </cell>
          <cell r="HS791">
            <v>0</v>
          </cell>
          <cell r="HT791">
            <v>0</v>
          </cell>
          <cell r="HU791">
            <v>0</v>
          </cell>
          <cell r="HV791">
            <v>0</v>
          </cell>
          <cell r="HW791">
            <v>0</v>
          </cell>
          <cell r="HX791">
            <v>0</v>
          </cell>
          <cell r="HY791">
            <v>0</v>
          </cell>
          <cell r="HZ791">
            <v>0</v>
          </cell>
          <cell r="IA791">
            <v>0</v>
          </cell>
          <cell r="IB791">
            <v>0</v>
          </cell>
          <cell r="IC791">
            <v>0</v>
          </cell>
          <cell r="ID791">
            <v>0</v>
          </cell>
          <cell r="IE791">
            <v>0</v>
          </cell>
          <cell r="IF791">
            <v>0</v>
          </cell>
          <cell r="IG791">
            <v>0</v>
          </cell>
          <cell r="IH791">
            <v>0</v>
          </cell>
          <cell r="II791">
            <v>0</v>
          </cell>
          <cell r="IJ791">
            <v>0</v>
          </cell>
          <cell r="IK791">
            <v>0</v>
          </cell>
          <cell r="IL791">
            <v>0</v>
          </cell>
          <cell r="IM791">
            <v>0</v>
          </cell>
          <cell r="IN791">
            <v>0</v>
          </cell>
          <cell r="IO791">
            <v>0</v>
          </cell>
          <cell r="IP791">
            <v>0</v>
          </cell>
          <cell r="IQ791">
            <v>0</v>
          </cell>
          <cell r="IR791">
            <v>0</v>
          </cell>
          <cell r="IS791">
            <v>0</v>
          </cell>
          <cell r="IT791">
            <v>0</v>
          </cell>
          <cell r="IU791">
            <v>0</v>
          </cell>
          <cell r="IV791">
            <v>0</v>
          </cell>
          <cell r="IW791">
            <v>0</v>
          </cell>
          <cell r="IX791">
            <v>0</v>
          </cell>
          <cell r="IY791">
            <v>0</v>
          </cell>
          <cell r="IZ791">
            <v>0</v>
          </cell>
          <cell r="JA791">
            <v>0</v>
          </cell>
          <cell r="JB791">
            <v>0</v>
          </cell>
          <cell r="JC791">
            <v>0</v>
          </cell>
          <cell r="JD791">
            <v>0</v>
          </cell>
          <cell r="JE791">
            <v>0</v>
          </cell>
        </row>
        <row r="792">
          <cell r="D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E792">
            <v>0</v>
          </cell>
          <cell r="BF792">
            <v>0</v>
          </cell>
          <cell r="BG792">
            <v>0</v>
          </cell>
          <cell r="BH792">
            <v>0</v>
          </cell>
          <cell r="BI792">
            <v>0</v>
          </cell>
          <cell r="BJ792">
            <v>0</v>
          </cell>
          <cell r="BK792">
            <v>0</v>
          </cell>
          <cell r="BL792">
            <v>0</v>
          </cell>
          <cell r="BM792">
            <v>0</v>
          </cell>
          <cell r="BN792">
            <v>0</v>
          </cell>
          <cell r="BO792">
            <v>0</v>
          </cell>
          <cell r="BP792">
            <v>0</v>
          </cell>
          <cell r="BQ792">
            <v>0</v>
          </cell>
          <cell r="BR792">
            <v>0</v>
          </cell>
          <cell r="BS792">
            <v>0</v>
          </cell>
          <cell r="BT792">
            <v>0</v>
          </cell>
          <cell r="BU792">
            <v>0</v>
          </cell>
          <cell r="BV792">
            <v>0</v>
          </cell>
          <cell r="BW792">
            <v>0</v>
          </cell>
          <cell r="BX792">
            <v>0</v>
          </cell>
          <cell r="BY792">
            <v>0</v>
          </cell>
          <cell r="BZ792">
            <v>0</v>
          </cell>
          <cell r="CA792">
            <v>0</v>
          </cell>
          <cell r="CB792">
            <v>0</v>
          </cell>
          <cell r="CC792">
            <v>0</v>
          </cell>
          <cell r="CD792">
            <v>0</v>
          </cell>
          <cell r="CE792">
            <v>0</v>
          </cell>
          <cell r="CF792">
            <v>0</v>
          </cell>
          <cell r="CG792">
            <v>0</v>
          </cell>
          <cell r="CH792">
            <v>0</v>
          </cell>
          <cell r="CI792">
            <v>0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P792">
            <v>0</v>
          </cell>
          <cell r="CQ792">
            <v>0</v>
          </cell>
          <cell r="CR792">
            <v>0</v>
          </cell>
          <cell r="CS792">
            <v>0</v>
          </cell>
          <cell r="CT792">
            <v>0</v>
          </cell>
          <cell r="CU792">
            <v>0</v>
          </cell>
          <cell r="CV792">
            <v>0</v>
          </cell>
          <cell r="CW792">
            <v>0</v>
          </cell>
          <cell r="CX792">
            <v>0</v>
          </cell>
          <cell r="CY792">
            <v>0</v>
          </cell>
          <cell r="CZ792">
            <v>0</v>
          </cell>
          <cell r="DA792">
            <v>0</v>
          </cell>
          <cell r="DB792">
            <v>0</v>
          </cell>
          <cell r="DC792">
            <v>0</v>
          </cell>
          <cell r="DD792">
            <v>0</v>
          </cell>
          <cell r="DE792">
            <v>0</v>
          </cell>
          <cell r="DF792">
            <v>0</v>
          </cell>
          <cell r="DG792">
            <v>0</v>
          </cell>
          <cell r="DH792">
            <v>0</v>
          </cell>
          <cell r="DI792">
            <v>0</v>
          </cell>
          <cell r="DJ792">
            <v>0</v>
          </cell>
          <cell r="DK792">
            <v>0</v>
          </cell>
          <cell r="DL792">
            <v>0</v>
          </cell>
          <cell r="DM792">
            <v>0</v>
          </cell>
          <cell r="DN792">
            <v>0</v>
          </cell>
          <cell r="DO792">
            <v>0</v>
          </cell>
          <cell r="DP792">
            <v>0</v>
          </cell>
          <cell r="DQ792">
            <v>0</v>
          </cell>
          <cell r="DR792">
            <v>0</v>
          </cell>
          <cell r="DS792">
            <v>0</v>
          </cell>
          <cell r="DT792">
            <v>0</v>
          </cell>
          <cell r="DU792">
            <v>0</v>
          </cell>
          <cell r="DV792">
            <v>0</v>
          </cell>
          <cell r="DW792">
            <v>0</v>
          </cell>
          <cell r="DX792">
            <v>0</v>
          </cell>
          <cell r="DY792">
            <v>0</v>
          </cell>
          <cell r="DZ792">
            <v>0</v>
          </cell>
          <cell r="EA792">
            <v>0</v>
          </cell>
          <cell r="EB792">
            <v>0</v>
          </cell>
          <cell r="EC792">
            <v>0</v>
          </cell>
          <cell r="ED792">
            <v>0</v>
          </cell>
          <cell r="EE792">
            <v>0</v>
          </cell>
          <cell r="EF792">
            <v>0</v>
          </cell>
          <cell r="EG792">
            <v>0</v>
          </cell>
          <cell r="EH792">
            <v>0</v>
          </cell>
          <cell r="EI792">
            <v>0</v>
          </cell>
          <cell r="EJ792">
            <v>0</v>
          </cell>
          <cell r="EK792">
            <v>0</v>
          </cell>
          <cell r="EL792">
            <v>0</v>
          </cell>
          <cell r="EM792">
            <v>0</v>
          </cell>
          <cell r="EN792">
            <v>0</v>
          </cell>
          <cell r="EO792">
            <v>0</v>
          </cell>
          <cell r="EP792">
            <v>0</v>
          </cell>
          <cell r="EQ792">
            <v>0</v>
          </cell>
          <cell r="ER792">
            <v>0</v>
          </cell>
          <cell r="ES792">
            <v>0</v>
          </cell>
          <cell r="ET792">
            <v>0</v>
          </cell>
          <cell r="EU792">
            <v>0</v>
          </cell>
          <cell r="EV792">
            <v>0</v>
          </cell>
          <cell r="EW792">
            <v>0</v>
          </cell>
          <cell r="EX792">
            <v>0</v>
          </cell>
          <cell r="EY792">
            <v>0</v>
          </cell>
          <cell r="EZ792">
            <v>0</v>
          </cell>
          <cell r="FA792">
            <v>0</v>
          </cell>
          <cell r="FB792">
            <v>0</v>
          </cell>
          <cell r="FC792">
            <v>0</v>
          </cell>
          <cell r="FD792">
            <v>0</v>
          </cell>
          <cell r="FE792">
            <v>0</v>
          </cell>
          <cell r="FF792">
            <v>0</v>
          </cell>
          <cell r="FG792">
            <v>0</v>
          </cell>
          <cell r="FH792">
            <v>0</v>
          </cell>
          <cell r="FI792">
            <v>0</v>
          </cell>
          <cell r="FJ792">
            <v>0</v>
          </cell>
          <cell r="FK792">
            <v>0</v>
          </cell>
          <cell r="FL792">
            <v>0</v>
          </cell>
          <cell r="FM792">
            <v>0</v>
          </cell>
          <cell r="FN792">
            <v>0</v>
          </cell>
          <cell r="FO792">
            <v>0</v>
          </cell>
          <cell r="FP792">
            <v>0</v>
          </cell>
          <cell r="FQ792">
            <v>0</v>
          </cell>
          <cell r="FR792">
            <v>0</v>
          </cell>
          <cell r="FS792">
            <v>0</v>
          </cell>
          <cell r="FT792">
            <v>0</v>
          </cell>
          <cell r="FU792">
            <v>0</v>
          </cell>
          <cell r="FV792">
            <v>0</v>
          </cell>
          <cell r="FW792">
            <v>0</v>
          </cell>
          <cell r="FX792">
            <v>0</v>
          </cell>
          <cell r="FY792">
            <v>0</v>
          </cell>
          <cell r="FZ792">
            <v>0</v>
          </cell>
          <cell r="GA792">
            <v>0</v>
          </cell>
          <cell r="GB792">
            <v>0</v>
          </cell>
          <cell r="GC792">
            <v>0</v>
          </cell>
          <cell r="GD792">
            <v>0</v>
          </cell>
          <cell r="GE792">
            <v>0</v>
          </cell>
          <cell r="GF792">
            <v>0</v>
          </cell>
          <cell r="GG792">
            <v>0</v>
          </cell>
          <cell r="GH792">
            <v>0</v>
          </cell>
          <cell r="GI792">
            <v>0</v>
          </cell>
          <cell r="GJ792">
            <v>0</v>
          </cell>
          <cell r="GK792">
            <v>0</v>
          </cell>
          <cell r="GL792">
            <v>0</v>
          </cell>
          <cell r="GM792">
            <v>0</v>
          </cell>
          <cell r="GN792">
            <v>0</v>
          </cell>
          <cell r="GO792">
            <v>0</v>
          </cell>
          <cell r="GP792">
            <v>0</v>
          </cell>
          <cell r="GQ792">
            <v>0</v>
          </cell>
          <cell r="GR792">
            <v>0</v>
          </cell>
          <cell r="GS792">
            <v>0</v>
          </cell>
          <cell r="GT792">
            <v>0</v>
          </cell>
          <cell r="GU792">
            <v>0</v>
          </cell>
          <cell r="GV792">
            <v>0</v>
          </cell>
          <cell r="GW792">
            <v>0</v>
          </cell>
          <cell r="GX792">
            <v>0</v>
          </cell>
          <cell r="GY792">
            <v>0</v>
          </cell>
          <cell r="GZ792">
            <v>0</v>
          </cell>
          <cell r="HA792">
            <v>0</v>
          </cell>
          <cell r="HB792">
            <v>0</v>
          </cell>
          <cell r="HC792">
            <v>0</v>
          </cell>
          <cell r="HD792">
            <v>0</v>
          </cell>
          <cell r="HE792">
            <v>0</v>
          </cell>
          <cell r="HF792">
            <v>0</v>
          </cell>
          <cell r="HG792">
            <v>0</v>
          </cell>
          <cell r="HH792">
            <v>0</v>
          </cell>
          <cell r="HI792">
            <v>0</v>
          </cell>
          <cell r="HJ792">
            <v>0</v>
          </cell>
          <cell r="HK792">
            <v>0</v>
          </cell>
          <cell r="HL792">
            <v>0</v>
          </cell>
          <cell r="HM792">
            <v>0</v>
          </cell>
          <cell r="HN792">
            <v>0</v>
          </cell>
          <cell r="HO792">
            <v>0</v>
          </cell>
          <cell r="HP792">
            <v>0</v>
          </cell>
          <cell r="HQ792">
            <v>0</v>
          </cell>
          <cell r="HR792">
            <v>0</v>
          </cell>
          <cell r="HS792">
            <v>0</v>
          </cell>
          <cell r="HT792">
            <v>0</v>
          </cell>
          <cell r="HU792">
            <v>0</v>
          </cell>
          <cell r="HV792">
            <v>0</v>
          </cell>
          <cell r="HW792">
            <v>0</v>
          </cell>
          <cell r="HX792">
            <v>0</v>
          </cell>
          <cell r="HY792">
            <v>0</v>
          </cell>
          <cell r="HZ792">
            <v>0</v>
          </cell>
          <cell r="IA792">
            <v>0</v>
          </cell>
          <cell r="IB792">
            <v>0</v>
          </cell>
          <cell r="IC792">
            <v>0</v>
          </cell>
          <cell r="ID792">
            <v>0</v>
          </cell>
          <cell r="IE792">
            <v>0</v>
          </cell>
          <cell r="IF792">
            <v>0</v>
          </cell>
          <cell r="IG792">
            <v>0</v>
          </cell>
          <cell r="IH792">
            <v>0</v>
          </cell>
          <cell r="II792">
            <v>0</v>
          </cell>
          <cell r="IJ792">
            <v>0</v>
          </cell>
          <cell r="IK792">
            <v>0</v>
          </cell>
          <cell r="IL792">
            <v>0</v>
          </cell>
          <cell r="IM792">
            <v>0</v>
          </cell>
          <cell r="IN792">
            <v>0</v>
          </cell>
          <cell r="IO792">
            <v>0</v>
          </cell>
          <cell r="IP792">
            <v>0</v>
          </cell>
          <cell r="IQ792">
            <v>0</v>
          </cell>
          <cell r="IR792">
            <v>0</v>
          </cell>
          <cell r="IS792">
            <v>0</v>
          </cell>
          <cell r="IT792">
            <v>0</v>
          </cell>
          <cell r="IU792">
            <v>0</v>
          </cell>
          <cell r="IV792">
            <v>0</v>
          </cell>
          <cell r="IW792">
            <v>0</v>
          </cell>
          <cell r="IX792">
            <v>0</v>
          </cell>
          <cell r="IY792">
            <v>0</v>
          </cell>
          <cell r="IZ792">
            <v>0</v>
          </cell>
          <cell r="JA792">
            <v>0</v>
          </cell>
          <cell r="JB792">
            <v>0</v>
          </cell>
          <cell r="JC792">
            <v>0</v>
          </cell>
          <cell r="JD792">
            <v>0</v>
          </cell>
          <cell r="JE792">
            <v>0</v>
          </cell>
        </row>
        <row r="793">
          <cell r="D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E793">
            <v>0</v>
          </cell>
          <cell r="BF793">
            <v>0</v>
          </cell>
          <cell r="BG793">
            <v>0</v>
          </cell>
          <cell r="BH793">
            <v>0</v>
          </cell>
          <cell r="BI793">
            <v>0</v>
          </cell>
          <cell r="BJ793">
            <v>0</v>
          </cell>
          <cell r="BK793">
            <v>0</v>
          </cell>
          <cell r="BL793">
            <v>0</v>
          </cell>
          <cell r="BM793">
            <v>0</v>
          </cell>
          <cell r="BN793">
            <v>0</v>
          </cell>
          <cell r="BO793">
            <v>0</v>
          </cell>
          <cell r="BP793">
            <v>0</v>
          </cell>
          <cell r="BQ793">
            <v>0</v>
          </cell>
          <cell r="BR793">
            <v>0</v>
          </cell>
          <cell r="BS793">
            <v>0</v>
          </cell>
          <cell r="BT793">
            <v>0</v>
          </cell>
          <cell r="BU793">
            <v>0</v>
          </cell>
          <cell r="BV793">
            <v>0</v>
          </cell>
          <cell r="BW793">
            <v>0</v>
          </cell>
          <cell r="BX793">
            <v>0</v>
          </cell>
          <cell r="BY793">
            <v>0</v>
          </cell>
          <cell r="BZ793">
            <v>0</v>
          </cell>
          <cell r="CA793">
            <v>0</v>
          </cell>
          <cell r="CB793">
            <v>0</v>
          </cell>
          <cell r="CC793">
            <v>0</v>
          </cell>
          <cell r="CD793">
            <v>0</v>
          </cell>
          <cell r="CE793">
            <v>0</v>
          </cell>
          <cell r="CF793">
            <v>0</v>
          </cell>
          <cell r="CG793">
            <v>0</v>
          </cell>
          <cell r="CH793">
            <v>0</v>
          </cell>
          <cell r="CI793">
            <v>0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P793">
            <v>0</v>
          </cell>
          <cell r="CQ793">
            <v>0</v>
          </cell>
          <cell r="CR793">
            <v>0</v>
          </cell>
          <cell r="CS793">
            <v>0</v>
          </cell>
          <cell r="CT793">
            <v>0</v>
          </cell>
          <cell r="CU793">
            <v>0</v>
          </cell>
          <cell r="CV793">
            <v>0</v>
          </cell>
          <cell r="CW793">
            <v>0</v>
          </cell>
          <cell r="CX793">
            <v>0</v>
          </cell>
          <cell r="CY793">
            <v>0</v>
          </cell>
          <cell r="CZ793">
            <v>0</v>
          </cell>
          <cell r="DA793">
            <v>0</v>
          </cell>
          <cell r="DB793">
            <v>0</v>
          </cell>
          <cell r="DC793">
            <v>0</v>
          </cell>
          <cell r="DD793">
            <v>0</v>
          </cell>
          <cell r="DE793">
            <v>0</v>
          </cell>
          <cell r="DF793">
            <v>0</v>
          </cell>
          <cell r="DG793">
            <v>0</v>
          </cell>
          <cell r="DH793">
            <v>0</v>
          </cell>
          <cell r="DI793">
            <v>0</v>
          </cell>
          <cell r="DJ793">
            <v>0</v>
          </cell>
          <cell r="DK793">
            <v>0</v>
          </cell>
          <cell r="DL793">
            <v>0</v>
          </cell>
          <cell r="DM793">
            <v>0</v>
          </cell>
          <cell r="DN793">
            <v>0</v>
          </cell>
          <cell r="DO793">
            <v>0</v>
          </cell>
          <cell r="DP793">
            <v>0</v>
          </cell>
          <cell r="DQ793">
            <v>0</v>
          </cell>
          <cell r="DR793">
            <v>0</v>
          </cell>
          <cell r="DS793">
            <v>0</v>
          </cell>
          <cell r="DT793">
            <v>0</v>
          </cell>
          <cell r="DU793">
            <v>0</v>
          </cell>
          <cell r="DV793">
            <v>0</v>
          </cell>
          <cell r="DW793">
            <v>0</v>
          </cell>
          <cell r="DX793">
            <v>0</v>
          </cell>
          <cell r="DY793">
            <v>0</v>
          </cell>
          <cell r="DZ793">
            <v>0</v>
          </cell>
          <cell r="EA793">
            <v>0</v>
          </cell>
          <cell r="EB793">
            <v>0</v>
          </cell>
          <cell r="EC793">
            <v>0</v>
          </cell>
          <cell r="ED793">
            <v>0</v>
          </cell>
          <cell r="EE793">
            <v>0</v>
          </cell>
          <cell r="EF793">
            <v>0</v>
          </cell>
          <cell r="EG793">
            <v>0</v>
          </cell>
          <cell r="EH793">
            <v>0</v>
          </cell>
          <cell r="EI793">
            <v>0</v>
          </cell>
          <cell r="EJ793">
            <v>0</v>
          </cell>
          <cell r="EK793">
            <v>0</v>
          </cell>
          <cell r="EL793">
            <v>0</v>
          </cell>
          <cell r="EM793">
            <v>0</v>
          </cell>
          <cell r="EN793">
            <v>0</v>
          </cell>
          <cell r="EO793">
            <v>0</v>
          </cell>
          <cell r="EP793">
            <v>0</v>
          </cell>
          <cell r="EQ793">
            <v>0</v>
          </cell>
          <cell r="ER793">
            <v>0</v>
          </cell>
          <cell r="ES793">
            <v>0</v>
          </cell>
          <cell r="ET793">
            <v>0</v>
          </cell>
          <cell r="EU793">
            <v>0</v>
          </cell>
          <cell r="EV793">
            <v>0</v>
          </cell>
          <cell r="EW793">
            <v>0</v>
          </cell>
          <cell r="EX793">
            <v>0</v>
          </cell>
          <cell r="EY793">
            <v>0</v>
          </cell>
          <cell r="EZ793">
            <v>0</v>
          </cell>
          <cell r="FA793">
            <v>0</v>
          </cell>
          <cell r="FB793">
            <v>0</v>
          </cell>
          <cell r="FC793">
            <v>0</v>
          </cell>
          <cell r="FD793">
            <v>0</v>
          </cell>
          <cell r="FE793">
            <v>0</v>
          </cell>
          <cell r="FF793">
            <v>0</v>
          </cell>
          <cell r="FG793">
            <v>0</v>
          </cell>
          <cell r="FH793">
            <v>0</v>
          </cell>
          <cell r="FI793">
            <v>0</v>
          </cell>
          <cell r="FJ793">
            <v>0</v>
          </cell>
          <cell r="FK793">
            <v>0</v>
          </cell>
          <cell r="FL793">
            <v>0</v>
          </cell>
          <cell r="FM793">
            <v>0</v>
          </cell>
          <cell r="FN793">
            <v>0</v>
          </cell>
          <cell r="FO793">
            <v>0</v>
          </cell>
          <cell r="FP793">
            <v>0</v>
          </cell>
          <cell r="FQ793">
            <v>0</v>
          </cell>
          <cell r="FR793">
            <v>0</v>
          </cell>
          <cell r="FS793">
            <v>0</v>
          </cell>
          <cell r="FT793">
            <v>0</v>
          </cell>
          <cell r="FU793">
            <v>0</v>
          </cell>
          <cell r="FV793">
            <v>0</v>
          </cell>
          <cell r="FW793">
            <v>0</v>
          </cell>
          <cell r="FX793">
            <v>0</v>
          </cell>
          <cell r="FY793">
            <v>0</v>
          </cell>
          <cell r="FZ793">
            <v>0</v>
          </cell>
          <cell r="GA793">
            <v>0</v>
          </cell>
          <cell r="GB793">
            <v>0</v>
          </cell>
          <cell r="GC793">
            <v>0</v>
          </cell>
          <cell r="GD793">
            <v>0</v>
          </cell>
          <cell r="GE793">
            <v>0</v>
          </cell>
          <cell r="GF793">
            <v>0</v>
          </cell>
          <cell r="GG793">
            <v>0</v>
          </cell>
          <cell r="GH793">
            <v>0</v>
          </cell>
          <cell r="GI793">
            <v>0</v>
          </cell>
          <cell r="GJ793">
            <v>0</v>
          </cell>
          <cell r="GK793">
            <v>0</v>
          </cell>
          <cell r="GL793">
            <v>0</v>
          </cell>
          <cell r="GM793">
            <v>0</v>
          </cell>
          <cell r="GN793">
            <v>0</v>
          </cell>
          <cell r="GO793">
            <v>0</v>
          </cell>
          <cell r="GP793">
            <v>0</v>
          </cell>
          <cell r="GQ793">
            <v>0</v>
          </cell>
          <cell r="GR793">
            <v>0</v>
          </cell>
          <cell r="GS793">
            <v>0</v>
          </cell>
          <cell r="GT793">
            <v>0</v>
          </cell>
          <cell r="GU793">
            <v>0</v>
          </cell>
          <cell r="GV793">
            <v>0</v>
          </cell>
          <cell r="GW793">
            <v>0</v>
          </cell>
          <cell r="GX793">
            <v>0</v>
          </cell>
          <cell r="GY793">
            <v>0</v>
          </cell>
          <cell r="GZ793">
            <v>0</v>
          </cell>
          <cell r="HA793">
            <v>0</v>
          </cell>
          <cell r="HB793">
            <v>0</v>
          </cell>
          <cell r="HC793">
            <v>0</v>
          </cell>
          <cell r="HD793">
            <v>0</v>
          </cell>
          <cell r="HE793">
            <v>0</v>
          </cell>
          <cell r="HF793">
            <v>0</v>
          </cell>
          <cell r="HG793">
            <v>0</v>
          </cell>
          <cell r="HH793">
            <v>0</v>
          </cell>
          <cell r="HI793">
            <v>0</v>
          </cell>
          <cell r="HJ793">
            <v>0</v>
          </cell>
          <cell r="HK793">
            <v>0</v>
          </cell>
          <cell r="HL793">
            <v>0</v>
          </cell>
          <cell r="HM793">
            <v>0</v>
          </cell>
          <cell r="HN793">
            <v>0</v>
          </cell>
          <cell r="HO793">
            <v>0</v>
          </cell>
          <cell r="HP793">
            <v>0</v>
          </cell>
          <cell r="HQ793">
            <v>0</v>
          </cell>
          <cell r="HR793">
            <v>0</v>
          </cell>
          <cell r="HS793">
            <v>0</v>
          </cell>
          <cell r="HT793">
            <v>0</v>
          </cell>
          <cell r="HU793">
            <v>0</v>
          </cell>
          <cell r="HV793">
            <v>0</v>
          </cell>
          <cell r="HW793">
            <v>0</v>
          </cell>
          <cell r="HX793">
            <v>0</v>
          </cell>
          <cell r="HY793">
            <v>0</v>
          </cell>
          <cell r="HZ793">
            <v>0</v>
          </cell>
          <cell r="IA793">
            <v>0</v>
          </cell>
          <cell r="IB793">
            <v>0</v>
          </cell>
          <cell r="IC793">
            <v>0</v>
          </cell>
          <cell r="ID793">
            <v>0</v>
          </cell>
          <cell r="IE793">
            <v>0</v>
          </cell>
          <cell r="IF793">
            <v>0</v>
          </cell>
          <cell r="IG793">
            <v>0</v>
          </cell>
          <cell r="IH793">
            <v>0</v>
          </cell>
          <cell r="II793">
            <v>0</v>
          </cell>
          <cell r="IJ793">
            <v>0</v>
          </cell>
          <cell r="IK793">
            <v>0</v>
          </cell>
          <cell r="IL793">
            <v>0</v>
          </cell>
          <cell r="IM793">
            <v>0</v>
          </cell>
          <cell r="IN793">
            <v>0</v>
          </cell>
          <cell r="IO793">
            <v>0</v>
          </cell>
          <cell r="IP793">
            <v>0</v>
          </cell>
          <cell r="IQ793">
            <v>0</v>
          </cell>
          <cell r="IR793">
            <v>0</v>
          </cell>
          <cell r="IS793">
            <v>0</v>
          </cell>
          <cell r="IT793">
            <v>0</v>
          </cell>
          <cell r="IU793">
            <v>0</v>
          </cell>
          <cell r="IV793">
            <v>0</v>
          </cell>
          <cell r="IW793">
            <v>0</v>
          </cell>
          <cell r="IX793">
            <v>0</v>
          </cell>
          <cell r="IY793">
            <v>0</v>
          </cell>
          <cell r="IZ793">
            <v>0</v>
          </cell>
          <cell r="JA793">
            <v>0</v>
          </cell>
          <cell r="JB793">
            <v>0</v>
          </cell>
          <cell r="JC793">
            <v>0</v>
          </cell>
          <cell r="JD793">
            <v>0</v>
          </cell>
          <cell r="JE793">
            <v>0</v>
          </cell>
        </row>
        <row r="794"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E794">
            <v>0</v>
          </cell>
          <cell r="BF794">
            <v>0</v>
          </cell>
          <cell r="BG794">
            <v>0</v>
          </cell>
          <cell r="BH794">
            <v>0</v>
          </cell>
          <cell r="BI794">
            <v>0</v>
          </cell>
          <cell r="BJ794">
            <v>0</v>
          </cell>
          <cell r="BK794">
            <v>0</v>
          </cell>
          <cell r="BL794">
            <v>0</v>
          </cell>
          <cell r="BM794">
            <v>0</v>
          </cell>
          <cell r="BN794">
            <v>0</v>
          </cell>
          <cell r="BO794">
            <v>0</v>
          </cell>
          <cell r="BP794">
            <v>0</v>
          </cell>
          <cell r="BQ794">
            <v>0</v>
          </cell>
          <cell r="BR794">
            <v>0</v>
          </cell>
          <cell r="BS794">
            <v>0</v>
          </cell>
          <cell r="BT794">
            <v>0</v>
          </cell>
          <cell r="BU794">
            <v>0</v>
          </cell>
          <cell r="BV794">
            <v>0</v>
          </cell>
          <cell r="BW794">
            <v>0</v>
          </cell>
          <cell r="BX794">
            <v>0</v>
          </cell>
          <cell r="BY794">
            <v>0</v>
          </cell>
          <cell r="BZ794">
            <v>0</v>
          </cell>
          <cell r="CA794">
            <v>0</v>
          </cell>
          <cell r="CB794">
            <v>0</v>
          </cell>
          <cell r="CC794">
            <v>0</v>
          </cell>
          <cell r="CD794">
            <v>0</v>
          </cell>
          <cell r="CE794">
            <v>0</v>
          </cell>
          <cell r="CF794">
            <v>0</v>
          </cell>
          <cell r="CG794">
            <v>0</v>
          </cell>
          <cell r="CH794">
            <v>0</v>
          </cell>
          <cell r="CI794">
            <v>0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P794">
            <v>0</v>
          </cell>
          <cell r="CQ794">
            <v>0</v>
          </cell>
          <cell r="CR794">
            <v>0</v>
          </cell>
          <cell r="CS794">
            <v>0</v>
          </cell>
          <cell r="CT794">
            <v>0</v>
          </cell>
          <cell r="CU794">
            <v>0</v>
          </cell>
          <cell r="CV794">
            <v>0</v>
          </cell>
          <cell r="CW794">
            <v>0</v>
          </cell>
          <cell r="CX794">
            <v>0</v>
          </cell>
          <cell r="CY794">
            <v>0</v>
          </cell>
          <cell r="CZ794">
            <v>0</v>
          </cell>
          <cell r="DA794">
            <v>0</v>
          </cell>
          <cell r="DB794">
            <v>0</v>
          </cell>
          <cell r="DC794">
            <v>0</v>
          </cell>
          <cell r="DD794">
            <v>0</v>
          </cell>
          <cell r="DE794">
            <v>0</v>
          </cell>
          <cell r="DF794">
            <v>0</v>
          </cell>
          <cell r="DG794">
            <v>0</v>
          </cell>
          <cell r="DH794">
            <v>0</v>
          </cell>
          <cell r="DI794">
            <v>0</v>
          </cell>
          <cell r="DJ794">
            <v>0</v>
          </cell>
          <cell r="DK794">
            <v>0</v>
          </cell>
          <cell r="DL794">
            <v>0</v>
          </cell>
          <cell r="DM794">
            <v>0</v>
          </cell>
          <cell r="DN794">
            <v>0</v>
          </cell>
          <cell r="DO794">
            <v>0</v>
          </cell>
          <cell r="DP794">
            <v>0</v>
          </cell>
          <cell r="DQ794">
            <v>0</v>
          </cell>
          <cell r="DR794">
            <v>0</v>
          </cell>
          <cell r="DS794">
            <v>0</v>
          </cell>
          <cell r="DT794">
            <v>0</v>
          </cell>
          <cell r="DU794">
            <v>0</v>
          </cell>
          <cell r="DV794">
            <v>0</v>
          </cell>
          <cell r="DW794">
            <v>0</v>
          </cell>
          <cell r="DX794">
            <v>0</v>
          </cell>
          <cell r="DY794">
            <v>0</v>
          </cell>
          <cell r="DZ794">
            <v>0</v>
          </cell>
          <cell r="EA794">
            <v>0</v>
          </cell>
          <cell r="EB794">
            <v>0</v>
          </cell>
          <cell r="EC794">
            <v>0</v>
          </cell>
          <cell r="ED794">
            <v>0</v>
          </cell>
          <cell r="EE794">
            <v>0</v>
          </cell>
          <cell r="EF794">
            <v>0</v>
          </cell>
          <cell r="EG794">
            <v>0</v>
          </cell>
          <cell r="EH794">
            <v>0</v>
          </cell>
          <cell r="EI794">
            <v>0</v>
          </cell>
          <cell r="EJ794">
            <v>0</v>
          </cell>
          <cell r="EK794">
            <v>0</v>
          </cell>
          <cell r="EL794">
            <v>0</v>
          </cell>
          <cell r="EM794">
            <v>0</v>
          </cell>
          <cell r="EN794">
            <v>0</v>
          </cell>
          <cell r="EO794">
            <v>0</v>
          </cell>
          <cell r="EP794">
            <v>0</v>
          </cell>
          <cell r="EQ794">
            <v>0</v>
          </cell>
          <cell r="ER794">
            <v>0</v>
          </cell>
          <cell r="ES794">
            <v>0</v>
          </cell>
          <cell r="ET794">
            <v>0</v>
          </cell>
          <cell r="EU794">
            <v>0</v>
          </cell>
          <cell r="EV794">
            <v>0</v>
          </cell>
          <cell r="EW794">
            <v>0</v>
          </cell>
          <cell r="EX794">
            <v>0</v>
          </cell>
          <cell r="EY794">
            <v>0</v>
          </cell>
          <cell r="EZ794">
            <v>0</v>
          </cell>
          <cell r="FA794">
            <v>0</v>
          </cell>
          <cell r="FB794">
            <v>0</v>
          </cell>
          <cell r="FC794">
            <v>0</v>
          </cell>
          <cell r="FD794">
            <v>0</v>
          </cell>
          <cell r="FE794">
            <v>0</v>
          </cell>
          <cell r="FF794">
            <v>0</v>
          </cell>
          <cell r="FG794">
            <v>0</v>
          </cell>
          <cell r="FH794">
            <v>0</v>
          </cell>
          <cell r="FI794">
            <v>0</v>
          </cell>
          <cell r="FJ794">
            <v>0</v>
          </cell>
          <cell r="FK794">
            <v>0</v>
          </cell>
          <cell r="FL794">
            <v>0</v>
          </cell>
          <cell r="FM794">
            <v>0</v>
          </cell>
          <cell r="FN794">
            <v>0</v>
          </cell>
          <cell r="FO794">
            <v>0</v>
          </cell>
          <cell r="FP794">
            <v>0</v>
          </cell>
          <cell r="FQ794">
            <v>0</v>
          </cell>
          <cell r="FR794">
            <v>0</v>
          </cell>
          <cell r="FS794">
            <v>0</v>
          </cell>
          <cell r="FT794">
            <v>0</v>
          </cell>
          <cell r="FU794">
            <v>0</v>
          </cell>
          <cell r="FV794">
            <v>0</v>
          </cell>
          <cell r="FW794">
            <v>0</v>
          </cell>
          <cell r="FX794">
            <v>0</v>
          </cell>
          <cell r="FY794">
            <v>0</v>
          </cell>
          <cell r="FZ794">
            <v>0</v>
          </cell>
          <cell r="GA794">
            <v>0</v>
          </cell>
          <cell r="GB794">
            <v>0</v>
          </cell>
          <cell r="GC794">
            <v>0</v>
          </cell>
          <cell r="GD794">
            <v>0</v>
          </cell>
          <cell r="GE794">
            <v>0</v>
          </cell>
          <cell r="GF794">
            <v>0</v>
          </cell>
          <cell r="GG794">
            <v>0</v>
          </cell>
          <cell r="GH794">
            <v>0</v>
          </cell>
          <cell r="GI794">
            <v>0</v>
          </cell>
          <cell r="GJ794">
            <v>0</v>
          </cell>
          <cell r="GK794">
            <v>0</v>
          </cell>
          <cell r="GL794">
            <v>0</v>
          </cell>
          <cell r="GM794">
            <v>0</v>
          </cell>
          <cell r="GN794">
            <v>0</v>
          </cell>
          <cell r="GO794">
            <v>0</v>
          </cell>
          <cell r="GP794">
            <v>0</v>
          </cell>
          <cell r="GQ794">
            <v>0</v>
          </cell>
          <cell r="GR794">
            <v>0</v>
          </cell>
          <cell r="GS794">
            <v>0</v>
          </cell>
          <cell r="GT794">
            <v>0</v>
          </cell>
          <cell r="GU794">
            <v>0</v>
          </cell>
          <cell r="GV794">
            <v>0</v>
          </cell>
          <cell r="GW794">
            <v>0</v>
          </cell>
          <cell r="GX794">
            <v>0</v>
          </cell>
          <cell r="GY794">
            <v>0</v>
          </cell>
          <cell r="GZ794">
            <v>0</v>
          </cell>
          <cell r="HA794">
            <v>0</v>
          </cell>
          <cell r="HB794">
            <v>0</v>
          </cell>
          <cell r="HC794">
            <v>0</v>
          </cell>
          <cell r="HD794">
            <v>0</v>
          </cell>
          <cell r="HE794">
            <v>0</v>
          </cell>
          <cell r="HF794">
            <v>0</v>
          </cell>
          <cell r="HG794">
            <v>0</v>
          </cell>
          <cell r="HH794">
            <v>0</v>
          </cell>
          <cell r="HI794">
            <v>0</v>
          </cell>
          <cell r="HJ794">
            <v>0</v>
          </cell>
          <cell r="HK794">
            <v>0</v>
          </cell>
          <cell r="HL794">
            <v>0</v>
          </cell>
          <cell r="HM794">
            <v>0</v>
          </cell>
          <cell r="HN794">
            <v>0</v>
          </cell>
          <cell r="HO794">
            <v>0</v>
          </cell>
          <cell r="HP794">
            <v>0</v>
          </cell>
          <cell r="HQ794">
            <v>0</v>
          </cell>
          <cell r="HR794">
            <v>0</v>
          </cell>
          <cell r="HS794">
            <v>0</v>
          </cell>
          <cell r="HT794">
            <v>0</v>
          </cell>
          <cell r="HU794">
            <v>0</v>
          </cell>
          <cell r="HV794">
            <v>0</v>
          </cell>
          <cell r="HW794">
            <v>0</v>
          </cell>
          <cell r="HX794">
            <v>0</v>
          </cell>
          <cell r="HY794">
            <v>0</v>
          </cell>
          <cell r="HZ794">
            <v>0</v>
          </cell>
          <cell r="IA794">
            <v>0</v>
          </cell>
          <cell r="IB794">
            <v>0</v>
          </cell>
          <cell r="IC794">
            <v>0</v>
          </cell>
          <cell r="ID794">
            <v>0</v>
          </cell>
          <cell r="IE794">
            <v>0</v>
          </cell>
          <cell r="IF794">
            <v>0</v>
          </cell>
          <cell r="IG794">
            <v>0</v>
          </cell>
          <cell r="IH794">
            <v>0</v>
          </cell>
          <cell r="II794">
            <v>0</v>
          </cell>
          <cell r="IJ794">
            <v>0</v>
          </cell>
          <cell r="IK794">
            <v>0</v>
          </cell>
          <cell r="IL794">
            <v>0</v>
          </cell>
          <cell r="IM794">
            <v>0</v>
          </cell>
          <cell r="IN794">
            <v>0</v>
          </cell>
          <cell r="IO794">
            <v>0</v>
          </cell>
          <cell r="IP794">
            <v>0</v>
          </cell>
          <cell r="IQ794">
            <v>0</v>
          </cell>
          <cell r="IR794">
            <v>0</v>
          </cell>
          <cell r="IS794">
            <v>0</v>
          </cell>
          <cell r="IT794">
            <v>0</v>
          </cell>
          <cell r="IU794">
            <v>0</v>
          </cell>
          <cell r="IV794">
            <v>0</v>
          </cell>
          <cell r="IW794">
            <v>0</v>
          </cell>
          <cell r="IX794">
            <v>0</v>
          </cell>
          <cell r="IY794">
            <v>0</v>
          </cell>
          <cell r="IZ794">
            <v>0</v>
          </cell>
          <cell r="JA794">
            <v>0</v>
          </cell>
          <cell r="JB794">
            <v>0</v>
          </cell>
          <cell r="JC794">
            <v>0</v>
          </cell>
          <cell r="JD794">
            <v>0</v>
          </cell>
          <cell r="JE794">
            <v>0</v>
          </cell>
        </row>
        <row r="795"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E795">
            <v>0</v>
          </cell>
          <cell r="BF795">
            <v>0</v>
          </cell>
          <cell r="BG795">
            <v>0</v>
          </cell>
          <cell r="BH795">
            <v>0</v>
          </cell>
          <cell r="BI795">
            <v>0</v>
          </cell>
          <cell r="BJ795">
            <v>0</v>
          </cell>
          <cell r="BK795">
            <v>0</v>
          </cell>
          <cell r="BL795">
            <v>0</v>
          </cell>
          <cell r="BM795">
            <v>0</v>
          </cell>
          <cell r="BN795">
            <v>0</v>
          </cell>
          <cell r="BO795">
            <v>0</v>
          </cell>
          <cell r="BP795">
            <v>0</v>
          </cell>
          <cell r="BQ795">
            <v>0</v>
          </cell>
          <cell r="BR795">
            <v>0</v>
          </cell>
          <cell r="BS795">
            <v>0</v>
          </cell>
          <cell r="BT795">
            <v>0</v>
          </cell>
          <cell r="BU795">
            <v>0</v>
          </cell>
          <cell r="BV795">
            <v>0</v>
          </cell>
          <cell r="BW795">
            <v>0</v>
          </cell>
          <cell r="BX795">
            <v>0</v>
          </cell>
          <cell r="BY795">
            <v>0</v>
          </cell>
          <cell r="BZ795">
            <v>0</v>
          </cell>
          <cell r="CA795">
            <v>0</v>
          </cell>
          <cell r="CB795">
            <v>0</v>
          </cell>
          <cell r="CC795">
            <v>0</v>
          </cell>
          <cell r="CD795">
            <v>0</v>
          </cell>
          <cell r="CE795">
            <v>0</v>
          </cell>
          <cell r="CF795">
            <v>0</v>
          </cell>
          <cell r="CG795">
            <v>0</v>
          </cell>
          <cell r="CH795">
            <v>0</v>
          </cell>
          <cell r="CI795">
            <v>0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P795">
            <v>0</v>
          </cell>
          <cell r="CQ795">
            <v>0</v>
          </cell>
          <cell r="CR795">
            <v>0</v>
          </cell>
          <cell r="CS795">
            <v>0</v>
          </cell>
          <cell r="CT795">
            <v>0</v>
          </cell>
          <cell r="CU795">
            <v>0</v>
          </cell>
          <cell r="CV795">
            <v>0</v>
          </cell>
          <cell r="CW795">
            <v>0</v>
          </cell>
          <cell r="CX795">
            <v>0</v>
          </cell>
          <cell r="CY795">
            <v>0</v>
          </cell>
          <cell r="CZ795">
            <v>0</v>
          </cell>
          <cell r="DA795">
            <v>0</v>
          </cell>
          <cell r="DB795">
            <v>0</v>
          </cell>
          <cell r="DC795">
            <v>0</v>
          </cell>
          <cell r="DD795">
            <v>0</v>
          </cell>
          <cell r="DE795">
            <v>0</v>
          </cell>
          <cell r="DF795">
            <v>0</v>
          </cell>
          <cell r="DG795">
            <v>0</v>
          </cell>
          <cell r="DH795">
            <v>0</v>
          </cell>
          <cell r="DI795">
            <v>0</v>
          </cell>
          <cell r="DJ795">
            <v>0</v>
          </cell>
          <cell r="DK795">
            <v>0</v>
          </cell>
          <cell r="DL795">
            <v>0</v>
          </cell>
          <cell r="DM795">
            <v>0</v>
          </cell>
          <cell r="DN795">
            <v>0</v>
          </cell>
          <cell r="DO795">
            <v>0</v>
          </cell>
          <cell r="DP795">
            <v>0</v>
          </cell>
          <cell r="DQ795">
            <v>0</v>
          </cell>
          <cell r="DR795">
            <v>0</v>
          </cell>
          <cell r="DS795">
            <v>0</v>
          </cell>
          <cell r="DT795">
            <v>0</v>
          </cell>
          <cell r="DU795">
            <v>0</v>
          </cell>
          <cell r="DV795">
            <v>0</v>
          </cell>
          <cell r="DW795">
            <v>0</v>
          </cell>
          <cell r="DX795">
            <v>0</v>
          </cell>
          <cell r="DY795">
            <v>0</v>
          </cell>
          <cell r="DZ795">
            <v>0</v>
          </cell>
          <cell r="EA795">
            <v>0</v>
          </cell>
          <cell r="EB795">
            <v>0</v>
          </cell>
          <cell r="EC795">
            <v>0</v>
          </cell>
          <cell r="ED795">
            <v>0</v>
          </cell>
          <cell r="EE795">
            <v>0</v>
          </cell>
          <cell r="EF795">
            <v>0</v>
          </cell>
          <cell r="EG795">
            <v>0</v>
          </cell>
          <cell r="EH795">
            <v>0</v>
          </cell>
          <cell r="EI795">
            <v>0</v>
          </cell>
          <cell r="EJ795">
            <v>0</v>
          </cell>
          <cell r="EK795">
            <v>0</v>
          </cell>
          <cell r="EL795">
            <v>0</v>
          </cell>
          <cell r="EM795">
            <v>0</v>
          </cell>
          <cell r="EN795">
            <v>0</v>
          </cell>
          <cell r="EO795">
            <v>0</v>
          </cell>
          <cell r="EP795">
            <v>0</v>
          </cell>
          <cell r="EQ795">
            <v>0</v>
          </cell>
          <cell r="ER795">
            <v>0</v>
          </cell>
          <cell r="ES795">
            <v>0</v>
          </cell>
          <cell r="ET795">
            <v>0</v>
          </cell>
          <cell r="EU795">
            <v>0</v>
          </cell>
          <cell r="EV795">
            <v>0</v>
          </cell>
          <cell r="EW795">
            <v>0</v>
          </cell>
          <cell r="EX795">
            <v>0</v>
          </cell>
          <cell r="EY795">
            <v>0</v>
          </cell>
          <cell r="EZ795">
            <v>0</v>
          </cell>
          <cell r="FA795">
            <v>0</v>
          </cell>
          <cell r="FB795">
            <v>0</v>
          </cell>
          <cell r="FC795">
            <v>0</v>
          </cell>
          <cell r="FD795">
            <v>0</v>
          </cell>
          <cell r="FE795">
            <v>0</v>
          </cell>
          <cell r="FF795">
            <v>0</v>
          </cell>
          <cell r="FG795">
            <v>0</v>
          </cell>
          <cell r="FH795">
            <v>0</v>
          </cell>
          <cell r="FI795">
            <v>0</v>
          </cell>
          <cell r="FJ795">
            <v>0</v>
          </cell>
          <cell r="FK795">
            <v>0</v>
          </cell>
          <cell r="FL795">
            <v>0</v>
          </cell>
          <cell r="FM795">
            <v>0</v>
          </cell>
          <cell r="FN795">
            <v>0</v>
          </cell>
          <cell r="FO795">
            <v>0</v>
          </cell>
          <cell r="FP795">
            <v>0</v>
          </cell>
          <cell r="FQ795">
            <v>0</v>
          </cell>
          <cell r="FR795">
            <v>0</v>
          </cell>
          <cell r="FS795">
            <v>0</v>
          </cell>
          <cell r="FT795">
            <v>0</v>
          </cell>
          <cell r="FU795">
            <v>0</v>
          </cell>
          <cell r="FV795">
            <v>0</v>
          </cell>
          <cell r="FW795">
            <v>0</v>
          </cell>
          <cell r="FX795">
            <v>0</v>
          </cell>
          <cell r="FY795">
            <v>0</v>
          </cell>
          <cell r="FZ795">
            <v>0</v>
          </cell>
          <cell r="GA795">
            <v>0</v>
          </cell>
          <cell r="GB795">
            <v>0</v>
          </cell>
          <cell r="GC795">
            <v>0</v>
          </cell>
          <cell r="GD795">
            <v>0</v>
          </cell>
          <cell r="GE795">
            <v>0</v>
          </cell>
          <cell r="GF795">
            <v>0</v>
          </cell>
          <cell r="GG795">
            <v>0</v>
          </cell>
          <cell r="GH795">
            <v>0</v>
          </cell>
          <cell r="GI795">
            <v>0</v>
          </cell>
          <cell r="GJ795">
            <v>0</v>
          </cell>
          <cell r="GK795">
            <v>0</v>
          </cell>
          <cell r="GL795">
            <v>0</v>
          </cell>
          <cell r="GM795">
            <v>0</v>
          </cell>
          <cell r="GN795">
            <v>0</v>
          </cell>
          <cell r="GO795">
            <v>0</v>
          </cell>
          <cell r="GP795">
            <v>0</v>
          </cell>
          <cell r="GQ795">
            <v>0</v>
          </cell>
          <cell r="GR795">
            <v>0</v>
          </cell>
          <cell r="GS795">
            <v>0</v>
          </cell>
          <cell r="GT795">
            <v>0</v>
          </cell>
          <cell r="GU795">
            <v>0</v>
          </cell>
          <cell r="GV795">
            <v>0</v>
          </cell>
          <cell r="GW795">
            <v>0</v>
          </cell>
          <cell r="GX795">
            <v>0</v>
          </cell>
          <cell r="GY795">
            <v>0</v>
          </cell>
          <cell r="GZ795">
            <v>0</v>
          </cell>
          <cell r="HA795">
            <v>0</v>
          </cell>
          <cell r="HB795">
            <v>0</v>
          </cell>
          <cell r="HC795">
            <v>0</v>
          </cell>
          <cell r="HD795">
            <v>0</v>
          </cell>
          <cell r="HE795">
            <v>0</v>
          </cell>
          <cell r="HF795">
            <v>0</v>
          </cell>
          <cell r="HG795">
            <v>0</v>
          </cell>
          <cell r="HH795">
            <v>0</v>
          </cell>
          <cell r="HI795">
            <v>0</v>
          </cell>
          <cell r="HJ795">
            <v>0</v>
          </cell>
          <cell r="HK795">
            <v>0</v>
          </cell>
          <cell r="HL795">
            <v>0</v>
          </cell>
          <cell r="HM795">
            <v>0</v>
          </cell>
          <cell r="HN795">
            <v>0</v>
          </cell>
          <cell r="HO795">
            <v>0</v>
          </cell>
          <cell r="HP795">
            <v>0</v>
          </cell>
          <cell r="HQ795">
            <v>0</v>
          </cell>
          <cell r="HR795">
            <v>0</v>
          </cell>
          <cell r="HS795">
            <v>0</v>
          </cell>
          <cell r="HT795">
            <v>0</v>
          </cell>
          <cell r="HU795">
            <v>0</v>
          </cell>
          <cell r="HV795">
            <v>0</v>
          </cell>
          <cell r="HW795">
            <v>0</v>
          </cell>
          <cell r="HX795">
            <v>0</v>
          </cell>
          <cell r="HY795">
            <v>0</v>
          </cell>
          <cell r="HZ795">
            <v>0</v>
          </cell>
          <cell r="IA795">
            <v>0</v>
          </cell>
          <cell r="IB795">
            <v>0</v>
          </cell>
          <cell r="IC795">
            <v>0</v>
          </cell>
          <cell r="ID795">
            <v>0</v>
          </cell>
          <cell r="IE795">
            <v>0</v>
          </cell>
          <cell r="IF795">
            <v>0</v>
          </cell>
          <cell r="IG795">
            <v>0</v>
          </cell>
          <cell r="IH795">
            <v>0</v>
          </cell>
          <cell r="II795">
            <v>0</v>
          </cell>
          <cell r="IJ795">
            <v>0</v>
          </cell>
          <cell r="IK795">
            <v>0</v>
          </cell>
          <cell r="IL795">
            <v>0</v>
          </cell>
          <cell r="IM795">
            <v>0</v>
          </cell>
          <cell r="IN795">
            <v>0</v>
          </cell>
          <cell r="IO795">
            <v>0</v>
          </cell>
          <cell r="IP795">
            <v>0</v>
          </cell>
          <cell r="IQ795">
            <v>0</v>
          </cell>
          <cell r="IR795">
            <v>0</v>
          </cell>
          <cell r="IS795">
            <v>0</v>
          </cell>
          <cell r="IT795">
            <v>0</v>
          </cell>
          <cell r="IU795">
            <v>0</v>
          </cell>
          <cell r="IV795">
            <v>0</v>
          </cell>
          <cell r="IW795">
            <v>0</v>
          </cell>
          <cell r="IX795">
            <v>0</v>
          </cell>
          <cell r="IY795">
            <v>0</v>
          </cell>
          <cell r="IZ795">
            <v>0</v>
          </cell>
          <cell r="JA795">
            <v>0</v>
          </cell>
          <cell r="JB795">
            <v>0</v>
          </cell>
          <cell r="JC795">
            <v>0</v>
          </cell>
          <cell r="JD795">
            <v>0</v>
          </cell>
          <cell r="JE795">
            <v>0</v>
          </cell>
        </row>
        <row r="796">
          <cell r="D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E796">
            <v>0</v>
          </cell>
          <cell r="BF796">
            <v>0</v>
          </cell>
          <cell r="BG796">
            <v>0</v>
          </cell>
          <cell r="BH796">
            <v>0</v>
          </cell>
          <cell r="BI796">
            <v>0</v>
          </cell>
          <cell r="BJ796">
            <v>0</v>
          </cell>
          <cell r="BK796">
            <v>0</v>
          </cell>
          <cell r="BL796">
            <v>0</v>
          </cell>
          <cell r="BM796">
            <v>0</v>
          </cell>
          <cell r="BN796">
            <v>0</v>
          </cell>
          <cell r="BO796">
            <v>0</v>
          </cell>
          <cell r="BP796">
            <v>0</v>
          </cell>
          <cell r="BQ796">
            <v>0</v>
          </cell>
          <cell r="BR796">
            <v>0</v>
          </cell>
          <cell r="BS796">
            <v>0</v>
          </cell>
          <cell r="BT796">
            <v>0</v>
          </cell>
          <cell r="BU796">
            <v>0</v>
          </cell>
          <cell r="BV796">
            <v>0</v>
          </cell>
          <cell r="BW796">
            <v>0</v>
          </cell>
          <cell r="BX796">
            <v>0</v>
          </cell>
          <cell r="BY796">
            <v>0</v>
          </cell>
          <cell r="BZ796">
            <v>0</v>
          </cell>
          <cell r="CA796">
            <v>0</v>
          </cell>
          <cell r="CB796">
            <v>0</v>
          </cell>
          <cell r="CC796">
            <v>0</v>
          </cell>
          <cell r="CD796">
            <v>0</v>
          </cell>
          <cell r="CE796">
            <v>0</v>
          </cell>
          <cell r="CF796">
            <v>0</v>
          </cell>
          <cell r="CG796">
            <v>0</v>
          </cell>
          <cell r="CH796">
            <v>0</v>
          </cell>
          <cell r="CI796">
            <v>0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P796">
            <v>0</v>
          </cell>
          <cell r="CQ796">
            <v>0</v>
          </cell>
          <cell r="CR796">
            <v>0</v>
          </cell>
          <cell r="CS796">
            <v>0</v>
          </cell>
          <cell r="CT796">
            <v>0</v>
          </cell>
          <cell r="CU796">
            <v>0</v>
          </cell>
          <cell r="CV796">
            <v>0</v>
          </cell>
          <cell r="CW796">
            <v>0</v>
          </cell>
          <cell r="CX796">
            <v>0</v>
          </cell>
          <cell r="CY796">
            <v>0</v>
          </cell>
          <cell r="CZ796">
            <v>0</v>
          </cell>
          <cell r="DA796">
            <v>0</v>
          </cell>
          <cell r="DB796">
            <v>0</v>
          </cell>
          <cell r="DC796">
            <v>0</v>
          </cell>
          <cell r="DD796">
            <v>0</v>
          </cell>
          <cell r="DE796">
            <v>0</v>
          </cell>
          <cell r="DF796">
            <v>0</v>
          </cell>
          <cell r="DG796">
            <v>0</v>
          </cell>
          <cell r="DH796">
            <v>0</v>
          </cell>
          <cell r="DI796">
            <v>0</v>
          </cell>
          <cell r="DJ796">
            <v>0</v>
          </cell>
          <cell r="DK796">
            <v>0</v>
          </cell>
          <cell r="DL796">
            <v>0</v>
          </cell>
          <cell r="DM796">
            <v>0</v>
          </cell>
          <cell r="DN796">
            <v>0</v>
          </cell>
          <cell r="DO796">
            <v>0</v>
          </cell>
          <cell r="DP796">
            <v>0</v>
          </cell>
          <cell r="DQ796">
            <v>0</v>
          </cell>
          <cell r="DR796">
            <v>0</v>
          </cell>
          <cell r="DS796">
            <v>0</v>
          </cell>
          <cell r="DT796">
            <v>0</v>
          </cell>
          <cell r="DU796">
            <v>0</v>
          </cell>
          <cell r="DV796">
            <v>0</v>
          </cell>
          <cell r="DW796">
            <v>0</v>
          </cell>
          <cell r="DX796">
            <v>0</v>
          </cell>
          <cell r="DY796">
            <v>0</v>
          </cell>
          <cell r="DZ796">
            <v>0</v>
          </cell>
          <cell r="EA796">
            <v>0</v>
          </cell>
          <cell r="EB796">
            <v>0</v>
          </cell>
          <cell r="EC796">
            <v>0</v>
          </cell>
          <cell r="ED796">
            <v>0</v>
          </cell>
          <cell r="EE796">
            <v>0</v>
          </cell>
          <cell r="EF796">
            <v>0</v>
          </cell>
          <cell r="EG796">
            <v>0</v>
          </cell>
          <cell r="EH796">
            <v>0</v>
          </cell>
          <cell r="EI796">
            <v>0</v>
          </cell>
          <cell r="EJ796">
            <v>0</v>
          </cell>
          <cell r="EK796">
            <v>0</v>
          </cell>
          <cell r="EL796">
            <v>0</v>
          </cell>
          <cell r="EM796">
            <v>0</v>
          </cell>
          <cell r="EN796">
            <v>0</v>
          </cell>
          <cell r="EO796">
            <v>0</v>
          </cell>
          <cell r="EP796">
            <v>0</v>
          </cell>
          <cell r="EQ796">
            <v>0</v>
          </cell>
          <cell r="ER796">
            <v>0</v>
          </cell>
          <cell r="ES796">
            <v>0</v>
          </cell>
          <cell r="ET796">
            <v>0</v>
          </cell>
          <cell r="EU796">
            <v>0</v>
          </cell>
          <cell r="EV796">
            <v>0</v>
          </cell>
          <cell r="EW796">
            <v>0</v>
          </cell>
          <cell r="EX796">
            <v>0</v>
          </cell>
          <cell r="EY796">
            <v>0</v>
          </cell>
          <cell r="EZ796">
            <v>0</v>
          </cell>
          <cell r="FA796">
            <v>0</v>
          </cell>
          <cell r="FB796">
            <v>0</v>
          </cell>
          <cell r="FC796">
            <v>0</v>
          </cell>
          <cell r="FD796">
            <v>0</v>
          </cell>
          <cell r="FE796">
            <v>0</v>
          </cell>
          <cell r="FF796">
            <v>0</v>
          </cell>
          <cell r="FG796">
            <v>0</v>
          </cell>
          <cell r="FH796">
            <v>0</v>
          </cell>
          <cell r="FI796">
            <v>0</v>
          </cell>
          <cell r="FJ796">
            <v>0</v>
          </cell>
          <cell r="FK796">
            <v>0</v>
          </cell>
          <cell r="FL796">
            <v>0</v>
          </cell>
          <cell r="FM796">
            <v>0</v>
          </cell>
          <cell r="FN796">
            <v>0</v>
          </cell>
          <cell r="FO796">
            <v>0</v>
          </cell>
          <cell r="FP796">
            <v>0</v>
          </cell>
          <cell r="FQ796">
            <v>0</v>
          </cell>
          <cell r="FR796">
            <v>0</v>
          </cell>
          <cell r="FS796">
            <v>0</v>
          </cell>
          <cell r="FT796">
            <v>0</v>
          </cell>
          <cell r="FU796">
            <v>0</v>
          </cell>
          <cell r="FV796">
            <v>0</v>
          </cell>
          <cell r="FW796">
            <v>0</v>
          </cell>
          <cell r="FX796">
            <v>0</v>
          </cell>
          <cell r="FY796">
            <v>0</v>
          </cell>
          <cell r="FZ796">
            <v>0</v>
          </cell>
          <cell r="GA796">
            <v>0</v>
          </cell>
          <cell r="GB796">
            <v>0</v>
          </cell>
          <cell r="GC796">
            <v>0</v>
          </cell>
          <cell r="GD796">
            <v>0</v>
          </cell>
          <cell r="GE796">
            <v>0</v>
          </cell>
          <cell r="GF796">
            <v>0</v>
          </cell>
          <cell r="GG796">
            <v>0</v>
          </cell>
          <cell r="GH796">
            <v>0</v>
          </cell>
          <cell r="GI796">
            <v>0</v>
          </cell>
          <cell r="GJ796">
            <v>0</v>
          </cell>
          <cell r="GK796">
            <v>0</v>
          </cell>
          <cell r="GL796">
            <v>0</v>
          </cell>
          <cell r="GM796">
            <v>0</v>
          </cell>
          <cell r="GN796">
            <v>0</v>
          </cell>
          <cell r="GO796">
            <v>0</v>
          </cell>
          <cell r="GP796">
            <v>0</v>
          </cell>
          <cell r="GQ796">
            <v>0</v>
          </cell>
          <cell r="GR796">
            <v>0</v>
          </cell>
          <cell r="GS796">
            <v>0</v>
          </cell>
          <cell r="GT796">
            <v>0</v>
          </cell>
          <cell r="GU796">
            <v>0</v>
          </cell>
          <cell r="GV796">
            <v>0</v>
          </cell>
          <cell r="GW796">
            <v>0</v>
          </cell>
          <cell r="GX796">
            <v>0</v>
          </cell>
          <cell r="GY796">
            <v>0</v>
          </cell>
          <cell r="GZ796">
            <v>0</v>
          </cell>
          <cell r="HA796">
            <v>0</v>
          </cell>
          <cell r="HB796">
            <v>0</v>
          </cell>
          <cell r="HC796">
            <v>0</v>
          </cell>
          <cell r="HD796">
            <v>0</v>
          </cell>
          <cell r="HE796">
            <v>0</v>
          </cell>
          <cell r="HF796">
            <v>0</v>
          </cell>
          <cell r="HG796">
            <v>0</v>
          </cell>
          <cell r="HH796">
            <v>0</v>
          </cell>
          <cell r="HI796">
            <v>0</v>
          </cell>
          <cell r="HJ796">
            <v>0</v>
          </cell>
          <cell r="HK796">
            <v>0</v>
          </cell>
          <cell r="HL796">
            <v>0</v>
          </cell>
          <cell r="HM796">
            <v>0</v>
          </cell>
          <cell r="HN796">
            <v>0</v>
          </cell>
          <cell r="HO796">
            <v>0</v>
          </cell>
          <cell r="HP796">
            <v>0</v>
          </cell>
          <cell r="HQ796">
            <v>0</v>
          </cell>
          <cell r="HR796">
            <v>0</v>
          </cell>
          <cell r="HS796">
            <v>0</v>
          </cell>
          <cell r="HT796">
            <v>0</v>
          </cell>
          <cell r="HU796">
            <v>0</v>
          </cell>
          <cell r="HV796">
            <v>0</v>
          </cell>
          <cell r="HW796">
            <v>0</v>
          </cell>
          <cell r="HX796">
            <v>0</v>
          </cell>
          <cell r="HY796">
            <v>0</v>
          </cell>
          <cell r="HZ796">
            <v>0</v>
          </cell>
          <cell r="IA796">
            <v>0</v>
          </cell>
          <cell r="IB796">
            <v>0</v>
          </cell>
          <cell r="IC796">
            <v>0</v>
          </cell>
          <cell r="ID796">
            <v>0</v>
          </cell>
          <cell r="IE796">
            <v>0</v>
          </cell>
          <cell r="IF796">
            <v>0</v>
          </cell>
          <cell r="IG796">
            <v>0</v>
          </cell>
          <cell r="IH796">
            <v>0</v>
          </cell>
          <cell r="II796">
            <v>0</v>
          </cell>
          <cell r="IJ796">
            <v>0</v>
          </cell>
          <cell r="IK796">
            <v>0</v>
          </cell>
          <cell r="IL796">
            <v>0</v>
          </cell>
          <cell r="IM796">
            <v>0</v>
          </cell>
          <cell r="IN796">
            <v>0</v>
          </cell>
          <cell r="IO796">
            <v>0</v>
          </cell>
          <cell r="IP796">
            <v>0</v>
          </cell>
          <cell r="IQ796">
            <v>0</v>
          </cell>
          <cell r="IR796">
            <v>0</v>
          </cell>
          <cell r="IS796">
            <v>0</v>
          </cell>
          <cell r="IT796">
            <v>0</v>
          </cell>
          <cell r="IU796">
            <v>0</v>
          </cell>
          <cell r="IV796">
            <v>0</v>
          </cell>
          <cell r="IW796">
            <v>0</v>
          </cell>
          <cell r="IX796">
            <v>0</v>
          </cell>
          <cell r="IY796">
            <v>0</v>
          </cell>
          <cell r="IZ796">
            <v>0</v>
          </cell>
          <cell r="JA796">
            <v>0</v>
          </cell>
          <cell r="JB796">
            <v>0</v>
          </cell>
          <cell r="JC796">
            <v>0</v>
          </cell>
          <cell r="JD796">
            <v>0</v>
          </cell>
          <cell r="JE796">
            <v>0</v>
          </cell>
        </row>
        <row r="797">
          <cell r="D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E797">
            <v>0</v>
          </cell>
          <cell r="BF797">
            <v>0</v>
          </cell>
          <cell r="BG797">
            <v>0</v>
          </cell>
          <cell r="BH797">
            <v>0</v>
          </cell>
          <cell r="BI797">
            <v>0</v>
          </cell>
          <cell r="BJ797">
            <v>0</v>
          </cell>
          <cell r="BK797">
            <v>0</v>
          </cell>
          <cell r="BL797">
            <v>0</v>
          </cell>
          <cell r="BM797">
            <v>0</v>
          </cell>
          <cell r="BN797">
            <v>0</v>
          </cell>
          <cell r="BO797">
            <v>0</v>
          </cell>
          <cell r="BP797">
            <v>0</v>
          </cell>
          <cell r="BQ797">
            <v>0</v>
          </cell>
          <cell r="BR797">
            <v>0</v>
          </cell>
          <cell r="BS797">
            <v>0</v>
          </cell>
          <cell r="BT797">
            <v>0</v>
          </cell>
          <cell r="BU797">
            <v>0</v>
          </cell>
          <cell r="BV797">
            <v>0</v>
          </cell>
          <cell r="BW797">
            <v>0</v>
          </cell>
          <cell r="BX797">
            <v>0</v>
          </cell>
          <cell r="BY797">
            <v>0</v>
          </cell>
          <cell r="BZ797">
            <v>0</v>
          </cell>
          <cell r="CA797">
            <v>0</v>
          </cell>
          <cell r="CB797">
            <v>0</v>
          </cell>
          <cell r="CC797">
            <v>0</v>
          </cell>
          <cell r="CD797">
            <v>0</v>
          </cell>
          <cell r="CE797">
            <v>0</v>
          </cell>
          <cell r="CF797">
            <v>0</v>
          </cell>
          <cell r="CG797">
            <v>0</v>
          </cell>
          <cell r="CH797">
            <v>0</v>
          </cell>
          <cell r="CI797">
            <v>0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P797">
            <v>0</v>
          </cell>
          <cell r="CQ797">
            <v>0</v>
          </cell>
          <cell r="CR797">
            <v>0</v>
          </cell>
          <cell r="CS797">
            <v>0</v>
          </cell>
          <cell r="CT797">
            <v>0</v>
          </cell>
          <cell r="CU797">
            <v>0</v>
          </cell>
          <cell r="CV797">
            <v>0</v>
          </cell>
          <cell r="CW797">
            <v>0</v>
          </cell>
          <cell r="CX797">
            <v>0</v>
          </cell>
          <cell r="CY797">
            <v>0</v>
          </cell>
          <cell r="CZ797">
            <v>0</v>
          </cell>
          <cell r="DA797">
            <v>0</v>
          </cell>
          <cell r="DB797">
            <v>0</v>
          </cell>
          <cell r="DC797">
            <v>0</v>
          </cell>
          <cell r="DD797">
            <v>0</v>
          </cell>
          <cell r="DE797">
            <v>0</v>
          </cell>
          <cell r="DF797">
            <v>0</v>
          </cell>
          <cell r="DG797">
            <v>0</v>
          </cell>
          <cell r="DH797">
            <v>0</v>
          </cell>
          <cell r="DI797">
            <v>0</v>
          </cell>
          <cell r="DJ797">
            <v>0</v>
          </cell>
          <cell r="DK797">
            <v>0</v>
          </cell>
          <cell r="DL797">
            <v>0</v>
          </cell>
          <cell r="DM797">
            <v>0</v>
          </cell>
          <cell r="DN797">
            <v>0</v>
          </cell>
          <cell r="DO797">
            <v>0</v>
          </cell>
          <cell r="DP797">
            <v>0</v>
          </cell>
          <cell r="DQ797">
            <v>0</v>
          </cell>
          <cell r="DR797">
            <v>0</v>
          </cell>
          <cell r="DS797">
            <v>0</v>
          </cell>
          <cell r="DT797">
            <v>0</v>
          </cell>
          <cell r="DU797">
            <v>0</v>
          </cell>
          <cell r="DV797">
            <v>0</v>
          </cell>
          <cell r="DW797">
            <v>0</v>
          </cell>
          <cell r="DX797">
            <v>0</v>
          </cell>
          <cell r="DY797">
            <v>0</v>
          </cell>
          <cell r="DZ797">
            <v>0</v>
          </cell>
          <cell r="EA797">
            <v>0</v>
          </cell>
          <cell r="EB797">
            <v>0</v>
          </cell>
          <cell r="EC797">
            <v>0</v>
          </cell>
          <cell r="ED797">
            <v>0</v>
          </cell>
          <cell r="EE797">
            <v>0</v>
          </cell>
          <cell r="EF797">
            <v>0</v>
          </cell>
          <cell r="EG797">
            <v>0</v>
          </cell>
          <cell r="EH797">
            <v>0</v>
          </cell>
          <cell r="EI797">
            <v>0</v>
          </cell>
          <cell r="EJ797">
            <v>0</v>
          </cell>
          <cell r="EK797">
            <v>0</v>
          </cell>
          <cell r="EL797">
            <v>0</v>
          </cell>
          <cell r="EM797">
            <v>0</v>
          </cell>
          <cell r="EN797">
            <v>0</v>
          </cell>
          <cell r="EO797">
            <v>0</v>
          </cell>
          <cell r="EP797">
            <v>0</v>
          </cell>
          <cell r="EQ797">
            <v>0</v>
          </cell>
          <cell r="ER797">
            <v>0</v>
          </cell>
          <cell r="ES797">
            <v>0</v>
          </cell>
          <cell r="ET797">
            <v>0</v>
          </cell>
          <cell r="EU797">
            <v>0</v>
          </cell>
          <cell r="EV797">
            <v>0</v>
          </cell>
          <cell r="EW797">
            <v>0</v>
          </cell>
          <cell r="EX797">
            <v>0</v>
          </cell>
          <cell r="EY797">
            <v>0</v>
          </cell>
          <cell r="EZ797">
            <v>0</v>
          </cell>
          <cell r="FA797">
            <v>0</v>
          </cell>
          <cell r="FB797">
            <v>0</v>
          </cell>
          <cell r="FC797">
            <v>0</v>
          </cell>
          <cell r="FD797">
            <v>0</v>
          </cell>
          <cell r="FE797">
            <v>0</v>
          </cell>
          <cell r="FF797">
            <v>0</v>
          </cell>
          <cell r="FG797">
            <v>0</v>
          </cell>
          <cell r="FH797">
            <v>0</v>
          </cell>
          <cell r="FI797">
            <v>0</v>
          </cell>
          <cell r="FJ797">
            <v>0</v>
          </cell>
          <cell r="FK797">
            <v>0</v>
          </cell>
          <cell r="FL797">
            <v>0</v>
          </cell>
          <cell r="FM797">
            <v>0</v>
          </cell>
          <cell r="FN797">
            <v>0</v>
          </cell>
          <cell r="FO797">
            <v>0</v>
          </cell>
          <cell r="FP797">
            <v>0</v>
          </cell>
          <cell r="FQ797">
            <v>0</v>
          </cell>
          <cell r="FR797">
            <v>0</v>
          </cell>
          <cell r="FS797">
            <v>0</v>
          </cell>
          <cell r="FT797">
            <v>0</v>
          </cell>
          <cell r="FU797">
            <v>0</v>
          </cell>
          <cell r="FV797">
            <v>0</v>
          </cell>
          <cell r="FW797">
            <v>0</v>
          </cell>
          <cell r="FX797">
            <v>0</v>
          </cell>
          <cell r="FY797">
            <v>0</v>
          </cell>
          <cell r="FZ797">
            <v>0</v>
          </cell>
          <cell r="GA797">
            <v>0</v>
          </cell>
          <cell r="GB797">
            <v>0</v>
          </cell>
          <cell r="GC797">
            <v>0</v>
          </cell>
          <cell r="GD797">
            <v>0</v>
          </cell>
          <cell r="GE797">
            <v>0</v>
          </cell>
          <cell r="GF797">
            <v>0</v>
          </cell>
          <cell r="GG797">
            <v>0</v>
          </cell>
          <cell r="GH797">
            <v>0</v>
          </cell>
          <cell r="GI797">
            <v>0</v>
          </cell>
          <cell r="GJ797">
            <v>0</v>
          </cell>
          <cell r="GK797">
            <v>0</v>
          </cell>
          <cell r="GL797">
            <v>0</v>
          </cell>
          <cell r="GM797">
            <v>0</v>
          </cell>
          <cell r="GN797">
            <v>0</v>
          </cell>
          <cell r="GO797">
            <v>0</v>
          </cell>
          <cell r="GP797">
            <v>0</v>
          </cell>
          <cell r="GQ797">
            <v>0</v>
          </cell>
          <cell r="GR797">
            <v>0</v>
          </cell>
          <cell r="GS797">
            <v>0</v>
          </cell>
          <cell r="GT797">
            <v>0</v>
          </cell>
          <cell r="GU797">
            <v>0</v>
          </cell>
          <cell r="GV797">
            <v>0</v>
          </cell>
          <cell r="GW797">
            <v>0</v>
          </cell>
          <cell r="GX797">
            <v>0</v>
          </cell>
          <cell r="GY797">
            <v>0</v>
          </cell>
          <cell r="GZ797">
            <v>0</v>
          </cell>
          <cell r="HA797">
            <v>0</v>
          </cell>
          <cell r="HB797">
            <v>0</v>
          </cell>
          <cell r="HC797">
            <v>0</v>
          </cell>
          <cell r="HD797">
            <v>0</v>
          </cell>
          <cell r="HE797">
            <v>0</v>
          </cell>
          <cell r="HF797">
            <v>0</v>
          </cell>
          <cell r="HG797">
            <v>0</v>
          </cell>
          <cell r="HH797">
            <v>0</v>
          </cell>
          <cell r="HI797">
            <v>0</v>
          </cell>
          <cell r="HJ797">
            <v>0</v>
          </cell>
          <cell r="HK797">
            <v>0</v>
          </cell>
          <cell r="HL797">
            <v>0</v>
          </cell>
          <cell r="HM797">
            <v>0</v>
          </cell>
          <cell r="HN797">
            <v>0</v>
          </cell>
          <cell r="HO797">
            <v>0</v>
          </cell>
          <cell r="HP797">
            <v>0</v>
          </cell>
          <cell r="HQ797">
            <v>0</v>
          </cell>
          <cell r="HR797">
            <v>0</v>
          </cell>
          <cell r="HS797">
            <v>0</v>
          </cell>
          <cell r="HT797">
            <v>0</v>
          </cell>
          <cell r="HU797">
            <v>0</v>
          </cell>
          <cell r="HV797">
            <v>0</v>
          </cell>
          <cell r="HW797">
            <v>0</v>
          </cell>
          <cell r="HX797">
            <v>0</v>
          </cell>
          <cell r="HY797">
            <v>0</v>
          </cell>
          <cell r="HZ797">
            <v>0</v>
          </cell>
          <cell r="IA797">
            <v>0</v>
          </cell>
          <cell r="IB797">
            <v>0</v>
          </cell>
          <cell r="IC797">
            <v>0</v>
          </cell>
          <cell r="ID797">
            <v>0</v>
          </cell>
          <cell r="IE797">
            <v>0</v>
          </cell>
          <cell r="IF797">
            <v>0</v>
          </cell>
          <cell r="IG797">
            <v>0</v>
          </cell>
          <cell r="IH797">
            <v>0</v>
          </cell>
          <cell r="II797">
            <v>0</v>
          </cell>
          <cell r="IJ797">
            <v>0</v>
          </cell>
          <cell r="IK797">
            <v>0</v>
          </cell>
          <cell r="IL797">
            <v>0</v>
          </cell>
          <cell r="IM797">
            <v>0</v>
          </cell>
          <cell r="IN797">
            <v>0</v>
          </cell>
          <cell r="IO797">
            <v>0</v>
          </cell>
          <cell r="IP797">
            <v>0</v>
          </cell>
          <cell r="IQ797">
            <v>0</v>
          </cell>
          <cell r="IR797">
            <v>0</v>
          </cell>
          <cell r="IS797">
            <v>0</v>
          </cell>
          <cell r="IT797">
            <v>0</v>
          </cell>
          <cell r="IU797">
            <v>0</v>
          </cell>
          <cell r="IV797">
            <v>0</v>
          </cell>
          <cell r="IW797">
            <v>0</v>
          </cell>
          <cell r="IX797">
            <v>0</v>
          </cell>
          <cell r="IY797">
            <v>0</v>
          </cell>
          <cell r="IZ797">
            <v>0</v>
          </cell>
          <cell r="JA797">
            <v>0</v>
          </cell>
          <cell r="JB797">
            <v>0</v>
          </cell>
          <cell r="JC797">
            <v>0</v>
          </cell>
          <cell r="JD797">
            <v>0</v>
          </cell>
          <cell r="JE797">
            <v>0</v>
          </cell>
        </row>
        <row r="798">
          <cell r="D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E798">
            <v>0</v>
          </cell>
          <cell r="BF798">
            <v>0</v>
          </cell>
          <cell r="BG798">
            <v>0</v>
          </cell>
          <cell r="BH798">
            <v>0</v>
          </cell>
          <cell r="BI798">
            <v>0</v>
          </cell>
          <cell r="BJ798">
            <v>0</v>
          </cell>
          <cell r="BK798">
            <v>0</v>
          </cell>
          <cell r="BL798">
            <v>0</v>
          </cell>
          <cell r="BM798">
            <v>0</v>
          </cell>
          <cell r="BN798">
            <v>0</v>
          </cell>
          <cell r="BO798">
            <v>0</v>
          </cell>
          <cell r="BP798">
            <v>0</v>
          </cell>
          <cell r="BQ798">
            <v>0</v>
          </cell>
          <cell r="BR798">
            <v>0</v>
          </cell>
          <cell r="BS798">
            <v>0</v>
          </cell>
          <cell r="BT798">
            <v>0</v>
          </cell>
          <cell r="BU798">
            <v>0</v>
          </cell>
          <cell r="BV798">
            <v>0</v>
          </cell>
          <cell r="BW798">
            <v>0</v>
          </cell>
          <cell r="BX798">
            <v>0</v>
          </cell>
          <cell r="BY798">
            <v>0</v>
          </cell>
          <cell r="BZ798">
            <v>0</v>
          </cell>
          <cell r="CA798">
            <v>0</v>
          </cell>
          <cell r="CB798">
            <v>0</v>
          </cell>
          <cell r="CC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0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P798">
            <v>0</v>
          </cell>
          <cell r="CQ798">
            <v>0</v>
          </cell>
          <cell r="CR798">
            <v>0</v>
          </cell>
          <cell r="CS798">
            <v>0</v>
          </cell>
          <cell r="CT798">
            <v>0</v>
          </cell>
          <cell r="CU798">
            <v>0</v>
          </cell>
          <cell r="CV798">
            <v>0</v>
          </cell>
          <cell r="CW798">
            <v>0</v>
          </cell>
          <cell r="CX798">
            <v>0</v>
          </cell>
          <cell r="CY798">
            <v>0</v>
          </cell>
          <cell r="CZ798">
            <v>0</v>
          </cell>
          <cell r="DA798">
            <v>0</v>
          </cell>
          <cell r="DB798">
            <v>0</v>
          </cell>
          <cell r="DC798">
            <v>0</v>
          </cell>
          <cell r="DD798">
            <v>0</v>
          </cell>
          <cell r="DE798">
            <v>0</v>
          </cell>
          <cell r="DF798">
            <v>0</v>
          </cell>
          <cell r="DG798">
            <v>0</v>
          </cell>
          <cell r="DH798">
            <v>0</v>
          </cell>
          <cell r="DI798">
            <v>0</v>
          </cell>
          <cell r="DJ798">
            <v>0</v>
          </cell>
          <cell r="DK798">
            <v>0</v>
          </cell>
          <cell r="DL798">
            <v>0</v>
          </cell>
          <cell r="DM798">
            <v>0</v>
          </cell>
          <cell r="DN798">
            <v>0</v>
          </cell>
          <cell r="DO798">
            <v>0</v>
          </cell>
          <cell r="DP798">
            <v>0</v>
          </cell>
          <cell r="DQ798">
            <v>0</v>
          </cell>
          <cell r="DR798">
            <v>0</v>
          </cell>
          <cell r="DS798">
            <v>0</v>
          </cell>
          <cell r="DT798">
            <v>0</v>
          </cell>
          <cell r="DU798">
            <v>0</v>
          </cell>
          <cell r="DV798">
            <v>0</v>
          </cell>
          <cell r="DW798">
            <v>0</v>
          </cell>
          <cell r="DX798">
            <v>0</v>
          </cell>
          <cell r="DY798">
            <v>0</v>
          </cell>
          <cell r="DZ798">
            <v>0</v>
          </cell>
          <cell r="EA798">
            <v>0</v>
          </cell>
          <cell r="EB798">
            <v>0</v>
          </cell>
          <cell r="EC798">
            <v>0</v>
          </cell>
          <cell r="ED798">
            <v>0</v>
          </cell>
          <cell r="EE798">
            <v>0</v>
          </cell>
          <cell r="EF798">
            <v>0</v>
          </cell>
          <cell r="EG798">
            <v>0</v>
          </cell>
          <cell r="EH798">
            <v>0</v>
          </cell>
          <cell r="EI798">
            <v>0</v>
          </cell>
          <cell r="EJ798">
            <v>0</v>
          </cell>
          <cell r="EK798">
            <v>0</v>
          </cell>
          <cell r="EL798">
            <v>0</v>
          </cell>
          <cell r="EM798">
            <v>0</v>
          </cell>
          <cell r="EN798">
            <v>0</v>
          </cell>
          <cell r="EO798">
            <v>0</v>
          </cell>
          <cell r="EP798">
            <v>0</v>
          </cell>
          <cell r="EQ798">
            <v>0</v>
          </cell>
          <cell r="ER798">
            <v>0</v>
          </cell>
          <cell r="ES798">
            <v>0</v>
          </cell>
          <cell r="ET798">
            <v>0</v>
          </cell>
          <cell r="EU798">
            <v>0</v>
          </cell>
          <cell r="EV798">
            <v>0</v>
          </cell>
          <cell r="EW798">
            <v>0</v>
          </cell>
          <cell r="EX798">
            <v>0</v>
          </cell>
          <cell r="EY798">
            <v>0</v>
          </cell>
          <cell r="EZ798">
            <v>0</v>
          </cell>
          <cell r="FA798">
            <v>0</v>
          </cell>
          <cell r="FB798">
            <v>0</v>
          </cell>
          <cell r="FC798">
            <v>0</v>
          </cell>
          <cell r="FD798">
            <v>0</v>
          </cell>
          <cell r="FE798">
            <v>0</v>
          </cell>
          <cell r="FF798">
            <v>0</v>
          </cell>
          <cell r="FG798">
            <v>0</v>
          </cell>
          <cell r="FH798">
            <v>0</v>
          </cell>
          <cell r="FI798">
            <v>0</v>
          </cell>
          <cell r="FJ798">
            <v>0</v>
          </cell>
          <cell r="FK798">
            <v>0</v>
          </cell>
          <cell r="FL798">
            <v>0</v>
          </cell>
          <cell r="FM798">
            <v>0</v>
          </cell>
          <cell r="FN798">
            <v>0</v>
          </cell>
          <cell r="FO798">
            <v>0</v>
          </cell>
          <cell r="FP798">
            <v>0</v>
          </cell>
          <cell r="FQ798">
            <v>0</v>
          </cell>
          <cell r="FR798">
            <v>0</v>
          </cell>
          <cell r="FS798">
            <v>0</v>
          </cell>
          <cell r="FT798">
            <v>0</v>
          </cell>
          <cell r="FU798">
            <v>0</v>
          </cell>
          <cell r="FV798">
            <v>0</v>
          </cell>
          <cell r="FW798">
            <v>0</v>
          </cell>
          <cell r="FX798">
            <v>0</v>
          </cell>
          <cell r="FY798">
            <v>0</v>
          </cell>
          <cell r="FZ798">
            <v>0</v>
          </cell>
          <cell r="GA798">
            <v>0</v>
          </cell>
          <cell r="GB798">
            <v>0</v>
          </cell>
          <cell r="GC798">
            <v>0</v>
          </cell>
          <cell r="GD798">
            <v>0</v>
          </cell>
          <cell r="GE798">
            <v>0</v>
          </cell>
          <cell r="GF798">
            <v>0</v>
          </cell>
          <cell r="GG798">
            <v>0</v>
          </cell>
          <cell r="GH798">
            <v>0</v>
          </cell>
          <cell r="GI798">
            <v>0</v>
          </cell>
          <cell r="GJ798">
            <v>0</v>
          </cell>
          <cell r="GK798">
            <v>0</v>
          </cell>
          <cell r="GL798">
            <v>0</v>
          </cell>
          <cell r="GM798">
            <v>0</v>
          </cell>
          <cell r="GN798">
            <v>0</v>
          </cell>
          <cell r="GO798">
            <v>0</v>
          </cell>
          <cell r="GP798">
            <v>0</v>
          </cell>
          <cell r="GQ798">
            <v>0</v>
          </cell>
          <cell r="GR798">
            <v>0</v>
          </cell>
          <cell r="GS798">
            <v>0</v>
          </cell>
          <cell r="GT798">
            <v>0</v>
          </cell>
          <cell r="GU798">
            <v>0</v>
          </cell>
          <cell r="GV798">
            <v>0</v>
          </cell>
          <cell r="GW798">
            <v>0</v>
          </cell>
          <cell r="GX798">
            <v>0</v>
          </cell>
          <cell r="GY798">
            <v>0</v>
          </cell>
          <cell r="GZ798">
            <v>0</v>
          </cell>
          <cell r="HA798">
            <v>0</v>
          </cell>
          <cell r="HB798">
            <v>0</v>
          </cell>
          <cell r="HC798">
            <v>0</v>
          </cell>
          <cell r="HD798">
            <v>0</v>
          </cell>
          <cell r="HE798">
            <v>0</v>
          </cell>
          <cell r="HF798">
            <v>0</v>
          </cell>
          <cell r="HG798">
            <v>0</v>
          </cell>
          <cell r="HH798">
            <v>0</v>
          </cell>
          <cell r="HI798">
            <v>0</v>
          </cell>
          <cell r="HJ798">
            <v>0</v>
          </cell>
          <cell r="HK798">
            <v>0</v>
          </cell>
          <cell r="HL798">
            <v>0</v>
          </cell>
          <cell r="HM798">
            <v>0</v>
          </cell>
          <cell r="HN798">
            <v>0</v>
          </cell>
          <cell r="HO798">
            <v>0</v>
          </cell>
          <cell r="HP798">
            <v>0</v>
          </cell>
          <cell r="HQ798">
            <v>0</v>
          </cell>
          <cell r="HR798">
            <v>0</v>
          </cell>
          <cell r="HS798">
            <v>0</v>
          </cell>
          <cell r="HT798">
            <v>0</v>
          </cell>
          <cell r="HU798">
            <v>0</v>
          </cell>
          <cell r="HV798">
            <v>0</v>
          </cell>
          <cell r="HW798">
            <v>0</v>
          </cell>
          <cell r="HX798">
            <v>0</v>
          </cell>
          <cell r="HY798">
            <v>0</v>
          </cell>
          <cell r="HZ798">
            <v>0</v>
          </cell>
          <cell r="IA798">
            <v>0</v>
          </cell>
          <cell r="IB798">
            <v>0</v>
          </cell>
          <cell r="IC798">
            <v>0</v>
          </cell>
          <cell r="ID798">
            <v>0</v>
          </cell>
          <cell r="IE798">
            <v>0</v>
          </cell>
          <cell r="IF798">
            <v>0</v>
          </cell>
          <cell r="IG798">
            <v>0</v>
          </cell>
          <cell r="IH798">
            <v>0</v>
          </cell>
          <cell r="II798">
            <v>0</v>
          </cell>
          <cell r="IJ798">
            <v>0</v>
          </cell>
          <cell r="IK798">
            <v>0</v>
          </cell>
          <cell r="IL798">
            <v>0</v>
          </cell>
          <cell r="IM798">
            <v>0</v>
          </cell>
          <cell r="IN798">
            <v>0</v>
          </cell>
          <cell r="IO798">
            <v>0</v>
          </cell>
          <cell r="IP798">
            <v>0</v>
          </cell>
          <cell r="IQ798">
            <v>0</v>
          </cell>
          <cell r="IR798">
            <v>0</v>
          </cell>
          <cell r="IS798">
            <v>0</v>
          </cell>
          <cell r="IT798">
            <v>0</v>
          </cell>
          <cell r="IU798">
            <v>0</v>
          </cell>
          <cell r="IV798">
            <v>0</v>
          </cell>
          <cell r="IW798">
            <v>0</v>
          </cell>
          <cell r="IX798">
            <v>0</v>
          </cell>
          <cell r="IY798">
            <v>0</v>
          </cell>
          <cell r="IZ798">
            <v>0</v>
          </cell>
          <cell r="JA798">
            <v>0</v>
          </cell>
          <cell r="JB798">
            <v>0</v>
          </cell>
          <cell r="JC798">
            <v>0</v>
          </cell>
          <cell r="JD798">
            <v>0</v>
          </cell>
          <cell r="JE798">
            <v>0</v>
          </cell>
        </row>
        <row r="799">
          <cell r="D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E799">
            <v>0</v>
          </cell>
          <cell r="BF799">
            <v>0</v>
          </cell>
          <cell r="BG799">
            <v>0</v>
          </cell>
          <cell r="BH799">
            <v>0</v>
          </cell>
          <cell r="BI799">
            <v>0</v>
          </cell>
          <cell r="BJ799">
            <v>0</v>
          </cell>
          <cell r="BK799">
            <v>0</v>
          </cell>
          <cell r="BL799">
            <v>0</v>
          </cell>
          <cell r="BM799">
            <v>0</v>
          </cell>
          <cell r="BN799">
            <v>0</v>
          </cell>
          <cell r="BO799">
            <v>0</v>
          </cell>
          <cell r="BP799">
            <v>0</v>
          </cell>
          <cell r="BQ799">
            <v>0</v>
          </cell>
          <cell r="BR799">
            <v>0</v>
          </cell>
          <cell r="BS799">
            <v>0</v>
          </cell>
          <cell r="BT799">
            <v>0</v>
          </cell>
          <cell r="BU799">
            <v>0</v>
          </cell>
          <cell r="BV799">
            <v>0</v>
          </cell>
          <cell r="BW799">
            <v>0</v>
          </cell>
          <cell r="BX799">
            <v>0</v>
          </cell>
          <cell r="BY799">
            <v>0</v>
          </cell>
          <cell r="BZ799">
            <v>0</v>
          </cell>
          <cell r="CA799">
            <v>0</v>
          </cell>
          <cell r="CB799">
            <v>0</v>
          </cell>
          <cell r="CC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P799">
            <v>0</v>
          </cell>
          <cell r="CQ799">
            <v>0</v>
          </cell>
          <cell r="CR799">
            <v>0</v>
          </cell>
          <cell r="CS799">
            <v>0</v>
          </cell>
          <cell r="CT799">
            <v>0</v>
          </cell>
          <cell r="CU799">
            <v>0</v>
          </cell>
          <cell r="CV799">
            <v>0</v>
          </cell>
          <cell r="CW799">
            <v>0</v>
          </cell>
          <cell r="CX799">
            <v>0</v>
          </cell>
          <cell r="CY799">
            <v>0</v>
          </cell>
          <cell r="CZ799">
            <v>0</v>
          </cell>
          <cell r="DA799">
            <v>0</v>
          </cell>
          <cell r="DB799">
            <v>0</v>
          </cell>
          <cell r="DC799">
            <v>0</v>
          </cell>
          <cell r="DD799">
            <v>0</v>
          </cell>
          <cell r="DE799">
            <v>0</v>
          </cell>
          <cell r="DF799">
            <v>0</v>
          </cell>
          <cell r="DG799">
            <v>0</v>
          </cell>
          <cell r="DH799">
            <v>0</v>
          </cell>
          <cell r="DI799">
            <v>0</v>
          </cell>
          <cell r="DJ799">
            <v>0</v>
          </cell>
          <cell r="DK799">
            <v>0</v>
          </cell>
          <cell r="DL799">
            <v>0</v>
          </cell>
          <cell r="DM799">
            <v>0</v>
          </cell>
          <cell r="DN799">
            <v>0</v>
          </cell>
          <cell r="DO799">
            <v>0</v>
          </cell>
          <cell r="DP799">
            <v>0</v>
          </cell>
          <cell r="DQ799">
            <v>0</v>
          </cell>
          <cell r="DR799">
            <v>0</v>
          </cell>
          <cell r="DS799">
            <v>0</v>
          </cell>
          <cell r="DT799">
            <v>0</v>
          </cell>
          <cell r="DU799">
            <v>0</v>
          </cell>
          <cell r="DV799">
            <v>0</v>
          </cell>
          <cell r="DW799">
            <v>0</v>
          </cell>
          <cell r="DX799">
            <v>0</v>
          </cell>
          <cell r="DY799">
            <v>0</v>
          </cell>
          <cell r="DZ799">
            <v>0</v>
          </cell>
          <cell r="EA799">
            <v>0</v>
          </cell>
          <cell r="EB799">
            <v>0</v>
          </cell>
          <cell r="EC799">
            <v>0</v>
          </cell>
          <cell r="ED799">
            <v>0</v>
          </cell>
          <cell r="EE799">
            <v>0</v>
          </cell>
          <cell r="EF799">
            <v>0</v>
          </cell>
          <cell r="EG799">
            <v>0</v>
          </cell>
          <cell r="EH799">
            <v>0</v>
          </cell>
          <cell r="EI799">
            <v>0</v>
          </cell>
          <cell r="EJ799">
            <v>0</v>
          </cell>
          <cell r="EK799">
            <v>0</v>
          </cell>
          <cell r="EL799">
            <v>0</v>
          </cell>
          <cell r="EM799">
            <v>0</v>
          </cell>
          <cell r="EN799">
            <v>0</v>
          </cell>
          <cell r="EO799">
            <v>0</v>
          </cell>
          <cell r="EP799">
            <v>0</v>
          </cell>
          <cell r="EQ799">
            <v>0</v>
          </cell>
          <cell r="ER799">
            <v>0</v>
          </cell>
          <cell r="ES799">
            <v>0</v>
          </cell>
          <cell r="ET799">
            <v>0</v>
          </cell>
          <cell r="EU799">
            <v>0</v>
          </cell>
          <cell r="EV799">
            <v>0</v>
          </cell>
          <cell r="EW799">
            <v>0</v>
          </cell>
          <cell r="EX799">
            <v>0</v>
          </cell>
          <cell r="EY799">
            <v>0</v>
          </cell>
          <cell r="EZ799">
            <v>0</v>
          </cell>
          <cell r="FA799">
            <v>0</v>
          </cell>
          <cell r="FB799">
            <v>0</v>
          </cell>
          <cell r="FC799">
            <v>0</v>
          </cell>
          <cell r="FD799">
            <v>0</v>
          </cell>
          <cell r="FE799">
            <v>0</v>
          </cell>
          <cell r="FF799">
            <v>0</v>
          </cell>
          <cell r="FG799">
            <v>0</v>
          </cell>
          <cell r="FH799">
            <v>0</v>
          </cell>
          <cell r="FI799">
            <v>0</v>
          </cell>
          <cell r="FJ799">
            <v>0</v>
          </cell>
          <cell r="FK799">
            <v>0</v>
          </cell>
          <cell r="FL799">
            <v>0</v>
          </cell>
          <cell r="FM799">
            <v>0</v>
          </cell>
          <cell r="FN799">
            <v>0</v>
          </cell>
          <cell r="FO799">
            <v>0</v>
          </cell>
          <cell r="FP799">
            <v>0</v>
          </cell>
          <cell r="FQ799">
            <v>0</v>
          </cell>
          <cell r="FR799">
            <v>0</v>
          </cell>
          <cell r="FS799">
            <v>0</v>
          </cell>
          <cell r="FT799">
            <v>0</v>
          </cell>
          <cell r="FU799">
            <v>0</v>
          </cell>
          <cell r="FV799">
            <v>0</v>
          </cell>
          <cell r="FW799">
            <v>0</v>
          </cell>
          <cell r="FX799">
            <v>0</v>
          </cell>
          <cell r="FY799">
            <v>0</v>
          </cell>
          <cell r="FZ799">
            <v>0</v>
          </cell>
          <cell r="GA799">
            <v>0</v>
          </cell>
          <cell r="GB799">
            <v>0</v>
          </cell>
          <cell r="GC799">
            <v>0</v>
          </cell>
          <cell r="GD799">
            <v>0</v>
          </cell>
          <cell r="GE799">
            <v>0</v>
          </cell>
          <cell r="GF799">
            <v>0</v>
          </cell>
          <cell r="GG799">
            <v>0</v>
          </cell>
          <cell r="GH799">
            <v>0</v>
          </cell>
          <cell r="GI799">
            <v>0</v>
          </cell>
          <cell r="GJ799">
            <v>0</v>
          </cell>
          <cell r="GK799">
            <v>0</v>
          </cell>
          <cell r="GL799">
            <v>0</v>
          </cell>
          <cell r="GM799">
            <v>0</v>
          </cell>
          <cell r="GN799">
            <v>0</v>
          </cell>
          <cell r="GO799">
            <v>0</v>
          </cell>
          <cell r="GP799">
            <v>0</v>
          </cell>
          <cell r="GQ799">
            <v>0</v>
          </cell>
          <cell r="GR799">
            <v>0</v>
          </cell>
          <cell r="GS799">
            <v>0</v>
          </cell>
          <cell r="GT799">
            <v>0</v>
          </cell>
          <cell r="GU799">
            <v>0</v>
          </cell>
          <cell r="GV799">
            <v>0</v>
          </cell>
          <cell r="GW799">
            <v>0</v>
          </cell>
          <cell r="GX799">
            <v>0</v>
          </cell>
          <cell r="GY799">
            <v>0</v>
          </cell>
          <cell r="GZ799">
            <v>0</v>
          </cell>
          <cell r="HA799">
            <v>0</v>
          </cell>
          <cell r="HB799">
            <v>0</v>
          </cell>
          <cell r="HC799">
            <v>0</v>
          </cell>
          <cell r="HD799">
            <v>0</v>
          </cell>
          <cell r="HE799">
            <v>0</v>
          </cell>
          <cell r="HF799">
            <v>0</v>
          </cell>
          <cell r="HG799">
            <v>0</v>
          </cell>
          <cell r="HH799">
            <v>0</v>
          </cell>
          <cell r="HI799">
            <v>0</v>
          </cell>
          <cell r="HJ799">
            <v>0</v>
          </cell>
          <cell r="HK799">
            <v>0</v>
          </cell>
          <cell r="HL799">
            <v>0</v>
          </cell>
          <cell r="HM799">
            <v>0</v>
          </cell>
          <cell r="HN799">
            <v>0</v>
          </cell>
          <cell r="HO799">
            <v>0</v>
          </cell>
          <cell r="HP799">
            <v>0</v>
          </cell>
          <cell r="HQ799">
            <v>0</v>
          </cell>
          <cell r="HR799">
            <v>0</v>
          </cell>
          <cell r="HS799">
            <v>0</v>
          </cell>
          <cell r="HT799">
            <v>0</v>
          </cell>
          <cell r="HU799">
            <v>0</v>
          </cell>
          <cell r="HV799">
            <v>0</v>
          </cell>
          <cell r="HW799">
            <v>0</v>
          </cell>
          <cell r="HX799">
            <v>0</v>
          </cell>
          <cell r="HY799">
            <v>0</v>
          </cell>
          <cell r="HZ799">
            <v>0</v>
          </cell>
          <cell r="IA799">
            <v>0</v>
          </cell>
          <cell r="IB799">
            <v>0</v>
          </cell>
          <cell r="IC799">
            <v>0</v>
          </cell>
          <cell r="ID799">
            <v>0</v>
          </cell>
          <cell r="IE799">
            <v>0</v>
          </cell>
          <cell r="IF799">
            <v>0</v>
          </cell>
          <cell r="IG799">
            <v>0</v>
          </cell>
          <cell r="IH799">
            <v>0</v>
          </cell>
          <cell r="II799">
            <v>0</v>
          </cell>
          <cell r="IJ799">
            <v>0</v>
          </cell>
          <cell r="IK799">
            <v>0</v>
          </cell>
          <cell r="IL799">
            <v>0</v>
          </cell>
          <cell r="IM799">
            <v>0</v>
          </cell>
          <cell r="IN799">
            <v>0</v>
          </cell>
          <cell r="IO799">
            <v>0</v>
          </cell>
          <cell r="IP799">
            <v>0</v>
          </cell>
          <cell r="IQ799">
            <v>0</v>
          </cell>
          <cell r="IR799">
            <v>0</v>
          </cell>
          <cell r="IS799">
            <v>0</v>
          </cell>
          <cell r="IT799">
            <v>0</v>
          </cell>
          <cell r="IU799">
            <v>0</v>
          </cell>
          <cell r="IV799">
            <v>0</v>
          </cell>
          <cell r="IW799">
            <v>0</v>
          </cell>
          <cell r="IX799">
            <v>0</v>
          </cell>
          <cell r="IY799">
            <v>0</v>
          </cell>
          <cell r="IZ799">
            <v>0</v>
          </cell>
          <cell r="JA799">
            <v>0</v>
          </cell>
          <cell r="JB799">
            <v>0</v>
          </cell>
          <cell r="JC799">
            <v>0</v>
          </cell>
          <cell r="JD799">
            <v>0</v>
          </cell>
          <cell r="JE799">
            <v>0</v>
          </cell>
        </row>
        <row r="800">
          <cell r="D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E800">
            <v>0</v>
          </cell>
          <cell r="BF800">
            <v>0</v>
          </cell>
          <cell r="BG800">
            <v>0</v>
          </cell>
          <cell r="BH800">
            <v>0</v>
          </cell>
          <cell r="BI800">
            <v>0</v>
          </cell>
          <cell r="BJ800">
            <v>0</v>
          </cell>
          <cell r="BK800">
            <v>0</v>
          </cell>
          <cell r="BL800">
            <v>0</v>
          </cell>
          <cell r="BM800">
            <v>0</v>
          </cell>
          <cell r="BN800">
            <v>0</v>
          </cell>
          <cell r="BO800">
            <v>0</v>
          </cell>
          <cell r="BP800">
            <v>0</v>
          </cell>
          <cell r="BQ800">
            <v>0</v>
          </cell>
          <cell r="BR800">
            <v>0</v>
          </cell>
          <cell r="BS800">
            <v>0</v>
          </cell>
          <cell r="BT800">
            <v>0</v>
          </cell>
          <cell r="BU800">
            <v>0</v>
          </cell>
          <cell r="BV800">
            <v>0</v>
          </cell>
          <cell r="BW800">
            <v>0</v>
          </cell>
          <cell r="BX800">
            <v>0</v>
          </cell>
          <cell r="BY800">
            <v>0</v>
          </cell>
          <cell r="BZ800">
            <v>0</v>
          </cell>
          <cell r="CA800">
            <v>0</v>
          </cell>
          <cell r="CB800">
            <v>0</v>
          </cell>
          <cell r="CC800">
            <v>0</v>
          </cell>
          <cell r="CD800">
            <v>0</v>
          </cell>
          <cell r="CE800">
            <v>0</v>
          </cell>
          <cell r="CF800">
            <v>0</v>
          </cell>
          <cell r="CG800">
            <v>0</v>
          </cell>
          <cell r="CH800">
            <v>0</v>
          </cell>
          <cell r="CI800">
            <v>0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P800">
            <v>0</v>
          </cell>
          <cell r="CQ800">
            <v>0</v>
          </cell>
          <cell r="CR800">
            <v>0</v>
          </cell>
          <cell r="CS800">
            <v>0</v>
          </cell>
          <cell r="CT800">
            <v>0</v>
          </cell>
          <cell r="CU800">
            <v>0</v>
          </cell>
          <cell r="CV800">
            <v>0</v>
          </cell>
          <cell r="CW800">
            <v>0</v>
          </cell>
          <cell r="CX800">
            <v>0</v>
          </cell>
          <cell r="CY800">
            <v>0</v>
          </cell>
          <cell r="CZ800">
            <v>0</v>
          </cell>
          <cell r="DA800">
            <v>0</v>
          </cell>
          <cell r="DB800">
            <v>0</v>
          </cell>
          <cell r="DC800">
            <v>0</v>
          </cell>
          <cell r="DD800">
            <v>0</v>
          </cell>
          <cell r="DE800">
            <v>0</v>
          </cell>
          <cell r="DF800">
            <v>0</v>
          </cell>
          <cell r="DG800">
            <v>0</v>
          </cell>
          <cell r="DH800">
            <v>0</v>
          </cell>
          <cell r="DI800">
            <v>0</v>
          </cell>
          <cell r="DJ800">
            <v>0</v>
          </cell>
          <cell r="DK800">
            <v>0</v>
          </cell>
          <cell r="DL800">
            <v>0</v>
          </cell>
          <cell r="DM800">
            <v>0</v>
          </cell>
          <cell r="DN800">
            <v>0</v>
          </cell>
          <cell r="DO800">
            <v>0</v>
          </cell>
          <cell r="DP800">
            <v>0</v>
          </cell>
          <cell r="DQ800">
            <v>0</v>
          </cell>
          <cell r="DR800">
            <v>0</v>
          </cell>
          <cell r="DS800">
            <v>0</v>
          </cell>
          <cell r="DT800">
            <v>0</v>
          </cell>
          <cell r="DU800">
            <v>0</v>
          </cell>
          <cell r="DV800">
            <v>0</v>
          </cell>
          <cell r="DW800">
            <v>0</v>
          </cell>
          <cell r="DX800">
            <v>0</v>
          </cell>
          <cell r="DY800">
            <v>0</v>
          </cell>
          <cell r="DZ800">
            <v>0</v>
          </cell>
          <cell r="EA800">
            <v>0</v>
          </cell>
          <cell r="EB800">
            <v>0</v>
          </cell>
          <cell r="EC800">
            <v>0</v>
          </cell>
          <cell r="ED800">
            <v>0</v>
          </cell>
          <cell r="EE800">
            <v>0</v>
          </cell>
          <cell r="EF800">
            <v>0</v>
          </cell>
          <cell r="EG800">
            <v>0</v>
          </cell>
          <cell r="EH800">
            <v>0</v>
          </cell>
          <cell r="EI800">
            <v>0</v>
          </cell>
          <cell r="EJ800">
            <v>0</v>
          </cell>
          <cell r="EK800">
            <v>0</v>
          </cell>
          <cell r="EL800">
            <v>0</v>
          </cell>
          <cell r="EM800">
            <v>0</v>
          </cell>
          <cell r="EN800">
            <v>0</v>
          </cell>
          <cell r="EO800">
            <v>0</v>
          </cell>
          <cell r="EP800">
            <v>0</v>
          </cell>
          <cell r="EQ800">
            <v>0</v>
          </cell>
          <cell r="ER800">
            <v>0</v>
          </cell>
          <cell r="ES800">
            <v>0</v>
          </cell>
          <cell r="ET800">
            <v>0</v>
          </cell>
          <cell r="EU800">
            <v>0</v>
          </cell>
          <cell r="EV800">
            <v>0</v>
          </cell>
          <cell r="EW800">
            <v>0</v>
          </cell>
          <cell r="EX800">
            <v>0</v>
          </cell>
          <cell r="EY800">
            <v>0</v>
          </cell>
          <cell r="EZ800">
            <v>0</v>
          </cell>
          <cell r="FA800">
            <v>0</v>
          </cell>
          <cell r="FB800">
            <v>0</v>
          </cell>
          <cell r="FC800">
            <v>0</v>
          </cell>
          <cell r="FD800">
            <v>0</v>
          </cell>
          <cell r="FE800">
            <v>0</v>
          </cell>
          <cell r="FF800">
            <v>0</v>
          </cell>
          <cell r="FG800">
            <v>0</v>
          </cell>
          <cell r="FH800">
            <v>0</v>
          </cell>
          <cell r="FI800">
            <v>0</v>
          </cell>
          <cell r="FJ800">
            <v>0</v>
          </cell>
          <cell r="FK800">
            <v>0</v>
          </cell>
          <cell r="FL800">
            <v>0</v>
          </cell>
          <cell r="FM800">
            <v>0</v>
          </cell>
          <cell r="FN800">
            <v>0</v>
          </cell>
          <cell r="FO800">
            <v>0</v>
          </cell>
          <cell r="FP800">
            <v>0</v>
          </cell>
          <cell r="FQ800">
            <v>0</v>
          </cell>
          <cell r="FR800">
            <v>0</v>
          </cell>
          <cell r="FS800">
            <v>0</v>
          </cell>
          <cell r="FT800">
            <v>0</v>
          </cell>
          <cell r="FU800">
            <v>0</v>
          </cell>
          <cell r="FV800">
            <v>0</v>
          </cell>
          <cell r="FW800">
            <v>0</v>
          </cell>
          <cell r="FX800">
            <v>0</v>
          </cell>
          <cell r="FY800">
            <v>0</v>
          </cell>
          <cell r="FZ800">
            <v>0</v>
          </cell>
          <cell r="GA800">
            <v>0</v>
          </cell>
          <cell r="GB800">
            <v>0</v>
          </cell>
          <cell r="GC800">
            <v>0</v>
          </cell>
          <cell r="GD800">
            <v>0</v>
          </cell>
          <cell r="GE800">
            <v>0</v>
          </cell>
          <cell r="GF800">
            <v>0</v>
          </cell>
          <cell r="GG800">
            <v>0</v>
          </cell>
          <cell r="GH800">
            <v>0</v>
          </cell>
          <cell r="GI800">
            <v>0</v>
          </cell>
          <cell r="GJ800">
            <v>0</v>
          </cell>
          <cell r="GK800">
            <v>0</v>
          </cell>
          <cell r="GL800">
            <v>0</v>
          </cell>
          <cell r="GM800">
            <v>0</v>
          </cell>
          <cell r="GN800">
            <v>0</v>
          </cell>
          <cell r="GO800">
            <v>0</v>
          </cell>
          <cell r="GP800">
            <v>0</v>
          </cell>
          <cell r="GQ800">
            <v>0</v>
          </cell>
          <cell r="GR800">
            <v>0</v>
          </cell>
          <cell r="GS800">
            <v>0</v>
          </cell>
          <cell r="GT800">
            <v>0</v>
          </cell>
          <cell r="GU800">
            <v>0</v>
          </cell>
          <cell r="GV800">
            <v>0</v>
          </cell>
          <cell r="GW800">
            <v>0</v>
          </cell>
          <cell r="GX800">
            <v>0</v>
          </cell>
          <cell r="GY800">
            <v>0</v>
          </cell>
          <cell r="GZ800">
            <v>0</v>
          </cell>
          <cell r="HA800">
            <v>0</v>
          </cell>
          <cell r="HB800">
            <v>0</v>
          </cell>
          <cell r="HC800">
            <v>0</v>
          </cell>
          <cell r="HD800">
            <v>0</v>
          </cell>
          <cell r="HE800">
            <v>0</v>
          </cell>
          <cell r="HF800">
            <v>0</v>
          </cell>
          <cell r="HG800">
            <v>0</v>
          </cell>
          <cell r="HH800">
            <v>0</v>
          </cell>
          <cell r="HI800">
            <v>0</v>
          </cell>
          <cell r="HJ800">
            <v>0</v>
          </cell>
          <cell r="HK800">
            <v>0</v>
          </cell>
          <cell r="HL800">
            <v>0</v>
          </cell>
          <cell r="HM800">
            <v>0</v>
          </cell>
          <cell r="HN800">
            <v>0</v>
          </cell>
          <cell r="HO800">
            <v>0</v>
          </cell>
          <cell r="HP800">
            <v>0</v>
          </cell>
          <cell r="HQ800">
            <v>0</v>
          </cell>
          <cell r="HR800">
            <v>0</v>
          </cell>
          <cell r="HS800">
            <v>0</v>
          </cell>
          <cell r="HT800">
            <v>0</v>
          </cell>
          <cell r="HU800">
            <v>0</v>
          </cell>
          <cell r="HV800">
            <v>0</v>
          </cell>
          <cell r="HW800">
            <v>0</v>
          </cell>
          <cell r="HX800">
            <v>0</v>
          </cell>
          <cell r="HY800">
            <v>0</v>
          </cell>
          <cell r="HZ800">
            <v>0</v>
          </cell>
          <cell r="IA800">
            <v>0</v>
          </cell>
          <cell r="IB800">
            <v>0</v>
          </cell>
          <cell r="IC800">
            <v>0</v>
          </cell>
          <cell r="ID800">
            <v>0</v>
          </cell>
          <cell r="IE800">
            <v>0</v>
          </cell>
          <cell r="IF800">
            <v>0</v>
          </cell>
          <cell r="IG800">
            <v>0</v>
          </cell>
          <cell r="IH800">
            <v>0</v>
          </cell>
          <cell r="II800">
            <v>0</v>
          </cell>
          <cell r="IJ800">
            <v>0</v>
          </cell>
          <cell r="IK800">
            <v>0</v>
          </cell>
          <cell r="IL800">
            <v>0</v>
          </cell>
          <cell r="IM800">
            <v>0</v>
          </cell>
          <cell r="IN800">
            <v>0</v>
          </cell>
          <cell r="IO800">
            <v>0</v>
          </cell>
          <cell r="IP800">
            <v>0</v>
          </cell>
          <cell r="IQ800">
            <v>0</v>
          </cell>
          <cell r="IR800">
            <v>0</v>
          </cell>
          <cell r="IS800">
            <v>0</v>
          </cell>
          <cell r="IT800">
            <v>0</v>
          </cell>
          <cell r="IU800">
            <v>0</v>
          </cell>
          <cell r="IV800">
            <v>0</v>
          </cell>
          <cell r="IW800">
            <v>0</v>
          </cell>
          <cell r="IX800">
            <v>0</v>
          </cell>
          <cell r="IY800">
            <v>0</v>
          </cell>
          <cell r="IZ800">
            <v>0</v>
          </cell>
          <cell r="JA800">
            <v>0</v>
          </cell>
          <cell r="JB800">
            <v>0</v>
          </cell>
          <cell r="JC800">
            <v>0</v>
          </cell>
          <cell r="JD800">
            <v>0</v>
          </cell>
          <cell r="JE800">
            <v>0</v>
          </cell>
        </row>
        <row r="801">
          <cell r="D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0</v>
          </cell>
          <cell r="BD801">
            <v>0</v>
          </cell>
          <cell r="BE801">
            <v>0</v>
          </cell>
          <cell r="BF801">
            <v>0</v>
          </cell>
          <cell r="BG801">
            <v>0</v>
          </cell>
          <cell r="BH801">
            <v>0</v>
          </cell>
          <cell r="BI801">
            <v>0</v>
          </cell>
          <cell r="BJ801">
            <v>0</v>
          </cell>
          <cell r="BK801">
            <v>0</v>
          </cell>
          <cell r="BL801">
            <v>0</v>
          </cell>
          <cell r="BM801">
            <v>0</v>
          </cell>
          <cell r="BN801">
            <v>0</v>
          </cell>
          <cell r="BO801">
            <v>0</v>
          </cell>
          <cell r="BP801">
            <v>0</v>
          </cell>
          <cell r="BQ801">
            <v>0</v>
          </cell>
          <cell r="BR801">
            <v>0</v>
          </cell>
          <cell r="BS801">
            <v>0</v>
          </cell>
          <cell r="BT801">
            <v>0</v>
          </cell>
          <cell r="BU801">
            <v>0</v>
          </cell>
          <cell r="BV801">
            <v>0</v>
          </cell>
          <cell r="BW801">
            <v>0</v>
          </cell>
          <cell r="BX801">
            <v>0</v>
          </cell>
          <cell r="BY801">
            <v>0</v>
          </cell>
          <cell r="BZ801">
            <v>0</v>
          </cell>
          <cell r="CA801">
            <v>0</v>
          </cell>
          <cell r="CB801">
            <v>0</v>
          </cell>
          <cell r="CC801">
            <v>0</v>
          </cell>
          <cell r="CD801">
            <v>0</v>
          </cell>
          <cell r="CE801">
            <v>0</v>
          </cell>
          <cell r="CF801">
            <v>0</v>
          </cell>
          <cell r="CG801">
            <v>0</v>
          </cell>
          <cell r="CH801">
            <v>0</v>
          </cell>
          <cell r="CI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P801">
            <v>0</v>
          </cell>
          <cell r="CQ801">
            <v>0</v>
          </cell>
          <cell r="CR801">
            <v>0</v>
          </cell>
          <cell r="CS801">
            <v>0</v>
          </cell>
          <cell r="CT801">
            <v>0</v>
          </cell>
          <cell r="CU801">
            <v>0</v>
          </cell>
          <cell r="CV801">
            <v>0</v>
          </cell>
          <cell r="CW801">
            <v>0</v>
          </cell>
          <cell r="CX801">
            <v>0</v>
          </cell>
          <cell r="CY801">
            <v>0</v>
          </cell>
          <cell r="CZ801">
            <v>0</v>
          </cell>
          <cell r="DA801">
            <v>0</v>
          </cell>
          <cell r="DB801">
            <v>0</v>
          </cell>
          <cell r="DC801">
            <v>0</v>
          </cell>
          <cell r="DD801">
            <v>0</v>
          </cell>
          <cell r="DE801">
            <v>0</v>
          </cell>
          <cell r="DF801">
            <v>0</v>
          </cell>
          <cell r="DG801">
            <v>0</v>
          </cell>
          <cell r="DH801">
            <v>0</v>
          </cell>
          <cell r="DI801">
            <v>0</v>
          </cell>
          <cell r="DJ801">
            <v>0</v>
          </cell>
          <cell r="DK801">
            <v>0</v>
          </cell>
          <cell r="DL801">
            <v>0</v>
          </cell>
          <cell r="DM801">
            <v>0</v>
          </cell>
          <cell r="DN801">
            <v>0</v>
          </cell>
          <cell r="DO801">
            <v>0</v>
          </cell>
          <cell r="DP801">
            <v>0</v>
          </cell>
          <cell r="DQ801">
            <v>0</v>
          </cell>
          <cell r="DR801">
            <v>0</v>
          </cell>
          <cell r="DS801">
            <v>0</v>
          </cell>
          <cell r="DT801">
            <v>0</v>
          </cell>
          <cell r="DU801">
            <v>0</v>
          </cell>
          <cell r="DV801">
            <v>0</v>
          </cell>
          <cell r="DW801">
            <v>0</v>
          </cell>
          <cell r="DX801">
            <v>0</v>
          </cell>
          <cell r="DY801">
            <v>0</v>
          </cell>
          <cell r="DZ801">
            <v>0</v>
          </cell>
          <cell r="EA801">
            <v>0</v>
          </cell>
          <cell r="EB801">
            <v>0</v>
          </cell>
          <cell r="EC801">
            <v>0</v>
          </cell>
          <cell r="ED801">
            <v>0</v>
          </cell>
          <cell r="EE801">
            <v>0</v>
          </cell>
          <cell r="EF801">
            <v>0</v>
          </cell>
          <cell r="EG801">
            <v>0</v>
          </cell>
          <cell r="EH801">
            <v>0</v>
          </cell>
          <cell r="EI801">
            <v>0</v>
          </cell>
          <cell r="EJ801">
            <v>0</v>
          </cell>
          <cell r="EK801">
            <v>0</v>
          </cell>
          <cell r="EL801">
            <v>0</v>
          </cell>
          <cell r="EM801">
            <v>0</v>
          </cell>
          <cell r="EN801">
            <v>0</v>
          </cell>
          <cell r="EO801">
            <v>0</v>
          </cell>
          <cell r="EP801">
            <v>0</v>
          </cell>
          <cell r="EQ801">
            <v>0</v>
          </cell>
          <cell r="ER801">
            <v>0</v>
          </cell>
          <cell r="ES801">
            <v>0</v>
          </cell>
          <cell r="ET801">
            <v>0</v>
          </cell>
          <cell r="EU801">
            <v>0</v>
          </cell>
          <cell r="EV801">
            <v>0</v>
          </cell>
          <cell r="EW801">
            <v>0</v>
          </cell>
          <cell r="EX801">
            <v>0</v>
          </cell>
          <cell r="EY801">
            <v>0</v>
          </cell>
          <cell r="EZ801">
            <v>0</v>
          </cell>
          <cell r="FA801">
            <v>0</v>
          </cell>
          <cell r="FB801">
            <v>0</v>
          </cell>
          <cell r="FC801">
            <v>0</v>
          </cell>
          <cell r="FD801">
            <v>0</v>
          </cell>
          <cell r="FE801">
            <v>0</v>
          </cell>
          <cell r="FF801">
            <v>0</v>
          </cell>
          <cell r="FG801">
            <v>0</v>
          </cell>
          <cell r="FH801">
            <v>0</v>
          </cell>
          <cell r="FI801">
            <v>0</v>
          </cell>
          <cell r="FJ801">
            <v>0</v>
          </cell>
          <cell r="FK801">
            <v>0</v>
          </cell>
          <cell r="FL801">
            <v>0</v>
          </cell>
          <cell r="FM801">
            <v>0</v>
          </cell>
          <cell r="FN801">
            <v>0</v>
          </cell>
          <cell r="FO801">
            <v>0</v>
          </cell>
          <cell r="FP801">
            <v>0</v>
          </cell>
          <cell r="FQ801">
            <v>0</v>
          </cell>
          <cell r="FR801">
            <v>0</v>
          </cell>
          <cell r="FS801">
            <v>0</v>
          </cell>
          <cell r="FT801">
            <v>0</v>
          </cell>
          <cell r="FU801">
            <v>0</v>
          </cell>
          <cell r="FV801">
            <v>0</v>
          </cell>
          <cell r="FW801">
            <v>0</v>
          </cell>
          <cell r="FX801">
            <v>0</v>
          </cell>
          <cell r="FY801">
            <v>0</v>
          </cell>
          <cell r="FZ801">
            <v>0</v>
          </cell>
          <cell r="GA801">
            <v>0</v>
          </cell>
          <cell r="GB801">
            <v>0</v>
          </cell>
          <cell r="GC801">
            <v>0</v>
          </cell>
          <cell r="GD801">
            <v>0</v>
          </cell>
          <cell r="GE801">
            <v>0</v>
          </cell>
          <cell r="GF801">
            <v>0</v>
          </cell>
          <cell r="GG801">
            <v>0</v>
          </cell>
          <cell r="GH801">
            <v>0</v>
          </cell>
          <cell r="GI801">
            <v>0</v>
          </cell>
          <cell r="GJ801">
            <v>0</v>
          </cell>
          <cell r="GK801">
            <v>0</v>
          </cell>
          <cell r="GL801">
            <v>0</v>
          </cell>
          <cell r="GM801">
            <v>0</v>
          </cell>
          <cell r="GN801">
            <v>0</v>
          </cell>
          <cell r="GO801">
            <v>0</v>
          </cell>
          <cell r="GP801">
            <v>0</v>
          </cell>
          <cell r="GQ801">
            <v>0</v>
          </cell>
          <cell r="GR801">
            <v>0</v>
          </cell>
          <cell r="GS801">
            <v>0</v>
          </cell>
          <cell r="GT801">
            <v>0</v>
          </cell>
          <cell r="GU801">
            <v>0</v>
          </cell>
          <cell r="GV801">
            <v>0</v>
          </cell>
          <cell r="GW801">
            <v>0</v>
          </cell>
          <cell r="GX801">
            <v>0</v>
          </cell>
          <cell r="GY801">
            <v>0</v>
          </cell>
          <cell r="GZ801">
            <v>0</v>
          </cell>
          <cell r="HA801">
            <v>0</v>
          </cell>
          <cell r="HB801">
            <v>0</v>
          </cell>
          <cell r="HC801">
            <v>0</v>
          </cell>
          <cell r="HD801">
            <v>0</v>
          </cell>
          <cell r="HE801">
            <v>0</v>
          </cell>
          <cell r="HF801">
            <v>0</v>
          </cell>
          <cell r="HG801">
            <v>0</v>
          </cell>
          <cell r="HH801">
            <v>0</v>
          </cell>
          <cell r="HI801">
            <v>0</v>
          </cell>
          <cell r="HJ801">
            <v>0</v>
          </cell>
          <cell r="HK801">
            <v>0</v>
          </cell>
          <cell r="HL801">
            <v>0</v>
          </cell>
          <cell r="HM801">
            <v>0</v>
          </cell>
          <cell r="HN801">
            <v>0</v>
          </cell>
          <cell r="HO801">
            <v>0</v>
          </cell>
          <cell r="HP801">
            <v>0</v>
          </cell>
          <cell r="HQ801">
            <v>0</v>
          </cell>
          <cell r="HR801">
            <v>0</v>
          </cell>
          <cell r="HS801">
            <v>0</v>
          </cell>
          <cell r="HT801">
            <v>0</v>
          </cell>
          <cell r="HU801">
            <v>0</v>
          </cell>
          <cell r="HV801">
            <v>0</v>
          </cell>
          <cell r="HW801">
            <v>0</v>
          </cell>
          <cell r="HX801">
            <v>0</v>
          </cell>
          <cell r="HY801">
            <v>0</v>
          </cell>
          <cell r="HZ801">
            <v>0</v>
          </cell>
          <cell r="IA801">
            <v>0</v>
          </cell>
          <cell r="IB801">
            <v>0</v>
          </cell>
          <cell r="IC801">
            <v>0</v>
          </cell>
          <cell r="ID801">
            <v>0</v>
          </cell>
          <cell r="IE801">
            <v>0</v>
          </cell>
          <cell r="IF801">
            <v>0</v>
          </cell>
          <cell r="IG801">
            <v>0</v>
          </cell>
          <cell r="IH801">
            <v>0</v>
          </cell>
          <cell r="II801">
            <v>0</v>
          </cell>
          <cell r="IJ801">
            <v>0</v>
          </cell>
          <cell r="IK801">
            <v>0</v>
          </cell>
          <cell r="IL801">
            <v>0</v>
          </cell>
          <cell r="IM801">
            <v>0</v>
          </cell>
          <cell r="IN801">
            <v>0</v>
          </cell>
          <cell r="IO801">
            <v>0</v>
          </cell>
          <cell r="IP801">
            <v>0</v>
          </cell>
          <cell r="IQ801">
            <v>0</v>
          </cell>
          <cell r="IR801">
            <v>0</v>
          </cell>
          <cell r="IS801">
            <v>0</v>
          </cell>
          <cell r="IT801">
            <v>0</v>
          </cell>
          <cell r="IU801">
            <v>0</v>
          </cell>
          <cell r="IV801">
            <v>0</v>
          </cell>
          <cell r="IW801">
            <v>0</v>
          </cell>
          <cell r="IX801">
            <v>0</v>
          </cell>
          <cell r="IY801">
            <v>0</v>
          </cell>
          <cell r="IZ801">
            <v>0</v>
          </cell>
          <cell r="JA801">
            <v>0</v>
          </cell>
          <cell r="JB801">
            <v>0</v>
          </cell>
          <cell r="JC801">
            <v>0</v>
          </cell>
          <cell r="JD801">
            <v>0</v>
          </cell>
          <cell r="JE801">
            <v>0</v>
          </cell>
        </row>
        <row r="802">
          <cell r="D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0</v>
          </cell>
          <cell r="BD802">
            <v>0</v>
          </cell>
          <cell r="BE802">
            <v>0</v>
          </cell>
          <cell r="BF802">
            <v>0</v>
          </cell>
          <cell r="BG802">
            <v>0</v>
          </cell>
          <cell r="BH802">
            <v>0</v>
          </cell>
          <cell r="BI802">
            <v>0</v>
          </cell>
          <cell r="BJ802">
            <v>0</v>
          </cell>
          <cell r="BK802">
            <v>0</v>
          </cell>
          <cell r="BL802">
            <v>0</v>
          </cell>
          <cell r="BM802">
            <v>0</v>
          </cell>
          <cell r="BN802">
            <v>0</v>
          </cell>
          <cell r="BO802">
            <v>0</v>
          </cell>
          <cell r="BP802">
            <v>0</v>
          </cell>
          <cell r="BQ802">
            <v>0</v>
          </cell>
          <cell r="BR802">
            <v>0</v>
          </cell>
          <cell r="BS802">
            <v>0</v>
          </cell>
          <cell r="BT802">
            <v>0</v>
          </cell>
          <cell r="BU802">
            <v>0</v>
          </cell>
          <cell r="BV802">
            <v>0</v>
          </cell>
          <cell r="BW802">
            <v>0</v>
          </cell>
          <cell r="BX802">
            <v>0</v>
          </cell>
          <cell r="BY802">
            <v>0</v>
          </cell>
          <cell r="BZ802">
            <v>0</v>
          </cell>
          <cell r="CA802">
            <v>0</v>
          </cell>
          <cell r="CB802">
            <v>0</v>
          </cell>
          <cell r="CC802">
            <v>0</v>
          </cell>
          <cell r="CD802">
            <v>0</v>
          </cell>
          <cell r="CE802">
            <v>0</v>
          </cell>
          <cell r="CF802">
            <v>0</v>
          </cell>
          <cell r="CG802">
            <v>0</v>
          </cell>
          <cell r="CH802">
            <v>0</v>
          </cell>
          <cell r="CI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P802">
            <v>0</v>
          </cell>
          <cell r="CQ802">
            <v>0</v>
          </cell>
          <cell r="CR802">
            <v>0</v>
          </cell>
          <cell r="CS802">
            <v>0</v>
          </cell>
          <cell r="CT802">
            <v>0</v>
          </cell>
          <cell r="CU802">
            <v>0</v>
          </cell>
          <cell r="CV802">
            <v>0</v>
          </cell>
          <cell r="CW802">
            <v>0</v>
          </cell>
          <cell r="CX802">
            <v>0</v>
          </cell>
          <cell r="CY802">
            <v>0</v>
          </cell>
          <cell r="CZ802">
            <v>0</v>
          </cell>
          <cell r="DA802">
            <v>0</v>
          </cell>
          <cell r="DB802">
            <v>0</v>
          </cell>
          <cell r="DC802">
            <v>0</v>
          </cell>
          <cell r="DD802">
            <v>0</v>
          </cell>
          <cell r="DE802">
            <v>0</v>
          </cell>
          <cell r="DF802">
            <v>0</v>
          </cell>
          <cell r="DG802">
            <v>0</v>
          </cell>
          <cell r="DH802">
            <v>0</v>
          </cell>
          <cell r="DI802">
            <v>0</v>
          </cell>
          <cell r="DJ802">
            <v>0</v>
          </cell>
          <cell r="DK802">
            <v>0</v>
          </cell>
          <cell r="DL802">
            <v>0</v>
          </cell>
          <cell r="DM802">
            <v>0</v>
          </cell>
          <cell r="DN802">
            <v>0</v>
          </cell>
          <cell r="DO802">
            <v>0</v>
          </cell>
          <cell r="DP802">
            <v>0</v>
          </cell>
          <cell r="DQ802">
            <v>0</v>
          </cell>
          <cell r="DR802">
            <v>0</v>
          </cell>
          <cell r="DS802">
            <v>0</v>
          </cell>
          <cell r="DT802">
            <v>0</v>
          </cell>
          <cell r="DU802">
            <v>0</v>
          </cell>
          <cell r="DV802">
            <v>0</v>
          </cell>
          <cell r="DW802">
            <v>0</v>
          </cell>
          <cell r="DX802">
            <v>0</v>
          </cell>
          <cell r="DY802">
            <v>0</v>
          </cell>
          <cell r="DZ802">
            <v>0</v>
          </cell>
          <cell r="EA802">
            <v>0</v>
          </cell>
          <cell r="EB802">
            <v>0</v>
          </cell>
          <cell r="EC802">
            <v>0</v>
          </cell>
          <cell r="ED802">
            <v>0</v>
          </cell>
          <cell r="EE802">
            <v>0</v>
          </cell>
          <cell r="EF802">
            <v>0</v>
          </cell>
          <cell r="EG802">
            <v>0</v>
          </cell>
          <cell r="EH802">
            <v>0</v>
          </cell>
          <cell r="EI802">
            <v>0</v>
          </cell>
          <cell r="EJ802">
            <v>0</v>
          </cell>
          <cell r="EK802">
            <v>0</v>
          </cell>
          <cell r="EL802">
            <v>0</v>
          </cell>
          <cell r="EM802">
            <v>0</v>
          </cell>
          <cell r="EN802">
            <v>0</v>
          </cell>
          <cell r="EO802">
            <v>0</v>
          </cell>
          <cell r="EP802">
            <v>0</v>
          </cell>
          <cell r="EQ802">
            <v>0</v>
          </cell>
          <cell r="ER802">
            <v>0</v>
          </cell>
          <cell r="ES802">
            <v>0</v>
          </cell>
          <cell r="ET802">
            <v>0</v>
          </cell>
          <cell r="EU802">
            <v>0</v>
          </cell>
          <cell r="EV802">
            <v>0</v>
          </cell>
          <cell r="EW802">
            <v>0</v>
          </cell>
          <cell r="EX802">
            <v>0</v>
          </cell>
          <cell r="EY802">
            <v>0</v>
          </cell>
          <cell r="EZ802">
            <v>0</v>
          </cell>
          <cell r="FA802">
            <v>0</v>
          </cell>
          <cell r="FB802">
            <v>0</v>
          </cell>
          <cell r="FC802">
            <v>0</v>
          </cell>
          <cell r="FD802">
            <v>0</v>
          </cell>
          <cell r="FE802">
            <v>0</v>
          </cell>
          <cell r="FF802">
            <v>0</v>
          </cell>
          <cell r="FG802">
            <v>0</v>
          </cell>
          <cell r="FH802">
            <v>0</v>
          </cell>
          <cell r="FI802">
            <v>0</v>
          </cell>
          <cell r="FJ802">
            <v>0</v>
          </cell>
          <cell r="FK802">
            <v>0</v>
          </cell>
          <cell r="FL802">
            <v>0</v>
          </cell>
          <cell r="FM802">
            <v>0</v>
          </cell>
          <cell r="FN802">
            <v>0</v>
          </cell>
          <cell r="FO802">
            <v>0</v>
          </cell>
          <cell r="FP802">
            <v>0</v>
          </cell>
          <cell r="FQ802">
            <v>0</v>
          </cell>
          <cell r="FR802">
            <v>0</v>
          </cell>
          <cell r="FS802">
            <v>0</v>
          </cell>
          <cell r="FT802">
            <v>0</v>
          </cell>
          <cell r="FU802">
            <v>0</v>
          </cell>
          <cell r="FV802">
            <v>0</v>
          </cell>
          <cell r="FW802">
            <v>0</v>
          </cell>
          <cell r="FX802">
            <v>0</v>
          </cell>
          <cell r="FY802">
            <v>0</v>
          </cell>
          <cell r="FZ802">
            <v>0</v>
          </cell>
          <cell r="GA802">
            <v>0</v>
          </cell>
          <cell r="GB802">
            <v>0</v>
          </cell>
          <cell r="GC802">
            <v>0</v>
          </cell>
          <cell r="GD802">
            <v>0</v>
          </cell>
          <cell r="GE802">
            <v>0</v>
          </cell>
          <cell r="GF802">
            <v>0</v>
          </cell>
          <cell r="GG802">
            <v>0</v>
          </cell>
          <cell r="GH802">
            <v>0</v>
          </cell>
          <cell r="GI802">
            <v>0</v>
          </cell>
          <cell r="GJ802">
            <v>0</v>
          </cell>
          <cell r="GK802">
            <v>0</v>
          </cell>
          <cell r="GL802">
            <v>0</v>
          </cell>
          <cell r="GM802">
            <v>0</v>
          </cell>
          <cell r="GN802">
            <v>0</v>
          </cell>
          <cell r="GO802">
            <v>0</v>
          </cell>
          <cell r="GP802">
            <v>0</v>
          </cell>
          <cell r="GQ802">
            <v>0</v>
          </cell>
          <cell r="GR802">
            <v>0</v>
          </cell>
          <cell r="GS802">
            <v>0</v>
          </cell>
          <cell r="GT802">
            <v>0</v>
          </cell>
          <cell r="GU802">
            <v>0</v>
          </cell>
          <cell r="GV802">
            <v>0</v>
          </cell>
          <cell r="GW802">
            <v>0</v>
          </cell>
          <cell r="GX802">
            <v>0</v>
          </cell>
          <cell r="GY802">
            <v>0</v>
          </cell>
          <cell r="GZ802">
            <v>0</v>
          </cell>
          <cell r="HA802">
            <v>0</v>
          </cell>
          <cell r="HB802">
            <v>0</v>
          </cell>
          <cell r="HC802">
            <v>0</v>
          </cell>
          <cell r="HD802">
            <v>0</v>
          </cell>
          <cell r="HE802">
            <v>0</v>
          </cell>
          <cell r="HF802">
            <v>0</v>
          </cell>
          <cell r="HG802">
            <v>0</v>
          </cell>
          <cell r="HH802">
            <v>0</v>
          </cell>
          <cell r="HI802">
            <v>0</v>
          </cell>
          <cell r="HJ802">
            <v>0</v>
          </cell>
          <cell r="HK802">
            <v>0</v>
          </cell>
          <cell r="HL802">
            <v>0</v>
          </cell>
          <cell r="HM802">
            <v>0</v>
          </cell>
          <cell r="HN802">
            <v>0</v>
          </cell>
          <cell r="HO802">
            <v>0</v>
          </cell>
          <cell r="HP802">
            <v>0</v>
          </cell>
          <cell r="HQ802">
            <v>0</v>
          </cell>
          <cell r="HR802">
            <v>0</v>
          </cell>
          <cell r="HS802">
            <v>0</v>
          </cell>
          <cell r="HT802">
            <v>0</v>
          </cell>
          <cell r="HU802">
            <v>0</v>
          </cell>
          <cell r="HV802">
            <v>0</v>
          </cell>
          <cell r="HW802">
            <v>0</v>
          </cell>
          <cell r="HX802">
            <v>0</v>
          </cell>
          <cell r="HY802">
            <v>0</v>
          </cell>
          <cell r="HZ802">
            <v>0</v>
          </cell>
          <cell r="IA802">
            <v>0</v>
          </cell>
          <cell r="IB802">
            <v>0</v>
          </cell>
          <cell r="IC802">
            <v>0</v>
          </cell>
          <cell r="ID802">
            <v>0</v>
          </cell>
          <cell r="IE802">
            <v>0</v>
          </cell>
          <cell r="IF802">
            <v>0</v>
          </cell>
          <cell r="IG802">
            <v>0</v>
          </cell>
          <cell r="IH802">
            <v>0</v>
          </cell>
          <cell r="II802">
            <v>0</v>
          </cell>
          <cell r="IJ802">
            <v>0</v>
          </cell>
          <cell r="IK802">
            <v>0</v>
          </cell>
          <cell r="IL802">
            <v>0</v>
          </cell>
          <cell r="IM802">
            <v>0</v>
          </cell>
          <cell r="IN802">
            <v>0</v>
          </cell>
          <cell r="IO802">
            <v>0</v>
          </cell>
          <cell r="IP802">
            <v>0</v>
          </cell>
          <cell r="IQ802">
            <v>0</v>
          </cell>
          <cell r="IR802">
            <v>0</v>
          </cell>
          <cell r="IS802">
            <v>0</v>
          </cell>
          <cell r="IT802">
            <v>0</v>
          </cell>
          <cell r="IU802">
            <v>0</v>
          </cell>
          <cell r="IV802">
            <v>0</v>
          </cell>
          <cell r="IW802">
            <v>0</v>
          </cell>
          <cell r="IX802">
            <v>0</v>
          </cell>
          <cell r="IY802">
            <v>0</v>
          </cell>
          <cell r="IZ802">
            <v>0</v>
          </cell>
          <cell r="JA802">
            <v>0</v>
          </cell>
          <cell r="JB802">
            <v>0</v>
          </cell>
          <cell r="JC802">
            <v>0</v>
          </cell>
          <cell r="JD802">
            <v>0</v>
          </cell>
          <cell r="JE802">
            <v>0</v>
          </cell>
        </row>
        <row r="803">
          <cell r="D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0</v>
          </cell>
          <cell r="BD803">
            <v>0</v>
          </cell>
          <cell r="BE803">
            <v>0</v>
          </cell>
          <cell r="BF803">
            <v>0</v>
          </cell>
          <cell r="BG803">
            <v>0</v>
          </cell>
          <cell r="BH803">
            <v>0</v>
          </cell>
          <cell r="BI803">
            <v>0</v>
          </cell>
          <cell r="BJ803">
            <v>0</v>
          </cell>
          <cell r="BK803">
            <v>0</v>
          </cell>
          <cell r="BL803">
            <v>0</v>
          </cell>
          <cell r="BM803">
            <v>0</v>
          </cell>
          <cell r="BN803">
            <v>0</v>
          </cell>
          <cell r="BO803">
            <v>0</v>
          </cell>
          <cell r="BP803">
            <v>0</v>
          </cell>
          <cell r="BQ803">
            <v>0</v>
          </cell>
          <cell r="BR803">
            <v>0</v>
          </cell>
          <cell r="BS803">
            <v>0</v>
          </cell>
          <cell r="BT803">
            <v>0</v>
          </cell>
          <cell r="BU803">
            <v>0</v>
          </cell>
          <cell r="BV803">
            <v>0</v>
          </cell>
          <cell r="BW803">
            <v>0</v>
          </cell>
          <cell r="BX803">
            <v>0</v>
          </cell>
          <cell r="BY803">
            <v>0</v>
          </cell>
          <cell r="BZ803">
            <v>0</v>
          </cell>
          <cell r="CA803">
            <v>0</v>
          </cell>
          <cell r="CB803">
            <v>0</v>
          </cell>
          <cell r="CC803">
            <v>0</v>
          </cell>
          <cell r="CD803">
            <v>0</v>
          </cell>
          <cell r="CE803">
            <v>0</v>
          </cell>
          <cell r="CF803">
            <v>0</v>
          </cell>
          <cell r="CG803">
            <v>0</v>
          </cell>
          <cell r="CH803">
            <v>0</v>
          </cell>
          <cell r="CI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P803">
            <v>0</v>
          </cell>
          <cell r="CQ803">
            <v>0</v>
          </cell>
          <cell r="CR803">
            <v>0</v>
          </cell>
          <cell r="CS803">
            <v>0</v>
          </cell>
          <cell r="CT803">
            <v>0</v>
          </cell>
          <cell r="CU803">
            <v>0</v>
          </cell>
          <cell r="CV803">
            <v>0</v>
          </cell>
          <cell r="CW803">
            <v>0</v>
          </cell>
          <cell r="CX803">
            <v>0</v>
          </cell>
          <cell r="CY803">
            <v>0</v>
          </cell>
          <cell r="CZ803">
            <v>0</v>
          </cell>
          <cell r="DA803">
            <v>0</v>
          </cell>
          <cell r="DB803">
            <v>0</v>
          </cell>
          <cell r="DC803">
            <v>0</v>
          </cell>
          <cell r="DD803">
            <v>0</v>
          </cell>
          <cell r="DE803">
            <v>0</v>
          </cell>
          <cell r="DF803">
            <v>0</v>
          </cell>
          <cell r="DG803">
            <v>0</v>
          </cell>
          <cell r="DH803">
            <v>0</v>
          </cell>
          <cell r="DI803">
            <v>0</v>
          </cell>
          <cell r="DJ803">
            <v>0</v>
          </cell>
          <cell r="DK803">
            <v>0</v>
          </cell>
          <cell r="DL803">
            <v>0</v>
          </cell>
          <cell r="DM803">
            <v>0</v>
          </cell>
          <cell r="DN803">
            <v>0</v>
          </cell>
          <cell r="DO803">
            <v>0</v>
          </cell>
          <cell r="DP803">
            <v>0</v>
          </cell>
          <cell r="DQ803">
            <v>0</v>
          </cell>
          <cell r="DR803">
            <v>0</v>
          </cell>
          <cell r="DS803">
            <v>0</v>
          </cell>
          <cell r="DT803">
            <v>0</v>
          </cell>
          <cell r="DU803">
            <v>0</v>
          </cell>
          <cell r="DV803">
            <v>0</v>
          </cell>
          <cell r="DW803">
            <v>0</v>
          </cell>
          <cell r="DX803">
            <v>0</v>
          </cell>
          <cell r="DY803">
            <v>0</v>
          </cell>
          <cell r="DZ803">
            <v>0</v>
          </cell>
          <cell r="EA803">
            <v>0</v>
          </cell>
          <cell r="EB803">
            <v>0</v>
          </cell>
          <cell r="EC803">
            <v>0</v>
          </cell>
          <cell r="ED803">
            <v>0</v>
          </cell>
          <cell r="EE803">
            <v>0</v>
          </cell>
          <cell r="EF803">
            <v>0</v>
          </cell>
          <cell r="EG803">
            <v>0</v>
          </cell>
          <cell r="EH803">
            <v>0</v>
          </cell>
          <cell r="EI803">
            <v>0</v>
          </cell>
          <cell r="EJ803">
            <v>0</v>
          </cell>
          <cell r="EK803">
            <v>0</v>
          </cell>
          <cell r="EL803">
            <v>0</v>
          </cell>
          <cell r="EM803">
            <v>0</v>
          </cell>
          <cell r="EN803">
            <v>0</v>
          </cell>
          <cell r="EO803">
            <v>0</v>
          </cell>
          <cell r="EP803">
            <v>0</v>
          </cell>
          <cell r="EQ803">
            <v>0</v>
          </cell>
          <cell r="ER803">
            <v>0</v>
          </cell>
          <cell r="ES803">
            <v>0</v>
          </cell>
          <cell r="ET803">
            <v>0</v>
          </cell>
          <cell r="EU803">
            <v>0</v>
          </cell>
          <cell r="EV803">
            <v>0</v>
          </cell>
          <cell r="EW803">
            <v>0</v>
          </cell>
          <cell r="EX803">
            <v>0</v>
          </cell>
          <cell r="EY803">
            <v>0</v>
          </cell>
          <cell r="EZ803">
            <v>0</v>
          </cell>
          <cell r="FA803">
            <v>0</v>
          </cell>
          <cell r="FB803">
            <v>0</v>
          </cell>
          <cell r="FC803">
            <v>0</v>
          </cell>
          <cell r="FD803">
            <v>0</v>
          </cell>
          <cell r="FE803">
            <v>0</v>
          </cell>
          <cell r="FF803">
            <v>0</v>
          </cell>
          <cell r="FG803">
            <v>0</v>
          </cell>
          <cell r="FH803">
            <v>0</v>
          </cell>
          <cell r="FI803">
            <v>0</v>
          </cell>
          <cell r="FJ803">
            <v>0</v>
          </cell>
          <cell r="FK803">
            <v>0</v>
          </cell>
          <cell r="FL803">
            <v>0</v>
          </cell>
          <cell r="FM803">
            <v>0</v>
          </cell>
          <cell r="FN803">
            <v>0</v>
          </cell>
          <cell r="FO803">
            <v>0</v>
          </cell>
          <cell r="FP803">
            <v>0</v>
          </cell>
          <cell r="FQ803">
            <v>0</v>
          </cell>
          <cell r="FR803">
            <v>0</v>
          </cell>
          <cell r="FS803">
            <v>0</v>
          </cell>
          <cell r="FT803">
            <v>0</v>
          </cell>
          <cell r="FU803">
            <v>0</v>
          </cell>
          <cell r="FV803">
            <v>0</v>
          </cell>
          <cell r="FW803">
            <v>0</v>
          </cell>
          <cell r="FX803">
            <v>0</v>
          </cell>
          <cell r="FY803">
            <v>0</v>
          </cell>
          <cell r="FZ803">
            <v>0</v>
          </cell>
          <cell r="GA803">
            <v>0</v>
          </cell>
          <cell r="GB803">
            <v>0</v>
          </cell>
          <cell r="GC803">
            <v>0</v>
          </cell>
          <cell r="GD803">
            <v>0</v>
          </cell>
          <cell r="GE803">
            <v>0</v>
          </cell>
          <cell r="GF803">
            <v>0</v>
          </cell>
          <cell r="GG803">
            <v>0</v>
          </cell>
          <cell r="GH803">
            <v>0</v>
          </cell>
          <cell r="GI803">
            <v>0</v>
          </cell>
          <cell r="GJ803">
            <v>0</v>
          </cell>
          <cell r="GK803">
            <v>0</v>
          </cell>
          <cell r="GL803">
            <v>0</v>
          </cell>
          <cell r="GM803">
            <v>0</v>
          </cell>
          <cell r="GN803">
            <v>0</v>
          </cell>
          <cell r="GO803">
            <v>0</v>
          </cell>
          <cell r="GP803">
            <v>0</v>
          </cell>
          <cell r="GQ803">
            <v>0</v>
          </cell>
          <cell r="GR803">
            <v>0</v>
          </cell>
          <cell r="GS803">
            <v>0</v>
          </cell>
          <cell r="GT803">
            <v>0</v>
          </cell>
          <cell r="GU803">
            <v>0</v>
          </cell>
          <cell r="GV803">
            <v>0</v>
          </cell>
          <cell r="GW803">
            <v>0</v>
          </cell>
          <cell r="GX803">
            <v>0</v>
          </cell>
          <cell r="GY803">
            <v>0</v>
          </cell>
          <cell r="GZ803">
            <v>0</v>
          </cell>
          <cell r="HA803">
            <v>0</v>
          </cell>
          <cell r="HB803">
            <v>0</v>
          </cell>
          <cell r="HC803">
            <v>0</v>
          </cell>
          <cell r="HD803">
            <v>0</v>
          </cell>
          <cell r="HE803">
            <v>0</v>
          </cell>
          <cell r="HF803">
            <v>0</v>
          </cell>
          <cell r="HG803">
            <v>0</v>
          </cell>
          <cell r="HH803">
            <v>0</v>
          </cell>
          <cell r="HI803">
            <v>0</v>
          </cell>
          <cell r="HJ803">
            <v>0</v>
          </cell>
          <cell r="HK803">
            <v>0</v>
          </cell>
          <cell r="HL803">
            <v>0</v>
          </cell>
          <cell r="HM803">
            <v>0</v>
          </cell>
          <cell r="HN803">
            <v>0</v>
          </cell>
          <cell r="HO803">
            <v>0</v>
          </cell>
          <cell r="HP803">
            <v>0</v>
          </cell>
          <cell r="HQ803">
            <v>0</v>
          </cell>
          <cell r="HR803">
            <v>0</v>
          </cell>
          <cell r="HS803">
            <v>0</v>
          </cell>
          <cell r="HT803">
            <v>0</v>
          </cell>
          <cell r="HU803">
            <v>0</v>
          </cell>
          <cell r="HV803">
            <v>0</v>
          </cell>
          <cell r="HW803">
            <v>0</v>
          </cell>
          <cell r="HX803">
            <v>0</v>
          </cell>
          <cell r="HY803">
            <v>0</v>
          </cell>
          <cell r="HZ803">
            <v>0</v>
          </cell>
          <cell r="IA803">
            <v>0</v>
          </cell>
          <cell r="IB803">
            <v>0</v>
          </cell>
          <cell r="IC803">
            <v>0</v>
          </cell>
          <cell r="ID803">
            <v>0</v>
          </cell>
          <cell r="IE803">
            <v>0</v>
          </cell>
          <cell r="IF803">
            <v>0</v>
          </cell>
          <cell r="IG803">
            <v>0</v>
          </cell>
          <cell r="IH803">
            <v>0</v>
          </cell>
          <cell r="II803">
            <v>0</v>
          </cell>
          <cell r="IJ803">
            <v>0</v>
          </cell>
          <cell r="IK803">
            <v>0</v>
          </cell>
          <cell r="IL803">
            <v>0</v>
          </cell>
          <cell r="IM803">
            <v>0</v>
          </cell>
          <cell r="IN803">
            <v>0</v>
          </cell>
          <cell r="IO803">
            <v>0</v>
          </cell>
          <cell r="IP803">
            <v>0</v>
          </cell>
          <cell r="IQ803">
            <v>0</v>
          </cell>
          <cell r="IR803">
            <v>0</v>
          </cell>
          <cell r="IS803">
            <v>0</v>
          </cell>
          <cell r="IT803">
            <v>0</v>
          </cell>
          <cell r="IU803">
            <v>0</v>
          </cell>
          <cell r="IV803">
            <v>0</v>
          </cell>
          <cell r="IW803">
            <v>0</v>
          </cell>
          <cell r="IX803">
            <v>0</v>
          </cell>
          <cell r="IY803">
            <v>0</v>
          </cell>
          <cell r="IZ803">
            <v>0</v>
          </cell>
          <cell r="JA803">
            <v>0</v>
          </cell>
          <cell r="JB803">
            <v>0</v>
          </cell>
          <cell r="JC803">
            <v>0</v>
          </cell>
          <cell r="JD803">
            <v>0</v>
          </cell>
          <cell r="JE803">
            <v>0</v>
          </cell>
        </row>
        <row r="804">
          <cell r="D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0</v>
          </cell>
          <cell r="BD804">
            <v>0</v>
          </cell>
          <cell r="BE804">
            <v>0</v>
          </cell>
          <cell r="BF804">
            <v>0</v>
          </cell>
          <cell r="BG804">
            <v>0</v>
          </cell>
          <cell r="BH804">
            <v>0</v>
          </cell>
          <cell r="BI804">
            <v>0</v>
          </cell>
          <cell r="BJ804">
            <v>0</v>
          </cell>
          <cell r="BK804">
            <v>0</v>
          </cell>
          <cell r="BL804">
            <v>0</v>
          </cell>
          <cell r="BM804">
            <v>0</v>
          </cell>
          <cell r="BN804">
            <v>0</v>
          </cell>
          <cell r="BO804">
            <v>0</v>
          </cell>
          <cell r="BP804">
            <v>0</v>
          </cell>
          <cell r="BQ804">
            <v>0</v>
          </cell>
          <cell r="BR804">
            <v>0</v>
          </cell>
          <cell r="BS804">
            <v>0</v>
          </cell>
          <cell r="BT804">
            <v>0</v>
          </cell>
          <cell r="BU804">
            <v>0</v>
          </cell>
          <cell r="BV804">
            <v>0</v>
          </cell>
          <cell r="BW804">
            <v>0</v>
          </cell>
          <cell r="BX804">
            <v>0</v>
          </cell>
          <cell r="BY804">
            <v>0</v>
          </cell>
          <cell r="BZ804">
            <v>0</v>
          </cell>
          <cell r="CA804">
            <v>0</v>
          </cell>
          <cell r="CB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  <cell r="CL804">
            <v>0</v>
          </cell>
          <cell r="CM804">
            <v>0</v>
          </cell>
          <cell r="CN804">
            <v>0</v>
          </cell>
          <cell r="CO804">
            <v>0</v>
          </cell>
          <cell r="CP804">
            <v>0</v>
          </cell>
          <cell r="CQ804">
            <v>0</v>
          </cell>
          <cell r="CR804">
            <v>0</v>
          </cell>
          <cell r="CS804">
            <v>0</v>
          </cell>
          <cell r="CT804">
            <v>0</v>
          </cell>
          <cell r="CU804">
            <v>0</v>
          </cell>
          <cell r="CV804">
            <v>0</v>
          </cell>
          <cell r="CW804">
            <v>0</v>
          </cell>
          <cell r="CX804">
            <v>0</v>
          </cell>
          <cell r="CY804">
            <v>0</v>
          </cell>
          <cell r="CZ804">
            <v>0</v>
          </cell>
          <cell r="DA804">
            <v>0</v>
          </cell>
          <cell r="DB804">
            <v>0</v>
          </cell>
          <cell r="DC804">
            <v>0</v>
          </cell>
          <cell r="DD804">
            <v>0</v>
          </cell>
          <cell r="DE804">
            <v>0</v>
          </cell>
          <cell r="DF804">
            <v>0</v>
          </cell>
          <cell r="DG804">
            <v>0</v>
          </cell>
          <cell r="DH804">
            <v>0</v>
          </cell>
          <cell r="DI804">
            <v>0</v>
          </cell>
          <cell r="DJ804">
            <v>0</v>
          </cell>
          <cell r="DK804">
            <v>0</v>
          </cell>
          <cell r="DL804">
            <v>0</v>
          </cell>
          <cell r="DM804">
            <v>0</v>
          </cell>
          <cell r="DN804">
            <v>0</v>
          </cell>
          <cell r="DO804">
            <v>0</v>
          </cell>
          <cell r="DP804">
            <v>0</v>
          </cell>
          <cell r="DQ804">
            <v>0</v>
          </cell>
          <cell r="DR804">
            <v>0</v>
          </cell>
          <cell r="DS804">
            <v>0</v>
          </cell>
          <cell r="DT804">
            <v>0</v>
          </cell>
          <cell r="DU804">
            <v>0</v>
          </cell>
          <cell r="DV804">
            <v>0</v>
          </cell>
          <cell r="DW804">
            <v>0</v>
          </cell>
          <cell r="DX804">
            <v>0</v>
          </cell>
          <cell r="DY804">
            <v>0</v>
          </cell>
          <cell r="DZ804">
            <v>0</v>
          </cell>
          <cell r="EA804">
            <v>0</v>
          </cell>
          <cell r="EB804">
            <v>0</v>
          </cell>
          <cell r="EC804">
            <v>0</v>
          </cell>
          <cell r="ED804">
            <v>0</v>
          </cell>
          <cell r="EE804">
            <v>0</v>
          </cell>
          <cell r="EF804">
            <v>0</v>
          </cell>
          <cell r="EG804">
            <v>0</v>
          </cell>
          <cell r="EH804">
            <v>0</v>
          </cell>
          <cell r="EI804">
            <v>0</v>
          </cell>
          <cell r="EJ804">
            <v>0</v>
          </cell>
          <cell r="EK804">
            <v>0</v>
          </cell>
          <cell r="EL804">
            <v>0</v>
          </cell>
          <cell r="EM804">
            <v>0</v>
          </cell>
          <cell r="EN804">
            <v>0</v>
          </cell>
          <cell r="EO804">
            <v>0</v>
          </cell>
          <cell r="EP804">
            <v>0</v>
          </cell>
          <cell r="EQ804">
            <v>0</v>
          </cell>
          <cell r="ER804">
            <v>0</v>
          </cell>
          <cell r="ES804">
            <v>0</v>
          </cell>
          <cell r="ET804">
            <v>0</v>
          </cell>
          <cell r="EU804">
            <v>0</v>
          </cell>
          <cell r="EV804">
            <v>0</v>
          </cell>
          <cell r="EW804">
            <v>0</v>
          </cell>
          <cell r="EX804">
            <v>0</v>
          </cell>
          <cell r="EY804">
            <v>0</v>
          </cell>
          <cell r="EZ804">
            <v>0</v>
          </cell>
          <cell r="FA804">
            <v>0</v>
          </cell>
          <cell r="FB804">
            <v>0</v>
          </cell>
          <cell r="FC804">
            <v>0</v>
          </cell>
          <cell r="FD804">
            <v>0</v>
          </cell>
          <cell r="FE804">
            <v>0</v>
          </cell>
          <cell r="FF804">
            <v>0</v>
          </cell>
          <cell r="FG804">
            <v>0</v>
          </cell>
          <cell r="FH804">
            <v>0</v>
          </cell>
          <cell r="FI804">
            <v>0</v>
          </cell>
          <cell r="FJ804">
            <v>0</v>
          </cell>
          <cell r="FK804">
            <v>0</v>
          </cell>
          <cell r="FL804">
            <v>0</v>
          </cell>
          <cell r="FM804">
            <v>0</v>
          </cell>
          <cell r="FN804">
            <v>0</v>
          </cell>
          <cell r="FO804">
            <v>0</v>
          </cell>
          <cell r="FP804">
            <v>0</v>
          </cell>
          <cell r="FQ804">
            <v>0</v>
          </cell>
          <cell r="FR804">
            <v>0</v>
          </cell>
          <cell r="FS804">
            <v>0</v>
          </cell>
          <cell r="FT804">
            <v>0</v>
          </cell>
          <cell r="FU804">
            <v>0</v>
          </cell>
          <cell r="FV804">
            <v>0</v>
          </cell>
          <cell r="FW804">
            <v>0</v>
          </cell>
          <cell r="FX804">
            <v>0</v>
          </cell>
          <cell r="FY804">
            <v>0</v>
          </cell>
          <cell r="FZ804">
            <v>0</v>
          </cell>
          <cell r="GA804">
            <v>0</v>
          </cell>
          <cell r="GB804">
            <v>0</v>
          </cell>
          <cell r="GC804">
            <v>0</v>
          </cell>
          <cell r="GD804">
            <v>0</v>
          </cell>
          <cell r="GE804">
            <v>0</v>
          </cell>
          <cell r="GF804">
            <v>0</v>
          </cell>
          <cell r="GG804">
            <v>0</v>
          </cell>
          <cell r="GH804">
            <v>0</v>
          </cell>
          <cell r="GI804">
            <v>0</v>
          </cell>
          <cell r="GJ804">
            <v>0</v>
          </cell>
          <cell r="GK804">
            <v>0</v>
          </cell>
          <cell r="GL804">
            <v>0</v>
          </cell>
          <cell r="GM804">
            <v>0</v>
          </cell>
          <cell r="GN804">
            <v>0</v>
          </cell>
          <cell r="GO804">
            <v>0</v>
          </cell>
          <cell r="GP804">
            <v>0</v>
          </cell>
          <cell r="GQ804">
            <v>0</v>
          </cell>
          <cell r="GR804">
            <v>0</v>
          </cell>
          <cell r="GS804">
            <v>0</v>
          </cell>
          <cell r="GT804">
            <v>0</v>
          </cell>
          <cell r="GU804">
            <v>0</v>
          </cell>
          <cell r="GV804">
            <v>0</v>
          </cell>
          <cell r="GW804">
            <v>0</v>
          </cell>
          <cell r="GX804">
            <v>0</v>
          </cell>
          <cell r="GY804">
            <v>0</v>
          </cell>
          <cell r="GZ804">
            <v>0</v>
          </cell>
          <cell r="HA804">
            <v>0</v>
          </cell>
          <cell r="HB804">
            <v>0</v>
          </cell>
          <cell r="HC804">
            <v>0</v>
          </cell>
          <cell r="HD804">
            <v>0</v>
          </cell>
          <cell r="HE804">
            <v>0</v>
          </cell>
          <cell r="HF804">
            <v>0</v>
          </cell>
          <cell r="HG804">
            <v>0</v>
          </cell>
          <cell r="HH804">
            <v>0</v>
          </cell>
          <cell r="HI804">
            <v>0</v>
          </cell>
          <cell r="HJ804">
            <v>0</v>
          </cell>
          <cell r="HK804">
            <v>0</v>
          </cell>
          <cell r="HL804">
            <v>0</v>
          </cell>
          <cell r="HM804">
            <v>0</v>
          </cell>
          <cell r="HN804">
            <v>0</v>
          </cell>
          <cell r="HO804">
            <v>0</v>
          </cell>
          <cell r="HP804">
            <v>0</v>
          </cell>
          <cell r="HQ804">
            <v>0</v>
          </cell>
          <cell r="HR804">
            <v>0</v>
          </cell>
          <cell r="HS804">
            <v>0</v>
          </cell>
          <cell r="HT804">
            <v>0</v>
          </cell>
          <cell r="HU804">
            <v>0</v>
          </cell>
          <cell r="HV804">
            <v>0</v>
          </cell>
          <cell r="HW804">
            <v>0</v>
          </cell>
          <cell r="HX804">
            <v>0</v>
          </cell>
          <cell r="HY804">
            <v>0</v>
          </cell>
          <cell r="HZ804">
            <v>0</v>
          </cell>
          <cell r="IA804">
            <v>0</v>
          </cell>
          <cell r="IB804">
            <v>0</v>
          </cell>
          <cell r="IC804">
            <v>0</v>
          </cell>
          <cell r="ID804">
            <v>0</v>
          </cell>
          <cell r="IE804">
            <v>0</v>
          </cell>
          <cell r="IF804">
            <v>0</v>
          </cell>
          <cell r="IG804">
            <v>0</v>
          </cell>
          <cell r="IH804">
            <v>0</v>
          </cell>
          <cell r="II804">
            <v>0</v>
          </cell>
          <cell r="IJ804">
            <v>0</v>
          </cell>
          <cell r="IK804">
            <v>0</v>
          </cell>
          <cell r="IL804">
            <v>0</v>
          </cell>
          <cell r="IM804">
            <v>0</v>
          </cell>
          <cell r="IN804">
            <v>0</v>
          </cell>
          <cell r="IO804">
            <v>0</v>
          </cell>
          <cell r="IP804">
            <v>0</v>
          </cell>
          <cell r="IQ804">
            <v>0</v>
          </cell>
          <cell r="IR804">
            <v>0</v>
          </cell>
          <cell r="IS804">
            <v>0</v>
          </cell>
          <cell r="IT804">
            <v>0</v>
          </cell>
          <cell r="IU804">
            <v>0</v>
          </cell>
          <cell r="IV804">
            <v>0</v>
          </cell>
          <cell r="IW804">
            <v>0</v>
          </cell>
          <cell r="IX804">
            <v>0</v>
          </cell>
          <cell r="IY804">
            <v>0</v>
          </cell>
          <cell r="IZ804">
            <v>0</v>
          </cell>
          <cell r="JA804">
            <v>0</v>
          </cell>
          <cell r="JB804">
            <v>0</v>
          </cell>
          <cell r="JC804">
            <v>0</v>
          </cell>
          <cell r="JD804">
            <v>0</v>
          </cell>
          <cell r="JE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0</v>
          </cell>
          <cell r="BD805">
            <v>0</v>
          </cell>
          <cell r="BE805">
            <v>0</v>
          </cell>
          <cell r="BF805">
            <v>0</v>
          </cell>
          <cell r="BG805">
            <v>0</v>
          </cell>
          <cell r="BH805">
            <v>0</v>
          </cell>
          <cell r="BI805">
            <v>0</v>
          </cell>
          <cell r="BJ805">
            <v>0</v>
          </cell>
          <cell r="BK805">
            <v>0</v>
          </cell>
          <cell r="BL805">
            <v>0</v>
          </cell>
          <cell r="BM805">
            <v>0</v>
          </cell>
          <cell r="BN805">
            <v>0</v>
          </cell>
          <cell r="BO805">
            <v>0</v>
          </cell>
          <cell r="BP805">
            <v>0</v>
          </cell>
          <cell r="BQ805">
            <v>0</v>
          </cell>
          <cell r="BR805">
            <v>0</v>
          </cell>
          <cell r="BS805">
            <v>0</v>
          </cell>
          <cell r="BT805">
            <v>0</v>
          </cell>
          <cell r="BU805">
            <v>0</v>
          </cell>
          <cell r="BV805">
            <v>0</v>
          </cell>
          <cell r="BW805">
            <v>0</v>
          </cell>
          <cell r="BX805">
            <v>0</v>
          </cell>
          <cell r="BY805">
            <v>0</v>
          </cell>
          <cell r="BZ805">
            <v>0</v>
          </cell>
          <cell r="CA805">
            <v>0</v>
          </cell>
          <cell r="CB805">
            <v>0</v>
          </cell>
          <cell r="CC805">
            <v>0</v>
          </cell>
          <cell r="CD805">
            <v>0</v>
          </cell>
          <cell r="CE805">
            <v>0</v>
          </cell>
          <cell r="CF805">
            <v>0</v>
          </cell>
          <cell r="CG805">
            <v>0</v>
          </cell>
          <cell r="CH805">
            <v>0</v>
          </cell>
          <cell r="CI805">
            <v>0</v>
          </cell>
          <cell r="CJ805">
            <v>0</v>
          </cell>
          <cell r="CK805">
            <v>0</v>
          </cell>
          <cell r="CL805">
            <v>0</v>
          </cell>
          <cell r="CM805">
            <v>0</v>
          </cell>
          <cell r="CN805">
            <v>0</v>
          </cell>
          <cell r="CO805">
            <v>0</v>
          </cell>
          <cell r="CP805">
            <v>0</v>
          </cell>
          <cell r="CQ805">
            <v>0</v>
          </cell>
          <cell r="CR805">
            <v>0</v>
          </cell>
          <cell r="CS805">
            <v>0</v>
          </cell>
          <cell r="CT805">
            <v>0</v>
          </cell>
          <cell r="CU805">
            <v>0</v>
          </cell>
          <cell r="CV805">
            <v>0</v>
          </cell>
          <cell r="CW805">
            <v>0</v>
          </cell>
          <cell r="CX805">
            <v>0</v>
          </cell>
          <cell r="CY805">
            <v>0</v>
          </cell>
          <cell r="CZ805">
            <v>0</v>
          </cell>
          <cell r="DA805">
            <v>0</v>
          </cell>
          <cell r="DB805">
            <v>0</v>
          </cell>
          <cell r="DC805">
            <v>0</v>
          </cell>
          <cell r="DD805">
            <v>0</v>
          </cell>
          <cell r="DE805">
            <v>0</v>
          </cell>
          <cell r="DF805">
            <v>0</v>
          </cell>
          <cell r="DG805">
            <v>0</v>
          </cell>
          <cell r="DH805">
            <v>0</v>
          </cell>
          <cell r="DI805">
            <v>0</v>
          </cell>
          <cell r="DJ805">
            <v>0</v>
          </cell>
          <cell r="DK805">
            <v>0</v>
          </cell>
          <cell r="DL805">
            <v>0</v>
          </cell>
          <cell r="DM805">
            <v>0</v>
          </cell>
          <cell r="DN805">
            <v>0</v>
          </cell>
          <cell r="DO805">
            <v>0</v>
          </cell>
          <cell r="DP805">
            <v>0</v>
          </cell>
          <cell r="DQ805">
            <v>0</v>
          </cell>
          <cell r="DR805">
            <v>0</v>
          </cell>
          <cell r="DS805">
            <v>0</v>
          </cell>
          <cell r="DT805">
            <v>0</v>
          </cell>
          <cell r="DU805">
            <v>0</v>
          </cell>
          <cell r="DV805">
            <v>0</v>
          </cell>
          <cell r="DW805">
            <v>0</v>
          </cell>
          <cell r="DX805">
            <v>0</v>
          </cell>
          <cell r="DY805">
            <v>0</v>
          </cell>
          <cell r="DZ805">
            <v>0</v>
          </cell>
          <cell r="EA805">
            <v>0</v>
          </cell>
          <cell r="EB805">
            <v>0</v>
          </cell>
          <cell r="EC805">
            <v>0</v>
          </cell>
          <cell r="ED805">
            <v>0</v>
          </cell>
          <cell r="EE805">
            <v>0</v>
          </cell>
          <cell r="EF805">
            <v>0</v>
          </cell>
          <cell r="EG805">
            <v>0</v>
          </cell>
          <cell r="EH805">
            <v>0</v>
          </cell>
          <cell r="EI805">
            <v>0</v>
          </cell>
          <cell r="EJ805">
            <v>0</v>
          </cell>
          <cell r="EK805">
            <v>0</v>
          </cell>
          <cell r="EL805">
            <v>0</v>
          </cell>
          <cell r="EM805">
            <v>0</v>
          </cell>
          <cell r="EN805">
            <v>0</v>
          </cell>
          <cell r="EO805">
            <v>0</v>
          </cell>
          <cell r="EP805">
            <v>0</v>
          </cell>
          <cell r="EQ805">
            <v>0</v>
          </cell>
          <cell r="ER805">
            <v>0</v>
          </cell>
          <cell r="ES805">
            <v>0</v>
          </cell>
          <cell r="ET805">
            <v>0</v>
          </cell>
          <cell r="EU805">
            <v>0</v>
          </cell>
          <cell r="EV805">
            <v>0</v>
          </cell>
          <cell r="EW805">
            <v>0</v>
          </cell>
          <cell r="EX805">
            <v>0</v>
          </cell>
          <cell r="EY805">
            <v>0</v>
          </cell>
          <cell r="EZ805">
            <v>0</v>
          </cell>
          <cell r="FA805">
            <v>0</v>
          </cell>
          <cell r="FB805">
            <v>0</v>
          </cell>
          <cell r="FC805">
            <v>0</v>
          </cell>
          <cell r="FD805">
            <v>0</v>
          </cell>
          <cell r="FE805">
            <v>0</v>
          </cell>
          <cell r="FF805">
            <v>0</v>
          </cell>
          <cell r="FG805">
            <v>0</v>
          </cell>
          <cell r="FH805">
            <v>0</v>
          </cell>
          <cell r="FI805">
            <v>0</v>
          </cell>
          <cell r="FJ805">
            <v>0</v>
          </cell>
          <cell r="FK805">
            <v>0</v>
          </cell>
          <cell r="FL805">
            <v>0</v>
          </cell>
          <cell r="FM805">
            <v>0</v>
          </cell>
          <cell r="FN805">
            <v>0</v>
          </cell>
          <cell r="FO805">
            <v>0</v>
          </cell>
          <cell r="FP805">
            <v>0</v>
          </cell>
          <cell r="FQ805">
            <v>0</v>
          </cell>
          <cell r="FR805">
            <v>0</v>
          </cell>
          <cell r="FS805">
            <v>0</v>
          </cell>
          <cell r="FT805">
            <v>0</v>
          </cell>
          <cell r="FU805">
            <v>0</v>
          </cell>
          <cell r="FV805">
            <v>0</v>
          </cell>
          <cell r="FW805">
            <v>0</v>
          </cell>
          <cell r="FX805">
            <v>0</v>
          </cell>
          <cell r="FY805">
            <v>0</v>
          </cell>
          <cell r="FZ805">
            <v>0</v>
          </cell>
          <cell r="GA805">
            <v>0</v>
          </cell>
          <cell r="GB805">
            <v>0</v>
          </cell>
          <cell r="GC805">
            <v>0</v>
          </cell>
          <cell r="GD805">
            <v>0</v>
          </cell>
          <cell r="GE805">
            <v>0</v>
          </cell>
          <cell r="GF805">
            <v>0</v>
          </cell>
          <cell r="GG805">
            <v>0</v>
          </cell>
          <cell r="GH805">
            <v>0</v>
          </cell>
          <cell r="GI805">
            <v>0</v>
          </cell>
          <cell r="GJ805">
            <v>0</v>
          </cell>
          <cell r="GK805">
            <v>0</v>
          </cell>
          <cell r="GL805">
            <v>0</v>
          </cell>
          <cell r="GM805">
            <v>0</v>
          </cell>
          <cell r="GN805">
            <v>0</v>
          </cell>
          <cell r="GO805">
            <v>0</v>
          </cell>
          <cell r="GP805">
            <v>0</v>
          </cell>
          <cell r="GQ805">
            <v>0</v>
          </cell>
          <cell r="GR805">
            <v>0</v>
          </cell>
          <cell r="GS805">
            <v>0</v>
          </cell>
          <cell r="GT805">
            <v>0</v>
          </cell>
          <cell r="GU805">
            <v>0</v>
          </cell>
          <cell r="GV805">
            <v>0</v>
          </cell>
          <cell r="GW805">
            <v>0</v>
          </cell>
          <cell r="GX805">
            <v>0</v>
          </cell>
          <cell r="GY805">
            <v>0</v>
          </cell>
          <cell r="GZ805">
            <v>0</v>
          </cell>
          <cell r="HA805">
            <v>0</v>
          </cell>
          <cell r="HB805">
            <v>0</v>
          </cell>
          <cell r="HC805">
            <v>0</v>
          </cell>
          <cell r="HD805">
            <v>0</v>
          </cell>
          <cell r="HE805">
            <v>0</v>
          </cell>
          <cell r="HF805">
            <v>0</v>
          </cell>
          <cell r="HG805">
            <v>0</v>
          </cell>
          <cell r="HH805">
            <v>0</v>
          </cell>
          <cell r="HI805">
            <v>0</v>
          </cell>
          <cell r="HJ805">
            <v>0</v>
          </cell>
          <cell r="HK805">
            <v>0</v>
          </cell>
          <cell r="HL805">
            <v>0</v>
          </cell>
          <cell r="HM805">
            <v>0</v>
          </cell>
          <cell r="HN805">
            <v>0</v>
          </cell>
          <cell r="HO805">
            <v>0</v>
          </cell>
          <cell r="HP805">
            <v>0</v>
          </cell>
          <cell r="HQ805">
            <v>0</v>
          </cell>
          <cell r="HR805">
            <v>0</v>
          </cell>
          <cell r="HS805">
            <v>0</v>
          </cell>
          <cell r="HT805">
            <v>0</v>
          </cell>
          <cell r="HU805">
            <v>0</v>
          </cell>
          <cell r="HV805">
            <v>0</v>
          </cell>
          <cell r="HW805">
            <v>0</v>
          </cell>
          <cell r="HX805">
            <v>0</v>
          </cell>
          <cell r="HY805">
            <v>0</v>
          </cell>
          <cell r="HZ805">
            <v>0</v>
          </cell>
          <cell r="IA805">
            <v>0</v>
          </cell>
          <cell r="IB805">
            <v>0</v>
          </cell>
          <cell r="IC805">
            <v>0</v>
          </cell>
          <cell r="ID805">
            <v>0</v>
          </cell>
          <cell r="IE805">
            <v>0</v>
          </cell>
          <cell r="IF805">
            <v>0</v>
          </cell>
          <cell r="IG805">
            <v>0</v>
          </cell>
          <cell r="IH805">
            <v>0</v>
          </cell>
          <cell r="II805">
            <v>0</v>
          </cell>
          <cell r="IJ805">
            <v>0</v>
          </cell>
          <cell r="IK805">
            <v>0</v>
          </cell>
          <cell r="IL805">
            <v>0</v>
          </cell>
          <cell r="IM805">
            <v>0</v>
          </cell>
          <cell r="IN805">
            <v>0</v>
          </cell>
          <cell r="IO805">
            <v>0</v>
          </cell>
          <cell r="IP805">
            <v>0</v>
          </cell>
          <cell r="IQ805">
            <v>0</v>
          </cell>
          <cell r="IR805">
            <v>0</v>
          </cell>
          <cell r="IS805">
            <v>0</v>
          </cell>
          <cell r="IT805">
            <v>0</v>
          </cell>
          <cell r="IU805">
            <v>0</v>
          </cell>
          <cell r="IV805">
            <v>0</v>
          </cell>
          <cell r="IW805">
            <v>0</v>
          </cell>
          <cell r="IX805">
            <v>0</v>
          </cell>
          <cell r="IY805">
            <v>0</v>
          </cell>
          <cell r="IZ805">
            <v>0</v>
          </cell>
          <cell r="JA805">
            <v>0</v>
          </cell>
          <cell r="JB805">
            <v>0</v>
          </cell>
          <cell r="JC805">
            <v>0</v>
          </cell>
          <cell r="JD805">
            <v>0</v>
          </cell>
          <cell r="JE805">
            <v>0</v>
          </cell>
        </row>
        <row r="807">
          <cell r="F807">
            <v>1.1181061220000288E-2</v>
          </cell>
          <cell r="G807">
            <v>-1.1181061149999838E-2</v>
          </cell>
          <cell r="H807">
            <v>2.3650460049999933E-2</v>
          </cell>
          <cell r="I807">
            <v>-7.4540407600000025E-3</v>
          </cell>
          <cell r="J807">
            <v>-1.000000082740371E-11</v>
          </cell>
          <cell r="K807">
            <v>3.4010775199999621E-3</v>
          </cell>
          <cell r="L807">
            <v>-3.7270203799999457E-3</v>
          </cell>
          <cell r="M807">
            <v>-1.8635101900000173E-2</v>
          </cell>
          <cell r="N807">
            <v>7.4540407899998939E-3</v>
          </cell>
          <cell r="O807">
            <v>-2.0794414539999972E-2</v>
          </cell>
          <cell r="P807">
            <v>-1.4908081530000006E-2</v>
          </cell>
          <cell r="Q807">
            <v>-3.7270203799995016E-3</v>
          </cell>
          <cell r="R807">
            <v>8.974504850002063E-3</v>
          </cell>
          <cell r="S807">
            <v>0</v>
          </cell>
          <cell r="T807">
            <v>2.2849650429999979E-2</v>
          </cell>
          <cell r="U807">
            <v>7.6165501600000685E-3</v>
          </cell>
          <cell r="V807">
            <v>-2.2967139529999958E-2</v>
          </cell>
          <cell r="W807">
            <v>0</v>
          </cell>
          <cell r="X807">
            <v>0</v>
          </cell>
          <cell r="Y807">
            <v>3.4274475599999965E-2</v>
          </cell>
          <cell r="Z807">
            <v>-2.2849650419999756E-2</v>
          </cell>
          <cell r="AA807">
            <v>-2.3328312399999995E-3</v>
          </cell>
          <cell r="AB807">
            <v>0</v>
          </cell>
          <cell r="AC807">
            <v>1.1424825199999988E-2</v>
          </cell>
          <cell r="AD807">
            <v>-1.9041375350000278E-2</v>
          </cell>
          <cell r="AE807">
            <v>1.9971120258560404E-2</v>
          </cell>
          <cell r="AF807">
            <v>0</v>
          </cell>
          <cell r="AG807">
            <v>0</v>
          </cell>
          <cell r="AH807">
            <v>-3.3766876597383089E-3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2.3347807919890329E-2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1180.816454733329</v>
          </cell>
          <cell r="AS807">
            <v>146.16565190723668</v>
          </cell>
          <cell r="AT807">
            <v>91.3897671795512</v>
          </cell>
          <cell r="AU807">
            <v>103.42616325626841</v>
          </cell>
          <cell r="AV807">
            <v>105.40372611842031</v>
          </cell>
          <cell r="AW807">
            <v>74.518841095121388</v>
          </cell>
          <cell r="AX807">
            <v>78.518561324079201</v>
          </cell>
          <cell r="AY807">
            <v>52.139681416230815</v>
          </cell>
          <cell r="AZ807">
            <v>58.113471549720998</v>
          </cell>
          <cell r="BA807">
            <v>50.516002046610083</v>
          </cell>
          <cell r="BB807">
            <v>133.19590104721283</v>
          </cell>
          <cell r="BC807">
            <v>122.99671056303669</v>
          </cell>
          <cell r="BD807">
            <v>164.4319772298204</v>
          </cell>
          <cell r="BE807">
            <v>1218.8639020462288</v>
          </cell>
          <cell r="BF807">
            <v>146.16073595038324</v>
          </cell>
          <cell r="BG807">
            <v>91.484675136489386</v>
          </cell>
          <cell r="BH807">
            <v>104.69875548161144</v>
          </cell>
          <cell r="BI807">
            <v>107.93286093360803</v>
          </cell>
          <cell r="BJ807">
            <v>83.23612647893242</v>
          </cell>
          <cell r="BK807">
            <v>76.084395382058574</v>
          </cell>
          <cell r="BL807">
            <v>52.160385067203606</v>
          </cell>
          <cell r="BM807">
            <v>60.881512124753499</v>
          </cell>
          <cell r="BN807">
            <v>52.540456004582666</v>
          </cell>
          <cell r="BO807">
            <v>136.6085367167143</v>
          </cell>
          <cell r="BP807">
            <v>127.54138986326143</v>
          </cell>
          <cell r="BQ807">
            <v>179.53407290661562</v>
          </cell>
          <cell r="BR807">
            <v>1215.8343901543412</v>
          </cell>
          <cell r="BS807">
            <v>146.09770317435323</v>
          </cell>
          <cell r="BT807">
            <v>88.463351957441773</v>
          </cell>
          <cell r="BU807">
            <v>101.96575934101566</v>
          </cell>
          <cell r="BV807">
            <v>108.097502735327</v>
          </cell>
          <cell r="BW807">
            <v>88.087369063825463</v>
          </cell>
          <cell r="BX807">
            <v>69.370153414995002</v>
          </cell>
          <cell r="BY807">
            <v>53.190792551395134</v>
          </cell>
          <cell r="BZ807">
            <v>61.505511891329661</v>
          </cell>
          <cell r="CA807">
            <v>56.676089084874548</v>
          </cell>
          <cell r="CB807">
            <v>132.49985587550327</v>
          </cell>
          <cell r="CC807">
            <v>132.57150094540702</v>
          </cell>
          <cell r="CD807">
            <v>177.30880011893169</v>
          </cell>
          <cell r="CE807">
            <v>1262.4796619333792</v>
          </cell>
          <cell r="CF807">
            <v>151.70196263269463</v>
          </cell>
          <cell r="CG807">
            <v>110.48545779610868</v>
          </cell>
          <cell r="CH807">
            <v>107.99172381516109</v>
          </cell>
          <cell r="CI807">
            <v>99.888612762733828</v>
          </cell>
          <cell r="CJ807">
            <v>83.939048921485664</v>
          </cell>
          <cell r="CK807">
            <v>85.254941504856106</v>
          </cell>
          <cell r="CL807">
            <v>60.305481556977611</v>
          </cell>
          <cell r="CM807">
            <v>58.870376722450601</v>
          </cell>
          <cell r="CN807">
            <v>50.84284280884458</v>
          </cell>
          <cell r="CO807">
            <v>139.66992898624449</v>
          </cell>
          <cell r="CP807">
            <v>125.74407302092004</v>
          </cell>
          <cell r="CQ807">
            <v>187.78521140492376</v>
          </cell>
          <cell r="CR807">
            <v>1297.5801831374411</v>
          </cell>
          <cell r="CS807">
            <v>162.49445313766773</v>
          </cell>
          <cell r="CT807">
            <v>106.33778698844253</v>
          </cell>
          <cell r="CU807">
            <v>112.24205441601225</v>
          </cell>
          <cell r="CV807">
            <v>111.94152410961397</v>
          </cell>
          <cell r="CW807">
            <v>82.548530859188759</v>
          </cell>
          <cell r="CX807">
            <v>88.464429659754387</v>
          </cell>
          <cell r="CY807">
            <v>55.847529836391914</v>
          </cell>
          <cell r="CZ807">
            <v>62.729757852270268</v>
          </cell>
          <cell r="DA807">
            <v>57.25492138141999</v>
          </cell>
          <cell r="DB807">
            <v>144.92535939460504</v>
          </cell>
          <cell r="DC807">
            <v>126.20633680779429</v>
          </cell>
          <cell r="DD807">
            <v>186.58749869420717</v>
          </cell>
          <cell r="DE807">
            <v>1286.5928345295833</v>
          </cell>
          <cell r="DF807">
            <v>159.16145758786297</v>
          </cell>
          <cell r="DG807">
            <v>97.131991421738348</v>
          </cell>
          <cell r="DH807">
            <v>112.55960533172765</v>
          </cell>
          <cell r="DI807">
            <v>111.11441034464224</v>
          </cell>
          <cell r="DJ807">
            <v>82.977857276826398</v>
          </cell>
          <cell r="DK807">
            <v>88.562676269444637</v>
          </cell>
          <cell r="DL807">
            <v>56.609167342961882</v>
          </cell>
          <cell r="DM807">
            <v>65.268378088076133</v>
          </cell>
          <cell r="DN807">
            <v>53.737616370191972</v>
          </cell>
          <cell r="DO807">
            <v>143.44362799808732</v>
          </cell>
          <cell r="DP807">
            <v>130.59655500945519</v>
          </cell>
          <cell r="DQ807">
            <v>185.42949148878688</v>
          </cell>
          <cell r="DR807">
            <v>1318.1000420775963</v>
          </cell>
          <cell r="DS807">
            <v>162.55209643114358</v>
          </cell>
          <cell r="DT807">
            <v>95.711128881601326</v>
          </cell>
          <cell r="DU807">
            <v>115.24824157559488</v>
          </cell>
          <cell r="DV807">
            <v>117.75723641348304</v>
          </cell>
          <cell r="DW807">
            <v>83.254812256782316</v>
          </cell>
          <cell r="DX807">
            <v>87.728228217980359</v>
          </cell>
          <cell r="DY807">
            <v>58.244437057932373</v>
          </cell>
          <cell r="DZ807">
            <v>64.925797124655219</v>
          </cell>
          <cell r="EA807">
            <v>56.459789574437309</v>
          </cell>
          <cell r="EB807">
            <v>148.81379857665161</v>
          </cell>
          <cell r="EC807">
            <v>137.40013316291152</v>
          </cell>
          <cell r="ED807">
            <v>190.00434280456102</v>
          </cell>
          <cell r="EE807">
            <v>1354.7392017432721</v>
          </cell>
          <cell r="EF807">
            <v>162.37824521110451</v>
          </cell>
          <cell r="EG807">
            <v>101.63997067142918</v>
          </cell>
          <cell r="EH807">
            <v>116.31222324827104</v>
          </cell>
          <cell r="EI807">
            <v>119.89553871331736</v>
          </cell>
          <cell r="EJ807">
            <v>93.164847174135502</v>
          </cell>
          <cell r="EK807">
            <v>84.526769999763928</v>
          </cell>
          <cell r="EL807">
            <v>57.914150922981207</v>
          </cell>
          <cell r="EM807">
            <v>67.64703392861702</v>
          </cell>
          <cell r="EN807">
            <v>58.35772571216512</v>
          </cell>
          <cell r="EO807">
            <v>151.76480506343069</v>
          </cell>
          <cell r="EP807">
            <v>141.687624682163</v>
          </cell>
          <cell r="EQ807">
            <v>199.45026641584991</v>
          </cell>
          <cell r="ER807">
            <v>935.90642537362874</v>
          </cell>
          <cell r="ES807">
            <v>44.288121129589854</v>
          </cell>
          <cell r="ET807">
            <v>59.837576688325498</v>
          </cell>
          <cell r="EU807">
            <v>116.00685020617675</v>
          </cell>
          <cell r="EV807">
            <v>128.08064729845501</v>
          </cell>
          <cell r="EW807">
            <v>97.275804313947447</v>
          </cell>
          <cell r="EX807">
            <v>77.668770170799689</v>
          </cell>
          <cell r="EY807">
            <v>56.705575657513691</v>
          </cell>
          <cell r="EZ807">
            <v>64.32279704726534</v>
          </cell>
          <cell r="FA807">
            <v>71.261994873071671</v>
          </cell>
          <cell r="FB807">
            <v>142.17799250071403</v>
          </cell>
          <cell r="FC807">
            <v>58.290438127471134</v>
          </cell>
          <cell r="FD807">
            <v>19.98985736008035</v>
          </cell>
          <cell r="FE807">
            <v>962.61819078563713</v>
          </cell>
          <cell r="FF807">
            <v>54.51640284358291</v>
          </cell>
          <cell r="FG807">
            <v>42.041772723168833</v>
          </cell>
          <cell r="FH807">
            <v>123.23583457185305</v>
          </cell>
          <cell r="FI807">
            <v>123.7581896672491</v>
          </cell>
          <cell r="FJ807">
            <v>93.174953763053054</v>
          </cell>
          <cell r="FK807">
            <v>95.443275902274763</v>
          </cell>
          <cell r="FL807">
            <v>60.441715323016979</v>
          </cell>
          <cell r="FM807">
            <v>63.191737848886987</v>
          </cell>
          <cell r="FN807">
            <v>63.583696380504989</v>
          </cell>
          <cell r="FO807">
            <v>160.03251635411289</v>
          </cell>
          <cell r="FP807">
            <v>52.854413628752809</v>
          </cell>
          <cell r="FQ807">
            <v>30.343681779399049</v>
          </cell>
          <cell r="FR807">
            <v>18.162451175739989</v>
          </cell>
          <cell r="FS807">
            <v>4.3664532131515443E-2</v>
          </cell>
          <cell r="FT807">
            <v>-6.983497878536582E-3</v>
          </cell>
          <cell r="FU807">
            <v>3.6697424918529578</v>
          </cell>
          <cell r="FV807">
            <v>3.4853953920537606</v>
          </cell>
          <cell r="FW807">
            <v>6.1926862723776139</v>
          </cell>
          <cell r="FX807">
            <v>4.6107142828695942</v>
          </cell>
          <cell r="FY807">
            <v>3.4753008367260918E-2</v>
          </cell>
          <cell r="FZ807">
            <v>2.8253095864783973E-2</v>
          </cell>
          <cell r="GA807">
            <v>1.5788000004249625E-2</v>
          </cell>
          <cell r="GB807">
            <v>5.1226778596173972E-2</v>
          </cell>
          <cell r="GC807">
            <v>2.4246850371127948E-2</v>
          </cell>
          <cell r="GD807">
            <v>1.2963969202246517E-2</v>
          </cell>
          <cell r="GE807">
            <v>0.49060599529184401</v>
          </cell>
          <cell r="GF807">
            <v>-0.15479204613075126</v>
          </cell>
          <cell r="GG807">
            <v>3.0695401510456577E-2</v>
          </cell>
          <cell r="GH807">
            <v>5.9875878127058968E-2</v>
          </cell>
          <cell r="GI807">
            <v>0.21576741029275581</v>
          </cell>
          <cell r="GJ807">
            <v>2.1141893608728424E-2</v>
          </cell>
          <cell r="GK807">
            <v>0.67580659757368267</v>
          </cell>
          <cell r="GL807">
            <v>2.4776286940323189E-2</v>
          </cell>
          <cell r="GM807">
            <v>3.6492827726760879E-2</v>
          </cell>
          <cell r="GN807">
            <v>1.0859438611078076E-2</v>
          </cell>
          <cell r="GO807">
            <v>-0.49216136307222769</v>
          </cell>
          <cell r="GP807">
            <v>4.1120800437056459E-2</v>
          </cell>
          <cell r="GQ807">
            <v>2.1022869637818076E-2</v>
          </cell>
          <cell r="GR807">
            <v>-1.8855614960193634</v>
          </cell>
          <cell r="GS807">
            <v>-0.6448876148351701</v>
          </cell>
          <cell r="GT807">
            <v>-2.397705202747602E-2</v>
          </cell>
          <cell r="GU807">
            <v>-0.32469643685908522</v>
          </cell>
          <cell r="GV807">
            <v>-0.77642780911992304</v>
          </cell>
          <cell r="GW807">
            <v>2.9345465460210107E-2</v>
          </cell>
          <cell r="GX807">
            <v>7.6528718956978992E-2</v>
          </cell>
          <cell r="GY807">
            <v>-2.5194028421537951E-3</v>
          </cell>
          <cell r="GZ807">
            <v>5.4515944793820381E-2</v>
          </cell>
          <cell r="HA807">
            <v>-9.2599300827714615E-2</v>
          </cell>
          <cell r="HB807">
            <v>-0.21051391470246017</v>
          </cell>
          <cell r="HC807">
            <v>2.8100072711822577E-2</v>
          </cell>
          <cell r="HD807">
            <v>1.5698333736509085E-3</v>
          </cell>
          <cell r="HE807">
            <v>0.6277757624629885</v>
          </cell>
          <cell r="HF807">
            <v>-0.35267721228592563</v>
          </cell>
          <cell r="HG807">
            <v>2.0109020071686246E-2</v>
          </cell>
          <cell r="HH807">
            <v>-2.3571022742544301E-2</v>
          </cell>
          <cell r="HI807">
            <v>1.3448690172663191</v>
          </cell>
          <cell r="HJ807">
            <v>-0.24031160332378931</v>
          </cell>
          <cell r="HK807">
            <v>-0.3522834446921479</v>
          </cell>
          <cell r="HL807">
            <v>-1.4482727638096549E-2</v>
          </cell>
          <cell r="HM807">
            <v>1.3206679650465958E-2</v>
          </cell>
          <cell r="HN807">
            <v>3.9719532738672569E-2</v>
          </cell>
          <cell r="HO807">
            <v>0.17087757540866733</v>
          </cell>
          <cell r="HP807">
            <v>1.3605900268885307E-2</v>
          </cell>
          <cell r="HQ807">
            <v>8.7140478863148019E-3</v>
          </cell>
          <cell r="HR807">
            <v>-1.5978623530827463E-2</v>
          </cell>
          <cell r="HS807">
            <v>2.6883839353104122E-2</v>
          </cell>
          <cell r="HT807">
            <v>4.5871957816416398E-2</v>
          </cell>
          <cell r="HU807">
            <v>0.17624094859638717</v>
          </cell>
          <cell r="HV807">
            <v>0.12487226516532246</v>
          </cell>
          <cell r="HW807">
            <v>4.4802039919886738E-3</v>
          </cell>
          <cell r="HX807">
            <v>3.4404072866891511E-2</v>
          </cell>
          <cell r="HY807">
            <v>2.2501356754219159E-2</v>
          </cell>
          <cell r="HZ807">
            <v>1.8041542964056134E-2</v>
          </cell>
          <cell r="IA807">
            <v>2.4710180376132485E-2</v>
          </cell>
          <cell r="IB807">
            <v>-0.54167822937597521</v>
          </cell>
          <cell r="IC807">
            <v>4.244660897529684E-2</v>
          </cell>
          <cell r="ID807">
            <v>5.2466290799202397E-3</v>
          </cell>
          <cell r="IE807">
            <v>0.79519726056605577</v>
          </cell>
          <cell r="IF807">
            <v>2.6050859145470895E-2</v>
          </cell>
          <cell r="IG807">
            <v>-9.8298941738903522E-3</v>
          </cell>
          <cell r="IH807">
            <v>0.14763835484336596</v>
          </cell>
          <cell r="II807">
            <v>0.15790086223569233</v>
          </cell>
          <cell r="IJ807">
            <v>8.2745044841431081E-2</v>
          </cell>
          <cell r="IK807">
            <v>9.8339051924995147E-2</v>
          </cell>
          <cell r="IL807">
            <v>6.1767801162204705E-2</v>
          </cell>
          <cell r="IM807">
            <v>2.0728656250867061E-2</v>
          </cell>
          <cell r="IN807">
            <v>0.11524890895816498</v>
          </cell>
          <cell r="IO807">
            <v>7.8538015121011995E-2</v>
          </cell>
          <cell r="IP807">
            <v>3.8519930967595428E-4</v>
          </cell>
          <cell r="IQ807">
            <v>1.5684401165344752E-2</v>
          </cell>
          <cell r="IR807">
            <v>0.71723957196809351</v>
          </cell>
          <cell r="IS807">
            <v>2.3999461496714503E-2</v>
          </cell>
          <cell r="IT807">
            <v>5.296423785330262E-2</v>
          </cell>
          <cell r="IU807">
            <v>0.15623988075822126</v>
          </cell>
          <cell r="IV807">
            <v>-9.0877302951412275E-2</v>
          </cell>
          <cell r="IW807">
            <v>3.0966235892265104E-2</v>
          </cell>
          <cell r="IX807">
            <v>0.17856344761094078</v>
          </cell>
          <cell r="IY807">
            <v>6.6985960889724083E-2</v>
          </cell>
          <cell r="IZ807">
            <v>6.8512035737512633E-2</v>
          </cell>
          <cell r="JA807">
            <v>7.5552781519945711E-2</v>
          </cell>
          <cell r="JB807">
            <v>0.14936707334709354</v>
          </cell>
          <cell r="JC807">
            <v>2.6428423210745677E-2</v>
          </cell>
          <cell r="JD807">
            <v>-2.146266344061587E-2</v>
          </cell>
          <cell r="JE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0</v>
          </cell>
          <cell r="BD808">
            <v>0</v>
          </cell>
          <cell r="BE808">
            <v>0</v>
          </cell>
          <cell r="BF808">
            <v>0</v>
          </cell>
          <cell r="BG808">
            <v>0</v>
          </cell>
          <cell r="BH808">
            <v>0</v>
          </cell>
          <cell r="BI808">
            <v>0</v>
          </cell>
          <cell r="BJ808">
            <v>0</v>
          </cell>
          <cell r="BK808">
            <v>0</v>
          </cell>
          <cell r="BL808">
            <v>0</v>
          </cell>
          <cell r="BM808">
            <v>0</v>
          </cell>
          <cell r="BN808">
            <v>0</v>
          </cell>
          <cell r="BO808">
            <v>0</v>
          </cell>
          <cell r="BP808">
            <v>0</v>
          </cell>
          <cell r="BQ808">
            <v>0</v>
          </cell>
          <cell r="BR808">
            <v>0</v>
          </cell>
          <cell r="BS808">
            <v>0</v>
          </cell>
          <cell r="BT808">
            <v>0</v>
          </cell>
          <cell r="BU808">
            <v>0</v>
          </cell>
          <cell r="BV808">
            <v>0</v>
          </cell>
          <cell r="BW808">
            <v>0</v>
          </cell>
          <cell r="BX808">
            <v>0</v>
          </cell>
          <cell r="BY808">
            <v>0</v>
          </cell>
          <cell r="BZ808">
            <v>0</v>
          </cell>
          <cell r="CA808">
            <v>0</v>
          </cell>
          <cell r="CB808">
            <v>0</v>
          </cell>
          <cell r="CC808">
            <v>0</v>
          </cell>
          <cell r="CD808">
            <v>0</v>
          </cell>
          <cell r="CE808">
            <v>0</v>
          </cell>
          <cell r="CF808">
            <v>0</v>
          </cell>
          <cell r="CG808">
            <v>0</v>
          </cell>
          <cell r="CH808">
            <v>0</v>
          </cell>
          <cell r="CI808">
            <v>0</v>
          </cell>
          <cell r="CJ808">
            <v>0</v>
          </cell>
          <cell r="CK808">
            <v>0</v>
          </cell>
          <cell r="CL808">
            <v>0</v>
          </cell>
          <cell r="CM808">
            <v>0</v>
          </cell>
          <cell r="CN808">
            <v>0</v>
          </cell>
          <cell r="CO808">
            <v>0</v>
          </cell>
          <cell r="CP808">
            <v>0</v>
          </cell>
          <cell r="CQ808">
            <v>0</v>
          </cell>
          <cell r="CR808">
            <v>0</v>
          </cell>
          <cell r="CS808">
            <v>0</v>
          </cell>
          <cell r="CT808">
            <v>0</v>
          </cell>
          <cell r="CU808">
            <v>0</v>
          </cell>
          <cell r="CV808">
            <v>0</v>
          </cell>
          <cell r="CW808">
            <v>0</v>
          </cell>
          <cell r="CX808">
            <v>0</v>
          </cell>
          <cell r="CY808">
            <v>0</v>
          </cell>
          <cell r="CZ808">
            <v>0</v>
          </cell>
          <cell r="DA808">
            <v>0</v>
          </cell>
          <cell r="DB808">
            <v>0</v>
          </cell>
          <cell r="DC808">
            <v>0</v>
          </cell>
          <cell r="DD808">
            <v>0</v>
          </cell>
          <cell r="DE808">
            <v>0</v>
          </cell>
          <cell r="DF808">
            <v>0</v>
          </cell>
          <cell r="DG808">
            <v>0</v>
          </cell>
          <cell r="DH808">
            <v>0</v>
          </cell>
          <cell r="DI808">
            <v>0</v>
          </cell>
          <cell r="DJ808">
            <v>0</v>
          </cell>
          <cell r="DK808">
            <v>0</v>
          </cell>
          <cell r="DL808">
            <v>0</v>
          </cell>
          <cell r="DM808">
            <v>0</v>
          </cell>
          <cell r="DN808">
            <v>0</v>
          </cell>
          <cell r="DO808">
            <v>0</v>
          </cell>
          <cell r="DP808">
            <v>0</v>
          </cell>
          <cell r="DQ808">
            <v>0</v>
          </cell>
          <cell r="DR808">
            <v>0</v>
          </cell>
          <cell r="DS808">
            <v>0</v>
          </cell>
          <cell r="DT808">
            <v>0</v>
          </cell>
          <cell r="DU808">
            <v>0</v>
          </cell>
          <cell r="DV808">
            <v>0</v>
          </cell>
          <cell r="DW808">
            <v>0</v>
          </cell>
          <cell r="DX808">
            <v>0</v>
          </cell>
          <cell r="DY808">
            <v>0</v>
          </cell>
          <cell r="DZ808">
            <v>0</v>
          </cell>
          <cell r="EA808">
            <v>0</v>
          </cell>
          <cell r="EB808">
            <v>0</v>
          </cell>
          <cell r="EC808">
            <v>0</v>
          </cell>
          <cell r="ED808">
            <v>0</v>
          </cell>
          <cell r="EE808">
            <v>0</v>
          </cell>
          <cell r="EF808">
            <v>0</v>
          </cell>
          <cell r="EG808">
            <v>0</v>
          </cell>
          <cell r="EH808">
            <v>0</v>
          </cell>
          <cell r="EI808">
            <v>0</v>
          </cell>
          <cell r="EJ808">
            <v>0</v>
          </cell>
          <cell r="EK808">
            <v>0</v>
          </cell>
          <cell r="EL808">
            <v>0</v>
          </cell>
          <cell r="EM808">
            <v>0</v>
          </cell>
          <cell r="EN808">
            <v>0</v>
          </cell>
          <cell r="EO808">
            <v>0</v>
          </cell>
          <cell r="EP808">
            <v>0</v>
          </cell>
          <cell r="EQ808">
            <v>0</v>
          </cell>
          <cell r="ER808">
            <v>0</v>
          </cell>
          <cell r="ES808">
            <v>0</v>
          </cell>
          <cell r="ET808">
            <v>0</v>
          </cell>
          <cell r="EU808">
            <v>0</v>
          </cell>
          <cell r="EV808">
            <v>0</v>
          </cell>
          <cell r="EW808">
            <v>0</v>
          </cell>
          <cell r="EX808">
            <v>0</v>
          </cell>
          <cell r="EY808">
            <v>0</v>
          </cell>
          <cell r="EZ808">
            <v>0</v>
          </cell>
          <cell r="FA808">
            <v>0</v>
          </cell>
          <cell r="FB808">
            <v>0</v>
          </cell>
          <cell r="FC808">
            <v>0</v>
          </cell>
          <cell r="FD808">
            <v>0</v>
          </cell>
          <cell r="FE808">
            <v>0</v>
          </cell>
          <cell r="FF808">
            <v>0</v>
          </cell>
          <cell r="FG808">
            <v>0</v>
          </cell>
          <cell r="FH808">
            <v>0</v>
          </cell>
          <cell r="FI808">
            <v>0</v>
          </cell>
          <cell r="FJ808">
            <v>0</v>
          </cell>
          <cell r="FK808">
            <v>0</v>
          </cell>
          <cell r="FL808">
            <v>0</v>
          </cell>
          <cell r="FM808">
            <v>0</v>
          </cell>
          <cell r="FN808">
            <v>0</v>
          </cell>
          <cell r="FO808">
            <v>0</v>
          </cell>
          <cell r="FP808">
            <v>0</v>
          </cell>
          <cell r="FQ808">
            <v>0</v>
          </cell>
          <cell r="FR808">
            <v>0</v>
          </cell>
          <cell r="FS808">
            <v>0</v>
          </cell>
          <cell r="FT808">
            <v>0</v>
          </cell>
          <cell r="FU808">
            <v>0</v>
          </cell>
          <cell r="FV808">
            <v>0</v>
          </cell>
          <cell r="FW808">
            <v>0</v>
          </cell>
          <cell r="FX808">
            <v>0</v>
          </cell>
          <cell r="FY808">
            <v>0</v>
          </cell>
          <cell r="FZ808">
            <v>0</v>
          </cell>
          <cell r="GA808">
            <v>0</v>
          </cell>
          <cell r="GB808">
            <v>0</v>
          </cell>
          <cell r="GC808">
            <v>0</v>
          </cell>
          <cell r="GD808">
            <v>0</v>
          </cell>
          <cell r="GE808">
            <v>0</v>
          </cell>
          <cell r="GF808">
            <v>0</v>
          </cell>
          <cell r="GG808">
            <v>0</v>
          </cell>
          <cell r="GH808">
            <v>0</v>
          </cell>
          <cell r="GI808">
            <v>0</v>
          </cell>
          <cell r="GJ808">
            <v>0</v>
          </cell>
          <cell r="GK808">
            <v>0</v>
          </cell>
          <cell r="GL808">
            <v>0</v>
          </cell>
          <cell r="GM808">
            <v>0</v>
          </cell>
          <cell r="GN808">
            <v>0</v>
          </cell>
          <cell r="GO808">
            <v>0</v>
          </cell>
          <cell r="GP808">
            <v>0</v>
          </cell>
          <cell r="GQ808">
            <v>0</v>
          </cell>
          <cell r="GR808">
            <v>0</v>
          </cell>
          <cell r="GS808">
            <v>0</v>
          </cell>
          <cell r="GT808">
            <v>0</v>
          </cell>
          <cell r="GU808">
            <v>0</v>
          </cell>
          <cell r="GV808">
            <v>0</v>
          </cell>
          <cell r="GW808">
            <v>0</v>
          </cell>
          <cell r="GX808">
            <v>0</v>
          </cell>
          <cell r="GY808">
            <v>0</v>
          </cell>
          <cell r="GZ808">
            <v>0</v>
          </cell>
          <cell r="HA808">
            <v>0</v>
          </cell>
          <cell r="HB808">
            <v>0</v>
          </cell>
          <cell r="HC808">
            <v>0</v>
          </cell>
          <cell r="HD808">
            <v>0</v>
          </cell>
          <cell r="HE808">
            <v>0</v>
          </cell>
          <cell r="HF808">
            <v>0</v>
          </cell>
          <cell r="HG808">
            <v>0</v>
          </cell>
          <cell r="HH808">
            <v>0</v>
          </cell>
          <cell r="HI808">
            <v>0</v>
          </cell>
          <cell r="HJ808">
            <v>0</v>
          </cell>
          <cell r="HK808">
            <v>0</v>
          </cell>
          <cell r="HL808">
            <v>0</v>
          </cell>
          <cell r="HM808">
            <v>0</v>
          </cell>
          <cell r="HN808">
            <v>0</v>
          </cell>
          <cell r="HO808">
            <v>0</v>
          </cell>
          <cell r="HP808">
            <v>0</v>
          </cell>
          <cell r="HQ808">
            <v>0</v>
          </cell>
          <cell r="HR808">
            <v>0</v>
          </cell>
          <cell r="HS808">
            <v>0</v>
          </cell>
          <cell r="HT808">
            <v>0</v>
          </cell>
          <cell r="HU808">
            <v>0</v>
          </cell>
          <cell r="HV808">
            <v>0</v>
          </cell>
          <cell r="HW808">
            <v>0</v>
          </cell>
          <cell r="HX808">
            <v>0</v>
          </cell>
          <cell r="HY808">
            <v>0</v>
          </cell>
          <cell r="HZ808">
            <v>0</v>
          </cell>
          <cell r="IA808">
            <v>0</v>
          </cell>
          <cell r="IB808">
            <v>0</v>
          </cell>
          <cell r="IC808">
            <v>0</v>
          </cell>
          <cell r="ID808">
            <v>0</v>
          </cell>
          <cell r="IE808">
            <v>0</v>
          </cell>
          <cell r="IF808">
            <v>0</v>
          </cell>
          <cell r="IG808">
            <v>0</v>
          </cell>
          <cell r="IH808">
            <v>0</v>
          </cell>
          <cell r="II808">
            <v>0</v>
          </cell>
          <cell r="IJ808">
            <v>0</v>
          </cell>
          <cell r="IK808">
            <v>0</v>
          </cell>
          <cell r="IL808">
            <v>0</v>
          </cell>
          <cell r="IM808">
            <v>0</v>
          </cell>
          <cell r="IN808">
            <v>0</v>
          </cell>
          <cell r="IO808">
            <v>0</v>
          </cell>
          <cell r="IP808">
            <v>0</v>
          </cell>
          <cell r="IQ808">
            <v>0</v>
          </cell>
          <cell r="IR808">
            <v>0</v>
          </cell>
          <cell r="IS808">
            <v>0</v>
          </cell>
          <cell r="IT808">
            <v>0</v>
          </cell>
          <cell r="IU808">
            <v>0</v>
          </cell>
          <cell r="IV808">
            <v>0</v>
          </cell>
          <cell r="IW808">
            <v>0</v>
          </cell>
          <cell r="IX808">
            <v>0</v>
          </cell>
          <cell r="IY808">
            <v>0</v>
          </cell>
          <cell r="IZ808">
            <v>0</v>
          </cell>
          <cell r="JA808">
            <v>0</v>
          </cell>
          <cell r="JB808">
            <v>0</v>
          </cell>
          <cell r="JC808">
            <v>0</v>
          </cell>
          <cell r="JD808">
            <v>0</v>
          </cell>
          <cell r="JE808">
            <v>0</v>
          </cell>
        </row>
        <row r="810">
          <cell r="D810" t="str">
            <v>MKT.EX.4CR._.___.4 Corners</v>
          </cell>
          <cell r="F810">
            <v>0</v>
          </cell>
          <cell r="G810">
            <v>-5.2336672158900228</v>
          </cell>
          <cell r="H810">
            <v>-1.2744372633500092</v>
          </cell>
          <cell r="I810">
            <v>-6.5322184064400126</v>
          </cell>
          <cell r="J810">
            <v>-0.5894693713498782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-6.9032916133999933</v>
          </cell>
          <cell r="P810">
            <v>-28.021842168849986</v>
          </cell>
          <cell r="Q810">
            <v>0</v>
          </cell>
          <cell r="R810">
            <v>19.924377145390281</v>
          </cell>
          <cell r="S810">
            <v>0</v>
          </cell>
          <cell r="T810">
            <v>-3.5352450143300871</v>
          </cell>
          <cell r="U810">
            <v>80.290915412540016</v>
          </cell>
          <cell r="V810">
            <v>9.3148335330399448</v>
          </cell>
          <cell r="W810">
            <v>-56.736009386909927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-1.076810239279979</v>
          </cell>
          <cell r="AC810">
            <v>-8.3333071596699142</v>
          </cell>
          <cell r="AD810">
            <v>0</v>
          </cell>
          <cell r="AE810">
            <v>1.6363987348502178</v>
          </cell>
          <cell r="AF810">
            <v>0</v>
          </cell>
          <cell r="AG810">
            <v>-8.3745600195399987</v>
          </cell>
          <cell r="AH810">
            <v>-0.73709836203994428</v>
          </cell>
          <cell r="AI810">
            <v>1.4931187200199929</v>
          </cell>
          <cell r="AJ810">
            <v>5.1088334363499825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-13.762181175439991</v>
          </cell>
          <cell r="AP810">
            <v>17.90828613550002</v>
          </cell>
          <cell r="AQ810">
            <v>0</v>
          </cell>
          <cell r="AR810">
            <v>8.2458964268898853</v>
          </cell>
          <cell r="AS810">
            <v>-0.81058568319963342</v>
          </cell>
          <cell r="AT810">
            <v>-12.773885540450038</v>
          </cell>
          <cell r="AU810">
            <v>-8.8123307907299875</v>
          </cell>
          <cell r="AV810">
            <v>-4.9797778626700069</v>
          </cell>
          <cell r="AW810">
            <v>-3.6596103125799573</v>
          </cell>
          <cell r="AX810">
            <v>-6.1379874337201272</v>
          </cell>
          <cell r="AY810">
            <v>-8.6270324516000301</v>
          </cell>
          <cell r="AZ810">
            <v>-1.6903838130900795</v>
          </cell>
          <cell r="BA810">
            <v>-15.523744636179799</v>
          </cell>
          <cell r="BB810">
            <v>11.554784900419861</v>
          </cell>
          <cell r="BC810">
            <v>25.798919276549896</v>
          </cell>
          <cell r="BD810">
            <v>33.9075307741399</v>
          </cell>
          <cell r="BE810">
            <v>42.033338883898978</v>
          </cell>
          <cell r="BF810">
            <v>3.4145709893996354</v>
          </cell>
          <cell r="BG810">
            <v>42.84657177996985</v>
          </cell>
          <cell r="BH810">
            <v>-20.335017491389976</v>
          </cell>
          <cell r="BI810">
            <v>20.487647238069997</v>
          </cell>
          <cell r="BJ810">
            <v>0.87600088828003209</v>
          </cell>
          <cell r="BK810">
            <v>5.8033212226497426</v>
          </cell>
          <cell r="BL810">
            <v>-35.796914887910134</v>
          </cell>
          <cell r="BM810">
            <v>30.133723363419904</v>
          </cell>
          <cell r="BN810">
            <v>-26.081756974620021</v>
          </cell>
          <cell r="BO810">
            <v>2.5372156998297442</v>
          </cell>
          <cell r="BP810">
            <v>0.80207099320000452</v>
          </cell>
          <cell r="BQ810">
            <v>17.345906063000257</v>
          </cell>
          <cell r="BR810">
            <v>27.573741968599279</v>
          </cell>
          <cell r="BS810">
            <v>31.981981186280109</v>
          </cell>
          <cell r="BT810">
            <v>-3.6321555918103741</v>
          </cell>
          <cell r="BU810">
            <v>-1.6314225288800799</v>
          </cell>
          <cell r="BV810">
            <v>2.1289638325799842</v>
          </cell>
          <cell r="BW810">
            <v>-7.5440884442202787</v>
          </cell>
          <cell r="BX810">
            <v>-11.999542107609841</v>
          </cell>
          <cell r="BY810">
            <v>2.0910026734698022</v>
          </cell>
          <cell r="BZ810">
            <v>5.4173903078499279</v>
          </cell>
          <cell r="CA810">
            <v>4.6133564813399062</v>
          </cell>
          <cell r="CB810">
            <v>5.2436343108997789</v>
          </cell>
          <cell r="CC810">
            <v>26.446987124860698</v>
          </cell>
          <cell r="CD810">
            <v>-25.54236527616149</v>
          </cell>
          <cell r="CE810">
            <v>-31.730715220739512</v>
          </cell>
          <cell r="CF810">
            <v>-29.115014840219374</v>
          </cell>
          <cell r="CG810">
            <v>1.6652588486396098</v>
          </cell>
          <cell r="CH810">
            <v>1.4386140142999011</v>
          </cell>
          <cell r="CI810">
            <v>3.6910020363898184</v>
          </cell>
          <cell r="CJ810">
            <v>24.190022600619898</v>
          </cell>
          <cell r="CK810">
            <v>-3.7866218334701216</v>
          </cell>
          <cell r="CL810">
            <v>-2.315224115110027</v>
          </cell>
          <cell r="CM810">
            <v>-8.9791757169300581</v>
          </cell>
          <cell r="CN810">
            <v>30.272751234799671</v>
          </cell>
          <cell r="CO810">
            <v>4.5492993140292128</v>
          </cell>
          <cell r="CP810">
            <v>-45.13477420702975</v>
          </cell>
          <cell r="CQ810">
            <v>-8.206852556760623</v>
          </cell>
          <cell r="CR810">
            <v>-11.297490043658399</v>
          </cell>
          <cell r="CS810">
            <v>-13.239000986400015</v>
          </cell>
          <cell r="CT810">
            <v>-7.5870050959401851</v>
          </cell>
          <cell r="CU810">
            <v>19.410827929170182</v>
          </cell>
          <cell r="CV810">
            <v>-17.488158271729901</v>
          </cell>
          <cell r="CW810">
            <v>-2.1036770425399141</v>
          </cell>
          <cell r="CX810">
            <v>1.9640700256900345</v>
          </cell>
          <cell r="CY810">
            <v>-10.838718547539997</v>
          </cell>
          <cell r="CZ810">
            <v>4.3925368690195228</v>
          </cell>
          <cell r="DA810">
            <v>42.361104029210082</v>
          </cell>
          <cell r="DB810">
            <v>-54.969045693919952</v>
          </cell>
          <cell r="DC810">
            <v>23.525650735630506</v>
          </cell>
          <cell r="DD810">
            <v>3.2739260056901003</v>
          </cell>
          <cell r="DE810">
            <v>-17.351927594538211</v>
          </cell>
          <cell r="DF810">
            <v>-5.7826681817693952</v>
          </cell>
          <cell r="DG810">
            <v>-15.421217718590015</v>
          </cell>
          <cell r="DH810">
            <v>-4.1125953101898176</v>
          </cell>
          <cell r="DI810">
            <v>11.876120648199901</v>
          </cell>
          <cell r="DJ810">
            <v>-4.593456998420038</v>
          </cell>
          <cell r="DK810">
            <v>-4.5082494486298401</v>
          </cell>
          <cell r="DL810">
            <v>0.71597897318008563</v>
          </cell>
          <cell r="DM810">
            <v>19.540664982480394</v>
          </cell>
          <cell r="DN810">
            <v>14.410066843659934</v>
          </cell>
          <cell r="DO810">
            <v>-35.052970645200048</v>
          </cell>
          <cell r="DP810">
            <v>6.7411771272400074</v>
          </cell>
          <cell r="DQ810">
            <v>-1.1647778664996622</v>
          </cell>
          <cell r="DR810">
            <v>-71.862263572029406</v>
          </cell>
          <cell r="DS810">
            <v>-14.452172946540259</v>
          </cell>
          <cell r="DT810">
            <v>-51.262056599429798</v>
          </cell>
          <cell r="DU810">
            <v>18.705203776859889</v>
          </cell>
          <cell r="DV810">
            <v>-3.5057818910199217</v>
          </cell>
          <cell r="DW810">
            <v>0.71860531215014589</v>
          </cell>
          <cell r="DX810">
            <v>4.4238353842901006</v>
          </cell>
          <cell r="DY810">
            <v>-4.2979118899900186</v>
          </cell>
          <cell r="DZ810">
            <v>-6.3059841985893854</v>
          </cell>
          <cell r="EA810">
            <v>11.479135953249852</v>
          </cell>
          <cell r="EB810">
            <v>-8.2337662479700384</v>
          </cell>
          <cell r="EC810">
            <v>-27.532179846370354</v>
          </cell>
          <cell r="ED810">
            <v>8.4008096213301542</v>
          </cell>
          <cell r="EE810">
            <v>-0.73280923423226341</v>
          </cell>
          <cell r="EF810">
            <v>36.53240598505954</v>
          </cell>
          <cell r="EG810">
            <v>-18.390533959149934</v>
          </cell>
          <cell r="EH810">
            <v>-0.95565945575981459</v>
          </cell>
          <cell r="EI810">
            <v>8.3101009723400807</v>
          </cell>
          <cell r="EJ810">
            <v>-11.108761881870009</v>
          </cell>
          <cell r="EK810">
            <v>0.55684572942988098</v>
          </cell>
          <cell r="EL810">
            <v>-4.8287194460158389E-2</v>
          </cell>
          <cell r="EM810">
            <v>36.041242966520258</v>
          </cell>
          <cell r="EN810">
            <v>-17.713977034529989</v>
          </cell>
          <cell r="EO810">
            <v>-25.056519747059838</v>
          </cell>
          <cell r="EP810">
            <v>-30.395806496969726</v>
          </cell>
          <cell r="EQ810">
            <v>21.496140882219606</v>
          </cell>
          <cell r="ER810">
            <v>-36.452639060898946</v>
          </cell>
          <cell r="ES810">
            <v>-35.287802342709711</v>
          </cell>
          <cell r="ET810">
            <v>-2.2385294370201336</v>
          </cell>
          <cell r="EU810">
            <v>-1.4283255170097391</v>
          </cell>
          <cell r="EV810">
            <v>1.0647698276000028</v>
          </cell>
          <cell r="EW810">
            <v>0.48434745203000062</v>
          </cell>
          <cell r="EX810">
            <v>-2.8041883632899953</v>
          </cell>
          <cell r="EY810">
            <v>4.2544878665100896</v>
          </cell>
          <cell r="EZ810">
            <v>-14.519162613570074</v>
          </cell>
          <cell r="FA810">
            <v>31.849749738979654</v>
          </cell>
          <cell r="FB810">
            <v>3.2464600383199809</v>
          </cell>
          <cell r="FC810">
            <v>-25.083693535410021</v>
          </cell>
          <cell r="FD810">
            <v>4.0092478246699557</v>
          </cell>
          <cell r="FE810">
            <v>57.654346696539506</v>
          </cell>
          <cell r="FF810">
            <v>-1.9378692850698371</v>
          </cell>
          <cell r="FG810">
            <v>18.422676350900019</v>
          </cell>
          <cell r="FH810">
            <v>-8.2265587588500466</v>
          </cell>
          <cell r="FI810">
            <v>4.3067670890599743</v>
          </cell>
          <cell r="FJ810">
            <v>0.55265871078000117</v>
          </cell>
          <cell r="FK810">
            <v>-1.2234983396199937</v>
          </cell>
          <cell r="FL810">
            <v>1.1529791973499641</v>
          </cell>
          <cell r="FM810">
            <v>9.0946149690000766</v>
          </cell>
          <cell r="FN810">
            <v>47.931787668179823</v>
          </cell>
          <cell r="FO810">
            <v>-22.482885422700008</v>
          </cell>
          <cell r="FP810">
            <v>20.745074849830189</v>
          </cell>
          <cell r="FQ810">
            <v>-10.681400332319981</v>
          </cell>
          <cell r="FR810">
            <v>-106.30083557924809</v>
          </cell>
          <cell r="FS810">
            <v>-7.1946658332199149</v>
          </cell>
          <cell r="FT810">
            <v>-59.472116994459952</v>
          </cell>
          <cell r="FU810">
            <v>-0.80822557825001695</v>
          </cell>
          <cell r="FV810">
            <v>-0.81686938124000363</v>
          </cell>
          <cell r="FW810">
            <v>0.69784910155000013</v>
          </cell>
          <cell r="FX810">
            <v>0.42371289899999454</v>
          </cell>
          <cell r="FY810">
            <v>-8.8759942388700779</v>
          </cell>
          <cell r="FZ810">
            <v>0.44035443053030576</v>
          </cell>
          <cell r="GA810">
            <v>-24.159794693809772</v>
          </cell>
          <cell r="GB810">
            <v>9.9666332292500215</v>
          </cell>
          <cell r="GC810">
            <v>-1.3913592530595906</v>
          </cell>
          <cell r="GD810">
            <v>-15.110359266670002</v>
          </cell>
          <cell r="GE810">
            <v>-21.674995699271676</v>
          </cell>
          <cell r="GF810">
            <v>0.1506167491497763</v>
          </cell>
          <cell r="GG810">
            <v>-5.1925103366500025</v>
          </cell>
          <cell r="GH810">
            <v>-14.592977483149866</v>
          </cell>
          <cell r="GI810">
            <v>-3.1083255056400141</v>
          </cell>
          <cell r="GJ810">
            <v>0.5841581600100012</v>
          </cell>
          <cell r="GK810">
            <v>12.788353604779999</v>
          </cell>
          <cell r="GL810">
            <v>-6.7002757595800517</v>
          </cell>
          <cell r="GM810">
            <v>8.7360697252102</v>
          </cell>
          <cell r="GN810">
            <v>-36.010043003790088</v>
          </cell>
          <cell r="GO810">
            <v>11.706558676930001</v>
          </cell>
          <cell r="GP810">
            <v>2.8349284076698495</v>
          </cell>
          <cell r="GQ810">
            <v>7.1284510657901592</v>
          </cell>
          <cell r="GR810">
            <v>77.317597838420625</v>
          </cell>
          <cell r="GS810">
            <v>27.687401434869798</v>
          </cell>
          <cell r="GT810">
            <v>14.581502869250016</v>
          </cell>
          <cell r="GU810">
            <v>6.3622693924100986</v>
          </cell>
          <cell r="GV810">
            <v>4.9783705400500082</v>
          </cell>
          <cell r="GW810">
            <v>3.8657870779999381E-2</v>
          </cell>
          <cell r="GX810">
            <v>2.1864182412700188</v>
          </cell>
          <cell r="GY810">
            <v>0.33728778798990788</v>
          </cell>
          <cell r="GZ810">
            <v>-7.5494423351296973</v>
          </cell>
          <cell r="HA810">
            <v>35.414391498920168</v>
          </cell>
          <cell r="HB810">
            <v>-6.220766004450013</v>
          </cell>
          <cell r="HC810">
            <v>-2.6258568753305553</v>
          </cell>
          <cell r="HD810">
            <v>2.1273634177903205</v>
          </cell>
          <cell r="HE810">
            <v>-18.190824134881041</v>
          </cell>
          <cell r="HF810">
            <v>-16.113547661719622</v>
          </cell>
          <cell r="HG810">
            <v>14.137755227529851</v>
          </cell>
          <cell r="HH810">
            <v>-65.811261618100048</v>
          </cell>
          <cell r="HI810">
            <v>-3.2454935000999825</v>
          </cell>
          <cell r="HJ810">
            <v>2.9420437659899985</v>
          </cell>
          <cell r="HK810">
            <v>-7.6830823947399836</v>
          </cell>
          <cell r="HL810">
            <v>17.356306469180026</v>
          </cell>
          <cell r="HM810">
            <v>-2.9603390709501127</v>
          </cell>
          <cell r="HN810">
            <v>18.266004881269509</v>
          </cell>
          <cell r="HO810">
            <v>7.8531184801704512E-3</v>
          </cell>
          <cell r="HP810">
            <v>18.990911094470448</v>
          </cell>
          <cell r="HQ810">
            <v>5.9220255538089077</v>
          </cell>
          <cell r="HR810">
            <v>-23.477641549659893</v>
          </cell>
          <cell r="HS810">
            <v>-6.4230556434090431</v>
          </cell>
          <cell r="HT810">
            <v>1.4420734515399545</v>
          </cell>
          <cell r="HU810">
            <v>-56.72655396682967</v>
          </cell>
          <cell r="HV810">
            <v>-13.074494723269936</v>
          </cell>
          <cell r="HW810">
            <v>2.8785661995700096</v>
          </cell>
          <cell r="HX810">
            <v>2.9676842056699684</v>
          </cell>
          <cell r="HY810">
            <v>-18.415066855560099</v>
          </cell>
          <cell r="HZ810">
            <v>-1.3101500333295917</v>
          </cell>
          <cell r="IA810">
            <v>16.196708562619506</v>
          </cell>
          <cell r="IB810">
            <v>-38.092257428550056</v>
          </cell>
          <cell r="IC810">
            <v>60.463859720070332</v>
          </cell>
          <cell r="ID810">
            <v>26.615044961820331</v>
          </cell>
          <cell r="IE810">
            <v>-100.08965725856979</v>
          </cell>
          <cell r="IF810">
            <v>-5.3846033453492055</v>
          </cell>
          <cell r="IG810">
            <v>2.5413995780127152E-2</v>
          </cell>
          <cell r="IH810">
            <v>-75.849477202419962</v>
          </cell>
          <cell r="II810">
            <v>-6.5523122630699966</v>
          </cell>
          <cell r="IJ810">
            <v>-0.57087694542000023</v>
          </cell>
          <cell r="IK810">
            <v>-4.0515532633900193</v>
          </cell>
          <cell r="IL810">
            <v>30.32356719458005</v>
          </cell>
          <cell r="IM810">
            <v>-3.2955037632100357</v>
          </cell>
          <cell r="IN810">
            <v>-5.9627829827395544</v>
          </cell>
          <cell r="IO810">
            <v>11.842721561040321</v>
          </cell>
          <cell r="IP810">
            <v>-20.390012864760592</v>
          </cell>
          <cell r="IQ810">
            <v>-20.224237379610258</v>
          </cell>
          <cell r="IR810">
            <v>-41.827716436408082</v>
          </cell>
          <cell r="IS810">
            <v>-13.769109045570076</v>
          </cell>
          <cell r="IT810">
            <v>-5.7734901357998751</v>
          </cell>
          <cell r="IU810">
            <v>-38.015195699439801</v>
          </cell>
          <cell r="IV810">
            <v>-8.0974874992599268</v>
          </cell>
          <cell r="IW810">
            <v>-3.5123500704000037</v>
          </cell>
          <cell r="IX810">
            <v>-2.3418655396899908</v>
          </cell>
          <cell r="IY810">
            <v>-2.9827313693001543</v>
          </cell>
          <cell r="IZ810">
            <v>19.911824776960657</v>
          </cell>
          <cell r="JA810">
            <v>-2.8784418570503476</v>
          </cell>
          <cell r="JB810">
            <v>-4.537132515930125</v>
          </cell>
          <cell r="JC810">
            <v>20.991050818269741</v>
          </cell>
          <cell r="JD810">
            <v>-0.82278829919914642</v>
          </cell>
          <cell r="JE810">
            <v>0</v>
          </cell>
        </row>
        <row r="811">
          <cell r="D811" t="str">
            <v>MKT.EX.COB._.___.COB</v>
          </cell>
          <cell r="F811">
            <v>134.8118685768801</v>
          </cell>
          <cell r="G811">
            <v>-90.323311564110099</v>
          </cell>
          <cell r="H811">
            <v>36.194376320960032</v>
          </cell>
          <cell r="I811">
            <v>11.495080988200016</v>
          </cell>
          <cell r="J811">
            <v>-1.4854008757898782</v>
          </cell>
          <cell r="K811">
            <v>-10.380691216110108</v>
          </cell>
          <cell r="L811">
            <v>-16.798329008219753</v>
          </cell>
          <cell r="M811">
            <v>73.461750057300378</v>
          </cell>
          <cell r="N811">
            <v>-8.8714414737499965</v>
          </cell>
          <cell r="O811">
            <v>-8.2613693080000772E-2</v>
          </cell>
          <cell r="P811">
            <v>6.6973886122899984</v>
          </cell>
          <cell r="Q811">
            <v>-1.615852077650004</v>
          </cell>
          <cell r="R811">
            <v>33.4441796432302</v>
          </cell>
          <cell r="S811">
            <v>0.6885751089900225</v>
          </cell>
          <cell r="T811">
            <v>0.47597648090999911</v>
          </cell>
          <cell r="U811">
            <v>-0.13489436382999997</v>
          </cell>
          <cell r="V811">
            <v>-15.659480867370004</v>
          </cell>
          <cell r="W811">
            <v>1.6438315044799765</v>
          </cell>
          <cell r="X811">
            <v>-0.16591777229000115</v>
          </cell>
          <cell r="Y811">
            <v>-11.144523462949962</v>
          </cell>
          <cell r="Z811">
            <v>59.778785120219993</v>
          </cell>
          <cell r="AA811">
            <v>-2.7600166129300021</v>
          </cell>
          <cell r="AB811">
            <v>4.9087404519999822E-2</v>
          </cell>
          <cell r="AC811">
            <v>0</v>
          </cell>
          <cell r="AD811">
            <v>0.67275710348002349</v>
          </cell>
          <cell r="AE811">
            <v>164.17378773222026</v>
          </cell>
          <cell r="AF811">
            <v>9.014378871410031</v>
          </cell>
          <cell r="AG811">
            <v>1.363891287739996</v>
          </cell>
          <cell r="AH811">
            <v>-1.1344620550599984</v>
          </cell>
          <cell r="AI811">
            <v>-8.8250881965400012</v>
          </cell>
          <cell r="AJ811">
            <v>-5.7012731482800234</v>
          </cell>
          <cell r="AK811">
            <v>-2.1144698680700174</v>
          </cell>
          <cell r="AL811">
            <v>0.15175498482005878</v>
          </cell>
          <cell r="AM811">
            <v>171.95072356199</v>
          </cell>
          <cell r="AN811">
            <v>-0.25352600748999521</v>
          </cell>
          <cell r="AO811">
            <v>0</v>
          </cell>
          <cell r="AP811">
            <v>0</v>
          </cell>
          <cell r="AQ811">
            <v>-0.27814169829991897</v>
          </cell>
          <cell r="AR811">
            <v>58.679654875008964</v>
          </cell>
          <cell r="AS811">
            <v>19.516304769109993</v>
          </cell>
          <cell r="AT811">
            <v>-2.5980910099860921E-3</v>
          </cell>
          <cell r="AU811">
            <v>-1.5868228867500136</v>
          </cell>
          <cell r="AV811">
            <v>-0.15831314153999987</v>
          </cell>
          <cell r="AW811">
            <v>8.4410829461299954</v>
          </cell>
          <cell r="AX811">
            <v>-0.86339966272987567</v>
          </cell>
          <cell r="AY811">
            <v>7.2204013690500233</v>
          </cell>
          <cell r="AZ811">
            <v>5.9702922498697717</v>
          </cell>
          <cell r="BA811">
            <v>32.803806772740018</v>
          </cell>
          <cell r="BB811">
            <v>-0.81766510792999991</v>
          </cell>
          <cell r="BC811">
            <v>-14.065535700390001</v>
          </cell>
          <cell r="BD811">
            <v>2.2221013584599518</v>
          </cell>
          <cell r="BE811">
            <v>34.199144078445897</v>
          </cell>
          <cell r="BF811">
            <v>-1.9559709652099997</v>
          </cell>
          <cell r="BG811">
            <v>4.9168802736700172</v>
          </cell>
          <cell r="BH811">
            <v>0.40125713642001415</v>
          </cell>
          <cell r="BI811">
            <v>-5.1625539721399889</v>
          </cell>
          <cell r="BJ811">
            <v>9.9642241248102437</v>
          </cell>
          <cell r="BK811">
            <v>4.8119684965699889</v>
          </cell>
          <cell r="BL811">
            <v>0.36990285025967751</v>
          </cell>
          <cell r="BM811">
            <v>-3.523378297661111</v>
          </cell>
          <cell r="BN811">
            <v>43.133636199729608</v>
          </cell>
          <cell r="BO811">
            <v>-18.679461852629856</v>
          </cell>
          <cell r="BP811">
            <v>-6.4842824097013363E-3</v>
          </cell>
          <cell r="BQ811">
            <v>-7.0875632959996437E-2</v>
          </cell>
          <cell r="BR811">
            <v>-29.212676865265166</v>
          </cell>
          <cell r="BS811">
            <v>-0.7135130257600224</v>
          </cell>
          <cell r="BT811">
            <v>6.3778576295900393</v>
          </cell>
          <cell r="BU811">
            <v>8.9710951991201</v>
          </cell>
          <cell r="BV811">
            <v>6.6637821335800709</v>
          </cell>
          <cell r="BW811">
            <v>-7.6128399086401259</v>
          </cell>
          <cell r="BX811">
            <v>0.24907108355023411</v>
          </cell>
          <cell r="BY811">
            <v>-32.870219474260011</v>
          </cell>
          <cell r="BZ811">
            <v>3.4564539699704255</v>
          </cell>
          <cell r="CA811">
            <v>-3.1799153523602399</v>
          </cell>
          <cell r="CB811">
            <v>-11.245583803760042</v>
          </cell>
          <cell r="CC811">
            <v>3.0381872943099779</v>
          </cell>
          <cell r="CD811">
            <v>-2.3470526106100351</v>
          </cell>
          <cell r="CE811">
            <v>-105.01056689650068</v>
          </cell>
          <cell r="CF811">
            <v>20.62037711296</v>
          </cell>
          <cell r="CG811">
            <v>-51.452453971599994</v>
          </cell>
          <cell r="CH811">
            <v>-0.73467624863997116</v>
          </cell>
          <cell r="CI811">
            <v>8.677593953020164</v>
          </cell>
          <cell r="CJ811">
            <v>3.3371709523901245</v>
          </cell>
          <cell r="CK811">
            <v>7.4370376752099219</v>
          </cell>
          <cell r="CL811">
            <v>-9.6347029254499148</v>
          </cell>
          <cell r="CM811">
            <v>-34.040307438890522</v>
          </cell>
          <cell r="CN811">
            <v>-37.567179695729692</v>
          </cell>
          <cell r="CO811">
            <v>-20.906914527639969</v>
          </cell>
          <cell r="CP811">
            <v>21.96063862251026</v>
          </cell>
          <cell r="CQ811">
            <v>-12.707150404640061</v>
          </cell>
          <cell r="CR811">
            <v>25.525387359761226</v>
          </cell>
          <cell r="CS811">
            <v>-1.765894306439975</v>
          </cell>
          <cell r="CT811">
            <v>8.9449967089799429</v>
          </cell>
          <cell r="CU811">
            <v>-6.9656167512599723</v>
          </cell>
          <cell r="CV811">
            <v>17.155618332030031</v>
          </cell>
          <cell r="CW811">
            <v>39.268321051550174</v>
          </cell>
          <cell r="CX811">
            <v>17.721573701710327</v>
          </cell>
          <cell r="CY811">
            <v>7.7380380008499969</v>
          </cell>
          <cell r="CZ811">
            <v>-54.670549699349522</v>
          </cell>
          <cell r="DA811">
            <v>12.539092939139664</v>
          </cell>
          <cell r="DB811">
            <v>-3.4481519295999874</v>
          </cell>
          <cell r="DC811">
            <v>0.83480217136002466</v>
          </cell>
          <cell r="DD811">
            <v>-11.826842859209989</v>
          </cell>
          <cell r="DE811">
            <v>101.31880622259814</v>
          </cell>
          <cell r="DF811">
            <v>11.774837244600008</v>
          </cell>
          <cell r="DG811">
            <v>13.49272039641005</v>
          </cell>
          <cell r="DH811">
            <v>-9.2623857967000731</v>
          </cell>
          <cell r="DI811">
            <v>-17.579270627369965</v>
          </cell>
          <cell r="DJ811">
            <v>29.649616570339958</v>
          </cell>
          <cell r="DK811">
            <v>5.5892372590400328</v>
          </cell>
          <cell r="DL811">
            <v>-1.9281718889942567E-2</v>
          </cell>
          <cell r="DM811">
            <v>32.931565621839809</v>
          </cell>
          <cell r="DN811">
            <v>-31.602816740370372</v>
          </cell>
          <cell r="DO811">
            <v>11.671561559010001</v>
          </cell>
          <cell r="DP811">
            <v>18.320811316569916</v>
          </cell>
          <cell r="DQ811">
            <v>36.352211138119969</v>
          </cell>
          <cell r="DR811">
            <v>126.37981405657956</v>
          </cell>
          <cell r="DS811">
            <v>-2.8396133923399987</v>
          </cell>
          <cell r="DT811">
            <v>43.074891411430031</v>
          </cell>
          <cell r="DU811">
            <v>2.3094458820099533</v>
          </cell>
          <cell r="DV811">
            <v>-12.533132605340001</v>
          </cell>
          <cell r="DW811">
            <v>12.210978416709622</v>
          </cell>
          <cell r="DX811">
            <v>-3.4232335336600954</v>
          </cell>
          <cell r="DY811">
            <v>16.146202336589909</v>
          </cell>
          <cell r="DZ811">
            <v>24.399483107390324</v>
          </cell>
          <cell r="EA811">
            <v>-34.315483590040458</v>
          </cell>
          <cell r="EB811">
            <v>45.009076680420037</v>
          </cell>
          <cell r="EC811">
            <v>9.599268317640167</v>
          </cell>
          <cell r="ED811">
            <v>26.741931025769986</v>
          </cell>
          <cell r="EE811">
            <v>174.92897776302925</v>
          </cell>
          <cell r="EF811">
            <v>-10.175154524969969</v>
          </cell>
          <cell r="EG811">
            <v>194.35286092863998</v>
          </cell>
          <cell r="EH811">
            <v>3.5860112678300311</v>
          </cell>
          <cell r="EI811">
            <v>5.2666062761899468</v>
          </cell>
          <cell r="EJ811">
            <v>2.4209858147897876</v>
          </cell>
          <cell r="EK811">
            <v>-2.6073513110400199</v>
          </cell>
          <cell r="EL811">
            <v>0.24898569042989038</v>
          </cell>
          <cell r="EM811">
            <v>-0.15231433536973782</v>
          </cell>
          <cell r="EN811">
            <v>-31.545294620440018</v>
          </cell>
          <cell r="EO811">
            <v>5.1648855219000325</v>
          </cell>
          <cell r="EP811">
            <v>9.1113576962000025</v>
          </cell>
          <cell r="EQ811">
            <v>-0.74260064112991131</v>
          </cell>
          <cell r="ER811">
            <v>-106.56179902368058</v>
          </cell>
          <cell r="ES811">
            <v>0.490218940150001</v>
          </cell>
          <cell r="ET811">
            <v>-64.414127933180026</v>
          </cell>
          <cell r="EU811">
            <v>-1.4061894043600205</v>
          </cell>
          <cell r="EV811">
            <v>3.904668162370001</v>
          </cell>
          <cell r="EW811">
            <v>-4.7696316335799906</v>
          </cell>
          <cell r="EX811">
            <v>-2.8835492639200311</v>
          </cell>
          <cell r="EY811">
            <v>-13.444011666760161</v>
          </cell>
          <cell r="EZ811">
            <v>1.6668121294900402</v>
          </cell>
          <cell r="FA811">
            <v>-27.007047356780276</v>
          </cell>
          <cell r="FB811">
            <v>0.12795418369000799</v>
          </cell>
          <cell r="FC811">
            <v>-0.68401494878003177</v>
          </cell>
          <cell r="FD811">
            <v>1.8571197679800093</v>
          </cell>
          <cell r="FE811">
            <v>43.465877603299305</v>
          </cell>
          <cell r="FF811">
            <v>0</v>
          </cell>
          <cell r="FG811">
            <v>15.318955597779961</v>
          </cell>
          <cell r="FH811">
            <v>0.28919254907998493</v>
          </cell>
          <cell r="FI811">
            <v>0.10388785765999842</v>
          </cell>
          <cell r="FJ811">
            <v>0.54072240719995079</v>
          </cell>
          <cell r="FK811">
            <v>-11.426120867939972</v>
          </cell>
          <cell r="FL811">
            <v>-1.6841284611500669</v>
          </cell>
          <cell r="FM811">
            <v>-5.185206563660131</v>
          </cell>
          <cell r="FN811">
            <v>45.744940637280251</v>
          </cell>
          <cell r="FO811">
            <v>-3.1986897567700012</v>
          </cell>
          <cell r="FP811">
            <v>2.86486900814009</v>
          </cell>
          <cell r="FQ811">
            <v>9.7455195680026918E-2</v>
          </cell>
          <cell r="FR811">
            <v>96.266255475659818</v>
          </cell>
          <cell r="FS811">
            <v>0</v>
          </cell>
          <cell r="FT811">
            <v>-8.3030553961699525</v>
          </cell>
          <cell r="FU811">
            <v>18.542891931840018</v>
          </cell>
          <cell r="FV811">
            <v>14.982585921549997</v>
          </cell>
          <cell r="FW811">
            <v>4.7280738801299549</v>
          </cell>
          <cell r="FX811">
            <v>-4.5035812580499623</v>
          </cell>
          <cell r="FY811">
            <v>9.1976400926200768</v>
          </cell>
          <cell r="FZ811">
            <v>-2.5796387151303861</v>
          </cell>
          <cell r="GA811">
            <v>80.891700137289718</v>
          </cell>
          <cell r="GB811">
            <v>-2.3589586895699952</v>
          </cell>
          <cell r="GC811">
            <v>-14.553673796120165</v>
          </cell>
          <cell r="GD811">
            <v>0.22227136727002517</v>
          </cell>
          <cell r="GE811">
            <v>-116.30214722370965</v>
          </cell>
          <cell r="GF811">
            <v>0</v>
          </cell>
          <cell r="GG811">
            <v>-18.391519674420067</v>
          </cell>
          <cell r="GH811">
            <v>-18.210110338950017</v>
          </cell>
          <cell r="GI811">
            <v>-0.62663644270999441</v>
          </cell>
          <cell r="GJ811">
            <v>7.8815362321700491</v>
          </cell>
          <cell r="GK811">
            <v>-15.041964524300056</v>
          </cell>
          <cell r="GL811">
            <v>-54.172280874689818</v>
          </cell>
          <cell r="GM811">
            <v>-6.7994795128897749</v>
          </cell>
          <cell r="GN811">
            <v>-10.871156844999859</v>
          </cell>
          <cell r="GO811">
            <v>0.83476727116000049</v>
          </cell>
          <cell r="GP811">
            <v>6.5864237425298597</v>
          </cell>
          <cell r="GQ811">
            <v>-7.4917262566100362</v>
          </cell>
          <cell r="GR811">
            <v>-54.202900035320454</v>
          </cell>
          <cell r="GS811">
            <v>0</v>
          </cell>
          <cell r="GT811">
            <v>38.369077813110039</v>
          </cell>
          <cell r="GU811">
            <v>-1.4154203992599719</v>
          </cell>
          <cell r="GV811">
            <v>-8.4007022256899972</v>
          </cell>
          <cell r="GW811">
            <v>-1.233757466119954</v>
          </cell>
          <cell r="GX811">
            <v>0.43424613829006375</v>
          </cell>
          <cell r="GY811">
            <v>-33.036942080050039</v>
          </cell>
          <cell r="GZ811">
            <v>1.3103703690196653</v>
          </cell>
          <cell r="HA811">
            <v>-51.491858494749522</v>
          </cell>
          <cell r="HB811">
            <v>-12.778831387210005</v>
          </cell>
          <cell r="HC811">
            <v>-1.2150755531001778</v>
          </cell>
          <cell r="HD811">
            <v>15.255993250439928</v>
          </cell>
          <cell r="HE811">
            <v>59.886095037769337</v>
          </cell>
          <cell r="HF811">
            <v>6.6270465709990845E-2</v>
          </cell>
          <cell r="HG811">
            <v>-11.197403132340014</v>
          </cell>
          <cell r="HH811">
            <v>-12.919195256379965</v>
          </cell>
          <cell r="HI811">
            <v>-1.6684115598399956</v>
          </cell>
          <cell r="HJ811">
            <v>-10.665526071299951</v>
          </cell>
          <cell r="HK811">
            <v>25.677727536550037</v>
          </cell>
          <cell r="HL811">
            <v>30.208947593399898</v>
          </cell>
          <cell r="HM811">
            <v>13.475840599709954</v>
          </cell>
          <cell r="HN811">
            <v>61.057215790640157</v>
          </cell>
          <cell r="HO811">
            <v>-4.2967701000009129E-2</v>
          </cell>
          <cell r="HP811">
            <v>-23.007915210839883</v>
          </cell>
          <cell r="HQ811">
            <v>-11.098488016539932</v>
          </cell>
          <cell r="HR811">
            <v>1.157306230341419</v>
          </cell>
          <cell r="HS811">
            <v>-23.503255060950096</v>
          </cell>
          <cell r="HT811">
            <v>42.686075958869992</v>
          </cell>
          <cell r="HU811">
            <v>21.146635283199998</v>
          </cell>
          <cell r="HV811">
            <v>-15.631938826229998</v>
          </cell>
          <cell r="HW811">
            <v>8.0785495251200246</v>
          </cell>
          <cell r="HX811">
            <v>-6.2683704571001044</v>
          </cell>
          <cell r="HY811">
            <v>23.981076852059687</v>
          </cell>
          <cell r="HZ811">
            <v>-3.2740048145296896</v>
          </cell>
          <cell r="IA811">
            <v>3.4909767785302392</v>
          </cell>
          <cell r="IB811">
            <v>-7.8706060636300208</v>
          </cell>
          <cell r="IC811">
            <v>-38.023535182730029</v>
          </cell>
          <cell r="ID811">
            <v>-3.6542977622700619</v>
          </cell>
          <cell r="IE811">
            <v>24.446662700627712</v>
          </cell>
          <cell r="IF811">
            <v>-9.8478513129975909E-2</v>
          </cell>
          <cell r="IG811">
            <v>33.213107065469899</v>
          </cell>
          <cell r="IH811">
            <v>11.674265171209754</v>
          </cell>
          <cell r="II811">
            <v>-0.957943316620117</v>
          </cell>
          <cell r="IJ811">
            <v>-9.25413375690988</v>
          </cell>
          <cell r="IK811">
            <v>-6.2515234604200032</v>
          </cell>
          <cell r="IL811">
            <v>-8.0940525210201031</v>
          </cell>
          <cell r="IM811">
            <v>29.374907854459252</v>
          </cell>
          <cell r="IN811">
            <v>29.777680376639637</v>
          </cell>
          <cell r="IO811">
            <v>-19.987761484260034</v>
          </cell>
          <cell r="IP811">
            <v>-34.076641024549644</v>
          </cell>
          <cell r="IQ811">
            <v>-0.87276369024016276</v>
          </cell>
          <cell r="IR811">
            <v>31.481766543598496</v>
          </cell>
          <cell r="IS811">
            <v>1.0397917982400031</v>
          </cell>
          <cell r="IT811">
            <v>-39.051458600440128</v>
          </cell>
          <cell r="IU811">
            <v>-11.875086382210043</v>
          </cell>
          <cell r="IV811">
            <v>-0.11645524210001668</v>
          </cell>
          <cell r="IW811">
            <v>-5.1362038066799869</v>
          </cell>
          <cell r="IX811">
            <v>-16.297673108690219</v>
          </cell>
          <cell r="IY811">
            <v>20.637378127709781</v>
          </cell>
          <cell r="IZ811">
            <v>8.5316495760298494</v>
          </cell>
          <cell r="JA811">
            <v>72.265032781710033</v>
          </cell>
          <cell r="JB811">
            <v>-12.214223361739982</v>
          </cell>
          <cell r="JC811">
            <v>14.482799683329631</v>
          </cell>
          <cell r="JD811">
            <v>-0.78378492156025459</v>
          </cell>
          <cell r="JE811">
            <v>0</v>
          </cell>
        </row>
        <row r="812">
          <cell r="D812" t="str">
            <v>MKT.EX.MDC._.___.MidC</v>
          </cell>
          <cell r="F812">
            <v>202.23810592522022</v>
          </cell>
          <cell r="G812">
            <v>120.40133264814995</v>
          </cell>
          <cell r="H812">
            <v>1.7162564116895282</v>
          </cell>
          <cell r="I812">
            <v>-51.167497909830672</v>
          </cell>
          <cell r="J812">
            <v>-1.0949125247116172</v>
          </cell>
          <cell r="K812">
            <v>-12.592339685639672</v>
          </cell>
          <cell r="L812">
            <v>-183.60816985692145</v>
          </cell>
          <cell r="M812">
            <v>-67.860235190179083</v>
          </cell>
          <cell r="N812">
            <v>147.51052844109017</v>
          </cell>
          <cell r="O812">
            <v>0.94492618556012076</v>
          </cell>
          <cell r="P812">
            <v>31.30044788540954</v>
          </cell>
          <cell r="Q812">
            <v>78.392515241568617</v>
          </cell>
          <cell r="R812">
            <v>300.44422248991759</v>
          </cell>
          <cell r="S812">
            <v>1.3100614264401429</v>
          </cell>
          <cell r="T812">
            <v>-43.92976995322033</v>
          </cell>
          <cell r="U812">
            <v>-19.375286173509721</v>
          </cell>
          <cell r="V812">
            <v>3.3352472401998057</v>
          </cell>
          <cell r="W812">
            <v>38.045033462689389</v>
          </cell>
          <cell r="X812">
            <v>12.28837901793986</v>
          </cell>
          <cell r="Y812">
            <v>194.76142449053077</v>
          </cell>
          <cell r="Z812">
            <v>-30.547044876579093</v>
          </cell>
          <cell r="AA812">
            <v>134.38991042189991</v>
          </cell>
          <cell r="AB812">
            <v>0.11710530692000276</v>
          </cell>
          <cell r="AC812">
            <v>18.103907489019946</v>
          </cell>
          <cell r="AD812">
            <v>-8.0547453624203627</v>
          </cell>
          <cell r="AE812">
            <v>-162.70910050454404</v>
          </cell>
          <cell r="AF812">
            <v>-31.668916464569975</v>
          </cell>
          <cell r="AG812">
            <v>15.307719012489997</v>
          </cell>
          <cell r="AH812">
            <v>26.990694817319991</v>
          </cell>
          <cell r="AI812">
            <v>-3.6166447451198565</v>
          </cell>
          <cell r="AJ812">
            <v>6.7413713619703231</v>
          </cell>
          <cell r="AK812">
            <v>14.860518992040852</v>
          </cell>
          <cell r="AL812">
            <v>-21.865307402369581</v>
          </cell>
          <cell r="AM812">
            <v>-140.39686873047958</v>
          </cell>
          <cell r="AN812">
            <v>-16.420246361659792</v>
          </cell>
          <cell r="AO812">
            <v>0</v>
          </cell>
          <cell r="AP812">
            <v>-13.869670144220002</v>
          </cell>
          <cell r="AQ812">
            <v>1.2282491600503818</v>
          </cell>
          <cell r="AR812">
            <v>140.63866429532936</v>
          </cell>
          <cell r="AS812">
            <v>0.87410591683999428</v>
          </cell>
          <cell r="AT812">
            <v>143.30372648218008</v>
          </cell>
          <cell r="AU812">
            <v>-0.4534828226700256</v>
          </cell>
          <cell r="AV812">
            <v>1.3184626916098523</v>
          </cell>
          <cell r="AW812">
            <v>-5.6253859323505822</v>
          </cell>
          <cell r="AX812">
            <v>12.485960198477187</v>
          </cell>
          <cell r="AY812">
            <v>23.072372573518805</v>
          </cell>
          <cell r="AZ812">
            <v>-13.507100668602106</v>
          </cell>
          <cell r="BA812">
            <v>13.911274609039992</v>
          </cell>
          <cell r="BB812">
            <v>0</v>
          </cell>
          <cell r="BC812">
            <v>-28.758680966670113</v>
          </cell>
          <cell r="BD812">
            <v>-5.9825877860498622</v>
          </cell>
          <cell r="BE812">
            <v>52.815471223737404</v>
          </cell>
          <cell r="BF812">
            <v>-13.407832006819945</v>
          </cell>
          <cell r="BG812">
            <v>136.36533177373076</v>
          </cell>
          <cell r="BH812">
            <v>-58.877936008899951</v>
          </cell>
          <cell r="BI812">
            <v>-5.662932953120162</v>
          </cell>
          <cell r="BJ812">
            <v>-117.11481663056838</v>
          </cell>
          <cell r="BK812">
            <v>-14.770949192308763</v>
          </cell>
          <cell r="BL812">
            <v>21.899215869880209</v>
          </cell>
          <cell r="BM812">
            <v>29.585958812738681</v>
          </cell>
          <cell r="BN812">
            <v>89.712497152521792</v>
          </cell>
          <cell r="BO812">
            <v>3.2830100404501081</v>
          </cell>
          <cell r="BP812">
            <v>-19.026389386900291</v>
          </cell>
          <cell r="BQ812">
            <v>0.83031375304017274</v>
          </cell>
          <cell r="BR812">
            <v>-239.8933769327632</v>
          </cell>
          <cell r="BS812">
            <v>-255.41328255937003</v>
          </cell>
          <cell r="BT812">
            <v>11.455111195340578</v>
          </cell>
          <cell r="BU812">
            <v>-29.791812629639708</v>
          </cell>
          <cell r="BV812">
            <v>-27.280167016599989</v>
          </cell>
          <cell r="BW812">
            <v>114.13039352246051</v>
          </cell>
          <cell r="BX812">
            <v>16.067795263769767</v>
          </cell>
          <cell r="BY812">
            <v>84.030928478890928</v>
          </cell>
          <cell r="BZ812">
            <v>-61.442539954319273</v>
          </cell>
          <cell r="CA812">
            <v>-80.249590051269934</v>
          </cell>
          <cell r="CB812">
            <v>22.339789888359974</v>
          </cell>
          <cell r="CC812">
            <v>-33.783816421249981</v>
          </cell>
          <cell r="CD812">
            <v>4.3813350870038903E-2</v>
          </cell>
          <cell r="CE812">
            <v>-202.07311257444235</v>
          </cell>
          <cell r="CF812">
            <v>-102.31899753981992</v>
          </cell>
          <cell r="CG812">
            <v>85.499183957989317</v>
          </cell>
          <cell r="CH812">
            <v>-5.7716737988698696</v>
          </cell>
          <cell r="CI812">
            <v>-26.194098092889817</v>
          </cell>
          <cell r="CJ812">
            <v>0.91115232666925294</v>
          </cell>
          <cell r="CK812">
            <v>38.577051559939719</v>
          </cell>
          <cell r="CL812">
            <v>-1.3785359610083106</v>
          </cell>
          <cell r="CM812">
            <v>21.113973847060151</v>
          </cell>
          <cell r="CN812">
            <v>-150.77716633798946</v>
          </cell>
          <cell r="CO812">
            <v>6.6169641639199313</v>
          </cell>
          <cell r="CP812">
            <v>-27.421904672070013</v>
          </cell>
          <cell r="CQ812">
            <v>-40.92906202736981</v>
          </cell>
          <cell r="CR812">
            <v>-28.24151942433673</v>
          </cell>
          <cell r="CS812">
            <v>-105.34545093293002</v>
          </cell>
          <cell r="CT812">
            <v>3.027819369350027</v>
          </cell>
          <cell r="CU812">
            <v>8.6696844217101443</v>
          </cell>
          <cell r="CV812">
            <v>40.673939782730088</v>
          </cell>
          <cell r="CW812">
            <v>-35.37545983048858</v>
          </cell>
          <cell r="CX812">
            <v>14.069651658910971</v>
          </cell>
          <cell r="CY812">
            <v>-28.040505204179681</v>
          </cell>
          <cell r="CZ812">
            <v>89.385199909850144</v>
          </cell>
          <cell r="DA812">
            <v>-38.689515477009536</v>
          </cell>
          <cell r="DB812">
            <v>-4.137736496939965</v>
          </cell>
          <cell r="DC812">
            <v>-6.1051782858100978</v>
          </cell>
          <cell r="DD812">
            <v>33.626031660470119</v>
          </cell>
          <cell r="DE812">
            <v>-175.32032873939897</v>
          </cell>
          <cell r="DF812">
            <v>25.879073836940051</v>
          </cell>
          <cell r="DG812">
            <v>75.236137391210377</v>
          </cell>
          <cell r="DH812">
            <v>-13.748052012829817</v>
          </cell>
          <cell r="DI812">
            <v>5.5215242865999699</v>
          </cell>
          <cell r="DJ812">
            <v>-9.1700148687677938</v>
          </cell>
          <cell r="DK812">
            <v>-62.335800938889861</v>
          </cell>
          <cell r="DL812">
            <v>-29.315501045711244</v>
          </cell>
          <cell r="DM812">
            <v>-19.063912853479451</v>
          </cell>
          <cell r="DN812">
            <v>-80.487900279010773</v>
          </cell>
          <cell r="DO812">
            <v>-7.0919708983499987</v>
          </cell>
          <cell r="DP812">
            <v>-53.964676472819747</v>
          </cell>
          <cell r="DQ812">
            <v>-6.7792348842900765</v>
          </cell>
          <cell r="DR812">
            <v>-670.13145690986858</v>
          </cell>
          <cell r="DS812">
            <v>-60.858481022170054</v>
          </cell>
          <cell r="DT812">
            <v>-147.85740072202998</v>
          </cell>
          <cell r="DU812">
            <v>-8.9661680741598957</v>
          </cell>
          <cell r="DV812">
            <v>-2.0373405058699632</v>
          </cell>
          <cell r="DW812">
            <v>41.722430634680222</v>
          </cell>
          <cell r="DX812">
            <v>12.609680396299154</v>
          </cell>
          <cell r="DY812">
            <v>-8.5253715819899298</v>
          </cell>
          <cell r="DZ812">
            <v>-164.29346457316024</v>
          </cell>
          <cell r="EA812">
            <v>-333.15466641732019</v>
          </cell>
          <cell r="EB812">
            <v>-0.27604215623999906</v>
          </cell>
          <cell r="EC812">
            <v>0.67955897673994059</v>
          </cell>
          <cell r="ED812">
            <v>0.82580813536003461</v>
          </cell>
          <cell r="EE812">
            <v>8.3090953880928282</v>
          </cell>
          <cell r="EF812">
            <v>2.4965273247801179</v>
          </cell>
          <cell r="EG812">
            <v>-138.60220875954019</v>
          </cell>
          <cell r="EH812">
            <v>-14.604930864019934</v>
          </cell>
          <cell r="EI812">
            <v>-2.5924179140700403</v>
          </cell>
          <cell r="EJ812">
            <v>-0.22544544948004841</v>
          </cell>
          <cell r="EK812">
            <v>38.804780782740636</v>
          </cell>
          <cell r="EL812">
            <v>25.532174383751226</v>
          </cell>
          <cell r="EM812">
            <v>78.039426628810361</v>
          </cell>
          <cell r="EN812">
            <v>25.583993302669114</v>
          </cell>
          <cell r="EO812">
            <v>15.430199027239951</v>
          </cell>
          <cell r="EP812">
            <v>-15.429605937339602</v>
          </cell>
          <cell r="EQ812">
            <v>-6.1233971374500697</v>
          </cell>
          <cell r="ER812">
            <v>3.3826010185512132</v>
          </cell>
          <cell r="ES812">
            <v>-8.7792208220093926E-2</v>
          </cell>
          <cell r="ET812">
            <v>51.700116913369811</v>
          </cell>
          <cell r="EU812">
            <v>-3.458961083419922</v>
          </cell>
          <cell r="EV812">
            <v>-0.1510606499400069</v>
          </cell>
          <cell r="EW812">
            <v>-19.168263574080015</v>
          </cell>
          <cell r="EX812">
            <v>-20.239838097100346</v>
          </cell>
          <cell r="EY812">
            <v>87.816708086769722</v>
          </cell>
          <cell r="EZ812">
            <v>42.917907907140034</v>
          </cell>
          <cell r="FA812">
            <v>-127.17699257121012</v>
          </cell>
          <cell r="FB812">
            <v>-10.625995633230104</v>
          </cell>
          <cell r="FC812">
            <v>25.776619079240163</v>
          </cell>
          <cell r="FD812">
            <v>-23.919847150769996</v>
          </cell>
          <cell r="FE812">
            <v>312.87799027470464</v>
          </cell>
          <cell r="FF812">
            <v>107.13078725864</v>
          </cell>
          <cell r="FG812">
            <v>78.897280031989794</v>
          </cell>
          <cell r="FH812">
            <v>-16.850041645299825</v>
          </cell>
          <cell r="FI812">
            <v>0.65661874814000498</v>
          </cell>
          <cell r="FJ812">
            <v>6.7585551304900946</v>
          </cell>
          <cell r="FK812">
            <v>4.2987878593498863</v>
          </cell>
          <cell r="FL812">
            <v>-6.1414377701198646</v>
          </cell>
          <cell r="FM812">
            <v>154.66579261252946</v>
          </cell>
          <cell r="FN812">
            <v>52.168345208279334</v>
          </cell>
          <cell r="FO812">
            <v>0</v>
          </cell>
          <cell r="FP812">
            <v>-70.202908946280331</v>
          </cell>
          <cell r="FQ812">
            <v>1.4962117869898748</v>
          </cell>
          <cell r="FR812">
            <v>-328.83790223630422</v>
          </cell>
          <cell r="FS812">
            <v>-1.0178400902700133</v>
          </cell>
          <cell r="FT812">
            <v>-218.45227743884004</v>
          </cell>
          <cell r="FU812">
            <v>-1.1181109115400432</v>
          </cell>
          <cell r="FV812">
            <v>-4.7190896462799969</v>
          </cell>
          <cell r="FW812">
            <v>37.731242412429879</v>
          </cell>
          <cell r="FX812">
            <v>-1.3101965645196287</v>
          </cell>
          <cell r="FY812">
            <v>-70.325205180360172</v>
          </cell>
          <cell r="FZ812">
            <v>-6.0757430391499838</v>
          </cell>
          <cell r="GA812">
            <v>-18.537636371580447</v>
          </cell>
          <cell r="GB812">
            <v>0</v>
          </cell>
          <cell r="GC812">
            <v>-45.550222296159745</v>
          </cell>
          <cell r="GD812">
            <v>0.53717688997005553</v>
          </cell>
          <cell r="GE812">
            <v>134.20681637091911</v>
          </cell>
          <cell r="GF812">
            <v>12.162650159719931</v>
          </cell>
          <cell r="GG812">
            <v>-6.874785657780194</v>
          </cell>
          <cell r="GH812">
            <v>-14.721533647099818</v>
          </cell>
          <cell r="GI812">
            <v>-1.3580417847600188</v>
          </cell>
          <cell r="GJ812">
            <v>57.259696812299694</v>
          </cell>
          <cell r="GK812">
            <v>-27.630129172920078</v>
          </cell>
          <cell r="GL812">
            <v>82.885078911579512</v>
          </cell>
          <cell r="GM812">
            <v>9.2671512298911694</v>
          </cell>
          <cell r="GN812">
            <v>-18.409680744620346</v>
          </cell>
          <cell r="GO812">
            <v>0.96692712396000502</v>
          </cell>
          <cell r="GP812">
            <v>37.227321726759783</v>
          </cell>
          <cell r="GQ812">
            <v>3.4321614138900145</v>
          </cell>
          <cell r="GR812">
            <v>-134.77035620312745</v>
          </cell>
          <cell r="GS812">
            <v>37.076393899010043</v>
          </cell>
          <cell r="GT812">
            <v>-90.171110768199924</v>
          </cell>
          <cell r="GU812">
            <v>-2.1553520322499935</v>
          </cell>
          <cell r="GV812">
            <v>-4.389104458259979</v>
          </cell>
          <cell r="GW812">
            <v>-3.0242112439399307</v>
          </cell>
          <cell r="GX812">
            <v>8.7677059581396861</v>
          </cell>
          <cell r="GY812">
            <v>44.696472639160675</v>
          </cell>
          <cell r="GZ812">
            <v>2.0927619084914113</v>
          </cell>
          <cell r="HA812">
            <v>-130.88867664428017</v>
          </cell>
          <cell r="HB812">
            <v>-3.3570057173899386</v>
          </cell>
          <cell r="HC812">
            <v>-4.3744275842295792</v>
          </cell>
          <cell r="HD812">
            <v>10.956197840620064</v>
          </cell>
          <cell r="HE812">
            <v>-182.11695866720402</v>
          </cell>
          <cell r="HF812">
            <v>6.0015800869600753</v>
          </cell>
          <cell r="HG812">
            <v>-227.32834911245072</v>
          </cell>
          <cell r="HH812">
            <v>1.5738764862899188</v>
          </cell>
          <cell r="HI812">
            <v>-2.6608114466399968</v>
          </cell>
          <cell r="HJ812">
            <v>5.6447881264900843</v>
          </cell>
          <cell r="HK812">
            <v>-3.0888318739102942</v>
          </cell>
          <cell r="HL812">
            <v>21.735550364990559</v>
          </cell>
          <cell r="HM812">
            <v>-106.13010058090731</v>
          </cell>
          <cell r="HN812">
            <v>-42.845429398349552</v>
          </cell>
          <cell r="HO812">
            <v>-4.5609083622198341</v>
          </cell>
          <cell r="HP812">
            <v>135.74615041538027</v>
          </cell>
          <cell r="HQ812">
            <v>33.795526627150139</v>
          </cell>
          <cell r="HR812">
            <v>37.007856364456529</v>
          </cell>
          <cell r="HS812">
            <v>375.74583084095002</v>
          </cell>
          <cell r="HT812">
            <v>-151.08470577814023</v>
          </cell>
          <cell r="HU812">
            <v>-62.250737923659472</v>
          </cell>
          <cell r="HV812">
            <v>14.911111325089905</v>
          </cell>
          <cell r="HW812">
            <v>-29.551421962860331</v>
          </cell>
          <cell r="HX812">
            <v>6.2685298843307464</v>
          </cell>
          <cell r="HY812">
            <v>-69.245837367479908</v>
          </cell>
          <cell r="HZ812">
            <v>-39.518581195279694</v>
          </cell>
          <cell r="IA812">
            <v>17.042071135652805</v>
          </cell>
          <cell r="IB812">
            <v>0.99157219631001681</v>
          </cell>
          <cell r="IC812">
            <v>-12.285725520432607</v>
          </cell>
          <cell r="ID812">
            <v>-14.014249270009714</v>
          </cell>
          <cell r="IE812">
            <v>54.704771892531426</v>
          </cell>
          <cell r="IF812">
            <v>-13.286217961649982</v>
          </cell>
          <cell r="IG812">
            <v>38.533127687030174</v>
          </cell>
          <cell r="IH812">
            <v>-0.72823452997999993</v>
          </cell>
          <cell r="II812">
            <v>-4.8625578223898174</v>
          </cell>
          <cell r="IJ812">
            <v>-7.5833781952196659</v>
          </cell>
          <cell r="IK812">
            <v>27.190158350919319</v>
          </cell>
          <cell r="IL812">
            <v>16.977395917569083</v>
          </cell>
          <cell r="IM812">
            <v>190.22192934403029</v>
          </cell>
          <cell r="IN812">
            <v>16.59669319960085</v>
          </cell>
          <cell r="IO812">
            <v>1.1099850912299871</v>
          </cell>
          <cell r="IP812">
            <v>-27.270397004448569</v>
          </cell>
          <cell r="IQ812">
            <v>-182.19373218416058</v>
          </cell>
          <cell r="IR812">
            <v>-380.19640095499199</v>
          </cell>
          <cell r="IS812">
            <v>62.793022384960068</v>
          </cell>
          <cell r="IT812">
            <v>-172.98909850646942</v>
          </cell>
          <cell r="IU812">
            <v>7.3842368087703107</v>
          </cell>
          <cell r="IV812">
            <v>-0.85806925866006623</v>
          </cell>
          <cell r="IW812">
            <v>12.137390062900067</v>
          </cell>
          <cell r="IX812">
            <v>-3.065845958150021</v>
          </cell>
          <cell r="IY812">
            <v>139.81331242406304</v>
          </cell>
          <cell r="IZ812">
            <v>-107.46574383195912</v>
          </cell>
          <cell r="JA812">
            <v>-247.5058976188102</v>
          </cell>
          <cell r="JB812">
            <v>-40.127221216540022</v>
          </cell>
          <cell r="JC812">
            <v>65.759163818291199</v>
          </cell>
          <cell r="JD812">
            <v>-96.071650063388006</v>
          </cell>
          <cell r="JE812">
            <v>0</v>
          </cell>
        </row>
        <row r="813">
          <cell r="D813" t="str">
            <v>MKT.EX.MDC._.___.MidC OR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0</v>
          </cell>
          <cell r="BD813">
            <v>0</v>
          </cell>
          <cell r="BE813">
            <v>0</v>
          </cell>
          <cell r="BF813">
            <v>0</v>
          </cell>
          <cell r="BG813">
            <v>0</v>
          </cell>
          <cell r="BH813">
            <v>0</v>
          </cell>
          <cell r="BI813">
            <v>0</v>
          </cell>
          <cell r="BJ813">
            <v>0</v>
          </cell>
          <cell r="BK813">
            <v>0</v>
          </cell>
          <cell r="BL813">
            <v>0</v>
          </cell>
          <cell r="BM813">
            <v>0</v>
          </cell>
          <cell r="BN813">
            <v>0</v>
          </cell>
          <cell r="BO813">
            <v>0</v>
          </cell>
          <cell r="BP813">
            <v>0</v>
          </cell>
          <cell r="BQ813">
            <v>0</v>
          </cell>
          <cell r="BR813">
            <v>0</v>
          </cell>
          <cell r="BS813">
            <v>0</v>
          </cell>
          <cell r="BT813">
            <v>0</v>
          </cell>
          <cell r="BU813">
            <v>0</v>
          </cell>
          <cell r="BV813">
            <v>0</v>
          </cell>
          <cell r="BW813">
            <v>0</v>
          </cell>
          <cell r="BX813">
            <v>0</v>
          </cell>
          <cell r="BY813">
            <v>0</v>
          </cell>
          <cell r="BZ813">
            <v>0</v>
          </cell>
          <cell r="CA813">
            <v>0</v>
          </cell>
          <cell r="CB813">
            <v>0</v>
          </cell>
          <cell r="CC813">
            <v>0</v>
          </cell>
          <cell r="CD813">
            <v>0</v>
          </cell>
          <cell r="CE813">
            <v>0</v>
          </cell>
          <cell r="CF813">
            <v>0</v>
          </cell>
          <cell r="CG813">
            <v>0</v>
          </cell>
          <cell r="CH813">
            <v>0</v>
          </cell>
          <cell r="CI813">
            <v>0</v>
          </cell>
          <cell r="CJ813">
            <v>0</v>
          </cell>
          <cell r="CK813">
            <v>0</v>
          </cell>
          <cell r="CL813">
            <v>0</v>
          </cell>
          <cell r="CM813">
            <v>0</v>
          </cell>
          <cell r="CN813">
            <v>0</v>
          </cell>
          <cell r="CO813">
            <v>0</v>
          </cell>
          <cell r="CP813">
            <v>0</v>
          </cell>
          <cell r="CQ813">
            <v>0</v>
          </cell>
          <cell r="CR813">
            <v>0</v>
          </cell>
          <cell r="CS813">
            <v>0</v>
          </cell>
          <cell r="CT813">
            <v>0</v>
          </cell>
          <cell r="CU813">
            <v>0</v>
          </cell>
          <cell r="CV813">
            <v>0</v>
          </cell>
          <cell r="CW813">
            <v>0</v>
          </cell>
          <cell r="CX813">
            <v>0</v>
          </cell>
          <cell r="CY813">
            <v>0</v>
          </cell>
          <cell r="CZ813">
            <v>0</v>
          </cell>
          <cell r="DA813">
            <v>0</v>
          </cell>
          <cell r="DB813">
            <v>0</v>
          </cell>
          <cell r="DC813">
            <v>0</v>
          </cell>
          <cell r="DD813">
            <v>0</v>
          </cell>
          <cell r="DE813">
            <v>0</v>
          </cell>
          <cell r="DF813">
            <v>0</v>
          </cell>
          <cell r="DG813">
            <v>0</v>
          </cell>
          <cell r="DH813">
            <v>0</v>
          </cell>
          <cell r="DI813">
            <v>0</v>
          </cell>
          <cell r="DJ813">
            <v>0</v>
          </cell>
          <cell r="DK813">
            <v>0</v>
          </cell>
          <cell r="DL813">
            <v>0</v>
          </cell>
          <cell r="DM813">
            <v>0</v>
          </cell>
          <cell r="DN813">
            <v>0</v>
          </cell>
          <cell r="DO813">
            <v>0</v>
          </cell>
          <cell r="DP813">
            <v>0</v>
          </cell>
          <cell r="DQ813">
            <v>0</v>
          </cell>
          <cell r="DR813">
            <v>0</v>
          </cell>
          <cell r="DS813">
            <v>0</v>
          </cell>
          <cell r="DT813">
            <v>0</v>
          </cell>
          <cell r="DU813">
            <v>0</v>
          </cell>
          <cell r="DV813">
            <v>0</v>
          </cell>
          <cell r="DW813">
            <v>0</v>
          </cell>
          <cell r="DX813">
            <v>0</v>
          </cell>
          <cell r="DY813">
            <v>0</v>
          </cell>
          <cell r="DZ813">
            <v>0</v>
          </cell>
          <cell r="EA813">
            <v>0</v>
          </cell>
          <cell r="EB813">
            <v>0</v>
          </cell>
          <cell r="EC813">
            <v>0</v>
          </cell>
          <cell r="ED813">
            <v>0</v>
          </cell>
          <cell r="EE813">
            <v>0</v>
          </cell>
          <cell r="EF813">
            <v>0</v>
          </cell>
          <cell r="EG813">
            <v>0</v>
          </cell>
          <cell r="EH813">
            <v>0</v>
          </cell>
          <cell r="EI813">
            <v>0</v>
          </cell>
          <cell r="EJ813">
            <v>0</v>
          </cell>
          <cell r="EK813">
            <v>0</v>
          </cell>
          <cell r="EL813">
            <v>0</v>
          </cell>
          <cell r="EM813">
            <v>0</v>
          </cell>
          <cell r="EN813">
            <v>0</v>
          </cell>
          <cell r="EO813">
            <v>0</v>
          </cell>
          <cell r="EP813">
            <v>0</v>
          </cell>
          <cell r="EQ813">
            <v>0</v>
          </cell>
          <cell r="ER813">
            <v>0</v>
          </cell>
          <cell r="ES813">
            <v>0</v>
          </cell>
          <cell r="ET813">
            <v>0</v>
          </cell>
          <cell r="EU813">
            <v>0</v>
          </cell>
          <cell r="EV813">
            <v>0</v>
          </cell>
          <cell r="EW813">
            <v>0</v>
          </cell>
          <cell r="EX813">
            <v>0</v>
          </cell>
          <cell r="EY813">
            <v>0</v>
          </cell>
          <cell r="EZ813">
            <v>0</v>
          </cell>
          <cell r="FA813">
            <v>0</v>
          </cell>
          <cell r="FB813">
            <v>0</v>
          </cell>
          <cell r="FC813">
            <v>0</v>
          </cell>
          <cell r="FD813">
            <v>0</v>
          </cell>
          <cell r="FE813">
            <v>0</v>
          </cell>
          <cell r="FF813">
            <v>0</v>
          </cell>
          <cell r="FG813">
            <v>0</v>
          </cell>
          <cell r="FH813">
            <v>0</v>
          </cell>
          <cell r="FI813">
            <v>0</v>
          </cell>
          <cell r="FJ813">
            <v>0</v>
          </cell>
          <cell r="FK813">
            <v>0</v>
          </cell>
          <cell r="FL813">
            <v>0</v>
          </cell>
          <cell r="FM813">
            <v>0</v>
          </cell>
          <cell r="FN813">
            <v>0</v>
          </cell>
          <cell r="FO813">
            <v>0</v>
          </cell>
          <cell r="FP813">
            <v>0</v>
          </cell>
          <cell r="FQ813">
            <v>0</v>
          </cell>
          <cell r="FR813">
            <v>0</v>
          </cell>
          <cell r="FS813">
            <v>0</v>
          </cell>
          <cell r="FT813">
            <v>0</v>
          </cell>
          <cell r="FU813">
            <v>0</v>
          </cell>
          <cell r="FV813">
            <v>0</v>
          </cell>
          <cell r="FW813">
            <v>0</v>
          </cell>
          <cell r="FX813">
            <v>0</v>
          </cell>
          <cell r="FY813">
            <v>0</v>
          </cell>
          <cell r="FZ813">
            <v>0</v>
          </cell>
          <cell r="GA813">
            <v>0</v>
          </cell>
          <cell r="GB813">
            <v>0</v>
          </cell>
          <cell r="GC813">
            <v>0</v>
          </cell>
          <cell r="GD813">
            <v>0</v>
          </cell>
          <cell r="GE813">
            <v>0</v>
          </cell>
          <cell r="GF813">
            <v>0</v>
          </cell>
          <cell r="GG813">
            <v>0</v>
          </cell>
          <cell r="GH813">
            <v>0</v>
          </cell>
          <cell r="GI813">
            <v>0</v>
          </cell>
          <cell r="GJ813">
            <v>0</v>
          </cell>
          <cell r="GK813">
            <v>0</v>
          </cell>
          <cell r="GL813">
            <v>0</v>
          </cell>
          <cell r="GM813">
            <v>0</v>
          </cell>
          <cell r="GN813">
            <v>0</v>
          </cell>
          <cell r="GO813">
            <v>0</v>
          </cell>
          <cell r="GP813">
            <v>0</v>
          </cell>
          <cell r="GQ813">
            <v>0</v>
          </cell>
          <cell r="GR813">
            <v>0</v>
          </cell>
          <cell r="GS813">
            <v>0</v>
          </cell>
          <cell r="GT813">
            <v>0</v>
          </cell>
          <cell r="GU813">
            <v>0</v>
          </cell>
          <cell r="GV813">
            <v>0</v>
          </cell>
          <cell r="GW813">
            <v>0</v>
          </cell>
          <cell r="GX813">
            <v>0</v>
          </cell>
          <cell r="GY813">
            <v>0</v>
          </cell>
          <cell r="GZ813">
            <v>0</v>
          </cell>
          <cell r="HA813">
            <v>0</v>
          </cell>
          <cell r="HB813">
            <v>0</v>
          </cell>
          <cell r="HC813">
            <v>0</v>
          </cell>
          <cell r="HD813">
            <v>0</v>
          </cell>
          <cell r="HE813">
            <v>0</v>
          </cell>
          <cell r="HF813">
            <v>0</v>
          </cell>
          <cell r="HG813">
            <v>0</v>
          </cell>
          <cell r="HH813">
            <v>0</v>
          </cell>
          <cell r="HI813">
            <v>0</v>
          </cell>
          <cell r="HJ813">
            <v>0</v>
          </cell>
          <cell r="HK813">
            <v>0</v>
          </cell>
          <cell r="HL813">
            <v>0</v>
          </cell>
          <cell r="HM813">
            <v>0</v>
          </cell>
          <cell r="HN813">
            <v>0</v>
          </cell>
          <cell r="HO813">
            <v>0</v>
          </cell>
          <cell r="HP813">
            <v>0</v>
          </cell>
          <cell r="HQ813">
            <v>0</v>
          </cell>
          <cell r="HR813">
            <v>0</v>
          </cell>
          <cell r="HS813">
            <v>0</v>
          </cell>
          <cell r="HT813">
            <v>0</v>
          </cell>
          <cell r="HU813">
            <v>0</v>
          </cell>
          <cell r="HV813">
            <v>0</v>
          </cell>
          <cell r="HW813">
            <v>0</v>
          </cell>
          <cell r="HX813">
            <v>0</v>
          </cell>
          <cell r="HY813">
            <v>0</v>
          </cell>
          <cell r="HZ813">
            <v>0</v>
          </cell>
          <cell r="IA813">
            <v>0</v>
          </cell>
          <cell r="IB813">
            <v>0</v>
          </cell>
          <cell r="IC813">
            <v>0</v>
          </cell>
          <cell r="ID813">
            <v>0</v>
          </cell>
          <cell r="IE813">
            <v>0</v>
          </cell>
          <cell r="IF813">
            <v>0</v>
          </cell>
          <cell r="IG813">
            <v>0</v>
          </cell>
          <cell r="IH813">
            <v>0</v>
          </cell>
          <cell r="II813">
            <v>0</v>
          </cell>
          <cell r="IJ813">
            <v>0</v>
          </cell>
          <cell r="IK813">
            <v>0</v>
          </cell>
          <cell r="IL813">
            <v>0</v>
          </cell>
          <cell r="IM813">
            <v>0</v>
          </cell>
          <cell r="IN813">
            <v>0</v>
          </cell>
          <cell r="IO813">
            <v>0</v>
          </cell>
          <cell r="IP813">
            <v>0</v>
          </cell>
          <cell r="IQ813">
            <v>0</v>
          </cell>
          <cell r="IR813">
            <v>0</v>
          </cell>
          <cell r="IS813">
            <v>0</v>
          </cell>
          <cell r="IT813">
            <v>0</v>
          </cell>
          <cell r="IU813">
            <v>0</v>
          </cell>
          <cell r="IV813">
            <v>0</v>
          </cell>
          <cell r="IW813">
            <v>0</v>
          </cell>
          <cell r="IX813">
            <v>0</v>
          </cell>
          <cell r="IY813">
            <v>0</v>
          </cell>
          <cell r="IZ813">
            <v>0</v>
          </cell>
          <cell r="JA813">
            <v>0</v>
          </cell>
          <cell r="JB813">
            <v>0</v>
          </cell>
          <cell r="JC813">
            <v>0</v>
          </cell>
          <cell r="JD813">
            <v>0</v>
          </cell>
          <cell r="JE813">
            <v>0</v>
          </cell>
        </row>
        <row r="814">
          <cell r="D814" t="str">
            <v>MKT.EX.MED._.___.Mead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0</v>
          </cell>
          <cell r="BD814">
            <v>0</v>
          </cell>
          <cell r="BE814">
            <v>0</v>
          </cell>
          <cell r="BF814">
            <v>0</v>
          </cell>
          <cell r="BG814">
            <v>0</v>
          </cell>
          <cell r="BH814">
            <v>0</v>
          </cell>
          <cell r="BI814">
            <v>0</v>
          </cell>
          <cell r="BJ814">
            <v>0</v>
          </cell>
          <cell r="BK814">
            <v>0</v>
          </cell>
          <cell r="BL814">
            <v>0</v>
          </cell>
          <cell r="BM814">
            <v>0</v>
          </cell>
          <cell r="BN814">
            <v>0</v>
          </cell>
          <cell r="BO814">
            <v>0</v>
          </cell>
          <cell r="BP814">
            <v>0</v>
          </cell>
          <cell r="BQ814">
            <v>0</v>
          </cell>
          <cell r="BR814">
            <v>0</v>
          </cell>
          <cell r="BS814">
            <v>0</v>
          </cell>
          <cell r="BT814">
            <v>0</v>
          </cell>
          <cell r="BU814">
            <v>0</v>
          </cell>
          <cell r="BV814">
            <v>0</v>
          </cell>
          <cell r="BW814">
            <v>0</v>
          </cell>
          <cell r="BX814">
            <v>0</v>
          </cell>
          <cell r="BY814">
            <v>0</v>
          </cell>
          <cell r="BZ814">
            <v>0</v>
          </cell>
          <cell r="CA814">
            <v>0</v>
          </cell>
          <cell r="CB814">
            <v>0</v>
          </cell>
          <cell r="CC814">
            <v>0</v>
          </cell>
          <cell r="CD814">
            <v>0</v>
          </cell>
          <cell r="CE814">
            <v>0</v>
          </cell>
          <cell r="CF814">
            <v>0</v>
          </cell>
          <cell r="CG814">
            <v>0</v>
          </cell>
          <cell r="CH814">
            <v>0</v>
          </cell>
          <cell r="CI814">
            <v>0</v>
          </cell>
          <cell r="CJ814">
            <v>0</v>
          </cell>
          <cell r="CK814">
            <v>0</v>
          </cell>
          <cell r="CL814">
            <v>0</v>
          </cell>
          <cell r="CM814">
            <v>0</v>
          </cell>
          <cell r="CN814">
            <v>0</v>
          </cell>
          <cell r="CO814">
            <v>0</v>
          </cell>
          <cell r="CP814">
            <v>0</v>
          </cell>
          <cell r="CQ814">
            <v>0</v>
          </cell>
          <cell r="CR814">
            <v>0</v>
          </cell>
          <cell r="CS814">
            <v>0</v>
          </cell>
          <cell r="CT814">
            <v>0</v>
          </cell>
          <cell r="CU814">
            <v>0</v>
          </cell>
          <cell r="CV814">
            <v>0</v>
          </cell>
          <cell r="CW814">
            <v>0</v>
          </cell>
          <cell r="CX814">
            <v>0</v>
          </cell>
          <cell r="CY814">
            <v>0</v>
          </cell>
          <cell r="CZ814">
            <v>0</v>
          </cell>
          <cell r="DA814">
            <v>0</v>
          </cell>
          <cell r="DB814">
            <v>0</v>
          </cell>
          <cell r="DC814">
            <v>0</v>
          </cell>
          <cell r="DD814">
            <v>0</v>
          </cell>
          <cell r="DE814">
            <v>0</v>
          </cell>
          <cell r="DF814">
            <v>0</v>
          </cell>
          <cell r="DG814">
            <v>0</v>
          </cell>
          <cell r="DH814">
            <v>0</v>
          </cell>
          <cell r="DI814">
            <v>0</v>
          </cell>
          <cell r="DJ814">
            <v>0</v>
          </cell>
          <cell r="DK814">
            <v>0</v>
          </cell>
          <cell r="DL814">
            <v>0</v>
          </cell>
          <cell r="DM814">
            <v>0</v>
          </cell>
          <cell r="DN814">
            <v>0</v>
          </cell>
          <cell r="DO814">
            <v>0</v>
          </cell>
          <cell r="DP814">
            <v>0</v>
          </cell>
          <cell r="DQ814">
            <v>0</v>
          </cell>
          <cell r="DR814">
            <v>0</v>
          </cell>
          <cell r="DS814">
            <v>0</v>
          </cell>
          <cell r="DT814">
            <v>0</v>
          </cell>
          <cell r="DU814">
            <v>0</v>
          </cell>
          <cell r="DV814">
            <v>0</v>
          </cell>
          <cell r="DW814">
            <v>0</v>
          </cell>
          <cell r="DX814">
            <v>0</v>
          </cell>
          <cell r="DY814">
            <v>0</v>
          </cell>
          <cell r="DZ814">
            <v>0</v>
          </cell>
          <cell r="EA814">
            <v>0</v>
          </cell>
          <cell r="EB814">
            <v>0</v>
          </cell>
          <cell r="EC814">
            <v>0</v>
          </cell>
          <cell r="ED814">
            <v>0</v>
          </cell>
          <cell r="EE814">
            <v>0</v>
          </cell>
          <cell r="EF814">
            <v>0</v>
          </cell>
          <cell r="EG814">
            <v>0</v>
          </cell>
          <cell r="EH814">
            <v>0</v>
          </cell>
          <cell r="EI814">
            <v>0</v>
          </cell>
          <cell r="EJ814">
            <v>0</v>
          </cell>
          <cell r="EK814">
            <v>0</v>
          </cell>
          <cell r="EL814">
            <v>0</v>
          </cell>
          <cell r="EM814">
            <v>0</v>
          </cell>
          <cell r="EN814">
            <v>0</v>
          </cell>
          <cell r="EO814">
            <v>0</v>
          </cell>
          <cell r="EP814">
            <v>0</v>
          </cell>
          <cell r="EQ814">
            <v>0</v>
          </cell>
          <cell r="ER814">
            <v>0</v>
          </cell>
          <cell r="ES814">
            <v>0</v>
          </cell>
          <cell r="ET814">
            <v>0</v>
          </cell>
          <cell r="EU814">
            <v>0</v>
          </cell>
          <cell r="EV814">
            <v>0</v>
          </cell>
          <cell r="EW814">
            <v>0</v>
          </cell>
          <cell r="EX814">
            <v>0</v>
          </cell>
          <cell r="EY814">
            <v>0</v>
          </cell>
          <cell r="EZ814">
            <v>0</v>
          </cell>
          <cell r="FA814">
            <v>0</v>
          </cell>
          <cell r="FB814">
            <v>0</v>
          </cell>
          <cell r="FC814">
            <v>0</v>
          </cell>
          <cell r="FD814">
            <v>0</v>
          </cell>
          <cell r="FE814">
            <v>0</v>
          </cell>
          <cell r="FF814">
            <v>0</v>
          </cell>
          <cell r="FG814">
            <v>0</v>
          </cell>
          <cell r="FH814">
            <v>0</v>
          </cell>
          <cell r="FI814">
            <v>0</v>
          </cell>
          <cell r="FJ814">
            <v>0</v>
          </cell>
          <cell r="FK814">
            <v>0</v>
          </cell>
          <cell r="FL814">
            <v>0</v>
          </cell>
          <cell r="FM814">
            <v>0</v>
          </cell>
          <cell r="FN814">
            <v>0</v>
          </cell>
          <cell r="FO814">
            <v>0</v>
          </cell>
          <cell r="FP814">
            <v>0</v>
          </cell>
          <cell r="FQ814">
            <v>0</v>
          </cell>
          <cell r="FR814">
            <v>0</v>
          </cell>
          <cell r="FS814">
            <v>0</v>
          </cell>
          <cell r="FT814">
            <v>0</v>
          </cell>
          <cell r="FU814">
            <v>0</v>
          </cell>
          <cell r="FV814">
            <v>0</v>
          </cell>
          <cell r="FW814">
            <v>0</v>
          </cell>
          <cell r="FX814">
            <v>0</v>
          </cell>
          <cell r="FY814">
            <v>0</v>
          </cell>
          <cell r="FZ814">
            <v>0</v>
          </cell>
          <cell r="GA814">
            <v>0</v>
          </cell>
          <cell r="GB814">
            <v>0</v>
          </cell>
          <cell r="GC814">
            <v>0</v>
          </cell>
          <cell r="GD814">
            <v>0</v>
          </cell>
          <cell r="GE814">
            <v>0</v>
          </cell>
          <cell r="GF814">
            <v>0</v>
          </cell>
          <cell r="GG814">
            <v>0</v>
          </cell>
          <cell r="GH814">
            <v>0</v>
          </cell>
          <cell r="GI814">
            <v>0</v>
          </cell>
          <cell r="GJ814">
            <v>0</v>
          </cell>
          <cell r="GK814">
            <v>0</v>
          </cell>
          <cell r="GL814">
            <v>0</v>
          </cell>
          <cell r="GM814">
            <v>0</v>
          </cell>
          <cell r="GN814">
            <v>0</v>
          </cell>
          <cell r="GO814">
            <v>0</v>
          </cell>
          <cell r="GP814">
            <v>0</v>
          </cell>
          <cell r="GQ814">
            <v>0</v>
          </cell>
          <cell r="GR814">
            <v>0</v>
          </cell>
          <cell r="GS814">
            <v>0</v>
          </cell>
          <cell r="GT814">
            <v>0</v>
          </cell>
          <cell r="GU814">
            <v>0</v>
          </cell>
          <cell r="GV814">
            <v>0</v>
          </cell>
          <cell r="GW814">
            <v>0</v>
          </cell>
          <cell r="GX814">
            <v>0</v>
          </cell>
          <cell r="GY814">
            <v>0</v>
          </cell>
          <cell r="GZ814">
            <v>0</v>
          </cell>
          <cell r="HA814">
            <v>0</v>
          </cell>
          <cell r="HB814">
            <v>0</v>
          </cell>
          <cell r="HC814">
            <v>0</v>
          </cell>
          <cell r="HD814">
            <v>0</v>
          </cell>
          <cell r="HE814">
            <v>0</v>
          </cell>
          <cell r="HF814">
            <v>0</v>
          </cell>
          <cell r="HG814">
            <v>0</v>
          </cell>
          <cell r="HH814">
            <v>0</v>
          </cell>
          <cell r="HI814">
            <v>0</v>
          </cell>
          <cell r="HJ814">
            <v>0</v>
          </cell>
          <cell r="HK814">
            <v>0</v>
          </cell>
          <cell r="HL814">
            <v>0</v>
          </cell>
          <cell r="HM814">
            <v>0</v>
          </cell>
          <cell r="HN814">
            <v>0</v>
          </cell>
          <cell r="HO814">
            <v>0</v>
          </cell>
          <cell r="HP814">
            <v>0</v>
          </cell>
          <cell r="HQ814">
            <v>0</v>
          </cell>
          <cell r="HR814">
            <v>0</v>
          </cell>
          <cell r="HS814">
            <v>0</v>
          </cell>
          <cell r="HT814">
            <v>0</v>
          </cell>
          <cell r="HU814">
            <v>0</v>
          </cell>
          <cell r="HV814">
            <v>0</v>
          </cell>
          <cell r="HW814">
            <v>0</v>
          </cell>
          <cell r="HX814">
            <v>0</v>
          </cell>
          <cell r="HY814">
            <v>0</v>
          </cell>
          <cell r="HZ814">
            <v>0</v>
          </cell>
          <cell r="IA814">
            <v>0</v>
          </cell>
          <cell r="IB814">
            <v>0</v>
          </cell>
          <cell r="IC814">
            <v>0</v>
          </cell>
          <cell r="ID814">
            <v>0</v>
          </cell>
          <cell r="IE814">
            <v>0</v>
          </cell>
          <cell r="IF814">
            <v>0</v>
          </cell>
          <cell r="IG814">
            <v>0</v>
          </cell>
          <cell r="IH814">
            <v>0</v>
          </cell>
          <cell r="II814">
            <v>0</v>
          </cell>
          <cell r="IJ814">
            <v>0</v>
          </cell>
          <cell r="IK814">
            <v>0</v>
          </cell>
          <cell r="IL814">
            <v>0</v>
          </cell>
          <cell r="IM814">
            <v>0</v>
          </cell>
          <cell r="IN814">
            <v>0</v>
          </cell>
          <cell r="IO814">
            <v>0</v>
          </cell>
          <cell r="IP814">
            <v>0</v>
          </cell>
          <cell r="IQ814">
            <v>0</v>
          </cell>
          <cell r="IR814">
            <v>0</v>
          </cell>
          <cell r="IS814">
            <v>0</v>
          </cell>
          <cell r="IT814">
            <v>0</v>
          </cell>
          <cell r="IU814">
            <v>0</v>
          </cell>
          <cell r="IV814">
            <v>0</v>
          </cell>
          <cell r="IW814">
            <v>0</v>
          </cell>
          <cell r="IX814">
            <v>0</v>
          </cell>
          <cell r="IY814">
            <v>0</v>
          </cell>
          <cell r="IZ814">
            <v>0</v>
          </cell>
          <cell r="JA814">
            <v>0</v>
          </cell>
          <cell r="JB814">
            <v>0</v>
          </cell>
          <cell r="JC814">
            <v>0</v>
          </cell>
          <cell r="JD814">
            <v>0</v>
          </cell>
          <cell r="JE814">
            <v>0</v>
          </cell>
        </row>
        <row r="815">
          <cell r="D815" t="str">
            <v>MKT.EX.MNA._.___.Mona</v>
          </cell>
          <cell r="F815">
            <v>107.5778289770999</v>
          </cell>
          <cell r="G815">
            <v>63.272528871530028</v>
          </cell>
          <cell r="H815">
            <v>57.097732933049883</v>
          </cell>
          <cell r="I815">
            <v>0.11129960666997363</v>
          </cell>
          <cell r="J815">
            <v>3.3805184203199588</v>
          </cell>
          <cell r="K815">
            <v>-7.614791515289653</v>
          </cell>
          <cell r="L815">
            <v>-39.618895005170089</v>
          </cell>
          <cell r="M815">
            <v>16.308013001490053</v>
          </cell>
          <cell r="N815">
            <v>-140.70843656952979</v>
          </cell>
          <cell r="O815">
            <v>10.581423212790071</v>
          </cell>
          <cell r="P815">
            <v>-13.162299183130017</v>
          </cell>
          <cell r="Q815">
            <v>-19.545613349300311</v>
          </cell>
          <cell r="R815">
            <v>-369.66807984290972</v>
          </cell>
          <cell r="S815">
            <v>-303.93702786864992</v>
          </cell>
          <cell r="T815">
            <v>-5.0505972874000236</v>
          </cell>
          <cell r="U815">
            <v>66.566408185199975</v>
          </cell>
          <cell r="V815">
            <v>-16.662968438299956</v>
          </cell>
          <cell r="W815">
            <v>-27.832050818560106</v>
          </cell>
          <cell r="X815">
            <v>-21.39361450960007</v>
          </cell>
          <cell r="Y815">
            <v>4.2093597245499268</v>
          </cell>
          <cell r="Z815">
            <v>-8.192673662519951</v>
          </cell>
          <cell r="AA815">
            <v>-4.3072070304299359</v>
          </cell>
          <cell r="AB815">
            <v>-8.7989482589200065</v>
          </cell>
          <cell r="AC815">
            <v>-24.138981420659775</v>
          </cell>
          <cell r="AD815">
            <v>-20.12977845761975</v>
          </cell>
          <cell r="AE815">
            <v>-93.063223230100448</v>
          </cell>
          <cell r="AF815">
            <v>-1.0410493205695275</v>
          </cell>
          <cell r="AG815">
            <v>-14.959971371840084</v>
          </cell>
          <cell r="AH815">
            <v>-15.97812010972001</v>
          </cell>
          <cell r="AI815">
            <v>-5.9966719841700353</v>
          </cell>
          <cell r="AJ815">
            <v>11.365305215410103</v>
          </cell>
          <cell r="AK815">
            <v>-3.9820564862496894</v>
          </cell>
          <cell r="AL815">
            <v>-15.726713106620025</v>
          </cell>
          <cell r="AM815">
            <v>-1.2708063233799294</v>
          </cell>
          <cell r="AN815">
            <v>2.3560489856300819</v>
          </cell>
          <cell r="AO815">
            <v>-20.65658427539006</v>
          </cell>
          <cell r="AP815">
            <v>-12.316841759399722</v>
          </cell>
          <cell r="AQ815">
            <v>-14.855762693799875</v>
          </cell>
          <cell r="AR815">
            <v>-8.7315366350194381</v>
          </cell>
          <cell r="AS815">
            <v>6.2047062959395589</v>
          </cell>
          <cell r="AT815">
            <v>-32.778078505820019</v>
          </cell>
          <cell r="AU815">
            <v>-16.10441635321996</v>
          </cell>
          <cell r="AV815">
            <v>4.4480479018299661</v>
          </cell>
          <cell r="AW815">
            <v>16.469615604099999</v>
          </cell>
          <cell r="AX815">
            <v>-13.918443061709922</v>
          </cell>
          <cell r="AY815">
            <v>2.6263230120098342</v>
          </cell>
          <cell r="AZ815">
            <v>4.1408678690299894</v>
          </cell>
          <cell r="BA815">
            <v>-12.681607451369928</v>
          </cell>
          <cell r="BB815">
            <v>-1.3859123986098894</v>
          </cell>
          <cell r="BC815">
            <v>26.746953270919676</v>
          </cell>
          <cell r="BD815">
            <v>7.5004071818802913</v>
          </cell>
          <cell r="BE815">
            <v>-10.125754531894927</v>
          </cell>
          <cell r="BF815">
            <v>-0.36013654485941515</v>
          </cell>
          <cell r="BG815">
            <v>-48.719678792670038</v>
          </cell>
          <cell r="BH815">
            <v>-25.071306506240091</v>
          </cell>
          <cell r="BI815">
            <v>13.965755926660052</v>
          </cell>
          <cell r="BJ815">
            <v>62.893247805840474</v>
          </cell>
          <cell r="BK815">
            <v>31.447606280859873</v>
          </cell>
          <cell r="BL815">
            <v>11.821380456610086</v>
          </cell>
          <cell r="BM815">
            <v>-30.684205510639913</v>
          </cell>
          <cell r="BN815">
            <v>1.1019130374602355</v>
          </cell>
          <cell r="BO815">
            <v>-5.0187484287503139</v>
          </cell>
          <cell r="BP815">
            <v>-14.046187653319748</v>
          </cell>
          <cell r="BQ815">
            <v>-7.4553946028502196</v>
          </cell>
          <cell r="BR815">
            <v>-254.37927708593634</v>
          </cell>
          <cell r="BS815">
            <v>-64.580525110200597</v>
          </cell>
          <cell r="BT815">
            <v>-2.6117619324600128</v>
          </cell>
          <cell r="BU815">
            <v>0.64949291204004567</v>
          </cell>
          <cell r="BV815">
            <v>-71.687237956439986</v>
          </cell>
          <cell r="BW815">
            <v>-34.847222838720199</v>
          </cell>
          <cell r="BX815">
            <v>-18.833222631569924</v>
          </cell>
          <cell r="BY815">
            <v>-22.397719716510323</v>
          </cell>
          <cell r="BZ815">
            <v>10.343021180270171</v>
          </cell>
          <cell r="CA815">
            <v>-24.68995466664137</v>
          </cell>
          <cell r="CB815">
            <v>-4.8669662469703781</v>
          </cell>
          <cell r="CC815">
            <v>-35.619550346820006</v>
          </cell>
          <cell r="CD815">
            <v>14.762370268090308</v>
          </cell>
          <cell r="CE815">
            <v>115.24670787916148</v>
          </cell>
          <cell r="CF815">
            <v>-26.266279478649267</v>
          </cell>
          <cell r="CG815">
            <v>1.9830390415499437</v>
          </cell>
          <cell r="CH815">
            <v>-17.169191552189886</v>
          </cell>
          <cell r="CI815">
            <v>5.9084869673301057</v>
          </cell>
          <cell r="CJ815">
            <v>-39.563502030989866</v>
          </cell>
          <cell r="CK815">
            <v>-27.242606620999823</v>
          </cell>
          <cell r="CL815">
            <v>173.02422777642994</v>
          </cell>
          <cell r="CM815">
            <v>3.1846141621199422</v>
          </cell>
          <cell r="CN815">
            <v>50.86773212584967</v>
          </cell>
          <cell r="CO815">
            <v>18.774189507130131</v>
          </cell>
          <cell r="CP815">
            <v>-30.916359370309692</v>
          </cell>
          <cell r="CQ815">
            <v>2.6623573518902504</v>
          </cell>
          <cell r="CR815">
            <v>-5.3264756723001483</v>
          </cell>
          <cell r="CS815">
            <v>-33.970370382750389</v>
          </cell>
          <cell r="CT815">
            <v>-6.9693225982298941</v>
          </cell>
          <cell r="CU815">
            <v>8.8327118954400419</v>
          </cell>
          <cell r="CV815">
            <v>10.312837460639855</v>
          </cell>
          <cell r="CW815">
            <v>-31.093376963110018</v>
          </cell>
          <cell r="CX815">
            <v>-26.42162776299017</v>
          </cell>
          <cell r="CY815">
            <v>102.71126915944001</v>
          </cell>
          <cell r="CZ815">
            <v>-123.10135986091018</v>
          </cell>
          <cell r="DA815">
            <v>42.667788422499598</v>
          </cell>
          <cell r="DB815">
            <v>35.583995991930237</v>
          </cell>
          <cell r="DC815">
            <v>22.299894588370307</v>
          </cell>
          <cell r="DD815">
            <v>-6.1789156226300292</v>
          </cell>
          <cell r="DE815">
            <v>21.492092130527453</v>
          </cell>
          <cell r="DF815">
            <v>-15.132258409619681</v>
          </cell>
          <cell r="DG815">
            <v>16.282751276509998</v>
          </cell>
          <cell r="DH815">
            <v>-2.6566902458200161</v>
          </cell>
          <cell r="DI815">
            <v>-7.1963933986500592</v>
          </cell>
          <cell r="DJ815">
            <v>-8.7875603756100418</v>
          </cell>
          <cell r="DK815">
            <v>-45.722961180909948</v>
          </cell>
          <cell r="DL815">
            <v>10.206112086559983</v>
          </cell>
          <cell r="DM815">
            <v>13.214350058090076</v>
          </cell>
          <cell r="DN815">
            <v>27.289874548229363</v>
          </cell>
          <cell r="DO815">
            <v>-17.09404932255984</v>
          </cell>
          <cell r="DP815">
            <v>12.42266401481038</v>
          </cell>
          <cell r="DQ815">
            <v>38.666253079500166</v>
          </cell>
          <cell r="DR815">
            <v>-48.551506605937902</v>
          </cell>
          <cell r="DS815">
            <v>-59.228678446909953</v>
          </cell>
          <cell r="DT815">
            <v>-2.5050651708500027</v>
          </cell>
          <cell r="DU815">
            <v>21.193477950070132</v>
          </cell>
          <cell r="DV815">
            <v>-17.416703993509941</v>
          </cell>
          <cell r="DW815">
            <v>1.4898184374199275</v>
          </cell>
          <cell r="DX815">
            <v>2.4661532421500283</v>
          </cell>
          <cell r="DY815">
            <v>-0.43473507454001492</v>
          </cell>
          <cell r="DZ815">
            <v>-11.754321896600004</v>
          </cell>
          <cell r="EA815">
            <v>31.107662164399244</v>
          </cell>
          <cell r="EB815">
            <v>22.247668991670139</v>
          </cell>
          <cell r="EC815">
            <v>-29.586156913750074</v>
          </cell>
          <cell r="ED815">
            <v>-6.130625895489402</v>
          </cell>
          <cell r="EE815">
            <v>-260.01766340201721</v>
          </cell>
          <cell r="EF815">
            <v>-110.98282916746939</v>
          </cell>
          <cell r="EG815">
            <v>19.397358762839929</v>
          </cell>
          <cell r="EH815">
            <v>-20.33466871974997</v>
          </cell>
          <cell r="EI815">
            <v>-6.335018529589945</v>
          </cell>
          <cell r="EJ815">
            <v>-1.3301568284200016</v>
          </cell>
          <cell r="EK815">
            <v>-17.46753326851001</v>
          </cell>
          <cell r="EL815">
            <v>-65.332344430220019</v>
          </cell>
          <cell r="EM815">
            <v>-47.437160067619971</v>
          </cell>
          <cell r="EN815">
            <v>49.441460726040077</v>
          </cell>
          <cell r="EO815">
            <v>-77.249987559109741</v>
          </cell>
          <cell r="EP815">
            <v>-15.342756716199801</v>
          </cell>
          <cell r="EQ815">
            <v>32.955972395990102</v>
          </cell>
          <cell r="ER815">
            <v>-14.793488930609783</v>
          </cell>
          <cell r="ES815">
            <v>-16.274369214659828</v>
          </cell>
          <cell r="ET815">
            <v>6.1598672140499957</v>
          </cell>
          <cell r="EU815">
            <v>-35.417528319960013</v>
          </cell>
          <cell r="EV815">
            <v>-3.2130236104000574</v>
          </cell>
          <cell r="EW815">
            <v>1.0999685821900012</v>
          </cell>
          <cell r="EX815">
            <v>4.9900989470003765E-2</v>
          </cell>
          <cell r="EY815">
            <v>-16.566194275329963</v>
          </cell>
          <cell r="EZ815">
            <v>3.0898780389200056</v>
          </cell>
          <cell r="FA815">
            <v>12.150125959399702</v>
          </cell>
          <cell r="FB815">
            <v>16.490291056849969</v>
          </cell>
          <cell r="FC815">
            <v>1.381758679990071</v>
          </cell>
          <cell r="FD815">
            <v>16.255835968870031</v>
          </cell>
          <cell r="FE815">
            <v>-36.869241689470982</v>
          </cell>
          <cell r="FF815">
            <v>-9.2979256907201489</v>
          </cell>
          <cell r="FG815">
            <v>-11.295098408659996</v>
          </cell>
          <cell r="FH815">
            <v>-35.01301886696001</v>
          </cell>
          <cell r="FI815">
            <v>8.2678921553200837</v>
          </cell>
          <cell r="FJ815">
            <v>0.76984565750999856</v>
          </cell>
          <cell r="FK815">
            <v>-8.8731948330699879</v>
          </cell>
          <cell r="FL815">
            <v>-6.4060361714799967</v>
          </cell>
          <cell r="FM815">
            <v>2.3205230894799342</v>
          </cell>
          <cell r="FN815">
            <v>12.810057630930032</v>
          </cell>
          <cell r="FO815">
            <v>22.882808563230014</v>
          </cell>
          <cell r="FP815">
            <v>-24.21597951413014</v>
          </cell>
          <cell r="FQ815">
            <v>11.180884699080025</v>
          </cell>
          <cell r="FR815">
            <v>-110.75451849255023</v>
          </cell>
          <cell r="FS815">
            <v>-9.9669067859599636</v>
          </cell>
          <cell r="FT815">
            <v>-24.953869094220046</v>
          </cell>
          <cell r="FU815">
            <v>1.4043451448699784</v>
          </cell>
          <cell r="FV815">
            <v>-8.6720317748200273</v>
          </cell>
          <cell r="FW815">
            <v>4.0469884110500018</v>
          </cell>
          <cell r="FX815">
            <v>0.37519471843000929</v>
          </cell>
          <cell r="FY815">
            <v>-9.6223982209299947</v>
          </cell>
          <cell r="FZ815">
            <v>-0.81615616817998671</v>
          </cell>
          <cell r="GA815">
            <v>-8.5749381816604</v>
          </cell>
          <cell r="GB815">
            <v>-1.8806074437400042</v>
          </cell>
          <cell r="GC815">
            <v>-51.30339126497006</v>
          </cell>
          <cell r="GD815">
            <v>-0.79074783242003832</v>
          </cell>
          <cell r="GE815">
            <v>62.48376030352847</v>
          </cell>
          <cell r="GF815">
            <v>-4.6844615614702434</v>
          </cell>
          <cell r="GG815">
            <v>10.824050433949935</v>
          </cell>
          <cell r="GH815">
            <v>24.519433561359961</v>
          </cell>
          <cell r="GI815">
            <v>-7.2416530005799586</v>
          </cell>
          <cell r="GJ815">
            <v>1.3801943646500021</v>
          </cell>
          <cell r="GK815">
            <v>0.66898251848000001</v>
          </cell>
          <cell r="GL815">
            <v>5.9887815697399844</v>
          </cell>
          <cell r="GM815">
            <v>0.3550770236598737</v>
          </cell>
          <cell r="GN815">
            <v>-1.6974379565601794</v>
          </cell>
          <cell r="GO815">
            <v>28.227868681030031</v>
          </cell>
          <cell r="GP815">
            <v>1.5802920934299891</v>
          </cell>
          <cell r="GQ815">
            <v>2.5626325758400981</v>
          </cell>
          <cell r="GR815">
            <v>-34.465854506528558</v>
          </cell>
          <cell r="GS815">
            <v>-27.884046607319988</v>
          </cell>
          <cell r="GT815">
            <v>-35.813610975420033</v>
          </cell>
          <cell r="GU815">
            <v>-2.1286319144999766</v>
          </cell>
          <cell r="GV815">
            <v>-23.188439992860026</v>
          </cell>
          <cell r="GW815">
            <v>4.7699273319999236E-2</v>
          </cell>
          <cell r="GX815">
            <v>0.18019778012000387</v>
          </cell>
          <cell r="GY815">
            <v>17.992977127740005</v>
          </cell>
          <cell r="GZ815">
            <v>0.28723707362019013</v>
          </cell>
          <cell r="HA815">
            <v>8.0046852141604177</v>
          </cell>
          <cell r="HB815">
            <v>-14.208914667430008</v>
          </cell>
          <cell r="HC815">
            <v>14.207004459090058</v>
          </cell>
          <cell r="HD815">
            <v>28.037988722950331</v>
          </cell>
          <cell r="HE815">
            <v>-23.172631984649342</v>
          </cell>
          <cell r="HF815">
            <v>33.601991495489983</v>
          </cell>
          <cell r="HG815">
            <v>-215.18468755054005</v>
          </cell>
          <cell r="HH815">
            <v>-8.1941162617199552</v>
          </cell>
          <cell r="HI815">
            <v>-8.0344860129900439</v>
          </cell>
          <cell r="HJ815">
            <v>2.5306483925999999</v>
          </cell>
          <cell r="HK815">
            <v>39.82533385702996</v>
          </cell>
          <cell r="HL815">
            <v>6.8078651528300043</v>
          </cell>
          <cell r="HM815">
            <v>21.075203470689985</v>
          </cell>
          <cell r="HN815">
            <v>16.613440730431648</v>
          </cell>
          <cell r="HO815">
            <v>20.614509547149964</v>
          </cell>
          <cell r="HP815">
            <v>12.680394800830072</v>
          </cell>
          <cell r="HQ815">
            <v>54.491270393550167</v>
          </cell>
          <cell r="HR815">
            <v>-183.15413367375004</v>
          </cell>
          <cell r="HS815">
            <v>-189.13446704108992</v>
          </cell>
          <cell r="HT815">
            <v>-45.886772026290146</v>
          </cell>
          <cell r="HU815">
            <v>3.9365109022203342</v>
          </cell>
          <cell r="HV815">
            <v>17.442150965279964</v>
          </cell>
          <cell r="HW815">
            <v>15.026214241859989</v>
          </cell>
          <cell r="HX815">
            <v>-3.0164559038601055</v>
          </cell>
          <cell r="HY815">
            <v>39.611423441530064</v>
          </cell>
          <cell r="HZ815">
            <v>20.293811145249947</v>
          </cell>
          <cell r="IA815">
            <v>3.6832346913597576</v>
          </cell>
          <cell r="IB815">
            <v>41.472386698630316</v>
          </cell>
          <cell r="IC815">
            <v>-24.938473612569851</v>
          </cell>
          <cell r="ID815">
            <v>-61.643697176069963</v>
          </cell>
          <cell r="IE815">
            <v>-57.999052797265904</v>
          </cell>
          <cell r="IF815">
            <v>-14.634438615108593</v>
          </cell>
          <cell r="IG815">
            <v>-45.172948682519973</v>
          </cell>
          <cell r="IH815">
            <v>-12.871469286399815</v>
          </cell>
          <cell r="II815">
            <v>0.85491310304996659</v>
          </cell>
          <cell r="IJ815">
            <v>2.5770097134800096</v>
          </cell>
          <cell r="IK815">
            <v>-4.9116313865400798</v>
          </cell>
          <cell r="IL815">
            <v>28.546963465229965</v>
          </cell>
          <cell r="IM815">
            <v>-5.8988442292193213</v>
          </cell>
          <cell r="IN815">
            <v>55.343157712270113</v>
          </cell>
          <cell r="IO815">
            <v>-4.6921159117796378</v>
          </cell>
          <cell r="IP815">
            <v>-71.66762325398031</v>
          </cell>
          <cell r="IQ815">
            <v>14.527974574250493</v>
          </cell>
          <cell r="IR815">
            <v>-249.5778169637415</v>
          </cell>
          <cell r="IS815">
            <v>-9.0434343359602281</v>
          </cell>
          <cell r="IT815">
            <v>-23.95392694011025</v>
          </cell>
          <cell r="IU815">
            <v>-63.726495956280132</v>
          </cell>
          <cell r="IV815">
            <v>13.757958209760034</v>
          </cell>
          <cell r="IW815">
            <v>0.23199644713997714</v>
          </cell>
          <cell r="IX815">
            <v>1.8078757493699413</v>
          </cell>
          <cell r="IY815">
            <v>-19.367046586110291</v>
          </cell>
          <cell r="IZ815">
            <v>18.861160474761164</v>
          </cell>
          <cell r="JA815">
            <v>6.227226634849103</v>
          </cell>
          <cell r="JB815">
            <v>-6.6292994973302939</v>
          </cell>
          <cell r="JC815">
            <v>-26.560662732671517</v>
          </cell>
          <cell r="JD815">
            <v>-141.18316843116008</v>
          </cell>
          <cell r="JE815">
            <v>0</v>
          </cell>
        </row>
        <row r="816">
          <cell r="D816" t="str">
            <v>MKT.EX.NOB._.___.NOB</v>
          </cell>
          <cell r="F816">
            <v>-290.70635004943006</v>
          </cell>
          <cell r="G816">
            <v>-92.177047116599979</v>
          </cell>
          <cell r="H816">
            <v>-94.286255418800124</v>
          </cell>
          <cell r="I816">
            <v>2.6153331341900099</v>
          </cell>
          <cell r="J816">
            <v>-5.0363184723602217</v>
          </cell>
          <cell r="K816">
            <v>0.9737084290400162</v>
          </cell>
          <cell r="L816">
            <v>-20.159135773289108</v>
          </cell>
          <cell r="M816">
            <v>-130.69131381302122</v>
          </cell>
          <cell r="N816">
            <v>14.146064232699928</v>
          </cell>
          <cell r="O816">
            <v>5.1284899108100319</v>
          </cell>
          <cell r="P816">
            <v>-1.6233645706499829</v>
          </cell>
          <cell r="Q816">
            <v>-2.9868969503800145</v>
          </cell>
          <cell r="R816">
            <v>-41.574784181879295</v>
          </cell>
          <cell r="S816">
            <v>1.3387114441900394</v>
          </cell>
          <cell r="T816">
            <v>-37.755112961779787</v>
          </cell>
          <cell r="U816">
            <v>5.0475407496300022</v>
          </cell>
          <cell r="V816">
            <v>-20.614259135290013</v>
          </cell>
          <cell r="W816">
            <v>-11.488606750190229</v>
          </cell>
          <cell r="X816">
            <v>3.769565982079996</v>
          </cell>
          <cell r="Y816">
            <v>-15.531691063880089</v>
          </cell>
          <cell r="Z816">
            <v>-8.4653865412801679</v>
          </cell>
          <cell r="AA816">
            <v>40.948625376010114</v>
          </cell>
          <cell r="AB816">
            <v>0.41096620627997993</v>
          </cell>
          <cell r="AC816">
            <v>-0.21247667155000727</v>
          </cell>
          <cell r="AD816">
            <v>0.97733918389997143</v>
          </cell>
          <cell r="AE816">
            <v>-0.52607563236961141</v>
          </cell>
          <cell r="AF816">
            <v>1.4221791219999318</v>
          </cell>
          <cell r="AG816">
            <v>21.091135548639954</v>
          </cell>
          <cell r="AH816">
            <v>0.69032888916999013</v>
          </cell>
          <cell r="AI816">
            <v>-3.9117429571200546</v>
          </cell>
          <cell r="AJ816">
            <v>-10.483131544769947</v>
          </cell>
          <cell r="AK816">
            <v>-12.068011184809905</v>
          </cell>
          <cell r="AL816">
            <v>2.6891333319100568</v>
          </cell>
          <cell r="AM816">
            <v>-6.6701323737399889</v>
          </cell>
          <cell r="AN816">
            <v>0.51496872486995926</v>
          </cell>
          <cell r="AO816">
            <v>0</v>
          </cell>
          <cell r="AP816">
            <v>-1.2194825620100005</v>
          </cell>
          <cell r="AQ816">
            <v>7.4186793734901357</v>
          </cell>
          <cell r="AR816">
            <v>76.105012005068602</v>
          </cell>
          <cell r="AS816">
            <v>38.743605000609989</v>
          </cell>
          <cell r="AT816">
            <v>6.5040803339099398</v>
          </cell>
          <cell r="AU816">
            <v>-0.94697919790999663</v>
          </cell>
          <cell r="AV816">
            <v>2.3346277667700406</v>
          </cell>
          <cell r="AW816">
            <v>-0.65644302470002458</v>
          </cell>
          <cell r="AX816">
            <v>9.5386920180901598</v>
          </cell>
          <cell r="AY816">
            <v>-1.7313500044600687</v>
          </cell>
          <cell r="AZ816">
            <v>35.170641265309541</v>
          </cell>
          <cell r="BA816">
            <v>10.169079373930003</v>
          </cell>
          <cell r="BB816">
            <v>-3.5713310604099959</v>
          </cell>
          <cell r="BC816">
            <v>-20.021007032950081</v>
          </cell>
          <cell r="BD816">
            <v>0.5713965668800256</v>
          </cell>
          <cell r="BE816">
            <v>-36.892836163922766</v>
          </cell>
          <cell r="BF816">
            <v>3.9202656949300376</v>
          </cell>
          <cell r="BG816">
            <v>20.525770446130025</v>
          </cell>
          <cell r="BH816">
            <v>-2.7520980388999874</v>
          </cell>
          <cell r="BI816">
            <v>14.101051910100011</v>
          </cell>
          <cell r="BJ816">
            <v>26.759942144999968</v>
          </cell>
          <cell r="BK816">
            <v>9.1552984463796747</v>
          </cell>
          <cell r="BL816">
            <v>-3.3501935322600502</v>
          </cell>
          <cell r="BM816">
            <v>-107.59203776856043</v>
          </cell>
          <cell r="BN816">
            <v>5.8288358081897513</v>
          </cell>
          <cell r="BO816">
            <v>-3.404328876700049</v>
          </cell>
          <cell r="BP816">
            <v>-0.72089645515984557</v>
          </cell>
          <cell r="BQ816">
            <v>0.63555405692989098</v>
          </cell>
          <cell r="BR816">
            <v>79.905040224390177</v>
          </cell>
          <cell r="BS816">
            <v>0.6840627308500018</v>
          </cell>
          <cell r="BT816">
            <v>0.52913620197006139</v>
          </cell>
          <cell r="BU816">
            <v>4.7558076796699993</v>
          </cell>
          <cell r="BV816">
            <v>-4.5932382792400404</v>
          </cell>
          <cell r="BW816">
            <v>-2.1998000875901198</v>
          </cell>
          <cell r="BX816">
            <v>39.811361765110178</v>
          </cell>
          <cell r="BY816">
            <v>-4.924781848589987</v>
          </cell>
          <cell r="BZ816">
            <v>44.685094925779822</v>
          </cell>
          <cell r="CA816">
            <v>15.255997345920036</v>
          </cell>
          <cell r="CB816">
            <v>-12.827634134370044</v>
          </cell>
          <cell r="CC816">
            <v>-1.3594866444898344</v>
          </cell>
          <cell r="CD816">
            <v>8.8520569369961777E-2</v>
          </cell>
          <cell r="CE816">
            <v>-63.878397740539185</v>
          </cell>
          <cell r="CF816">
            <v>5.0192868321399828</v>
          </cell>
          <cell r="CG816">
            <v>20.728727483779949</v>
          </cell>
          <cell r="CH816">
            <v>2.6288332266300358</v>
          </cell>
          <cell r="CI816">
            <v>14.801524385269943</v>
          </cell>
          <cell r="CJ816">
            <v>-3.316463157329963</v>
          </cell>
          <cell r="CK816">
            <v>3.354425182160071</v>
          </cell>
          <cell r="CL816">
            <v>-3.0878111266501946</v>
          </cell>
          <cell r="CM816">
            <v>-32.38701861460936</v>
          </cell>
          <cell r="CN816">
            <v>-41.65009892677017</v>
          </cell>
          <cell r="CO816">
            <v>-9.9020230512699072</v>
          </cell>
          <cell r="CP816">
            <v>-19.354248923550017</v>
          </cell>
          <cell r="CQ816">
            <v>-0.71353105034006603</v>
          </cell>
          <cell r="CR816">
            <v>-138.46783775064068</v>
          </cell>
          <cell r="CS816">
            <v>-7.1908177723000222</v>
          </cell>
          <cell r="CT816">
            <v>-9.7276827990199877</v>
          </cell>
          <cell r="CU816">
            <v>-0.37535966844001223</v>
          </cell>
          <cell r="CV816">
            <v>-1.2333143374699773</v>
          </cell>
          <cell r="CW816">
            <v>-81.059160840360164</v>
          </cell>
          <cell r="CX816">
            <v>0.72358785302003525</v>
          </cell>
          <cell r="CY816">
            <v>6.6006844683799955</v>
          </cell>
          <cell r="CZ816">
            <v>-65.750551931970108</v>
          </cell>
          <cell r="DA816">
            <v>28.229057519690059</v>
          </cell>
          <cell r="DB816">
            <v>-3.136408086269995</v>
          </cell>
          <cell r="DC816">
            <v>-6.5845442480600695</v>
          </cell>
          <cell r="DD816">
            <v>1.0366720921599608</v>
          </cell>
          <cell r="DE816">
            <v>48.274671243309967</v>
          </cell>
          <cell r="DF816">
            <v>-14.378724989399998</v>
          </cell>
          <cell r="DG816">
            <v>-5.405111335880008</v>
          </cell>
          <cell r="DH816">
            <v>-0.73334607037998012</v>
          </cell>
          <cell r="DI816">
            <v>-2.94884277604001</v>
          </cell>
          <cell r="DJ816">
            <v>-13.487951859990119</v>
          </cell>
          <cell r="DK816">
            <v>7.5331969571900004</v>
          </cell>
          <cell r="DL816">
            <v>16.067758574420054</v>
          </cell>
          <cell r="DM816">
            <v>49.755989211510268</v>
          </cell>
          <cell r="DN816">
            <v>6.2602651537300744</v>
          </cell>
          <cell r="DO816">
            <v>-4.8664436443599897</v>
          </cell>
          <cell r="DP816">
            <v>1.5804192721399204</v>
          </cell>
          <cell r="DQ816">
            <v>8.8974627503699821</v>
          </cell>
          <cell r="DR816">
            <v>27.117960569210481</v>
          </cell>
          <cell r="DS816">
            <v>-3.7990545844999986</v>
          </cell>
          <cell r="DT816">
            <v>12.029387278760012</v>
          </cell>
          <cell r="DU816">
            <v>-0.40731106539999473</v>
          </cell>
          <cell r="DV816">
            <v>-0.98937694795999676</v>
          </cell>
          <cell r="DW816">
            <v>-25.767815841020081</v>
          </cell>
          <cell r="DX816">
            <v>1.655436640439973</v>
          </cell>
          <cell r="DY816">
            <v>-3.2949838568600853</v>
          </cell>
          <cell r="DZ816">
            <v>8.0178003006799372</v>
          </cell>
          <cell r="EA816">
            <v>18.638856737489959</v>
          </cell>
          <cell r="EB816">
            <v>-6.2094317739999951</v>
          </cell>
          <cell r="EC816">
            <v>-9.1037599973899432</v>
          </cell>
          <cell r="ED816">
            <v>36.348213678969898</v>
          </cell>
          <cell r="EE816">
            <v>-18.134770682269846</v>
          </cell>
          <cell r="EF816">
            <v>-3.6336097310199875</v>
          </cell>
          <cell r="EG816">
            <v>1.3030591437299961</v>
          </cell>
          <cell r="EH816">
            <v>-0.33514841187000854</v>
          </cell>
          <cell r="EI816">
            <v>-0.63528216913999813</v>
          </cell>
          <cell r="EJ816">
            <v>1.3102138436999837</v>
          </cell>
          <cell r="EK816">
            <v>-0.52185775900994713</v>
          </cell>
          <cell r="EL816">
            <v>-14.674771480539903</v>
          </cell>
          <cell r="EM816">
            <v>-4.9467323401199792</v>
          </cell>
          <cell r="EN816">
            <v>-6.3065777025700527</v>
          </cell>
          <cell r="EO816">
            <v>1.4267605144300006</v>
          </cell>
          <cell r="EP816">
            <v>8.6566895686198677</v>
          </cell>
          <cell r="EQ816">
            <v>0.2224858415199833</v>
          </cell>
          <cell r="ER816">
            <v>41.769029582600069</v>
          </cell>
          <cell r="ES816">
            <v>9.9253518964100138</v>
          </cell>
          <cell r="ET816">
            <v>0.15641328531999932</v>
          </cell>
          <cell r="EU816">
            <v>-0.55544929269998988</v>
          </cell>
          <cell r="EV816">
            <v>6.1014746519299905</v>
          </cell>
          <cell r="EW816">
            <v>-5.7206934556300055</v>
          </cell>
          <cell r="EX816">
            <v>8.5507215936400485</v>
          </cell>
          <cell r="EY816">
            <v>7.1396859967500177</v>
          </cell>
          <cell r="EZ816">
            <v>19.313342688680109</v>
          </cell>
          <cell r="FA816">
            <v>-5.1059897402700472</v>
          </cell>
          <cell r="FB816">
            <v>-3.5981375047400093</v>
          </cell>
          <cell r="FC816">
            <v>5.3726086107899675</v>
          </cell>
          <cell r="FD816">
            <v>0.18970085242000323</v>
          </cell>
          <cell r="FE816">
            <v>-7.0252023702100814</v>
          </cell>
          <cell r="FF816">
            <v>0</v>
          </cell>
          <cell r="FG816">
            <v>-23.460262447199995</v>
          </cell>
          <cell r="FH816">
            <v>-9.3389393000023802E-2</v>
          </cell>
          <cell r="FI816">
            <v>0.26945223606999491</v>
          </cell>
          <cell r="FJ816">
            <v>0.21890695247002157</v>
          </cell>
          <cell r="FK816">
            <v>7.0590313503600157</v>
          </cell>
          <cell r="FL816">
            <v>17.11134294840997</v>
          </cell>
          <cell r="FM816">
            <v>-1.0618747879801731</v>
          </cell>
          <cell r="FN816">
            <v>12.097688081959859</v>
          </cell>
          <cell r="FO816">
            <v>-2.9985150809999084E-2</v>
          </cell>
          <cell r="FP816">
            <v>-11.213459730289856</v>
          </cell>
          <cell r="FQ816">
            <v>-7.922652430200003</v>
          </cell>
          <cell r="FR816">
            <v>74.942134836379864</v>
          </cell>
          <cell r="FS816">
            <v>0</v>
          </cell>
          <cell r="FT816">
            <v>-2.4903192316800187</v>
          </cell>
          <cell r="FU816">
            <v>-0.24828049399002339</v>
          </cell>
          <cell r="FV816">
            <v>-1.0190336530200064</v>
          </cell>
          <cell r="FW816">
            <v>-2.1629350422200133</v>
          </cell>
          <cell r="FX816">
            <v>0.52181979784000987</v>
          </cell>
          <cell r="FY816">
            <v>34.879807648849919</v>
          </cell>
          <cell r="FZ816">
            <v>-2.1534941332901099</v>
          </cell>
          <cell r="GA816">
            <v>47.019326123569954</v>
          </cell>
          <cell r="GB816">
            <v>0</v>
          </cell>
          <cell r="GC816">
            <v>0.21129773306995503</v>
          </cell>
          <cell r="GD816">
            <v>0.38394608724999557</v>
          </cell>
          <cell r="GE816">
            <v>-35.07034716230055</v>
          </cell>
          <cell r="GF816">
            <v>0</v>
          </cell>
          <cell r="GG816">
            <v>0.86914486872998964</v>
          </cell>
          <cell r="GH816">
            <v>-1.4959431749099963</v>
          </cell>
          <cell r="GI816">
            <v>-0.2487234044800033</v>
          </cell>
          <cell r="GJ816">
            <v>-9.5682699411400023</v>
          </cell>
          <cell r="GK816">
            <v>-1.7593014349899647</v>
          </cell>
          <cell r="GL816">
            <v>29.983816513910028</v>
          </cell>
          <cell r="GM816">
            <v>-1.8918597404501725</v>
          </cell>
          <cell r="GN816">
            <v>-25.36452310838024</v>
          </cell>
          <cell r="GO816">
            <v>0</v>
          </cell>
          <cell r="GP816">
            <v>-6.5752666910999551</v>
          </cell>
          <cell r="GQ816">
            <v>-19.019421049490006</v>
          </cell>
          <cell r="GR816">
            <v>-5.3482854258099906</v>
          </cell>
          <cell r="GS816">
            <v>14.19555641909</v>
          </cell>
          <cell r="GT816">
            <v>-3.8951219173699982</v>
          </cell>
          <cell r="GU816">
            <v>-1.5153634971199921</v>
          </cell>
          <cell r="GV816">
            <v>-0.8064281499699959</v>
          </cell>
          <cell r="GW816">
            <v>-0.22092617182000396</v>
          </cell>
          <cell r="GX816">
            <v>-3.5688143465199573</v>
          </cell>
          <cell r="GY816">
            <v>1.6647367851300032</v>
          </cell>
          <cell r="GZ816">
            <v>0.88319186680996609</v>
          </cell>
          <cell r="HA816">
            <v>-31.961219541039782</v>
          </cell>
          <cell r="HB816">
            <v>0</v>
          </cell>
          <cell r="HC816">
            <v>0.3059681997400503</v>
          </cell>
          <cell r="HD816">
            <v>19.570134927260028</v>
          </cell>
          <cell r="HE816">
            <v>74.973558663930817</v>
          </cell>
          <cell r="HF816">
            <v>3.5826340206699925</v>
          </cell>
          <cell r="HG816">
            <v>26.045288812610011</v>
          </cell>
          <cell r="HH816">
            <v>-0.53510402137999336</v>
          </cell>
          <cell r="HI816">
            <v>-0.6198901129099923</v>
          </cell>
          <cell r="HJ816">
            <v>-1.1123435452299901</v>
          </cell>
          <cell r="HK816">
            <v>-7.0105686105400764</v>
          </cell>
          <cell r="HL816">
            <v>14.375555980590093</v>
          </cell>
          <cell r="HM816">
            <v>7.1136548694198609</v>
          </cell>
          <cell r="HN816">
            <v>10.431534310989832</v>
          </cell>
          <cell r="HO816">
            <v>-0.20880531926999879</v>
          </cell>
          <cell r="HP816">
            <v>0.58419356793012867</v>
          </cell>
          <cell r="HQ816">
            <v>22.327408711049998</v>
          </cell>
          <cell r="HR816">
            <v>111.40453932511991</v>
          </cell>
          <cell r="HS816">
            <v>20.650195775269992</v>
          </cell>
          <cell r="HT816">
            <v>45.474834489059958</v>
          </cell>
          <cell r="HU816">
            <v>-5.9314563229400505</v>
          </cell>
          <cell r="HV816">
            <v>0.52488450539001974</v>
          </cell>
          <cell r="HW816">
            <v>4.4833351085400466</v>
          </cell>
          <cell r="HX816">
            <v>-5.6670017246799489</v>
          </cell>
          <cell r="HY816">
            <v>-3.081804439440134</v>
          </cell>
          <cell r="HZ816">
            <v>7.2502851588194517</v>
          </cell>
          <cell r="IA816">
            <v>44.946282070730376</v>
          </cell>
          <cell r="IB816">
            <v>0.43758435395000106</v>
          </cell>
          <cell r="IC816">
            <v>12.566027402720465</v>
          </cell>
          <cell r="ID816">
            <v>-10.24862705229998</v>
          </cell>
          <cell r="IE816">
            <v>16.446335948360684</v>
          </cell>
          <cell r="IF816">
            <v>-17.574229739549992</v>
          </cell>
          <cell r="IG816">
            <v>18.191141507390057</v>
          </cell>
          <cell r="IH816">
            <v>8.0111936653000839</v>
          </cell>
          <cell r="II816">
            <v>-0.99795995529001402</v>
          </cell>
          <cell r="IJ816">
            <v>6.6564860589899979</v>
          </cell>
          <cell r="IK816">
            <v>-11.550602927619934</v>
          </cell>
          <cell r="IL816">
            <v>-3.1711102959299069</v>
          </cell>
          <cell r="IM816">
            <v>-18.484833838639361</v>
          </cell>
          <cell r="IN816">
            <v>28.505907378270194</v>
          </cell>
          <cell r="IO816">
            <v>1.095645276340008</v>
          </cell>
          <cell r="IP816">
            <v>5.9828255108895974</v>
          </cell>
          <cell r="IQ816">
            <v>-0.21812669179007571</v>
          </cell>
          <cell r="IR816">
            <v>65.327918323222548</v>
          </cell>
          <cell r="IS816">
            <v>6.1888375388899703</v>
          </cell>
          <cell r="IT816">
            <v>13.048185654220049</v>
          </cell>
          <cell r="IU816">
            <v>-1.5435328629200171</v>
          </cell>
          <cell r="IV816">
            <v>-1.4439407117100131</v>
          </cell>
          <cell r="IW816">
            <v>1.3769767672899889</v>
          </cell>
          <cell r="IX816">
            <v>1.5725045050099311</v>
          </cell>
          <cell r="IY816">
            <v>35.752415325080165</v>
          </cell>
          <cell r="IZ816">
            <v>-13.617486352249898</v>
          </cell>
          <cell r="JA816">
            <v>102.78361140764991</v>
          </cell>
          <cell r="JB816">
            <v>-30.684111306030019</v>
          </cell>
          <cell r="JC816">
            <v>-47.035833931479374</v>
          </cell>
          <cell r="JD816">
            <v>-1.0697077105298831</v>
          </cell>
          <cell r="JE816">
            <v>0</v>
          </cell>
        </row>
        <row r="817">
          <cell r="D817" t="str">
            <v>MKT.EX.PLV._.___.Palo Verde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0</v>
          </cell>
          <cell r="BD817">
            <v>0</v>
          </cell>
          <cell r="BE817">
            <v>0</v>
          </cell>
          <cell r="BF817">
            <v>0</v>
          </cell>
          <cell r="BG817">
            <v>0</v>
          </cell>
          <cell r="BH817">
            <v>0</v>
          </cell>
          <cell r="BI817">
            <v>0</v>
          </cell>
          <cell r="BJ817">
            <v>0</v>
          </cell>
          <cell r="BK817">
            <v>0</v>
          </cell>
          <cell r="BL817">
            <v>0</v>
          </cell>
          <cell r="BM817">
            <v>0</v>
          </cell>
          <cell r="BN817">
            <v>0</v>
          </cell>
          <cell r="BO817">
            <v>0</v>
          </cell>
          <cell r="BP817">
            <v>0</v>
          </cell>
          <cell r="BQ817">
            <v>0</v>
          </cell>
          <cell r="BR817">
            <v>0</v>
          </cell>
          <cell r="BS817">
            <v>0</v>
          </cell>
          <cell r="BT817">
            <v>0</v>
          </cell>
          <cell r="BU817">
            <v>0</v>
          </cell>
          <cell r="BV817">
            <v>0</v>
          </cell>
          <cell r="BW817">
            <v>0</v>
          </cell>
          <cell r="BX817">
            <v>0</v>
          </cell>
          <cell r="BY817">
            <v>0</v>
          </cell>
          <cell r="BZ817">
            <v>0</v>
          </cell>
          <cell r="CA817">
            <v>0</v>
          </cell>
          <cell r="CB817">
            <v>0</v>
          </cell>
          <cell r="CC817">
            <v>0</v>
          </cell>
          <cell r="CD817">
            <v>0</v>
          </cell>
          <cell r="CE817">
            <v>0</v>
          </cell>
          <cell r="CF817">
            <v>0</v>
          </cell>
          <cell r="CG817">
            <v>0</v>
          </cell>
          <cell r="CH817">
            <v>0</v>
          </cell>
          <cell r="CI817">
            <v>0</v>
          </cell>
          <cell r="CJ817">
            <v>0</v>
          </cell>
          <cell r="CK817">
            <v>0</v>
          </cell>
          <cell r="CL817">
            <v>0</v>
          </cell>
          <cell r="CM817">
            <v>0</v>
          </cell>
          <cell r="CN817">
            <v>0</v>
          </cell>
          <cell r="CO817">
            <v>0</v>
          </cell>
          <cell r="CP817">
            <v>0</v>
          </cell>
          <cell r="CQ817">
            <v>0</v>
          </cell>
          <cell r="CR817">
            <v>0</v>
          </cell>
          <cell r="CS817">
            <v>0</v>
          </cell>
          <cell r="CT817">
            <v>0</v>
          </cell>
          <cell r="CU817">
            <v>0</v>
          </cell>
          <cell r="CV817">
            <v>0</v>
          </cell>
          <cell r="CW817">
            <v>0</v>
          </cell>
          <cell r="CX817">
            <v>0</v>
          </cell>
          <cell r="CY817">
            <v>0</v>
          </cell>
          <cell r="CZ817">
            <v>0</v>
          </cell>
          <cell r="DA817">
            <v>0</v>
          </cell>
          <cell r="DB817">
            <v>0</v>
          </cell>
          <cell r="DC817">
            <v>0</v>
          </cell>
          <cell r="DD817">
            <v>0</v>
          </cell>
          <cell r="DE817">
            <v>0</v>
          </cell>
          <cell r="DF817">
            <v>0</v>
          </cell>
          <cell r="DG817">
            <v>0</v>
          </cell>
          <cell r="DH817">
            <v>0</v>
          </cell>
          <cell r="DI817">
            <v>0</v>
          </cell>
          <cell r="DJ817">
            <v>0</v>
          </cell>
          <cell r="DK817">
            <v>0</v>
          </cell>
          <cell r="DL817">
            <v>0</v>
          </cell>
          <cell r="DM817">
            <v>0</v>
          </cell>
          <cell r="DN817">
            <v>0</v>
          </cell>
          <cell r="DO817">
            <v>0</v>
          </cell>
          <cell r="DP817">
            <v>0</v>
          </cell>
          <cell r="DQ817">
            <v>0</v>
          </cell>
          <cell r="DR817">
            <v>0</v>
          </cell>
          <cell r="DS817">
            <v>0</v>
          </cell>
          <cell r="DT817">
            <v>0</v>
          </cell>
          <cell r="DU817">
            <v>0</v>
          </cell>
          <cell r="DV817">
            <v>0</v>
          </cell>
          <cell r="DW817">
            <v>0</v>
          </cell>
          <cell r="DX817">
            <v>0</v>
          </cell>
          <cell r="DY817">
            <v>0</v>
          </cell>
          <cell r="DZ817">
            <v>0</v>
          </cell>
          <cell r="EA817">
            <v>0</v>
          </cell>
          <cell r="EB817">
            <v>0</v>
          </cell>
          <cell r="EC817">
            <v>0</v>
          </cell>
          <cell r="ED817">
            <v>0</v>
          </cell>
          <cell r="EE817">
            <v>0</v>
          </cell>
          <cell r="EF817">
            <v>0</v>
          </cell>
          <cell r="EG817">
            <v>0</v>
          </cell>
          <cell r="EH817">
            <v>0</v>
          </cell>
          <cell r="EI817">
            <v>0</v>
          </cell>
          <cell r="EJ817">
            <v>0</v>
          </cell>
          <cell r="EK817">
            <v>0</v>
          </cell>
          <cell r="EL817">
            <v>0</v>
          </cell>
          <cell r="EM817">
            <v>0</v>
          </cell>
          <cell r="EN817">
            <v>0</v>
          </cell>
          <cell r="EO817">
            <v>0</v>
          </cell>
          <cell r="EP817">
            <v>0</v>
          </cell>
          <cell r="EQ817">
            <v>0</v>
          </cell>
          <cell r="ER817">
            <v>0</v>
          </cell>
          <cell r="ES817">
            <v>0</v>
          </cell>
          <cell r="ET817">
            <v>0</v>
          </cell>
          <cell r="EU817">
            <v>0</v>
          </cell>
          <cell r="EV817">
            <v>0</v>
          </cell>
          <cell r="EW817">
            <v>0</v>
          </cell>
          <cell r="EX817">
            <v>0</v>
          </cell>
          <cell r="EY817">
            <v>0</v>
          </cell>
          <cell r="EZ817">
            <v>0</v>
          </cell>
          <cell r="FA817">
            <v>0</v>
          </cell>
          <cell r="FB817">
            <v>0</v>
          </cell>
          <cell r="FC817">
            <v>0</v>
          </cell>
          <cell r="FD817">
            <v>0</v>
          </cell>
          <cell r="FE817">
            <v>0</v>
          </cell>
          <cell r="FF817">
            <v>0</v>
          </cell>
          <cell r="FG817">
            <v>0</v>
          </cell>
          <cell r="FH817">
            <v>0</v>
          </cell>
          <cell r="FI817">
            <v>0</v>
          </cell>
          <cell r="FJ817">
            <v>0</v>
          </cell>
          <cell r="FK817">
            <v>0</v>
          </cell>
          <cell r="FL817">
            <v>0</v>
          </cell>
          <cell r="FM817">
            <v>0</v>
          </cell>
          <cell r="FN817">
            <v>0</v>
          </cell>
          <cell r="FO817">
            <v>0</v>
          </cell>
          <cell r="FP817">
            <v>0</v>
          </cell>
          <cell r="FQ817">
            <v>0</v>
          </cell>
          <cell r="FR817">
            <v>0</v>
          </cell>
          <cell r="FS817">
            <v>0</v>
          </cell>
          <cell r="FT817">
            <v>0</v>
          </cell>
          <cell r="FU817">
            <v>0</v>
          </cell>
          <cell r="FV817">
            <v>0</v>
          </cell>
          <cell r="FW817">
            <v>0</v>
          </cell>
          <cell r="FX817">
            <v>0</v>
          </cell>
          <cell r="FY817">
            <v>0</v>
          </cell>
          <cell r="FZ817">
            <v>0</v>
          </cell>
          <cell r="GA817">
            <v>0</v>
          </cell>
          <cell r="GB817">
            <v>0</v>
          </cell>
          <cell r="GC817">
            <v>0</v>
          </cell>
          <cell r="GD817">
            <v>0</v>
          </cell>
          <cell r="GE817">
            <v>0</v>
          </cell>
          <cell r="GF817">
            <v>0</v>
          </cell>
          <cell r="GG817">
            <v>0</v>
          </cell>
          <cell r="GH817">
            <v>0</v>
          </cell>
          <cell r="GI817">
            <v>0</v>
          </cell>
          <cell r="GJ817">
            <v>0</v>
          </cell>
          <cell r="GK817">
            <v>0</v>
          </cell>
          <cell r="GL817">
            <v>0</v>
          </cell>
          <cell r="GM817">
            <v>0</v>
          </cell>
          <cell r="GN817">
            <v>0</v>
          </cell>
          <cell r="GO817">
            <v>0</v>
          </cell>
          <cell r="GP817">
            <v>0</v>
          </cell>
          <cell r="GQ817">
            <v>0</v>
          </cell>
          <cell r="GR817">
            <v>0</v>
          </cell>
          <cell r="GS817">
            <v>0</v>
          </cell>
          <cell r="GT817">
            <v>0</v>
          </cell>
          <cell r="GU817">
            <v>0</v>
          </cell>
          <cell r="GV817">
            <v>0</v>
          </cell>
          <cell r="GW817">
            <v>0</v>
          </cell>
          <cell r="GX817">
            <v>0</v>
          </cell>
          <cell r="GY817">
            <v>0</v>
          </cell>
          <cell r="GZ817">
            <v>0</v>
          </cell>
          <cell r="HA817">
            <v>0</v>
          </cell>
          <cell r="HB817">
            <v>0</v>
          </cell>
          <cell r="HC817">
            <v>0</v>
          </cell>
          <cell r="HD817">
            <v>0</v>
          </cell>
          <cell r="HE817">
            <v>0</v>
          </cell>
          <cell r="HF817">
            <v>0</v>
          </cell>
          <cell r="HG817">
            <v>0</v>
          </cell>
          <cell r="HH817">
            <v>0</v>
          </cell>
          <cell r="HI817">
            <v>0</v>
          </cell>
          <cell r="HJ817">
            <v>0</v>
          </cell>
          <cell r="HK817">
            <v>0</v>
          </cell>
          <cell r="HL817">
            <v>0</v>
          </cell>
          <cell r="HM817">
            <v>0</v>
          </cell>
          <cell r="HN817">
            <v>0</v>
          </cell>
          <cell r="HO817">
            <v>0</v>
          </cell>
          <cell r="HP817">
            <v>0</v>
          </cell>
          <cell r="HQ817">
            <v>0</v>
          </cell>
          <cell r="HR817">
            <v>0</v>
          </cell>
          <cell r="HS817">
            <v>0</v>
          </cell>
          <cell r="HT817">
            <v>0</v>
          </cell>
          <cell r="HU817">
            <v>0</v>
          </cell>
          <cell r="HV817">
            <v>0</v>
          </cell>
          <cell r="HW817">
            <v>0</v>
          </cell>
          <cell r="HX817">
            <v>0</v>
          </cell>
          <cell r="HY817">
            <v>0</v>
          </cell>
          <cell r="HZ817">
            <v>0</v>
          </cell>
          <cell r="IA817">
            <v>0</v>
          </cell>
          <cell r="IB817">
            <v>0</v>
          </cell>
          <cell r="IC817">
            <v>0</v>
          </cell>
          <cell r="ID817">
            <v>0</v>
          </cell>
          <cell r="IE817">
            <v>0</v>
          </cell>
          <cell r="IF817">
            <v>0</v>
          </cell>
          <cell r="IG817">
            <v>0</v>
          </cell>
          <cell r="IH817">
            <v>0</v>
          </cell>
          <cell r="II817">
            <v>0</v>
          </cell>
          <cell r="IJ817">
            <v>0</v>
          </cell>
          <cell r="IK817">
            <v>0</v>
          </cell>
          <cell r="IL817">
            <v>0</v>
          </cell>
          <cell r="IM817">
            <v>0</v>
          </cell>
          <cell r="IN817">
            <v>0</v>
          </cell>
          <cell r="IO817">
            <v>0</v>
          </cell>
          <cell r="IP817">
            <v>0</v>
          </cell>
          <cell r="IQ817">
            <v>0</v>
          </cell>
          <cell r="IR817">
            <v>0</v>
          </cell>
          <cell r="IS817">
            <v>0</v>
          </cell>
          <cell r="IT817">
            <v>0</v>
          </cell>
          <cell r="IU817">
            <v>0</v>
          </cell>
          <cell r="IV817">
            <v>0</v>
          </cell>
          <cell r="IW817">
            <v>0</v>
          </cell>
          <cell r="IX817">
            <v>0</v>
          </cell>
          <cell r="IY817">
            <v>0</v>
          </cell>
          <cell r="IZ817">
            <v>0</v>
          </cell>
          <cell r="JA817">
            <v>0</v>
          </cell>
          <cell r="JB817">
            <v>0</v>
          </cell>
          <cell r="JC817">
            <v>0</v>
          </cell>
          <cell r="JD817">
            <v>0</v>
          </cell>
          <cell r="JE817">
            <v>0</v>
          </cell>
        </row>
        <row r="818">
          <cell r="D818" t="str">
            <v>MKT.EX.WYE._.___.WyomingE</v>
          </cell>
          <cell r="F818">
            <v>-68.142561880850167</v>
          </cell>
          <cell r="G818">
            <v>-39.040373969080065</v>
          </cell>
          <cell r="H818">
            <v>-20.028270754419964</v>
          </cell>
          <cell r="I818">
            <v>15.561780599080002</v>
          </cell>
          <cell r="J818">
            <v>-13.229709169089347</v>
          </cell>
          <cell r="K818">
            <v>2.4433448188799503</v>
          </cell>
          <cell r="L818">
            <v>25.473350582430157</v>
          </cell>
          <cell r="M818">
            <v>-60.082773697210087</v>
          </cell>
          <cell r="N818">
            <v>72.408521409710374</v>
          </cell>
          <cell r="O818">
            <v>8.3831575529599718</v>
          </cell>
          <cell r="P818">
            <v>30.044954433859402</v>
          </cell>
          <cell r="Q818">
            <v>-6.9627789711194055</v>
          </cell>
          <cell r="R818">
            <v>307.98010603199509</v>
          </cell>
          <cell r="S818">
            <v>281.28406871083007</v>
          </cell>
          <cell r="T818">
            <v>30.125773249570102</v>
          </cell>
          <cell r="U818">
            <v>-171.1633924941093</v>
          </cell>
          <cell r="V818">
            <v>19.093303095350052</v>
          </cell>
          <cell r="W818">
            <v>65.299341559340291</v>
          </cell>
          <cell r="X818">
            <v>12.216548141659814</v>
          </cell>
          <cell r="Y818">
            <v>91.83265338891988</v>
          </cell>
          <cell r="Z818">
            <v>14.831099723639909</v>
          </cell>
          <cell r="AA818">
            <v>-35.85934301138002</v>
          </cell>
          <cell r="AB818">
            <v>9.2094501195101657</v>
          </cell>
          <cell r="AC818">
            <v>-4.4992678873793466</v>
          </cell>
          <cell r="AD818">
            <v>-4.3901285639597063</v>
          </cell>
          <cell r="AE818">
            <v>-5.1060677315399516</v>
          </cell>
          <cell r="AF818">
            <v>47.068206456370035</v>
          </cell>
          <cell r="AG818">
            <v>-72.304627698590139</v>
          </cell>
          <cell r="AH818">
            <v>-10.807476744989572</v>
          </cell>
          <cell r="AI818">
            <v>-1.0814426649499467</v>
          </cell>
          <cell r="AJ818">
            <v>3.2799345004902989</v>
          </cell>
          <cell r="AK818">
            <v>-1.7302176006696754</v>
          </cell>
          <cell r="AL818">
            <v>5.5130977938799788</v>
          </cell>
          <cell r="AM818">
            <v>-6.608315149980001</v>
          </cell>
          <cell r="AN818">
            <v>18.97198128397963</v>
          </cell>
          <cell r="AO818">
            <v>7.4279573040098512</v>
          </cell>
          <cell r="AP818">
            <v>3.2041312420194572</v>
          </cell>
          <cell r="AQ818">
            <v>1.9607035468899312</v>
          </cell>
          <cell r="AR818">
            <v>-61.199761799172848</v>
          </cell>
          <cell r="AS818">
            <v>-13.685046132600291</v>
          </cell>
          <cell r="AT818">
            <v>-32.554740213390005</v>
          </cell>
          <cell r="AU818">
            <v>-21.429630991589875</v>
          </cell>
          <cell r="AV818">
            <v>-9.4502973715199943</v>
          </cell>
          <cell r="AW818">
            <v>3.1872100383493489</v>
          </cell>
          <cell r="AX818">
            <v>-2.8629018062601972</v>
          </cell>
          <cell r="AY818">
            <v>-7.13864584294015</v>
          </cell>
          <cell r="AZ818">
            <v>-1.4910879417097931</v>
          </cell>
          <cell r="BA818">
            <v>64.01092526849925</v>
          </cell>
          <cell r="BB818">
            <v>1.7281249504500238</v>
          </cell>
          <cell r="BC818">
            <v>-37.666067694109415</v>
          </cell>
          <cell r="BD818">
            <v>-3.8476040623500012</v>
          </cell>
          <cell r="BE818">
            <v>85.056088225897838</v>
          </cell>
          <cell r="BF818">
            <v>-2.1773299769199639</v>
          </cell>
          <cell r="BG818">
            <v>-13.943164963539857</v>
          </cell>
          <cell r="BH818">
            <v>1.1636677436301852</v>
          </cell>
          <cell r="BI818">
            <v>4.5194672842300179</v>
          </cell>
          <cell r="BJ818">
            <v>91.216693537550327</v>
          </cell>
          <cell r="BK818">
            <v>-6.1625525963904693</v>
          </cell>
          <cell r="BL818">
            <v>18.283007713020197</v>
          </cell>
          <cell r="BM818">
            <v>-8.674354089780536</v>
          </cell>
          <cell r="BN818">
            <v>9.1699066725400371</v>
          </cell>
          <cell r="BO818">
            <v>-3.6659834424201563</v>
          </cell>
          <cell r="BP818">
            <v>-5.7214971745204366</v>
          </cell>
          <cell r="BQ818">
            <v>1.0482275184999708</v>
          </cell>
          <cell r="BR818">
            <v>102.11779948548792</v>
          </cell>
          <cell r="BS818">
            <v>-37.432327903421083</v>
          </cell>
          <cell r="BT818">
            <v>-8.4470991891294034</v>
          </cell>
          <cell r="BU818">
            <v>-9.0258862022699304</v>
          </cell>
          <cell r="BV818">
            <v>50.545949950990121</v>
          </cell>
          <cell r="BW818">
            <v>149.23053935563075</v>
          </cell>
          <cell r="BX818">
            <v>-32.644611759780673</v>
          </cell>
          <cell r="BY818">
            <v>27.944833086061408</v>
          </cell>
          <cell r="BZ818">
            <v>34.507603773388837</v>
          </cell>
          <cell r="CA818">
            <v>-79.761184219578354</v>
          </cell>
          <cell r="CB818">
            <v>-1.6305008744798215</v>
          </cell>
          <cell r="CC818">
            <v>10.542239981920375</v>
          </cell>
          <cell r="CD818">
            <v>-1.7117565138496502</v>
          </cell>
          <cell r="CE818">
            <v>-643.20701094684773</v>
          </cell>
          <cell r="CF818">
            <v>36.519311824179567</v>
          </cell>
          <cell r="CG818">
            <v>-289.80910415293965</v>
          </cell>
          <cell r="CH818">
            <v>-16.697283420940039</v>
          </cell>
          <cell r="CI818">
            <v>-1.8926208993499074</v>
          </cell>
          <cell r="CJ818">
            <v>-9.1115444751503674</v>
          </cell>
          <cell r="CK818">
            <v>-17.081720447219595</v>
          </cell>
          <cell r="CL818">
            <v>-125.86468669870919</v>
          </cell>
          <cell r="CM818">
            <v>51.208513220210079</v>
          </cell>
          <cell r="CN818">
            <v>-104.47464851287077</v>
          </cell>
          <cell r="CO818">
            <v>-89.358883541669911</v>
          </cell>
          <cell r="CP818">
            <v>15.902841662011269</v>
          </cell>
          <cell r="CQ818">
            <v>-92.547185504409299</v>
          </cell>
          <cell r="CR818">
            <v>-135.882479156513</v>
          </cell>
          <cell r="CS818">
            <v>3.1496980510901267</v>
          </cell>
          <cell r="CT818">
            <v>-84.06478751927034</v>
          </cell>
          <cell r="CU818">
            <v>78.127434137910086</v>
          </cell>
          <cell r="CV818">
            <v>-23.789729718289891</v>
          </cell>
          <cell r="CW818">
            <v>-19.442861650989926</v>
          </cell>
          <cell r="CX818">
            <v>-12.82973670211959</v>
          </cell>
          <cell r="CY818">
            <v>-68.969720291732301</v>
          </cell>
          <cell r="CZ818">
            <v>41.654984372749823</v>
          </cell>
          <cell r="DA818">
            <v>-67.881136236430393</v>
          </cell>
          <cell r="DB818">
            <v>18.641985857819918</v>
          </cell>
          <cell r="DC818">
            <v>-10.841430459380717</v>
          </cell>
          <cell r="DD818">
            <v>10.362821002139754</v>
          </cell>
          <cell r="DE818">
            <v>-212.30227419084986</v>
          </cell>
          <cell r="DF818">
            <v>-19.668538178239942</v>
          </cell>
          <cell r="DG818">
            <v>-56.574005696960285</v>
          </cell>
          <cell r="DH818">
            <v>-32.020208906359812</v>
          </cell>
          <cell r="DI818">
            <v>-12.786081647050025</v>
          </cell>
          <cell r="DJ818">
            <v>-25.364567482309212</v>
          </cell>
          <cell r="DK818">
            <v>10.464030725220709</v>
          </cell>
          <cell r="DL818">
            <v>-30.4466520627102</v>
          </cell>
          <cell r="DM818">
            <v>78.088735042589178</v>
          </cell>
          <cell r="DN818">
            <v>-70.945887367368414</v>
          </cell>
          <cell r="DO818">
            <v>-35.564610143539767</v>
          </cell>
          <cell r="DP818">
            <v>20.933893509648897</v>
          </cell>
          <cell r="DQ818">
            <v>-38.418381983769905</v>
          </cell>
          <cell r="DR818">
            <v>-287.43554756163212</v>
          </cell>
          <cell r="DS818">
            <v>21.989843342670156</v>
          </cell>
          <cell r="DT818">
            <v>-369.23807690938247</v>
          </cell>
          <cell r="DU818">
            <v>-7.5764920962301403</v>
          </cell>
          <cell r="DV818">
            <v>32.488854280650031</v>
          </cell>
          <cell r="DW818">
            <v>-39.118660493769312</v>
          </cell>
          <cell r="DX818">
            <v>-10.399846001629612</v>
          </cell>
          <cell r="DY818">
            <v>-62.782951606850474</v>
          </cell>
          <cell r="DZ818">
            <v>-33.016922209173572</v>
          </cell>
          <cell r="EA818">
            <v>195.04838875718997</v>
          </cell>
          <cell r="EB818">
            <v>-42.096059964419965</v>
          </cell>
          <cell r="EC818">
            <v>43.184900038480009</v>
          </cell>
          <cell r="ED818">
            <v>-15.918524699160116</v>
          </cell>
          <cell r="EE818">
            <v>-329.99498507424869</v>
          </cell>
          <cell r="EF818">
            <v>40.727340140529577</v>
          </cell>
          <cell r="EG818">
            <v>-245.08755488811858</v>
          </cell>
          <cell r="EH818">
            <v>-16.175824500869112</v>
          </cell>
          <cell r="EI818">
            <v>-13.927019190940065</v>
          </cell>
          <cell r="EJ818">
            <v>5.7673656892798135</v>
          </cell>
          <cell r="EK818">
            <v>-22.648553347319648</v>
          </cell>
          <cell r="EL818">
            <v>6.9096321917622845</v>
          </cell>
          <cell r="EM818">
            <v>-18.61663853070786</v>
          </cell>
          <cell r="EN818">
            <v>-51.735985467419596</v>
          </cell>
          <cell r="EO818">
            <v>53.250486901968543</v>
          </cell>
          <cell r="EP818">
            <v>6.076065477951488</v>
          </cell>
          <cell r="EQ818">
            <v>-74.534299550360174</v>
          </cell>
          <cell r="ER818">
            <v>116.13489538261638</v>
          </cell>
          <cell r="ES818">
            <v>18.023772026589768</v>
          </cell>
          <cell r="ET818">
            <v>-12.431300044880118</v>
          </cell>
          <cell r="EU818">
            <v>-8.4750236655997924</v>
          </cell>
          <cell r="EV818">
            <v>12.009104129270042</v>
          </cell>
          <cell r="EW818">
            <v>6.5769413211298797</v>
          </cell>
          <cell r="EX818">
            <v>37.285323039300238</v>
          </cell>
          <cell r="EY818">
            <v>-1.0347602628107779</v>
          </cell>
          <cell r="EZ818">
            <v>79.086638479629073</v>
          </cell>
          <cell r="FA818">
            <v>-3.0875069206713306</v>
          </cell>
          <cell r="FB818">
            <v>-1.7274805422603094</v>
          </cell>
          <cell r="FC818">
            <v>-10.013145935920079</v>
          </cell>
          <cell r="FD818">
            <v>-7.7666241159931815E-2</v>
          </cell>
          <cell r="FE818">
            <v>-495.36376512018614</v>
          </cell>
          <cell r="FF818">
            <v>-21.133258065389782</v>
          </cell>
          <cell r="FG818">
            <v>-91.68572903158929</v>
          </cell>
          <cell r="FH818">
            <v>-25.894885269340421</v>
          </cell>
          <cell r="FI818">
            <v>10.260243960060052</v>
          </cell>
          <cell r="FJ818">
            <v>-0.10118518718024916</v>
          </cell>
          <cell r="FK818">
            <v>-17.908809366729884</v>
          </cell>
          <cell r="FL818">
            <v>-10.663968964690866</v>
          </cell>
          <cell r="FM818">
            <v>-34.711136848698516</v>
          </cell>
          <cell r="FN818">
            <v>-161.93788155334732</v>
          </cell>
          <cell r="FO818">
            <v>-43.164891104750041</v>
          </cell>
          <cell r="FP818">
            <v>17.222226846369267</v>
          </cell>
          <cell r="FQ818">
            <v>-115.64449053489989</v>
          </cell>
          <cell r="FR818">
            <v>-48.203678967889573</v>
          </cell>
          <cell r="FS818">
            <v>-1.5054233927899077</v>
          </cell>
          <cell r="FT818">
            <v>-184.86532018425032</v>
          </cell>
          <cell r="FU818">
            <v>-7.9625906668501329</v>
          </cell>
          <cell r="FV818">
            <v>0.54334437181000794</v>
          </cell>
          <cell r="FW818">
            <v>-36.898903108660193</v>
          </cell>
          <cell r="FX818">
            <v>2.8115425835999304</v>
          </cell>
          <cell r="FY818">
            <v>155.41197185357032</v>
          </cell>
          <cell r="FZ818">
            <v>-4.9114638107166684</v>
          </cell>
          <cell r="GA818">
            <v>-52.633759985441429</v>
          </cell>
          <cell r="GB818">
            <v>39.291476924849917</v>
          </cell>
          <cell r="GC818">
            <v>58.892907083220052</v>
          </cell>
          <cell r="GD818">
            <v>-16.377460636230353</v>
          </cell>
          <cell r="GE818">
            <v>107.17824698913319</v>
          </cell>
          <cell r="GF818">
            <v>-7.0028645681497892</v>
          </cell>
          <cell r="GG818">
            <v>-8.6777766369791607</v>
          </cell>
          <cell r="GH818">
            <v>-6.8191223292999013</v>
          </cell>
          <cell r="GI818">
            <v>-15.098466336199863</v>
          </cell>
          <cell r="GJ818">
            <v>-57.84025447683004</v>
          </cell>
          <cell r="GK818">
            <v>18.051023036280185</v>
          </cell>
          <cell r="GL818">
            <v>-51.490552283949</v>
          </cell>
          <cell r="GM818">
            <v>102.6975755854819</v>
          </cell>
          <cell r="GN818">
            <v>85.365931113530678</v>
          </cell>
          <cell r="GO818">
            <v>4.9905431256700012</v>
          </cell>
          <cell r="GP818">
            <v>10.613409417240291</v>
          </cell>
          <cell r="GQ818">
            <v>32.388801342339775</v>
          </cell>
          <cell r="GR818">
            <v>-441.1214894041841</v>
          </cell>
          <cell r="GS818">
            <v>-17.679730966479838</v>
          </cell>
          <cell r="GT818">
            <v>-118.43579948662955</v>
          </cell>
          <cell r="GU818">
            <v>-38.741782089579885</v>
          </cell>
          <cell r="GV818">
            <v>-16.204207863410829</v>
          </cell>
          <cell r="GW818">
            <v>2.8713150097100311</v>
          </cell>
          <cell r="GX818">
            <v>-20.329610252050088</v>
          </cell>
          <cell r="GY818">
            <v>-209.65781953528131</v>
          </cell>
          <cell r="GZ818">
            <v>-2.2554505915595655</v>
          </cell>
          <cell r="HA818">
            <v>-21.338248659369128</v>
          </cell>
          <cell r="HB818">
            <v>29.702487539130061</v>
          </cell>
          <cell r="HC818">
            <v>-5.3422830699187216</v>
          </cell>
          <cell r="HD818">
            <v>-23.710359438759497</v>
          </cell>
          <cell r="HE818">
            <v>-19.378830905377981</v>
          </cell>
          <cell r="HF818">
            <v>-3.7481229452805565</v>
          </cell>
          <cell r="HG818">
            <v>120.97593121889895</v>
          </cell>
          <cell r="HH818">
            <v>-12.364421083160096</v>
          </cell>
          <cell r="HI818">
            <v>-20.059968950830012</v>
          </cell>
          <cell r="HJ818">
            <v>-4.5494207056099754</v>
          </cell>
          <cell r="HK818">
            <v>-75.15727545999016</v>
          </cell>
          <cell r="HL818">
            <v>-22.426998953931616</v>
          </cell>
          <cell r="HM818">
            <v>-16.87271484375924</v>
          </cell>
          <cell r="HN818">
            <v>-38.316359367063342</v>
          </cell>
          <cell r="HO818">
            <v>-19.125777633570578</v>
          </cell>
          <cell r="HP818">
            <v>13.530313165959342</v>
          </cell>
          <cell r="HQ818">
            <v>58.735984652959814</v>
          </cell>
          <cell r="HR818">
            <v>-755.10421569168102</v>
          </cell>
          <cell r="HS818">
            <v>-42.221584748269379</v>
          </cell>
          <cell r="HT818">
            <v>-602.27597995039923</v>
          </cell>
          <cell r="HU818">
            <v>-62.844367859370323</v>
          </cell>
          <cell r="HV818">
            <v>114.46332918251983</v>
          </cell>
          <cell r="HW818">
            <v>11.792661576469754</v>
          </cell>
          <cell r="HX818">
            <v>-7.2455183781403321</v>
          </cell>
          <cell r="HY818">
            <v>-60.643081024876665</v>
          </cell>
          <cell r="HZ818">
            <v>47.297122768948611</v>
          </cell>
          <cell r="IA818">
            <v>-105.7047500033259</v>
          </cell>
          <cell r="IB818">
            <v>56.305054166260106</v>
          </cell>
          <cell r="IC818">
            <v>-85.94750470881263</v>
          </cell>
          <cell r="ID818">
            <v>-18.079596712698731</v>
          </cell>
          <cell r="IE818">
            <v>-137.6450727449992</v>
          </cell>
          <cell r="IF818">
            <v>64.410014187890738</v>
          </cell>
          <cell r="IG818">
            <v>-133.87114241065046</v>
          </cell>
          <cell r="IH818">
            <v>12.722191312239829</v>
          </cell>
          <cell r="II818">
            <v>-27.78789968987985</v>
          </cell>
          <cell r="IJ818">
            <v>2.8053454164898994</v>
          </cell>
          <cell r="IK818">
            <v>13.154767042190542</v>
          </cell>
          <cell r="IL818">
            <v>-49.72482003553705</v>
          </cell>
          <cell r="IM818">
            <v>72.191879432251881</v>
          </cell>
          <cell r="IN818">
            <v>-122.03502229729929</v>
          </cell>
          <cell r="IO818">
            <v>-26.320585647190001</v>
          </cell>
          <cell r="IP818">
            <v>95.425119508478929</v>
          </cell>
          <cell r="IQ818">
            <v>-38.614919563970034</v>
          </cell>
          <cell r="IR818">
            <v>266.39665314054582</v>
          </cell>
          <cell r="IS818">
            <v>-85.292140745919824</v>
          </cell>
          <cell r="IT818">
            <v>-102.5821970793595</v>
          </cell>
          <cell r="IU818">
            <v>289.85710359405857</v>
          </cell>
          <cell r="IV818">
            <v>-56.893814023489995</v>
          </cell>
          <cell r="IW818">
            <v>-5.2399353708988201</v>
          </cell>
          <cell r="IX818">
            <v>-8.0638961427293907</v>
          </cell>
          <cell r="IY818">
            <v>140.4657199803296</v>
          </cell>
          <cell r="IZ818">
            <v>113.958361147299</v>
          </cell>
          <cell r="JA818">
            <v>-17.002879245954318</v>
          </cell>
          <cell r="JB818">
            <v>13.81862032222034</v>
          </cell>
          <cell r="JC818">
            <v>-43.88174994505971</v>
          </cell>
          <cell r="JD818">
            <v>27.253460650039415</v>
          </cell>
          <cell r="JE818">
            <v>0</v>
          </cell>
        </row>
        <row r="819">
          <cell r="F819">
            <v>85.77889154892091</v>
          </cell>
          <cell r="G819">
            <v>-43.100538346000576</v>
          </cell>
          <cell r="H819">
            <v>-20.580597770869645</v>
          </cell>
          <cell r="I819">
            <v>-27.916221988131838</v>
          </cell>
          <cell r="J819">
            <v>-18.055291992981438</v>
          </cell>
          <cell r="K819">
            <v>-27.170769169119012</v>
          </cell>
          <cell r="L819">
            <v>-234.7111790611707</v>
          </cell>
          <cell r="M819">
            <v>-168.86455964161723</v>
          </cell>
          <cell r="N819">
            <v>84.485236040221935</v>
          </cell>
          <cell r="O819">
            <v>18.052091555640345</v>
          </cell>
          <cell r="P819">
            <v>25.235285008928258</v>
          </cell>
          <cell r="Q819">
            <v>47.281373893118143</v>
          </cell>
          <cell r="R819">
            <v>250.55002128574415</v>
          </cell>
          <cell r="S819">
            <v>-19.315611178199106</v>
          </cell>
          <cell r="T819">
            <v>-59.668975486250929</v>
          </cell>
          <cell r="U819">
            <v>-38.768708684079684</v>
          </cell>
          <cell r="V819">
            <v>-21.193324572370329</v>
          </cell>
          <cell r="W819">
            <v>8.9315395708490541</v>
          </cell>
          <cell r="X819">
            <v>6.7149608597901533</v>
          </cell>
          <cell r="Y819">
            <v>264.12722307717195</v>
          </cell>
          <cell r="Z819">
            <v>27.404779763481201</v>
          </cell>
          <cell r="AA819">
            <v>132.41196914316924</v>
          </cell>
          <cell r="AB819">
            <v>-8.91494609700203E-2</v>
          </cell>
          <cell r="AC819">
            <v>-19.080125650239097</v>
          </cell>
          <cell r="AD819">
            <v>-30.924556096621018</v>
          </cell>
          <cell r="AE819">
            <v>-95.594280631485162</v>
          </cell>
          <cell r="AF819">
            <v>24.794798664641348</v>
          </cell>
          <cell r="AG819">
            <v>-57.876413241099726</v>
          </cell>
          <cell r="AH819">
            <v>-0.97613356531974205</v>
          </cell>
          <cell r="AI819">
            <v>-21.938471827879994</v>
          </cell>
          <cell r="AJ819">
            <v>10.311039821171107</v>
          </cell>
          <cell r="AK819">
            <v>-5.0342361477587474</v>
          </cell>
          <cell r="AL819">
            <v>-29.238034398378659</v>
          </cell>
          <cell r="AM819">
            <v>17.00460098440999</v>
          </cell>
          <cell r="AN819">
            <v>5.1692266253294292</v>
          </cell>
          <cell r="AO819">
            <v>-26.9908081468202</v>
          </cell>
          <cell r="AP819">
            <v>-6.2935770881103963</v>
          </cell>
          <cell r="AQ819">
            <v>-4.5262723116693451</v>
          </cell>
          <cell r="AR819">
            <v>213.73792916809907</v>
          </cell>
          <cell r="AS819">
            <v>50.843090166699767</v>
          </cell>
          <cell r="AT819">
            <v>71.698504465419319</v>
          </cell>
          <cell r="AU819">
            <v>-49.33366304286983</v>
          </cell>
          <cell r="AV819">
            <v>-6.4872500155202033</v>
          </cell>
          <cell r="AW819">
            <v>18.15646931894662</v>
          </cell>
          <cell r="AX819">
            <v>-1.7580797478512977</v>
          </cell>
          <cell r="AY819">
            <v>15.422068655576368</v>
          </cell>
          <cell r="AZ819">
            <v>28.593228960808119</v>
          </cell>
          <cell r="BA819">
            <v>92.68973393665874</v>
          </cell>
          <cell r="BB819">
            <v>7.5080012839202936</v>
          </cell>
          <cell r="BC819">
            <v>-47.965418846650209</v>
          </cell>
          <cell r="BD819">
            <v>34.371244032959112</v>
          </cell>
          <cell r="BE819">
            <v>167.08545171614969</v>
          </cell>
          <cell r="BF819">
            <v>-10.566432809479011</v>
          </cell>
          <cell r="BG819">
            <v>141.9917105172899</v>
          </cell>
          <cell r="BH819">
            <v>-105.47143316537949</v>
          </cell>
          <cell r="BI819">
            <v>42.248435433799841</v>
          </cell>
          <cell r="BJ819">
            <v>74.595291870911751</v>
          </cell>
          <cell r="BK819">
            <v>30.284692657762207</v>
          </cell>
          <cell r="BL819">
            <v>13.226398469600099</v>
          </cell>
          <cell r="BM819">
            <v>-90.754293490484997</v>
          </cell>
          <cell r="BN819">
            <v>122.86503189582072</v>
          </cell>
          <cell r="BO819">
            <v>-24.94829686022058</v>
          </cell>
          <cell r="BP819">
            <v>-38.719383959109109</v>
          </cell>
          <cell r="BQ819">
            <v>12.333731155658825</v>
          </cell>
          <cell r="BR819">
            <v>-313.88874920544913</v>
          </cell>
          <cell r="BS819">
            <v>-325.47360468162151</v>
          </cell>
          <cell r="BT819">
            <v>3.6710883135001495</v>
          </cell>
          <cell r="BU819">
            <v>-26.072725569959402</v>
          </cell>
          <cell r="BV819">
            <v>-44.221947335129812</v>
          </cell>
          <cell r="BW819">
            <v>211.15698159892236</v>
          </cell>
          <cell r="BX819">
            <v>-7.3491483865291229</v>
          </cell>
          <cell r="BY819">
            <v>53.874043199062726</v>
          </cell>
          <cell r="BZ819">
            <v>36.967024202938774</v>
          </cell>
          <cell r="CA819">
            <v>-168.01129046259302</v>
          </cell>
          <cell r="CB819">
            <v>-2.9872608603200206</v>
          </cell>
          <cell r="CC819">
            <v>-30.735439011466951</v>
          </cell>
          <cell r="CD819">
            <v>-14.706470212289787</v>
          </cell>
          <cell r="CE819">
            <v>-930.65309549993253</v>
          </cell>
          <cell r="CF819">
            <v>-95.54131608940952</v>
          </cell>
          <cell r="CG819">
            <v>-231.38534879258077</v>
          </cell>
          <cell r="CH819">
            <v>-36.305377779708579</v>
          </cell>
          <cell r="CI819">
            <v>4.9918883497703064</v>
          </cell>
          <cell r="CJ819">
            <v>-23.553163783792115</v>
          </cell>
          <cell r="CK819">
            <v>1.2575655156197172</v>
          </cell>
          <cell r="CL819">
            <v>30.743266949502868</v>
          </cell>
          <cell r="CM819">
            <v>0.10059945895773126</v>
          </cell>
          <cell r="CN819">
            <v>-253.32861011271234</v>
          </cell>
          <cell r="CO819">
            <v>-90.22736813550091</v>
          </cell>
          <cell r="CP819">
            <v>-84.96380688843783</v>
          </cell>
          <cell r="CQ819">
            <v>-152.44142419163109</v>
          </cell>
          <cell r="CR819">
            <v>-293.69041468766227</v>
          </cell>
          <cell r="CS819">
            <v>-158.36183632973007</v>
          </cell>
          <cell r="CT819">
            <v>-96.375981934130323</v>
          </cell>
          <cell r="CU819">
            <v>107.69968196453055</v>
          </cell>
          <cell r="CV819">
            <v>25.63119324791046</v>
          </cell>
          <cell r="CW819">
            <v>-129.80621527593757</v>
          </cell>
          <cell r="CX819">
            <v>-4.7724812257765734</v>
          </cell>
          <cell r="CY819">
            <v>9.2010475852184754</v>
          </cell>
          <cell r="CZ819">
            <v>-108.08974034061248</v>
          </cell>
          <cell r="DA819">
            <v>19.226391197102203</v>
          </cell>
          <cell r="DB819">
            <v>-11.465360356979545</v>
          </cell>
          <cell r="DC819">
            <v>23.129194502109385</v>
          </cell>
          <cell r="DD819">
            <v>30.293692278619346</v>
          </cell>
          <cell r="DE819">
            <v>-233.88896092836512</v>
          </cell>
          <cell r="DF819">
            <v>-17.308278677488488</v>
          </cell>
          <cell r="DG819">
            <v>27.611274312699607</v>
          </cell>
          <cell r="DH819">
            <v>-62.533278342278663</v>
          </cell>
          <cell r="DI819">
            <v>-23.112943514310018</v>
          </cell>
          <cell r="DJ819">
            <v>-31.753935014758099</v>
          </cell>
          <cell r="DK819">
            <v>-88.980546626980868</v>
          </cell>
          <cell r="DL819">
            <v>-32.791585193152059</v>
          </cell>
          <cell r="DM819">
            <v>174.46739206303027</v>
          </cell>
          <cell r="DN819">
            <v>-135.07639784113417</v>
          </cell>
          <cell r="DO819">
            <v>-87.998483094999756</v>
          </cell>
          <cell r="DP819">
            <v>6.0342887675888051</v>
          </cell>
          <cell r="DQ819">
            <v>37.553532233428996</v>
          </cell>
          <cell r="DR819">
            <v>-924.48300002366886</v>
          </cell>
          <cell r="DS819">
            <v>-119.18815704978988</v>
          </cell>
          <cell r="DT819">
            <v>-515.75832071150217</v>
          </cell>
          <cell r="DU819">
            <v>25.258156373149177</v>
          </cell>
          <cell r="DV819">
            <v>-3.9934816630496641</v>
          </cell>
          <cell r="DW819">
            <v>-8.7446435338297306</v>
          </cell>
          <cell r="DX819">
            <v>7.3320261278913677</v>
          </cell>
          <cell r="DY819">
            <v>-63.189751673642604</v>
          </cell>
          <cell r="DZ819">
            <v>-182.95340946945362</v>
          </cell>
          <cell r="EA819">
            <v>-111.19610639503298</v>
          </cell>
          <cell r="EB819">
            <v>10.441445529460907</v>
          </cell>
          <cell r="EC819">
            <v>-12.758369424651391</v>
          </cell>
          <cell r="ED819">
            <v>50.267611866780499</v>
          </cell>
          <cell r="EE819">
            <v>-425.64215524162864</v>
          </cell>
          <cell r="EF819">
            <v>-45.035319973088917</v>
          </cell>
          <cell r="EG819">
            <v>-187.0270187715978</v>
          </cell>
          <cell r="EH819">
            <v>-48.820220684438027</v>
          </cell>
          <cell r="EI819">
            <v>-9.9130305552099571</v>
          </cell>
          <cell r="EJ819">
            <v>-3.1657988120005029</v>
          </cell>
          <cell r="EK819">
            <v>-3.8836691737087676</v>
          </cell>
          <cell r="EL819">
            <v>-47.364610839278612</v>
          </cell>
          <cell r="EM819">
            <v>42.927824321512162</v>
          </cell>
          <cell r="EN819">
            <v>-32.276380796247395</v>
          </cell>
          <cell r="EO819">
            <v>-27.034175340631009</v>
          </cell>
          <cell r="EP819">
            <v>-37.324056407735043</v>
          </cell>
          <cell r="EQ819">
            <v>-26.725698209211259</v>
          </cell>
          <cell r="ER819">
            <v>3.4785989685769891</v>
          </cell>
          <cell r="ES819">
            <v>-23.210620902439587</v>
          </cell>
          <cell r="ET819">
            <v>-21.067560002340542</v>
          </cell>
          <cell r="EU819">
            <v>-50.741477283049335</v>
          </cell>
          <cell r="EV819">
            <v>19.715932510829987</v>
          </cell>
          <cell r="EW819">
            <v>-21.497331307940385</v>
          </cell>
          <cell r="EX819">
            <v>19.958369898099591</v>
          </cell>
          <cell r="EY819">
            <v>68.165915745128586</v>
          </cell>
          <cell r="EZ819">
            <v>131.55541663028998</v>
          </cell>
          <cell r="FA819">
            <v>-118.37766089055367</v>
          </cell>
          <cell r="FB819">
            <v>3.9130915986297623</v>
          </cell>
          <cell r="FC819">
            <v>-3.2498680500893897</v>
          </cell>
          <cell r="FD819">
            <v>-1.6856089779903414</v>
          </cell>
          <cell r="FE819">
            <v>-125.2599946053233</v>
          </cell>
          <cell r="FF819">
            <v>74.761734217459889</v>
          </cell>
          <cell r="FG819">
            <v>-13.802177906778525</v>
          </cell>
          <cell r="FH819">
            <v>-85.788701384371052</v>
          </cell>
          <cell r="FI819">
            <v>23.864862046310009</v>
          </cell>
          <cell r="FJ819">
            <v>8.7395036712700858</v>
          </cell>
          <cell r="FK819">
            <v>-28.073804197649224</v>
          </cell>
          <cell r="FL819">
            <v>-6.6312492216820829</v>
          </cell>
          <cell r="FM819">
            <v>125.1227124706711</v>
          </cell>
          <cell r="FN819">
            <v>8.8149376732817473</v>
          </cell>
          <cell r="FO819">
            <v>-45.993642871799921</v>
          </cell>
          <cell r="FP819">
            <v>-64.800177486360553</v>
          </cell>
          <cell r="FQ819">
            <v>-121.47399161567046</v>
          </cell>
          <cell r="FR819">
            <v>-422.88854496394924</v>
          </cell>
          <cell r="FS819">
            <v>-19.684836102240297</v>
          </cell>
          <cell r="FT819">
            <v>-498.53695833962047</v>
          </cell>
          <cell r="FU819">
            <v>9.8100294260798364</v>
          </cell>
          <cell r="FV819">
            <v>0.29890583799988235</v>
          </cell>
          <cell r="FW819">
            <v>8.1423156542796278</v>
          </cell>
          <cell r="FX819">
            <v>-1.681507823699576</v>
          </cell>
          <cell r="FY819">
            <v>110.66582195487899</v>
          </cell>
          <cell r="FZ819">
            <v>-16.09614143593717</v>
          </cell>
          <cell r="GA819">
            <v>24.004897028369669</v>
          </cell>
          <cell r="GB819">
            <v>45.018544020789932</v>
          </cell>
          <cell r="GC819">
            <v>-53.694441794017621</v>
          </cell>
          <cell r="GD819">
            <v>-31.13517339083046</v>
          </cell>
          <cell r="GE819">
            <v>130.82133357830753</v>
          </cell>
          <cell r="GF819">
            <v>0.62594077924950398</v>
          </cell>
          <cell r="GG819">
            <v>-27.443397003148675</v>
          </cell>
          <cell r="GH819">
            <v>-31.320253412049624</v>
          </cell>
          <cell r="GI819">
            <v>-27.681846474369877</v>
          </cell>
          <cell r="GJ819">
            <v>-0.30293884884031286</v>
          </cell>
          <cell r="GK819">
            <v>-12.923035972669823</v>
          </cell>
          <cell r="GL819">
            <v>6.4945680770106264</v>
          </cell>
          <cell r="GM819">
            <v>112.36453431090558</v>
          </cell>
          <cell r="GN819">
            <v>-6.9869105448160553</v>
          </cell>
          <cell r="GO819">
            <v>46.726664878749943</v>
          </cell>
          <cell r="GP819">
            <v>52.26710869652743</v>
          </cell>
          <cell r="GQ819">
            <v>19.000899091759493</v>
          </cell>
          <cell r="GR819">
            <v>-592.59128773654811</v>
          </cell>
          <cell r="GS819">
            <v>33.395574179169671</v>
          </cell>
          <cell r="GT819">
            <v>-195.36506246525914</v>
          </cell>
          <cell r="GU819">
            <v>-39.594280540299678</v>
          </cell>
          <cell r="GV819">
            <v>-48.010512150141039</v>
          </cell>
          <cell r="GW819">
            <v>-1.5212227280696879</v>
          </cell>
          <cell r="GX819">
            <v>-12.329856480751005</v>
          </cell>
          <cell r="GY819">
            <v>-178.00328727531087</v>
          </cell>
          <cell r="GZ819">
            <v>-5.2313317087500764</v>
          </cell>
          <cell r="HA819">
            <v>-192.2609266263571</v>
          </cell>
          <cell r="HB819">
            <v>-6.8630302373503582</v>
          </cell>
          <cell r="HC819">
            <v>0.95532957625255222</v>
          </cell>
          <cell r="HD819">
            <v>52.237318720301118</v>
          </cell>
          <cell r="HE819">
            <v>-107.99959199046134</v>
          </cell>
          <cell r="HF819">
            <v>23.390805461828677</v>
          </cell>
          <cell r="HG819">
            <v>-292.55146453629277</v>
          </cell>
          <cell r="HH819">
            <v>-98.25022175444974</v>
          </cell>
          <cell r="HI819">
            <v>-36.289061583309831</v>
          </cell>
          <cell r="HJ819">
            <v>-5.2098100370596967</v>
          </cell>
          <cell r="HK819">
            <v>-27.436696945600488</v>
          </cell>
          <cell r="HL819">
            <v>68.05722660705942</v>
          </cell>
          <cell r="HM819">
            <v>-84.298455555799592</v>
          </cell>
          <cell r="HN819">
            <v>25.206406947916548</v>
          </cell>
          <cell r="HO819">
            <v>-3.3160963504296888</v>
          </cell>
          <cell r="HP819">
            <v>158.52404783372913</v>
          </cell>
          <cell r="HQ819">
            <v>164.17372792197784</v>
          </cell>
          <cell r="HR819">
            <v>-812.166288995184</v>
          </cell>
          <cell r="HS819">
            <v>135.11366412250209</v>
          </cell>
          <cell r="HT819">
            <v>-709.64447385536005</v>
          </cell>
          <cell r="HU819">
            <v>-162.6699698873781</v>
          </cell>
          <cell r="HV819">
            <v>118.63504242877934</v>
          </cell>
          <cell r="HW819">
            <v>12.707904688699273</v>
          </cell>
          <cell r="HX819">
            <v>-12.961132373780856</v>
          </cell>
          <cell r="HY819">
            <v>-87.793289393768646</v>
          </cell>
          <cell r="HZ819">
            <v>30.738483029883355</v>
          </cell>
          <cell r="IA819">
            <v>-20.345476764432533</v>
          </cell>
          <cell r="IB819">
            <v>53.243733922970023</v>
          </cell>
          <cell r="IC819">
            <v>-88.165351901749091</v>
          </cell>
          <cell r="ID819">
            <v>-81.025423011527892</v>
          </cell>
          <cell r="IE819">
            <v>-200.13601225928869</v>
          </cell>
          <cell r="IF819">
            <v>13.4320460131039</v>
          </cell>
          <cell r="IG819">
            <v>-89.081300837500748</v>
          </cell>
          <cell r="IH819">
            <v>-57.041530870048518</v>
          </cell>
          <cell r="II819">
            <v>-40.303759944199555</v>
          </cell>
          <cell r="IJ819">
            <v>-5.3695477085893799</v>
          </cell>
          <cell r="IK819">
            <v>13.57961435514153</v>
          </cell>
          <cell r="IL819">
            <v>14.857943724891811</v>
          </cell>
          <cell r="IM819">
            <v>264.10953479967429</v>
          </cell>
          <cell r="IN819">
            <v>2.2256333867408102</v>
          </cell>
          <cell r="IO819">
            <v>-36.952111114620493</v>
          </cell>
          <cell r="IP819">
            <v>-51.996729128364677</v>
          </cell>
          <cell r="IQ819">
            <v>-227.5958049355213</v>
          </cell>
          <cell r="IR819">
            <v>-308.39559634777834</v>
          </cell>
          <cell r="IS819">
            <v>-38.083032405360427</v>
          </cell>
          <cell r="IT819">
            <v>-331.30198560795907</v>
          </cell>
          <cell r="IU819">
            <v>182.08102950197826</v>
          </cell>
          <cell r="IV819">
            <v>-53.651808525460183</v>
          </cell>
          <cell r="IW819">
            <v>-0.14212597064852162</v>
          </cell>
          <cell r="IX819">
            <v>-26.388900494879636</v>
          </cell>
          <cell r="IY819">
            <v>314.31904790177941</v>
          </cell>
          <cell r="IZ819">
            <v>40.179765790846432</v>
          </cell>
          <cell r="JA819">
            <v>-86.111347897603991</v>
          </cell>
          <cell r="JB819">
            <v>-80.37336757535013</v>
          </cell>
          <cell r="JC819">
            <v>-16.245232289315027</v>
          </cell>
          <cell r="JD819">
            <v>-212.67763877579273</v>
          </cell>
          <cell r="JE819">
            <v>0</v>
          </cell>
        </row>
        <row r="822">
          <cell r="D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0</v>
          </cell>
          <cell r="BD822">
            <v>0</v>
          </cell>
          <cell r="BE822">
            <v>0</v>
          </cell>
          <cell r="BF822">
            <v>0</v>
          </cell>
          <cell r="BG822">
            <v>0</v>
          </cell>
          <cell r="BH822">
            <v>0</v>
          </cell>
          <cell r="BI822">
            <v>0</v>
          </cell>
          <cell r="BJ822">
            <v>0</v>
          </cell>
          <cell r="BK822">
            <v>0</v>
          </cell>
          <cell r="BL822">
            <v>0</v>
          </cell>
          <cell r="BM822">
            <v>0</v>
          </cell>
          <cell r="BN822">
            <v>0</v>
          </cell>
          <cell r="BO822">
            <v>0</v>
          </cell>
          <cell r="BP822">
            <v>0</v>
          </cell>
          <cell r="BQ822">
            <v>0</v>
          </cell>
          <cell r="BR822">
            <v>0</v>
          </cell>
          <cell r="BS822">
            <v>0</v>
          </cell>
          <cell r="BT822">
            <v>0</v>
          </cell>
          <cell r="BU822">
            <v>0</v>
          </cell>
          <cell r="BV822">
            <v>0</v>
          </cell>
          <cell r="BW822">
            <v>0</v>
          </cell>
          <cell r="BX822">
            <v>0</v>
          </cell>
          <cell r="BY822">
            <v>0</v>
          </cell>
          <cell r="BZ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  <cell r="CL822">
            <v>0</v>
          </cell>
          <cell r="CM822">
            <v>0</v>
          </cell>
          <cell r="CN822">
            <v>0</v>
          </cell>
          <cell r="CO822">
            <v>0</v>
          </cell>
          <cell r="CP822">
            <v>0</v>
          </cell>
          <cell r="CQ822">
            <v>0</v>
          </cell>
          <cell r="CR822">
            <v>0</v>
          </cell>
          <cell r="CS822">
            <v>0</v>
          </cell>
          <cell r="CT822">
            <v>0</v>
          </cell>
          <cell r="CU822">
            <v>0</v>
          </cell>
          <cell r="CV822">
            <v>0</v>
          </cell>
          <cell r="CW822">
            <v>0</v>
          </cell>
          <cell r="CX822">
            <v>0</v>
          </cell>
          <cell r="CY822">
            <v>0</v>
          </cell>
          <cell r="CZ822">
            <v>0</v>
          </cell>
          <cell r="DA822">
            <v>0</v>
          </cell>
          <cell r="DB822">
            <v>0</v>
          </cell>
          <cell r="DC822">
            <v>0</v>
          </cell>
          <cell r="DD822">
            <v>0</v>
          </cell>
          <cell r="DE822">
            <v>0</v>
          </cell>
          <cell r="DF822">
            <v>0</v>
          </cell>
          <cell r="DG822">
            <v>0</v>
          </cell>
          <cell r="DH822">
            <v>0</v>
          </cell>
          <cell r="DI822">
            <v>0</v>
          </cell>
          <cell r="DJ822">
            <v>0</v>
          </cell>
          <cell r="DK822">
            <v>0</v>
          </cell>
          <cell r="DL822">
            <v>0</v>
          </cell>
          <cell r="DM822">
            <v>0</v>
          </cell>
          <cell r="DN822">
            <v>0</v>
          </cell>
          <cell r="DO822">
            <v>0</v>
          </cell>
          <cell r="DP822">
            <v>0</v>
          </cell>
          <cell r="DQ822">
            <v>0</v>
          </cell>
          <cell r="DR822">
            <v>0</v>
          </cell>
          <cell r="DS822">
            <v>0</v>
          </cell>
          <cell r="DT822">
            <v>0</v>
          </cell>
          <cell r="DU822">
            <v>0</v>
          </cell>
          <cell r="DV822">
            <v>0</v>
          </cell>
          <cell r="DW822">
            <v>0</v>
          </cell>
          <cell r="DX822">
            <v>0</v>
          </cell>
          <cell r="DY822">
            <v>0</v>
          </cell>
          <cell r="DZ822">
            <v>0</v>
          </cell>
          <cell r="EA822">
            <v>0</v>
          </cell>
          <cell r="EB822">
            <v>0</v>
          </cell>
          <cell r="EC822">
            <v>0</v>
          </cell>
          <cell r="ED822">
            <v>0</v>
          </cell>
          <cell r="EE822">
            <v>0</v>
          </cell>
          <cell r="EF822">
            <v>0</v>
          </cell>
          <cell r="EG822">
            <v>0</v>
          </cell>
          <cell r="EH822">
            <v>0</v>
          </cell>
          <cell r="EI822">
            <v>0</v>
          </cell>
          <cell r="EJ822">
            <v>0</v>
          </cell>
          <cell r="EK822">
            <v>0</v>
          </cell>
          <cell r="EL822">
            <v>0</v>
          </cell>
          <cell r="EM822">
            <v>0</v>
          </cell>
          <cell r="EN822">
            <v>0</v>
          </cell>
          <cell r="EO822">
            <v>0</v>
          </cell>
          <cell r="EP822">
            <v>0</v>
          </cell>
          <cell r="EQ822">
            <v>0</v>
          </cell>
          <cell r="ER822">
            <v>0</v>
          </cell>
          <cell r="ES822">
            <v>0</v>
          </cell>
          <cell r="ET822">
            <v>0</v>
          </cell>
          <cell r="EU822">
            <v>0</v>
          </cell>
          <cell r="EV822">
            <v>0</v>
          </cell>
          <cell r="EW822">
            <v>0</v>
          </cell>
          <cell r="EX822">
            <v>0</v>
          </cell>
          <cell r="EY822">
            <v>0</v>
          </cell>
          <cell r="EZ822">
            <v>0</v>
          </cell>
          <cell r="FA822">
            <v>0</v>
          </cell>
          <cell r="FB822">
            <v>0</v>
          </cell>
          <cell r="FC822">
            <v>0</v>
          </cell>
          <cell r="FD822">
            <v>0</v>
          </cell>
          <cell r="FE822">
            <v>0</v>
          </cell>
          <cell r="FF822">
            <v>0</v>
          </cell>
          <cell r="FG822">
            <v>0</v>
          </cell>
          <cell r="FH822">
            <v>0</v>
          </cell>
          <cell r="FI822">
            <v>0</v>
          </cell>
          <cell r="FJ822">
            <v>0</v>
          </cell>
          <cell r="FK822">
            <v>0</v>
          </cell>
          <cell r="FL822">
            <v>0</v>
          </cell>
          <cell r="FM822">
            <v>0</v>
          </cell>
          <cell r="FN822">
            <v>0</v>
          </cell>
          <cell r="FO822">
            <v>0</v>
          </cell>
          <cell r="FP822">
            <v>0</v>
          </cell>
          <cell r="FQ822">
            <v>0</v>
          </cell>
          <cell r="FR822">
            <v>0</v>
          </cell>
          <cell r="FS822">
            <v>0</v>
          </cell>
          <cell r="FT822">
            <v>0</v>
          </cell>
          <cell r="FU822">
            <v>0</v>
          </cell>
          <cell r="FV822">
            <v>0</v>
          </cell>
          <cell r="FW822">
            <v>0</v>
          </cell>
          <cell r="FX822">
            <v>0</v>
          </cell>
          <cell r="FY822">
            <v>0</v>
          </cell>
          <cell r="FZ822">
            <v>0</v>
          </cell>
          <cell r="GA822">
            <v>0</v>
          </cell>
          <cell r="GB822">
            <v>0</v>
          </cell>
          <cell r="GC822">
            <v>0</v>
          </cell>
          <cell r="GD822">
            <v>0</v>
          </cell>
          <cell r="GE822">
            <v>0</v>
          </cell>
          <cell r="GF822">
            <v>0</v>
          </cell>
          <cell r="GG822">
            <v>0</v>
          </cell>
          <cell r="GH822">
            <v>0</v>
          </cell>
          <cell r="GI822">
            <v>0</v>
          </cell>
          <cell r="GJ822">
            <v>0</v>
          </cell>
          <cell r="GK822">
            <v>0</v>
          </cell>
          <cell r="GL822">
            <v>0</v>
          </cell>
          <cell r="GM822">
            <v>0</v>
          </cell>
          <cell r="GN822">
            <v>0</v>
          </cell>
          <cell r="GO822">
            <v>0</v>
          </cell>
          <cell r="GP822">
            <v>0</v>
          </cell>
          <cell r="GQ822">
            <v>0</v>
          </cell>
          <cell r="GR822">
            <v>0</v>
          </cell>
          <cell r="GS822">
            <v>0</v>
          </cell>
          <cell r="GT822">
            <v>0</v>
          </cell>
          <cell r="GU822">
            <v>0</v>
          </cell>
          <cell r="GV822">
            <v>0</v>
          </cell>
          <cell r="GW822">
            <v>0</v>
          </cell>
          <cell r="GX822">
            <v>0</v>
          </cell>
          <cell r="GY822">
            <v>0</v>
          </cell>
          <cell r="GZ822">
            <v>0</v>
          </cell>
          <cell r="HA822">
            <v>0</v>
          </cell>
          <cell r="HB822">
            <v>0</v>
          </cell>
          <cell r="HC822">
            <v>0</v>
          </cell>
          <cell r="HD822">
            <v>0</v>
          </cell>
          <cell r="HE822">
            <v>0</v>
          </cell>
          <cell r="HF822">
            <v>0</v>
          </cell>
          <cell r="HG822">
            <v>0</v>
          </cell>
          <cell r="HH822">
            <v>0</v>
          </cell>
          <cell r="HI822">
            <v>0</v>
          </cell>
          <cell r="HJ822">
            <v>0</v>
          </cell>
          <cell r="HK822">
            <v>0</v>
          </cell>
          <cell r="HL822">
            <v>0</v>
          </cell>
          <cell r="HM822">
            <v>0</v>
          </cell>
          <cell r="HN822">
            <v>0</v>
          </cell>
          <cell r="HO822">
            <v>0</v>
          </cell>
          <cell r="HP822">
            <v>0</v>
          </cell>
          <cell r="HQ822">
            <v>0</v>
          </cell>
          <cell r="HR822">
            <v>0</v>
          </cell>
          <cell r="HS822">
            <v>0</v>
          </cell>
          <cell r="HT822">
            <v>0</v>
          </cell>
          <cell r="HU822">
            <v>0</v>
          </cell>
          <cell r="HV822">
            <v>0</v>
          </cell>
          <cell r="HW822">
            <v>0</v>
          </cell>
          <cell r="HX822">
            <v>0</v>
          </cell>
          <cell r="HY822">
            <v>0</v>
          </cell>
          <cell r="HZ822">
            <v>0</v>
          </cell>
          <cell r="IA822">
            <v>0</v>
          </cell>
          <cell r="IB822">
            <v>0</v>
          </cell>
          <cell r="IC822">
            <v>0</v>
          </cell>
          <cell r="ID822">
            <v>0</v>
          </cell>
          <cell r="IE822">
            <v>0</v>
          </cell>
          <cell r="IF822">
            <v>0</v>
          </cell>
          <cell r="IG822">
            <v>0</v>
          </cell>
          <cell r="IH822">
            <v>0</v>
          </cell>
          <cell r="II822">
            <v>0</v>
          </cell>
          <cell r="IJ822">
            <v>0</v>
          </cell>
          <cell r="IK822">
            <v>0</v>
          </cell>
          <cell r="IL822">
            <v>0</v>
          </cell>
          <cell r="IM822">
            <v>0</v>
          </cell>
          <cell r="IN822">
            <v>0</v>
          </cell>
          <cell r="IO822">
            <v>0</v>
          </cell>
          <cell r="IP822">
            <v>0</v>
          </cell>
          <cell r="IQ822">
            <v>0</v>
          </cell>
          <cell r="IR822">
            <v>0</v>
          </cell>
          <cell r="IS822">
            <v>-9.9973362921446096E-12</v>
          </cell>
          <cell r="IT822">
            <v>-0.74251208587999074</v>
          </cell>
          <cell r="IU822">
            <v>0</v>
          </cell>
          <cell r="IV822">
            <v>0</v>
          </cell>
          <cell r="IW822">
            <v>0</v>
          </cell>
          <cell r="IX822">
            <v>3.0043327625000416</v>
          </cell>
          <cell r="IY822">
            <v>6.1062209355500272</v>
          </cell>
          <cell r="IZ822">
            <v>3.9000269680400379E-10</v>
          </cell>
          <cell r="JA822">
            <v>8.5133004081199033</v>
          </cell>
          <cell r="JB822">
            <v>0</v>
          </cell>
          <cell r="JC822">
            <v>2.251118499891902E-4</v>
          </cell>
          <cell r="JD822">
            <v>6.4999738924598205E-10</v>
          </cell>
          <cell r="JE822">
            <v>0</v>
          </cell>
        </row>
        <row r="823">
          <cell r="D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0</v>
          </cell>
          <cell r="BD823">
            <v>0</v>
          </cell>
          <cell r="BE823">
            <v>0</v>
          </cell>
          <cell r="BF823">
            <v>0</v>
          </cell>
          <cell r="BG823">
            <v>0</v>
          </cell>
          <cell r="BH823">
            <v>0</v>
          </cell>
          <cell r="BI823">
            <v>0</v>
          </cell>
          <cell r="BJ823">
            <v>0</v>
          </cell>
          <cell r="BK823">
            <v>0</v>
          </cell>
          <cell r="BL823">
            <v>0</v>
          </cell>
          <cell r="BM823">
            <v>0</v>
          </cell>
          <cell r="BN823">
            <v>0</v>
          </cell>
          <cell r="BO823">
            <v>0</v>
          </cell>
          <cell r="BP823">
            <v>0</v>
          </cell>
          <cell r="BQ823">
            <v>0</v>
          </cell>
          <cell r="BR823">
            <v>0</v>
          </cell>
          <cell r="BS823">
            <v>0</v>
          </cell>
          <cell r="BT823">
            <v>0</v>
          </cell>
          <cell r="BU823">
            <v>0</v>
          </cell>
          <cell r="BV823">
            <v>0</v>
          </cell>
          <cell r="BW823">
            <v>0</v>
          </cell>
          <cell r="BX823">
            <v>0</v>
          </cell>
          <cell r="BY823">
            <v>0</v>
          </cell>
          <cell r="BZ823">
            <v>0</v>
          </cell>
          <cell r="CA823">
            <v>0</v>
          </cell>
          <cell r="CB823">
            <v>0</v>
          </cell>
          <cell r="CC823">
            <v>0</v>
          </cell>
          <cell r="CD823">
            <v>0</v>
          </cell>
          <cell r="CE823">
            <v>0</v>
          </cell>
          <cell r="CF823">
            <v>0</v>
          </cell>
          <cell r="CG823">
            <v>0</v>
          </cell>
          <cell r="CH823">
            <v>0</v>
          </cell>
          <cell r="CI823">
            <v>0</v>
          </cell>
          <cell r="CJ823">
            <v>0</v>
          </cell>
          <cell r="CK823">
            <v>0</v>
          </cell>
          <cell r="CL823">
            <v>0</v>
          </cell>
          <cell r="CM823">
            <v>0</v>
          </cell>
          <cell r="CN823">
            <v>0</v>
          </cell>
          <cell r="CO823">
            <v>0</v>
          </cell>
          <cell r="CP823">
            <v>0</v>
          </cell>
          <cell r="CQ823">
            <v>0</v>
          </cell>
          <cell r="CR823">
            <v>0</v>
          </cell>
          <cell r="CS823">
            <v>0</v>
          </cell>
          <cell r="CT823">
            <v>0</v>
          </cell>
          <cell r="CU823">
            <v>0</v>
          </cell>
          <cell r="CV823">
            <v>0</v>
          </cell>
          <cell r="CW823">
            <v>0</v>
          </cell>
          <cell r="CX823">
            <v>0</v>
          </cell>
          <cell r="CY823">
            <v>0</v>
          </cell>
          <cell r="CZ823">
            <v>0</v>
          </cell>
          <cell r="DA823">
            <v>0</v>
          </cell>
          <cell r="DB823">
            <v>0</v>
          </cell>
          <cell r="DC823">
            <v>0</v>
          </cell>
          <cell r="DD823">
            <v>0</v>
          </cell>
          <cell r="DE823">
            <v>0</v>
          </cell>
          <cell r="DF823">
            <v>0</v>
          </cell>
          <cell r="DG823">
            <v>0</v>
          </cell>
          <cell r="DH823">
            <v>0</v>
          </cell>
          <cell r="DI823">
            <v>0</v>
          </cell>
          <cell r="DJ823">
            <v>0</v>
          </cell>
          <cell r="DK823">
            <v>0</v>
          </cell>
          <cell r="DL823">
            <v>0</v>
          </cell>
          <cell r="DM823">
            <v>0</v>
          </cell>
          <cell r="DN823">
            <v>0</v>
          </cell>
          <cell r="DO823">
            <v>0</v>
          </cell>
          <cell r="DP823">
            <v>0</v>
          </cell>
          <cell r="DQ823">
            <v>0</v>
          </cell>
          <cell r="DR823">
            <v>0</v>
          </cell>
          <cell r="DS823">
            <v>0</v>
          </cell>
          <cell r="DT823">
            <v>0</v>
          </cell>
          <cell r="DU823">
            <v>0</v>
          </cell>
          <cell r="DV823">
            <v>0</v>
          </cell>
          <cell r="DW823">
            <v>0</v>
          </cell>
          <cell r="DX823">
            <v>0</v>
          </cell>
          <cell r="DY823">
            <v>0</v>
          </cell>
          <cell r="DZ823">
            <v>0</v>
          </cell>
          <cell r="EA823">
            <v>0</v>
          </cell>
          <cell r="EB823">
            <v>0</v>
          </cell>
          <cell r="EC823">
            <v>0</v>
          </cell>
          <cell r="ED823">
            <v>0</v>
          </cell>
          <cell r="EE823">
            <v>0</v>
          </cell>
          <cell r="EF823">
            <v>0</v>
          </cell>
          <cell r="EG823">
            <v>0</v>
          </cell>
          <cell r="EH823">
            <v>0</v>
          </cell>
          <cell r="EI823">
            <v>0</v>
          </cell>
          <cell r="EJ823">
            <v>0</v>
          </cell>
          <cell r="EK823">
            <v>0</v>
          </cell>
          <cell r="EL823">
            <v>0</v>
          </cell>
          <cell r="EM823">
            <v>0</v>
          </cell>
          <cell r="EN823">
            <v>0</v>
          </cell>
          <cell r="EO823">
            <v>0</v>
          </cell>
          <cell r="EP823">
            <v>0</v>
          </cell>
          <cell r="EQ823">
            <v>0</v>
          </cell>
          <cell r="ER823">
            <v>0</v>
          </cell>
          <cell r="ES823">
            <v>0</v>
          </cell>
          <cell r="ET823">
            <v>0</v>
          </cell>
          <cell r="EU823">
            <v>0</v>
          </cell>
          <cell r="EV823">
            <v>0</v>
          </cell>
          <cell r="EW823">
            <v>0</v>
          </cell>
          <cell r="EX823">
            <v>0</v>
          </cell>
          <cell r="EY823">
            <v>0</v>
          </cell>
          <cell r="EZ823">
            <v>0</v>
          </cell>
          <cell r="FA823">
            <v>0</v>
          </cell>
          <cell r="FB823">
            <v>0</v>
          </cell>
          <cell r="FC823">
            <v>0</v>
          </cell>
          <cell r="FD823">
            <v>0</v>
          </cell>
          <cell r="FE823">
            <v>0</v>
          </cell>
          <cell r="FF823">
            <v>0</v>
          </cell>
          <cell r="FG823">
            <v>0</v>
          </cell>
          <cell r="FH823">
            <v>0</v>
          </cell>
          <cell r="FI823">
            <v>0</v>
          </cell>
          <cell r="FJ823">
            <v>0</v>
          </cell>
          <cell r="FK823">
            <v>0</v>
          </cell>
          <cell r="FL823">
            <v>0</v>
          </cell>
          <cell r="FM823">
            <v>0</v>
          </cell>
          <cell r="FN823">
            <v>0</v>
          </cell>
          <cell r="FO823">
            <v>0</v>
          </cell>
          <cell r="FP823">
            <v>0</v>
          </cell>
          <cell r="FQ823">
            <v>0</v>
          </cell>
          <cell r="FR823">
            <v>0</v>
          </cell>
          <cell r="FS823">
            <v>0</v>
          </cell>
          <cell r="FT823">
            <v>0</v>
          </cell>
          <cell r="FU823">
            <v>0</v>
          </cell>
          <cell r="FV823">
            <v>0</v>
          </cell>
          <cell r="FW823">
            <v>0</v>
          </cell>
          <cell r="FX823">
            <v>0</v>
          </cell>
          <cell r="FY823">
            <v>0</v>
          </cell>
          <cell r="FZ823">
            <v>0</v>
          </cell>
          <cell r="GA823">
            <v>0</v>
          </cell>
          <cell r="GB823">
            <v>0</v>
          </cell>
          <cell r="GC823">
            <v>0</v>
          </cell>
          <cell r="GD823">
            <v>0</v>
          </cell>
          <cell r="GE823">
            <v>0</v>
          </cell>
          <cell r="GF823">
            <v>0</v>
          </cell>
          <cell r="GG823">
            <v>0</v>
          </cell>
          <cell r="GH823">
            <v>0</v>
          </cell>
          <cell r="GI823">
            <v>0</v>
          </cell>
          <cell r="GJ823">
            <v>0</v>
          </cell>
          <cell r="GK823">
            <v>0</v>
          </cell>
          <cell r="GL823">
            <v>0</v>
          </cell>
          <cell r="GM823">
            <v>0</v>
          </cell>
          <cell r="GN823">
            <v>0</v>
          </cell>
          <cell r="GO823">
            <v>0</v>
          </cell>
          <cell r="GP823">
            <v>0</v>
          </cell>
          <cell r="GQ823">
            <v>0</v>
          </cell>
          <cell r="GR823">
            <v>0</v>
          </cell>
          <cell r="GS823">
            <v>0</v>
          </cell>
          <cell r="GT823">
            <v>0</v>
          </cell>
          <cell r="GU823">
            <v>0</v>
          </cell>
          <cell r="GV823">
            <v>0</v>
          </cell>
          <cell r="GW823">
            <v>0</v>
          </cell>
          <cell r="GX823">
            <v>0</v>
          </cell>
          <cell r="GY823">
            <v>0</v>
          </cell>
          <cell r="GZ823">
            <v>0</v>
          </cell>
          <cell r="HA823">
            <v>0</v>
          </cell>
          <cell r="HB823">
            <v>0</v>
          </cell>
          <cell r="HC823">
            <v>0</v>
          </cell>
          <cell r="HD823">
            <v>0</v>
          </cell>
          <cell r="HE823">
            <v>0</v>
          </cell>
          <cell r="HF823">
            <v>0</v>
          </cell>
          <cell r="HG823">
            <v>0</v>
          </cell>
          <cell r="HH823">
            <v>0</v>
          </cell>
          <cell r="HI823">
            <v>0</v>
          </cell>
          <cell r="HJ823">
            <v>0</v>
          </cell>
          <cell r="HK823">
            <v>0</v>
          </cell>
          <cell r="HL823">
            <v>0</v>
          </cell>
          <cell r="HM823">
            <v>0</v>
          </cell>
          <cell r="HN823">
            <v>0</v>
          </cell>
          <cell r="HO823">
            <v>0</v>
          </cell>
          <cell r="HP823">
            <v>0</v>
          </cell>
          <cell r="HQ823">
            <v>0</v>
          </cell>
          <cell r="HR823">
            <v>0</v>
          </cell>
          <cell r="HS823">
            <v>0</v>
          </cell>
          <cell r="HT823">
            <v>0</v>
          </cell>
          <cell r="HU823">
            <v>0</v>
          </cell>
          <cell r="HV823">
            <v>0</v>
          </cell>
          <cell r="HW823">
            <v>0</v>
          </cell>
          <cell r="HX823">
            <v>0</v>
          </cell>
          <cell r="HY823">
            <v>0</v>
          </cell>
          <cell r="HZ823">
            <v>0</v>
          </cell>
          <cell r="IA823">
            <v>0</v>
          </cell>
          <cell r="IB823">
            <v>0</v>
          </cell>
          <cell r="IC823">
            <v>0</v>
          </cell>
          <cell r="ID823">
            <v>0</v>
          </cell>
          <cell r="IE823">
            <v>0</v>
          </cell>
          <cell r="IF823">
            <v>0</v>
          </cell>
          <cell r="IG823">
            <v>0</v>
          </cell>
          <cell r="IH823">
            <v>0</v>
          </cell>
          <cell r="II823">
            <v>0</v>
          </cell>
          <cell r="IJ823">
            <v>0</v>
          </cell>
          <cell r="IK823">
            <v>0</v>
          </cell>
          <cell r="IL823">
            <v>0</v>
          </cell>
          <cell r="IM823">
            <v>0</v>
          </cell>
          <cell r="IN823">
            <v>0</v>
          </cell>
          <cell r="IO823">
            <v>0</v>
          </cell>
          <cell r="IP823">
            <v>0</v>
          </cell>
          <cell r="IQ823">
            <v>0</v>
          </cell>
          <cell r="IR823">
            <v>0</v>
          </cell>
          <cell r="IS823">
            <v>0</v>
          </cell>
          <cell r="IT823">
            <v>0</v>
          </cell>
          <cell r="IU823">
            <v>0</v>
          </cell>
          <cell r="IV823">
            <v>0</v>
          </cell>
          <cell r="IW823">
            <v>0</v>
          </cell>
          <cell r="IX823">
            <v>0</v>
          </cell>
          <cell r="IY823">
            <v>0</v>
          </cell>
          <cell r="IZ823">
            <v>0</v>
          </cell>
          <cell r="JA823">
            <v>0</v>
          </cell>
          <cell r="JB823">
            <v>0</v>
          </cell>
          <cell r="JC823">
            <v>0</v>
          </cell>
          <cell r="JD823">
            <v>0</v>
          </cell>
          <cell r="JE823">
            <v>0</v>
          </cell>
        </row>
        <row r="824">
          <cell r="D824" t="str">
            <v>Total DSM $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0</v>
          </cell>
          <cell r="BD824">
            <v>0</v>
          </cell>
          <cell r="BE824">
            <v>0</v>
          </cell>
          <cell r="BF824">
            <v>0</v>
          </cell>
          <cell r="BG824">
            <v>0</v>
          </cell>
          <cell r="BH824">
            <v>0</v>
          </cell>
          <cell r="BI824">
            <v>0</v>
          </cell>
          <cell r="BJ824">
            <v>0</v>
          </cell>
          <cell r="BK824">
            <v>0</v>
          </cell>
          <cell r="BL824">
            <v>0</v>
          </cell>
          <cell r="BM824">
            <v>0</v>
          </cell>
          <cell r="BN824">
            <v>0</v>
          </cell>
          <cell r="BO824">
            <v>0</v>
          </cell>
          <cell r="BP824">
            <v>0</v>
          </cell>
          <cell r="BQ824">
            <v>0</v>
          </cell>
          <cell r="BR824">
            <v>0</v>
          </cell>
          <cell r="BS824">
            <v>0</v>
          </cell>
          <cell r="BT824">
            <v>0</v>
          </cell>
          <cell r="BU824">
            <v>0</v>
          </cell>
          <cell r="BV824">
            <v>0</v>
          </cell>
          <cell r="BW824">
            <v>0</v>
          </cell>
          <cell r="BX824">
            <v>0</v>
          </cell>
          <cell r="BY824">
            <v>0</v>
          </cell>
          <cell r="BZ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  <cell r="CL824">
            <v>0</v>
          </cell>
          <cell r="CM824">
            <v>0</v>
          </cell>
          <cell r="CN824">
            <v>0</v>
          </cell>
          <cell r="CO824">
            <v>0</v>
          </cell>
          <cell r="CP824">
            <v>0</v>
          </cell>
          <cell r="CQ824">
            <v>0</v>
          </cell>
          <cell r="CR824">
            <v>0</v>
          </cell>
          <cell r="CS824">
            <v>0</v>
          </cell>
          <cell r="CT824">
            <v>0</v>
          </cell>
          <cell r="CU824">
            <v>0</v>
          </cell>
          <cell r="CV824">
            <v>0</v>
          </cell>
          <cell r="CW824">
            <v>0</v>
          </cell>
          <cell r="CX824">
            <v>0</v>
          </cell>
          <cell r="CY824">
            <v>0</v>
          </cell>
          <cell r="CZ824">
            <v>0</v>
          </cell>
          <cell r="DA824">
            <v>0</v>
          </cell>
          <cell r="DB824">
            <v>0</v>
          </cell>
          <cell r="DC824">
            <v>0</v>
          </cell>
          <cell r="DD824">
            <v>0</v>
          </cell>
          <cell r="DE824">
            <v>0</v>
          </cell>
          <cell r="DF824">
            <v>0</v>
          </cell>
          <cell r="DG824">
            <v>0</v>
          </cell>
          <cell r="DH824">
            <v>0</v>
          </cell>
          <cell r="DI824">
            <v>0</v>
          </cell>
          <cell r="DJ824">
            <v>0</v>
          </cell>
          <cell r="DK824">
            <v>0</v>
          </cell>
          <cell r="DL824">
            <v>0</v>
          </cell>
          <cell r="DM824">
            <v>0</v>
          </cell>
          <cell r="DN824">
            <v>0</v>
          </cell>
          <cell r="DO824">
            <v>0</v>
          </cell>
          <cell r="DP824">
            <v>0</v>
          </cell>
          <cell r="DQ824">
            <v>0</v>
          </cell>
          <cell r="DR824">
            <v>0</v>
          </cell>
          <cell r="DS824">
            <v>0</v>
          </cell>
          <cell r="DT824">
            <v>0</v>
          </cell>
          <cell r="DU824">
            <v>0</v>
          </cell>
          <cell r="DV824">
            <v>0</v>
          </cell>
          <cell r="DW824">
            <v>0</v>
          </cell>
          <cell r="DX824">
            <v>0</v>
          </cell>
          <cell r="DY824">
            <v>0</v>
          </cell>
          <cell r="DZ824">
            <v>0</v>
          </cell>
          <cell r="EA824">
            <v>0</v>
          </cell>
          <cell r="EB824">
            <v>0</v>
          </cell>
          <cell r="EC824">
            <v>0</v>
          </cell>
          <cell r="ED824">
            <v>0</v>
          </cell>
          <cell r="EE824">
            <v>0</v>
          </cell>
          <cell r="EF824">
            <v>0</v>
          </cell>
          <cell r="EG824">
            <v>0</v>
          </cell>
          <cell r="EH824">
            <v>0</v>
          </cell>
          <cell r="EI824">
            <v>0</v>
          </cell>
          <cell r="EJ824">
            <v>0</v>
          </cell>
          <cell r="EK824">
            <v>0</v>
          </cell>
          <cell r="EL824">
            <v>0</v>
          </cell>
          <cell r="EM824">
            <v>0</v>
          </cell>
          <cell r="EN824">
            <v>0</v>
          </cell>
          <cell r="EO824">
            <v>0</v>
          </cell>
          <cell r="EP824">
            <v>0</v>
          </cell>
          <cell r="EQ824">
            <v>0</v>
          </cell>
          <cell r="ER824">
            <v>0</v>
          </cell>
          <cell r="ES824">
            <v>0</v>
          </cell>
          <cell r="ET824">
            <v>0</v>
          </cell>
          <cell r="EU824">
            <v>0</v>
          </cell>
          <cell r="EV824">
            <v>0</v>
          </cell>
          <cell r="EW824">
            <v>0</v>
          </cell>
          <cell r="EX824">
            <v>0</v>
          </cell>
          <cell r="EY824">
            <v>0</v>
          </cell>
          <cell r="EZ824">
            <v>0</v>
          </cell>
          <cell r="FA824">
            <v>0</v>
          </cell>
          <cell r="FB824">
            <v>0</v>
          </cell>
          <cell r="FC824">
            <v>0</v>
          </cell>
          <cell r="FD824">
            <v>0</v>
          </cell>
          <cell r="FE824">
            <v>0</v>
          </cell>
          <cell r="FF824">
            <v>0</v>
          </cell>
          <cell r="FG824">
            <v>0</v>
          </cell>
          <cell r="FH824">
            <v>0</v>
          </cell>
          <cell r="FI824">
            <v>0</v>
          </cell>
          <cell r="FJ824">
            <v>0</v>
          </cell>
          <cell r="FK824">
            <v>0</v>
          </cell>
          <cell r="FL824">
            <v>0</v>
          </cell>
          <cell r="FM824">
            <v>0</v>
          </cell>
          <cell r="FN824">
            <v>0</v>
          </cell>
          <cell r="FO824">
            <v>0</v>
          </cell>
          <cell r="FP824">
            <v>0</v>
          </cell>
          <cell r="FQ824">
            <v>0</v>
          </cell>
          <cell r="FR824">
            <v>0</v>
          </cell>
          <cell r="FS824">
            <v>0</v>
          </cell>
          <cell r="FT824">
            <v>0</v>
          </cell>
          <cell r="FU824">
            <v>0</v>
          </cell>
          <cell r="FV824">
            <v>0</v>
          </cell>
          <cell r="FW824">
            <v>0</v>
          </cell>
          <cell r="FX824">
            <v>0</v>
          </cell>
          <cell r="FY824">
            <v>0</v>
          </cell>
          <cell r="FZ824">
            <v>0</v>
          </cell>
          <cell r="GA824">
            <v>0</v>
          </cell>
          <cell r="GB824">
            <v>0</v>
          </cell>
          <cell r="GC824">
            <v>0</v>
          </cell>
          <cell r="GD824">
            <v>0</v>
          </cell>
          <cell r="GE824">
            <v>0</v>
          </cell>
          <cell r="GF824">
            <v>0</v>
          </cell>
          <cell r="GG824">
            <v>0</v>
          </cell>
          <cell r="GH824">
            <v>0</v>
          </cell>
          <cell r="GI824">
            <v>0</v>
          </cell>
          <cell r="GJ824">
            <v>0</v>
          </cell>
          <cell r="GK824">
            <v>0</v>
          </cell>
          <cell r="GL824">
            <v>0</v>
          </cell>
          <cell r="GM824">
            <v>0</v>
          </cell>
          <cell r="GN824">
            <v>0</v>
          </cell>
          <cell r="GO824">
            <v>0</v>
          </cell>
          <cell r="GP824">
            <v>0</v>
          </cell>
          <cell r="GQ824">
            <v>0</v>
          </cell>
          <cell r="GR824">
            <v>0</v>
          </cell>
          <cell r="GS824">
            <v>0</v>
          </cell>
          <cell r="GT824">
            <v>0</v>
          </cell>
          <cell r="GU824">
            <v>0</v>
          </cell>
          <cell r="GV824">
            <v>0</v>
          </cell>
          <cell r="GW824">
            <v>0</v>
          </cell>
          <cell r="GX824">
            <v>0</v>
          </cell>
          <cell r="GY824">
            <v>0</v>
          </cell>
          <cell r="GZ824">
            <v>0</v>
          </cell>
          <cell r="HA824">
            <v>0</v>
          </cell>
          <cell r="HB824">
            <v>0</v>
          </cell>
          <cell r="HC824">
            <v>0</v>
          </cell>
          <cell r="HD824">
            <v>0</v>
          </cell>
          <cell r="HE824">
            <v>0</v>
          </cell>
          <cell r="HF824">
            <v>0</v>
          </cell>
          <cell r="HG824">
            <v>0</v>
          </cell>
          <cell r="HH824">
            <v>0</v>
          </cell>
          <cell r="HI824">
            <v>0</v>
          </cell>
          <cell r="HJ824">
            <v>0</v>
          </cell>
          <cell r="HK824">
            <v>0</v>
          </cell>
          <cell r="HL824">
            <v>0</v>
          </cell>
          <cell r="HM824">
            <v>0</v>
          </cell>
          <cell r="HN824">
            <v>0</v>
          </cell>
          <cell r="HO824">
            <v>0</v>
          </cell>
          <cell r="HP824">
            <v>0</v>
          </cell>
          <cell r="HQ824">
            <v>0</v>
          </cell>
          <cell r="HR824">
            <v>0</v>
          </cell>
          <cell r="HS824">
            <v>0</v>
          </cell>
          <cell r="HT824">
            <v>0</v>
          </cell>
          <cell r="HU824">
            <v>0</v>
          </cell>
          <cell r="HV824">
            <v>0</v>
          </cell>
          <cell r="HW824">
            <v>0</v>
          </cell>
          <cell r="HX824">
            <v>0</v>
          </cell>
          <cell r="HY824">
            <v>0</v>
          </cell>
          <cell r="HZ824">
            <v>0</v>
          </cell>
          <cell r="IA824">
            <v>0</v>
          </cell>
          <cell r="IB824">
            <v>0</v>
          </cell>
          <cell r="IC824">
            <v>0</v>
          </cell>
          <cell r="ID824">
            <v>0</v>
          </cell>
          <cell r="IE824">
            <v>0</v>
          </cell>
          <cell r="IF824">
            <v>0</v>
          </cell>
          <cell r="IG824">
            <v>0</v>
          </cell>
          <cell r="IH824">
            <v>0</v>
          </cell>
          <cell r="II824">
            <v>0</v>
          </cell>
          <cell r="IJ824">
            <v>0</v>
          </cell>
          <cell r="IK824">
            <v>0</v>
          </cell>
          <cell r="IL824">
            <v>0</v>
          </cell>
          <cell r="IM824">
            <v>0</v>
          </cell>
          <cell r="IN824">
            <v>0</v>
          </cell>
          <cell r="IO824">
            <v>0</v>
          </cell>
          <cell r="IP824">
            <v>0</v>
          </cell>
          <cell r="IQ824">
            <v>0</v>
          </cell>
          <cell r="IR824">
            <v>16.881567133169938</v>
          </cell>
          <cell r="IS824">
            <v>-9.9973362921446096E-12</v>
          </cell>
          <cell r="IT824">
            <v>-0.74251208587999074</v>
          </cell>
          <cell r="IU824">
            <v>0</v>
          </cell>
          <cell r="IV824">
            <v>0</v>
          </cell>
          <cell r="IW824">
            <v>0</v>
          </cell>
          <cell r="IX824">
            <v>3.0043327625000416</v>
          </cell>
          <cell r="IY824">
            <v>6.1062209355500272</v>
          </cell>
          <cell r="IZ824">
            <v>3.9000269680400379E-10</v>
          </cell>
          <cell r="JA824">
            <v>8.5133004081199033</v>
          </cell>
          <cell r="JB824">
            <v>0</v>
          </cell>
          <cell r="JC824">
            <v>2.251118499891902E-4</v>
          </cell>
          <cell r="JD824">
            <v>6.4999738924598205E-10</v>
          </cell>
          <cell r="JE824">
            <v>0</v>
          </cell>
        </row>
        <row r="826">
          <cell r="D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0</v>
          </cell>
          <cell r="BD826">
            <v>0</v>
          </cell>
          <cell r="BE826">
            <v>0</v>
          </cell>
          <cell r="BF826">
            <v>0</v>
          </cell>
          <cell r="BG826">
            <v>0</v>
          </cell>
          <cell r="BH826">
            <v>0</v>
          </cell>
          <cell r="BI826">
            <v>0</v>
          </cell>
          <cell r="BJ826">
            <v>0</v>
          </cell>
          <cell r="BK826">
            <v>0</v>
          </cell>
          <cell r="BL826">
            <v>0</v>
          </cell>
          <cell r="BM826">
            <v>0</v>
          </cell>
          <cell r="BN826">
            <v>0</v>
          </cell>
          <cell r="BO826">
            <v>0</v>
          </cell>
          <cell r="BP826">
            <v>0</v>
          </cell>
          <cell r="BQ826">
            <v>0</v>
          </cell>
          <cell r="BR826">
            <v>0</v>
          </cell>
          <cell r="BS826">
            <v>0</v>
          </cell>
          <cell r="BT826">
            <v>0</v>
          </cell>
          <cell r="BU826">
            <v>0</v>
          </cell>
          <cell r="BV826">
            <v>0</v>
          </cell>
          <cell r="BW826">
            <v>0</v>
          </cell>
          <cell r="BX826">
            <v>0</v>
          </cell>
          <cell r="BY826">
            <v>0</v>
          </cell>
          <cell r="BZ826">
            <v>0</v>
          </cell>
          <cell r="CA826">
            <v>0</v>
          </cell>
          <cell r="CB826">
            <v>0</v>
          </cell>
          <cell r="CC826">
            <v>0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  <cell r="CL826">
            <v>0</v>
          </cell>
          <cell r="CM826">
            <v>0</v>
          </cell>
          <cell r="CN826">
            <v>0</v>
          </cell>
          <cell r="CO826">
            <v>0</v>
          </cell>
          <cell r="CP826">
            <v>0</v>
          </cell>
          <cell r="CQ826">
            <v>0</v>
          </cell>
          <cell r="CR826">
            <v>0</v>
          </cell>
          <cell r="CS826">
            <v>0</v>
          </cell>
          <cell r="CT826">
            <v>0</v>
          </cell>
          <cell r="CU826">
            <v>0</v>
          </cell>
          <cell r="CV826">
            <v>0</v>
          </cell>
          <cell r="CW826">
            <v>0</v>
          </cell>
          <cell r="CX826">
            <v>0</v>
          </cell>
          <cell r="CY826">
            <v>0</v>
          </cell>
          <cell r="CZ826">
            <v>0</v>
          </cell>
          <cell r="DA826">
            <v>0</v>
          </cell>
          <cell r="DB826">
            <v>0</v>
          </cell>
          <cell r="DC826">
            <v>0</v>
          </cell>
          <cell r="DD826">
            <v>0</v>
          </cell>
          <cell r="DE826">
            <v>0</v>
          </cell>
          <cell r="DF826">
            <v>0</v>
          </cell>
          <cell r="DG826">
            <v>0</v>
          </cell>
          <cell r="DH826">
            <v>0</v>
          </cell>
          <cell r="DI826">
            <v>0</v>
          </cell>
          <cell r="DJ826">
            <v>0</v>
          </cell>
          <cell r="DK826">
            <v>0</v>
          </cell>
          <cell r="DL826">
            <v>0</v>
          </cell>
          <cell r="DM826">
            <v>0</v>
          </cell>
          <cell r="DN826">
            <v>0</v>
          </cell>
          <cell r="DO826">
            <v>0</v>
          </cell>
          <cell r="DP826">
            <v>0</v>
          </cell>
          <cell r="DQ826">
            <v>0</v>
          </cell>
          <cell r="DR826">
            <v>0</v>
          </cell>
          <cell r="DS826">
            <v>0</v>
          </cell>
          <cell r="DT826">
            <v>0</v>
          </cell>
          <cell r="DU826">
            <v>0</v>
          </cell>
          <cell r="DV826">
            <v>0</v>
          </cell>
          <cell r="DW826">
            <v>0</v>
          </cell>
          <cell r="DX826">
            <v>0</v>
          </cell>
          <cell r="DY826">
            <v>0</v>
          </cell>
          <cell r="DZ826">
            <v>0</v>
          </cell>
          <cell r="EA826">
            <v>0</v>
          </cell>
          <cell r="EB826">
            <v>0</v>
          </cell>
          <cell r="EC826">
            <v>0</v>
          </cell>
          <cell r="ED826">
            <v>0</v>
          </cell>
          <cell r="EE826">
            <v>0</v>
          </cell>
          <cell r="EF826">
            <v>0</v>
          </cell>
          <cell r="EG826">
            <v>0</v>
          </cell>
          <cell r="EH826">
            <v>0</v>
          </cell>
          <cell r="EI826">
            <v>0</v>
          </cell>
          <cell r="EJ826">
            <v>0</v>
          </cell>
          <cell r="EK826">
            <v>0</v>
          </cell>
          <cell r="EL826">
            <v>0</v>
          </cell>
          <cell r="EM826">
            <v>0</v>
          </cell>
          <cell r="EN826">
            <v>0</v>
          </cell>
          <cell r="EO826">
            <v>0</v>
          </cell>
          <cell r="EP826">
            <v>0</v>
          </cell>
          <cell r="EQ826">
            <v>0</v>
          </cell>
          <cell r="ER826">
            <v>0</v>
          </cell>
          <cell r="ES826">
            <v>0</v>
          </cell>
          <cell r="ET826">
            <v>0</v>
          </cell>
          <cell r="EU826">
            <v>0</v>
          </cell>
          <cell r="EV826">
            <v>0</v>
          </cell>
          <cell r="EW826">
            <v>0</v>
          </cell>
          <cell r="EX826">
            <v>0</v>
          </cell>
          <cell r="EY826">
            <v>0</v>
          </cell>
          <cell r="EZ826">
            <v>0</v>
          </cell>
          <cell r="FA826">
            <v>0</v>
          </cell>
          <cell r="FB826">
            <v>0</v>
          </cell>
          <cell r="FC826">
            <v>0</v>
          </cell>
          <cell r="FD826">
            <v>0</v>
          </cell>
          <cell r="FE826">
            <v>0</v>
          </cell>
          <cell r="FF826">
            <v>0</v>
          </cell>
          <cell r="FG826">
            <v>0</v>
          </cell>
          <cell r="FH826">
            <v>0</v>
          </cell>
          <cell r="FI826">
            <v>0</v>
          </cell>
          <cell r="FJ826">
            <v>0</v>
          </cell>
          <cell r="FK826">
            <v>0</v>
          </cell>
          <cell r="FL826">
            <v>0</v>
          </cell>
          <cell r="FM826">
            <v>0</v>
          </cell>
          <cell r="FN826">
            <v>0</v>
          </cell>
          <cell r="FO826">
            <v>0</v>
          </cell>
          <cell r="FP826">
            <v>0</v>
          </cell>
          <cell r="FQ826">
            <v>0</v>
          </cell>
          <cell r="FR826">
            <v>0</v>
          </cell>
          <cell r="FS826">
            <v>0</v>
          </cell>
          <cell r="FT826">
            <v>0</v>
          </cell>
          <cell r="FU826">
            <v>0</v>
          </cell>
          <cell r="FV826">
            <v>0</v>
          </cell>
          <cell r="FW826">
            <v>0</v>
          </cell>
          <cell r="FX826">
            <v>0</v>
          </cell>
          <cell r="FY826">
            <v>0</v>
          </cell>
          <cell r="FZ826">
            <v>0</v>
          </cell>
          <cell r="GA826">
            <v>0</v>
          </cell>
          <cell r="GB826">
            <v>0</v>
          </cell>
          <cell r="GC826">
            <v>0</v>
          </cell>
          <cell r="GD826">
            <v>0</v>
          </cell>
          <cell r="GE826">
            <v>0</v>
          </cell>
          <cell r="GF826">
            <v>0</v>
          </cell>
          <cell r="GG826">
            <v>0</v>
          </cell>
          <cell r="GH826">
            <v>0</v>
          </cell>
          <cell r="GI826">
            <v>0</v>
          </cell>
          <cell r="GJ826">
            <v>0</v>
          </cell>
          <cell r="GK826">
            <v>0</v>
          </cell>
          <cell r="GL826">
            <v>0</v>
          </cell>
          <cell r="GM826">
            <v>0</v>
          </cell>
          <cell r="GN826">
            <v>0</v>
          </cell>
          <cell r="GO826">
            <v>0</v>
          </cell>
          <cell r="GP826">
            <v>0</v>
          </cell>
          <cell r="GQ826">
            <v>0</v>
          </cell>
          <cell r="GR826">
            <v>0</v>
          </cell>
          <cell r="GS826">
            <v>0</v>
          </cell>
          <cell r="GT826">
            <v>0</v>
          </cell>
          <cell r="GU826">
            <v>0</v>
          </cell>
          <cell r="GV826">
            <v>0</v>
          </cell>
          <cell r="GW826">
            <v>0</v>
          </cell>
          <cell r="GX826">
            <v>0</v>
          </cell>
          <cell r="GY826">
            <v>0</v>
          </cell>
          <cell r="GZ826">
            <v>0</v>
          </cell>
          <cell r="HA826">
            <v>0</v>
          </cell>
          <cell r="HB826">
            <v>0</v>
          </cell>
          <cell r="HC826">
            <v>0</v>
          </cell>
          <cell r="HD826">
            <v>0</v>
          </cell>
          <cell r="HE826">
            <v>0</v>
          </cell>
          <cell r="HF826">
            <v>0</v>
          </cell>
          <cell r="HG826">
            <v>0</v>
          </cell>
          <cell r="HH826">
            <v>0</v>
          </cell>
          <cell r="HI826">
            <v>0</v>
          </cell>
          <cell r="HJ826">
            <v>0</v>
          </cell>
          <cell r="HK826">
            <v>0</v>
          </cell>
          <cell r="HL826">
            <v>0</v>
          </cell>
          <cell r="HM826">
            <v>0</v>
          </cell>
          <cell r="HN826">
            <v>0</v>
          </cell>
          <cell r="HO826">
            <v>0</v>
          </cell>
          <cell r="HP826">
            <v>0</v>
          </cell>
          <cell r="HQ826">
            <v>0</v>
          </cell>
          <cell r="HR826">
            <v>0</v>
          </cell>
          <cell r="HS826">
            <v>0</v>
          </cell>
          <cell r="HT826">
            <v>0</v>
          </cell>
          <cell r="HU826">
            <v>0</v>
          </cell>
          <cell r="HV826">
            <v>0</v>
          </cell>
          <cell r="HW826">
            <v>0</v>
          </cell>
          <cell r="HX826">
            <v>0</v>
          </cell>
          <cell r="HY826">
            <v>0</v>
          </cell>
          <cell r="HZ826">
            <v>0</v>
          </cell>
          <cell r="IA826">
            <v>0</v>
          </cell>
          <cell r="IB826">
            <v>0</v>
          </cell>
          <cell r="IC826">
            <v>0</v>
          </cell>
          <cell r="ID826">
            <v>0</v>
          </cell>
          <cell r="IE826">
            <v>0</v>
          </cell>
          <cell r="IF826">
            <v>0</v>
          </cell>
          <cell r="IG826">
            <v>0</v>
          </cell>
          <cell r="IH826">
            <v>0</v>
          </cell>
          <cell r="II826">
            <v>0</v>
          </cell>
          <cell r="IJ826">
            <v>0</v>
          </cell>
          <cell r="IK826">
            <v>0</v>
          </cell>
          <cell r="IL826">
            <v>0</v>
          </cell>
          <cell r="IM826">
            <v>0</v>
          </cell>
          <cell r="IN826">
            <v>0</v>
          </cell>
          <cell r="IO826">
            <v>0</v>
          </cell>
          <cell r="IP826">
            <v>0</v>
          </cell>
          <cell r="IQ826">
            <v>0</v>
          </cell>
          <cell r="IR826">
            <v>0</v>
          </cell>
          <cell r="IS826">
            <v>0</v>
          </cell>
          <cell r="IT826">
            <v>0</v>
          </cell>
          <cell r="IU826">
            <v>0</v>
          </cell>
          <cell r="IV826">
            <v>0</v>
          </cell>
          <cell r="IW826">
            <v>0</v>
          </cell>
          <cell r="IX826">
            <v>0</v>
          </cell>
          <cell r="IY826">
            <v>0</v>
          </cell>
          <cell r="IZ826">
            <v>0</v>
          </cell>
          <cell r="JA826">
            <v>0</v>
          </cell>
          <cell r="JB826">
            <v>0</v>
          </cell>
          <cell r="JC826">
            <v>0</v>
          </cell>
          <cell r="JD826">
            <v>0</v>
          </cell>
          <cell r="JE826">
            <v>0</v>
          </cell>
        </row>
        <row r="827">
          <cell r="D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0</v>
          </cell>
          <cell r="BD827">
            <v>0</v>
          </cell>
          <cell r="BE827">
            <v>0</v>
          </cell>
          <cell r="BF827">
            <v>0</v>
          </cell>
          <cell r="BG827">
            <v>0</v>
          </cell>
          <cell r="BH827">
            <v>0</v>
          </cell>
          <cell r="BI827">
            <v>0</v>
          </cell>
          <cell r="BJ827">
            <v>0</v>
          </cell>
          <cell r="BK827">
            <v>0</v>
          </cell>
          <cell r="BL827">
            <v>0</v>
          </cell>
          <cell r="BM827">
            <v>0</v>
          </cell>
          <cell r="BN827">
            <v>0</v>
          </cell>
          <cell r="BO827">
            <v>0</v>
          </cell>
          <cell r="BP827">
            <v>0</v>
          </cell>
          <cell r="BQ827">
            <v>0</v>
          </cell>
          <cell r="BR827">
            <v>0</v>
          </cell>
          <cell r="BS827">
            <v>0</v>
          </cell>
          <cell r="BT827">
            <v>0</v>
          </cell>
          <cell r="BU827">
            <v>0</v>
          </cell>
          <cell r="BV827">
            <v>0</v>
          </cell>
          <cell r="BW827">
            <v>0</v>
          </cell>
          <cell r="BX827">
            <v>0</v>
          </cell>
          <cell r="BY827">
            <v>0</v>
          </cell>
          <cell r="BZ827">
            <v>0</v>
          </cell>
          <cell r="CA827">
            <v>0</v>
          </cell>
          <cell r="CB827">
            <v>0</v>
          </cell>
          <cell r="CC827">
            <v>0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  <cell r="CL827">
            <v>0</v>
          </cell>
          <cell r="CM827">
            <v>0</v>
          </cell>
          <cell r="CN827">
            <v>0</v>
          </cell>
          <cell r="CO827">
            <v>0</v>
          </cell>
          <cell r="CP827">
            <v>0</v>
          </cell>
          <cell r="CQ827">
            <v>0</v>
          </cell>
          <cell r="CR827">
            <v>0</v>
          </cell>
          <cell r="CS827">
            <v>0</v>
          </cell>
          <cell r="CT827">
            <v>0</v>
          </cell>
          <cell r="CU827">
            <v>0</v>
          </cell>
          <cell r="CV827">
            <v>0</v>
          </cell>
          <cell r="CW827">
            <v>0</v>
          </cell>
          <cell r="CX827">
            <v>0</v>
          </cell>
          <cell r="CY827">
            <v>0</v>
          </cell>
          <cell r="CZ827">
            <v>0</v>
          </cell>
          <cell r="DA827">
            <v>0</v>
          </cell>
          <cell r="DB827">
            <v>0</v>
          </cell>
          <cell r="DC827">
            <v>0</v>
          </cell>
          <cell r="DD827">
            <v>0</v>
          </cell>
          <cell r="DE827">
            <v>0</v>
          </cell>
          <cell r="DF827">
            <v>0</v>
          </cell>
          <cell r="DG827">
            <v>0</v>
          </cell>
          <cell r="DH827">
            <v>0</v>
          </cell>
          <cell r="DI827">
            <v>0</v>
          </cell>
          <cell r="DJ827">
            <v>0</v>
          </cell>
          <cell r="DK827">
            <v>0</v>
          </cell>
          <cell r="DL827">
            <v>0</v>
          </cell>
          <cell r="DM827">
            <v>0</v>
          </cell>
          <cell r="DN827">
            <v>0</v>
          </cell>
          <cell r="DO827">
            <v>0</v>
          </cell>
          <cell r="DP827">
            <v>0</v>
          </cell>
          <cell r="DQ827">
            <v>0</v>
          </cell>
          <cell r="DR827">
            <v>0</v>
          </cell>
          <cell r="DS827">
            <v>0</v>
          </cell>
          <cell r="DT827">
            <v>0</v>
          </cell>
          <cell r="DU827">
            <v>0</v>
          </cell>
          <cell r="DV827">
            <v>0</v>
          </cell>
          <cell r="DW827">
            <v>0</v>
          </cell>
          <cell r="DX827">
            <v>0</v>
          </cell>
          <cell r="DY827">
            <v>0</v>
          </cell>
          <cell r="DZ827">
            <v>0</v>
          </cell>
          <cell r="EA827">
            <v>0</v>
          </cell>
          <cell r="EB827">
            <v>0</v>
          </cell>
          <cell r="EC827">
            <v>0</v>
          </cell>
          <cell r="ED827">
            <v>0</v>
          </cell>
          <cell r="EE827">
            <v>0</v>
          </cell>
          <cell r="EF827">
            <v>0</v>
          </cell>
          <cell r="EG827">
            <v>0</v>
          </cell>
          <cell r="EH827">
            <v>0</v>
          </cell>
          <cell r="EI827">
            <v>0</v>
          </cell>
          <cell r="EJ827">
            <v>0</v>
          </cell>
          <cell r="EK827">
            <v>0</v>
          </cell>
          <cell r="EL827">
            <v>0</v>
          </cell>
          <cell r="EM827">
            <v>0</v>
          </cell>
          <cell r="EN827">
            <v>0</v>
          </cell>
          <cell r="EO827">
            <v>0</v>
          </cell>
          <cell r="EP827">
            <v>0</v>
          </cell>
          <cell r="EQ827">
            <v>0</v>
          </cell>
          <cell r="ER827">
            <v>0</v>
          </cell>
          <cell r="ES827">
            <v>0</v>
          </cell>
          <cell r="ET827">
            <v>0</v>
          </cell>
          <cell r="EU827">
            <v>0</v>
          </cell>
          <cell r="EV827">
            <v>0</v>
          </cell>
          <cell r="EW827">
            <v>0</v>
          </cell>
          <cell r="EX827">
            <v>0</v>
          </cell>
          <cell r="EY827">
            <v>0</v>
          </cell>
          <cell r="EZ827">
            <v>0</v>
          </cell>
          <cell r="FA827">
            <v>0</v>
          </cell>
          <cell r="FB827">
            <v>0</v>
          </cell>
          <cell r="FC827">
            <v>0</v>
          </cell>
          <cell r="FD827">
            <v>0</v>
          </cell>
          <cell r="FE827">
            <v>0</v>
          </cell>
          <cell r="FF827">
            <v>0</v>
          </cell>
          <cell r="FG827">
            <v>0</v>
          </cell>
          <cell r="FH827">
            <v>0</v>
          </cell>
          <cell r="FI827">
            <v>0</v>
          </cell>
          <cell r="FJ827">
            <v>0</v>
          </cell>
          <cell r="FK827">
            <v>0</v>
          </cell>
          <cell r="FL827">
            <v>0</v>
          </cell>
          <cell r="FM827">
            <v>0</v>
          </cell>
          <cell r="FN827">
            <v>0</v>
          </cell>
          <cell r="FO827">
            <v>0</v>
          </cell>
          <cell r="FP827">
            <v>0</v>
          </cell>
          <cell r="FQ827">
            <v>0</v>
          </cell>
          <cell r="FR827">
            <v>0</v>
          </cell>
          <cell r="FS827">
            <v>0</v>
          </cell>
          <cell r="FT827">
            <v>0</v>
          </cell>
          <cell r="FU827">
            <v>0</v>
          </cell>
          <cell r="FV827">
            <v>0</v>
          </cell>
          <cell r="FW827">
            <v>0</v>
          </cell>
          <cell r="FX827">
            <v>0</v>
          </cell>
          <cell r="FY827">
            <v>0</v>
          </cell>
          <cell r="FZ827">
            <v>0</v>
          </cell>
          <cell r="GA827">
            <v>0</v>
          </cell>
          <cell r="GB827">
            <v>0</v>
          </cell>
          <cell r="GC827">
            <v>0</v>
          </cell>
          <cell r="GD827">
            <v>0</v>
          </cell>
          <cell r="GE827">
            <v>0</v>
          </cell>
          <cell r="GF827">
            <v>0</v>
          </cell>
          <cell r="GG827">
            <v>0</v>
          </cell>
          <cell r="GH827">
            <v>0</v>
          </cell>
          <cell r="GI827">
            <v>0</v>
          </cell>
          <cell r="GJ827">
            <v>0</v>
          </cell>
          <cell r="GK827">
            <v>0</v>
          </cell>
          <cell r="GL827">
            <v>0</v>
          </cell>
          <cell r="GM827">
            <v>0</v>
          </cell>
          <cell r="GN827">
            <v>0</v>
          </cell>
          <cell r="GO827">
            <v>0</v>
          </cell>
          <cell r="GP827">
            <v>0</v>
          </cell>
          <cell r="GQ827">
            <v>0</v>
          </cell>
          <cell r="GR827">
            <v>0</v>
          </cell>
          <cell r="GS827">
            <v>0</v>
          </cell>
          <cell r="GT827">
            <v>0</v>
          </cell>
          <cell r="GU827">
            <v>0</v>
          </cell>
          <cell r="GV827">
            <v>0</v>
          </cell>
          <cell r="GW827">
            <v>0</v>
          </cell>
          <cell r="GX827">
            <v>0</v>
          </cell>
          <cell r="GY827">
            <v>0</v>
          </cell>
          <cell r="GZ827">
            <v>0</v>
          </cell>
          <cell r="HA827">
            <v>0</v>
          </cell>
          <cell r="HB827">
            <v>0</v>
          </cell>
          <cell r="HC827">
            <v>0</v>
          </cell>
          <cell r="HD827">
            <v>0</v>
          </cell>
          <cell r="HE827">
            <v>0</v>
          </cell>
          <cell r="HF827">
            <v>0</v>
          </cell>
          <cell r="HG827">
            <v>0</v>
          </cell>
          <cell r="HH827">
            <v>0</v>
          </cell>
          <cell r="HI827">
            <v>0</v>
          </cell>
          <cell r="HJ827">
            <v>0</v>
          </cell>
          <cell r="HK827">
            <v>0</v>
          </cell>
          <cell r="HL827">
            <v>0</v>
          </cell>
          <cell r="HM827">
            <v>0</v>
          </cell>
          <cell r="HN827">
            <v>0</v>
          </cell>
          <cell r="HO827">
            <v>0</v>
          </cell>
          <cell r="HP827">
            <v>0</v>
          </cell>
          <cell r="HQ827">
            <v>0</v>
          </cell>
          <cell r="HR827">
            <v>0</v>
          </cell>
          <cell r="HS827">
            <v>0</v>
          </cell>
          <cell r="HT827">
            <v>0</v>
          </cell>
          <cell r="HU827">
            <v>0</v>
          </cell>
          <cell r="HV827">
            <v>0</v>
          </cell>
          <cell r="HW827">
            <v>0</v>
          </cell>
          <cell r="HX827">
            <v>0</v>
          </cell>
          <cell r="HY827">
            <v>0</v>
          </cell>
          <cell r="HZ827">
            <v>0</v>
          </cell>
          <cell r="IA827">
            <v>0</v>
          </cell>
          <cell r="IB827">
            <v>0</v>
          </cell>
          <cell r="IC827">
            <v>0</v>
          </cell>
          <cell r="ID827">
            <v>0</v>
          </cell>
          <cell r="IE827">
            <v>0</v>
          </cell>
          <cell r="IF827">
            <v>0</v>
          </cell>
          <cell r="IG827">
            <v>0</v>
          </cell>
          <cell r="IH827">
            <v>0</v>
          </cell>
          <cell r="II827">
            <v>0</v>
          </cell>
          <cell r="IJ827">
            <v>0</v>
          </cell>
          <cell r="IK827">
            <v>0</v>
          </cell>
          <cell r="IL827">
            <v>0</v>
          </cell>
          <cell r="IM827">
            <v>0</v>
          </cell>
          <cell r="IN827">
            <v>0</v>
          </cell>
          <cell r="IO827">
            <v>0</v>
          </cell>
          <cell r="IP827">
            <v>0</v>
          </cell>
          <cell r="IQ827">
            <v>0</v>
          </cell>
          <cell r="IR827">
            <v>0</v>
          </cell>
          <cell r="IS827">
            <v>0</v>
          </cell>
          <cell r="IT827">
            <v>0</v>
          </cell>
          <cell r="IU827">
            <v>0</v>
          </cell>
          <cell r="IV827">
            <v>0</v>
          </cell>
          <cell r="IW827">
            <v>0</v>
          </cell>
          <cell r="IX827">
            <v>0</v>
          </cell>
          <cell r="IY827">
            <v>0</v>
          </cell>
          <cell r="IZ827">
            <v>0</v>
          </cell>
          <cell r="JA827">
            <v>0</v>
          </cell>
          <cell r="JB827">
            <v>0</v>
          </cell>
          <cell r="JC827">
            <v>0</v>
          </cell>
          <cell r="JD827">
            <v>0</v>
          </cell>
          <cell r="JE827">
            <v>0</v>
          </cell>
        </row>
        <row r="828">
          <cell r="D828" t="str">
            <v>Total EE $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0</v>
          </cell>
          <cell r="BD828">
            <v>0</v>
          </cell>
          <cell r="BE828">
            <v>0</v>
          </cell>
          <cell r="BF828">
            <v>0</v>
          </cell>
          <cell r="BG828">
            <v>0</v>
          </cell>
          <cell r="BH828">
            <v>0</v>
          </cell>
          <cell r="BI828">
            <v>0</v>
          </cell>
          <cell r="BJ828">
            <v>0</v>
          </cell>
          <cell r="BK828">
            <v>0</v>
          </cell>
          <cell r="BL828">
            <v>0</v>
          </cell>
          <cell r="BM828">
            <v>0</v>
          </cell>
          <cell r="BN828">
            <v>0</v>
          </cell>
          <cell r="BO828">
            <v>0</v>
          </cell>
          <cell r="BP828">
            <v>0</v>
          </cell>
          <cell r="BQ828">
            <v>0</v>
          </cell>
          <cell r="BR828">
            <v>0</v>
          </cell>
          <cell r="BS828">
            <v>0</v>
          </cell>
          <cell r="BT828">
            <v>0</v>
          </cell>
          <cell r="BU828">
            <v>0</v>
          </cell>
          <cell r="BV828">
            <v>0</v>
          </cell>
          <cell r="BW828">
            <v>0</v>
          </cell>
          <cell r="BX828">
            <v>0</v>
          </cell>
          <cell r="BY828">
            <v>0</v>
          </cell>
          <cell r="BZ828">
            <v>0</v>
          </cell>
          <cell r="CA828">
            <v>0</v>
          </cell>
          <cell r="CB828">
            <v>0</v>
          </cell>
          <cell r="CC828">
            <v>0</v>
          </cell>
          <cell r="CD828">
            <v>0</v>
          </cell>
          <cell r="CE828">
            <v>0</v>
          </cell>
          <cell r="CF828">
            <v>0</v>
          </cell>
          <cell r="CG828">
            <v>0</v>
          </cell>
          <cell r="CH828">
            <v>0</v>
          </cell>
          <cell r="CI828">
            <v>0</v>
          </cell>
          <cell r="CJ828">
            <v>0</v>
          </cell>
          <cell r="CK828">
            <v>0</v>
          </cell>
          <cell r="CL828">
            <v>0</v>
          </cell>
          <cell r="CM828">
            <v>0</v>
          </cell>
          <cell r="CN828">
            <v>0</v>
          </cell>
          <cell r="CO828">
            <v>0</v>
          </cell>
          <cell r="CP828">
            <v>0</v>
          </cell>
          <cell r="CQ828">
            <v>0</v>
          </cell>
          <cell r="CR828">
            <v>0</v>
          </cell>
          <cell r="CS828">
            <v>0</v>
          </cell>
          <cell r="CT828">
            <v>0</v>
          </cell>
          <cell r="CU828">
            <v>0</v>
          </cell>
          <cell r="CV828">
            <v>0</v>
          </cell>
          <cell r="CW828">
            <v>0</v>
          </cell>
          <cell r="CX828">
            <v>0</v>
          </cell>
          <cell r="CY828">
            <v>0</v>
          </cell>
          <cell r="CZ828">
            <v>0</v>
          </cell>
          <cell r="DA828">
            <v>0</v>
          </cell>
          <cell r="DB828">
            <v>0</v>
          </cell>
          <cell r="DC828">
            <v>0</v>
          </cell>
          <cell r="DD828">
            <v>0</v>
          </cell>
          <cell r="DE828">
            <v>0</v>
          </cell>
          <cell r="DF828">
            <v>0</v>
          </cell>
          <cell r="DG828">
            <v>0</v>
          </cell>
          <cell r="DH828">
            <v>0</v>
          </cell>
          <cell r="DI828">
            <v>0</v>
          </cell>
          <cell r="DJ828">
            <v>0</v>
          </cell>
          <cell r="DK828">
            <v>0</v>
          </cell>
          <cell r="DL828">
            <v>0</v>
          </cell>
          <cell r="DM828">
            <v>0</v>
          </cell>
          <cell r="DN828">
            <v>0</v>
          </cell>
          <cell r="DO828">
            <v>0</v>
          </cell>
          <cell r="DP828">
            <v>0</v>
          </cell>
          <cell r="DQ828">
            <v>0</v>
          </cell>
          <cell r="DR828">
            <v>0</v>
          </cell>
          <cell r="DS828">
            <v>0</v>
          </cell>
          <cell r="DT828">
            <v>0</v>
          </cell>
          <cell r="DU828">
            <v>0</v>
          </cell>
          <cell r="DV828">
            <v>0</v>
          </cell>
          <cell r="DW828">
            <v>0</v>
          </cell>
          <cell r="DX828">
            <v>0</v>
          </cell>
          <cell r="DY828">
            <v>0</v>
          </cell>
          <cell r="DZ828">
            <v>0</v>
          </cell>
          <cell r="EA828">
            <v>0</v>
          </cell>
          <cell r="EB828">
            <v>0</v>
          </cell>
          <cell r="EC828">
            <v>0</v>
          </cell>
          <cell r="ED828">
            <v>0</v>
          </cell>
          <cell r="EE828">
            <v>0</v>
          </cell>
          <cell r="EF828">
            <v>0</v>
          </cell>
          <cell r="EG828">
            <v>0</v>
          </cell>
          <cell r="EH828">
            <v>0</v>
          </cell>
          <cell r="EI828">
            <v>0</v>
          </cell>
          <cell r="EJ828">
            <v>0</v>
          </cell>
          <cell r="EK828">
            <v>0</v>
          </cell>
          <cell r="EL828">
            <v>0</v>
          </cell>
          <cell r="EM828">
            <v>0</v>
          </cell>
          <cell r="EN828">
            <v>0</v>
          </cell>
          <cell r="EO828">
            <v>0</v>
          </cell>
          <cell r="EP828">
            <v>0</v>
          </cell>
          <cell r="EQ828">
            <v>0</v>
          </cell>
          <cell r="ER828">
            <v>0</v>
          </cell>
          <cell r="ES828">
            <v>0</v>
          </cell>
          <cell r="ET828">
            <v>0</v>
          </cell>
          <cell r="EU828">
            <v>0</v>
          </cell>
          <cell r="EV828">
            <v>0</v>
          </cell>
          <cell r="EW828">
            <v>0</v>
          </cell>
          <cell r="EX828">
            <v>0</v>
          </cell>
          <cell r="EY828">
            <v>0</v>
          </cell>
          <cell r="EZ828">
            <v>0</v>
          </cell>
          <cell r="FA828">
            <v>0</v>
          </cell>
          <cell r="FB828">
            <v>0</v>
          </cell>
          <cell r="FC828">
            <v>0</v>
          </cell>
          <cell r="FD828">
            <v>0</v>
          </cell>
          <cell r="FE828">
            <v>0</v>
          </cell>
          <cell r="FF828">
            <v>0</v>
          </cell>
          <cell r="FG828">
            <v>0</v>
          </cell>
          <cell r="FH828">
            <v>0</v>
          </cell>
          <cell r="FI828">
            <v>0</v>
          </cell>
          <cell r="FJ828">
            <v>0</v>
          </cell>
          <cell r="FK828">
            <v>0</v>
          </cell>
          <cell r="FL828">
            <v>0</v>
          </cell>
          <cell r="FM828">
            <v>0</v>
          </cell>
          <cell r="FN828">
            <v>0</v>
          </cell>
          <cell r="FO828">
            <v>0</v>
          </cell>
          <cell r="FP828">
            <v>0</v>
          </cell>
          <cell r="FQ828">
            <v>0</v>
          </cell>
          <cell r="FR828">
            <v>0</v>
          </cell>
          <cell r="FS828">
            <v>0</v>
          </cell>
          <cell r="FT828">
            <v>0</v>
          </cell>
          <cell r="FU828">
            <v>0</v>
          </cell>
          <cell r="FV828">
            <v>0</v>
          </cell>
          <cell r="FW828">
            <v>0</v>
          </cell>
          <cell r="FX828">
            <v>0</v>
          </cell>
          <cell r="FY828">
            <v>0</v>
          </cell>
          <cell r="FZ828">
            <v>0</v>
          </cell>
          <cell r="GA828">
            <v>0</v>
          </cell>
          <cell r="GB828">
            <v>0</v>
          </cell>
          <cell r="GC828">
            <v>0</v>
          </cell>
          <cell r="GD828">
            <v>0</v>
          </cell>
          <cell r="GE828">
            <v>0</v>
          </cell>
          <cell r="GF828">
            <v>0</v>
          </cell>
          <cell r="GG828">
            <v>0</v>
          </cell>
          <cell r="GH828">
            <v>0</v>
          </cell>
          <cell r="GI828">
            <v>0</v>
          </cell>
          <cell r="GJ828">
            <v>0</v>
          </cell>
          <cell r="GK828">
            <v>0</v>
          </cell>
          <cell r="GL828">
            <v>0</v>
          </cell>
          <cell r="GM828">
            <v>0</v>
          </cell>
          <cell r="GN828">
            <v>0</v>
          </cell>
          <cell r="GO828">
            <v>0</v>
          </cell>
          <cell r="GP828">
            <v>0</v>
          </cell>
          <cell r="GQ828">
            <v>0</v>
          </cell>
          <cell r="GR828">
            <v>0</v>
          </cell>
          <cell r="GS828">
            <v>0</v>
          </cell>
          <cell r="GT828">
            <v>0</v>
          </cell>
          <cell r="GU828">
            <v>0</v>
          </cell>
          <cell r="GV828">
            <v>0</v>
          </cell>
          <cell r="GW828">
            <v>0</v>
          </cell>
          <cell r="GX828">
            <v>0</v>
          </cell>
          <cell r="GY828">
            <v>0</v>
          </cell>
          <cell r="GZ828">
            <v>0</v>
          </cell>
          <cell r="HA828">
            <v>0</v>
          </cell>
          <cell r="HB828">
            <v>0</v>
          </cell>
          <cell r="HC828">
            <v>0</v>
          </cell>
          <cell r="HD828">
            <v>0</v>
          </cell>
          <cell r="HE828">
            <v>0</v>
          </cell>
          <cell r="HF828">
            <v>0</v>
          </cell>
          <cell r="HG828">
            <v>0</v>
          </cell>
          <cell r="HH828">
            <v>0</v>
          </cell>
          <cell r="HI828">
            <v>0</v>
          </cell>
          <cell r="HJ828">
            <v>0</v>
          </cell>
          <cell r="HK828">
            <v>0</v>
          </cell>
          <cell r="HL828">
            <v>0</v>
          </cell>
          <cell r="HM828">
            <v>0</v>
          </cell>
          <cell r="HN828">
            <v>0</v>
          </cell>
          <cell r="HO828">
            <v>0</v>
          </cell>
          <cell r="HP828">
            <v>0</v>
          </cell>
          <cell r="HQ828">
            <v>0</v>
          </cell>
          <cell r="HR828">
            <v>0</v>
          </cell>
          <cell r="HS828">
            <v>0</v>
          </cell>
          <cell r="HT828">
            <v>0</v>
          </cell>
          <cell r="HU828">
            <v>0</v>
          </cell>
          <cell r="HV828">
            <v>0</v>
          </cell>
          <cell r="HW828">
            <v>0</v>
          </cell>
          <cell r="HX828">
            <v>0</v>
          </cell>
          <cell r="HY828">
            <v>0</v>
          </cell>
          <cell r="HZ828">
            <v>0</v>
          </cell>
          <cell r="IA828">
            <v>0</v>
          </cell>
          <cell r="IB828">
            <v>0</v>
          </cell>
          <cell r="IC828">
            <v>0</v>
          </cell>
          <cell r="ID828">
            <v>0</v>
          </cell>
          <cell r="IE828">
            <v>0</v>
          </cell>
          <cell r="IF828">
            <v>0</v>
          </cell>
          <cell r="IG828">
            <v>0</v>
          </cell>
          <cell r="IH828">
            <v>0</v>
          </cell>
          <cell r="II828">
            <v>0</v>
          </cell>
          <cell r="IJ828">
            <v>0</v>
          </cell>
          <cell r="IK828">
            <v>0</v>
          </cell>
          <cell r="IL828">
            <v>0</v>
          </cell>
          <cell r="IM828">
            <v>0</v>
          </cell>
          <cell r="IN828">
            <v>0</v>
          </cell>
          <cell r="IO828">
            <v>0</v>
          </cell>
          <cell r="IP828">
            <v>0</v>
          </cell>
          <cell r="IQ828">
            <v>0</v>
          </cell>
          <cell r="IR828">
            <v>0</v>
          </cell>
          <cell r="IS828">
            <v>0</v>
          </cell>
          <cell r="IT828">
            <v>0</v>
          </cell>
          <cell r="IU828">
            <v>0</v>
          </cell>
          <cell r="IV828">
            <v>0</v>
          </cell>
          <cell r="IW828">
            <v>0</v>
          </cell>
          <cell r="IX828">
            <v>0</v>
          </cell>
          <cell r="IY828">
            <v>0</v>
          </cell>
          <cell r="IZ828">
            <v>0</v>
          </cell>
          <cell r="JA828">
            <v>0</v>
          </cell>
          <cell r="JB828">
            <v>0</v>
          </cell>
          <cell r="JC828">
            <v>0</v>
          </cell>
          <cell r="JD828">
            <v>0</v>
          </cell>
          <cell r="JE828">
            <v>0</v>
          </cell>
        </row>
        <row r="830">
          <cell r="D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0</v>
          </cell>
          <cell r="BD830">
            <v>0</v>
          </cell>
          <cell r="BE830">
            <v>0</v>
          </cell>
          <cell r="BF830">
            <v>0</v>
          </cell>
          <cell r="BG830">
            <v>0</v>
          </cell>
          <cell r="BH830">
            <v>0</v>
          </cell>
          <cell r="BI830">
            <v>0</v>
          </cell>
          <cell r="BJ830">
            <v>0</v>
          </cell>
          <cell r="BK830">
            <v>0</v>
          </cell>
          <cell r="BL830">
            <v>0</v>
          </cell>
          <cell r="BM830">
            <v>0</v>
          </cell>
          <cell r="BN830">
            <v>0</v>
          </cell>
          <cell r="BO830">
            <v>0</v>
          </cell>
          <cell r="BP830">
            <v>0</v>
          </cell>
          <cell r="BQ830">
            <v>0</v>
          </cell>
          <cell r="BR830">
            <v>0</v>
          </cell>
          <cell r="BS830">
            <v>0</v>
          </cell>
          <cell r="BT830">
            <v>0</v>
          </cell>
          <cell r="BU830">
            <v>0</v>
          </cell>
          <cell r="BV830">
            <v>0</v>
          </cell>
          <cell r="BW830">
            <v>0</v>
          </cell>
          <cell r="BX830">
            <v>0</v>
          </cell>
          <cell r="BY830">
            <v>0</v>
          </cell>
          <cell r="BZ830">
            <v>0</v>
          </cell>
          <cell r="CA830">
            <v>0</v>
          </cell>
          <cell r="CB830">
            <v>0</v>
          </cell>
          <cell r="CC830">
            <v>0</v>
          </cell>
          <cell r="CD830">
            <v>0</v>
          </cell>
          <cell r="CE830">
            <v>0</v>
          </cell>
          <cell r="CF830">
            <v>0</v>
          </cell>
          <cell r="CG830">
            <v>0</v>
          </cell>
          <cell r="CH830">
            <v>0</v>
          </cell>
          <cell r="CI830">
            <v>0</v>
          </cell>
          <cell r="CJ830">
            <v>0</v>
          </cell>
          <cell r="CK830">
            <v>0</v>
          </cell>
          <cell r="CL830">
            <v>0</v>
          </cell>
          <cell r="CM830">
            <v>0</v>
          </cell>
          <cell r="CN830">
            <v>0</v>
          </cell>
          <cell r="CO830">
            <v>0</v>
          </cell>
          <cell r="CP830">
            <v>0</v>
          </cell>
          <cell r="CQ830">
            <v>0</v>
          </cell>
          <cell r="CR830">
            <v>0</v>
          </cell>
          <cell r="CS830">
            <v>0</v>
          </cell>
          <cell r="CT830">
            <v>0</v>
          </cell>
          <cell r="CU830">
            <v>0</v>
          </cell>
          <cell r="CV830">
            <v>0</v>
          </cell>
          <cell r="CW830">
            <v>0</v>
          </cell>
          <cell r="CX830">
            <v>0</v>
          </cell>
          <cell r="CY830">
            <v>0</v>
          </cell>
          <cell r="CZ830">
            <v>0</v>
          </cell>
          <cell r="DA830">
            <v>0</v>
          </cell>
          <cell r="DB830">
            <v>0</v>
          </cell>
          <cell r="DC830">
            <v>0</v>
          </cell>
          <cell r="DD830">
            <v>0</v>
          </cell>
          <cell r="DE830">
            <v>0</v>
          </cell>
          <cell r="DF830">
            <v>0</v>
          </cell>
          <cell r="DG830">
            <v>0</v>
          </cell>
          <cell r="DH830">
            <v>0</v>
          </cell>
          <cell r="DI830">
            <v>0</v>
          </cell>
          <cell r="DJ830">
            <v>0</v>
          </cell>
          <cell r="DK830">
            <v>0</v>
          </cell>
          <cell r="DL830">
            <v>0</v>
          </cell>
          <cell r="DM830">
            <v>0</v>
          </cell>
          <cell r="DN830">
            <v>0</v>
          </cell>
          <cell r="DO830">
            <v>0</v>
          </cell>
          <cell r="DP830">
            <v>0</v>
          </cell>
          <cell r="DQ830">
            <v>0</v>
          </cell>
          <cell r="DR830">
            <v>0</v>
          </cell>
          <cell r="DS830">
            <v>0</v>
          </cell>
          <cell r="DT830">
            <v>0</v>
          </cell>
          <cell r="DU830">
            <v>0</v>
          </cell>
          <cell r="DV830">
            <v>0</v>
          </cell>
          <cell r="DW830">
            <v>0</v>
          </cell>
          <cell r="DX830">
            <v>0</v>
          </cell>
          <cell r="DY830">
            <v>0</v>
          </cell>
          <cell r="DZ830">
            <v>0</v>
          </cell>
          <cell r="EA830">
            <v>0</v>
          </cell>
          <cell r="EB830">
            <v>0</v>
          </cell>
          <cell r="EC830">
            <v>0</v>
          </cell>
          <cell r="ED830">
            <v>0</v>
          </cell>
          <cell r="EE830">
            <v>0</v>
          </cell>
          <cell r="EF830">
            <v>0</v>
          </cell>
          <cell r="EG830">
            <v>0</v>
          </cell>
          <cell r="EH830">
            <v>0</v>
          </cell>
          <cell r="EI830">
            <v>0</v>
          </cell>
          <cell r="EJ830">
            <v>0</v>
          </cell>
          <cell r="EK830">
            <v>0</v>
          </cell>
          <cell r="EL830">
            <v>0</v>
          </cell>
          <cell r="EM830">
            <v>0</v>
          </cell>
          <cell r="EN830">
            <v>0</v>
          </cell>
          <cell r="EO830">
            <v>0</v>
          </cell>
          <cell r="EP830">
            <v>0</v>
          </cell>
          <cell r="EQ830">
            <v>0</v>
          </cell>
          <cell r="ER830">
            <v>0</v>
          </cell>
          <cell r="ES830">
            <v>0</v>
          </cell>
          <cell r="ET830">
            <v>0</v>
          </cell>
          <cell r="EU830">
            <v>0</v>
          </cell>
          <cell r="EV830">
            <v>0</v>
          </cell>
          <cell r="EW830">
            <v>0</v>
          </cell>
          <cell r="EX830">
            <v>0</v>
          </cell>
          <cell r="EY830">
            <v>0</v>
          </cell>
          <cell r="EZ830">
            <v>0</v>
          </cell>
          <cell r="FA830">
            <v>0</v>
          </cell>
          <cell r="FB830">
            <v>0</v>
          </cell>
          <cell r="FC830">
            <v>0</v>
          </cell>
          <cell r="FD830">
            <v>0</v>
          </cell>
          <cell r="FE830">
            <v>0</v>
          </cell>
          <cell r="FF830">
            <v>0</v>
          </cell>
          <cell r="FG830">
            <v>0</v>
          </cell>
          <cell r="FH830">
            <v>0</v>
          </cell>
          <cell r="FI830">
            <v>0</v>
          </cell>
          <cell r="FJ830">
            <v>0</v>
          </cell>
          <cell r="FK830">
            <v>0</v>
          </cell>
          <cell r="FL830">
            <v>0</v>
          </cell>
          <cell r="FM830">
            <v>0</v>
          </cell>
          <cell r="FN830">
            <v>0</v>
          </cell>
          <cell r="FO830">
            <v>0</v>
          </cell>
          <cell r="FP830">
            <v>0</v>
          </cell>
          <cell r="FQ830">
            <v>0</v>
          </cell>
          <cell r="FR830">
            <v>0</v>
          </cell>
          <cell r="FS830">
            <v>0</v>
          </cell>
          <cell r="FT830">
            <v>0</v>
          </cell>
          <cell r="FU830">
            <v>0</v>
          </cell>
          <cell r="FV830">
            <v>0</v>
          </cell>
          <cell r="FW830">
            <v>0</v>
          </cell>
          <cell r="FX830">
            <v>0</v>
          </cell>
          <cell r="FY830">
            <v>0</v>
          </cell>
          <cell r="FZ830">
            <v>0</v>
          </cell>
          <cell r="GA830">
            <v>0</v>
          </cell>
          <cell r="GB830">
            <v>0</v>
          </cell>
          <cell r="GC830">
            <v>0</v>
          </cell>
          <cell r="GD830">
            <v>0</v>
          </cell>
          <cell r="GE830">
            <v>0</v>
          </cell>
          <cell r="GF830">
            <v>0</v>
          </cell>
          <cell r="GG830">
            <v>0</v>
          </cell>
          <cell r="GH830">
            <v>0</v>
          </cell>
          <cell r="GI830">
            <v>0</v>
          </cell>
          <cell r="GJ830">
            <v>0</v>
          </cell>
          <cell r="GK830">
            <v>0</v>
          </cell>
          <cell r="GL830">
            <v>0</v>
          </cell>
          <cell r="GM830">
            <v>0</v>
          </cell>
          <cell r="GN830">
            <v>0</v>
          </cell>
          <cell r="GO830">
            <v>0</v>
          </cell>
          <cell r="GP830">
            <v>0</v>
          </cell>
          <cell r="GQ830">
            <v>0</v>
          </cell>
          <cell r="GR830">
            <v>0</v>
          </cell>
          <cell r="GS830">
            <v>0</v>
          </cell>
          <cell r="GT830">
            <v>0</v>
          </cell>
          <cell r="GU830">
            <v>0</v>
          </cell>
          <cell r="GV830">
            <v>0</v>
          </cell>
          <cell r="GW830">
            <v>0</v>
          </cell>
          <cell r="GX830">
            <v>0</v>
          </cell>
          <cell r="GY830">
            <v>0</v>
          </cell>
          <cell r="GZ830">
            <v>0</v>
          </cell>
          <cell r="HA830">
            <v>0</v>
          </cell>
          <cell r="HB830">
            <v>0</v>
          </cell>
          <cell r="HC830">
            <v>0</v>
          </cell>
          <cell r="HD830">
            <v>0</v>
          </cell>
          <cell r="HE830">
            <v>0</v>
          </cell>
          <cell r="HF830">
            <v>0</v>
          </cell>
          <cell r="HG830">
            <v>0</v>
          </cell>
          <cell r="HH830">
            <v>0</v>
          </cell>
          <cell r="HI830">
            <v>0</v>
          </cell>
          <cell r="HJ830">
            <v>0</v>
          </cell>
          <cell r="HK830">
            <v>0</v>
          </cell>
          <cell r="HL830">
            <v>0</v>
          </cell>
          <cell r="HM830">
            <v>0</v>
          </cell>
          <cell r="HN830">
            <v>0</v>
          </cell>
          <cell r="HO830">
            <v>0</v>
          </cell>
          <cell r="HP830">
            <v>0</v>
          </cell>
          <cell r="HQ830">
            <v>0</v>
          </cell>
          <cell r="HR830">
            <v>0</v>
          </cell>
          <cell r="HS830">
            <v>0</v>
          </cell>
          <cell r="HT830">
            <v>0</v>
          </cell>
          <cell r="HU830">
            <v>0</v>
          </cell>
          <cell r="HV830">
            <v>0</v>
          </cell>
          <cell r="HW830">
            <v>0</v>
          </cell>
          <cell r="HX830">
            <v>0</v>
          </cell>
          <cell r="HY830">
            <v>0</v>
          </cell>
          <cell r="HZ830">
            <v>0</v>
          </cell>
          <cell r="IA830">
            <v>0</v>
          </cell>
          <cell r="IB830">
            <v>0</v>
          </cell>
          <cell r="IC830">
            <v>0</v>
          </cell>
          <cell r="ID830">
            <v>0</v>
          </cell>
          <cell r="IE830">
            <v>0</v>
          </cell>
          <cell r="IF830">
            <v>0</v>
          </cell>
          <cell r="IG830">
            <v>0</v>
          </cell>
          <cell r="IH830">
            <v>0</v>
          </cell>
          <cell r="II830">
            <v>0</v>
          </cell>
          <cell r="IJ830">
            <v>0</v>
          </cell>
          <cell r="IK830">
            <v>0</v>
          </cell>
          <cell r="IL830">
            <v>0</v>
          </cell>
          <cell r="IM830">
            <v>0</v>
          </cell>
          <cell r="IN830">
            <v>0</v>
          </cell>
          <cell r="IO830">
            <v>0</v>
          </cell>
          <cell r="IP830">
            <v>0</v>
          </cell>
          <cell r="IQ830">
            <v>0</v>
          </cell>
          <cell r="IR830">
            <v>0</v>
          </cell>
          <cell r="IS830">
            <v>0</v>
          </cell>
          <cell r="IT830">
            <v>0</v>
          </cell>
          <cell r="IU830">
            <v>0</v>
          </cell>
          <cell r="IV830">
            <v>0</v>
          </cell>
          <cell r="IW830">
            <v>0</v>
          </cell>
          <cell r="IX830">
            <v>0</v>
          </cell>
          <cell r="IY830">
            <v>0</v>
          </cell>
          <cell r="IZ830">
            <v>0</v>
          </cell>
          <cell r="JA830">
            <v>0</v>
          </cell>
          <cell r="JB830">
            <v>0</v>
          </cell>
          <cell r="JC830">
            <v>0</v>
          </cell>
          <cell r="JD830">
            <v>0</v>
          </cell>
          <cell r="JE830">
            <v>0</v>
          </cell>
        </row>
        <row r="834"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0</v>
          </cell>
          <cell r="BD834">
            <v>0</v>
          </cell>
          <cell r="BE834">
            <v>0</v>
          </cell>
          <cell r="BF834">
            <v>0</v>
          </cell>
          <cell r="BG834">
            <v>0</v>
          </cell>
          <cell r="BH834">
            <v>0</v>
          </cell>
          <cell r="BI834">
            <v>0</v>
          </cell>
          <cell r="BJ834">
            <v>0</v>
          </cell>
          <cell r="BK834">
            <v>0</v>
          </cell>
          <cell r="BL834">
            <v>0</v>
          </cell>
          <cell r="BM834">
            <v>0</v>
          </cell>
          <cell r="BN834">
            <v>0</v>
          </cell>
          <cell r="BO834">
            <v>0</v>
          </cell>
          <cell r="BP834">
            <v>0</v>
          </cell>
          <cell r="BQ834">
            <v>0</v>
          </cell>
          <cell r="BR834">
            <v>0</v>
          </cell>
          <cell r="BS834">
            <v>0</v>
          </cell>
          <cell r="BT834">
            <v>0</v>
          </cell>
          <cell r="BU834">
            <v>0</v>
          </cell>
          <cell r="BV834">
            <v>0</v>
          </cell>
          <cell r="BW834">
            <v>0</v>
          </cell>
          <cell r="BX834">
            <v>0</v>
          </cell>
          <cell r="BY834">
            <v>0</v>
          </cell>
          <cell r="BZ834">
            <v>0</v>
          </cell>
          <cell r="CA834">
            <v>0</v>
          </cell>
          <cell r="CB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  <cell r="CL834">
            <v>0</v>
          </cell>
          <cell r="CM834">
            <v>0</v>
          </cell>
          <cell r="CN834">
            <v>0</v>
          </cell>
          <cell r="CO834">
            <v>0</v>
          </cell>
          <cell r="CP834">
            <v>0</v>
          </cell>
          <cell r="CQ834">
            <v>0</v>
          </cell>
          <cell r="CR834">
            <v>0</v>
          </cell>
          <cell r="CS834">
            <v>0</v>
          </cell>
          <cell r="CT834">
            <v>0</v>
          </cell>
          <cell r="CU834">
            <v>0</v>
          </cell>
          <cell r="CV834">
            <v>0</v>
          </cell>
          <cell r="CW834">
            <v>0</v>
          </cell>
          <cell r="CX834">
            <v>0</v>
          </cell>
          <cell r="CY834">
            <v>0</v>
          </cell>
          <cell r="CZ834">
            <v>0</v>
          </cell>
          <cell r="DA834">
            <v>0</v>
          </cell>
          <cell r="DB834">
            <v>0</v>
          </cell>
          <cell r="DC834">
            <v>0</v>
          </cell>
          <cell r="DD834">
            <v>0</v>
          </cell>
          <cell r="DE834">
            <v>0</v>
          </cell>
          <cell r="DF834">
            <v>0</v>
          </cell>
          <cell r="DG834">
            <v>0</v>
          </cell>
          <cell r="DH834">
            <v>0</v>
          </cell>
          <cell r="DI834">
            <v>0</v>
          </cell>
          <cell r="DJ834">
            <v>0</v>
          </cell>
          <cell r="DK834">
            <v>0</v>
          </cell>
          <cell r="DL834">
            <v>0</v>
          </cell>
          <cell r="DM834">
            <v>0</v>
          </cell>
          <cell r="DN834">
            <v>0</v>
          </cell>
          <cell r="DO834">
            <v>0</v>
          </cell>
          <cell r="DP834">
            <v>0</v>
          </cell>
          <cell r="DQ834">
            <v>0</v>
          </cell>
          <cell r="DR834">
            <v>0</v>
          </cell>
          <cell r="DS834">
            <v>0</v>
          </cell>
          <cell r="DT834">
            <v>0</v>
          </cell>
          <cell r="DU834">
            <v>0</v>
          </cell>
          <cell r="DV834">
            <v>0</v>
          </cell>
          <cell r="DW834">
            <v>0</v>
          </cell>
          <cell r="DX834">
            <v>0</v>
          </cell>
          <cell r="DY834">
            <v>0</v>
          </cell>
          <cell r="DZ834">
            <v>0</v>
          </cell>
          <cell r="EA834">
            <v>0</v>
          </cell>
          <cell r="EB834">
            <v>0</v>
          </cell>
          <cell r="EC834">
            <v>0</v>
          </cell>
          <cell r="ED834">
            <v>0</v>
          </cell>
          <cell r="EE834">
            <v>0</v>
          </cell>
          <cell r="EF834">
            <v>0</v>
          </cell>
          <cell r="EG834">
            <v>0</v>
          </cell>
          <cell r="EH834">
            <v>0</v>
          </cell>
          <cell r="EI834">
            <v>0</v>
          </cell>
          <cell r="EJ834">
            <v>0</v>
          </cell>
          <cell r="EK834">
            <v>0</v>
          </cell>
          <cell r="EL834">
            <v>0</v>
          </cell>
          <cell r="EM834">
            <v>0</v>
          </cell>
          <cell r="EN834">
            <v>0</v>
          </cell>
          <cell r="EO834">
            <v>0</v>
          </cell>
          <cell r="EP834">
            <v>0</v>
          </cell>
          <cell r="EQ834">
            <v>0</v>
          </cell>
          <cell r="ER834">
            <v>0</v>
          </cell>
          <cell r="ES834">
            <v>0</v>
          </cell>
          <cell r="ET834">
            <v>0</v>
          </cell>
          <cell r="EU834">
            <v>0</v>
          </cell>
          <cell r="EV834">
            <v>0</v>
          </cell>
          <cell r="EW834">
            <v>0</v>
          </cell>
          <cell r="EX834">
            <v>0</v>
          </cell>
          <cell r="EY834">
            <v>0</v>
          </cell>
          <cell r="EZ834">
            <v>0</v>
          </cell>
          <cell r="FA834">
            <v>0</v>
          </cell>
          <cell r="FB834">
            <v>0</v>
          </cell>
          <cell r="FC834">
            <v>0</v>
          </cell>
          <cell r="FD834">
            <v>0</v>
          </cell>
          <cell r="FE834">
            <v>0</v>
          </cell>
          <cell r="FF834">
            <v>0</v>
          </cell>
          <cell r="FG834">
            <v>0</v>
          </cell>
          <cell r="FH834">
            <v>0</v>
          </cell>
          <cell r="FI834">
            <v>0</v>
          </cell>
          <cell r="FJ834">
            <v>0</v>
          </cell>
          <cell r="FK834">
            <v>0</v>
          </cell>
          <cell r="FL834">
            <v>0</v>
          </cell>
          <cell r="FM834">
            <v>0</v>
          </cell>
          <cell r="FN834">
            <v>0</v>
          </cell>
          <cell r="FO834">
            <v>0</v>
          </cell>
          <cell r="FP834">
            <v>0</v>
          </cell>
          <cell r="FQ834">
            <v>0</v>
          </cell>
          <cell r="FR834">
            <v>0</v>
          </cell>
          <cell r="FS834">
            <v>0</v>
          </cell>
          <cell r="FT834">
            <v>0</v>
          </cell>
          <cell r="FU834">
            <v>0</v>
          </cell>
          <cell r="FV834">
            <v>0</v>
          </cell>
          <cell r="FW834">
            <v>0</v>
          </cell>
          <cell r="FX834">
            <v>0</v>
          </cell>
          <cell r="FY834">
            <v>0</v>
          </cell>
          <cell r="FZ834">
            <v>0</v>
          </cell>
          <cell r="GA834">
            <v>0</v>
          </cell>
          <cell r="GB834">
            <v>0</v>
          </cell>
          <cell r="GC834">
            <v>0</v>
          </cell>
          <cell r="GD834">
            <v>0</v>
          </cell>
          <cell r="GE834">
            <v>0</v>
          </cell>
          <cell r="GF834">
            <v>0</v>
          </cell>
          <cell r="GG834">
            <v>0</v>
          </cell>
          <cell r="GH834">
            <v>0</v>
          </cell>
          <cell r="GI834">
            <v>0</v>
          </cell>
          <cell r="GJ834">
            <v>0</v>
          </cell>
          <cell r="GK834">
            <v>0</v>
          </cell>
          <cell r="GL834">
            <v>0</v>
          </cell>
          <cell r="GM834">
            <v>0</v>
          </cell>
          <cell r="GN834">
            <v>0</v>
          </cell>
          <cell r="GO834">
            <v>0</v>
          </cell>
          <cell r="GP834">
            <v>0</v>
          </cell>
          <cell r="GQ834">
            <v>0</v>
          </cell>
          <cell r="GR834">
            <v>0</v>
          </cell>
          <cell r="GS834">
            <v>0</v>
          </cell>
          <cell r="GT834">
            <v>0</v>
          </cell>
          <cell r="GU834">
            <v>0</v>
          </cell>
          <cell r="GV834">
            <v>0</v>
          </cell>
          <cell r="GW834">
            <v>0</v>
          </cell>
          <cell r="GX834">
            <v>0</v>
          </cell>
          <cell r="GY834">
            <v>0</v>
          </cell>
          <cell r="GZ834">
            <v>0</v>
          </cell>
          <cell r="HA834">
            <v>0</v>
          </cell>
          <cell r="HB834">
            <v>0</v>
          </cell>
          <cell r="HC834">
            <v>0</v>
          </cell>
          <cell r="HD834">
            <v>0</v>
          </cell>
          <cell r="HE834">
            <v>0</v>
          </cell>
          <cell r="HF834">
            <v>0</v>
          </cell>
          <cell r="HG834">
            <v>0</v>
          </cell>
          <cell r="HH834">
            <v>0</v>
          </cell>
          <cell r="HI834">
            <v>0</v>
          </cell>
          <cell r="HJ834">
            <v>0</v>
          </cell>
          <cell r="HK834">
            <v>0</v>
          </cell>
          <cell r="HL834">
            <v>0</v>
          </cell>
          <cell r="HM834">
            <v>0</v>
          </cell>
          <cell r="HN834">
            <v>0</v>
          </cell>
          <cell r="HO834">
            <v>0</v>
          </cell>
          <cell r="HP834">
            <v>0</v>
          </cell>
          <cell r="HQ834">
            <v>0</v>
          </cell>
          <cell r="HR834">
            <v>0</v>
          </cell>
          <cell r="HS834">
            <v>0</v>
          </cell>
          <cell r="HT834">
            <v>0</v>
          </cell>
          <cell r="HU834">
            <v>0</v>
          </cell>
          <cell r="HV834">
            <v>0</v>
          </cell>
          <cell r="HW834">
            <v>0</v>
          </cell>
          <cell r="HX834">
            <v>0</v>
          </cell>
          <cell r="HY834">
            <v>0</v>
          </cell>
          <cell r="HZ834">
            <v>0</v>
          </cell>
          <cell r="IA834">
            <v>0</v>
          </cell>
          <cell r="IB834">
            <v>0</v>
          </cell>
          <cell r="IC834">
            <v>0</v>
          </cell>
          <cell r="ID834">
            <v>0</v>
          </cell>
          <cell r="IE834">
            <v>0</v>
          </cell>
          <cell r="IF834">
            <v>0</v>
          </cell>
          <cell r="IG834">
            <v>0</v>
          </cell>
          <cell r="IH834">
            <v>0</v>
          </cell>
          <cell r="II834">
            <v>0</v>
          </cell>
          <cell r="IJ834">
            <v>0</v>
          </cell>
          <cell r="IK834">
            <v>0</v>
          </cell>
          <cell r="IL834">
            <v>0</v>
          </cell>
          <cell r="IM834">
            <v>0</v>
          </cell>
          <cell r="IN834">
            <v>0</v>
          </cell>
          <cell r="IO834">
            <v>0</v>
          </cell>
          <cell r="IP834">
            <v>0</v>
          </cell>
          <cell r="IQ834">
            <v>0</v>
          </cell>
          <cell r="IR834">
            <v>0</v>
          </cell>
          <cell r="IS834">
            <v>0</v>
          </cell>
          <cell r="IT834">
            <v>0</v>
          </cell>
          <cell r="IU834">
            <v>0</v>
          </cell>
          <cell r="IV834">
            <v>0</v>
          </cell>
          <cell r="IW834">
            <v>0</v>
          </cell>
          <cell r="IX834">
            <v>0</v>
          </cell>
          <cell r="IY834">
            <v>0</v>
          </cell>
          <cell r="IZ834">
            <v>0</v>
          </cell>
          <cell r="JA834">
            <v>0</v>
          </cell>
          <cell r="JB834">
            <v>0</v>
          </cell>
          <cell r="JC834">
            <v>0</v>
          </cell>
          <cell r="JD834">
            <v>0</v>
          </cell>
          <cell r="JE834">
            <v>0</v>
          </cell>
        </row>
        <row r="835">
          <cell r="D835" t="str">
            <v>Shortage Cost ($000)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-3.0897590031569333E-2</v>
          </cell>
          <cell r="M835">
            <v>-0.52776079138339682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-0.2590063197422664</v>
          </cell>
          <cell r="S835">
            <v>0</v>
          </cell>
          <cell r="T835">
            <v>-0.2590063197422664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0</v>
          </cell>
          <cell r="BD835">
            <v>0</v>
          </cell>
          <cell r="BE835">
            <v>0</v>
          </cell>
          <cell r="BF835">
            <v>0</v>
          </cell>
          <cell r="BG835">
            <v>0</v>
          </cell>
          <cell r="BH835">
            <v>0</v>
          </cell>
          <cell r="BI835">
            <v>0</v>
          </cell>
          <cell r="BJ835">
            <v>0</v>
          </cell>
          <cell r="BK835">
            <v>0</v>
          </cell>
          <cell r="BL835">
            <v>0</v>
          </cell>
          <cell r="BM835">
            <v>0</v>
          </cell>
          <cell r="BN835">
            <v>0</v>
          </cell>
          <cell r="BO835">
            <v>0</v>
          </cell>
          <cell r="BP835">
            <v>0</v>
          </cell>
          <cell r="BQ835">
            <v>0</v>
          </cell>
          <cell r="BR835">
            <v>0</v>
          </cell>
          <cell r="BS835">
            <v>0</v>
          </cell>
          <cell r="BT835">
            <v>0</v>
          </cell>
          <cell r="BU835">
            <v>0</v>
          </cell>
          <cell r="BV835">
            <v>0</v>
          </cell>
          <cell r="BW835">
            <v>0</v>
          </cell>
          <cell r="BX835">
            <v>0</v>
          </cell>
          <cell r="BY835">
            <v>0</v>
          </cell>
          <cell r="BZ835">
            <v>0</v>
          </cell>
          <cell r="CA835">
            <v>0</v>
          </cell>
          <cell r="CB835">
            <v>0</v>
          </cell>
          <cell r="CC835">
            <v>0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  <cell r="CL835">
            <v>0</v>
          </cell>
          <cell r="CM835">
            <v>0</v>
          </cell>
          <cell r="CN835">
            <v>0</v>
          </cell>
          <cell r="CO835">
            <v>0</v>
          </cell>
          <cell r="CP835">
            <v>0</v>
          </cell>
          <cell r="CQ835">
            <v>0</v>
          </cell>
          <cell r="CR835">
            <v>0</v>
          </cell>
          <cell r="CS835">
            <v>0</v>
          </cell>
          <cell r="CT835">
            <v>0</v>
          </cell>
          <cell r="CU835">
            <v>0</v>
          </cell>
          <cell r="CV835">
            <v>0</v>
          </cell>
          <cell r="CW835">
            <v>0</v>
          </cell>
          <cell r="CX835">
            <v>0</v>
          </cell>
          <cell r="CY835">
            <v>0</v>
          </cell>
          <cell r="CZ835">
            <v>0</v>
          </cell>
          <cell r="DA835">
            <v>0</v>
          </cell>
          <cell r="DB835">
            <v>0</v>
          </cell>
          <cell r="DC835">
            <v>0</v>
          </cell>
          <cell r="DD835">
            <v>0</v>
          </cell>
          <cell r="DE835">
            <v>0</v>
          </cell>
          <cell r="DF835">
            <v>0</v>
          </cell>
          <cell r="DG835">
            <v>0</v>
          </cell>
          <cell r="DH835">
            <v>0</v>
          </cell>
          <cell r="DI835">
            <v>0</v>
          </cell>
          <cell r="DJ835">
            <v>0</v>
          </cell>
          <cell r="DK835">
            <v>0</v>
          </cell>
          <cell r="DL835">
            <v>0</v>
          </cell>
          <cell r="DM835">
            <v>0</v>
          </cell>
          <cell r="DN835">
            <v>0</v>
          </cell>
          <cell r="DO835">
            <v>0</v>
          </cell>
          <cell r="DP835">
            <v>0</v>
          </cell>
          <cell r="DQ835">
            <v>0</v>
          </cell>
          <cell r="DR835">
            <v>-5.6530606213373247E-2</v>
          </cell>
          <cell r="DS835">
            <v>0</v>
          </cell>
          <cell r="DT835">
            <v>0</v>
          </cell>
          <cell r="DU835">
            <v>0</v>
          </cell>
          <cell r="DV835">
            <v>0</v>
          </cell>
          <cell r="DW835">
            <v>0</v>
          </cell>
          <cell r="DX835">
            <v>0</v>
          </cell>
          <cell r="DY835">
            <v>0</v>
          </cell>
          <cell r="DZ835">
            <v>-5.6530606213373247E-2</v>
          </cell>
          <cell r="EA835">
            <v>0</v>
          </cell>
          <cell r="EB835">
            <v>0</v>
          </cell>
          <cell r="EC835">
            <v>0</v>
          </cell>
          <cell r="ED835">
            <v>0</v>
          </cell>
          <cell r="EE835">
            <v>0</v>
          </cell>
          <cell r="EF835">
            <v>0</v>
          </cell>
          <cell r="EG835">
            <v>0</v>
          </cell>
          <cell r="EH835">
            <v>0</v>
          </cell>
          <cell r="EI835">
            <v>0</v>
          </cell>
          <cell r="EJ835">
            <v>0</v>
          </cell>
          <cell r="EK835">
            <v>0</v>
          </cell>
          <cell r="EL835">
            <v>0</v>
          </cell>
          <cell r="EM835">
            <v>0</v>
          </cell>
          <cell r="EN835">
            <v>0</v>
          </cell>
          <cell r="EO835">
            <v>0</v>
          </cell>
          <cell r="EP835">
            <v>0</v>
          </cell>
          <cell r="EQ835">
            <v>0</v>
          </cell>
          <cell r="ER835">
            <v>1.5592161064599708E-2</v>
          </cell>
          <cell r="ES835">
            <v>0</v>
          </cell>
          <cell r="ET835">
            <v>0</v>
          </cell>
          <cell r="EU835">
            <v>0</v>
          </cell>
          <cell r="EV835">
            <v>0</v>
          </cell>
          <cell r="EW835">
            <v>0</v>
          </cell>
          <cell r="EX835">
            <v>0</v>
          </cell>
          <cell r="EY835">
            <v>0</v>
          </cell>
          <cell r="EZ835">
            <v>1.5592161064599708E-2</v>
          </cell>
          <cell r="FA835">
            <v>0</v>
          </cell>
          <cell r="FB835">
            <v>0</v>
          </cell>
          <cell r="FC835">
            <v>0</v>
          </cell>
          <cell r="FD835">
            <v>0</v>
          </cell>
          <cell r="FE835">
            <v>0</v>
          </cell>
          <cell r="FF835">
            <v>0</v>
          </cell>
          <cell r="FG835">
            <v>0</v>
          </cell>
          <cell r="FH835">
            <v>0</v>
          </cell>
          <cell r="FI835">
            <v>0</v>
          </cell>
          <cell r="FJ835">
            <v>0</v>
          </cell>
          <cell r="FK835">
            <v>0</v>
          </cell>
          <cell r="FL835">
            <v>0</v>
          </cell>
          <cell r="FM835">
            <v>0</v>
          </cell>
          <cell r="FN835">
            <v>0</v>
          </cell>
          <cell r="FO835">
            <v>0</v>
          </cell>
          <cell r="FP835">
            <v>0</v>
          </cell>
          <cell r="FQ835">
            <v>0</v>
          </cell>
          <cell r="FR835">
            <v>0</v>
          </cell>
          <cell r="FS835">
            <v>0</v>
          </cell>
          <cell r="FT835">
            <v>0</v>
          </cell>
          <cell r="FU835">
            <v>0</v>
          </cell>
          <cell r="FV835">
            <v>0</v>
          </cell>
          <cell r="FW835">
            <v>0</v>
          </cell>
          <cell r="FX835">
            <v>0</v>
          </cell>
          <cell r="FY835">
            <v>0</v>
          </cell>
          <cell r="FZ835">
            <v>0</v>
          </cell>
          <cell r="GA835">
            <v>0</v>
          </cell>
          <cell r="GB835">
            <v>0</v>
          </cell>
          <cell r="GC835">
            <v>0</v>
          </cell>
          <cell r="GD835">
            <v>0</v>
          </cell>
          <cell r="GE835">
            <v>0</v>
          </cell>
          <cell r="GF835">
            <v>0</v>
          </cell>
          <cell r="GG835">
            <v>0</v>
          </cell>
          <cell r="GH835">
            <v>0</v>
          </cell>
          <cell r="GI835">
            <v>0</v>
          </cell>
          <cell r="GJ835">
            <v>0</v>
          </cell>
          <cell r="GK835">
            <v>0</v>
          </cell>
          <cell r="GL835">
            <v>0</v>
          </cell>
          <cell r="GM835">
            <v>0</v>
          </cell>
          <cell r="GN835">
            <v>0</v>
          </cell>
          <cell r="GO835">
            <v>0</v>
          </cell>
          <cell r="GP835">
            <v>0</v>
          </cell>
          <cell r="GQ835">
            <v>0</v>
          </cell>
          <cell r="GR835">
            <v>0</v>
          </cell>
          <cell r="GS835">
            <v>0</v>
          </cell>
          <cell r="GT835">
            <v>0</v>
          </cell>
          <cell r="GU835">
            <v>0</v>
          </cell>
          <cell r="GV835">
            <v>0</v>
          </cell>
          <cell r="GW835">
            <v>0</v>
          </cell>
          <cell r="GX835">
            <v>0</v>
          </cell>
          <cell r="GY835">
            <v>0</v>
          </cell>
          <cell r="GZ835">
            <v>0</v>
          </cell>
          <cell r="HA835">
            <v>0</v>
          </cell>
          <cell r="HB835">
            <v>0</v>
          </cell>
          <cell r="HC835">
            <v>0</v>
          </cell>
          <cell r="HD835">
            <v>0</v>
          </cell>
          <cell r="HE835">
            <v>0</v>
          </cell>
          <cell r="HF835">
            <v>0</v>
          </cell>
          <cell r="HG835">
            <v>0</v>
          </cell>
          <cell r="HH835">
            <v>0</v>
          </cell>
          <cell r="HI835">
            <v>0</v>
          </cell>
          <cell r="HJ835">
            <v>0</v>
          </cell>
          <cell r="HK835">
            <v>0</v>
          </cell>
          <cell r="HL835">
            <v>0</v>
          </cell>
          <cell r="HM835">
            <v>0</v>
          </cell>
          <cell r="HN835">
            <v>0</v>
          </cell>
          <cell r="HO835">
            <v>0</v>
          </cell>
          <cell r="HP835">
            <v>0</v>
          </cell>
          <cell r="HQ835">
            <v>0</v>
          </cell>
          <cell r="HR835">
            <v>0</v>
          </cell>
          <cell r="HS835">
            <v>0</v>
          </cell>
          <cell r="HT835">
            <v>0</v>
          </cell>
          <cell r="HU835">
            <v>0</v>
          </cell>
          <cell r="HV835">
            <v>0</v>
          </cell>
          <cell r="HW835">
            <v>0</v>
          </cell>
          <cell r="HX835">
            <v>0</v>
          </cell>
          <cell r="HY835">
            <v>0</v>
          </cell>
          <cell r="HZ835">
            <v>0</v>
          </cell>
          <cell r="IA835">
            <v>0</v>
          </cell>
          <cell r="IB835">
            <v>0</v>
          </cell>
          <cell r="IC835">
            <v>0</v>
          </cell>
          <cell r="ID835">
            <v>0</v>
          </cell>
          <cell r="IE835">
            <v>0</v>
          </cell>
          <cell r="IF835">
            <v>0</v>
          </cell>
          <cell r="IG835">
            <v>0</v>
          </cell>
          <cell r="IH835">
            <v>0</v>
          </cell>
          <cell r="II835">
            <v>0</v>
          </cell>
          <cell r="IJ835">
            <v>0</v>
          </cell>
          <cell r="IK835">
            <v>0</v>
          </cell>
          <cell r="IL835">
            <v>0</v>
          </cell>
          <cell r="IM835">
            <v>0</v>
          </cell>
          <cell r="IN835">
            <v>0</v>
          </cell>
          <cell r="IO835">
            <v>0</v>
          </cell>
          <cell r="IP835">
            <v>0</v>
          </cell>
          <cell r="IQ835">
            <v>0</v>
          </cell>
          <cell r="IR835">
            <v>0</v>
          </cell>
          <cell r="IS835">
            <v>0</v>
          </cell>
          <cell r="IT835">
            <v>0</v>
          </cell>
          <cell r="IU835">
            <v>0</v>
          </cell>
          <cell r="IV835">
            <v>0</v>
          </cell>
          <cell r="IW835">
            <v>0</v>
          </cell>
          <cell r="IX835">
            <v>0</v>
          </cell>
          <cell r="IY835">
            <v>0</v>
          </cell>
          <cell r="IZ835">
            <v>0</v>
          </cell>
          <cell r="JA835">
            <v>0</v>
          </cell>
          <cell r="JB835">
            <v>0</v>
          </cell>
          <cell r="JC835">
            <v>0</v>
          </cell>
          <cell r="JD835">
            <v>0</v>
          </cell>
          <cell r="JE835">
            <v>0</v>
          </cell>
        </row>
        <row r="836"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-3.0897590031569333E-2</v>
          </cell>
          <cell r="M836">
            <v>-0.52776079138339682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-0.2590063197422664</v>
          </cell>
          <cell r="S836">
            <v>0</v>
          </cell>
          <cell r="T836">
            <v>-0.2590063197422664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0</v>
          </cell>
          <cell r="BD836">
            <v>0</v>
          </cell>
          <cell r="BE836">
            <v>0</v>
          </cell>
          <cell r="BF836">
            <v>0</v>
          </cell>
          <cell r="BG836">
            <v>0</v>
          </cell>
          <cell r="BH836">
            <v>0</v>
          </cell>
          <cell r="BI836">
            <v>0</v>
          </cell>
          <cell r="BJ836">
            <v>0</v>
          </cell>
          <cell r="BK836">
            <v>0</v>
          </cell>
          <cell r="BL836">
            <v>0</v>
          </cell>
          <cell r="BM836">
            <v>0</v>
          </cell>
          <cell r="BN836">
            <v>0</v>
          </cell>
          <cell r="BO836">
            <v>0</v>
          </cell>
          <cell r="BP836">
            <v>0</v>
          </cell>
          <cell r="BQ836">
            <v>0</v>
          </cell>
          <cell r="BR836">
            <v>0</v>
          </cell>
          <cell r="BS836">
            <v>0</v>
          </cell>
          <cell r="BT836">
            <v>0</v>
          </cell>
          <cell r="BU836">
            <v>0</v>
          </cell>
          <cell r="BV836">
            <v>0</v>
          </cell>
          <cell r="BW836">
            <v>0</v>
          </cell>
          <cell r="BX836">
            <v>0</v>
          </cell>
          <cell r="BY836">
            <v>0</v>
          </cell>
          <cell r="BZ836">
            <v>0</v>
          </cell>
          <cell r="CA836">
            <v>0</v>
          </cell>
          <cell r="CB836">
            <v>0</v>
          </cell>
          <cell r="CC836">
            <v>0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  <cell r="CL836">
            <v>0</v>
          </cell>
          <cell r="CM836">
            <v>0</v>
          </cell>
          <cell r="CN836">
            <v>0</v>
          </cell>
          <cell r="CO836">
            <v>0</v>
          </cell>
          <cell r="CP836">
            <v>0</v>
          </cell>
          <cell r="CQ836">
            <v>0</v>
          </cell>
          <cell r="CR836">
            <v>0</v>
          </cell>
          <cell r="CS836">
            <v>0</v>
          </cell>
          <cell r="CT836">
            <v>0</v>
          </cell>
          <cell r="CU836">
            <v>0</v>
          </cell>
          <cell r="CV836">
            <v>0</v>
          </cell>
          <cell r="CW836">
            <v>0</v>
          </cell>
          <cell r="CX836">
            <v>0</v>
          </cell>
          <cell r="CY836">
            <v>0</v>
          </cell>
          <cell r="CZ836">
            <v>0</v>
          </cell>
          <cell r="DA836">
            <v>0</v>
          </cell>
          <cell r="DB836">
            <v>0</v>
          </cell>
          <cell r="DC836">
            <v>0</v>
          </cell>
          <cell r="DD836">
            <v>0</v>
          </cell>
          <cell r="DE836">
            <v>0</v>
          </cell>
          <cell r="DF836">
            <v>0</v>
          </cell>
          <cell r="DG836">
            <v>0</v>
          </cell>
          <cell r="DH836">
            <v>0</v>
          </cell>
          <cell r="DI836">
            <v>0</v>
          </cell>
          <cell r="DJ836">
            <v>0</v>
          </cell>
          <cell r="DK836">
            <v>0</v>
          </cell>
          <cell r="DL836">
            <v>0</v>
          </cell>
          <cell r="DM836">
            <v>0</v>
          </cell>
          <cell r="DN836">
            <v>0</v>
          </cell>
          <cell r="DO836">
            <v>0</v>
          </cell>
          <cell r="DP836">
            <v>0</v>
          </cell>
          <cell r="DQ836">
            <v>0</v>
          </cell>
          <cell r="DR836">
            <v>-5.6530606213373247E-2</v>
          </cell>
          <cell r="DS836">
            <v>0</v>
          </cell>
          <cell r="DT836">
            <v>0</v>
          </cell>
          <cell r="DU836">
            <v>0</v>
          </cell>
          <cell r="DV836">
            <v>0</v>
          </cell>
          <cell r="DW836">
            <v>0</v>
          </cell>
          <cell r="DX836">
            <v>0</v>
          </cell>
          <cell r="DY836">
            <v>0</v>
          </cell>
          <cell r="DZ836">
            <v>-5.6530606213373247E-2</v>
          </cell>
          <cell r="EA836">
            <v>0</v>
          </cell>
          <cell r="EB836">
            <v>0</v>
          </cell>
          <cell r="EC836">
            <v>0</v>
          </cell>
          <cell r="ED836">
            <v>0</v>
          </cell>
          <cell r="EE836">
            <v>0</v>
          </cell>
          <cell r="EF836">
            <v>0</v>
          </cell>
          <cell r="EG836">
            <v>0</v>
          </cell>
          <cell r="EH836">
            <v>0</v>
          </cell>
          <cell r="EI836">
            <v>0</v>
          </cell>
          <cell r="EJ836">
            <v>0</v>
          </cell>
          <cell r="EK836">
            <v>0</v>
          </cell>
          <cell r="EL836">
            <v>0</v>
          </cell>
          <cell r="EM836">
            <v>0</v>
          </cell>
          <cell r="EN836">
            <v>0</v>
          </cell>
          <cell r="EO836">
            <v>0</v>
          </cell>
          <cell r="EP836">
            <v>0</v>
          </cell>
          <cell r="EQ836">
            <v>0</v>
          </cell>
          <cell r="ER836">
            <v>1.5592161064599708E-2</v>
          </cell>
          <cell r="ES836">
            <v>0</v>
          </cell>
          <cell r="ET836">
            <v>0</v>
          </cell>
          <cell r="EU836">
            <v>0</v>
          </cell>
          <cell r="EV836">
            <v>0</v>
          </cell>
          <cell r="EW836">
            <v>0</v>
          </cell>
          <cell r="EX836">
            <v>0</v>
          </cell>
          <cell r="EY836">
            <v>0</v>
          </cell>
          <cell r="EZ836">
            <v>1.5592161064599708E-2</v>
          </cell>
          <cell r="FA836">
            <v>0</v>
          </cell>
          <cell r="FB836">
            <v>0</v>
          </cell>
          <cell r="FC836">
            <v>0</v>
          </cell>
          <cell r="FD836">
            <v>0</v>
          </cell>
          <cell r="FE836">
            <v>0</v>
          </cell>
          <cell r="FF836">
            <v>0</v>
          </cell>
          <cell r="FG836">
            <v>0</v>
          </cell>
          <cell r="FH836">
            <v>0</v>
          </cell>
          <cell r="FI836">
            <v>0</v>
          </cell>
          <cell r="FJ836">
            <v>0</v>
          </cell>
          <cell r="FK836">
            <v>0</v>
          </cell>
          <cell r="FL836">
            <v>0</v>
          </cell>
          <cell r="FM836">
            <v>0</v>
          </cell>
          <cell r="FN836">
            <v>0</v>
          </cell>
          <cell r="FO836">
            <v>0</v>
          </cell>
          <cell r="FP836">
            <v>0</v>
          </cell>
          <cell r="FQ836">
            <v>0</v>
          </cell>
          <cell r="FR836">
            <v>0</v>
          </cell>
          <cell r="FS836">
            <v>0</v>
          </cell>
          <cell r="FT836">
            <v>0</v>
          </cell>
          <cell r="FU836">
            <v>0</v>
          </cell>
          <cell r="FV836">
            <v>0</v>
          </cell>
          <cell r="FW836">
            <v>0</v>
          </cell>
          <cell r="FX836">
            <v>0</v>
          </cell>
          <cell r="FY836">
            <v>0</v>
          </cell>
          <cell r="FZ836">
            <v>0</v>
          </cell>
          <cell r="GA836">
            <v>0</v>
          </cell>
          <cell r="GB836">
            <v>0</v>
          </cell>
          <cell r="GC836">
            <v>0</v>
          </cell>
          <cell r="GD836">
            <v>0</v>
          </cell>
          <cell r="GE836">
            <v>0</v>
          </cell>
          <cell r="GF836">
            <v>0</v>
          </cell>
          <cell r="GG836">
            <v>0</v>
          </cell>
          <cell r="GH836">
            <v>0</v>
          </cell>
          <cell r="GI836">
            <v>0</v>
          </cell>
          <cell r="GJ836">
            <v>0</v>
          </cell>
          <cell r="GK836">
            <v>0</v>
          </cell>
          <cell r="GL836">
            <v>0</v>
          </cell>
          <cell r="GM836">
            <v>0</v>
          </cell>
          <cell r="GN836">
            <v>0</v>
          </cell>
          <cell r="GO836">
            <v>0</v>
          </cell>
          <cell r="GP836">
            <v>0</v>
          </cell>
          <cell r="GQ836">
            <v>0</v>
          </cell>
          <cell r="GR836">
            <v>0</v>
          </cell>
          <cell r="GS836">
            <v>0</v>
          </cell>
          <cell r="GT836">
            <v>0</v>
          </cell>
          <cell r="GU836">
            <v>0</v>
          </cell>
          <cell r="GV836">
            <v>0</v>
          </cell>
          <cell r="GW836">
            <v>0</v>
          </cell>
          <cell r="GX836">
            <v>0</v>
          </cell>
          <cell r="GY836">
            <v>0</v>
          </cell>
          <cell r="GZ836">
            <v>0</v>
          </cell>
          <cell r="HA836">
            <v>0</v>
          </cell>
          <cell r="HB836">
            <v>0</v>
          </cell>
          <cell r="HC836">
            <v>0</v>
          </cell>
          <cell r="HD836">
            <v>0</v>
          </cell>
          <cell r="HE836">
            <v>0</v>
          </cell>
          <cell r="HF836">
            <v>0</v>
          </cell>
          <cell r="HG836">
            <v>0</v>
          </cell>
          <cell r="HH836">
            <v>0</v>
          </cell>
          <cell r="HI836">
            <v>0</v>
          </cell>
          <cell r="HJ836">
            <v>0</v>
          </cell>
          <cell r="HK836">
            <v>0</v>
          </cell>
          <cell r="HL836">
            <v>0</v>
          </cell>
          <cell r="HM836">
            <v>0</v>
          </cell>
          <cell r="HN836">
            <v>0</v>
          </cell>
          <cell r="HO836">
            <v>0</v>
          </cell>
          <cell r="HP836">
            <v>0</v>
          </cell>
          <cell r="HQ836">
            <v>0</v>
          </cell>
          <cell r="HR836">
            <v>0</v>
          </cell>
          <cell r="HS836">
            <v>0</v>
          </cell>
          <cell r="HT836">
            <v>0</v>
          </cell>
          <cell r="HU836">
            <v>0</v>
          </cell>
          <cell r="HV836">
            <v>0</v>
          </cell>
          <cell r="HW836">
            <v>0</v>
          </cell>
          <cell r="HX836">
            <v>0</v>
          </cell>
          <cell r="HY836">
            <v>0</v>
          </cell>
          <cell r="HZ836">
            <v>0</v>
          </cell>
          <cell r="IA836">
            <v>0</v>
          </cell>
          <cell r="IB836">
            <v>0</v>
          </cell>
          <cell r="IC836">
            <v>0</v>
          </cell>
          <cell r="ID836">
            <v>0</v>
          </cell>
          <cell r="IE836">
            <v>0</v>
          </cell>
          <cell r="IF836">
            <v>0</v>
          </cell>
          <cell r="IG836">
            <v>0</v>
          </cell>
          <cell r="IH836">
            <v>0</v>
          </cell>
          <cell r="II836">
            <v>0</v>
          </cell>
          <cell r="IJ836">
            <v>0</v>
          </cell>
          <cell r="IK836">
            <v>0</v>
          </cell>
          <cell r="IL836">
            <v>0</v>
          </cell>
          <cell r="IM836">
            <v>0</v>
          </cell>
          <cell r="IN836">
            <v>0</v>
          </cell>
          <cell r="IO836">
            <v>0</v>
          </cell>
          <cell r="IP836">
            <v>0</v>
          </cell>
          <cell r="IQ836">
            <v>0</v>
          </cell>
          <cell r="IR836">
            <v>0</v>
          </cell>
          <cell r="IS836">
            <v>0</v>
          </cell>
          <cell r="IT836">
            <v>0</v>
          </cell>
          <cell r="IU836">
            <v>0</v>
          </cell>
          <cell r="IV836">
            <v>0</v>
          </cell>
          <cell r="IW836">
            <v>0</v>
          </cell>
          <cell r="IX836">
            <v>0</v>
          </cell>
          <cell r="IY836">
            <v>0</v>
          </cell>
          <cell r="IZ836">
            <v>0</v>
          </cell>
          <cell r="JA836">
            <v>0</v>
          </cell>
          <cell r="JB836">
            <v>0</v>
          </cell>
          <cell r="JC836">
            <v>0</v>
          </cell>
          <cell r="JD836">
            <v>0</v>
          </cell>
          <cell r="JE836">
            <v>0</v>
          </cell>
        </row>
        <row r="838">
          <cell r="F838">
            <v>-127.82896876455925</v>
          </cell>
          <cell r="G838">
            <v>-62.049874775191711</v>
          </cell>
          <cell r="H838">
            <v>-2.2225264671869809</v>
          </cell>
          <cell r="I838">
            <v>-53.50762574467808</v>
          </cell>
          <cell r="J838">
            <v>-53.751350326732791</v>
          </cell>
          <cell r="K838">
            <v>-43.765259220119333</v>
          </cell>
          <cell r="L838">
            <v>-128.9854496459011</v>
          </cell>
          <cell r="M838">
            <v>-222.28862939606188</v>
          </cell>
          <cell r="N838">
            <v>-158.68785111414036</v>
          </cell>
          <cell r="O838">
            <v>-32.483778313220682</v>
          </cell>
          <cell r="P838">
            <v>-39.762672097363975</v>
          </cell>
          <cell r="Q838">
            <v>-100.35316422209144</v>
          </cell>
          <cell r="R838">
            <v>-836.0893323328346</v>
          </cell>
          <cell r="S838">
            <v>-51.018093290040269</v>
          </cell>
          <cell r="T838">
            <v>-73.639874766769935</v>
          </cell>
          <cell r="U838">
            <v>-58.488751657670946</v>
          </cell>
          <cell r="V838">
            <v>-31.020235437492374</v>
          </cell>
          <cell r="W838">
            <v>-13.848288141605735</v>
          </cell>
          <cell r="X838">
            <v>-31.672201544919517</v>
          </cell>
          <cell r="Y838">
            <v>-47.16881470453518</v>
          </cell>
          <cell r="Z838">
            <v>-157.54695749732491</v>
          </cell>
          <cell r="AA838">
            <v>-220.95315522154851</v>
          </cell>
          <cell r="AB838">
            <v>-47.12254217933878</v>
          </cell>
          <cell r="AC838">
            <v>-38.747840249583533</v>
          </cell>
          <cell r="AD838">
            <v>-64.86257764203765</v>
          </cell>
          <cell r="AE838">
            <v>-517.34536110830959</v>
          </cell>
          <cell r="AF838">
            <v>-57.657420813338831</v>
          </cell>
          <cell r="AG838">
            <v>9.8981443501616013</v>
          </cell>
          <cell r="AH838">
            <v>-52.402158311422681</v>
          </cell>
          <cell r="AI838">
            <v>-32.945526691804844</v>
          </cell>
          <cell r="AJ838">
            <v>-16.535098540418403</v>
          </cell>
          <cell r="AK838">
            <v>-41.010102193504281</v>
          </cell>
          <cell r="AL838">
            <v>-52.702074420449208</v>
          </cell>
          <cell r="AM838">
            <v>-52.061469884079997</v>
          </cell>
          <cell r="AN838">
            <v>-30.740761546068825</v>
          </cell>
          <cell r="AO838">
            <v>-58.172156401620668</v>
          </cell>
          <cell r="AP838">
            <v>-80.829065031110076</v>
          </cell>
          <cell r="AQ838">
            <v>-52.187671624713403</v>
          </cell>
          <cell r="AR838">
            <v>481.89887893560808</v>
          </cell>
          <cell r="AS838">
            <v>66.963263287922018</v>
          </cell>
          <cell r="AT838">
            <v>85.504863390626269</v>
          </cell>
          <cell r="AU838">
            <v>55.144099482000456</v>
          </cell>
          <cell r="AV838">
            <v>38.232855463705164</v>
          </cell>
          <cell r="AW838">
            <v>65.126781412080163</v>
          </cell>
          <cell r="AX838">
            <v>28.947530104313046</v>
          </cell>
          <cell r="AY838">
            <v>41.115474826307036</v>
          </cell>
          <cell r="AZ838">
            <v>15.584518053350621</v>
          </cell>
          <cell r="BA838">
            <v>-59.140253319754265</v>
          </cell>
          <cell r="BB838">
            <v>45.368528341537967</v>
          </cell>
          <cell r="BC838">
            <v>22.722125799009518</v>
          </cell>
          <cell r="BD838">
            <v>76.32909209447098</v>
          </cell>
          <cell r="BE838">
            <v>261.06345632614102</v>
          </cell>
          <cell r="BF838">
            <v>40.21322054015036</v>
          </cell>
          <cell r="BG838">
            <v>35.93025519472576</v>
          </cell>
          <cell r="BH838">
            <v>73.003086710927164</v>
          </cell>
          <cell r="BI838">
            <v>-33.832130841712114</v>
          </cell>
          <cell r="BJ838">
            <v>83.437511614582036</v>
          </cell>
          <cell r="BK838">
            <v>-13.370497607320431</v>
          </cell>
          <cell r="BL838">
            <v>16.616781906355754</v>
          </cell>
          <cell r="BM838">
            <v>1.4461668724688934</v>
          </cell>
          <cell r="BN838">
            <v>-118.72041631524917</v>
          </cell>
          <cell r="BO838">
            <v>41.984027308684745</v>
          </cell>
          <cell r="BP838">
            <v>75.524847024418705</v>
          </cell>
          <cell r="BQ838">
            <v>58.830603918075212</v>
          </cell>
          <cell r="BR838">
            <v>182.9855249733082</v>
          </cell>
          <cell r="BS838">
            <v>-28.926093254558509</v>
          </cell>
          <cell r="BT838">
            <v>-3.9671429401241767</v>
          </cell>
          <cell r="BU838">
            <v>66.39077308843116</v>
          </cell>
          <cell r="BV838">
            <v>38.113509906732361</v>
          </cell>
          <cell r="BW838">
            <v>62.558425232869922</v>
          </cell>
          <cell r="BX838">
            <v>2.0754793250816874</v>
          </cell>
          <cell r="BY838">
            <v>-16.833124740678613</v>
          </cell>
          <cell r="BZ838">
            <v>13.104327001150523</v>
          </cell>
          <cell r="CA838">
            <v>-10.500666297728458</v>
          </cell>
          <cell r="CB838">
            <v>15.099764808182954</v>
          </cell>
          <cell r="CC838">
            <v>10.396668007506378</v>
          </cell>
          <cell r="CD838">
            <v>35.47360483641387</v>
          </cell>
          <cell r="CE838">
            <v>909.48729039652972</v>
          </cell>
          <cell r="CF838">
            <v>140.09089152881643</v>
          </cell>
          <cell r="CG838">
            <v>79.105305091405171</v>
          </cell>
          <cell r="CH838">
            <v>68.622635187159176</v>
          </cell>
          <cell r="CI838">
            <v>72.736958309455076</v>
          </cell>
          <cell r="CJ838">
            <v>55.381439648015657</v>
          </cell>
          <cell r="CK838">
            <v>59.615757593048329</v>
          </cell>
          <cell r="CL838">
            <v>16.068849692448566</v>
          </cell>
          <cell r="CM838">
            <v>30.169658991311735</v>
          </cell>
          <cell r="CN838">
            <v>-32.301177645527787</v>
          </cell>
          <cell r="CO838">
            <v>107.3135847432859</v>
          </cell>
          <cell r="CP838">
            <v>135.52498924446991</v>
          </cell>
          <cell r="CQ838">
            <v>177.15839801265975</v>
          </cell>
          <cell r="CR838">
            <v>634.20258341555018</v>
          </cell>
          <cell r="CS838">
            <v>110.57707594452222</v>
          </cell>
          <cell r="CT838">
            <v>27.432496241875924</v>
          </cell>
          <cell r="CU838">
            <v>73.841922684245219</v>
          </cell>
          <cell r="CV838">
            <v>96.776433980659931</v>
          </cell>
          <cell r="CW838">
            <v>52.897977605316555</v>
          </cell>
          <cell r="CX838">
            <v>73.212551964606973</v>
          </cell>
          <cell r="CY838">
            <v>8.3737366198292875</v>
          </cell>
          <cell r="CZ838">
            <v>-117.75060988132464</v>
          </cell>
          <cell r="DA838">
            <v>-92.920086868769431</v>
          </cell>
          <cell r="DB838">
            <v>164.63827618748473</v>
          </cell>
          <cell r="DC838">
            <v>81.465858797282635</v>
          </cell>
          <cell r="DD838">
            <v>155.65695013993172</v>
          </cell>
          <cell r="DE838">
            <v>814.29119004693348</v>
          </cell>
          <cell r="DF838">
            <v>84.790028452123806</v>
          </cell>
          <cell r="DG838">
            <v>98.795052548393869</v>
          </cell>
          <cell r="DH838">
            <v>80.261742627364583</v>
          </cell>
          <cell r="DI838">
            <v>75.789227278757608</v>
          </cell>
          <cell r="DJ838">
            <v>48.514615526626585</v>
          </cell>
          <cell r="DK838">
            <v>69.13299189620011</v>
          </cell>
          <cell r="DL838">
            <v>3.1642827476480306</v>
          </cell>
          <cell r="DM838">
            <v>-56.086176777404035</v>
          </cell>
          <cell r="DN838">
            <v>-19.932745169528062</v>
          </cell>
          <cell r="DO838">
            <v>172.93011420629045</v>
          </cell>
          <cell r="DP838">
            <v>94.921414747472227</v>
          </cell>
          <cell r="DQ838">
            <v>162.01064196310108</v>
          </cell>
          <cell r="DR838">
            <v>1028.4448771602474</v>
          </cell>
          <cell r="DS838">
            <v>181.09370420673076</v>
          </cell>
          <cell r="DT838">
            <v>88.277669071714627</v>
          </cell>
          <cell r="DU838">
            <v>97.751169788745756</v>
          </cell>
          <cell r="DV838">
            <v>99.390985730380635</v>
          </cell>
          <cell r="DW838">
            <v>112.05323631718056</v>
          </cell>
          <cell r="DX838">
            <v>71.96936780908436</v>
          </cell>
          <cell r="DY838">
            <v>6.6170032791414997</v>
          </cell>
          <cell r="DZ838">
            <v>76.770261414298147</v>
          </cell>
          <cell r="EA838">
            <v>-90.232167969243164</v>
          </cell>
          <cell r="EB838">
            <v>116.6111658012087</v>
          </cell>
          <cell r="EC838">
            <v>126.65580838236747</v>
          </cell>
          <cell r="ED838">
            <v>141.48667332855985</v>
          </cell>
          <cell r="EE838">
            <v>848.96866734803189</v>
          </cell>
          <cell r="EF838">
            <v>75.531562237505568</v>
          </cell>
          <cell r="EG838">
            <v>111.01484833696668</v>
          </cell>
          <cell r="EH838">
            <v>83.313946522473998</v>
          </cell>
          <cell r="EI838">
            <v>78.425721363033517</v>
          </cell>
          <cell r="EJ838">
            <v>89.422854712218395</v>
          </cell>
          <cell r="EK838">
            <v>63.158088131865952</v>
          </cell>
          <cell r="EL838">
            <v>67.34351423226326</v>
          </cell>
          <cell r="EM838">
            <v>54.847812756579515</v>
          </cell>
          <cell r="EN838">
            <v>-148.05878660062444</v>
          </cell>
          <cell r="EO838">
            <v>139.782934702489</v>
          </cell>
          <cell r="EP838">
            <v>108.01338661861519</v>
          </cell>
          <cell r="EQ838">
            <v>126.17278433462707</v>
          </cell>
          <cell r="ER838">
            <v>576.06815551873296</v>
          </cell>
          <cell r="ES838">
            <v>39.212778736226028</v>
          </cell>
          <cell r="ET838">
            <v>2.6697155936271884</v>
          </cell>
          <cell r="EU838">
            <v>93.05028179709916</v>
          </cell>
          <cell r="EV838">
            <v>106.15629383816849</v>
          </cell>
          <cell r="EW838">
            <v>42.129726021172246</v>
          </cell>
          <cell r="EX838">
            <v>90.288862029570737</v>
          </cell>
          <cell r="EY838">
            <v>45.636033578135539</v>
          </cell>
          <cell r="EZ838">
            <v>67.387407034548232</v>
          </cell>
          <cell r="FA838">
            <v>-129.72557743996003</v>
          </cell>
          <cell r="FB838">
            <v>162.06760982636479</v>
          </cell>
          <cell r="FC838">
            <v>52.308646802441217</v>
          </cell>
          <cell r="FD838">
            <v>4.8863777013029903</v>
          </cell>
          <cell r="FE838">
            <v>693.70537921017967</v>
          </cell>
          <cell r="FF838">
            <v>30.213074636121746</v>
          </cell>
          <cell r="FG838">
            <v>-2.3097382731502876</v>
          </cell>
          <cell r="FH838">
            <v>117.88884452503407</v>
          </cell>
          <cell r="FI838">
            <v>134.36138631046924</v>
          </cell>
          <cell r="FJ838">
            <v>118.08463980318629</v>
          </cell>
          <cell r="FK838">
            <v>73.264109509400441</v>
          </cell>
          <cell r="FL838">
            <v>-15.99238550447626</v>
          </cell>
          <cell r="FM838">
            <v>141.48038364636886</v>
          </cell>
          <cell r="FN838">
            <v>-80.645930091282935</v>
          </cell>
          <cell r="FO838">
            <v>157.50367352343164</v>
          </cell>
          <cell r="FP838">
            <v>115.07440305787895</v>
          </cell>
          <cell r="FQ838">
            <v>-95.217081933122245</v>
          </cell>
          <cell r="FR838">
            <v>-315.13603288820013</v>
          </cell>
          <cell r="FS838">
            <v>-31.36905358027434</v>
          </cell>
          <cell r="FT838">
            <v>-4.4171766589279287</v>
          </cell>
          <cell r="FU838">
            <v>-12.281190673500532</v>
          </cell>
          <cell r="FV838">
            <v>-19.150711105801747</v>
          </cell>
          <cell r="FW838">
            <v>-19.879770850762725</v>
          </cell>
          <cell r="FX838">
            <v>36.681278689429746</v>
          </cell>
          <cell r="FY838">
            <v>-20.556165617534134</v>
          </cell>
          <cell r="FZ838">
            <v>-17.849704120308161</v>
          </cell>
          <cell r="GA838">
            <v>-158.41295918480319</v>
          </cell>
          <cell r="GB838">
            <v>8.9469770970608806</v>
          </cell>
          <cell r="GC838">
            <v>-50.114494783825648</v>
          </cell>
          <cell r="GD838">
            <v>-26.733062098937808</v>
          </cell>
          <cell r="GE838">
            <v>-305.29822136345319</v>
          </cell>
          <cell r="GF838">
            <v>-41.973165939547471</v>
          </cell>
          <cell r="GG838">
            <v>-77.535007582257094</v>
          </cell>
          <cell r="GH838">
            <v>-58.228739228405175</v>
          </cell>
          <cell r="GI838">
            <v>18.654094879428158</v>
          </cell>
          <cell r="GJ838">
            <v>-23.512108657654608</v>
          </cell>
          <cell r="GK838">
            <v>-12.709142666324624</v>
          </cell>
          <cell r="GL838">
            <v>-58.212338603501848</v>
          </cell>
          <cell r="GM838">
            <v>19.935078298090957</v>
          </cell>
          <cell r="GN838">
            <v>-1.1582794888308854</v>
          </cell>
          <cell r="GO838">
            <v>-13.9540291595913</v>
          </cell>
          <cell r="GP838">
            <v>0.82970537558139767</v>
          </cell>
          <cell r="GQ838">
            <v>-57.434288590360666</v>
          </cell>
          <cell r="GR838">
            <v>-467.0808834565687</v>
          </cell>
          <cell r="GS838">
            <v>-17.190357488885638</v>
          </cell>
          <cell r="GT838">
            <v>-117.41550613760046</v>
          </cell>
          <cell r="GU838">
            <v>-84.04390682043595</v>
          </cell>
          <cell r="GV838">
            <v>-79.480130761643522</v>
          </cell>
          <cell r="GW838">
            <v>-5.9899681926472113</v>
          </cell>
          <cell r="GX838">
            <v>-32.301426235339022</v>
          </cell>
          <cell r="GY838">
            <v>37.849766820796503</v>
          </cell>
          <cell r="GZ838">
            <v>-27.2926227637181</v>
          </cell>
          <cell r="HA838">
            <v>-89.824101512345806</v>
          </cell>
          <cell r="HB838">
            <v>1.3617601723526604</v>
          </cell>
          <cell r="HC838">
            <v>6.1103248833314865</v>
          </cell>
          <cell r="HD838">
            <v>-58.864715420353605</v>
          </cell>
          <cell r="HE838">
            <v>-361.96536108112196</v>
          </cell>
          <cell r="HF838">
            <v>-82.880596640003205</v>
          </cell>
          <cell r="HG838">
            <v>-51.880742611909227</v>
          </cell>
          <cell r="HH838">
            <v>-39.589028965150646</v>
          </cell>
          <cell r="HI838">
            <v>-62.433732127392432</v>
          </cell>
          <cell r="HJ838">
            <v>84.100619563105283</v>
          </cell>
          <cell r="HK838">
            <v>-103.51001639860624</v>
          </cell>
          <cell r="HL838">
            <v>-27.310438308799348</v>
          </cell>
          <cell r="HM838">
            <v>-44.874956533247314</v>
          </cell>
          <cell r="HN838">
            <v>76.345469030740787</v>
          </cell>
          <cell r="HO838">
            <v>22.031334317958681</v>
          </cell>
          <cell r="HP838">
            <v>-85.878551354231604</v>
          </cell>
          <cell r="HQ838">
            <v>-46.0847210537504</v>
          </cell>
          <cell r="HR838">
            <v>-385.41254119633231</v>
          </cell>
          <cell r="HS838">
            <v>-147.13357373232429</v>
          </cell>
          <cell r="HT838">
            <v>12.432674335585034</v>
          </cell>
          <cell r="HU838">
            <v>-74.802366806972714</v>
          </cell>
          <cell r="HV838">
            <v>-5.4092996747804136</v>
          </cell>
          <cell r="HW838">
            <v>41.134617686533602</v>
          </cell>
          <cell r="HX838">
            <v>-33.040249010129628</v>
          </cell>
          <cell r="HY838">
            <v>-12.863237151468638</v>
          </cell>
          <cell r="HZ838">
            <v>-33.552253525602282</v>
          </cell>
          <cell r="IA838">
            <v>-20.913306607500999</v>
          </cell>
          <cell r="IB838">
            <v>36.259315187362517</v>
          </cell>
          <cell r="IC838">
            <v>-37.294118235680799</v>
          </cell>
          <cell r="ID838">
            <v>-110.23074366138462</v>
          </cell>
          <cell r="IE838">
            <v>-502.30272982385941</v>
          </cell>
          <cell r="IF838">
            <v>-140.82232191612275</v>
          </cell>
          <cell r="IG838">
            <v>-74.429963229311397</v>
          </cell>
          <cell r="IH838">
            <v>-15.694656635592764</v>
          </cell>
          <cell r="II838">
            <v>-42.27818691703942</v>
          </cell>
          <cell r="IJ838">
            <v>-5.954936333680962</v>
          </cell>
          <cell r="IK838">
            <v>-11.381041129716323</v>
          </cell>
          <cell r="IL838">
            <v>-1.6032928550266661</v>
          </cell>
          <cell r="IM838">
            <v>-13.66687163428287</v>
          </cell>
          <cell r="IN838">
            <v>65.604798381275032</v>
          </cell>
          <cell r="IO838">
            <v>-52.103711551877495</v>
          </cell>
          <cell r="IP838">
            <v>-110.3077237343532</v>
          </cell>
          <cell r="IQ838">
            <v>-99.664822268074204</v>
          </cell>
          <cell r="IR838">
            <v>-465.39923549210653</v>
          </cell>
          <cell r="IS838">
            <v>-80.793390240440203</v>
          </cell>
          <cell r="IT838">
            <v>24.410787712302408</v>
          </cell>
          <cell r="IU838">
            <v>-105.89811094426659</v>
          </cell>
          <cell r="IV838">
            <v>-48.406784082802915</v>
          </cell>
          <cell r="IW838">
            <v>-10.262502293327998</v>
          </cell>
          <cell r="IX838">
            <v>-19.168378440265769</v>
          </cell>
          <cell r="IY838">
            <v>21.829024094637134</v>
          </cell>
          <cell r="IZ838">
            <v>12.1596197377512</v>
          </cell>
          <cell r="JA838">
            <v>-33.337985692734946</v>
          </cell>
          <cell r="JB838">
            <v>-68.140603483672749</v>
          </cell>
          <cell r="JC838">
            <v>59.86757738396409</v>
          </cell>
          <cell r="JD838">
            <v>-217.65848924317106</v>
          </cell>
          <cell r="JE838">
            <v>0</v>
          </cell>
        </row>
        <row r="840">
          <cell r="A840" t="str">
            <v>Total Net Power Cost ($ 000)</v>
          </cell>
          <cell r="F840">
            <v>-127.46994597851881</v>
          </cell>
          <cell r="G840">
            <v>-72.418424836170743</v>
          </cell>
          <cell r="H840">
            <v>24.52687820893334</v>
          </cell>
          <cell r="I840">
            <v>-60.435829157613625</v>
          </cell>
          <cell r="J840">
            <v>-55.862869427328405</v>
          </cell>
          <cell r="K840">
            <v>-37.095812461251626</v>
          </cell>
          <cell r="L840">
            <v>-165.45213777388562</v>
          </cell>
          <cell r="M840">
            <v>-220.81428980469354</v>
          </cell>
          <cell r="N840">
            <v>-106.16585488722194</v>
          </cell>
          <cell r="O840">
            <v>-50.888362719379074</v>
          </cell>
          <cell r="P840">
            <v>-66.714969628315885</v>
          </cell>
          <cell r="Q840">
            <v>-86.010602555368678</v>
          </cell>
          <cell r="R840">
            <v>-564.61402925278526</v>
          </cell>
          <cell r="S840">
            <v>-72.176758999034064</v>
          </cell>
          <cell r="T840">
            <v>-72.016320171736879</v>
          </cell>
          <cell r="U840">
            <v>-22.609538826429343</v>
          </cell>
          <cell r="V840">
            <v>-27.660117070379783</v>
          </cell>
          <cell r="W840">
            <v>-21.496249410905875</v>
          </cell>
          <cell r="X840">
            <v>-35.649809842449031</v>
          </cell>
          <cell r="Y840">
            <v>3.4693947604682762</v>
          </cell>
          <cell r="Z840">
            <v>-96.364799677568953</v>
          </cell>
          <cell r="AA840">
            <v>-49.379081070655957</v>
          </cell>
          <cell r="AB840">
            <v>-59.639805343409535</v>
          </cell>
          <cell r="AC840">
            <v>-44.732485608219577</v>
          </cell>
          <cell r="AD840">
            <v>-66.358457992479089</v>
          </cell>
          <cell r="AE840">
            <v>-575.233266332536</v>
          </cell>
          <cell r="AF840">
            <v>-74.08419677385973</v>
          </cell>
          <cell r="AG840">
            <v>13.322863659079303</v>
          </cell>
          <cell r="AH840">
            <v>-50.993447939883481</v>
          </cell>
          <cell r="AI840">
            <v>-34.467990965293211</v>
          </cell>
          <cell r="AJ840">
            <v>-18.747113248758978</v>
          </cell>
          <cell r="AK840">
            <v>-48.501894970009744</v>
          </cell>
          <cell r="AL840">
            <v>-50.094558835568023</v>
          </cell>
          <cell r="AM840">
            <v>-117.99573795999459</v>
          </cell>
          <cell r="AN840">
            <v>-6.4098997713153949</v>
          </cell>
          <cell r="AO840">
            <v>-73.574329673462671</v>
          </cell>
          <cell r="AP840">
            <v>-52.521028157505498</v>
          </cell>
          <cell r="AQ840">
            <v>-61.165931695955805</v>
          </cell>
          <cell r="AR840">
            <v>584.57689709414262</v>
          </cell>
          <cell r="AS840">
            <v>66.480472989009286</v>
          </cell>
          <cell r="AT840">
            <v>86.754474465269595</v>
          </cell>
          <cell r="AU840">
            <v>54.516733511820348</v>
          </cell>
          <cell r="AV840">
            <v>48.847548931375059</v>
          </cell>
          <cell r="AW840">
            <v>61.6711119684187</v>
          </cell>
          <cell r="AX840">
            <v>23.139425253859372</v>
          </cell>
          <cell r="AY840">
            <v>51.269270584423793</v>
          </cell>
          <cell r="AZ840">
            <v>9.3115080885472707</v>
          </cell>
          <cell r="BA840">
            <v>3.9369065322825918</v>
          </cell>
          <cell r="BB840">
            <v>54.725649657348185</v>
          </cell>
          <cell r="BC840">
            <v>52.128742560860701</v>
          </cell>
          <cell r="BD840">
            <v>71.795052550900436</v>
          </cell>
          <cell r="BE840">
            <v>280.72233957715798</v>
          </cell>
          <cell r="BF840">
            <v>39.378780433151405</v>
          </cell>
          <cell r="BG840">
            <v>56.327838565513957</v>
          </cell>
          <cell r="BH840">
            <v>53.460903618615703</v>
          </cell>
          <cell r="BI840">
            <v>-16.899721672183659</v>
          </cell>
          <cell r="BJ840">
            <v>69.900559841062204</v>
          </cell>
          <cell r="BK840">
            <v>-18.820097224554047</v>
          </cell>
          <cell r="BL840">
            <v>6.1138860003411537</v>
          </cell>
          <cell r="BM840">
            <v>27.981099981028819</v>
          </cell>
          <cell r="BN840">
            <v>-88.451342696265783</v>
          </cell>
          <cell r="BO840">
            <v>30.943108548424789</v>
          </cell>
          <cell r="BP840">
            <v>65.155763850132644</v>
          </cell>
          <cell r="BQ840">
            <v>55.631560331908986</v>
          </cell>
          <cell r="BR840">
            <v>279.92725120997056</v>
          </cell>
          <cell r="BS840">
            <v>-12.13927988550131</v>
          </cell>
          <cell r="BT840">
            <v>8.2852092091779923</v>
          </cell>
          <cell r="BU840">
            <v>63.027437354387075</v>
          </cell>
          <cell r="BV840">
            <v>39.985464095749194</v>
          </cell>
          <cell r="BW840">
            <v>62.451839911635034</v>
          </cell>
          <cell r="BX840">
            <v>-4.9748331381124444E-2</v>
          </cell>
          <cell r="BY840">
            <v>-18.213822373147195</v>
          </cell>
          <cell r="BZ840">
            <v>47.244606529664452</v>
          </cell>
          <cell r="CA840">
            <v>6.3907682234403183</v>
          </cell>
          <cell r="CB840">
            <v>13.573040228526224</v>
          </cell>
          <cell r="CC840">
            <v>42.534796647261828</v>
          </cell>
          <cell r="CD840">
            <v>26.836939600165351</v>
          </cell>
          <cell r="CE840">
            <v>916.65144291182514</v>
          </cell>
          <cell r="CF840">
            <v>109.47943601567385</v>
          </cell>
          <cell r="CG840">
            <v>92.138514326976292</v>
          </cell>
          <cell r="CH840">
            <v>62.088940098052262</v>
          </cell>
          <cell r="CI840">
            <v>74.149136410283973</v>
          </cell>
          <cell r="CJ840">
            <v>60.747775651441771</v>
          </cell>
          <cell r="CK840">
            <v>52.28921582588373</v>
          </cell>
          <cell r="CL840">
            <v>16.874163066767323</v>
          </cell>
          <cell r="CM840">
            <v>64.451380865441024</v>
          </cell>
          <cell r="CN840">
            <v>-1.8835958693889552</v>
          </cell>
          <cell r="CO840">
            <v>108.93259072728688</v>
          </cell>
          <cell r="CP840">
            <v>105.11558021465316</v>
          </cell>
          <cell r="CQ840">
            <v>172.26830557872017</v>
          </cell>
          <cell r="CR840">
            <v>817.91139402263798</v>
          </cell>
          <cell r="CS840">
            <v>102.9943809014585</v>
          </cell>
          <cell r="CT840">
            <v>16.802622309944127</v>
          </cell>
          <cell r="CU840">
            <v>76.329827736815787</v>
          </cell>
          <cell r="CV840">
            <v>98.522098974266555</v>
          </cell>
          <cell r="CW840">
            <v>60.169456346746301</v>
          </cell>
          <cell r="CX840">
            <v>73.684914888188359</v>
          </cell>
          <cell r="CY840">
            <v>16.542631951157091</v>
          </cell>
          <cell r="CZ840">
            <v>-1.1523343458538875</v>
          </cell>
          <cell r="DA840">
            <v>-8.3830030487333715</v>
          </cell>
          <cell r="DB840">
            <v>142.13189924739709</v>
          </cell>
          <cell r="DC840">
            <v>72.013863971864339</v>
          </cell>
          <cell r="DD840">
            <v>168.25503508950351</v>
          </cell>
          <cell r="DE840">
            <v>935.21977736498229</v>
          </cell>
          <cell r="DF840">
            <v>101.65393911659339</v>
          </cell>
          <cell r="DG840">
            <v>86.028279709735216</v>
          </cell>
          <cell r="DH840">
            <v>85.805243646114832</v>
          </cell>
          <cell r="DI840">
            <v>85.056877151786466</v>
          </cell>
          <cell r="DJ840">
            <v>46.838590976665728</v>
          </cell>
          <cell r="DK840">
            <v>73.557491724874126</v>
          </cell>
          <cell r="DL840">
            <v>-7.1563584249524865</v>
          </cell>
          <cell r="DM840">
            <v>1.1283852613487397</v>
          </cell>
          <cell r="DN840">
            <v>30.939299490742997</v>
          </cell>
          <cell r="DO840">
            <v>172.71709464417654</v>
          </cell>
          <cell r="DP840">
            <v>88.994990496350511</v>
          </cell>
          <cell r="DQ840">
            <v>169.65594357152804</v>
          </cell>
          <cell r="DR840">
            <v>1162.3557525203796</v>
          </cell>
          <cell r="DS840">
            <v>187.67948098445049</v>
          </cell>
          <cell r="DT840">
            <v>58.333525443365943</v>
          </cell>
          <cell r="DU840">
            <v>112.37140829511918</v>
          </cell>
          <cell r="DV840">
            <v>104.00316743469739</v>
          </cell>
          <cell r="DW840">
            <v>119.70869218953885</v>
          </cell>
          <cell r="DX840">
            <v>76.014124381777947</v>
          </cell>
          <cell r="DY840">
            <v>10.509202216620906</v>
          </cell>
          <cell r="DZ840">
            <v>81.768457651611243</v>
          </cell>
          <cell r="EA840">
            <v>13.864626019054413</v>
          </cell>
          <cell r="EB840">
            <v>139.62809108810325</v>
          </cell>
          <cell r="EC840">
            <v>108.35816689633793</v>
          </cell>
          <cell r="ED840">
            <v>150.11680991978756</v>
          </cell>
          <cell r="EE840">
            <v>960.36072761425748</v>
          </cell>
          <cell r="EF840">
            <v>112.72516768302376</v>
          </cell>
          <cell r="EG840">
            <v>100.21875894319055</v>
          </cell>
          <cell r="EH840">
            <v>80.439768686337629</v>
          </cell>
          <cell r="EI840">
            <v>84.877340937091503</v>
          </cell>
          <cell r="EJ840">
            <v>85.007311755703995</v>
          </cell>
          <cell r="EK840">
            <v>69.805384435792803</v>
          </cell>
          <cell r="EL840">
            <v>35.670741287428427</v>
          </cell>
          <cell r="EM840">
            <v>71.675454350819564</v>
          </cell>
          <cell r="EN840">
            <v>-72.370915944064109</v>
          </cell>
          <cell r="EO840">
            <v>138.93137970028329</v>
          </cell>
          <cell r="EP840">
            <v>94.785530352824935</v>
          </cell>
          <cell r="EQ840">
            <v>158.59480542577876</v>
          </cell>
          <cell r="ER840">
            <v>673.24387133773416</v>
          </cell>
          <cell r="ES840">
            <v>33.320349861009163</v>
          </cell>
          <cell r="ET840">
            <v>5.2676721482421272</v>
          </cell>
          <cell r="EU840">
            <v>89.908308318452328</v>
          </cell>
          <cell r="EV840">
            <v>108.21747760681319</v>
          </cell>
          <cell r="EW840">
            <v>38.247040346672293</v>
          </cell>
          <cell r="EX840">
            <v>81.539521328857518</v>
          </cell>
          <cell r="EY840">
            <v>36.237255471758544</v>
          </cell>
          <cell r="EZ840">
            <v>64.00867420884606</v>
          </cell>
          <cell r="FA840">
            <v>-7.0691821452564909</v>
          </cell>
          <cell r="FB840">
            <v>172.25446927275334</v>
          </cell>
          <cell r="FC840">
            <v>43.350615832052426</v>
          </cell>
          <cell r="FD840">
            <v>7.9616690876573557</v>
          </cell>
          <cell r="FE840">
            <v>820.43889577267691</v>
          </cell>
          <cell r="FF840">
            <v>34.097672283256543</v>
          </cell>
          <cell r="FG840">
            <v>-2.4639940054039471</v>
          </cell>
          <cell r="FH840">
            <v>117.79184591858939</v>
          </cell>
          <cell r="FI840">
            <v>129.47649435792118</v>
          </cell>
          <cell r="FJ840">
            <v>118.9852301296778</v>
          </cell>
          <cell r="FK840">
            <v>74.146164065081393</v>
          </cell>
          <cell r="FL840">
            <v>-18.084603692623205</v>
          </cell>
          <cell r="FM840">
            <v>132.48590337482165</v>
          </cell>
          <cell r="FN840">
            <v>52.024282899292302</v>
          </cell>
          <cell r="FO840">
            <v>160.41540158676798</v>
          </cell>
          <cell r="FP840">
            <v>118.88240346475504</v>
          </cell>
          <cell r="FQ840">
            <v>-97.31790460938646</v>
          </cell>
          <cell r="FR840">
            <v>-266.17007651925087</v>
          </cell>
          <cell r="FS840">
            <v>-35.896076105869724</v>
          </cell>
          <cell r="FT840">
            <v>-32.969811367918737</v>
          </cell>
          <cell r="FU840">
            <v>-13.1112100915052</v>
          </cell>
          <cell r="FV840">
            <v>-14.875510785292136</v>
          </cell>
          <cell r="FW840">
            <v>-13.667072792755789</v>
          </cell>
          <cell r="FX840">
            <v>36.348495688042021</v>
          </cell>
          <cell r="FY840">
            <v>-32.207104914719821</v>
          </cell>
          <cell r="FZ840">
            <v>-16.041192849603249</v>
          </cell>
          <cell r="GA840">
            <v>-63.558297666008002</v>
          </cell>
          <cell r="GB840">
            <v>14.380989295430481</v>
          </cell>
          <cell r="GC840">
            <v>-56.410258219126263</v>
          </cell>
          <cell r="GD840">
            <v>-38.163026710026315</v>
          </cell>
          <cell r="GE840">
            <v>-367.01534451020416</v>
          </cell>
          <cell r="GF840">
            <v>-45.87286032391421</v>
          </cell>
          <cell r="GG840">
            <v>-95.133597234831541</v>
          </cell>
          <cell r="GH840">
            <v>-73.210267419111915</v>
          </cell>
          <cell r="GI840">
            <v>20.025015270366566</v>
          </cell>
          <cell r="GJ840">
            <v>-13.769782196031883</v>
          </cell>
          <cell r="GK840">
            <v>-14.527979986349237</v>
          </cell>
          <cell r="GL840">
            <v>-117.03180009120115</v>
          </cell>
          <cell r="GM840">
            <v>14.575179617510003</v>
          </cell>
          <cell r="GN840">
            <v>22.018809069209965</v>
          </cell>
          <cell r="GO840">
            <v>1.0935629386804067</v>
          </cell>
          <cell r="GP840">
            <v>-6.7135109744631336</v>
          </cell>
          <cell r="GQ840">
            <v>-58.46811318017717</v>
          </cell>
          <cell r="GR840">
            <v>-436.87012061732821</v>
          </cell>
          <cell r="GS840">
            <v>4.9504513604188105</v>
          </cell>
          <cell r="GT840">
            <v>-118.73475788062933</v>
          </cell>
          <cell r="GU840">
            <v>-94.414314602705417</v>
          </cell>
          <cell r="GV840">
            <v>-76.627421147655696</v>
          </cell>
          <cell r="GW840">
            <v>-5.1628230350179365</v>
          </cell>
          <cell r="GX840">
            <v>-34.812009325134568</v>
          </cell>
          <cell r="GY840">
            <v>-15.49161829372315</v>
          </cell>
          <cell r="GZ840">
            <v>-25.255877114748728</v>
          </cell>
          <cell r="HA840">
            <v>-30.640590017766954</v>
          </cell>
          <cell r="HB840">
            <v>12.500198934896616</v>
          </cell>
          <cell r="HC840">
            <v>0.85384459715169214</v>
          </cell>
          <cell r="HD840">
            <v>-54.035204092273489</v>
          </cell>
          <cell r="HE840">
            <v>-399.69142809830373</v>
          </cell>
          <cell r="HF840">
            <v>-84.761852605450258</v>
          </cell>
          <cell r="HG840">
            <v>-36.23663228893929</v>
          </cell>
          <cell r="HH840">
            <v>-71.003006655060744</v>
          </cell>
          <cell r="HI840">
            <v>-60.581772116434877</v>
          </cell>
          <cell r="HJ840">
            <v>82.900421907979762</v>
          </cell>
          <cell r="HK840">
            <v>-99.784005575202173</v>
          </cell>
          <cell r="HL840">
            <v>-8.696409648988265</v>
          </cell>
          <cell r="HM840">
            <v>-68.121143290640248</v>
          </cell>
          <cell r="HN840">
            <v>64.614683663170581</v>
          </cell>
          <cell r="HO840">
            <v>17.329688948142575</v>
          </cell>
          <cell r="HP840">
            <v>-70.954001548792803</v>
          </cell>
          <cell r="HQ840">
            <v>-64.397398887998861</v>
          </cell>
          <cell r="HR840">
            <v>-337.85205718170619</v>
          </cell>
          <cell r="HS840">
            <v>-127.62798444073269</v>
          </cell>
          <cell r="HT840">
            <v>8.2152643670633552</v>
          </cell>
          <cell r="HU840">
            <v>-115.01279514354337</v>
          </cell>
          <cell r="HV840">
            <v>-2.1515951446490362</v>
          </cell>
          <cell r="HW840">
            <v>44.295212435932626</v>
          </cell>
          <cell r="HX840">
            <v>-39.99011482943024</v>
          </cell>
          <cell r="HY840">
            <v>-22.589107934414642</v>
          </cell>
          <cell r="HZ840">
            <v>-39.212255055594142</v>
          </cell>
          <cell r="IA840">
            <v>13.747360094814212</v>
          </cell>
          <cell r="IB840">
            <v>18.400867475353152</v>
          </cell>
          <cell r="IC840">
            <v>10.26726733551186</v>
          </cell>
          <cell r="ID840">
            <v>-86.194176342018181</v>
          </cell>
          <cell r="IE840">
            <v>-523.32268866838422</v>
          </cell>
          <cell r="IF840">
            <v>-128.76802188616421</v>
          </cell>
          <cell r="IG840">
            <v>-65.901455699051439</v>
          </cell>
          <cell r="IH840">
            <v>-61.874611765542795</v>
          </cell>
          <cell r="II840">
            <v>-41.848692321978888</v>
          </cell>
          <cell r="IJ840">
            <v>-6.0177211215777788</v>
          </cell>
          <cell r="IK840">
            <v>-11.341925855615045</v>
          </cell>
          <cell r="IL840">
            <v>2.5745592096500332</v>
          </cell>
          <cell r="IM840">
            <v>-26.103020712282159</v>
          </cell>
          <cell r="IN840">
            <v>20.242258016645792</v>
          </cell>
          <cell r="IO840">
            <v>-54.999460346021806</v>
          </cell>
          <cell r="IP840">
            <v>-51.393439629580826</v>
          </cell>
          <cell r="IQ840">
            <v>-97.891156556877831</v>
          </cell>
          <cell r="IR840">
            <v>-481.99748124193866</v>
          </cell>
          <cell r="IS840">
            <v>-68.481029727860005</v>
          </cell>
          <cell r="IT840">
            <v>25.030086894890701</v>
          </cell>
          <cell r="IU840">
            <v>-98.759466760846408</v>
          </cell>
          <cell r="IV840">
            <v>-49.865105974320613</v>
          </cell>
          <cell r="IW840">
            <v>-5.113916769871139</v>
          </cell>
          <cell r="IX840">
            <v>-18.080204104905533</v>
          </cell>
          <cell r="IY840">
            <v>-23.968559342145454</v>
          </cell>
          <cell r="IZ840">
            <v>-15.386099137365818</v>
          </cell>
          <cell r="JA840">
            <v>8.300476764459745</v>
          </cell>
          <cell r="JB840">
            <v>-72.440596361440839</v>
          </cell>
          <cell r="JC840">
            <v>53.4573259994213</v>
          </cell>
          <cell r="JD840">
            <v>-216.69039272191003</v>
          </cell>
        </row>
        <row r="842">
          <cell r="A842" t="str">
            <v>Net Power Cost/Net System Load ($/MWH)</v>
          </cell>
          <cell r="D842">
            <v>0</v>
          </cell>
          <cell r="F842">
            <v>-2.2988715053319453E-2</v>
          </cell>
          <cell r="G842">
            <v>-1.4628475458708934E-2</v>
          </cell>
          <cell r="H842">
            <v>4.8229876882164291E-3</v>
          </cell>
          <cell r="I842">
            <v>-1.2638414118534058E-2</v>
          </cell>
          <cell r="J842">
            <v>-1.1122757504100633E-2</v>
          </cell>
          <cell r="K842">
            <v>-6.8241281264747045E-3</v>
          </cell>
          <cell r="L842">
            <v>-2.6318885172280204E-2</v>
          </cell>
          <cell r="M842">
            <v>-3.6670903396771592E-2</v>
          </cell>
          <cell r="N842">
            <v>-2.0699884421908621E-2</v>
          </cell>
          <cell r="O842">
            <v>-1.0317943255970796E-2</v>
          </cell>
          <cell r="P842">
            <v>-1.3077978282925784E-2</v>
          </cell>
          <cell r="Q842">
            <v>-1.5718397785878579E-2</v>
          </cell>
          <cell r="R842">
            <v>-8.6041109161048013E-3</v>
          </cell>
          <cell r="S842">
            <v>-1.2980341491072522E-2</v>
          </cell>
          <cell r="T842">
            <v>-1.4556962756678615E-2</v>
          </cell>
          <cell r="U842">
            <v>-4.4746368653783009E-3</v>
          </cell>
          <cell r="V842">
            <v>-5.8101727795865088E-3</v>
          </cell>
          <cell r="W842">
            <v>-4.2888196151373847E-3</v>
          </cell>
          <cell r="X842">
            <v>-7.6885957596886101E-3</v>
          </cell>
          <cell r="Y842">
            <v>3.3338561043922965E-3</v>
          </cell>
          <cell r="Z842">
            <v>-1.4412407097452729E-2</v>
          </cell>
          <cell r="AA842">
            <v>-9.2856490111028478E-3</v>
          </cell>
          <cell r="AB842">
            <v>-1.1486710825143298E-2</v>
          </cell>
          <cell r="AC842">
            <v>-8.7480547806322306E-3</v>
          </cell>
          <cell r="AD842">
            <v>-1.2301238588470653E-2</v>
          </cell>
          <cell r="AE842">
            <v>-8.1274801497599469E-3</v>
          </cell>
          <cell r="AF842">
            <v>-1.1523228334831437E-2</v>
          </cell>
          <cell r="AG842">
            <v>6.2206105116064947E-3</v>
          </cell>
          <cell r="AH842">
            <v>-9.111034178935995E-3</v>
          </cell>
          <cell r="AI842">
            <v>-6.9695261730604585E-3</v>
          </cell>
          <cell r="AJ842">
            <v>-3.4671349297594745E-3</v>
          </cell>
          <cell r="AK842">
            <v>-8.5757458761088756E-3</v>
          </cell>
          <cell r="AL842">
            <v>-6.8181418636132918E-3</v>
          </cell>
          <cell r="AM842">
            <v>-1.8502256603817102E-2</v>
          </cell>
          <cell r="AN842">
            <v>-3.6877040183824761E-4</v>
          </cell>
          <cell r="AO842">
            <v>-1.3988044745819828E-2</v>
          </cell>
          <cell r="AP842">
            <v>-8.5196493399006812E-3</v>
          </cell>
          <cell r="AQ842">
            <v>-9.8861403805265979E-3</v>
          </cell>
          <cell r="AR842">
            <v>8.1413786266057997E-3</v>
          </cell>
          <cell r="AS842">
            <v>1.0176867873650686E-2</v>
          </cell>
          <cell r="AT842">
            <v>1.4523192848296063E-2</v>
          </cell>
          <cell r="AU842">
            <v>9.2170301580858371E-3</v>
          </cell>
          <cell r="AV842">
            <v>8.9545248021651036E-3</v>
          </cell>
          <cell r="AW842">
            <v>1.0389304208231032E-2</v>
          </cell>
          <cell r="AX842">
            <v>4.5681429504078608E-3</v>
          </cell>
          <cell r="AY842">
            <v>5.1418024503231408E-3</v>
          </cell>
          <cell r="AZ842">
            <v>1.6594908851637058E-3</v>
          </cell>
          <cell r="BA842">
            <v>2.8096888751374394E-3</v>
          </cell>
          <cell r="BB842">
            <v>9.9479708004088785E-3</v>
          </cell>
          <cell r="BC842">
            <v>1.1610330331285112E-2</v>
          </cell>
          <cell r="BD842">
            <v>1.1399756064827571E-2</v>
          </cell>
          <cell r="BE842">
            <v>3.8394720927712456E-3</v>
          </cell>
          <cell r="BF842">
            <v>6.1654003849502814E-3</v>
          </cell>
          <cell r="BG842">
            <v>9.8678015964956955E-3</v>
          </cell>
          <cell r="BH842">
            <v>8.9335038474618322E-3</v>
          </cell>
          <cell r="BI842">
            <v>-2.9423977262936774E-3</v>
          </cell>
          <cell r="BJ842">
            <v>1.2386685492324467E-2</v>
          </cell>
          <cell r="BK842">
            <v>-3.0492552543401885E-3</v>
          </cell>
          <cell r="BL842">
            <v>1.5611902865639848E-3</v>
          </cell>
          <cell r="BM842">
            <v>3.7005954236324357E-3</v>
          </cell>
          <cell r="BN842">
            <v>-1.4694426823522733E-2</v>
          </cell>
          <cell r="BO842">
            <v>5.4326054665319035E-3</v>
          </cell>
          <cell r="BP842">
            <v>1.0595780617592254E-2</v>
          </cell>
          <cell r="BQ842">
            <v>9.3085699680361955E-3</v>
          </cell>
          <cell r="BR842">
            <v>4.0777208647329033E-3</v>
          </cell>
          <cell r="BS842">
            <v>-5.329438861636504E-4</v>
          </cell>
          <cell r="BT842">
            <v>1.8598645117480217E-3</v>
          </cell>
          <cell r="BU842">
            <v>1.2515233496184663E-2</v>
          </cell>
          <cell r="BV842">
            <v>9.6033534880088922E-3</v>
          </cell>
          <cell r="BW842">
            <v>9.3231910095710191E-3</v>
          </cell>
          <cell r="BX842">
            <v>2.1494375257891107E-4</v>
          </cell>
          <cell r="BY842">
            <v>-2.2016234134378809E-3</v>
          </cell>
          <cell r="BZ842">
            <v>6.4768929732810232E-3</v>
          </cell>
          <cell r="CA842">
            <v>1.0592052568616228E-3</v>
          </cell>
          <cell r="CB842">
            <v>2.5094288640836737E-3</v>
          </cell>
          <cell r="CC842">
            <v>7.0934335432832896E-3</v>
          </cell>
          <cell r="CD842">
            <v>4.3233854266340188E-3</v>
          </cell>
          <cell r="CE842">
            <v>1.252009519781172E-2</v>
          </cell>
          <cell r="CF842">
            <v>1.6331480567672862E-2</v>
          </cell>
          <cell r="CG842">
            <v>2.014660659855938E-2</v>
          </cell>
          <cell r="CH842">
            <v>1.0954311525154914E-2</v>
          </cell>
          <cell r="CI842">
            <v>1.2644047024490845E-2</v>
          </cell>
          <cell r="CJ842">
            <v>8.2562861396429099E-3</v>
          </cell>
          <cell r="CK842">
            <v>7.507750223517462E-3</v>
          </cell>
          <cell r="CL842">
            <v>2.3093328104299427E-3</v>
          </cell>
          <cell r="CM842">
            <v>9.1622900050861711E-3</v>
          </cell>
          <cell r="CN842">
            <v>-3.4689616728877937E-4</v>
          </cell>
          <cell r="CO842">
            <v>2.2119358882639162E-2</v>
          </cell>
          <cell r="CP842">
            <v>1.6938547322779218E-2</v>
          </cell>
          <cell r="CQ842">
            <v>2.6958299876010727E-2</v>
          </cell>
          <cell r="CR842">
            <v>1.1033348886561711E-2</v>
          </cell>
          <cell r="CS842">
            <v>1.5377457231839031E-2</v>
          </cell>
          <cell r="CT842">
            <v>3.9387369242627202E-3</v>
          </cell>
          <cell r="CU842">
            <v>1.2405119421929456E-2</v>
          </cell>
          <cell r="CV842">
            <v>1.687495901385816E-2</v>
          </cell>
          <cell r="CW842">
            <v>8.840951626408966E-3</v>
          </cell>
          <cell r="CX842">
            <v>1.0627910239517036E-2</v>
          </cell>
          <cell r="CY842">
            <v>2.2252790788455101E-3</v>
          </cell>
          <cell r="CZ842">
            <v>8.0786228883766853E-4</v>
          </cell>
          <cell r="DA842">
            <v>-4.5151785602559613E-4</v>
          </cell>
          <cell r="DB842">
            <v>2.5407553028024665E-2</v>
          </cell>
          <cell r="DC842">
            <v>1.1766557883711393E-2</v>
          </cell>
          <cell r="DD842">
            <v>2.5956463630402382E-2</v>
          </cell>
          <cell r="DE842">
            <v>1.2146063330264134E-2</v>
          </cell>
          <cell r="DF842">
            <v>1.5630710275480908E-2</v>
          </cell>
          <cell r="DG842">
            <v>1.507159910485445E-2</v>
          </cell>
          <cell r="DH842">
            <v>1.2802358046272388E-2</v>
          </cell>
          <cell r="DI842">
            <v>1.4414835785590441E-2</v>
          </cell>
          <cell r="DJ842">
            <v>6.9475759737613885E-4</v>
          </cell>
          <cell r="DK842">
            <v>1.2624451889159616E-2</v>
          </cell>
          <cell r="DL842">
            <v>-1.2004335722943793E-3</v>
          </cell>
          <cell r="DM842">
            <v>5.9145849728103883E-4</v>
          </cell>
          <cell r="DN842">
            <v>5.5550368198895583E-3</v>
          </cell>
          <cell r="DO842">
            <v>3.0319483485977017E-2</v>
          </cell>
          <cell r="DP842">
            <v>1.3609041500685759E-2</v>
          </cell>
          <cell r="DQ842">
            <v>2.5833407527570351E-2</v>
          </cell>
          <cell r="DR842">
            <v>1.547973806648173E-2</v>
          </cell>
          <cell r="DS842">
            <v>2.6344103637246263E-2</v>
          </cell>
          <cell r="DT842">
            <v>1.2205223203066495E-2</v>
          </cell>
          <cell r="DU842">
            <v>1.6840917992057669E-2</v>
          </cell>
          <cell r="DV842">
            <v>1.5261180973755728E-2</v>
          </cell>
          <cell r="DW842">
            <v>3.0058842193019686E-2</v>
          </cell>
          <cell r="DX842">
            <v>1.295117002733015E-2</v>
          </cell>
          <cell r="DY842">
            <v>1.2038588458107569E-3</v>
          </cell>
          <cell r="DZ842">
            <v>1.1656934980838418E-2</v>
          </cell>
          <cell r="EA842">
            <v>2.0500919343087176E-3</v>
          </cell>
          <cell r="EB842">
            <v>2.6965445885814177E-2</v>
          </cell>
          <cell r="EC842">
            <v>1.6845517995525583E-2</v>
          </cell>
          <cell r="ED842">
            <v>2.1919947193657308E-2</v>
          </cell>
          <cell r="EE842">
            <v>1.1924383818131545E-2</v>
          </cell>
          <cell r="EF842">
            <v>1.6269818440346917E-2</v>
          </cell>
          <cell r="EG842">
            <v>1.6258307130759153E-2</v>
          </cell>
          <cell r="EH842">
            <v>1.0423702013695468E-2</v>
          </cell>
          <cell r="EI842">
            <v>1.4335975420660674E-2</v>
          </cell>
          <cell r="EJ842">
            <v>1.0026298373194464E-2</v>
          </cell>
          <cell r="EK842">
            <v>1.1867596482248999E-2</v>
          </cell>
          <cell r="EL842">
            <v>4.64522163675396E-3</v>
          </cell>
          <cell r="EM842">
            <v>9.573917096805884E-3</v>
          </cell>
          <cell r="EN842">
            <v>-1.1333962150619437E-2</v>
          </cell>
          <cell r="EO842">
            <v>2.2882644160393539E-2</v>
          </cell>
          <cell r="EP842">
            <v>1.4288157347476016E-2</v>
          </cell>
          <cell r="EQ842">
            <v>2.2590624280324434E-2</v>
          </cell>
          <cell r="ER842">
            <v>7.5784695769574029E-3</v>
          </cell>
          <cell r="ES842">
            <v>6.0765855744389086E-3</v>
          </cell>
          <cell r="ET842">
            <v>-1.0526615541273543E-2</v>
          </cell>
          <cell r="EU842">
            <v>1.0765850068558791E-2</v>
          </cell>
          <cell r="EV842">
            <v>1.21762760340971E-2</v>
          </cell>
          <cell r="EW842">
            <v>1.6244365703720121E-2</v>
          </cell>
          <cell r="EX842">
            <v>5.5964701167674491E-3</v>
          </cell>
          <cell r="EY842">
            <v>4.0884680935846518E-3</v>
          </cell>
          <cell r="EZ842">
            <v>8.9842392203731691E-3</v>
          </cell>
          <cell r="FA842">
            <v>5.3193182464852384E-3</v>
          </cell>
          <cell r="FB842">
            <v>2.94677075038976E-2</v>
          </cell>
          <cell r="FC842">
            <v>2.6029811911101319E-3</v>
          </cell>
          <cell r="FD842">
            <v>1.4290230958131644E-3</v>
          </cell>
          <cell r="FE842">
            <v>1.1342769220030746E-2</v>
          </cell>
          <cell r="FF842">
            <v>6.512091451760682E-3</v>
          </cell>
          <cell r="FG842">
            <v>2.0337662012916979E-3</v>
          </cell>
          <cell r="FH842">
            <v>1.5119613504293028E-2</v>
          </cell>
          <cell r="FI842">
            <v>2.0458831443921355E-2</v>
          </cell>
          <cell r="FJ842">
            <v>2.5529552512839615E-2</v>
          </cell>
          <cell r="FK842">
            <v>1.2793647256476248E-2</v>
          </cell>
          <cell r="FL842">
            <v>-1.3488598716975275E-3</v>
          </cell>
          <cell r="FM842">
            <v>1.763512626795638E-2</v>
          </cell>
          <cell r="FN842">
            <v>8.3241059624601377E-3</v>
          </cell>
          <cell r="FO842">
            <v>2.4260263531242998E-2</v>
          </cell>
          <cell r="FP842">
            <v>1.5359368437829701E-2</v>
          </cell>
          <cell r="FQ842">
            <v>-6.6914780524349737E-3</v>
          </cell>
          <cell r="FR842">
            <v>-3.9481421708202902E-3</v>
          </cell>
          <cell r="FS842">
            <v>-6.0688904690131551E-3</v>
          </cell>
          <cell r="FT842">
            <v>-4.9329128660495769E-3</v>
          </cell>
          <cell r="FU842">
            <v>-2.788744516106334E-3</v>
          </cell>
          <cell r="FV842">
            <v>-2.5321061325733751E-3</v>
          </cell>
          <cell r="FW842">
            <v>-1.0744473735986304E-2</v>
          </cell>
          <cell r="FX842">
            <v>3.5237435447754706E-5</v>
          </cell>
          <cell r="FY842">
            <v>-3.6018440993474954E-3</v>
          </cell>
          <cell r="FZ842">
            <v>-1.6370977589552638E-3</v>
          </cell>
          <cell r="GA842">
            <v>-6.4497532291509785E-3</v>
          </cell>
          <cell r="GB842">
            <v>-4.0555509499142772E-3</v>
          </cell>
          <cell r="GC842">
            <v>-8.9986590023869439E-3</v>
          </cell>
          <cell r="GD842">
            <v>-3.9207909807306152E-3</v>
          </cell>
          <cell r="GE842">
            <v>-3.9828174958120854E-3</v>
          </cell>
          <cell r="GF842">
            <v>-5.5583939905758939E-3</v>
          </cell>
          <cell r="GG842">
            <v>-1.4109280931529078E-2</v>
          </cell>
          <cell r="GH842">
            <v>-9.5471998303047201E-3</v>
          </cell>
          <cell r="GI842">
            <v>2.708863555312746E-3</v>
          </cell>
          <cell r="GJ842">
            <v>-1.7603912268130628E-2</v>
          </cell>
          <cell r="GK842">
            <v>-3.6942405961255531E-3</v>
          </cell>
          <cell r="GL842">
            <v>-1.3893552841436119E-2</v>
          </cell>
          <cell r="GM842">
            <v>3.338193000513634E-3</v>
          </cell>
          <cell r="GN842">
            <v>6.2996267861032962E-3</v>
          </cell>
          <cell r="GO842">
            <v>3.1859991217739747E-3</v>
          </cell>
          <cell r="GP842">
            <v>1.8767430914135019E-4</v>
          </cell>
          <cell r="GQ842">
            <v>-8.2936043505910106E-3</v>
          </cell>
          <cell r="GR842">
            <v>-5.385318192035804E-3</v>
          </cell>
          <cell r="GS842">
            <v>4.0876805759904045E-4</v>
          </cell>
          <cell r="GT842">
            <v>-1.6296631183513099E-2</v>
          </cell>
          <cell r="GU842">
            <v>-1.346661597736265E-2</v>
          </cell>
          <cell r="GV842">
            <v>-8.7250888644341273E-3</v>
          </cell>
          <cell r="GW842">
            <v>1.5226505078818064E-3</v>
          </cell>
          <cell r="GX842">
            <v>-1.1236636128948874E-2</v>
          </cell>
          <cell r="GY842">
            <v>-1.5000633806581121E-3</v>
          </cell>
          <cell r="GZ842">
            <v>-2.9256170200335774E-3</v>
          </cell>
          <cell r="HA842">
            <v>-5.2469341817075188E-3</v>
          </cell>
          <cell r="HB842">
            <v>2.4383883676577511E-3</v>
          </cell>
          <cell r="HC842">
            <v>2.6714015182505157E-4</v>
          </cell>
          <cell r="HD842">
            <v>-7.0397650155045177E-3</v>
          </cell>
          <cell r="HE842">
            <v>-4.4321998994361067E-3</v>
          </cell>
          <cell r="HF842">
            <v>-1.0433237342007295E-2</v>
          </cell>
          <cell r="HG842">
            <v>-4.621668170877502E-3</v>
          </cell>
          <cell r="HH842">
            <v>-9.9912444317302729E-3</v>
          </cell>
          <cell r="HI842">
            <v>2.2472490658476119E-3</v>
          </cell>
          <cell r="HJ842">
            <v>2.4781318608884106E-3</v>
          </cell>
          <cell r="HK842">
            <v>-1.3504137879445821E-2</v>
          </cell>
          <cell r="HL842">
            <v>-1.3772476930625777E-3</v>
          </cell>
          <cell r="HM842">
            <v>-8.2745935029280293E-3</v>
          </cell>
          <cell r="HN842">
            <v>9.0849074713743039E-3</v>
          </cell>
          <cell r="HO842">
            <v>3.972008440628727E-3</v>
          </cell>
          <cell r="HP842">
            <v>-9.849027358949769E-3</v>
          </cell>
          <cell r="HQ842">
            <v>-8.6033389745621136E-3</v>
          </cell>
          <cell r="HR842">
            <v>-3.9999029307695722E-3</v>
          </cell>
          <cell r="HS842">
            <v>-1.6371520322736366E-2</v>
          </cell>
          <cell r="HT842">
            <v>-2.086530157714428E-3</v>
          </cell>
          <cell r="HU842">
            <v>-1.4990573871633606E-2</v>
          </cell>
          <cell r="HV842">
            <v>2.7132873014146242E-4</v>
          </cell>
          <cell r="HW842">
            <v>7.8926064320121725E-3</v>
          </cell>
          <cell r="HX842">
            <v>-5.3171917749729181E-3</v>
          </cell>
          <cell r="HY842">
            <v>-3.6349762465750501E-3</v>
          </cell>
          <cell r="HZ842">
            <v>-5.3689323816055179E-3</v>
          </cell>
          <cell r="IA842">
            <v>3.9413165668040762E-3</v>
          </cell>
          <cell r="IB842">
            <v>3.0039315791099419E-3</v>
          </cell>
          <cell r="IC842">
            <v>3.7828581139205397E-3</v>
          </cell>
          <cell r="ID842">
            <v>-1.0968254058554727E-2</v>
          </cell>
          <cell r="IE842">
            <v>-5.4433034272438618E-3</v>
          </cell>
          <cell r="IF842">
            <v>-1.5985653310901071E-2</v>
          </cell>
          <cell r="IG842">
            <v>-7.3874332187919833E-3</v>
          </cell>
          <cell r="IH842">
            <v>-8.206508255759859E-3</v>
          </cell>
          <cell r="II842">
            <v>-5.1842861875921464E-3</v>
          </cell>
          <cell r="IJ842">
            <v>-3.8001314358027116E-4</v>
          </cell>
          <cell r="IK842">
            <v>-2.1790855903538464E-3</v>
          </cell>
          <cell r="IL842">
            <v>-1.1425775451634479E-3</v>
          </cell>
          <cell r="IM842">
            <v>-1.8861370563545421E-3</v>
          </cell>
          <cell r="IN842">
            <v>1.7863380499587578E-3</v>
          </cell>
          <cell r="IO842">
            <v>-8.0771725496315838E-3</v>
          </cell>
          <cell r="IP842">
            <v>-8.3952173129606678E-3</v>
          </cell>
          <cell r="IQ842">
            <v>-1.254437852688195E-2</v>
          </cell>
          <cell r="IR842">
            <v>-5.4597852882958264E-3</v>
          </cell>
          <cell r="IS842">
            <v>-9.6097139207200755E-3</v>
          </cell>
          <cell r="IT842">
            <v>-8.6002658600126125E-4</v>
          </cell>
          <cell r="IU842">
            <v>-1.2490021074393176E-2</v>
          </cell>
          <cell r="IV842">
            <v>-6.3040269657061998E-3</v>
          </cell>
          <cell r="IW842">
            <v>-2.4967029153066811E-3</v>
          </cell>
          <cell r="IX842">
            <v>-2.1020656627229739E-3</v>
          </cell>
          <cell r="IY842">
            <v>-6.9801366784218999E-3</v>
          </cell>
          <cell r="IZ842">
            <v>2.1598504261675089E-3</v>
          </cell>
          <cell r="JA842">
            <v>-4.2683045401048503E-3</v>
          </cell>
          <cell r="JB842">
            <v>-9.0574696567538027E-3</v>
          </cell>
          <cell r="JC842">
            <v>6.4065945312172801E-3</v>
          </cell>
          <cell r="JD842">
            <v>-2.6550628467818527E-2</v>
          </cell>
          <cell r="JE842">
            <v>0</v>
          </cell>
        </row>
        <row r="843">
          <cell r="F843">
            <v>60.119632654780986</v>
          </cell>
          <cell r="G843">
            <v>28.090019839472884</v>
          </cell>
          <cell r="H843">
            <v>-10.35279338425577</v>
          </cell>
          <cell r="I843">
            <v>24.489735802806944</v>
          </cell>
          <cell r="J843">
            <v>19.87977048854961</v>
          </cell>
          <cell r="K843">
            <v>13.595360132239229</v>
          </cell>
          <cell r="L843">
            <v>84.506803167350128</v>
          </cell>
          <cell r="M843">
            <v>149.39123808670055</v>
          </cell>
          <cell r="N843">
            <v>69.785249071912105</v>
          </cell>
          <cell r="O843">
            <v>17.303564599174216</v>
          </cell>
          <cell r="P843">
            <v>38.742212729128276</v>
          </cell>
          <cell r="Q843">
            <v>45.680578912107819</v>
          </cell>
          <cell r="R843">
            <v>21.248740511553759</v>
          </cell>
          <cell r="S843">
            <v>32.179910382534509</v>
          </cell>
          <cell r="T843">
            <v>28.613993683082537</v>
          </cell>
          <cell r="U843">
            <v>9.8574894649327689</v>
          </cell>
          <cell r="V843">
            <v>10.709809843081464</v>
          </cell>
          <cell r="W843">
            <v>7.6552595180763356</v>
          </cell>
          <cell r="X843">
            <v>13.250243868910262</v>
          </cell>
          <cell r="Y843">
            <v>-1.8323246650389216</v>
          </cell>
          <cell r="Z843">
            <v>61.434819410688455</v>
          </cell>
          <cell r="AA843">
            <v>32.125786853737665</v>
          </cell>
          <cell r="AB843">
            <v>20.936377080261114</v>
          </cell>
          <cell r="AC843">
            <v>25.754392665330609</v>
          </cell>
          <cell r="AD843">
            <v>35.821600458674752</v>
          </cell>
          <cell r="AE843">
            <v>21.682333971528681</v>
          </cell>
          <cell r="AF843">
            <v>31.426252553471624</v>
          </cell>
          <cell r="AG843">
            <v>-5.6012747495530775</v>
          </cell>
          <cell r="AH843">
            <v>22.38912409979498</v>
          </cell>
          <cell r="AI843">
            <v>12.787450007917789</v>
          </cell>
          <cell r="AJ843">
            <v>6.5630099469494372</v>
          </cell>
          <cell r="AK843">
            <v>17.665643241647132</v>
          </cell>
          <cell r="AL843">
            <v>29.158531791834594</v>
          </cell>
          <cell r="AM843">
            <v>73.07329175904556</v>
          </cell>
          <cell r="AN843">
            <v>4.3195260814115368</v>
          </cell>
          <cell r="AO843">
            <v>25.479908879868756</v>
          </cell>
          <cell r="AP843">
            <v>30.939729421852594</v>
          </cell>
          <cell r="AQ843">
            <v>33.658542086768051</v>
          </cell>
          <cell r="AR843">
            <v>-22.034881699040874</v>
          </cell>
          <cell r="AS843">
            <v>-27.963965099266726</v>
          </cell>
          <cell r="AT843">
            <v>-34.915527453010192</v>
          </cell>
          <cell r="AU843">
            <v>-25.053386148357209</v>
          </cell>
          <cell r="AV843">
            <v>-16.566671791549112</v>
          </cell>
          <cell r="AW843">
            <v>-22.579114262326947</v>
          </cell>
          <cell r="AX843">
            <v>-8.5199758537099619</v>
          </cell>
          <cell r="AY843">
            <v>-31.338992525161093</v>
          </cell>
          <cell r="AZ843">
            <v>-5.5787441561416085</v>
          </cell>
          <cell r="BA843">
            <v>-2.7856719437674142</v>
          </cell>
          <cell r="BB843">
            <v>-18.705728781007839</v>
          </cell>
          <cell r="BC843">
            <v>-29.217392569752892</v>
          </cell>
          <cell r="BD843">
            <v>-43.051822160059821</v>
          </cell>
          <cell r="BE843">
            <v>-10.584703328618255</v>
          </cell>
          <cell r="BF843">
            <v>-15.033448356164815</v>
          </cell>
          <cell r="BG843">
            <v>-25.868614776753954</v>
          </cell>
          <cell r="BH843">
            <v>-24.492576980448664</v>
          </cell>
          <cell r="BI843">
            <v>5.6411537714425526</v>
          </cell>
          <cell r="BJ843">
            <v>-24.774256020373553</v>
          </cell>
          <cell r="BK843">
            <v>7.1377909451612416</v>
          </cell>
          <cell r="BL843">
            <v>-3.8819196839159686</v>
          </cell>
          <cell r="BM843">
            <v>-16.863021234967295</v>
          </cell>
          <cell r="BN843">
            <v>62.831151152985065</v>
          </cell>
          <cell r="BO843">
            <v>-10.621158182867235</v>
          </cell>
          <cell r="BP843">
            <v>-34.548157005775479</v>
          </cell>
          <cell r="BQ843">
            <v>-33.785763363924552</v>
          </cell>
          <cell r="BR843">
            <v>-10.538624032972223</v>
          </cell>
          <cell r="BS843">
            <v>4.4708441744877048</v>
          </cell>
          <cell r="BT843">
            <v>-3.8729362179396807</v>
          </cell>
          <cell r="BU843">
            <v>-27.813979598843062</v>
          </cell>
          <cell r="BV843">
            <v>-14.001306780824402</v>
          </cell>
          <cell r="BW843">
            <v>-21.203544135896557</v>
          </cell>
          <cell r="BX843">
            <v>1.9174888705987245E-2</v>
          </cell>
          <cell r="BY843">
            <v>12.224309087850969</v>
          </cell>
          <cell r="BZ843">
            <v>-28.205716063050929</v>
          </cell>
          <cell r="CA843">
            <v>-4.5136649684421295</v>
          </cell>
          <cell r="CB843">
            <v>-4.7036897618812743</v>
          </cell>
          <cell r="CC843">
            <v>-20.869489118095164</v>
          </cell>
          <cell r="CD843">
            <v>-17.411880088578293</v>
          </cell>
          <cell r="CE843">
            <v>-34.490470495968353</v>
          </cell>
          <cell r="CF843">
            <v>-51.63462984148503</v>
          </cell>
          <cell r="CG843">
            <v>-35.739146512499246</v>
          </cell>
          <cell r="CH843">
            <v>-26.207736786023002</v>
          </cell>
          <cell r="CI843">
            <v>-30.046626082656857</v>
          </cell>
          <cell r="CJ843">
            <v>-21.618149049998049</v>
          </cell>
          <cell r="CK843">
            <v>-19.163637969321524</v>
          </cell>
          <cell r="CL843">
            <v>-8.6186953887890319</v>
          </cell>
          <cell r="CM843">
            <v>-43.604386257800314</v>
          </cell>
          <cell r="CN843">
            <v>1.2381307251353746</v>
          </cell>
          <cell r="CO843">
            <v>-37.040337316398023</v>
          </cell>
          <cell r="CP843">
            <v>-61.041924960921868</v>
          </cell>
          <cell r="CQ843">
            <v>-91.492393882231184</v>
          </cell>
          <cell r="CR843">
            <v>-30.781358720452847</v>
          </cell>
          <cell r="CS843">
            <v>-45.919905427700265</v>
          </cell>
          <cell r="CT843">
            <v>-6.6222981636635501</v>
          </cell>
          <cell r="CU843">
            <v>-33.5132856230911</v>
          </cell>
          <cell r="CV843">
            <v>-36.551199534000595</v>
          </cell>
          <cell r="CW843">
            <v>-21.064189204296667</v>
          </cell>
          <cell r="CX843">
            <v>-26.837949723629265</v>
          </cell>
          <cell r="CY843">
            <v>-9.6289671150063008</v>
          </cell>
          <cell r="CZ843">
            <v>0.71362631663102061</v>
          </cell>
          <cell r="DA843">
            <v>5.6491679435613609</v>
          </cell>
          <cell r="DB843">
            <v>-49.222437469961712</v>
          </cell>
          <cell r="DC843">
            <v>-42.422807474936633</v>
          </cell>
          <cell r="DD843">
            <v>-92.723029681515868</v>
          </cell>
          <cell r="DE843">
            <v>-35.251918540191681</v>
          </cell>
          <cell r="DF843">
            <v>-42.759130280696944</v>
          </cell>
          <cell r="DG843">
            <v>-36.20670840404329</v>
          </cell>
          <cell r="DH843">
            <v>-38.229104960250282</v>
          </cell>
          <cell r="DI843">
            <v>-30.518850326516944</v>
          </cell>
          <cell r="DJ843">
            <v>-16.502057477971825</v>
          </cell>
          <cell r="DK843">
            <v>-27.060839523059563</v>
          </cell>
          <cell r="DL843">
            <v>4.2061346700679181</v>
          </cell>
          <cell r="DM843">
            <v>-0.68442999283582473</v>
          </cell>
          <cell r="DN843">
            <v>-21.368891451435164</v>
          </cell>
          <cell r="DO843">
            <v>-59.568337148114011</v>
          </cell>
          <cell r="DP843">
            <v>-50.772296897162342</v>
          </cell>
          <cell r="DQ843">
            <v>-97.621958932701261</v>
          </cell>
          <cell r="DR843">
            <v>-43.802524708907292</v>
          </cell>
          <cell r="DS843">
            <v>-73.544569133589164</v>
          </cell>
          <cell r="DT843">
            <v>-25.668761963833173</v>
          </cell>
          <cell r="DU843">
            <v>-51.640736755475636</v>
          </cell>
          <cell r="DV843">
            <v>-35.272728680670326</v>
          </cell>
          <cell r="DW843">
            <v>-43.827914770297411</v>
          </cell>
          <cell r="DX843">
            <v>-27.988530275428325</v>
          </cell>
          <cell r="DY843">
            <v>-6.4238832727249431</v>
          </cell>
          <cell r="DZ843">
            <v>-48.989411912953315</v>
          </cell>
          <cell r="EA843">
            <v>-9.8103166522763807</v>
          </cell>
          <cell r="EB843">
            <v>-47.726161652851509</v>
          </cell>
          <cell r="EC843">
            <v>-60.73315688850245</v>
          </cell>
          <cell r="ED843">
            <v>-87.690373705218192</v>
          </cell>
          <cell r="EE843">
            <v>-36.210632205346599</v>
          </cell>
          <cell r="EF843">
            <v>-43.03454723996736</v>
          </cell>
          <cell r="EG843">
            <v>-46.025562750653833</v>
          </cell>
          <cell r="EH843">
            <v>-36.852673514361804</v>
          </cell>
          <cell r="EI843">
            <v>-28.332190388992437</v>
          </cell>
          <cell r="EJ843">
            <v>-30.12841255961418</v>
          </cell>
          <cell r="EK843">
            <v>-26.474690061602896</v>
          </cell>
          <cell r="EL843">
            <v>-22.648599063805868</v>
          </cell>
          <cell r="EM843">
            <v>-43.195753904002117</v>
          </cell>
          <cell r="EN843">
            <v>51.408467301349845</v>
          </cell>
          <cell r="EO843">
            <v>-47.687909508232565</v>
          </cell>
          <cell r="EP843">
            <v>-50.259028380624635</v>
          </cell>
          <cell r="EQ843">
            <v>-96.316668719961314</v>
          </cell>
          <cell r="ER843">
            <v>-25.379860085767881</v>
          </cell>
          <cell r="ES843">
            <v>-12.271740455206835</v>
          </cell>
          <cell r="ET843">
            <v>-2.3783387410362633</v>
          </cell>
          <cell r="EU843">
            <v>-40.160666847495911</v>
          </cell>
          <cell r="EV843">
            <v>-36.65889261205399</v>
          </cell>
          <cell r="EW843">
            <v>-13.637631481375175</v>
          </cell>
          <cell r="EX843">
            <v>-31.381703765244712</v>
          </cell>
          <cell r="EY843">
            <v>-22.798976313031332</v>
          </cell>
          <cell r="EZ843">
            <v>-40.811656010536318</v>
          </cell>
          <cell r="FA843">
            <v>4.5318169250594869</v>
          </cell>
          <cell r="FB843">
            <v>-62.829961450509508</v>
          </cell>
          <cell r="FC843">
            <v>-21.245150236850311</v>
          </cell>
          <cell r="FD843">
            <v>-5.2962631784029863</v>
          </cell>
          <cell r="FE843">
            <v>-30.876478972601291</v>
          </cell>
          <cell r="FF843">
            <v>-15.202401071277126</v>
          </cell>
          <cell r="FG843">
            <v>0.97901015683180748</v>
          </cell>
          <cell r="FH843">
            <v>-51.355840962141947</v>
          </cell>
          <cell r="FI843">
            <v>-50.132420994236469</v>
          </cell>
          <cell r="FJ843">
            <v>-42.373104165724996</v>
          </cell>
          <cell r="FK843">
            <v>-27.558485168600484</v>
          </cell>
          <cell r="FL843">
            <v>9.5511948599861434</v>
          </cell>
          <cell r="FM843">
            <v>-84.46287000572346</v>
          </cell>
          <cell r="FN843">
            <v>-33.846742130533777</v>
          </cell>
          <cell r="FO843">
            <v>-56.313351758335727</v>
          </cell>
          <cell r="FP843">
            <v>-68.445651034132723</v>
          </cell>
          <cell r="FQ843">
            <v>52.534118511131894</v>
          </cell>
          <cell r="FR843">
            <v>10.032779448088251</v>
          </cell>
          <cell r="FS843">
            <v>15.226987704613109</v>
          </cell>
          <cell r="FT843">
            <v>13.86135718553269</v>
          </cell>
          <cell r="FU843">
            <v>5.7565926936978355</v>
          </cell>
          <cell r="FV843">
            <v>5.5187391310593874</v>
          </cell>
          <cell r="FW843">
            <v>4.7845838180166771</v>
          </cell>
          <cell r="FX843">
            <v>-13.239061228278652</v>
          </cell>
          <cell r="FY843">
            <v>18.746784369563589</v>
          </cell>
          <cell r="FZ843">
            <v>9.9341110579739063</v>
          </cell>
          <cell r="GA843">
            <v>42.830891941091927</v>
          </cell>
          <cell r="GB843">
            <v>-4.9803552200367784</v>
          </cell>
          <cell r="GC843">
            <v>33.230844618703237</v>
          </cell>
          <cell r="GD843">
            <v>21.000445919191385</v>
          </cell>
          <cell r="GE843">
            <v>13.834176030929758</v>
          </cell>
          <cell r="GF843">
            <v>19.295697028412356</v>
          </cell>
          <cell r="GG843">
            <v>40.038861943201894</v>
          </cell>
          <cell r="GH843">
            <v>32.617621935509135</v>
          </cell>
          <cell r="GI843">
            <v>-7.1850797288493862</v>
          </cell>
          <cell r="GJ843">
            <v>4.851335886070391</v>
          </cell>
          <cell r="GK843">
            <v>5.3446538997723074</v>
          </cell>
          <cell r="GL843">
            <v>68.785195295374976</v>
          </cell>
          <cell r="GM843">
            <v>-8.8406774023877777</v>
          </cell>
          <cell r="GN843">
            <v>-15.207763221355489</v>
          </cell>
          <cell r="GO843">
            <v>-0.37715853174926689</v>
          </cell>
          <cell r="GP843">
            <v>3.8301074084813549</v>
          </cell>
          <cell r="GQ843">
            <v>33.643217110995892</v>
          </cell>
          <cell r="GR843">
            <v>16.463130338048821</v>
          </cell>
          <cell r="GS843">
            <v>-1.939896734630016</v>
          </cell>
          <cell r="GT843">
            <v>51.684265362922567</v>
          </cell>
          <cell r="GU843">
            <v>43.254971613645509</v>
          </cell>
          <cell r="GV843">
            <v>25.578354140264388</v>
          </cell>
          <cell r="GW843">
            <v>1.8298150965921181</v>
          </cell>
          <cell r="GX843">
            <v>13.202952247219441</v>
          </cell>
          <cell r="GY843">
            <v>9.83616933432533</v>
          </cell>
          <cell r="GZ843">
            <v>15.220645091954424</v>
          </cell>
          <cell r="HA843">
            <v>21.765453006562868</v>
          </cell>
          <cell r="HB843">
            <v>-4.2906675002309749</v>
          </cell>
          <cell r="HC843">
            <v>-0.45274209767198859</v>
          </cell>
          <cell r="HD843">
            <v>33.583023259296183</v>
          </cell>
          <cell r="HE843">
            <v>15.047472769166895</v>
          </cell>
          <cell r="HF843">
            <v>31.217422986718887</v>
          </cell>
          <cell r="HG843">
            <v>16.938880125384227</v>
          </cell>
          <cell r="HH843">
            <v>31.333594724090663</v>
          </cell>
          <cell r="HI843">
            <v>21.21330828365631</v>
          </cell>
          <cell r="HJ843">
            <v>-28.146212462233844</v>
          </cell>
          <cell r="HK843">
            <v>38.460530201181307</v>
          </cell>
          <cell r="HL843">
            <v>5.836644133552789</v>
          </cell>
          <cell r="HM843">
            <v>40.669311624804678</v>
          </cell>
          <cell r="HN843">
            <v>-45.635989899884166</v>
          </cell>
          <cell r="HO843">
            <v>-6.0055432761961338</v>
          </cell>
          <cell r="HP843">
            <v>34.813232457364137</v>
          </cell>
          <cell r="HQ843">
            <v>41.781209190010351</v>
          </cell>
          <cell r="HR843">
            <v>12.712221750518477</v>
          </cell>
          <cell r="HS843">
            <v>60.194169552248773</v>
          </cell>
          <cell r="HT843">
            <v>-3.1865777194046809</v>
          </cell>
          <cell r="HU843">
            <v>48.546891884233112</v>
          </cell>
          <cell r="HV843">
            <v>0.87186686079277553</v>
          </cell>
          <cell r="HW843">
            <v>-15.76321921868742</v>
          </cell>
          <cell r="HX843">
            <v>14.656102043959942</v>
          </cell>
          <cell r="HY843">
            <v>11.537676838896092</v>
          </cell>
          <cell r="HZ843">
            <v>26.528932235807577</v>
          </cell>
          <cell r="IA843">
            <v>-9.036454793464328</v>
          </cell>
          <cell r="IB843">
            <v>-6.2568450236141153</v>
          </cell>
          <cell r="IC843">
            <v>-5.9623298560328193</v>
          </cell>
          <cell r="ID843">
            <v>45.778075692715056</v>
          </cell>
          <cell r="IE843">
            <v>19.694778094762118</v>
          </cell>
          <cell r="IF843">
            <v>57.411048402553817</v>
          </cell>
          <cell r="IG843">
            <v>26.184395878347786</v>
          </cell>
          <cell r="IH843">
            <v>26.97659330019901</v>
          </cell>
          <cell r="II843">
            <v>16.203530007107933</v>
          </cell>
          <cell r="IJ843">
            <v>2.1430350947507906</v>
          </cell>
          <cell r="IK843">
            <v>4.2155423603705273</v>
          </cell>
          <cell r="IL843">
            <v>-1.3597265999237689</v>
          </cell>
          <cell r="IM843">
            <v>16.641287782449428</v>
          </cell>
          <cell r="IN843">
            <v>-13.169513331984056</v>
          </cell>
          <cell r="IO843">
            <v>19.307397708373401</v>
          </cell>
          <cell r="IP843">
            <v>29.589386921950425</v>
          </cell>
          <cell r="IQ843">
            <v>52.84357118448245</v>
          </cell>
          <cell r="IR843">
            <v>18.167986751450911</v>
          </cell>
          <cell r="IS843">
            <v>29.049409038188912</v>
          </cell>
          <cell r="IT843">
            <v>-10.372941393588112</v>
          </cell>
          <cell r="IU843">
            <v>44.000644484967857</v>
          </cell>
          <cell r="IV843">
            <v>17.89185962036267</v>
          </cell>
          <cell r="IW843">
            <v>1.8017226119380796</v>
          </cell>
          <cell r="IX843">
            <v>6.6514707116034231</v>
          </cell>
          <cell r="IY843">
            <v>14.087470533764892</v>
          </cell>
          <cell r="IZ843">
            <v>9.3325463235592068</v>
          </cell>
          <cell r="JA843">
            <v>-5.7329024863012679</v>
          </cell>
          <cell r="JB843">
            <v>24.984011433023735</v>
          </cell>
          <cell r="JC843">
            <v>-30.497797817982971</v>
          </cell>
          <cell r="JD843">
            <v>125.88799294440624</v>
          </cell>
        </row>
        <row r="844">
          <cell r="A844" t="str">
            <v>MWHS</v>
          </cell>
        </row>
        <row r="845">
          <cell r="D845" t="str">
            <v>System Load</v>
          </cell>
          <cell r="F845">
            <v>0</v>
          </cell>
          <cell r="G845">
            <v>0</v>
          </cell>
          <cell r="H845">
            <v>0</v>
          </cell>
          <cell r="I845">
            <v>6.3050538301467896E-7</v>
          </cell>
          <cell r="J845">
            <v>7.0035457611083984E-7</v>
          </cell>
          <cell r="K845">
            <v>0</v>
          </cell>
          <cell r="L845">
            <v>1.7043203115463257E-7</v>
          </cell>
          <cell r="M845">
            <v>0</v>
          </cell>
          <cell r="N845">
            <v>0</v>
          </cell>
          <cell r="O845">
            <v>-2.8870999813079834E-8</v>
          </cell>
          <cell r="P845">
            <v>1.3038516044616699E-7</v>
          </cell>
          <cell r="Q845">
            <v>-5.6996941566467285E-7</v>
          </cell>
          <cell r="R845">
            <v>-7.0184469223022461E-6</v>
          </cell>
          <cell r="S845">
            <v>0</v>
          </cell>
          <cell r="T845">
            <v>-1.019798219203949E-6</v>
          </cell>
          <cell r="U845">
            <v>-2.1802261471748352E-6</v>
          </cell>
          <cell r="V845">
            <v>-2.3599714040756226E-6</v>
          </cell>
          <cell r="W845">
            <v>-1.5487894415855408E-6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9.8720192909240723E-8</v>
          </cell>
          <cell r="AC845">
            <v>0</v>
          </cell>
          <cell r="AD845">
            <v>0</v>
          </cell>
          <cell r="AE845">
            <v>-9.8347663879394531E-7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-9.8068267107009888E-7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-8.1956386566162109E-7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1.1175870895385742E-8</v>
          </cell>
          <cell r="AY845">
            <v>0</v>
          </cell>
          <cell r="AZ845">
            <v>0</v>
          </cell>
          <cell r="BA845">
            <v>-9.3132257461547852E-9</v>
          </cell>
          <cell r="BB845">
            <v>-8.2049518823623657E-7</v>
          </cell>
          <cell r="BC845">
            <v>0</v>
          </cell>
          <cell r="BD845">
            <v>0</v>
          </cell>
          <cell r="BE845">
            <v>0</v>
          </cell>
          <cell r="BF845">
            <v>0</v>
          </cell>
          <cell r="BG845">
            <v>0</v>
          </cell>
          <cell r="BH845">
            <v>-6.891787052154541E-8</v>
          </cell>
          <cell r="BI845">
            <v>0</v>
          </cell>
          <cell r="BJ845">
            <v>0</v>
          </cell>
          <cell r="BK845">
            <v>2.0489096641540527E-8</v>
          </cell>
          <cell r="BL845">
            <v>0</v>
          </cell>
          <cell r="BM845">
            <v>0</v>
          </cell>
          <cell r="BN845">
            <v>0</v>
          </cell>
          <cell r="BO845">
            <v>0</v>
          </cell>
          <cell r="BP845">
            <v>0</v>
          </cell>
          <cell r="BQ845">
            <v>0</v>
          </cell>
          <cell r="BR845">
            <v>-1.3560056686401367E-6</v>
          </cell>
          <cell r="BS845">
            <v>0</v>
          </cell>
          <cell r="BT845">
            <v>0</v>
          </cell>
          <cell r="BU845">
            <v>0</v>
          </cell>
          <cell r="BV845">
            <v>0</v>
          </cell>
          <cell r="BW845">
            <v>-3.2968819141387939E-7</v>
          </cell>
          <cell r="BX845">
            <v>3.0733644962310791E-8</v>
          </cell>
          <cell r="BY845">
            <v>8.0093741416931152E-8</v>
          </cell>
          <cell r="BZ845">
            <v>-1.0998919606208801E-6</v>
          </cell>
          <cell r="CA845">
            <v>-2.9802322387695313E-8</v>
          </cell>
          <cell r="CB845">
            <v>0</v>
          </cell>
          <cell r="CC845">
            <v>0</v>
          </cell>
          <cell r="CD845">
            <v>0</v>
          </cell>
          <cell r="CE845">
            <v>2.6822090148925781E-7</v>
          </cell>
          <cell r="CF845">
            <v>0</v>
          </cell>
          <cell r="CG845">
            <v>0</v>
          </cell>
          <cell r="CH845">
            <v>5.029141902923584E-8</v>
          </cell>
          <cell r="CI845">
            <v>-1.2852251529693604E-7</v>
          </cell>
          <cell r="CJ845">
            <v>-2.7939677238464355E-8</v>
          </cell>
          <cell r="CK845">
            <v>2.8032809495925903E-7</v>
          </cell>
          <cell r="CL845">
            <v>0</v>
          </cell>
          <cell r="CM845">
            <v>0</v>
          </cell>
          <cell r="CN845">
            <v>9.0338289737701416E-8</v>
          </cell>
          <cell r="CO845">
            <v>0</v>
          </cell>
          <cell r="CP845">
            <v>0</v>
          </cell>
          <cell r="CQ845">
            <v>0</v>
          </cell>
          <cell r="CR845">
            <v>4.4703483581542969E-7</v>
          </cell>
          <cell r="CS845">
            <v>0</v>
          </cell>
          <cell r="CT845">
            <v>-8.3819031715393066E-9</v>
          </cell>
          <cell r="CU845">
            <v>1.8160790205001831E-7</v>
          </cell>
          <cell r="CV845">
            <v>2.905726432800293E-7</v>
          </cell>
          <cell r="CW845">
            <v>0</v>
          </cell>
          <cell r="CX845">
            <v>-4.0978193283081055E-8</v>
          </cell>
          <cell r="CY845">
            <v>-1.6111880540847778E-7</v>
          </cell>
          <cell r="CZ845">
            <v>0</v>
          </cell>
          <cell r="DA845">
            <v>0</v>
          </cell>
          <cell r="DB845">
            <v>0</v>
          </cell>
          <cell r="DC845">
            <v>0</v>
          </cell>
          <cell r="DD845">
            <v>1.8905848264694214E-7</v>
          </cell>
          <cell r="DE845">
            <v>-9.3877315521240234E-7</v>
          </cell>
          <cell r="DF845">
            <v>0</v>
          </cell>
          <cell r="DG845">
            <v>0</v>
          </cell>
          <cell r="DH845">
            <v>1.2014061212539673E-7</v>
          </cell>
          <cell r="DI845">
            <v>-4.293397068977356E-7</v>
          </cell>
          <cell r="DJ845">
            <v>-9.0058892965316772E-7</v>
          </cell>
          <cell r="DK845">
            <v>2.6077032089233398E-7</v>
          </cell>
          <cell r="DL845">
            <v>0</v>
          </cell>
          <cell r="DM845">
            <v>0</v>
          </cell>
          <cell r="DN845">
            <v>0</v>
          </cell>
          <cell r="DO845">
            <v>0</v>
          </cell>
          <cell r="DP845">
            <v>0</v>
          </cell>
          <cell r="DQ845">
            <v>0</v>
          </cell>
          <cell r="DR845">
            <v>1.0132789611816406E-6</v>
          </cell>
          <cell r="DS845">
            <v>0</v>
          </cell>
          <cell r="DT845">
            <v>0</v>
          </cell>
          <cell r="DU845">
            <v>0</v>
          </cell>
          <cell r="DV845">
            <v>2.8964132070541382E-7</v>
          </cell>
          <cell r="DW845">
            <v>0</v>
          </cell>
          <cell r="DX845">
            <v>2.0023435354232788E-7</v>
          </cell>
          <cell r="DY845">
            <v>1.6856938600540161E-7</v>
          </cell>
          <cell r="DZ845">
            <v>0</v>
          </cell>
          <cell r="EA845">
            <v>3.5949051380157471E-7</v>
          </cell>
          <cell r="EB845">
            <v>0</v>
          </cell>
          <cell r="EC845">
            <v>0</v>
          </cell>
          <cell r="ED845">
            <v>0</v>
          </cell>
          <cell r="EE845">
            <v>0</v>
          </cell>
          <cell r="EF845">
            <v>0</v>
          </cell>
          <cell r="EG845">
            <v>0</v>
          </cell>
          <cell r="EH845">
            <v>0</v>
          </cell>
          <cell r="EI845">
            <v>-1.4994293451309204E-7</v>
          </cell>
          <cell r="EJ845">
            <v>0</v>
          </cell>
          <cell r="EK845">
            <v>9.9651515483856201E-8</v>
          </cell>
          <cell r="EL845">
            <v>0</v>
          </cell>
          <cell r="EM845">
            <v>0</v>
          </cell>
          <cell r="EN845">
            <v>0</v>
          </cell>
          <cell r="EO845">
            <v>0</v>
          </cell>
          <cell r="EP845">
            <v>0</v>
          </cell>
          <cell r="EQ845">
            <v>0</v>
          </cell>
          <cell r="ER845">
            <v>0</v>
          </cell>
          <cell r="ES845">
            <v>0</v>
          </cell>
          <cell r="ET845">
            <v>0</v>
          </cell>
          <cell r="EU845">
            <v>-7.0780515670776367E-8</v>
          </cell>
          <cell r="EV845">
            <v>2.8964132070541382E-7</v>
          </cell>
          <cell r="EW845">
            <v>0</v>
          </cell>
          <cell r="EX845">
            <v>-4.9360096454620361E-8</v>
          </cell>
          <cell r="EY845">
            <v>0</v>
          </cell>
          <cell r="EZ845">
            <v>0</v>
          </cell>
          <cell r="FA845">
            <v>-1.5925616025924683E-7</v>
          </cell>
          <cell r="FB845">
            <v>0</v>
          </cell>
          <cell r="FC845">
            <v>0</v>
          </cell>
          <cell r="FD845">
            <v>0</v>
          </cell>
          <cell r="FE845">
            <v>4.3213367462158203E-7</v>
          </cell>
          <cell r="FF845">
            <v>0</v>
          </cell>
          <cell r="FG845">
            <v>0</v>
          </cell>
          <cell r="FH845">
            <v>-1.8998980522155762E-7</v>
          </cell>
          <cell r="FI845">
            <v>-1.3131648302078247E-7</v>
          </cell>
          <cell r="FJ845">
            <v>1.2107193470001221E-7</v>
          </cell>
          <cell r="FK845">
            <v>6.3050538301467896E-7</v>
          </cell>
          <cell r="FL845">
            <v>5.4016709327697754E-7</v>
          </cell>
          <cell r="FM845">
            <v>-5.3923577070236206E-7</v>
          </cell>
          <cell r="FN845">
            <v>0</v>
          </cell>
          <cell r="FO845">
            <v>0</v>
          </cell>
          <cell r="FP845">
            <v>0</v>
          </cell>
          <cell r="FQ845">
            <v>0</v>
          </cell>
          <cell r="FR845">
            <v>-1.3411045074462891E-7</v>
          </cell>
          <cell r="FS845">
            <v>0</v>
          </cell>
          <cell r="FT845">
            <v>0</v>
          </cell>
          <cell r="FU845">
            <v>0</v>
          </cell>
          <cell r="FV845">
            <v>4.6007335186004639E-7</v>
          </cell>
          <cell r="FW845">
            <v>4.7963112592697144E-7</v>
          </cell>
          <cell r="FX845">
            <v>1.0244548320770264E-8</v>
          </cell>
          <cell r="FY845">
            <v>0</v>
          </cell>
          <cell r="FZ845">
            <v>0</v>
          </cell>
          <cell r="GA845">
            <v>-1.0803341865539551E-6</v>
          </cell>
          <cell r="GB845">
            <v>0</v>
          </cell>
          <cell r="GC845">
            <v>0</v>
          </cell>
          <cell r="GD845">
            <v>0</v>
          </cell>
          <cell r="GE845">
            <v>-2.0563602447509766E-6</v>
          </cell>
          <cell r="GF845">
            <v>0</v>
          </cell>
          <cell r="GG845">
            <v>0</v>
          </cell>
          <cell r="GH845">
            <v>0</v>
          </cell>
          <cell r="GI845">
            <v>0</v>
          </cell>
          <cell r="GJ845">
            <v>-1.4295801520347595E-6</v>
          </cell>
          <cell r="GK845">
            <v>1.862645149230957E-8</v>
          </cell>
          <cell r="GL845">
            <v>-9.3132257461547852E-9</v>
          </cell>
          <cell r="GM845">
            <v>-7.7951699495315552E-7</v>
          </cell>
          <cell r="GN845">
            <v>1.2107193470001221E-7</v>
          </cell>
          <cell r="GO845">
            <v>0</v>
          </cell>
          <cell r="GP845">
            <v>0</v>
          </cell>
          <cell r="GQ845">
            <v>0</v>
          </cell>
          <cell r="GR845">
            <v>0</v>
          </cell>
          <cell r="GS845">
            <v>0</v>
          </cell>
          <cell r="GT845">
            <v>0</v>
          </cell>
          <cell r="GU845">
            <v>0</v>
          </cell>
          <cell r="GV845">
            <v>4.2095780372619629E-7</v>
          </cell>
          <cell r="GW845">
            <v>2.2910535335540771E-7</v>
          </cell>
          <cell r="GX845">
            <v>-5.289912223815918E-7</v>
          </cell>
          <cell r="GY845">
            <v>0</v>
          </cell>
          <cell r="GZ845">
            <v>0</v>
          </cell>
          <cell r="HA845">
            <v>-2.9802322387695313E-8</v>
          </cell>
          <cell r="HB845">
            <v>0</v>
          </cell>
          <cell r="HC845">
            <v>0</v>
          </cell>
          <cell r="HD845">
            <v>0</v>
          </cell>
          <cell r="HE845">
            <v>0</v>
          </cell>
          <cell r="HF845">
            <v>0</v>
          </cell>
          <cell r="HG845">
            <v>0</v>
          </cell>
          <cell r="HH845">
            <v>0</v>
          </cell>
          <cell r="HI845">
            <v>0</v>
          </cell>
          <cell r="HJ845">
            <v>0</v>
          </cell>
          <cell r="HK845">
            <v>3.9115548133850098E-8</v>
          </cell>
          <cell r="HL845">
            <v>0</v>
          </cell>
          <cell r="HM845">
            <v>0</v>
          </cell>
          <cell r="HN845">
            <v>-2.9802322387695313E-8</v>
          </cell>
          <cell r="HO845">
            <v>0</v>
          </cell>
          <cell r="HP845">
            <v>0</v>
          </cell>
          <cell r="HQ845">
            <v>0</v>
          </cell>
          <cell r="HR845">
            <v>-2.6822090148925781E-7</v>
          </cell>
          <cell r="HS845">
            <v>0</v>
          </cell>
          <cell r="HT845">
            <v>0</v>
          </cell>
          <cell r="HU845">
            <v>0</v>
          </cell>
          <cell r="HV845">
            <v>0</v>
          </cell>
          <cell r="HW845">
            <v>0</v>
          </cell>
          <cell r="HX845">
            <v>-3.0733644962310791E-8</v>
          </cell>
          <cell r="HY845">
            <v>-2.514570951461792E-7</v>
          </cell>
          <cell r="HZ845">
            <v>0</v>
          </cell>
          <cell r="IA845">
            <v>1.9557774066925049E-8</v>
          </cell>
          <cell r="IB845">
            <v>0</v>
          </cell>
          <cell r="IC845">
            <v>0</v>
          </cell>
          <cell r="ID845">
            <v>0</v>
          </cell>
          <cell r="IE845">
            <v>0</v>
          </cell>
          <cell r="IF845">
            <v>0</v>
          </cell>
          <cell r="IG845">
            <v>0</v>
          </cell>
          <cell r="IH845">
            <v>0</v>
          </cell>
          <cell r="II845">
            <v>0</v>
          </cell>
          <cell r="IJ845">
            <v>0</v>
          </cell>
          <cell r="IK845">
            <v>6.1467289924621582E-8</v>
          </cell>
          <cell r="IL845">
            <v>0</v>
          </cell>
          <cell r="IM845">
            <v>0</v>
          </cell>
          <cell r="IN845">
            <v>0</v>
          </cell>
          <cell r="IO845">
            <v>0</v>
          </cell>
          <cell r="IP845">
            <v>0</v>
          </cell>
          <cell r="IQ845">
            <v>0</v>
          </cell>
          <cell r="IR845">
            <v>0</v>
          </cell>
          <cell r="IS845">
            <v>0</v>
          </cell>
          <cell r="IT845">
            <v>0</v>
          </cell>
          <cell r="IU845">
            <v>0</v>
          </cell>
          <cell r="IV845">
            <v>0</v>
          </cell>
          <cell r="IW845">
            <v>0</v>
          </cell>
          <cell r="IX845">
            <v>-2.1420419216156006E-8</v>
          </cell>
          <cell r="IY845">
            <v>0</v>
          </cell>
          <cell r="IZ845">
            <v>0</v>
          </cell>
          <cell r="JA845">
            <v>3.166496753692627E-8</v>
          </cell>
          <cell r="JB845">
            <v>0</v>
          </cell>
          <cell r="JC845">
            <v>0</v>
          </cell>
          <cell r="JD845">
            <v>0</v>
          </cell>
        </row>
        <row r="846">
          <cell r="D846" t="str">
            <v>Battery Load</v>
          </cell>
          <cell r="F846">
            <v>5.1523414900000262</v>
          </cell>
          <cell r="G846">
            <v>2.5155437799998595</v>
          </cell>
          <cell r="H846">
            <v>-1.0240516400001525</v>
          </cell>
          <cell r="I846">
            <v>-0.60952307000013661</v>
          </cell>
          <cell r="J846">
            <v>1.831932780000102</v>
          </cell>
          <cell r="K846">
            <v>0.51810593000004701</v>
          </cell>
          <cell r="L846">
            <v>3.8470757900000194</v>
          </cell>
          <cell r="M846">
            <v>1.4334690800000089</v>
          </cell>
          <cell r="N846">
            <v>0.49173804999998083</v>
          </cell>
          <cell r="O846">
            <v>0.63049707000016042</v>
          </cell>
          <cell r="P846">
            <v>-3.6441037299998698</v>
          </cell>
          <cell r="Q846">
            <v>4.4727464800000689</v>
          </cell>
          <cell r="R846">
            <v>-671.3336895101238</v>
          </cell>
          <cell r="S846">
            <v>-1.2628788900000245</v>
          </cell>
          <cell r="T846">
            <v>-1.3400416200000791</v>
          </cell>
          <cell r="U846">
            <v>3.7524253800002043</v>
          </cell>
          <cell r="V846">
            <v>-1.9995083200000181</v>
          </cell>
          <cell r="W846">
            <v>-11.990583789999619</v>
          </cell>
          <cell r="X846">
            <v>841.38097237999318</v>
          </cell>
          <cell r="Y846">
            <v>-1148.4842128800083</v>
          </cell>
          <cell r="Z846">
            <v>-470.6935673400003</v>
          </cell>
          <cell r="AA846">
            <v>-9.4604164800111903</v>
          </cell>
          <cell r="AB846">
            <v>-340.06214732999797</v>
          </cell>
          <cell r="AC846">
            <v>113.17974586000491</v>
          </cell>
          <cell r="AD846">
            <v>355.64652352001576</v>
          </cell>
          <cell r="AE846">
            <v>-1730.1876891991124</v>
          </cell>
          <cell r="AF846">
            <v>-742.31079755001701</v>
          </cell>
          <cell r="AG846">
            <v>-1954.4046959700354</v>
          </cell>
          <cell r="AH846">
            <v>-115.53884522977751</v>
          </cell>
          <cell r="AI846">
            <v>854.51344511006027</v>
          </cell>
          <cell r="AJ846">
            <v>38.03974364005262</v>
          </cell>
          <cell r="AK846">
            <v>246.34167931001866</v>
          </cell>
          <cell r="AL846">
            <v>-337.85687066992978</v>
          </cell>
          <cell r="AM846">
            <v>98.716893399949186</v>
          </cell>
          <cell r="AN846">
            <v>-334.7829347299994</v>
          </cell>
          <cell r="AO846">
            <v>1263.6227277200378</v>
          </cell>
          <cell r="AP846">
            <v>-496.65771547998884</v>
          </cell>
          <cell r="AQ846">
            <v>-249.87031875000685</v>
          </cell>
          <cell r="AR846">
            <v>35.133754599839449</v>
          </cell>
          <cell r="AS846">
            <v>650.35848431999329</v>
          </cell>
          <cell r="AT846">
            <v>334.67076929000905</v>
          </cell>
          <cell r="AU846">
            <v>379.35735172999557</v>
          </cell>
          <cell r="AV846">
            <v>583.30713401013054</v>
          </cell>
          <cell r="AW846">
            <v>384.14019541989546</v>
          </cell>
          <cell r="AX846">
            <v>-624.14267358998768</v>
          </cell>
          <cell r="AY846">
            <v>1021.613717780041</v>
          </cell>
          <cell r="AZ846">
            <v>-113.45576447009807</v>
          </cell>
          <cell r="BA846">
            <v>-817.16143118002219</v>
          </cell>
          <cell r="BB846">
            <v>-691.45667783985846</v>
          </cell>
          <cell r="BC846">
            <v>-1538.6368795499438</v>
          </cell>
          <cell r="BD846">
            <v>466.53952868003398</v>
          </cell>
          <cell r="BE846">
            <v>-105.67671890975907</v>
          </cell>
          <cell r="BF846">
            <v>22.705094820179511</v>
          </cell>
          <cell r="BG846">
            <v>-9.9801314899814315</v>
          </cell>
          <cell r="BH846">
            <v>283.78542483021738</v>
          </cell>
          <cell r="BI846">
            <v>438.19243189983536</v>
          </cell>
          <cell r="BJ846">
            <v>-741.7296834999579</v>
          </cell>
          <cell r="BK846">
            <v>11.392462290008552</v>
          </cell>
          <cell r="BL846">
            <v>-307.6130011898349</v>
          </cell>
          <cell r="BM846">
            <v>182.16268632997526</v>
          </cell>
          <cell r="BN846">
            <v>-63.007206780021079</v>
          </cell>
          <cell r="BO846">
            <v>183.0536974700517</v>
          </cell>
          <cell r="BP846">
            <v>341.62032176996581</v>
          </cell>
          <cell r="BQ846">
            <v>-446.25881535990629</v>
          </cell>
          <cell r="BR846">
            <v>4854.7254660390317</v>
          </cell>
          <cell r="BS846">
            <v>953.26964488992235</v>
          </cell>
          <cell r="BT846">
            <v>612.09762292006053</v>
          </cell>
          <cell r="BU846">
            <v>1527.8786947000772</v>
          </cell>
          <cell r="BV846">
            <v>1164.4110856598709</v>
          </cell>
          <cell r="BW846">
            <v>-431.92164720001165</v>
          </cell>
          <cell r="BX846">
            <v>212.34696337988134</v>
          </cell>
          <cell r="BY846">
            <v>-1202.1341816001805</v>
          </cell>
          <cell r="BZ846">
            <v>1836.1441555900965</v>
          </cell>
          <cell r="CA846">
            <v>-321.29013265011599</v>
          </cell>
          <cell r="CB846">
            <v>106.29220396000892</v>
          </cell>
          <cell r="CC846">
            <v>146.70761373994173</v>
          </cell>
          <cell r="CD846">
            <v>250.92344264988787</v>
          </cell>
          <cell r="CE846">
            <v>9748.9107392290607</v>
          </cell>
          <cell r="CF846">
            <v>-554.7399594198796</v>
          </cell>
          <cell r="CG846">
            <v>5485.3643905699719</v>
          </cell>
          <cell r="CH846">
            <v>892.46555649011862</v>
          </cell>
          <cell r="CI846">
            <v>268.88058168964926</v>
          </cell>
          <cell r="CJ846">
            <v>-826.22504910000134</v>
          </cell>
          <cell r="CK846">
            <v>-352.68461167998612</v>
          </cell>
          <cell r="CL846">
            <v>148.10457158990903</v>
          </cell>
          <cell r="CM846">
            <v>-42.684690440015402</v>
          </cell>
          <cell r="CN846">
            <v>1983.485368359834</v>
          </cell>
          <cell r="CO846">
            <v>2172.4076993998606</v>
          </cell>
          <cell r="CP846">
            <v>-381.42461723001907</v>
          </cell>
          <cell r="CQ846">
            <v>955.96149900002638</v>
          </cell>
          <cell r="CR846">
            <v>7371.1736133992672</v>
          </cell>
          <cell r="CS846">
            <v>73.627017519960646</v>
          </cell>
          <cell r="CT846">
            <v>1177.942706949776</v>
          </cell>
          <cell r="CU846">
            <v>509.9202837102348</v>
          </cell>
          <cell r="CV846">
            <v>658.63691382016987</v>
          </cell>
          <cell r="CW846">
            <v>-193.11966693983413</v>
          </cell>
          <cell r="CX846">
            <v>-153.76384842989501</v>
          </cell>
          <cell r="CY846">
            <v>-6.2149362799245864</v>
          </cell>
          <cell r="CZ846">
            <v>1945.7942634200444</v>
          </cell>
          <cell r="DA846">
            <v>1718.5314514202764</v>
          </cell>
          <cell r="DB846">
            <v>1211.0254235400353</v>
          </cell>
          <cell r="DC846">
            <v>719.22270668973215</v>
          </cell>
          <cell r="DD846">
            <v>-290.42870202008635</v>
          </cell>
          <cell r="DE846">
            <v>5858.2197090312839</v>
          </cell>
          <cell r="DF846">
            <v>653.42790693999268</v>
          </cell>
          <cell r="DG846">
            <v>1855.0290665597422</v>
          </cell>
          <cell r="DH846">
            <v>-58.062872730311938</v>
          </cell>
          <cell r="DI846">
            <v>565.7669412503019</v>
          </cell>
          <cell r="DJ846">
            <v>-3283.0243669903139</v>
          </cell>
          <cell r="DK846">
            <v>1321.8597279901151</v>
          </cell>
          <cell r="DL846">
            <v>-756.71964880975429</v>
          </cell>
          <cell r="DM846">
            <v>882.79440888052341</v>
          </cell>
          <cell r="DN846">
            <v>2080.1938120601699</v>
          </cell>
          <cell r="DO846">
            <v>1525.2077506696805</v>
          </cell>
          <cell r="DP846">
            <v>-446.65983283997048</v>
          </cell>
          <cell r="DQ846">
            <v>1518.4068160501774</v>
          </cell>
          <cell r="DR846">
            <v>13964.162117999047</v>
          </cell>
          <cell r="DS846">
            <v>-561.82414324989077</v>
          </cell>
          <cell r="DT846">
            <v>4143.7182688598987</v>
          </cell>
          <cell r="DU846">
            <v>87.932590620126575</v>
          </cell>
          <cell r="DV846">
            <v>-273.45794197986834</v>
          </cell>
          <cell r="DW846">
            <v>6281.666997249471</v>
          </cell>
          <cell r="DX846">
            <v>1297.5339728097897</v>
          </cell>
          <cell r="DY846">
            <v>-591.75512133026496</v>
          </cell>
          <cell r="DZ846">
            <v>957.43680250982288</v>
          </cell>
          <cell r="EA846">
            <v>-322.98192975984421</v>
          </cell>
          <cell r="EB846">
            <v>2614.2541759598535</v>
          </cell>
          <cell r="EC846">
            <v>758.49356540013105</v>
          </cell>
          <cell r="ED846">
            <v>-426.85511908994522</v>
          </cell>
          <cell r="EE846">
            <v>3528.5845010690391</v>
          </cell>
          <cell r="EF846">
            <v>357.41187287005596</v>
          </cell>
          <cell r="EG846">
            <v>1482.2456671398832</v>
          </cell>
          <cell r="EH846">
            <v>-1573.0324462400749</v>
          </cell>
          <cell r="EI846">
            <v>754.37644217023626</v>
          </cell>
          <cell r="EJ846">
            <v>-1631.799477040302</v>
          </cell>
          <cell r="EK846">
            <v>1501.8381157197291</v>
          </cell>
          <cell r="EL846">
            <v>774.88775906991214</v>
          </cell>
          <cell r="EM846">
            <v>-1603.7452104301192</v>
          </cell>
          <cell r="EN846">
            <v>1051.7525955203455</v>
          </cell>
          <cell r="EO846">
            <v>1153.9049180500442</v>
          </cell>
          <cell r="EP846">
            <v>255.3840644499287</v>
          </cell>
          <cell r="EQ846">
            <v>1005.3601997899823</v>
          </cell>
          <cell r="ER846">
            <v>-1849.050816481933</v>
          </cell>
          <cell r="ES846">
            <v>727.05010111955926</v>
          </cell>
          <cell r="ET846">
            <v>-6061.8271660996834</v>
          </cell>
          <cell r="EU846">
            <v>-872.11211234028451</v>
          </cell>
          <cell r="EV846">
            <v>-1190.9830306004733</v>
          </cell>
          <cell r="EW846">
            <v>3648.8896150898654</v>
          </cell>
          <cell r="EX846">
            <v>-2650.9078604404349</v>
          </cell>
          <cell r="EY846">
            <v>-407.13240855024196</v>
          </cell>
          <cell r="EZ846">
            <v>514.44984270934947</v>
          </cell>
          <cell r="FA846">
            <v>4661.2760087802308</v>
          </cell>
          <cell r="FB846">
            <v>1485.7864380800165</v>
          </cell>
          <cell r="FC846">
            <v>-1848.0412643400487</v>
          </cell>
          <cell r="FD846">
            <v>144.50102011021227</v>
          </cell>
          <cell r="FE846">
            <v>10089.200540101156</v>
          </cell>
          <cell r="FF846">
            <v>832.23569043993484</v>
          </cell>
          <cell r="FG846">
            <v>1225.0762930198107</v>
          </cell>
          <cell r="FH846">
            <v>-664.19565095938742</v>
          </cell>
          <cell r="FI846">
            <v>614.89624686981551</v>
          </cell>
          <cell r="FJ846">
            <v>3016.5795175300445</v>
          </cell>
          <cell r="FK846">
            <v>1042.1941056405194</v>
          </cell>
          <cell r="FL846">
            <v>815.46924372995272</v>
          </cell>
          <cell r="FM846">
            <v>186.28167797985952</v>
          </cell>
          <cell r="FN846">
            <v>526.99635784991551</v>
          </cell>
          <cell r="FO846">
            <v>265.10540523007512</v>
          </cell>
          <cell r="FP846">
            <v>-1201.9399869497865</v>
          </cell>
          <cell r="FQ846">
            <v>3430.5016397200525</v>
          </cell>
          <cell r="FR846">
            <v>-6103.2120809406042</v>
          </cell>
          <cell r="FS846">
            <v>-645.14412262022961</v>
          </cell>
          <cell r="FT846">
            <v>-84.190470759756863</v>
          </cell>
          <cell r="FU846">
            <v>-518.61540730088018</v>
          </cell>
          <cell r="FV846">
            <v>-168.30589708941989</v>
          </cell>
          <cell r="FW846">
            <v>-3479.4924942892976</v>
          </cell>
          <cell r="FX846">
            <v>-2231.1791305597872</v>
          </cell>
          <cell r="FY846">
            <v>453.45253145985771</v>
          </cell>
          <cell r="FZ846">
            <v>321.53134773962665</v>
          </cell>
          <cell r="GA846">
            <v>2482.105533450027</v>
          </cell>
          <cell r="GB846">
            <v>-2243.5694521097466</v>
          </cell>
          <cell r="GC846">
            <v>-812.79408919985872</v>
          </cell>
          <cell r="GD846">
            <v>822.98957034014165</v>
          </cell>
          <cell r="GE846">
            <v>1331.5383735373616</v>
          </cell>
          <cell r="GF846">
            <v>404.27042029995937</v>
          </cell>
          <cell r="GG846">
            <v>-471.26094206958078</v>
          </cell>
          <cell r="GH846">
            <v>206.4344973906409</v>
          </cell>
          <cell r="GI846">
            <v>-26.345707879634574</v>
          </cell>
          <cell r="GJ846">
            <v>-7083.6030720502604</v>
          </cell>
          <cell r="GK846">
            <v>-1027.788972430164</v>
          </cell>
          <cell r="GL846">
            <v>696.24063941009808</v>
          </cell>
          <cell r="GM846">
            <v>1496.552549140295</v>
          </cell>
          <cell r="GN846">
            <v>4751.0224222398829</v>
          </cell>
          <cell r="GO846">
            <v>1383.1703712998424</v>
          </cell>
          <cell r="GP846">
            <v>1540.0966876099119</v>
          </cell>
          <cell r="GQ846">
            <v>-537.25051942002028</v>
          </cell>
          <cell r="GR846">
            <v>-7558.693456331268</v>
          </cell>
          <cell r="GS846">
            <v>-294.02168150991201</v>
          </cell>
          <cell r="GT846">
            <v>253.55830080015585</v>
          </cell>
          <cell r="GU846">
            <v>-832.90384245081805</v>
          </cell>
          <cell r="GV846">
            <v>1012.7284969396424</v>
          </cell>
          <cell r="GW846">
            <v>1315.8940147696994</v>
          </cell>
          <cell r="GX846">
            <v>-5356.2468060792889</v>
          </cell>
          <cell r="GY846">
            <v>1297.0749236900592</v>
          </cell>
          <cell r="GZ846">
            <v>431.95245344005525</v>
          </cell>
          <cell r="HA846">
            <v>-7549.7972043697955</v>
          </cell>
          <cell r="HB846">
            <v>459.70809570048004</v>
          </cell>
          <cell r="HC846">
            <v>626.20548267988488</v>
          </cell>
          <cell r="HD846">
            <v>1077.1543100597337</v>
          </cell>
          <cell r="HE846">
            <v>-190.9418564401567</v>
          </cell>
          <cell r="HF846">
            <v>812.92555155989248</v>
          </cell>
          <cell r="HG846">
            <v>1262.5826877200743</v>
          </cell>
          <cell r="HH846">
            <v>-621.04929573019035</v>
          </cell>
          <cell r="HI846">
            <v>6109.1418670408893</v>
          </cell>
          <cell r="HJ846">
            <v>-5072.0649218696635</v>
          </cell>
          <cell r="HK846">
            <v>-209.30192685034126</v>
          </cell>
          <cell r="HL846">
            <v>-3463.6411309600808</v>
          </cell>
          <cell r="HM846">
            <v>269.90092973015271</v>
          </cell>
          <cell r="HN846">
            <v>1040.4726969104959</v>
          </cell>
          <cell r="HO846">
            <v>1020.7910372195765</v>
          </cell>
          <cell r="HP846">
            <v>-676.16303568996955</v>
          </cell>
          <cell r="HQ846">
            <v>-664.53631552029401</v>
          </cell>
          <cell r="HR846">
            <v>7243.4340657126158</v>
          </cell>
          <cell r="HS846">
            <v>-26.032335069729015</v>
          </cell>
          <cell r="HT846">
            <v>4821.1320406404557</v>
          </cell>
          <cell r="HU846">
            <v>-758.48348263977095</v>
          </cell>
          <cell r="HV846">
            <v>1823.7818078002892</v>
          </cell>
          <cell r="HW846">
            <v>4753.9277130910195</v>
          </cell>
          <cell r="HX846">
            <v>-1826.2238857201301</v>
          </cell>
          <cell r="HY846">
            <v>868.42913550010417</v>
          </cell>
          <cell r="HZ846">
            <v>452.31309154978953</v>
          </cell>
          <cell r="IA846">
            <v>-1400.2216752206441</v>
          </cell>
          <cell r="IB846">
            <v>1037.7551970598288</v>
          </cell>
          <cell r="IC846">
            <v>-2268.439001669758</v>
          </cell>
          <cell r="ID846">
            <v>-234.50453960977029</v>
          </cell>
          <cell r="IE846">
            <v>-5254.5315814670175</v>
          </cell>
          <cell r="IF846">
            <v>-214.45535763015505</v>
          </cell>
          <cell r="IG846">
            <v>-2895.0530834397068</v>
          </cell>
          <cell r="IH846">
            <v>-1961.7802044097334</v>
          </cell>
          <cell r="II846">
            <v>443.77525548031554</v>
          </cell>
          <cell r="IJ846">
            <v>758.77739638998173</v>
          </cell>
          <cell r="IK846">
            <v>-3205.2365982600022</v>
          </cell>
          <cell r="IL846">
            <v>1351.3164390404709</v>
          </cell>
          <cell r="IM846">
            <v>-1207.6276375598973</v>
          </cell>
          <cell r="IN846">
            <v>751.34789483947679</v>
          </cell>
          <cell r="IO846">
            <v>-910.07208409928717</v>
          </cell>
          <cell r="IP846">
            <v>1598.710922700353</v>
          </cell>
          <cell r="IQ846">
            <v>235.7654754803516</v>
          </cell>
          <cell r="IR846">
            <v>8861.3082155808806</v>
          </cell>
          <cell r="IS846">
            <v>1983.5806112397695</v>
          </cell>
          <cell r="IT846">
            <v>4696.2563071999466</v>
          </cell>
          <cell r="IU846">
            <v>453.02218173025176</v>
          </cell>
          <cell r="IV846">
            <v>187.05678981007077</v>
          </cell>
          <cell r="IW846">
            <v>-3879.5869677599985</v>
          </cell>
          <cell r="IX846">
            <v>1559.1540403696708</v>
          </cell>
          <cell r="IY846">
            <v>3544.0522875902243</v>
          </cell>
          <cell r="IZ846">
            <v>-3626.0432649906725</v>
          </cell>
          <cell r="JA846">
            <v>3504.5339080806589</v>
          </cell>
          <cell r="JB846">
            <v>1050.6205576704815</v>
          </cell>
          <cell r="JC846">
            <v>466.30872616008855</v>
          </cell>
          <cell r="JD846">
            <v>-1077.6469615198439</v>
          </cell>
        </row>
        <row r="847">
          <cell r="D847" t="str">
            <v>Pump Load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0</v>
          </cell>
          <cell r="BD847">
            <v>0</v>
          </cell>
          <cell r="BE847">
            <v>0</v>
          </cell>
          <cell r="BF847">
            <v>0</v>
          </cell>
          <cell r="BG847">
            <v>0</v>
          </cell>
          <cell r="BH847">
            <v>0</v>
          </cell>
          <cell r="BI847">
            <v>0</v>
          </cell>
          <cell r="BJ847">
            <v>0</v>
          </cell>
          <cell r="BK847">
            <v>0</v>
          </cell>
          <cell r="BL847">
            <v>0</v>
          </cell>
          <cell r="BM847">
            <v>0</v>
          </cell>
          <cell r="BN847">
            <v>0</v>
          </cell>
          <cell r="BO847">
            <v>0</v>
          </cell>
          <cell r="BP847">
            <v>0</v>
          </cell>
          <cell r="BQ847">
            <v>0</v>
          </cell>
          <cell r="BR847">
            <v>0</v>
          </cell>
          <cell r="BS847">
            <v>0</v>
          </cell>
          <cell r="BT847">
            <v>0</v>
          </cell>
          <cell r="BU847">
            <v>0</v>
          </cell>
          <cell r="BV847">
            <v>0</v>
          </cell>
          <cell r="BW847">
            <v>0</v>
          </cell>
          <cell r="BX847">
            <v>0</v>
          </cell>
          <cell r="BY847">
            <v>0</v>
          </cell>
          <cell r="BZ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-0.39970924999965973</v>
          </cell>
          <cell r="CF847">
            <v>0</v>
          </cell>
          <cell r="CG847">
            <v>0.11178355999999923</v>
          </cell>
          <cell r="CH847">
            <v>0</v>
          </cell>
          <cell r="CI847">
            <v>-6.0705759999997611E-2</v>
          </cell>
          <cell r="CJ847">
            <v>0</v>
          </cell>
          <cell r="CK847">
            <v>-0.14602677000000597</v>
          </cell>
          <cell r="CL847">
            <v>0.18123303000000135</v>
          </cell>
          <cell r="CM847">
            <v>0.13507390999998847</v>
          </cell>
          <cell r="CN847">
            <v>-0.57462066000000078</v>
          </cell>
          <cell r="CO847">
            <v>-0.10361780000000209</v>
          </cell>
          <cell r="CP847">
            <v>5.7171229999998019E-2</v>
          </cell>
          <cell r="CQ847">
            <v>1.000000082740371E-8</v>
          </cell>
          <cell r="CR847">
            <v>-0.2796795900003417</v>
          </cell>
          <cell r="CS847">
            <v>0</v>
          </cell>
          <cell r="CT847">
            <v>0</v>
          </cell>
          <cell r="CU847">
            <v>0</v>
          </cell>
          <cell r="CV847">
            <v>-0.11999999999999034</v>
          </cell>
          <cell r="CW847">
            <v>-7.8814740000211714E-2</v>
          </cell>
          <cell r="CX847">
            <v>0</v>
          </cell>
          <cell r="CY847">
            <v>0.80461537999999422</v>
          </cell>
          <cell r="CZ847">
            <v>0.36000001000000026</v>
          </cell>
          <cell r="DA847">
            <v>-2.8046419999995464E-2</v>
          </cell>
          <cell r="DB847">
            <v>-0.97743382000000167</v>
          </cell>
          <cell r="DC847">
            <v>0</v>
          </cell>
          <cell r="DD847">
            <v>-0.23999999999999844</v>
          </cell>
          <cell r="DE847">
            <v>1.1901287799998954</v>
          </cell>
          <cell r="DF847">
            <v>0</v>
          </cell>
          <cell r="DG847">
            <v>0.48000000000000043</v>
          </cell>
          <cell r="DH847">
            <v>0.24000000000000199</v>
          </cell>
          <cell r="DI847">
            <v>-1.0799999999999983</v>
          </cell>
          <cell r="DJ847">
            <v>0.10153846000002886</v>
          </cell>
          <cell r="DK847">
            <v>0.11999999999999034</v>
          </cell>
          <cell r="DL847">
            <v>0.47880596000000253</v>
          </cell>
          <cell r="DM847">
            <v>0.21323180999999636</v>
          </cell>
          <cell r="DN847">
            <v>0.17434407999999735</v>
          </cell>
          <cell r="DO847">
            <v>-1.000000082740371E-8</v>
          </cell>
          <cell r="DP847">
            <v>0.12067001000000133</v>
          </cell>
          <cell r="DQ847">
            <v>0.34153847000000326</v>
          </cell>
          <cell r="DR847">
            <v>0.21393125999975382</v>
          </cell>
          <cell r="DS847">
            <v>0</v>
          </cell>
          <cell r="DT847">
            <v>0.24684807999999947</v>
          </cell>
          <cell r="DU847">
            <v>-1.000000082740371E-8</v>
          </cell>
          <cell r="DV847">
            <v>7.4189770000003818E-2</v>
          </cell>
          <cell r="DW847">
            <v>0.34996613999999227</v>
          </cell>
          <cell r="DX847">
            <v>2.6112409999996089E-2</v>
          </cell>
          <cell r="DY847">
            <v>-0.42769231000000474</v>
          </cell>
          <cell r="DZ847">
            <v>-5.721600000008209E-3</v>
          </cell>
          <cell r="EA847">
            <v>0.33846154999999101</v>
          </cell>
          <cell r="EB847">
            <v>-9.9999937219763524E-9</v>
          </cell>
          <cell r="EC847">
            <v>-0.38823276000000106</v>
          </cell>
          <cell r="ED847">
            <v>0</v>
          </cell>
          <cell r="EE847">
            <v>-0.7826958499997545</v>
          </cell>
          <cell r="EF847">
            <v>0</v>
          </cell>
          <cell r="EG847">
            <v>0.11999999999999744</v>
          </cell>
          <cell r="EH847">
            <v>-0.12000000000000455</v>
          </cell>
          <cell r="EI847">
            <v>0</v>
          </cell>
          <cell r="EJ847">
            <v>0.39882353000007242</v>
          </cell>
          <cell r="EK847">
            <v>0</v>
          </cell>
          <cell r="EL847">
            <v>-0.92706182999999953</v>
          </cell>
          <cell r="EM847">
            <v>0.23104072000000286</v>
          </cell>
          <cell r="EN847">
            <v>-0.31933611000000184</v>
          </cell>
          <cell r="EO847">
            <v>0</v>
          </cell>
          <cell r="EP847">
            <v>-8.8371679999994512E-2</v>
          </cell>
          <cell r="EQ847">
            <v>-7.7790479999997331E-2</v>
          </cell>
          <cell r="ER847">
            <v>0.10574431000009099</v>
          </cell>
          <cell r="ES847">
            <v>0</v>
          </cell>
          <cell r="ET847">
            <v>0</v>
          </cell>
          <cell r="EU847">
            <v>0.25823045000001343</v>
          </cell>
          <cell r="EV847">
            <v>0.37503280999999333</v>
          </cell>
          <cell r="EW847">
            <v>-0.45108766999987893</v>
          </cell>
          <cell r="EX847">
            <v>-0.46153844999999194</v>
          </cell>
          <cell r="EY847">
            <v>0</v>
          </cell>
          <cell r="EZ847">
            <v>0</v>
          </cell>
          <cell r="FA847">
            <v>0.24000000000000199</v>
          </cell>
          <cell r="FB847">
            <v>3.0202230000000441E-2</v>
          </cell>
          <cell r="FC847">
            <v>0.1149049400000024</v>
          </cell>
          <cell r="FD847">
            <v>0</v>
          </cell>
          <cell r="FE847">
            <v>-0.65554481999993186</v>
          </cell>
          <cell r="FF847">
            <v>0</v>
          </cell>
          <cell r="FG847">
            <v>0</v>
          </cell>
          <cell r="FH847">
            <v>-1.000000082740371E-8</v>
          </cell>
          <cell r="FI847">
            <v>-1.2915481599999765</v>
          </cell>
          <cell r="FJ847">
            <v>-0.12615385000003698</v>
          </cell>
          <cell r="FK847">
            <v>-1.1002560000001438E-2</v>
          </cell>
          <cell r="FL847">
            <v>4.3076919999997187E-2</v>
          </cell>
          <cell r="FM847">
            <v>0</v>
          </cell>
          <cell r="FN847">
            <v>0.16154470000000742</v>
          </cell>
          <cell r="FO847">
            <v>0.12000000999999827</v>
          </cell>
          <cell r="FP847">
            <v>0.44853813999999659</v>
          </cell>
          <cell r="FQ847">
            <v>-1.0000007932831068E-8</v>
          </cell>
          <cell r="FR847">
            <v>-0.85900756999990335</v>
          </cell>
          <cell r="FS847">
            <v>0</v>
          </cell>
          <cell r="FT847">
            <v>-0.15384615000000323</v>
          </cell>
          <cell r="FU847">
            <v>0.24000001000000282</v>
          </cell>
          <cell r="FV847">
            <v>0</v>
          </cell>
          <cell r="FW847">
            <v>0.12000000000000455</v>
          </cell>
          <cell r="FX847">
            <v>0.17258064999999334</v>
          </cell>
          <cell r="FY847">
            <v>0.23999999999999488</v>
          </cell>
          <cell r="FZ847">
            <v>0</v>
          </cell>
          <cell r="GA847">
            <v>-0.55512215000000253</v>
          </cell>
          <cell r="GB847">
            <v>-0.9226199299999962</v>
          </cell>
          <cell r="GC847">
            <v>0</v>
          </cell>
          <cell r="GD847">
            <v>0</v>
          </cell>
          <cell r="GE847">
            <v>-0.88558994999993956</v>
          </cell>
          <cell r="GF847">
            <v>0</v>
          </cell>
          <cell r="GG847">
            <v>-0.6841025600000048</v>
          </cell>
          <cell r="GH847">
            <v>-4.4184099999995397E-3</v>
          </cell>
          <cell r="GI847">
            <v>-0.40232073000000668</v>
          </cell>
          <cell r="GJ847">
            <v>0.1284745699999803</v>
          </cell>
          <cell r="GK847">
            <v>-0.26647737999999777</v>
          </cell>
          <cell r="GL847">
            <v>-0.1538461599999934</v>
          </cell>
          <cell r="GM847">
            <v>0</v>
          </cell>
          <cell r="GN847">
            <v>-2.5976209999996058E-2</v>
          </cell>
          <cell r="GO847">
            <v>0</v>
          </cell>
          <cell r="GP847">
            <v>0.3076923100000073</v>
          </cell>
          <cell r="GQ847">
            <v>0.21538462000000891</v>
          </cell>
          <cell r="GR847">
            <v>0.25757790000011482</v>
          </cell>
          <cell r="GS847">
            <v>0</v>
          </cell>
          <cell r="GT847">
            <v>0.1530268200000009</v>
          </cell>
          <cell r="GU847">
            <v>-8.3984399999863513E-3</v>
          </cell>
          <cell r="GV847">
            <v>-0.17855012999999431</v>
          </cell>
          <cell r="GW847">
            <v>-0.21529602999987674</v>
          </cell>
          <cell r="GX847">
            <v>0.28307691999999207</v>
          </cell>
          <cell r="GY847">
            <v>-0.16463281999999424</v>
          </cell>
          <cell r="GZ847">
            <v>0</v>
          </cell>
          <cell r="HA847">
            <v>0.42068284999999861</v>
          </cell>
          <cell r="HB847">
            <v>-1.000000082740371E-8</v>
          </cell>
          <cell r="HC847">
            <v>8.7668729999997197E-2</v>
          </cell>
          <cell r="HD847">
            <v>-0.11999998999998951</v>
          </cell>
          <cell r="HE847">
            <v>0.84326688000032846</v>
          </cell>
          <cell r="HF847">
            <v>0</v>
          </cell>
          <cell r="HG847">
            <v>0.12000000000000099</v>
          </cell>
          <cell r="HH847">
            <v>-2.1538459999995041E-2</v>
          </cell>
          <cell r="HI847">
            <v>-0.41230769000000578</v>
          </cell>
          <cell r="HJ847">
            <v>-0.27384614999994028</v>
          </cell>
          <cell r="HK847">
            <v>3.9248329999999498E-2</v>
          </cell>
          <cell r="HL847">
            <v>-0.19384614999999883</v>
          </cell>
          <cell r="HM847">
            <v>0.49538462000001005</v>
          </cell>
          <cell r="HN847">
            <v>-0.19999999999999574</v>
          </cell>
          <cell r="HO847">
            <v>1.1018787100000011</v>
          </cell>
          <cell r="HP847">
            <v>5.5898729999995567E-2</v>
          </cell>
          <cell r="HQ847">
            <v>0.13239493999999752</v>
          </cell>
          <cell r="HR847">
            <v>-0.41351211000028343</v>
          </cell>
          <cell r="HS847">
            <v>0</v>
          </cell>
          <cell r="HT847">
            <v>0.30769229999999581</v>
          </cell>
          <cell r="HU847">
            <v>5.2307689999999241E-2</v>
          </cell>
          <cell r="HV847">
            <v>-0.35999999999999943</v>
          </cell>
          <cell r="HW847">
            <v>-0.20615385000007791</v>
          </cell>
          <cell r="HX847">
            <v>0</v>
          </cell>
          <cell r="HY847">
            <v>-0.11999999999999744</v>
          </cell>
          <cell r="HZ847">
            <v>0</v>
          </cell>
          <cell r="IA847">
            <v>0</v>
          </cell>
          <cell r="IB847">
            <v>-0.35692309000000222</v>
          </cell>
          <cell r="IC847">
            <v>0.5434109900000017</v>
          </cell>
          <cell r="ID847">
            <v>-0.27384614999999712</v>
          </cell>
          <cell r="IE847">
            <v>-0.4048377800002072</v>
          </cell>
          <cell r="IF847">
            <v>0</v>
          </cell>
          <cell r="IG847">
            <v>-0.42153846000000073</v>
          </cell>
          <cell r="IH847">
            <v>-8.307692000000344E-2</v>
          </cell>
          <cell r="II847">
            <v>0.36923077000000148</v>
          </cell>
          <cell r="IJ847">
            <v>0.20615384999996422</v>
          </cell>
          <cell r="IK847">
            <v>-0.30769231000000019</v>
          </cell>
          <cell r="IL847">
            <v>0.39999999999999858</v>
          </cell>
          <cell r="IM847">
            <v>-0.16923076999999864</v>
          </cell>
          <cell r="IN847">
            <v>0.6923076899999927</v>
          </cell>
          <cell r="IO847">
            <v>-0.43999999999999773</v>
          </cell>
          <cell r="IP847">
            <v>-0.65099162999999294</v>
          </cell>
          <cell r="IQ847">
            <v>0</v>
          </cell>
          <cell r="IR847">
            <v>0.12307691000000887</v>
          </cell>
          <cell r="IS847">
            <v>0</v>
          </cell>
          <cell r="IT847">
            <v>0.27384615000000068</v>
          </cell>
          <cell r="IU847">
            <v>0</v>
          </cell>
          <cell r="IV847">
            <v>0</v>
          </cell>
          <cell r="IW847">
            <v>0</v>
          </cell>
          <cell r="IX847">
            <v>5.5384609999997281E-2</v>
          </cell>
          <cell r="IY847">
            <v>0.11999999999999744</v>
          </cell>
          <cell r="IZ847">
            <v>-0.1169230799999994</v>
          </cell>
          <cell r="JA847">
            <v>0.44307692000000998</v>
          </cell>
          <cell r="JB847">
            <v>-0.34461538000000758</v>
          </cell>
          <cell r="JC847">
            <v>0</v>
          </cell>
          <cell r="JD847">
            <v>-0.30769231000000019</v>
          </cell>
        </row>
        <row r="848"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0</v>
          </cell>
          <cell r="BD848">
            <v>0</v>
          </cell>
          <cell r="BE848">
            <v>0</v>
          </cell>
          <cell r="BF848">
            <v>0</v>
          </cell>
          <cell r="BG848">
            <v>0</v>
          </cell>
          <cell r="BH848">
            <v>0</v>
          </cell>
          <cell r="BI848">
            <v>0</v>
          </cell>
          <cell r="BJ848">
            <v>0</v>
          </cell>
          <cell r="BK848">
            <v>0</v>
          </cell>
          <cell r="BL848">
            <v>0</v>
          </cell>
          <cell r="BM848">
            <v>0</v>
          </cell>
          <cell r="BN848">
            <v>0</v>
          </cell>
          <cell r="BO848">
            <v>0</v>
          </cell>
          <cell r="BP848">
            <v>0</v>
          </cell>
          <cell r="BQ848">
            <v>0</v>
          </cell>
          <cell r="BR848">
            <v>0</v>
          </cell>
          <cell r="BS848">
            <v>0</v>
          </cell>
          <cell r="BT848">
            <v>0</v>
          </cell>
          <cell r="BU848">
            <v>0</v>
          </cell>
          <cell r="BV848">
            <v>0</v>
          </cell>
          <cell r="BW848">
            <v>0</v>
          </cell>
          <cell r="BX848">
            <v>0</v>
          </cell>
          <cell r="BY848">
            <v>0</v>
          </cell>
          <cell r="BZ848">
            <v>0</v>
          </cell>
          <cell r="CA848">
            <v>0</v>
          </cell>
          <cell r="CB848">
            <v>0</v>
          </cell>
          <cell r="CC848">
            <v>0</v>
          </cell>
          <cell r="CD848">
            <v>0</v>
          </cell>
          <cell r="CE848">
            <v>0</v>
          </cell>
          <cell r="CF848">
            <v>0</v>
          </cell>
          <cell r="CG848">
            <v>0</v>
          </cell>
          <cell r="CH848">
            <v>0</v>
          </cell>
          <cell r="CI848">
            <v>0</v>
          </cell>
          <cell r="CJ848">
            <v>0</v>
          </cell>
          <cell r="CK848">
            <v>0</v>
          </cell>
          <cell r="CL848">
            <v>0</v>
          </cell>
          <cell r="CM848">
            <v>0</v>
          </cell>
          <cell r="CN848">
            <v>0</v>
          </cell>
          <cell r="CO848">
            <v>0</v>
          </cell>
          <cell r="CP848">
            <v>0</v>
          </cell>
          <cell r="CQ848">
            <v>0</v>
          </cell>
          <cell r="CR848">
            <v>0</v>
          </cell>
          <cell r="CS848">
            <v>0</v>
          </cell>
          <cell r="CT848">
            <v>0</v>
          </cell>
          <cell r="CU848">
            <v>0</v>
          </cell>
          <cell r="CV848">
            <v>0</v>
          </cell>
          <cell r="CW848">
            <v>0</v>
          </cell>
          <cell r="CX848">
            <v>0</v>
          </cell>
          <cell r="CY848">
            <v>0</v>
          </cell>
          <cell r="CZ848">
            <v>0</v>
          </cell>
          <cell r="DA848">
            <v>0</v>
          </cell>
          <cell r="DB848">
            <v>0</v>
          </cell>
          <cell r="DC848">
            <v>0</v>
          </cell>
          <cell r="DD848">
            <v>0</v>
          </cell>
          <cell r="DE848">
            <v>0</v>
          </cell>
          <cell r="DF848">
            <v>0</v>
          </cell>
          <cell r="DG848">
            <v>0</v>
          </cell>
          <cell r="DH848">
            <v>0</v>
          </cell>
          <cell r="DI848">
            <v>0</v>
          </cell>
          <cell r="DJ848">
            <v>0</v>
          </cell>
          <cell r="DK848">
            <v>0</v>
          </cell>
          <cell r="DL848">
            <v>0</v>
          </cell>
          <cell r="DM848">
            <v>0</v>
          </cell>
          <cell r="DN848">
            <v>0</v>
          </cell>
          <cell r="DO848">
            <v>0</v>
          </cell>
          <cell r="DP848">
            <v>0</v>
          </cell>
          <cell r="DQ848">
            <v>0</v>
          </cell>
          <cell r="DR848">
            <v>0</v>
          </cell>
          <cell r="DS848">
            <v>0</v>
          </cell>
          <cell r="DT848">
            <v>0</v>
          </cell>
          <cell r="DU848">
            <v>0</v>
          </cell>
          <cell r="DV848">
            <v>0</v>
          </cell>
          <cell r="DW848">
            <v>0</v>
          </cell>
          <cell r="DX848">
            <v>0</v>
          </cell>
          <cell r="DY848">
            <v>0</v>
          </cell>
          <cell r="DZ848">
            <v>0</v>
          </cell>
          <cell r="EA848">
            <v>0</v>
          </cell>
          <cell r="EB848">
            <v>0</v>
          </cell>
          <cell r="EC848">
            <v>0</v>
          </cell>
          <cell r="ED848">
            <v>0</v>
          </cell>
          <cell r="EE848">
            <v>0</v>
          </cell>
          <cell r="EF848">
            <v>0</v>
          </cell>
          <cell r="EG848">
            <v>0</v>
          </cell>
          <cell r="EH848">
            <v>0</v>
          </cell>
          <cell r="EI848">
            <v>0</v>
          </cell>
          <cell r="EJ848">
            <v>0</v>
          </cell>
          <cell r="EK848">
            <v>0</v>
          </cell>
          <cell r="EL848">
            <v>0</v>
          </cell>
          <cell r="EM848">
            <v>0</v>
          </cell>
          <cell r="EN848">
            <v>0</v>
          </cell>
          <cell r="EO848">
            <v>0</v>
          </cell>
          <cell r="EP848">
            <v>0</v>
          </cell>
          <cell r="EQ848">
            <v>0</v>
          </cell>
          <cell r="ER848">
            <v>0</v>
          </cell>
          <cell r="ES848">
            <v>0</v>
          </cell>
          <cell r="ET848">
            <v>0</v>
          </cell>
          <cell r="EU848">
            <v>0</v>
          </cell>
          <cell r="EV848">
            <v>0</v>
          </cell>
          <cell r="EW848">
            <v>0</v>
          </cell>
          <cell r="EX848">
            <v>0</v>
          </cell>
          <cell r="EY848">
            <v>0</v>
          </cell>
          <cell r="EZ848">
            <v>0</v>
          </cell>
          <cell r="FA848">
            <v>0</v>
          </cell>
          <cell r="FB848">
            <v>0</v>
          </cell>
          <cell r="FC848">
            <v>0</v>
          </cell>
          <cell r="FD848">
            <v>0</v>
          </cell>
          <cell r="FE848">
            <v>0</v>
          </cell>
          <cell r="FF848">
            <v>0</v>
          </cell>
          <cell r="FG848">
            <v>0</v>
          </cell>
          <cell r="FH848">
            <v>0</v>
          </cell>
          <cell r="FI848">
            <v>0</v>
          </cell>
          <cell r="FJ848">
            <v>0</v>
          </cell>
          <cell r="FK848">
            <v>0</v>
          </cell>
          <cell r="FL848">
            <v>0</v>
          </cell>
          <cell r="FM848">
            <v>0</v>
          </cell>
          <cell r="FN848">
            <v>0</v>
          </cell>
          <cell r="FO848">
            <v>0</v>
          </cell>
          <cell r="FP848">
            <v>0</v>
          </cell>
          <cell r="FQ848">
            <v>0</v>
          </cell>
          <cell r="FR848">
            <v>0</v>
          </cell>
          <cell r="FS848">
            <v>0</v>
          </cell>
          <cell r="FT848">
            <v>0</v>
          </cell>
          <cell r="FU848">
            <v>0</v>
          </cell>
          <cell r="FV848">
            <v>0</v>
          </cell>
          <cell r="FW848">
            <v>0</v>
          </cell>
          <cell r="FX848">
            <v>0</v>
          </cell>
          <cell r="FY848">
            <v>0</v>
          </cell>
          <cell r="FZ848">
            <v>0</v>
          </cell>
          <cell r="GA848">
            <v>0</v>
          </cell>
          <cell r="GB848">
            <v>0</v>
          </cell>
          <cell r="GC848">
            <v>0</v>
          </cell>
          <cell r="GD848">
            <v>0</v>
          </cell>
          <cell r="GE848">
            <v>0</v>
          </cell>
          <cell r="GF848">
            <v>0</v>
          </cell>
          <cell r="GG848">
            <v>0</v>
          </cell>
          <cell r="GH848">
            <v>0</v>
          </cell>
          <cell r="GI848">
            <v>0</v>
          </cell>
          <cell r="GJ848">
            <v>0</v>
          </cell>
          <cell r="GK848">
            <v>0</v>
          </cell>
          <cell r="GL848">
            <v>0</v>
          </cell>
          <cell r="GM848">
            <v>0</v>
          </cell>
          <cell r="GN848">
            <v>0</v>
          </cell>
          <cell r="GO848">
            <v>0</v>
          </cell>
          <cell r="GP848">
            <v>0</v>
          </cell>
          <cell r="GQ848">
            <v>0</v>
          </cell>
          <cell r="GR848">
            <v>0</v>
          </cell>
          <cell r="GS848">
            <v>0</v>
          </cell>
          <cell r="GT848">
            <v>0</v>
          </cell>
          <cell r="GU848">
            <v>0</v>
          </cell>
          <cell r="GV848">
            <v>0</v>
          </cell>
          <cell r="GW848">
            <v>0</v>
          </cell>
          <cell r="GX848">
            <v>0</v>
          </cell>
          <cell r="GY848">
            <v>0</v>
          </cell>
          <cell r="GZ848">
            <v>0</v>
          </cell>
          <cell r="HA848">
            <v>0</v>
          </cell>
          <cell r="HB848">
            <v>0</v>
          </cell>
          <cell r="HC848">
            <v>0</v>
          </cell>
          <cell r="HD848">
            <v>0</v>
          </cell>
          <cell r="HE848">
            <v>0</v>
          </cell>
          <cell r="HF848">
            <v>0</v>
          </cell>
          <cell r="HG848">
            <v>0</v>
          </cell>
          <cell r="HH848">
            <v>0</v>
          </cell>
          <cell r="HI848">
            <v>0</v>
          </cell>
          <cell r="HJ848">
            <v>0</v>
          </cell>
          <cell r="HK848">
            <v>0</v>
          </cell>
          <cell r="HL848">
            <v>0</v>
          </cell>
          <cell r="HM848">
            <v>0</v>
          </cell>
          <cell r="HN848">
            <v>0</v>
          </cell>
          <cell r="HO848">
            <v>0</v>
          </cell>
          <cell r="HP848">
            <v>0</v>
          </cell>
          <cell r="HQ848">
            <v>0</v>
          </cell>
          <cell r="HR848">
            <v>0</v>
          </cell>
          <cell r="HS848">
            <v>0</v>
          </cell>
          <cell r="HT848">
            <v>0</v>
          </cell>
          <cell r="HU848">
            <v>0</v>
          </cell>
          <cell r="HV848">
            <v>0</v>
          </cell>
          <cell r="HW848">
            <v>0</v>
          </cell>
          <cell r="HX848">
            <v>0</v>
          </cell>
          <cell r="HY848">
            <v>0</v>
          </cell>
          <cell r="HZ848">
            <v>0</v>
          </cell>
          <cell r="IA848">
            <v>0</v>
          </cell>
          <cell r="IB848">
            <v>0</v>
          </cell>
          <cell r="IC848">
            <v>0</v>
          </cell>
          <cell r="ID848">
            <v>0</v>
          </cell>
          <cell r="IE848">
            <v>0</v>
          </cell>
          <cell r="IF848">
            <v>0</v>
          </cell>
          <cell r="IG848">
            <v>0</v>
          </cell>
          <cell r="IH848">
            <v>0</v>
          </cell>
          <cell r="II848">
            <v>0</v>
          </cell>
          <cell r="IJ848">
            <v>0</v>
          </cell>
          <cell r="IK848">
            <v>0</v>
          </cell>
          <cell r="IL848">
            <v>0</v>
          </cell>
          <cell r="IM848">
            <v>0</v>
          </cell>
          <cell r="IN848">
            <v>0</v>
          </cell>
          <cell r="IO848">
            <v>0</v>
          </cell>
          <cell r="IP848">
            <v>0</v>
          </cell>
          <cell r="IQ848">
            <v>0</v>
          </cell>
          <cell r="IR848">
            <v>0</v>
          </cell>
          <cell r="IS848">
            <v>0</v>
          </cell>
          <cell r="IT848">
            <v>0</v>
          </cell>
          <cell r="IU848">
            <v>0</v>
          </cell>
          <cell r="IV848">
            <v>0</v>
          </cell>
          <cell r="IW848">
            <v>0</v>
          </cell>
          <cell r="IX848">
            <v>0</v>
          </cell>
          <cell r="IY848">
            <v>0</v>
          </cell>
          <cell r="IZ848">
            <v>0</v>
          </cell>
          <cell r="JA848">
            <v>0</v>
          </cell>
          <cell r="JB848">
            <v>0</v>
          </cell>
          <cell r="JC848">
            <v>0</v>
          </cell>
          <cell r="JD848">
            <v>0</v>
          </cell>
        </row>
        <row r="849"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0</v>
          </cell>
          <cell r="BD849">
            <v>0</v>
          </cell>
          <cell r="BE849">
            <v>0</v>
          </cell>
          <cell r="BF849">
            <v>0</v>
          </cell>
          <cell r="BG849">
            <v>0</v>
          </cell>
          <cell r="BH849">
            <v>0</v>
          </cell>
          <cell r="BI849">
            <v>0</v>
          </cell>
          <cell r="BJ849">
            <v>0</v>
          </cell>
          <cell r="BK849">
            <v>0</v>
          </cell>
          <cell r="BL849">
            <v>0</v>
          </cell>
          <cell r="BM849">
            <v>0</v>
          </cell>
          <cell r="BN849">
            <v>0</v>
          </cell>
          <cell r="BO849">
            <v>0</v>
          </cell>
          <cell r="BP849">
            <v>0</v>
          </cell>
          <cell r="BQ849">
            <v>0</v>
          </cell>
          <cell r="BR849">
            <v>0</v>
          </cell>
          <cell r="BS849">
            <v>0</v>
          </cell>
          <cell r="BT849">
            <v>0</v>
          </cell>
          <cell r="BU849">
            <v>0</v>
          </cell>
          <cell r="BV849">
            <v>0</v>
          </cell>
          <cell r="BW849">
            <v>0</v>
          </cell>
          <cell r="BX849">
            <v>0</v>
          </cell>
          <cell r="BY849">
            <v>0</v>
          </cell>
          <cell r="BZ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  <cell r="CL849">
            <v>0</v>
          </cell>
          <cell r="CM849">
            <v>0</v>
          </cell>
          <cell r="CN849">
            <v>0</v>
          </cell>
          <cell r="CO849">
            <v>0</v>
          </cell>
          <cell r="CP849">
            <v>0</v>
          </cell>
          <cell r="CQ849">
            <v>0</v>
          </cell>
          <cell r="CR849">
            <v>0</v>
          </cell>
          <cell r="CS849">
            <v>0</v>
          </cell>
          <cell r="CT849">
            <v>0</v>
          </cell>
          <cell r="CU849">
            <v>0</v>
          </cell>
          <cell r="CV849">
            <v>0</v>
          </cell>
          <cell r="CW849">
            <v>0</v>
          </cell>
          <cell r="CX849">
            <v>0</v>
          </cell>
          <cell r="CY849">
            <v>0</v>
          </cell>
          <cell r="CZ849">
            <v>0</v>
          </cell>
          <cell r="DA849">
            <v>0</v>
          </cell>
          <cell r="DB849">
            <v>0</v>
          </cell>
          <cell r="DC849">
            <v>0</v>
          </cell>
          <cell r="DD849">
            <v>0</v>
          </cell>
          <cell r="DE849">
            <v>0</v>
          </cell>
          <cell r="DF849">
            <v>0</v>
          </cell>
          <cell r="DG849">
            <v>0</v>
          </cell>
          <cell r="DH849">
            <v>0</v>
          </cell>
          <cell r="DI849">
            <v>0</v>
          </cell>
          <cell r="DJ849">
            <v>0</v>
          </cell>
          <cell r="DK849">
            <v>0</v>
          </cell>
          <cell r="DL849">
            <v>0</v>
          </cell>
          <cell r="DM849">
            <v>0</v>
          </cell>
          <cell r="DN849">
            <v>0</v>
          </cell>
          <cell r="DO849">
            <v>0</v>
          </cell>
          <cell r="DP849">
            <v>0</v>
          </cell>
          <cell r="DQ849">
            <v>0</v>
          </cell>
          <cell r="DR849">
            <v>0</v>
          </cell>
          <cell r="DS849">
            <v>0</v>
          </cell>
          <cell r="DT849">
            <v>0</v>
          </cell>
          <cell r="DU849">
            <v>0</v>
          </cell>
          <cell r="DV849">
            <v>0</v>
          </cell>
          <cell r="DW849">
            <v>0</v>
          </cell>
          <cell r="DX849">
            <v>0</v>
          </cell>
          <cell r="DY849">
            <v>0</v>
          </cell>
          <cell r="DZ849">
            <v>0</v>
          </cell>
          <cell r="EA849">
            <v>0</v>
          </cell>
          <cell r="EB849">
            <v>0</v>
          </cell>
          <cell r="EC849">
            <v>0</v>
          </cell>
          <cell r="ED849">
            <v>0</v>
          </cell>
          <cell r="EE849">
            <v>0</v>
          </cell>
          <cell r="EF849">
            <v>0</v>
          </cell>
          <cell r="EG849">
            <v>0</v>
          </cell>
          <cell r="EH849">
            <v>0</v>
          </cell>
          <cell r="EI849">
            <v>0</v>
          </cell>
          <cell r="EJ849">
            <v>0</v>
          </cell>
          <cell r="EK849">
            <v>0</v>
          </cell>
          <cell r="EL849">
            <v>0</v>
          </cell>
          <cell r="EM849">
            <v>0</v>
          </cell>
          <cell r="EN849">
            <v>0</v>
          </cell>
          <cell r="EO849">
            <v>0</v>
          </cell>
          <cell r="EP849">
            <v>0</v>
          </cell>
          <cell r="EQ849">
            <v>0</v>
          </cell>
          <cell r="ER849">
            <v>0</v>
          </cell>
          <cell r="ES849">
            <v>0</v>
          </cell>
          <cell r="ET849">
            <v>0</v>
          </cell>
          <cell r="EU849">
            <v>0</v>
          </cell>
          <cell r="EV849">
            <v>0</v>
          </cell>
          <cell r="EW849">
            <v>0</v>
          </cell>
          <cell r="EX849">
            <v>0</v>
          </cell>
          <cell r="EY849">
            <v>0</v>
          </cell>
          <cell r="EZ849">
            <v>0</v>
          </cell>
          <cell r="FA849">
            <v>0</v>
          </cell>
          <cell r="FB849">
            <v>0</v>
          </cell>
          <cell r="FC849">
            <v>0</v>
          </cell>
          <cell r="FD849">
            <v>0</v>
          </cell>
          <cell r="FE849">
            <v>0</v>
          </cell>
          <cell r="FF849">
            <v>0</v>
          </cell>
          <cell r="FG849">
            <v>0</v>
          </cell>
          <cell r="FH849">
            <v>0</v>
          </cell>
          <cell r="FI849">
            <v>0</v>
          </cell>
          <cell r="FJ849">
            <v>0</v>
          </cell>
          <cell r="FK849">
            <v>0</v>
          </cell>
          <cell r="FL849">
            <v>0</v>
          </cell>
          <cell r="FM849">
            <v>0</v>
          </cell>
          <cell r="FN849">
            <v>0</v>
          </cell>
          <cell r="FO849">
            <v>0</v>
          </cell>
          <cell r="FP849">
            <v>0</v>
          </cell>
          <cell r="FQ849">
            <v>0</v>
          </cell>
          <cell r="FR849">
            <v>0</v>
          </cell>
          <cell r="FS849">
            <v>0</v>
          </cell>
          <cell r="FT849">
            <v>0</v>
          </cell>
          <cell r="FU849">
            <v>0</v>
          </cell>
          <cell r="FV849">
            <v>0</v>
          </cell>
          <cell r="FW849">
            <v>0</v>
          </cell>
          <cell r="FX849">
            <v>0</v>
          </cell>
          <cell r="FY849">
            <v>0</v>
          </cell>
          <cell r="FZ849">
            <v>0</v>
          </cell>
          <cell r="GA849">
            <v>0</v>
          </cell>
          <cell r="GB849">
            <v>0</v>
          </cell>
          <cell r="GC849">
            <v>0</v>
          </cell>
          <cell r="GD849">
            <v>0</v>
          </cell>
          <cell r="GE849">
            <v>0</v>
          </cell>
          <cell r="GF849">
            <v>0</v>
          </cell>
          <cell r="GG849">
            <v>0</v>
          </cell>
          <cell r="GH849">
            <v>0</v>
          </cell>
          <cell r="GI849">
            <v>0</v>
          </cell>
          <cell r="GJ849">
            <v>0</v>
          </cell>
          <cell r="GK849">
            <v>0</v>
          </cell>
          <cell r="GL849">
            <v>0</v>
          </cell>
          <cell r="GM849">
            <v>0</v>
          </cell>
          <cell r="GN849">
            <v>0</v>
          </cell>
          <cell r="GO849">
            <v>0</v>
          </cell>
          <cell r="GP849">
            <v>0</v>
          </cell>
          <cell r="GQ849">
            <v>0</v>
          </cell>
          <cell r="GR849">
            <v>0</v>
          </cell>
          <cell r="GS849">
            <v>0</v>
          </cell>
          <cell r="GT849">
            <v>0</v>
          </cell>
          <cell r="GU849">
            <v>0</v>
          </cell>
          <cell r="GV849">
            <v>0</v>
          </cell>
          <cell r="GW849">
            <v>0</v>
          </cell>
          <cell r="GX849">
            <v>0</v>
          </cell>
          <cell r="GY849">
            <v>0</v>
          </cell>
          <cell r="GZ849">
            <v>0</v>
          </cell>
          <cell r="HA849">
            <v>0</v>
          </cell>
          <cell r="HB849">
            <v>0</v>
          </cell>
          <cell r="HC849">
            <v>0</v>
          </cell>
          <cell r="HD849">
            <v>0</v>
          </cell>
          <cell r="HE849">
            <v>0</v>
          </cell>
          <cell r="HF849">
            <v>0</v>
          </cell>
          <cell r="HG849">
            <v>0</v>
          </cell>
          <cell r="HH849">
            <v>0</v>
          </cell>
          <cell r="HI849">
            <v>0</v>
          </cell>
          <cell r="HJ849">
            <v>0</v>
          </cell>
          <cell r="HK849">
            <v>0</v>
          </cell>
          <cell r="HL849">
            <v>0</v>
          </cell>
          <cell r="HM849">
            <v>0</v>
          </cell>
          <cell r="HN849">
            <v>0</v>
          </cell>
          <cell r="HO849">
            <v>0</v>
          </cell>
          <cell r="HP849">
            <v>0</v>
          </cell>
          <cell r="HQ849">
            <v>0</v>
          </cell>
          <cell r="HR849">
            <v>0</v>
          </cell>
          <cell r="HS849">
            <v>0</v>
          </cell>
          <cell r="HT849">
            <v>0</v>
          </cell>
          <cell r="HU849">
            <v>0</v>
          </cell>
          <cell r="HV849">
            <v>0</v>
          </cell>
          <cell r="HW849">
            <v>0</v>
          </cell>
          <cell r="HX849">
            <v>0</v>
          </cell>
          <cell r="HY849">
            <v>0</v>
          </cell>
          <cell r="HZ849">
            <v>0</v>
          </cell>
          <cell r="IA849">
            <v>0</v>
          </cell>
          <cell r="IB849">
            <v>0</v>
          </cell>
          <cell r="IC849">
            <v>0</v>
          </cell>
          <cell r="ID849">
            <v>0</v>
          </cell>
          <cell r="IE849">
            <v>0</v>
          </cell>
          <cell r="IF849">
            <v>0</v>
          </cell>
          <cell r="IG849">
            <v>0</v>
          </cell>
          <cell r="IH849">
            <v>0</v>
          </cell>
          <cell r="II849">
            <v>0</v>
          </cell>
          <cell r="IJ849">
            <v>0</v>
          </cell>
          <cell r="IK849">
            <v>0</v>
          </cell>
          <cell r="IL849">
            <v>0</v>
          </cell>
          <cell r="IM849">
            <v>0</v>
          </cell>
          <cell r="IN849">
            <v>0</v>
          </cell>
          <cell r="IO849">
            <v>0</v>
          </cell>
          <cell r="IP849">
            <v>0</v>
          </cell>
          <cell r="IQ849">
            <v>0</v>
          </cell>
          <cell r="IR849">
            <v>0</v>
          </cell>
          <cell r="IS849">
            <v>0</v>
          </cell>
          <cell r="IT849">
            <v>0</v>
          </cell>
          <cell r="IU849">
            <v>0</v>
          </cell>
          <cell r="IV849">
            <v>0</v>
          </cell>
          <cell r="IW849">
            <v>0</v>
          </cell>
          <cell r="IX849">
            <v>0</v>
          </cell>
          <cell r="IY849">
            <v>0</v>
          </cell>
          <cell r="IZ849">
            <v>0</v>
          </cell>
          <cell r="JA849">
            <v>0</v>
          </cell>
          <cell r="JB849">
            <v>0</v>
          </cell>
          <cell r="JC849">
            <v>0</v>
          </cell>
          <cell r="JD849">
            <v>0</v>
          </cell>
        </row>
        <row r="850"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0</v>
          </cell>
          <cell r="BD850">
            <v>0</v>
          </cell>
          <cell r="BE850">
            <v>0</v>
          </cell>
          <cell r="BF850">
            <v>0</v>
          </cell>
          <cell r="BG850">
            <v>0</v>
          </cell>
          <cell r="BH850">
            <v>0</v>
          </cell>
          <cell r="BI850">
            <v>0</v>
          </cell>
          <cell r="BJ850">
            <v>0</v>
          </cell>
          <cell r="BK850">
            <v>0</v>
          </cell>
          <cell r="BL850">
            <v>0</v>
          </cell>
          <cell r="BM850">
            <v>0</v>
          </cell>
          <cell r="BN850">
            <v>0</v>
          </cell>
          <cell r="BO850">
            <v>0</v>
          </cell>
          <cell r="BP850">
            <v>0</v>
          </cell>
          <cell r="BQ850">
            <v>0</v>
          </cell>
          <cell r="BR850">
            <v>0</v>
          </cell>
          <cell r="BS850">
            <v>0</v>
          </cell>
          <cell r="BT850">
            <v>0</v>
          </cell>
          <cell r="BU850">
            <v>0</v>
          </cell>
          <cell r="BV850">
            <v>0</v>
          </cell>
          <cell r="BW850">
            <v>0</v>
          </cell>
          <cell r="BX850">
            <v>0</v>
          </cell>
          <cell r="BY850">
            <v>0</v>
          </cell>
          <cell r="BZ850">
            <v>0</v>
          </cell>
          <cell r="CA850">
            <v>0</v>
          </cell>
          <cell r="CB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  <cell r="CL850">
            <v>0</v>
          </cell>
          <cell r="CM850">
            <v>0</v>
          </cell>
          <cell r="CN850">
            <v>0</v>
          </cell>
          <cell r="CO850">
            <v>0</v>
          </cell>
          <cell r="CP850">
            <v>0</v>
          </cell>
          <cell r="CQ850">
            <v>0</v>
          </cell>
          <cell r="CR850">
            <v>0</v>
          </cell>
          <cell r="CS850">
            <v>0</v>
          </cell>
          <cell r="CT850">
            <v>0</v>
          </cell>
          <cell r="CU850">
            <v>0</v>
          </cell>
          <cell r="CV850">
            <v>0</v>
          </cell>
          <cell r="CW850">
            <v>0</v>
          </cell>
          <cell r="CX850">
            <v>0</v>
          </cell>
          <cell r="CY850">
            <v>0</v>
          </cell>
          <cell r="CZ850">
            <v>0</v>
          </cell>
          <cell r="DA850">
            <v>0</v>
          </cell>
          <cell r="DB850">
            <v>0</v>
          </cell>
          <cell r="DC850">
            <v>0</v>
          </cell>
          <cell r="DD850">
            <v>0</v>
          </cell>
          <cell r="DE850">
            <v>0</v>
          </cell>
          <cell r="DF850">
            <v>0</v>
          </cell>
          <cell r="DG850">
            <v>0</v>
          </cell>
          <cell r="DH850">
            <v>0</v>
          </cell>
          <cell r="DI850">
            <v>0</v>
          </cell>
          <cell r="DJ850">
            <v>0</v>
          </cell>
          <cell r="DK850">
            <v>0</v>
          </cell>
          <cell r="DL850">
            <v>0</v>
          </cell>
          <cell r="DM850">
            <v>0</v>
          </cell>
          <cell r="DN850">
            <v>0</v>
          </cell>
          <cell r="DO850">
            <v>0</v>
          </cell>
          <cell r="DP850">
            <v>0</v>
          </cell>
          <cell r="DQ850">
            <v>0</v>
          </cell>
          <cell r="DR850">
            <v>0</v>
          </cell>
          <cell r="DS850">
            <v>0</v>
          </cell>
          <cell r="DT850">
            <v>0</v>
          </cell>
          <cell r="DU850">
            <v>0</v>
          </cell>
          <cell r="DV850">
            <v>0</v>
          </cell>
          <cell r="DW850">
            <v>0</v>
          </cell>
          <cell r="DX850">
            <v>0</v>
          </cell>
          <cell r="DY850">
            <v>0</v>
          </cell>
          <cell r="DZ850">
            <v>0</v>
          </cell>
          <cell r="EA850">
            <v>0</v>
          </cell>
          <cell r="EB850">
            <v>0</v>
          </cell>
          <cell r="EC850">
            <v>0</v>
          </cell>
          <cell r="ED850">
            <v>0</v>
          </cell>
          <cell r="EE850">
            <v>0</v>
          </cell>
          <cell r="EF850">
            <v>0</v>
          </cell>
          <cell r="EG850">
            <v>0</v>
          </cell>
          <cell r="EH850">
            <v>0</v>
          </cell>
          <cell r="EI850">
            <v>0</v>
          </cell>
          <cell r="EJ850">
            <v>0</v>
          </cell>
          <cell r="EK850">
            <v>0</v>
          </cell>
          <cell r="EL850">
            <v>0</v>
          </cell>
          <cell r="EM850">
            <v>0</v>
          </cell>
          <cell r="EN850">
            <v>0</v>
          </cell>
          <cell r="EO850">
            <v>0</v>
          </cell>
          <cell r="EP850">
            <v>0</v>
          </cell>
          <cell r="EQ850">
            <v>0</v>
          </cell>
          <cell r="ER850">
            <v>0</v>
          </cell>
          <cell r="ES850">
            <v>0</v>
          </cell>
          <cell r="ET850">
            <v>0</v>
          </cell>
          <cell r="EU850">
            <v>0</v>
          </cell>
          <cell r="EV850">
            <v>0</v>
          </cell>
          <cell r="EW850">
            <v>0</v>
          </cell>
          <cell r="EX850">
            <v>0</v>
          </cell>
          <cell r="EY850">
            <v>0</v>
          </cell>
          <cell r="EZ850">
            <v>0</v>
          </cell>
          <cell r="FA850">
            <v>0</v>
          </cell>
          <cell r="FB850">
            <v>0</v>
          </cell>
          <cell r="FC850">
            <v>0</v>
          </cell>
          <cell r="FD850">
            <v>0</v>
          </cell>
          <cell r="FE850">
            <v>0</v>
          </cell>
          <cell r="FF850">
            <v>0</v>
          </cell>
          <cell r="FG850">
            <v>0</v>
          </cell>
          <cell r="FH850">
            <v>0</v>
          </cell>
          <cell r="FI850">
            <v>0</v>
          </cell>
          <cell r="FJ850">
            <v>0</v>
          </cell>
          <cell r="FK850">
            <v>0</v>
          </cell>
          <cell r="FL850">
            <v>0</v>
          </cell>
          <cell r="FM850">
            <v>0</v>
          </cell>
          <cell r="FN850">
            <v>0</v>
          </cell>
          <cell r="FO850">
            <v>0</v>
          </cell>
          <cell r="FP850">
            <v>0</v>
          </cell>
          <cell r="FQ850">
            <v>0</v>
          </cell>
          <cell r="FR850">
            <v>0</v>
          </cell>
          <cell r="FS850">
            <v>0</v>
          </cell>
          <cell r="FT850">
            <v>0</v>
          </cell>
          <cell r="FU850">
            <v>0</v>
          </cell>
          <cell r="FV850">
            <v>0</v>
          </cell>
          <cell r="FW850">
            <v>0</v>
          </cell>
          <cell r="FX850">
            <v>0</v>
          </cell>
          <cell r="FY850">
            <v>0</v>
          </cell>
          <cell r="FZ850">
            <v>0</v>
          </cell>
          <cell r="GA850">
            <v>0</v>
          </cell>
          <cell r="GB850">
            <v>0</v>
          </cell>
          <cell r="GC850">
            <v>0</v>
          </cell>
          <cell r="GD850">
            <v>0</v>
          </cell>
          <cell r="GE850">
            <v>0</v>
          </cell>
          <cell r="GF850">
            <v>0</v>
          </cell>
          <cell r="GG850">
            <v>0</v>
          </cell>
          <cell r="GH850">
            <v>0</v>
          </cell>
          <cell r="GI850">
            <v>0</v>
          </cell>
          <cell r="GJ850">
            <v>0</v>
          </cell>
          <cell r="GK850">
            <v>0</v>
          </cell>
          <cell r="GL850">
            <v>0</v>
          </cell>
          <cell r="GM850">
            <v>0</v>
          </cell>
          <cell r="GN850">
            <v>0</v>
          </cell>
          <cell r="GO850">
            <v>0</v>
          </cell>
          <cell r="GP850">
            <v>0</v>
          </cell>
          <cell r="GQ850">
            <v>0</v>
          </cell>
          <cell r="GR850">
            <v>0</v>
          </cell>
          <cell r="GS850">
            <v>0</v>
          </cell>
          <cell r="GT850">
            <v>0</v>
          </cell>
          <cell r="GU850">
            <v>0</v>
          </cell>
          <cell r="GV850">
            <v>0</v>
          </cell>
          <cell r="GW850">
            <v>0</v>
          </cell>
          <cell r="GX850">
            <v>0</v>
          </cell>
          <cell r="GY850">
            <v>0</v>
          </cell>
          <cell r="GZ850">
            <v>0</v>
          </cell>
          <cell r="HA850">
            <v>0</v>
          </cell>
          <cell r="HB850">
            <v>0</v>
          </cell>
          <cell r="HC850">
            <v>0</v>
          </cell>
          <cell r="HD850">
            <v>0</v>
          </cell>
          <cell r="HE850">
            <v>0</v>
          </cell>
          <cell r="HF850">
            <v>0</v>
          </cell>
          <cell r="HG850">
            <v>0</v>
          </cell>
          <cell r="HH850">
            <v>0</v>
          </cell>
          <cell r="HI850">
            <v>0</v>
          </cell>
          <cell r="HJ850">
            <v>0</v>
          </cell>
          <cell r="HK850">
            <v>0</v>
          </cell>
          <cell r="HL850">
            <v>0</v>
          </cell>
          <cell r="HM850">
            <v>0</v>
          </cell>
          <cell r="HN850">
            <v>0</v>
          </cell>
          <cell r="HO850">
            <v>0</v>
          </cell>
          <cell r="HP850">
            <v>0</v>
          </cell>
          <cell r="HQ850">
            <v>0</v>
          </cell>
          <cell r="HR850">
            <v>0</v>
          </cell>
          <cell r="HS850">
            <v>0</v>
          </cell>
          <cell r="HT850">
            <v>0</v>
          </cell>
          <cell r="HU850">
            <v>0</v>
          </cell>
          <cell r="HV850">
            <v>0</v>
          </cell>
          <cell r="HW850">
            <v>0</v>
          </cell>
          <cell r="HX850">
            <v>0</v>
          </cell>
          <cell r="HY850">
            <v>0</v>
          </cell>
          <cell r="HZ850">
            <v>0</v>
          </cell>
          <cell r="IA850">
            <v>0</v>
          </cell>
          <cell r="IB850">
            <v>0</v>
          </cell>
          <cell r="IC850">
            <v>0</v>
          </cell>
          <cell r="ID850">
            <v>0</v>
          </cell>
          <cell r="IE850">
            <v>0</v>
          </cell>
          <cell r="IF850">
            <v>0</v>
          </cell>
          <cell r="IG850">
            <v>0</v>
          </cell>
          <cell r="IH850">
            <v>0</v>
          </cell>
          <cell r="II850">
            <v>0</v>
          </cell>
          <cell r="IJ850">
            <v>0</v>
          </cell>
          <cell r="IK850">
            <v>0</v>
          </cell>
          <cell r="IL850">
            <v>0</v>
          </cell>
          <cell r="IM850">
            <v>0</v>
          </cell>
          <cell r="IN850">
            <v>0</v>
          </cell>
          <cell r="IO850">
            <v>0</v>
          </cell>
          <cell r="IP850">
            <v>0</v>
          </cell>
          <cell r="IQ850">
            <v>0</v>
          </cell>
          <cell r="IR850">
            <v>0</v>
          </cell>
          <cell r="IS850">
            <v>0</v>
          </cell>
          <cell r="IT850">
            <v>0</v>
          </cell>
          <cell r="IU850">
            <v>0</v>
          </cell>
          <cell r="IV850">
            <v>0</v>
          </cell>
          <cell r="IW850">
            <v>0</v>
          </cell>
          <cell r="IX850">
            <v>0</v>
          </cell>
          <cell r="IY850">
            <v>0</v>
          </cell>
          <cell r="IZ850">
            <v>0</v>
          </cell>
          <cell r="JA850">
            <v>0</v>
          </cell>
          <cell r="JB850">
            <v>0</v>
          </cell>
          <cell r="JC850">
            <v>0</v>
          </cell>
          <cell r="JD850">
            <v>0</v>
          </cell>
          <cell r="JE850">
            <v>0</v>
          </cell>
        </row>
        <row r="851">
          <cell r="D851" t="str">
            <v>INT.EX.UTN._.___.Bayer Regulation Reserve</v>
          </cell>
          <cell r="F851">
            <v>-0.32258065000000008</v>
          </cell>
          <cell r="G851">
            <v>0</v>
          </cell>
          <cell r="H851">
            <v>0.32258065000000002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0.16666666999999991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-0.3225806500000008</v>
          </cell>
          <cell r="AF851">
            <v>0</v>
          </cell>
          <cell r="AG851">
            <v>0</v>
          </cell>
          <cell r="AH851">
            <v>-0.32258065000000002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0.32258064999999903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0.32258065000000008</v>
          </cell>
          <cell r="AX851">
            <v>0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0</v>
          </cell>
          <cell r="BD851">
            <v>0</v>
          </cell>
          <cell r="BE851">
            <v>-0.1612903199999991</v>
          </cell>
          <cell r="BF851">
            <v>0</v>
          </cell>
          <cell r="BG851">
            <v>0</v>
          </cell>
          <cell r="BH851">
            <v>0</v>
          </cell>
          <cell r="BI851">
            <v>0</v>
          </cell>
          <cell r="BJ851">
            <v>0</v>
          </cell>
          <cell r="BK851">
            <v>0</v>
          </cell>
          <cell r="BL851">
            <v>0</v>
          </cell>
          <cell r="BM851">
            <v>0</v>
          </cell>
          <cell r="BN851">
            <v>0</v>
          </cell>
          <cell r="BO851">
            <v>0</v>
          </cell>
          <cell r="BP851">
            <v>0</v>
          </cell>
          <cell r="BQ851">
            <v>-0.1612903200000001</v>
          </cell>
          <cell r="BR851">
            <v>0.56666665999999921</v>
          </cell>
          <cell r="BS851">
            <v>0</v>
          </cell>
          <cell r="BT851">
            <v>0</v>
          </cell>
          <cell r="BU851">
            <v>0</v>
          </cell>
          <cell r="BV851">
            <v>0</v>
          </cell>
          <cell r="BW851">
            <v>0</v>
          </cell>
          <cell r="BX851">
            <v>0</v>
          </cell>
          <cell r="BY851">
            <v>0</v>
          </cell>
          <cell r="BZ851">
            <v>0</v>
          </cell>
          <cell r="CA851">
            <v>0</v>
          </cell>
          <cell r="CB851">
            <v>0</v>
          </cell>
          <cell r="CC851">
            <v>0.56666665999999988</v>
          </cell>
          <cell r="CD851">
            <v>0</v>
          </cell>
          <cell r="CE851">
            <v>-1.0023041599999996</v>
          </cell>
          <cell r="CF851">
            <v>0</v>
          </cell>
          <cell r="CG851">
            <v>-0.35714286000000001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  <cell r="CL851">
            <v>-0.32258064999999991</v>
          </cell>
          <cell r="CM851">
            <v>0</v>
          </cell>
          <cell r="CN851">
            <v>0</v>
          </cell>
          <cell r="CO851">
            <v>-0.32258065000000008</v>
          </cell>
          <cell r="CP851">
            <v>0</v>
          </cell>
          <cell r="CQ851">
            <v>0</v>
          </cell>
          <cell r="CR851">
            <v>0.65591398000000112</v>
          </cell>
          <cell r="CS851">
            <v>0</v>
          </cell>
          <cell r="CT851">
            <v>0</v>
          </cell>
          <cell r="CU851">
            <v>0</v>
          </cell>
          <cell r="CV851">
            <v>0</v>
          </cell>
          <cell r="CW851">
            <v>0.32258064999999997</v>
          </cell>
          <cell r="CX851">
            <v>0.33333333000000009</v>
          </cell>
          <cell r="CY851">
            <v>0</v>
          </cell>
          <cell r="CZ851">
            <v>0</v>
          </cell>
          <cell r="DA851">
            <v>0</v>
          </cell>
          <cell r="DB851">
            <v>0</v>
          </cell>
          <cell r="DC851">
            <v>0</v>
          </cell>
          <cell r="DD851">
            <v>0</v>
          </cell>
          <cell r="DE851">
            <v>0.16666666000000063</v>
          </cell>
          <cell r="DF851">
            <v>0</v>
          </cell>
          <cell r="DG851">
            <v>0</v>
          </cell>
          <cell r="DH851">
            <v>0</v>
          </cell>
          <cell r="DI851">
            <v>0</v>
          </cell>
          <cell r="DJ851">
            <v>0</v>
          </cell>
          <cell r="DK851">
            <v>0.33333333000000032</v>
          </cell>
          <cell r="DL851">
            <v>0</v>
          </cell>
          <cell r="DM851">
            <v>0</v>
          </cell>
          <cell r="DN851">
            <v>-0.16666666999999991</v>
          </cell>
          <cell r="DO851">
            <v>0</v>
          </cell>
          <cell r="DP851">
            <v>0</v>
          </cell>
          <cell r="DQ851">
            <v>0</v>
          </cell>
          <cell r="DR851">
            <v>-0.87434717999999734</v>
          </cell>
          <cell r="DS851">
            <v>-0.32258065000000014</v>
          </cell>
          <cell r="DT851">
            <v>-0.35714285999999995</v>
          </cell>
          <cell r="DU851">
            <v>0</v>
          </cell>
          <cell r="DV851">
            <v>0.13333332999999997</v>
          </cell>
          <cell r="DW851">
            <v>0</v>
          </cell>
          <cell r="DX851">
            <v>0</v>
          </cell>
          <cell r="DY851">
            <v>-0.32258065000000002</v>
          </cell>
          <cell r="DZ851">
            <v>0</v>
          </cell>
          <cell r="EA851">
            <v>-0.16666666999999991</v>
          </cell>
          <cell r="EB851">
            <v>0</v>
          </cell>
          <cell r="EC851">
            <v>0</v>
          </cell>
          <cell r="ED851">
            <v>0.16129031999999999</v>
          </cell>
          <cell r="EE851">
            <v>-0.42473118999999926</v>
          </cell>
          <cell r="EF851">
            <v>0</v>
          </cell>
          <cell r="EG851">
            <v>0</v>
          </cell>
          <cell r="EH851">
            <v>0</v>
          </cell>
          <cell r="EI851">
            <v>0</v>
          </cell>
          <cell r="EJ851">
            <v>0</v>
          </cell>
          <cell r="EK851">
            <v>0</v>
          </cell>
          <cell r="EL851">
            <v>0</v>
          </cell>
          <cell r="EM851">
            <v>-0.25806452000000002</v>
          </cell>
          <cell r="EN851">
            <v>-0.16666666999999991</v>
          </cell>
          <cell r="EO851">
            <v>0</v>
          </cell>
          <cell r="EP851">
            <v>0</v>
          </cell>
          <cell r="EQ851">
            <v>0</v>
          </cell>
          <cell r="ER851">
            <v>0.34838710000000006</v>
          </cell>
          <cell r="ES851">
            <v>0</v>
          </cell>
          <cell r="ET851">
            <v>0</v>
          </cell>
          <cell r="EU851">
            <v>0</v>
          </cell>
          <cell r="EV851">
            <v>0</v>
          </cell>
          <cell r="EW851">
            <v>0</v>
          </cell>
          <cell r="EX851">
            <v>0</v>
          </cell>
          <cell r="EY851">
            <v>0</v>
          </cell>
          <cell r="EZ851">
            <v>0.54838710000000013</v>
          </cell>
          <cell r="FA851">
            <v>0</v>
          </cell>
          <cell r="FB851">
            <v>0</v>
          </cell>
          <cell r="FC851">
            <v>-0.2</v>
          </cell>
          <cell r="FD851">
            <v>0</v>
          </cell>
          <cell r="FE851">
            <v>0</v>
          </cell>
          <cell r="FF851">
            <v>0</v>
          </cell>
          <cell r="FG851">
            <v>0</v>
          </cell>
          <cell r="FH851">
            <v>0</v>
          </cell>
          <cell r="FI851">
            <v>0</v>
          </cell>
          <cell r="FJ851">
            <v>0</v>
          </cell>
          <cell r="FK851">
            <v>0</v>
          </cell>
          <cell r="FL851">
            <v>0</v>
          </cell>
          <cell r="FM851">
            <v>0</v>
          </cell>
          <cell r="FN851">
            <v>0</v>
          </cell>
          <cell r="FO851">
            <v>0</v>
          </cell>
          <cell r="FP851">
            <v>0</v>
          </cell>
          <cell r="FQ851">
            <v>0</v>
          </cell>
          <cell r="FR851">
            <v>-0.48525346000000091</v>
          </cell>
          <cell r="FS851">
            <v>0</v>
          </cell>
          <cell r="FT851">
            <v>-0.71428572000000001</v>
          </cell>
          <cell r="FU851">
            <v>0</v>
          </cell>
          <cell r="FV851">
            <v>0</v>
          </cell>
          <cell r="FW851">
            <v>0</v>
          </cell>
          <cell r="FX851">
            <v>0.33333332999999998</v>
          </cell>
          <cell r="FY851">
            <v>0.12903226000000001</v>
          </cell>
          <cell r="FZ851">
            <v>0</v>
          </cell>
          <cell r="GA851">
            <v>0</v>
          </cell>
          <cell r="GB851">
            <v>0</v>
          </cell>
          <cell r="GC851">
            <v>-0.23333332999999989</v>
          </cell>
          <cell r="GD851">
            <v>0</v>
          </cell>
          <cell r="GE851">
            <v>0.35714285999999973</v>
          </cell>
          <cell r="GF851">
            <v>0</v>
          </cell>
          <cell r="GG851">
            <v>0.35714286000000006</v>
          </cell>
          <cell r="GH851">
            <v>0</v>
          </cell>
          <cell r="GI851">
            <v>0</v>
          </cell>
          <cell r="GJ851">
            <v>0</v>
          </cell>
          <cell r="GK851">
            <v>-0.33333332999999998</v>
          </cell>
          <cell r="GL851">
            <v>0</v>
          </cell>
          <cell r="GM851">
            <v>0</v>
          </cell>
          <cell r="GN851">
            <v>0</v>
          </cell>
          <cell r="GO851">
            <v>0</v>
          </cell>
          <cell r="GP851">
            <v>0.33333333000000009</v>
          </cell>
          <cell r="GQ851">
            <v>0</v>
          </cell>
          <cell r="GR851">
            <v>0.86666665999999637</v>
          </cell>
          <cell r="GS851">
            <v>0</v>
          </cell>
          <cell r="GT851">
            <v>0</v>
          </cell>
          <cell r="GU851">
            <v>0</v>
          </cell>
          <cell r="GV851">
            <v>0</v>
          </cell>
          <cell r="GW851">
            <v>0.32258064999999997</v>
          </cell>
          <cell r="GX851">
            <v>0.33333333000000009</v>
          </cell>
          <cell r="GY851">
            <v>-0.32258064999999991</v>
          </cell>
          <cell r="GZ851">
            <v>0</v>
          </cell>
          <cell r="HA851">
            <v>0.19999999999999996</v>
          </cell>
          <cell r="HB851">
            <v>0</v>
          </cell>
          <cell r="HC851">
            <v>0.33333332999999998</v>
          </cell>
          <cell r="HD851">
            <v>0</v>
          </cell>
          <cell r="HE851">
            <v>0.16666666999999968</v>
          </cell>
          <cell r="HF851">
            <v>0</v>
          </cell>
          <cell r="HG851">
            <v>0</v>
          </cell>
          <cell r="HH851">
            <v>0</v>
          </cell>
          <cell r="HI851">
            <v>0</v>
          </cell>
          <cell r="HJ851">
            <v>0</v>
          </cell>
          <cell r="HK851">
            <v>0</v>
          </cell>
          <cell r="HL851">
            <v>-0.32258065000000014</v>
          </cell>
          <cell r="HM851">
            <v>0</v>
          </cell>
          <cell r="HN851">
            <v>0.16666666999999991</v>
          </cell>
          <cell r="HO851">
            <v>0.32258065000000008</v>
          </cell>
          <cell r="HP851">
            <v>0</v>
          </cell>
          <cell r="HQ851">
            <v>0</v>
          </cell>
          <cell r="HR851">
            <v>0.13333333000000103</v>
          </cell>
          <cell r="HS851">
            <v>-0.32258064999999991</v>
          </cell>
          <cell r="HT851">
            <v>0</v>
          </cell>
          <cell r="HU851">
            <v>0</v>
          </cell>
          <cell r="HV851">
            <v>0.13333333000000003</v>
          </cell>
          <cell r="HW851">
            <v>0</v>
          </cell>
          <cell r="HX851">
            <v>0</v>
          </cell>
          <cell r="HY851">
            <v>0.32258065000000002</v>
          </cell>
          <cell r="HZ851">
            <v>0</v>
          </cell>
          <cell r="IA851">
            <v>0</v>
          </cell>
          <cell r="IB851">
            <v>0</v>
          </cell>
          <cell r="IC851">
            <v>0</v>
          </cell>
          <cell r="ID851">
            <v>0</v>
          </cell>
          <cell r="IE851">
            <v>1.3056849999999898E-2</v>
          </cell>
          <cell r="IF851">
            <v>0</v>
          </cell>
          <cell r="IG851">
            <v>0.35714286000000006</v>
          </cell>
          <cell r="IH851">
            <v>0</v>
          </cell>
          <cell r="II851">
            <v>0</v>
          </cell>
          <cell r="IJ851">
            <v>0</v>
          </cell>
          <cell r="IK851">
            <v>-0.66666666000000008</v>
          </cell>
          <cell r="IL851">
            <v>0.32258065000000014</v>
          </cell>
          <cell r="IM851">
            <v>0</v>
          </cell>
          <cell r="IN851">
            <v>0</v>
          </cell>
          <cell r="IO851">
            <v>0</v>
          </cell>
          <cell r="IP851">
            <v>0</v>
          </cell>
          <cell r="IQ851">
            <v>0</v>
          </cell>
          <cell r="IR851">
            <v>0.65591397999999934</v>
          </cell>
          <cell r="IS851">
            <v>0</v>
          </cell>
          <cell r="IT851">
            <v>0</v>
          </cell>
          <cell r="IU851">
            <v>0</v>
          </cell>
          <cell r="IV851">
            <v>0</v>
          </cell>
          <cell r="IW851">
            <v>0.32258064999999997</v>
          </cell>
          <cell r="IX851">
            <v>0.33333332999999998</v>
          </cell>
          <cell r="IY851">
            <v>0</v>
          </cell>
          <cell r="IZ851">
            <v>0</v>
          </cell>
          <cell r="JA851">
            <v>-0.19999999999999996</v>
          </cell>
          <cell r="JB851">
            <v>0</v>
          </cell>
          <cell r="JC851">
            <v>0.19999999999999973</v>
          </cell>
          <cell r="JD851">
            <v>0</v>
          </cell>
          <cell r="JE851">
            <v>0</v>
          </cell>
        </row>
        <row r="852">
          <cell r="D852" t="str">
            <v>INT.EX.UTN._.___.MagCorp Interruptible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0</v>
          </cell>
          <cell r="BD852">
            <v>0</v>
          </cell>
          <cell r="BE852">
            <v>0</v>
          </cell>
          <cell r="BF852">
            <v>0</v>
          </cell>
          <cell r="BG852">
            <v>0</v>
          </cell>
          <cell r="BH852">
            <v>0</v>
          </cell>
          <cell r="BI852">
            <v>0</v>
          </cell>
          <cell r="BJ852">
            <v>0</v>
          </cell>
          <cell r="BK852">
            <v>0</v>
          </cell>
          <cell r="BL852">
            <v>0</v>
          </cell>
          <cell r="BM852">
            <v>0</v>
          </cell>
          <cell r="BN852">
            <v>0</v>
          </cell>
          <cell r="BO852">
            <v>0</v>
          </cell>
          <cell r="BP852">
            <v>0</v>
          </cell>
          <cell r="BQ852">
            <v>0</v>
          </cell>
          <cell r="BR852">
            <v>0</v>
          </cell>
          <cell r="BS852">
            <v>0</v>
          </cell>
          <cell r="BT852">
            <v>0</v>
          </cell>
          <cell r="BU852">
            <v>0</v>
          </cell>
          <cell r="BV852">
            <v>0</v>
          </cell>
          <cell r="BW852">
            <v>0</v>
          </cell>
          <cell r="BX852">
            <v>0</v>
          </cell>
          <cell r="BY852">
            <v>0</v>
          </cell>
          <cell r="BZ852">
            <v>0</v>
          </cell>
          <cell r="CA852">
            <v>0</v>
          </cell>
          <cell r="CB852">
            <v>0</v>
          </cell>
          <cell r="CC852">
            <v>0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  <cell r="CL852">
            <v>0</v>
          </cell>
          <cell r="CM852">
            <v>0</v>
          </cell>
          <cell r="CN852">
            <v>0</v>
          </cell>
          <cell r="CO852">
            <v>0</v>
          </cell>
          <cell r="CP852">
            <v>0</v>
          </cell>
          <cell r="CQ852">
            <v>0</v>
          </cell>
          <cell r="CR852">
            <v>0</v>
          </cell>
          <cell r="CS852">
            <v>0</v>
          </cell>
          <cell r="CT852">
            <v>0</v>
          </cell>
          <cell r="CU852">
            <v>0</v>
          </cell>
          <cell r="CV852">
            <v>0</v>
          </cell>
          <cell r="CW852">
            <v>0</v>
          </cell>
          <cell r="CX852">
            <v>0</v>
          </cell>
          <cell r="CY852">
            <v>0</v>
          </cell>
          <cell r="CZ852">
            <v>0</v>
          </cell>
          <cell r="DA852">
            <v>0</v>
          </cell>
          <cell r="DB852">
            <v>0</v>
          </cell>
          <cell r="DC852">
            <v>0</v>
          </cell>
          <cell r="DD852">
            <v>0</v>
          </cell>
          <cell r="DE852">
            <v>0</v>
          </cell>
          <cell r="DF852">
            <v>0</v>
          </cell>
          <cell r="DG852">
            <v>0</v>
          </cell>
          <cell r="DH852">
            <v>0</v>
          </cell>
          <cell r="DI852">
            <v>0</v>
          </cell>
          <cell r="DJ852">
            <v>0</v>
          </cell>
          <cell r="DK852">
            <v>0</v>
          </cell>
          <cell r="DL852">
            <v>0</v>
          </cell>
          <cell r="DM852">
            <v>0</v>
          </cell>
          <cell r="DN852">
            <v>0</v>
          </cell>
          <cell r="DO852">
            <v>0</v>
          </cell>
          <cell r="DP852">
            <v>0</v>
          </cell>
          <cell r="DQ852">
            <v>0</v>
          </cell>
          <cell r="DR852">
            <v>0</v>
          </cell>
          <cell r="DS852">
            <v>0</v>
          </cell>
          <cell r="DT852">
            <v>0</v>
          </cell>
          <cell r="DU852">
            <v>0</v>
          </cell>
          <cell r="DV852">
            <v>0</v>
          </cell>
          <cell r="DW852">
            <v>0</v>
          </cell>
          <cell r="DX852">
            <v>0</v>
          </cell>
          <cell r="DY852">
            <v>0</v>
          </cell>
          <cell r="DZ852">
            <v>0</v>
          </cell>
          <cell r="EA852">
            <v>0</v>
          </cell>
          <cell r="EB852">
            <v>0</v>
          </cell>
          <cell r="EC852">
            <v>0</v>
          </cell>
          <cell r="ED852">
            <v>0</v>
          </cell>
          <cell r="EE852">
            <v>0</v>
          </cell>
          <cell r="EF852">
            <v>0</v>
          </cell>
          <cell r="EG852">
            <v>0</v>
          </cell>
          <cell r="EH852">
            <v>0</v>
          </cell>
          <cell r="EI852">
            <v>0</v>
          </cell>
          <cell r="EJ852">
            <v>0</v>
          </cell>
          <cell r="EK852">
            <v>0</v>
          </cell>
          <cell r="EL852">
            <v>0</v>
          </cell>
          <cell r="EM852">
            <v>0</v>
          </cell>
          <cell r="EN852">
            <v>0</v>
          </cell>
          <cell r="EO852">
            <v>0</v>
          </cell>
          <cell r="EP852">
            <v>0</v>
          </cell>
          <cell r="EQ852">
            <v>0</v>
          </cell>
          <cell r="ER852">
            <v>0</v>
          </cell>
          <cell r="ES852">
            <v>0</v>
          </cell>
          <cell r="ET852">
            <v>0</v>
          </cell>
          <cell r="EU852">
            <v>0</v>
          </cell>
          <cell r="EV852">
            <v>0</v>
          </cell>
          <cell r="EW852">
            <v>0</v>
          </cell>
          <cell r="EX852">
            <v>0</v>
          </cell>
          <cell r="EY852">
            <v>0</v>
          </cell>
          <cell r="EZ852">
            <v>0</v>
          </cell>
          <cell r="FA852">
            <v>0</v>
          </cell>
          <cell r="FB852">
            <v>0</v>
          </cell>
          <cell r="FC852">
            <v>0</v>
          </cell>
          <cell r="FD852">
            <v>0</v>
          </cell>
          <cell r="FE852">
            <v>0</v>
          </cell>
          <cell r="FF852">
            <v>0</v>
          </cell>
          <cell r="FG852">
            <v>0</v>
          </cell>
          <cell r="FH852">
            <v>0</v>
          </cell>
          <cell r="FI852">
            <v>0</v>
          </cell>
          <cell r="FJ852">
            <v>0</v>
          </cell>
          <cell r="FK852">
            <v>0</v>
          </cell>
          <cell r="FL852">
            <v>0</v>
          </cell>
          <cell r="FM852">
            <v>0</v>
          </cell>
          <cell r="FN852">
            <v>0</v>
          </cell>
          <cell r="FO852">
            <v>0</v>
          </cell>
          <cell r="FP852">
            <v>0</v>
          </cell>
          <cell r="FQ852">
            <v>0</v>
          </cell>
          <cell r="FR852">
            <v>0</v>
          </cell>
          <cell r="FS852">
            <v>0</v>
          </cell>
          <cell r="FT852">
            <v>0</v>
          </cell>
          <cell r="FU852">
            <v>0</v>
          </cell>
          <cell r="FV852">
            <v>0</v>
          </cell>
          <cell r="FW852">
            <v>0</v>
          </cell>
          <cell r="FX852">
            <v>0</v>
          </cell>
          <cell r="FY852">
            <v>0</v>
          </cell>
          <cell r="FZ852">
            <v>0</v>
          </cell>
          <cell r="GA852">
            <v>0</v>
          </cell>
          <cell r="GB852">
            <v>0</v>
          </cell>
          <cell r="GC852">
            <v>0</v>
          </cell>
          <cell r="GD852">
            <v>0</v>
          </cell>
          <cell r="GE852">
            <v>0</v>
          </cell>
          <cell r="GF852">
            <v>0</v>
          </cell>
          <cell r="GG852">
            <v>0</v>
          </cell>
          <cell r="GH852">
            <v>0</v>
          </cell>
          <cell r="GI852">
            <v>0</v>
          </cell>
          <cell r="GJ852">
            <v>0</v>
          </cell>
          <cell r="GK852">
            <v>0</v>
          </cell>
          <cell r="GL852">
            <v>0</v>
          </cell>
          <cell r="GM852">
            <v>0</v>
          </cell>
          <cell r="GN852">
            <v>0</v>
          </cell>
          <cell r="GO852">
            <v>0</v>
          </cell>
          <cell r="GP852">
            <v>0</v>
          </cell>
          <cell r="GQ852">
            <v>0</v>
          </cell>
          <cell r="GR852">
            <v>0</v>
          </cell>
          <cell r="GS852">
            <v>0</v>
          </cell>
          <cell r="GT852">
            <v>0</v>
          </cell>
          <cell r="GU852">
            <v>0</v>
          </cell>
          <cell r="GV852">
            <v>0</v>
          </cell>
          <cell r="GW852">
            <v>0</v>
          </cell>
          <cell r="GX852">
            <v>0</v>
          </cell>
          <cell r="GY852">
            <v>0</v>
          </cell>
          <cell r="GZ852">
            <v>0</v>
          </cell>
          <cell r="HA852">
            <v>0</v>
          </cell>
          <cell r="HB852">
            <v>0</v>
          </cell>
          <cell r="HC852">
            <v>0</v>
          </cell>
          <cell r="HD852">
            <v>0</v>
          </cell>
          <cell r="HE852">
            <v>0</v>
          </cell>
          <cell r="HF852">
            <v>0</v>
          </cell>
          <cell r="HG852">
            <v>0</v>
          </cell>
          <cell r="HH852">
            <v>0</v>
          </cell>
          <cell r="HI852">
            <v>0</v>
          </cell>
          <cell r="HJ852">
            <v>0</v>
          </cell>
          <cell r="HK852">
            <v>0</v>
          </cell>
          <cell r="HL852">
            <v>0</v>
          </cell>
          <cell r="HM852">
            <v>0</v>
          </cell>
          <cell r="HN852">
            <v>0</v>
          </cell>
          <cell r="HO852">
            <v>0</v>
          </cell>
          <cell r="HP852">
            <v>0</v>
          </cell>
          <cell r="HQ852">
            <v>0</v>
          </cell>
          <cell r="HR852">
            <v>0</v>
          </cell>
          <cell r="HS852">
            <v>0</v>
          </cell>
          <cell r="HT852">
            <v>0</v>
          </cell>
          <cell r="HU852">
            <v>0</v>
          </cell>
          <cell r="HV852">
            <v>0</v>
          </cell>
          <cell r="HW852">
            <v>0</v>
          </cell>
          <cell r="HX852">
            <v>0</v>
          </cell>
          <cell r="HY852">
            <v>0</v>
          </cell>
          <cell r="HZ852">
            <v>0</v>
          </cell>
          <cell r="IA852">
            <v>0</v>
          </cell>
          <cell r="IB852">
            <v>0</v>
          </cell>
          <cell r="IC852">
            <v>0</v>
          </cell>
          <cell r="ID852">
            <v>0</v>
          </cell>
          <cell r="IE852">
            <v>0</v>
          </cell>
          <cell r="IF852">
            <v>0</v>
          </cell>
          <cell r="IG852">
            <v>0</v>
          </cell>
          <cell r="IH852">
            <v>0</v>
          </cell>
          <cell r="II852">
            <v>0</v>
          </cell>
          <cell r="IJ852">
            <v>0</v>
          </cell>
          <cell r="IK852">
            <v>0</v>
          </cell>
          <cell r="IL852">
            <v>0</v>
          </cell>
          <cell r="IM852">
            <v>0</v>
          </cell>
          <cell r="IN852">
            <v>0</v>
          </cell>
          <cell r="IO852">
            <v>0</v>
          </cell>
          <cell r="IP852">
            <v>0</v>
          </cell>
          <cell r="IQ852">
            <v>0</v>
          </cell>
          <cell r="IR852">
            <v>0</v>
          </cell>
          <cell r="IS852">
            <v>0</v>
          </cell>
          <cell r="IT852">
            <v>0</v>
          </cell>
          <cell r="IU852">
            <v>0</v>
          </cell>
          <cell r="IV852">
            <v>0</v>
          </cell>
          <cell r="IW852">
            <v>0</v>
          </cell>
          <cell r="IX852">
            <v>0</v>
          </cell>
          <cell r="IY852">
            <v>0</v>
          </cell>
          <cell r="IZ852">
            <v>0</v>
          </cell>
          <cell r="JA852">
            <v>0</v>
          </cell>
          <cell r="JB852">
            <v>0</v>
          </cell>
          <cell r="JC852">
            <v>0</v>
          </cell>
          <cell r="JD852">
            <v>0</v>
          </cell>
          <cell r="JE852">
            <v>0</v>
          </cell>
        </row>
        <row r="853">
          <cell r="D853" t="str">
            <v>INT.EX.UTN._.___.Nucor Interruptible</v>
          </cell>
          <cell r="F853">
            <v>-0.32258065000000008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-0.16666666000000019</v>
          </cell>
          <cell r="O853">
            <v>0</v>
          </cell>
          <cell r="P853">
            <v>0</v>
          </cell>
          <cell r="Q853">
            <v>0</v>
          </cell>
          <cell r="R853">
            <v>0.3225806500000008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0.32258064999999991</v>
          </cell>
          <cell r="AC853">
            <v>0</v>
          </cell>
          <cell r="AD853">
            <v>0</v>
          </cell>
          <cell r="AE853">
            <v>-0.41182797000000093</v>
          </cell>
          <cell r="AF853">
            <v>0</v>
          </cell>
          <cell r="AG853">
            <v>0</v>
          </cell>
          <cell r="AH853">
            <v>-0.32258065000000002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-0.32258065000000002</v>
          </cell>
          <cell r="AN853">
            <v>0</v>
          </cell>
          <cell r="AO853">
            <v>0</v>
          </cell>
          <cell r="AP853">
            <v>0.23333332999999989</v>
          </cell>
          <cell r="AQ853">
            <v>0</v>
          </cell>
          <cell r="AR853">
            <v>0.65591397999999934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0.32258065000000008</v>
          </cell>
          <cell r="AX853">
            <v>0.33333332999999998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0</v>
          </cell>
          <cell r="BD853">
            <v>0</v>
          </cell>
          <cell r="BE853">
            <v>0.17204301000000122</v>
          </cell>
          <cell r="BF853">
            <v>0</v>
          </cell>
          <cell r="BG853">
            <v>0</v>
          </cell>
          <cell r="BH853">
            <v>0</v>
          </cell>
          <cell r="BI853">
            <v>0</v>
          </cell>
          <cell r="BJ853">
            <v>0</v>
          </cell>
          <cell r="BK853">
            <v>0</v>
          </cell>
          <cell r="BL853">
            <v>0</v>
          </cell>
          <cell r="BM853">
            <v>0</v>
          </cell>
          <cell r="BN853">
            <v>0.33333333000000009</v>
          </cell>
          <cell r="BO853">
            <v>0</v>
          </cell>
          <cell r="BP853">
            <v>0</v>
          </cell>
          <cell r="BQ853">
            <v>-0.1612903200000001</v>
          </cell>
          <cell r="BR853">
            <v>0.56666666000000099</v>
          </cell>
          <cell r="BS853">
            <v>0</v>
          </cell>
          <cell r="BT853">
            <v>0</v>
          </cell>
          <cell r="BU853">
            <v>0</v>
          </cell>
          <cell r="BV853">
            <v>0</v>
          </cell>
          <cell r="BW853">
            <v>0</v>
          </cell>
          <cell r="BX853">
            <v>0</v>
          </cell>
          <cell r="BY853">
            <v>0</v>
          </cell>
          <cell r="BZ853">
            <v>0</v>
          </cell>
          <cell r="CA853">
            <v>0</v>
          </cell>
          <cell r="CB853">
            <v>0</v>
          </cell>
          <cell r="CC853">
            <v>0.56666665999999988</v>
          </cell>
          <cell r="CD853">
            <v>0</v>
          </cell>
          <cell r="CE853">
            <v>-0.26036865999999925</v>
          </cell>
          <cell r="CF853">
            <v>0</v>
          </cell>
          <cell r="CG853">
            <v>-0.35714286000000001</v>
          </cell>
          <cell r="CH853">
            <v>9.6774200000000032E-2</v>
          </cell>
          <cell r="CI853">
            <v>0</v>
          </cell>
          <cell r="CJ853">
            <v>0</v>
          </cell>
          <cell r="CK853">
            <v>0</v>
          </cell>
          <cell r="CL853">
            <v>0</v>
          </cell>
          <cell r="CM853">
            <v>0</v>
          </cell>
          <cell r="CN853">
            <v>0</v>
          </cell>
          <cell r="CO853">
            <v>0</v>
          </cell>
          <cell r="CP853">
            <v>0</v>
          </cell>
          <cell r="CQ853">
            <v>0</v>
          </cell>
          <cell r="CR853">
            <v>0.57990361000000057</v>
          </cell>
          <cell r="CS853">
            <v>0</v>
          </cell>
          <cell r="CT853">
            <v>-0.34482759000000007</v>
          </cell>
          <cell r="CU853">
            <v>0</v>
          </cell>
          <cell r="CV853">
            <v>0</v>
          </cell>
          <cell r="CW853">
            <v>0.32258064999999997</v>
          </cell>
          <cell r="CX853">
            <v>-0.33333333000000009</v>
          </cell>
          <cell r="CY853">
            <v>0</v>
          </cell>
          <cell r="CZ853">
            <v>0</v>
          </cell>
          <cell r="DA853">
            <v>0</v>
          </cell>
          <cell r="DB853">
            <v>0.64516130000000005</v>
          </cell>
          <cell r="DC853">
            <v>0</v>
          </cell>
          <cell r="DD853">
            <v>0.29032258</v>
          </cell>
          <cell r="DE853">
            <v>-0.16666666999999968</v>
          </cell>
          <cell r="DF853">
            <v>0</v>
          </cell>
          <cell r="DG853">
            <v>0</v>
          </cell>
          <cell r="DH853">
            <v>0</v>
          </cell>
          <cell r="DI853">
            <v>0</v>
          </cell>
          <cell r="DJ853">
            <v>0</v>
          </cell>
          <cell r="DK853">
            <v>0</v>
          </cell>
          <cell r="DL853">
            <v>0</v>
          </cell>
          <cell r="DM853">
            <v>0</v>
          </cell>
          <cell r="DN853">
            <v>-0.16666666999999991</v>
          </cell>
          <cell r="DO853">
            <v>0</v>
          </cell>
          <cell r="DP853">
            <v>0</v>
          </cell>
          <cell r="DQ853">
            <v>0</v>
          </cell>
          <cell r="DR853">
            <v>-0.77956990000000026</v>
          </cell>
          <cell r="DS853">
            <v>0.32258065000000014</v>
          </cell>
          <cell r="DT853">
            <v>0</v>
          </cell>
          <cell r="DU853">
            <v>0</v>
          </cell>
          <cell r="DV853">
            <v>0</v>
          </cell>
          <cell r="DW853">
            <v>0</v>
          </cell>
          <cell r="DX853">
            <v>0</v>
          </cell>
          <cell r="DY853">
            <v>-0.45161291000000003</v>
          </cell>
          <cell r="DZ853">
            <v>0</v>
          </cell>
          <cell r="EA853">
            <v>-0.16666666999999991</v>
          </cell>
          <cell r="EB853">
            <v>0</v>
          </cell>
          <cell r="EC853">
            <v>0</v>
          </cell>
          <cell r="ED853">
            <v>-0.48387097000000001</v>
          </cell>
          <cell r="EE853">
            <v>0</v>
          </cell>
          <cell r="EF853">
            <v>0</v>
          </cell>
          <cell r="EG853">
            <v>0</v>
          </cell>
          <cell r="EH853">
            <v>0</v>
          </cell>
          <cell r="EI853">
            <v>0</v>
          </cell>
          <cell r="EJ853">
            <v>0</v>
          </cell>
          <cell r="EK853">
            <v>0</v>
          </cell>
          <cell r="EL853">
            <v>0</v>
          </cell>
          <cell r="EM853">
            <v>0</v>
          </cell>
          <cell r="EN853">
            <v>0</v>
          </cell>
          <cell r="EO853">
            <v>0</v>
          </cell>
          <cell r="EP853">
            <v>0</v>
          </cell>
          <cell r="EQ853">
            <v>0</v>
          </cell>
          <cell r="ER853">
            <v>0.6451613000000016</v>
          </cell>
          <cell r="ES853">
            <v>0</v>
          </cell>
          <cell r="ET853">
            <v>0</v>
          </cell>
          <cell r="EU853">
            <v>0</v>
          </cell>
          <cell r="EV853">
            <v>0</v>
          </cell>
          <cell r="EW853">
            <v>0</v>
          </cell>
          <cell r="EX853">
            <v>0</v>
          </cell>
          <cell r="EY853">
            <v>0</v>
          </cell>
          <cell r="EZ853">
            <v>0.32258065000000002</v>
          </cell>
          <cell r="FA853">
            <v>0</v>
          </cell>
          <cell r="FB853">
            <v>0</v>
          </cell>
          <cell r="FC853">
            <v>0</v>
          </cell>
          <cell r="FD853">
            <v>0.32258065000000014</v>
          </cell>
          <cell r="FE853">
            <v>-0.3225806500000008</v>
          </cell>
          <cell r="FF853">
            <v>0</v>
          </cell>
          <cell r="FG853">
            <v>0</v>
          </cell>
          <cell r="FH853">
            <v>0</v>
          </cell>
          <cell r="FI853">
            <v>0</v>
          </cell>
          <cell r="FJ853">
            <v>0</v>
          </cell>
          <cell r="FK853">
            <v>0</v>
          </cell>
          <cell r="FL853">
            <v>-0.32258065000000014</v>
          </cell>
          <cell r="FM853">
            <v>0</v>
          </cell>
          <cell r="FN853">
            <v>0</v>
          </cell>
          <cell r="FO853">
            <v>0</v>
          </cell>
          <cell r="FP853">
            <v>0</v>
          </cell>
          <cell r="FQ853">
            <v>0</v>
          </cell>
          <cell r="FR853">
            <v>1.1043010599999992</v>
          </cell>
          <cell r="FS853">
            <v>0</v>
          </cell>
          <cell r="FT853">
            <v>0</v>
          </cell>
          <cell r="FU853">
            <v>0</v>
          </cell>
          <cell r="FV853">
            <v>0</v>
          </cell>
          <cell r="FW853">
            <v>0</v>
          </cell>
          <cell r="FX853">
            <v>0.66666665999999997</v>
          </cell>
          <cell r="FY853">
            <v>-0.12903225999999979</v>
          </cell>
          <cell r="FZ853">
            <v>0</v>
          </cell>
          <cell r="GA853">
            <v>0.33333332999999987</v>
          </cell>
          <cell r="GB853">
            <v>0</v>
          </cell>
          <cell r="GC853">
            <v>0.23333332999999989</v>
          </cell>
          <cell r="GD853">
            <v>0</v>
          </cell>
          <cell r="GE853">
            <v>0.36789553999999924</v>
          </cell>
          <cell r="GF853">
            <v>0</v>
          </cell>
          <cell r="GG853">
            <v>0.35714286000000006</v>
          </cell>
          <cell r="GH853">
            <v>0</v>
          </cell>
          <cell r="GI853">
            <v>0</v>
          </cell>
          <cell r="GJ853">
            <v>0</v>
          </cell>
          <cell r="GK853">
            <v>0.33333332999999998</v>
          </cell>
          <cell r="GL853">
            <v>0</v>
          </cell>
          <cell r="GM853">
            <v>-0.32258065000000014</v>
          </cell>
          <cell r="GN853">
            <v>0</v>
          </cell>
          <cell r="GO853">
            <v>0</v>
          </cell>
          <cell r="GP853">
            <v>0</v>
          </cell>
          <cell r="GQ853">
            <v>0</v>
          </cell>
          <cell r="GR853">
            <v>-1.6717093200000015</v>
          </cell>
          <cell r="GS853">
            <v>0</v>
          </cell>
          <cell r="GT853">
            <v>-0.34482759000000018</v>
          </cell>
          <cell r="GU853">
            <v>-0.32258065000000002</v>
          </cell>
          <cell r="GV853">
            <v>0</v>
          </cell>
          <cell r="GW853">
            <v>-0.32258064999999997</v>
          </cell>
          <cell r="GX853">
            <v>-0.33333333000000009</v>
          </cell>
          <cell r="GY853">
            <v>-0.32258064999999991</v>
          </cell>
          <cell r="GZ853">
            <v>-0.2258064500000001</v>
          </cell>
          <cell r="HA853">
            <v>0</v>
          </cell>
          <cell r="HB853">
            <v>0</v>
          </cell>
          <cell r="HC853">
            <v>0.19999999999999996</v>
          </cell>
          <cell r="HD853">
            <v>0</v>
          </cell>
          <cell r="HE853">
            <v>-0.32258064999999903</v>
          </cell>
          <cell r="HF853">
            <v>0</v>
          </cell>
          <cell r="HG853">
            <v>0</v>
          </cell>
          <cell r="HH853">
            <v>0</v>
          </cell>
          <cell r="HI853">
            <v>0</v>
          </cell>
          <cell r="HJ853">
            <v>0</v>
          </cell>
          <cell r="HK853">
            <v>0</v>
          </cell>
          <cell r="HL853">
            <v>0</v>
          </cell>
          <cell r="HM853">
            <v>0</v>
          </cell>
          <cell r="HN853">
            <v>0</v>
          </cell>
          <cell r="HO853">
            <v>-0.32258065000000008</v>
          </cell>
          <cell r="HP853">
            <v>0</v>
          </cell>
          <cell r="HQ853">
            <v>0</v>
          </cell>
          <cell r="HR853">
            <v>-0.45591398000000005</v>
          </cell>
          <cell r="HS853">
            <v>-0.32258064999999991</v>
          </cell>
          <cell r="HT853">
            <v>0</v>
          </cell>
          <cell r="HU853">
            <v>0</v>
          </cell>
          <cell r="HV853">
            <v>-0.13333333000000003</v>
          </cell>
          <cell r="HW853">
            <v>0</v>
          </cell>
          <cell r="HX853">
            <v>0</v>
          </cell>
          <cell r="HY853">
            <v>0</v>
          </cell>
          <cell r="HZ853">
            <v>0</v>
          </cell>
          <cell r="IA853">
            <v>0</v>
          </cell>
          <cell r="IB853">
            <v>0</v>
          </cell>
          <cell r="IC853">
            <v>0</v>
          </cell>
          <cell r="ID853">
            <v>0</v>
          </cell>
          <cell r="IE853">
            <v>-0.33333333000000032</v>
          </cell>
          <cell r="IF853">
            <v>0</v>
          </cell>
          <cell r="IG853">
            <v>0</v>
          </cell>
          <cell r="IH853">
            <v>0</v>
          </cell>
          <cell r="II853">
            <v>0</v>
          </cell>
          <cell r="IJ853">
            <v>0.32258065000000002</v>
          </cell>
          <cell r="IK853">
            <v>-0.33333332999999998</v>
          </cell>
          <cell r="IL853">
            <v>0</v>
          </cell>
          <cell r="IM853">
            <v>0</v>
          </cell>
          <cell r="IN853">
            <v>0</v>
          </cell>
          <cell r="IO853">
            <v>-0.32258064999999991</v>
          </cell>
          <cell r="IP853">
            <v>0</v>
          </cell>
          <cell r="IQ853">
            <v>0</v>
          </cell>
          <cell r="IR853">
            <v>1.0752679999999515E-2</v>
          </cell>
          <cell r="IS853">
            <v>0</v>
          </cell>
          <cell r="IT853">
            <v>0</v>
          </cell>
          <cell r="IU853">
            <v>0</v>
          </cell>
          <cell r="IV853">
            <v>0</v>
          </cell>
          <cell r="IW853">
            <v>-0.32258064999999997</v>
          </cell>
          <cell r="IX853">
            <v>0</v>
          </cell>
          <cell r="IY853">
            <v>0</v>
          </cell>
          <cell r="IZ853">
            <v>0</v>
          </cell>
          <cell r="JA853">
            <v>0.33333332999999987</v>
          </cell>
          <cell r="JB853">
            <v>0</v>
          </cell>
          <cell r="JC853">
            <v>0</v>
          </cell>
          <cell r="JD853">
            <v>0</v>
          </cell>
          <cell r="JE853">
            <v>0</v>
          </cell>
        </row>
        <row r="855">
          <cell r="F855">
            <v>-0.96774195000000018</v>
          </cell>
          <cell r="G855">
            <v>0</v>
          </cell>
          <cell r="H855">
            <v>0.32258065000000036</v>
          </cell>
          <cell r="I855">
            <v>-0.13333333000000014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-0.16666665000000069</v>
          </cell>
          <cell r="O855">
            <v>0</v>
          </cell>
          <cell r="P855">
            <v>0</v>
          </cell>
          <cell r="Q855">
            <v>0</v>
          </cell>
          <cell r="R855">
            <v>0.58064516999999682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0.32258064999999991</v>
          </cell>
          <cell r="AC855">
            <v>0</v>
          </cell>
          <cell r="AD855">
            <v>0.25806451999999958</v>
          </cell>
          <cell r="AE855">
            <v>-1.1860215299999979</v>
          </cell>
          <cell r="AF855">
            <v>0</v>
          </cell>
          <cell r="AG855">
            <v>0</v>
          </cell>
          <cell r="AH855">
            <v>-0.96774195000000018</v>
          </cell>
          <cell r="AI855">
            <v>0</v>
          </cell>
          <cell r="AJ855">
            <v>0</v>
          </cell>
          <cell r="AK855">
            <v>0</v>
          </cell>
          <cell r="AL855">
            <v>-0.12903226000000023</v>
          </cell>
          <cell r="AM855">
            <v>-0.32258064999999991</v>
          </cell>
          <cell r="AN855">
            <v>0</v>
          </cell>
          <cell r="AO855">
            <v>0</v>
          </cell>
          <cell r="AP855">
            <v>0.23333332999999978</v>
          </cell>
          <cell r="AQ855">
            <v>0</v>
          </cell>
          <cell r="AR855">
            <v>1.1562476900000007</v>
          </cell>
          <cell r="AS855">
            <v>0</v>
          </cell>
          <cell r="AT855">
            <v>-0.34482759000000041</v>
          </cell>
          <cell r="AU855">
            <v>0</v>
          </cell>
          <cell r="AV855">
            <v>0</v>
          </cell>
          <cell r="AW855">
            <v>0.96774195000000018</v>
          </cell>
          <cell r="AX855">
            <v>0.66666666000000019</v>
          </cell>
          <cell r="AY855">
            <v>0</v>
          </cell>
          <cell r="AZ855">
            <v>0</v>
          </cell>
          <cell r="BA855">
            <v>-0.13333333000000014</v>
          </cell>
          <cell r="BB855">
            <v>0</v>
          </cell>
          <cell r="BC855">
            <v>0</v>
          </cell>
          <cell r="BD855">
            <v>0</v>
          </cell>
          <cell r="BE855">
            <v>0.17204300999999944</v>
          </cell>
          <cell r="BF855">
            <v>0</v>
          </cell>
          <cell r="BG855">
            <v>0</v>
          </cell>
          <cell r="BH855">
            <v>0</v>
          </cell>
          <cell r="BI855">
            <v>0</v>
          </cell>
          <cell r="BJ855">
            <v>0</v>
          </cell>
          <cell r="BK855">
            <v>0</v>
          </cell>
          <cell r="BL855">
            <v>0</v>
          </cell>
          <cell r="BM855">
            <v>0</v>
          </cell>
          <cell r="BN855">
            <v>0.33333333000000032</v>
          </cell>
          <cell r="BO855">
            <v>0</v>
          </cell>
          <cell r="BP855">
            <v>0</v>
          </cell>
          <cell r="BQ855">
            <v>-0.16129031999999999</v>
          </cell>
          <cell r="BR855">
            <v>0.93978493000000185</v>
          </cell>
          <cell r="BS855">
            <v>0</v>
          </cell>
          <cell r="BT855">
            <v>0</v>
          </cell>
          <cell r="BU855">
            <v>0</v>
          </cell>
          <cell r="BV855">
            <v>0</v>
          </cell>
          <cell r="BW855">
            <v>0</v>
          </cell>
          <cell r="BX855">
            <v>0</v>
          </cell>
          <cell r="BY855">
            <v>0.12903225999999979</v>
          </cell>
          <cell r="BZ855">
            <v>-0.32258065000000036</v>
          </cell>
          <cell r="CA855">
            <v>0</v>
          </cell>
          <cell r="CB855">
            <v>0</v>
          </cell>
          <cell r="CC855">
            <v>1.1333333199999998</v>
          </cell>
          <cell r="CD855">
            <v>0</v>
          </cell>
          <cell r="CE855">
            <v>-1.4626728199999945</v>
          </cell>
          <cell r="CF855">
            <v>0</v>
          </cell>
          <cell r="CG855">
            <v>-0.7142857199999999</v>
          </cell>
          <cell r="CH855">
            <v>-0.22580645000000032</v>
          </cell>
          <cell r="CI855">
            <v>0.13333333000000014</v>
          </cell>
          <cell r="CJ855">
            <v>0</v>
          </cell>
          <cell r="CK855">
            <v>0</v>
          </cell>
          <cell r="CL855">
            <v>-0.32258065000000036</v>
          </cell>
          <cell r="CM855">
            <v>0</v>
          </cell>
          <cell r="CN855">
            <v>-0.33333333000000032</v>
          </cell>
          <cell r="CO855">
            <v>0</v>
          </cell>
          <cell r="CP855">
            <v>0</v>
          </cell>
          <cell r="CQ855">
            <v>0</v>
          </cell>
          <cell r="CR855">
            <v>0.84334447000000523</v>
          </cell>
          <cell r="CS855">
            <v>0</v>
          </cell>
          <cell r="CT855">
            <v>-0.34482759000000018</v>
          </cell>
          <cell r="CU855">
            <v>0</v>
          </cell>
          <cell r="CV855">
            <v>0</v>
          </cell>
          <cell r="CW855">
            <v>0.96774195000000018</v>
          </cell>
          <cell r="CX855">
            <v>-0.16666667000000013</v>
          </cell>
          <cell r="CY855">
            <v>0</v>
          </cell>
          <cell r="CZ855">
            <v>-0.22580644999999988</v>
          </cell>
          <cell r="DA855">
            <v>0</v>
          </cell>
          <cell r="DB855">
            <v>0.32258064999999991</v>
          </cell>
          <cell r="DC855">
            <v>0</v>
          </cell>
          <cell r="DD855">
            <v>0.29032258000000022</v>
          </cell>
          <cell r="DE855">
            <v>-1.000000082740371E-8</v>
          </cell>
          <cell r="DF855">
            <v>0</v>
          </cell>
          <cell r="DG855">
            <v>0</v>
          </cell>
          <cell r="DH855">
            <v>0</v>
          </cell>
          <cell r="DI855">
            <v>0</v>
          </cell>
          <cell r="DJ855">
            <v>0</v>
          </cell>
          <cell r="DK855">
            <v>0.33333333000000032</v>
          </cell>
          <cell r="DL855">
            <v>0</v>
          </cell>
          <cell r="DM855">
            <v>0</v>
          </cell>
          <cell r="DN855">
            <v>-0.33333333999999937</v>
          </cell>
          <cell r="DO855">
            <v>0</v>
          </cell>
          <cell r="DP855">
            <v>0</v>
          </cell>
          <cell r="DQ855">
            <v>0</v>
          </cell>
          <cell r="DR855">
            <v>-1.7872504099999951</v>
          </cell>
          <cell r="DS855">
            <v>0</v>
          </cell>
          <cell r="DT855">
            <v>-0.35714285999999973</v>
          </cell>
          <cell r="DU855">
            <v>0</v>
          </cell>
          <cell r="DV855">
            <v>0</v>
          </cell>
          <cell r="DW855">
            <v>0</v>
          </cell>
          <cell r="DX855">
            <v>0</v>
          </cell>
          <cell r="DY855">
            <v>-0.77419356000000006</v>
          </cell>
          <cell r="DZ855">
            <v>-0.32258064999999991</v>
          </cell>
          <cell r="EA855">
            <v>-0.33333333999999937</v>
          </cell>
          <cell r="EB855">
            <v>0</v>
          </cell>
          <cell r="EC855">
            <v>0</v>
          </cell>
          <cell r="ED855">
            <v>0</v>
          </cell>
          <cell r="EE855">
            <v>-0.71075269999999335</v>
          </cell>
          <cell r="EF855">
            <v>0</v>
          </cell>
          <cell r="EG855">
            <v>0</v>
          </cell>
          <cell r="EH855">
            <v>0</v>
          </cell>
          <cell r="EI855">
            <v>0.13333332999999969</v>
          </cell>
          <cell r="EJ855">
            <v>0</v>
          </cell>
          <cell r="EK855">
            <v>0</v>
          </cell>
          <cell r="EL855">
            <v>0</v>
          </cell>
          <cell r="EM855">
            <v>-0.51612904000000004</v>
          </cell>
          <cell r="EN855">
            <v>-0.16666666999999968</v>
          </cell>
          <cell r="EO855">
            <v>0</v>
          </cell>
          <cell r="EP855">
            <v>0</v>
          </cell>
          <cell r="EQ855">
            <v>-0.16129031999999999</v>
          </cell>
          <cell r="ER855">
            <v>0.28817204999999646</v>
          </cell>
          <cell r="ES855">
            <v>0</v>
          </cell>
          <cell r="ET855">
            <v>0</v>
          </cell>
          <cell r="EU855">
            <v>0</v>
          </cell>
          <cell r="EV855">
            <v>0</v>
          </cell>
          <cell r="EW855">
            <v>0</v>
          </cell>
          <cell r="EX855">
            <v>0</v>
          </cell>
          <cell r="EY855">
            <v>0</v>
          </cell>
          <cell r="EZ855">
            <v>0.64516130000000027</v>
          </cell>
          <cell r="FA855">
            <v>0.13333332999999925</v>
          </cell>
          <cell r="FB855">
            <v>-0.29032258</v>
          </cell>
          <cell r="FC855">
            <v>-0.20000000000000018</v>
          </cell>
          <cell r="FD855">
            <v>0</v>
          </cell>
          <cell r="FE855">
            <v>8.3333330000002093E-2</v>
          </cell>
          <cell r="FF855">
            <v>0</v>
          </cell>
          <cell r="FG855">
            <v>-0.25</v>
          </cell>
          <cell r="FH855">
            <v>0</v>
          </cell>
          <cell r="FI855">
            <v>0</v>
          </cell>
          <cell r="FJ855">
            <v>0</v>
          </cell>
          <cell r="FK855">
            <v>0</v>
          </cell>
          <cell r="FL855">
            <v>0</v>
          </cell>
          <cell r="FM855">
            <v>0</v>
          </cell>
          <cell r="FN855">
            <v>0.33333332999999987</v>
          </cell>
          <cell r="FO855">
            <v>0</v>
          </cell>
          <cell r="FP855">
            <v>0</v>
          </cell>
          <cell r="FQ855">
            <v>0</v>
          </cell>
          <cell r="FR855">
            <v>0.30721963000000585</v>
          </cell>
          <cell r="FS855">
            <v>0</v>
          </cell>
          <cell r="FT855">
            <v>-0.71428572000000035</v>
          </cell>
          <cell r="FU855">
            <v>0</v>
          </cell>
          <cell r="FV855">
            <v>0</v>
          </cell>
          <cell r="FW855">
            <v>-0.32258064999999991</v>
          </cell>
          <cell r="FX855">
            <v>1.3333333199999999</v>
          </cell>
          <cell r="FY855">
            <v>-0.32258065000000036</v>
          </cell>
          <cell r="FZ855">
            <v>0</v>
          </cell>
          <cell r="GA855">
            <v>0</v>
          </cell>
          <cell r="GB855">
            <v>0</v>
          </cell>
          <cell r="GC855">
            <v>0.33333332999999943</v>
          </cell>
          <cell r="GD855">
            <v>0</v>
          </cell>
          <cell r="GE855">
            <v>0.88095239000000447</v>
          </cell>
          <cell r="GF855">
            <v>0</v>
          </cell>
          <cell r="GG855">
            <v>0.7142857199999999</v>
          </cell>
          <cell r="GH855">
            <v>0</v>
          </cell>
          <cell r="GI855">
            <v>0</v>
          </cell>
          <cell r="GJ855">
            <v>0.32258064999999991</v>
          </cell>
          <cell r="GK855">
            <v>0</v>
          </cell>
          <cell r="GL855">
            <v>0</v>
          </cell>
          <cell r="GM855">
            <v>-0.32258064999999991</v>
          </cell>
          <cell r="GN855">
            <v>0.16666667000000013</v>
          </cell>
          <cell r="GO855">
            <v>0</v>
          </cell>
          <cell r="GP855">
            <v>0</v>
          </cell>
          <cell r="GQ855">
            <v>0</v>
          </cell>
          <cell r="GR855">
            <v>-0.4939562699999982</v>
          </cell>
          <cell r="GS855">
            <v>0</v>
          </cell>
          <cell r="GT855">
            <v>-0.68965518000000037</v>
          </cell>
          <cell r="GU855">
            <v>-0.32258064999999991</v>
          </cell>
          <cell r="GV855">
            <v>0</v>
          </cell>
          <cell r="GW855">
            <v>-0.32258065000000014</v>
          </cell>
          <cell r="GX855">
            <v>0</v>
          </cell>
          <cell r="GY855">
            <v>-0.32258064999999991</v>
          </cell>
          <cell r="GZ855">
            <v>9.6774199999999588E-2</v>
          </cell>
          <cell r="HA855">
            <v>0.53333333000000049</v>
          </cell>
          <cell r="HB855">
            <v>0</v>
          </cell>
          <cell r="HC855">
            <v>0.53333332999999961</v>
          </cell>
          <cell r="HD855">
            <v>0</v>
          </cell>
          <cell r="HE855">
            <v>-0.15591398000000112</v>
          </cell>
          <cell r="HF855">
            <v>0</v>
          </cell>
          <cell r="HG855">
            <v>0</v>
          </cell>
          <cell r="HH855">
            <v>0</v>
          </cell>
          <cell r="HI855">
            <v>0</v>
          </cell>
          <cell r="HJ855">
            <v>0</v>
          </cell>
          <cell r="HK855">
            <v>0</v>
          </cell>
          <cell r="HL855">
            <v>-0.3225806500000008</v>
          </cell>
          <cell r="HM855">
            <v>0</v>
          </cell>
          <cell r="HN855">
            <v>0.16666666999999968</v>
          </cell>
          <cell r="HO855">
            <v>0</v>
          </cell>
          <cell r="HP855">
            <v>0</v>
          </cell>
          <cell r="HQ855">
            <v>0</v>
          </cell>
          <cell r="HR855">
            <v>-1.0043010799999976</v>
          </cell>
          <cell r="HS855">
            <v>-0.96774194999999974</v>
          </cell>
          <cell r="HT855">
            <v>0</v>
          </cell>
          <cell r="HU855">
            <v>-0.22580644999999988</v>
          </cell>
          <cell r="HV855">
            <v>-0.13333333000000014</v>
          </cell>
          <cell r="HW855">
            <v>0</v>
          </cell>
          <cell r="HX855">
            <v>0</v>
          </cell>
          <cell r="HY855">
            <v>0.32258065000000036</v>
          </cell>
          <cell r="HZ855">
            <v>0</v>
          </cell>
          <cell r="IA855">
            <v>0</v>
          </cell>
          <cell r="IB855">
            <v>0</v>
          </cell>
          <cell r="IC855">
            <v>0</v>
          </cell>
          <cell r="ID855">
            <v>0</v>
          </cell>
          <cell r="IE855">
            <v>-0.54377878999999751</v>
          </cell>
          <cell r="IF855">
            <v>0</v>
          </cell>
          <cell r="IG855">
            <v>0.7142857199999999</v>
          </cell>
          <cell r="IH855">
            <v>0</v>
          </cell>
          <cell r="II855">
            <v>0</v>
          </cell>
          <cell r="IJ855">
            <v>0</v>
          </cell>
          <cell r="IK855">
            <v>-0.99999999000000006</v>
          </cell>
          <cell r="IL855">
            <v>0.32258064999999991</v>
          </cell>
          <cell r="IM855">
            <v>0</v>
          </cell>
          <cell r="IN855">
            <v>0</v>
          </cell>
          <cell r="IO855">
            <v>-0.32258064999999991</v>
          </cell>
          <cell r="IP855">
            <v>0</v>
          </cell>
          <cell r="IQ855">
            <v>-0.25806452000000002</v>
          </cell>
          <cell r="IR855">
            <v>0.49966627999999957</v>
          </cell>
          <cell r="IS855">
            <v>0</v>
          </cell>
          <cell r="IT855">
            <v>0.34482759000000041</v>
          </cell>
          <cell r="IU855">
            <v>0</v>
          </cell>
          <cell r="IV855">
            <v>0</v>
          </cell>
          <cell r="IW855">
            <v>-0.64516130000000027</v>
          </cell>
          <cell r="IX855">
            <v>0.33333333000000032</v>
          </cell>
          <cell r="IY855">
            <v>0</v>
          </cell>
          <cell r="IZ855">
            <v>0</v>
          </cell>
          <cell r="JA855">
            <v>0.46666666000000045</v>
          </cell>
          <cell r="JB855">
            <v>0</v>
          </cell>
          <cell r="JC855">
            <v>0</v>
          </cell>
          <cell r="JD855">
            <v>0</v>
          </cell>
          <cell r="JE855">
            <v>0</v>
          </cell>
        </row>
        <row r="856">
          <cell r="F856">
            <v>6.1200834391638637</v>
          </cell>
          <cell r="G856">
            <v>2.5155437793582678</v>
          </cell>
          <cell r="H856">
            <v>-1.3466322897002101</v>
          </cell>
          <cell r="I856">
            <v>-0.47618910949677229</v>
          </cell>
          <cell r="J856">
            <v>1.8319334806874394</v>
          </cell>
          <cell r="K856">
            <v>0.51810592971742153</v>
          </cell>
          <cell r="L856">
            <v>3.847075960598886</v>
          </cell>
          <cell r="M856">
            <v>1.4334690794348717</v>
          </cell>
          <cell r="N856">
            <v>0.6584046995267272</v>
          </cell>
          <cell r="O856">
            <v>0.63049704115837812</v>
          </cell>
          <cell r="P856">
            <v>-3.6441035997122526</v>
          </cell>
          <cell r="Q856">
            <v>4.4727459102869034</v>
          </cell>
          <cell r="R856">
            <v>-671.91434170305729</v>
          </cell>
          <cell r="S856">
            <v>-1.2628788901492953</v>
          </cell>
          <cell r="T856">
            <v>-1.3400426395237446</v>
          </cell>
          <cell r="U856">
            <v>3.7524231998249888</v>
          </cell>
          <cell r="V856">
            <v>-1.9995106803253293</v>
          </cell>
          <cell r="W856">
            <v>-11.990585338324308</v>
          </cell>
          <cell r="X856">
            <v>841.38097237981856</v>
          </cell>
          <cell r="Y856">
            <v>-1148.4842128800228</v>
          </cell>
          <cell r="Z856">
            <v>-470.69356734026223</v>
          </cell>
          <cell r="AA856">
            <v>-9.4604164799675345</v>
          </cell>
          <cell r="AB856">
            <v>-340.38472788129002</v>
          </cell>
          <cell r="AC856">
            <v>113.17974585946649</v>
          </cell>
          <cell r="AD856">
            <v>355.38845900073647</v>
          </cell>
          <cell r="AE856">
            <v>-1729.0016686618328</v>
          </cell>
          <cell r="AF856">
            <v>-742.31079754978418</v>
          </cell>
          <cell r="AG856">
            <v>-1954.4046959700063</v>
          </cell>
          <cell r="AH856">
            <v>-114.57110327947885</v>
          </cell>
          <cell r="AI856">
            <v>854.51344511006027</v>
          </cell>
          <cell r="AJ856">
            <v>38.039743640460074</v>
          </cell>
          <cell r="AK856">
            <v>246.34167931042612</v>
          </cell>
          <cell r="AL856">
            <v>-337.72783939074725</v>
          </cell>
          <cell r="AM856">
            <v>99.0394740505144</v>
          </cell>
          <cell r="AN856">
            <v>-334.78293473087251</v>
          </cell>
          <cell r="AO856">
            <v>1263.6227277200669</v>
          </cell>
          <cell r="AP856">
            <v>-496.89104881044477</v>
          </cell>
          <cell r="AQ856">
            <v>-249.87031874991953</v>
          </cell>
          <cell r="AR856">
            <v>33.977506086230278</v>
          </cell>
          <cell r="AS856">
            <v>650.35848432034254</v>
          </cell>
          <cell r="AT856">
            <v>335.01559687964618</v>
          </cell>
          <cell r="AU856">
            <v>379.357351728715</v>
          </cell>
          <cell r="AV856">
            <v>583.30713401082903</v>
          </cell>
          <cell r="AW856">
            <v>383.1724534695968</v>
          </cell>
          <cell r="AX856">
            <v>-624.80934023857117</v>
          </cell>
          <cell r="AY856">
            <v>1021.6137177795172</v>
          </cell>
          <cell r="AZ856">
            <v>-113.45576447062194</v>
          </cell>
          <cell r="BA856">
            <v>-817.0280978595838</v>
          </cell>
          <cell r="BB856">
            <v>-691.45667866058648</v>
          </cell>
          <cell r="BC856">
            <v>-1538.6368795502931</v>
          </cell>
          <cell r="BD856">
            <v>466.53952868003398</v>
          </cell>
          <cell r="BE856">
            <v>-105.84876197576523</v>
          </cell>
          <cell r="BF856">
            <v>22.705094820819795</v>
          </cell>
          <cell r="BG856">
            <v>-9.9801314901560545</v>
          </cell>
          <cell r="BH856">
            <v>283.78542476147413</v>
          </cell>
          <cell r="BI856">
            <v>438.19243189971894</v>
          </cell>
          <cell r="BJ856">
            <v>-741.72968349978328</v>
          </cell>
          <cell r="BK856">
            <v>11.392462310381234</v>
          </cell>
          <cell r="BL856">
            <v>-307.61300118919462</v>
          </cell>
          <cell r="BM856">
            <v>182.1626863302663</v>
          </cell>
          <cell r="BN856">
            <v>-63.340540109202266</v>
          </cell>
          <cell r="BO856">
            <v>183.05369746964425</v>
          </cell>
          <cell r="BP856">
            <v>341.62032177019864</v>
          </cell>
          <cell r="BQ856">
            <v>-446.09752503968775</v>
          </cell>
          <cell r="BR856">
            <v>4853.7856797575951</v>
          </cell>
          <cell r="BS856">
            <v>953.26964488998055</v>
          </cell>
          <cell r="BT856">
            <v>612.0976229198277</v>
          </cell>
          <cell r="BU856">
            <v>1527.8786947000772</v>
          </cell>
          <cell r="BV856">
            <v>1164.4110856605694</v>
          </cell>
          <cell r="BW856">
            <v>-431.92164752911776</v>
          </cell>
          <cell r="BX856">
            <v>212.34696341026574</v>
          </cell>
          <cell r="BY856">
            <v>-1202.2632137797773</v>
          </cell>
          <cell r="BZ856">
            <v>1836.4667351404205</v>
          </cell>
          <cell r="CA856">
            <v>-321.29013267997652</v>
          </cell>
          <cell r="CB856">
            <v>106.29220396000892</v>
          </cell>
          <cell r="CC856">
            <v>145.57428041938692</v>
          </cell>
          <cell r="CD856">
            <v>250.92344264965504</v>
          </cell>
          <cell r="CE856">
            <v>9749.973703071475</v>
          </cell>
          <cell r="CF856">
            <v>-554.73995941970497</v>
          </cell>
          <cell r="CG856">
            <v>5486.1904598502442</v>
          </cell>
          <cell r="CH856">
            <v>892.69136299006641</v>
          </cell>
          <cell r="CI856">
            <v>268.68654247000813</v>
          </cell>
          <cell r="CJ856">
            <v>-826.2250491278246</v>
          </cell>
          <cell r="CK856">
            <v>-352.83063817024231</v>
          </cell>
          <cell r="CL856">
            <v>148.60838527046144</v>
          </cell>
          <cell r="CM856">
            <v>-42.549616530537605</v>
          </cell>
          <cell r="CN856">
            <v>1983.2440811200067</v>
          </cell>
          <cell r="CO856">
            <v>2172.3040815992281</v>
          </cell>
          <cell r="CP856">
            <v>-381.36744599975646</v>
          </cell>
          <cell r="CQ856">
            <v>955.9614990092814</v>
          </cell>
          <cell r="CR856">
            <v>7370.0505897849798</v>
          </cell>
          <cell r="CS856">
            <v>73.627017520368099</v>
          </cell>
          <cell r="CT856">
            <v>1178.2875345312059</v>
          </cell>
          <cell r="CU856">
            <v>509.92028389219195</v>
          </cell>
          <cell r="CV856">
            <v>658.51691411063075</v>
          </cell>
          <cell r="CW856">
            <v>-194.16622362937778</v>
          </cell>
          <cell r="CX856">
            <v>-153.59718179982156</v>
          </cell>
          <cell r="CY856">
            <v>-5.4103210624307394</v>
          </cell>
          <cell r="CZ856">
            <v>1946.380069879815</v>
          </cell>
          <cell r="DA856">
            <v>1718.5034050000831</v>
          </cell>
          <cell r="DB856">
            <v>1209.7254090690985</v>
          </cell>
          <cell r="DC856">
            <v>719.22270668949932</v>
          </cell>
          <cell r="DD856">
            <v>-290.95902441162616</v>
          </cell>
          <cell r="DE856">
            <v>5859.4098368883133</v>
          </cell>
          <cell r="DF856">
            <v>653.42790693975985</v>
          </cell>
          <cell r="DG856">
            <v>1855.5090665603057</v>
          </cell>
          <cell r="DH856">
            <v>-57.822872609831393</v>
          </cell>
          <cell r="DI856">
            <v>564.68694082088768</v>
          </cell>
          <cell r="DJ856">
            <v>-3282.9228294305503</v>
          </cell>
          <cell r="DK856">
            <v>1321.6463949205354</v>
          </cell>
          <cell r="DL856">
            <v>-756.24084285087883</v>
          </cell>
          <cell r="DM856">
            <v>883.00764069054276</v>
          </cell>
          <cell r="DN856">
            <v>2080.7014894802123</v>
          </cell>
          <cell r="DO856">
            <v>1525.2077506603673</v>
          </cell>
          <cell r="DP856">
            <v>-446.53916282951832</v>
          </cell>
          <cell r="DQ856">
            <v>1518.7483545206487</v>
          </cell>
          <cell r="DR856">
            <v>13966.163300693035</v>
          </cell>
          <cell r="DS856">
            <v>-561.82414325047284</v>
          </cell>
          <cell r="DT856">
            <v>4144.3222598005086</v>
          </cell>
          <cell r="DU856">
            <v>87.932590610347688</v>
          </cell>
          <cell r="DV856">
            <v>-273.3837519204244</v>
          </cell>
          <cell r="DW856">
            <v>6282.0169633906335</v>
          </cell>
          <cell r="DX856">
            <v>1297.5600854204968</v>
          </cell>
          <cell r="DY856">
            <v>-591.40861991234124</v>
          </cell>
          <cell r="DZ856">
            <v>957.75366155989468</v>
          </cell>
          <cell r="EA856">
            <v>-322.31013451050967</v>
          </cell>
          <cell r="EB856">
            <v>2614.2541759507731</v>
          </cell>
          <cell r="EC856">
            <v>758.10533263999969</v>
          </cell>
          <cell r="ED856">
            <v>-426.85511908959597</v>
          </cell>
          <cell r="EE856">
            <v>3528.5125578790903</v>
          </cell>
          <cell r="EF856">
            <v>357.41187287122011</v>
          </cell>
          <cell r="EG856">
            <v>1482.3656671401113</v>
          </cell>
          <cell r="EH856">
            <v>-1573.1524462392554</v>
          </cell>
          <cell r="EI856">
            <v>754.243108689785</v>
          </cell>
          <cell r="EJ856">
            <v>-1631.4006535112858</v>
          </cell>
          <cell r="EK856">
            <v>1501.8381158187985</v>
          </cell>
          <cell r="EL856">
            <v>773.96069723926485</v>
          </cell>
          <cell r="EM856">
            <v>-1602.9980406695977</v>
          </cell>
          <cell r="EN856">
            <v>1051.599926081486</v>
          </cell>
          <cell r="EO856">
            <v>1153.9049180513248</v>
          </cell>
          <cell r="EP856">
            <v>255.29569276887923</v>
          </cell>
          <cell r="EQ856">
            <v>1005.44369963184</v>
          </cell>
          <cell r="ER856">
            <v>-1849.2332441955805</v>
          </cell>
          <cell r="ES856">
            <v>727.05010112002492</v>
          </cell>
          <cell r="ET856">
            <v>-6061.82716609817</v>
          </cell>
          <cell r="EU856">
            <v>-871.85388196166605</v>
          </cell>
          <cell r="EV856">
            <v>-1190.607997501269</v>
          </cell>
          <cell r="EW856">
            <v>3648.4385274201632</v>
          </cell>
          <cell r="EX856">
            <v>-2651.3693989394233</v>
          </cell>
          <cell r="EY856">
            <v>-407.13240855000913</v>
          </cell>
          <cell r="EZ856">
            <v>513.80468140915036</v>
          </cell>
          <cell r="FA856">
            <v>4661.382675291039</v>
          </cell>
          <cell r="FB856">
            <v>1486.1069628885016</v>
          </cell>
          <cell r="FC856">
            <v>-1847.7263593990356</v>
          </cell>
          <cell r="FD856">
            <v>144.50102011021227</v>
          </cell>
          <cell r="FE856">
            <v>10088.461662381887</v>
          </cell>
          <cell r="FF856">
            <v>832.23569043911994</v>
          </cell>
          <cell r="FG856">
            <v>1225.3262930186465</v>
          </cell>
          <cell r="FH856">
            <v>-664.19565115962178</v>
          </cell>
          <cell r="FI856">
            <v>613.60469857882708</v>
          </cell>
          <cell r="FJ856">
            <v>3016.4533638013527</v>
          </cell>
          <cell r="FK856">
            <v>1042.1831037113443</v>
          </cell>
          <cell r="FL856">
            <v>815.51232119090855</v>
          </cell>
          <cell r="FM856">
            <v>186.28167744074017</v>
          </cell>
          <cell r="FN856">
            <v>526.82456921972334</v>
          </cell>
          <cell r="FO856">
            <v>265.22540524043143</v>
          </cell>
          <cell r="FP856">
            <v>-1201.4914488103241</v>
          </cell>
          <cell r="FQ856">
            <v>3430.5016397098079</v>
          </cell>
          <cell r="FR856">
            <v>-6104.3783082962036</v>
          </cell>
          <cell r="FS856">
            <v>-645.14412262104452</v>
          </cell>
          <cell r="FT856">
            <v>-83.630031190812588</v>
          </cell>
          <cell r="FU856">
            <v>-518.37540729250759</v>
          </cell>
          <cell r="FV856">
            <v>-168.30589662957937</v>
          </cell>
          <cell r="FW856">
            <v>-3479.0499131605029</v>
          </cell>
          <cell r="FX856">
            <v>-2232.3398832194507</v>
          </cell>
          <cell r="FY856">
            <v>454.01511210948229</v>
          </cell>
          <cell r="FZ856">
            <v>321.53134774044156</v>
          </cell>
          <cell r="GA856">
            <v>2481.5504102203995</v>
          </cell>
          <cell r="GB856">
            <v>-2244.4920720392838</v>
          </cell>
          <cell r="GC856">
            <v>-813.12742253020406</v>
          </cell>
          <cell r="GD856">
            <v>822.98957034107298</v>
          </cell>
          <cell r="GE856">
            <v>1329.7718291580677</v>
          </cell>
          <cell r="GF856">
            <v>404.27042029984295</v>
          </cell>
          <cell r="GG856">
            <v>-472.65933034848422</v>
          </cell>
          <cell r="GH856">
            <v>206.43007898051292</v>
          </cell>
          <cell r="GI856">
            <v>-26.748028609901667</v>
          </cell>
          <cell r="GJ856">
            <v>-7083.7971795611084</v>
          </cell>
          <cell r="GK856">
            <v>-1028.0554497912526</v>
          </cell>
          <cell r="GL856">
            <v>696.0867932420224</v>
          </cell>
          <cell r="GM856">
            <v>1496.8751290114596</v>
          </cell>
          <cell r="GN856">
            <v>4750.8297794815153</v>
          </cell>
          <cell r="GO856">
            <v>1383.1703713005409</v>
          </cell>
          <cell r="GP856">
            <v>1540.4043799191713</v>
          </cell>
          <cell r="GQ856">
            <v>-537.03513480070978</v>
          </cell>
          <cell r="GR856">
            <v>-7557.941922083497</v>
          </cell>
          <cell r="GS856">
            <v>-294.02168151084334</v>
          </cell>
          <cell r="GT856">
            <v>254.40098279900849</v>
          </cell>
          <cell r="GU856">
            <v>-832.58966024033725</v>
          </cell>
          <cell r="GV856">
            <v>1012.5499472310767</v>
          </cell>
          <cell r="GW856">
            <v>1316.0012996196747</v>
          </cell>
          <cell r="GX856">
            <v>-5355.9637296879664</v>
          </cell>
          <cell r="GY856">
            <v>1297.2328715212643</v>
          </cell>
          <cell r="GZ856">
            <v>431.85567924007773</v>
          </cell>
          <cell r="HA856">
            <v>-7549.9098548786715</v>
          </cell>
          <cell r="HB856">
            <v>459.70809569116682</v>
          </cell>
          <cell r="HC856">
            <v>625.75981807988137</v>
          </cell>
          <cell r="HD856">
            <v>1077.0343100698665</v>
          </cell>
          <cell r="HE856">
            <v>-189.94267557561398</v>
          </cell>
          <cell r="HF856">
            <v>812.92555155977607</v>
          </cell>
          <cell r="HG856">
            <v>1262.7026877207682</v>
          </cell>
          <cell r="HH856">
            <v>-621.07083419058472</v>
          </cell>
          <cell r="HI856">
            <v>6108.7295593516901</v>
          </cell>
          <cell r="HJ856">
            <v>-5072.3387680193409</v>
          </cell>
          <cell r="HK856">
            <v>-209.26267848070711</v>
          </cell>
          <cell r="HL856">
            <v>-3463.5123964594677</v>
          </cell>
          <cell r="HM856">
            <v>270.39631434902549</v>
          </cell>
          <cell r="HN856">
            <v>1040.1060302099213</v>
          </cell>
          <cell r="HO856">
            <v>1021.8929159287363</v>
          </cell>
          <cell r="HP856">
            <v>-676.10713695921004</v>
          </cell>
          <cell r="HQ856">
            <v>-664.40392057970166</v>
          </cell>
          <cell r="HR856">
            <v>7244.0248543918133</v>
          </cell>
          <cell r="HS856">
            <v>-25.064593119546771</v>
          </cell>
          <cell r="HT856">
            <v>4821.4397329408675</v>
          </cell>
          <cell r="HU856">
            <v>-758.20536849927157</v>
          </cell>
          <cell r="HV856">
            <v>1823.5551411304623</v>
          </cell>
          <cell r="HW856">
            <v>4753.7215592404827</v>
          </cell>
          <cell r="HX856">
            <v>-1826.223885750398</v>
          </cell>
          <cell r="HY856">
            <v>867.9865546002984</v>
          </cell>
          <cell r="HZ856">
            <v>452.31309155002236</v>
          </cell>
          <cell r="IA856">
            <v>-1400.2216752003878</v>
          </cell>
          <cell r="IB856">
            <v>1037.3982739690691</v>
          </cell>
          <cell r="IC856">
            <v>-2267.8955906815827</v>
          </cell>
          <cell r="ID856">
            <v>-234.77838576026261</v>
          </cell>
          <cell r="IE856">
            <v>-5254.3926403820515</v>
          </cell>
          <cell r="IF856">
            <v>-214.45535763073713</v>
          </cell>
          <cell r="IG856">
            <v>-2896.1889076186344</v>
          </cell>
          <cell r="IH856">
            <v>-1961.8632813300937</v>
          </cell>
          <cell r="II856">
            <v>444.14448624942452</v>
          </cell>
          <cell r="IJ856">
            <v>758.98355023935437</v>
          </cell>
          <cell r="IK856">
            <v>-3204.5442905183882</v>
          </cell>
          <cell r="IL856">
            <v>1351.3938583917916</v>
          </cell>
          <cell r="IM856">
            <v>-1207.7968683289364</v>
          </cell>
          <cell r="IN856">
            <v>752.04020253196359</v>
          </cell>
          <cell r="IO856">
            <v>-910.18950344994664</v>
          </cell>
          <cell r="IP856">
            <v>1598.0599310705438</v>
          </cell>
          <cell r="IQ856">
            <v>236.02353999949992</v>
          </cell>
          <cell r="IR856">
            <v>8860.931626200676</v>
          </cell>
          <cell r="IS856">
            <v>1983.5806112391874</v>
          </cell>
          <cell r="IT856">
            <v>4696.1853257585317</v>
          </cell>
          <cell r="IU856">
            <v>453.02218173071742</v>
          </cell>
          <cell r="IV856">
            <v>187.05678980983794</v>
          </cell>
          <cell r="IW856">
            <v>-3878.9418064588681</v>
          </cell>
          <cell r="IX856">
            <v>1558.8760916292667</v>
          </cell>
          <cell r="IY856">
            <v>3544.1722875908017</v>
          </cell>
          <cell r="IZ856">
            <v>-3626.1601880704984</v>
          </cell>
          <cell r="JA856">
            <v>3504.5103183733299</v>
          </cell>
          <cell r="JB856">
            <v>1050.2759422902018</v>
          </cell>
          <cell r="JC856">
            <v>466.30872616078705</v>
          </cell>
          <cell r="JD856">
            <v>-1077.9546538311988</v>
          </cell>
          <cell r="JE856">
            <v>0</v>
          </cell>
        </row>
        <row r="857"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0</v>
          </cell>
          <cell r="BD857">
            <v>0</v>
          </cell>
          <cell r="BE857">
            <v>0</v>
          </cell>
          <cell r="BF857">
            <v>0</v>
          </cell>
          <cell r="BG857">
            <v>0</v>
          </cell>
          <cell r="BH857">
            <v>0</v>
          </cell>
          <cell r="BI857">
            <v>0</v>
          </cell>
          <cell r="BJ857">
            <v>0</v>
          </cell>
          <cell r="BK857">
            <v>0</v>
          </cell>
          <cell r="BL857">
            <v>0</v>
          </cell>
          <cell r="BM857">
            <v>0</v>
          </cell>
          <cell r="BN857">
            <v>0</v>
          </cell>
          <cell r="BO857">
            <v>0</v>
          </cell>
          <cell r="BP857">
            <v>0</v>
          </cell>
          <cell r="BQ857">
            <v>0</v>
          </cell>
          <cell r="BR857">
            <v>0</v>
          </cell>
          <cell r="BS857">
            <v>0</v>
          </cell>
          <cell r="BT857">
            <v>0</v>
          </cell>
          <cell r="BU857">
            <v>0</v>
          </cell>
          <cell r="BV857">
            <v>0</v>
          </cell>
          <cell r="BW857">
            <v>0</v>
          </cell>
          <cell r="BX857">
            <v>0</v>
          </cell>
          <cell r="BY857">
            <v>0</v>
          </cell>
          <cell r="BZ857">
            <v>0</v>
          </cell>
          <cell r="CA857">
            <v>0</v>
          </cell>
          <cell r="CB857">
            <v>0</v>
          </cell>
          <cell r="CC857">
            <v>0</v>
          </cell>
          <cell r="CD857">
            <v>0</v>
          </cell>
          <cell r="CE857">
            <v>0</v>
          </cell>
          <cell r="CF857">
            <v>0</v>
          </cell>
          <cell r="CG857">
            <v>0</v>
          </cell>
          <cell r="CH857">
            <v>0</v>
          </cell>
          <cell r="CI857">
            <v>0</v>
          </cell>
          <cell r="CJ857">
            <v>0</v>
          </cell>
          <cell r="CK857">
            <v>0</v>
          </cell>
          <cell r="CL857">
            <v>0</v>
          </cell>
          <cell r="CM857">
            <v>0</v>
          </cell>
          <cell r="CN857">
            <v>0</v>
          </cell>
          <cell r="CO857">
            <v>0</v>
          </cell>
          <cell r="CP857">
            <v>0</v>
          </cell>
          <cell r="CQ857">
            <v>0</v>
          </cell>
          <cell r="CR857">
            <v>0</v>
          </cell>
          <cell r="CS857">
            <v>0</v>
          </cell>
          <cell r="CT857">
            <v>0</v>
          </cell>
          <cell r="CU857">
            <v>0</v>
          </cell>
          <cell r="CV857">
            <v>0</v>
          </cell>
          <cell r="CW857">
            <v>0</v>
          </cell>
          <cell r="CX857">
            <v>0</v>
          </cell>
          <cell r="CY857">
            <v>0</v>
          </cell>
          <cell r="CZ857">
            <v>0</v>
          </cell>
          <cell r="DA857">
            <v>0</v>
          </cell>
          <cell r="DB857">
            <v>0</v>
          </cell>
          <cell r="DC857">
            <v>0</v>
          </cell>
          <cell r="DD857">
            <v>0</v>
          </cell>
          <cell r="DE857">
            <v>0</v>
          </cell>
          <cell r="DF857">
            <v>0</v>
          </cell>
          <cell r="DG857">
            <v>0</v>
          </cell>
          <cell r="DH857">
            <v>0</v>
          </cell>
          <cell r="DI857">
            <v>0</v>
          </cell>
          <cell r="DJ857">
            <v>0</v>
          </cell>
          <cell r="DK857">
            <v>0</v>
          </cell>
          <cell r="DL857">
            <v>0</v>
          </cell>
          <cell r="DM857">
            <v>0</v>
          </cell>
          <cell r="DN857">
            <v>0</v>
          </cell>
          <cell r="DO857">
            <v>0</v>
          </cell>
          <cell r="DP857">
            <v>0</v>
          </cell>
          <cell r="DQ857">
            <v>0</v>
          </cell>
          <cell r="DR857">
            <v>0</v>
          </cell>
          <cell r="DS857">
            <v>0</v>
          </cell>
          <cell r="DT857">
            <v>0</v>
          </cell>
          <cell r="DU857">
            <v>0</v>
          </cell>
          <cell r="DV857">
            <v>0</v>
          </cell>
          <cell r="DW857">
            <v>0</v>
          </cell>
          <cell r="DX857">
            <v>0</v>
          </cell>
          <cell r="DY857">
            <v>0</v>
          </cell>
          <cell r="DZ857">
            <v>0</v>
          </cell>
          <cell r="EA857">
            <v>0</v>
          </cell>
          <cell r="EB857">
            <v>0</v>
          </cell>
          <cell r="EC857">
            <v>0</v>
          </cell>
          <cell r="ED857">
            <v>0</v>
          </cell>
          <cell r="EE857">
            <v>0</v>
          </cell>
          <cell r="EF857">
            <v>0</v>
          </cell>
          <cell r="EG857">
            <v>0</v>
          </cell>
          <cell r="EH857">
            <v>0</v>
          </cell>
          <cell r="EI857">
            <v>0</v>
          </cell>
          <cell r="EJ857">
            <v>0</v>
          </cell>
          <cell r="EK857">
            <v>0</v>
          </cell>
          <cell r="EL857">
            <v>0</v>
          </cell>
          <cell r="EM857">
            <v>0</v>
          </cell>
          <cell r="EN857">
            <v>0</v>
          </cell>
          <cell r="EO857">
            <v>0</v>
          </cell>
          <cell r="EP857">
            <v>0</v>
          </cell>
          <cell r="EQ857">
            <v>0</v>
          </cell>
          <cell r="ER857">
            <v>0</v>
          </cell>
          <cell r="ES857">
            <v>0</v>
          </cell>
          <cell r="ET857">
            <v>0</v>
          </cell>
          <cell r="EU857">
            <v>0</v>
          </cell>
          <cell r="EV857">
            <v>0</v>
          </cell>
          <cell r="EW857">
            <v>0</v>
          </cell>
          <cell r="EX857">
            <v>0</v>
          </cell>
          <cell r="EY857">
            <v>0</v>
          </cell>
          <cell r="EZ857">
            <v>0</v>
          </cell>
          <cell r="FA857">
            <v>0</v>
          </cell>
          <cell r="FB857">
            <v>0</v>
          </cell>
          <cell r="FC857">
            <v>0</v>
          </cell>
          <cell r="FD857">
            <v>0</v>
          </cell>
          <cell r="FE857">
            <v>0</v>
          </cell>
          <cell r="FF857">
            <v>0</v>
          </cell>
          <cell r="FG857">
            <v>0</v>
          </cell>
          <cell r="FH857">
            <v>0</v>
          </cell>
          <cell r="FI857">
            <v>0</v>
          </cell>
          <cell r="FJ857">
            <v>0</v>
          </cell>
          <cell r="FK857">
            <v>0</v>
          </cell>
          <cell r="FL857">
            <v>0</v>
          </cell>
          <cell r="FM857">
            <v>0</v>
          </cell>
          <cell r="FN857">
            <v>0</v>
          </cell>
          <cell r="FO857">
            <v>0</v>
          </cell>
          <cell r="FP857">
            <v>0</v>
          </cell>
          <cell r="FQ857">
            <v>0</v>
          </cell>
          <cell r="FR857">
            <v>0</v>
          </cell>
          <cell r="FS857">
            <v>0</v>
          </cell>
          <cell r="FT857">
            <v>0</v>
          </cell>
          <cell r="FU857">
            <v>0</v>
          </cell>
          <cell r="FV857">
            <v>0</v>
          </cell>
          <cell r="FW857">
            <v>0</v>
          </cell>
          <cell r="FX857">
            <v>0</v>
          </cell>
          <cell r="FY857">
            <v>0</v>
          </cell>
          <cell r="FZ857">
            <v>0</v>
          </cell>
          <cell r="GA857">
            <v>0</v>
          </cell>
          <cell r="GB857">
            <v>0</v>
          </cell>
          <cell r="GC857">
            <v>0</v>
          </cell>
          <cell r="GD857">
            <v>0</v>
          </cell>
          <cell r="GE857">
            <v>0</v>
          </cell>
          <cell r="GF857">
            <v>0</v>
          </cell>
          <cell r="GG857">
            <v>0</v>
          </cell>
          <cell r="GH857">
            <v>0</v>
          </cell>
          <cell r="GI857">
            <v>0</v>
          </cell>
          <cell r="GJ857">
            <v>0</v>
          </cell>
          <cell r="GK857">
            <v>0</v>
          </cell>
          <cell r="GL857">
            <v>0</v>
          </cell>
          <cell r="GM857">
            <v>0</v>
          </cell>
          <cell r="GN857">
            <v>0</v>
          </cell>
          <cell r="GO857">
            <v>0</v>
          </cell>
          <cell r="GP857">
            <v>0</v>
          </cell>
          <cell r="GQ857">
            <v>0</v>
          </cell>
          <cell r="GR857">
            <v>0</v>
          </cell>
          <cell r="GS857">
            <v>0</v>
          </cell>
          <cell r="GT857">
            <v>0</v>
          </cell>
          <cell r="GU857">
            <v>0</v>
          </cell>
          <cell r="GV857">
            <v>0</v>
          </cell>
          <cell r="GW857">
            <v>0</v>
          </cell>
          <cell r="GX857">
            <v>0</v>
          </cell>
          <cell r="GY857">
            <v>0</v>
          </cell>
          <cell r="GZ857">
            <v>0</v>
          </cell>
          <cell r="HA857">
            <v>0</v>
          </cell>
          <cell r="HB857">
            <v>0</v>
          </cell>
          <cell r="HC857">
            <v>0</v>
          </cell>
          <cell r="HD857">
            <v>0</v>
          </cell>
          <cell r="HE857">
            <v>0</v>
          </cell>
          <cell r="HF857">
            <v>0</v>
          </cell>
          <cell r="HG857">
            <v>0</v>
          </cell>
          <cell r="HH857">
            <v>0</v>
          </cell>
          <cell r="HI857">
            <v>0</v>
          </cell>
          <cell r="HJ857">
            <v>0</v>
          </cell>
          <cell r="HK857">
            <v>0</v>
          </cell>
          <cell r="HL857">
            <v>0</v>
          </cell>
          <cell r="HM857">
            <v>0</v>
          </cell>
          <cell r="HN857">
            <v>0</v>
          </cell>
          <cell r="HO857">
            <v>0</v>
          </cell>
          <cell r="HP857">
            <v>0</v>
          </cell>
          <cell r="HQ857">
            <v>0</v>
          </cell>
          <cell r="HR857">
            <v>0</v>
          </cell>
          <cell r="HS857">
            <v>0</v>
          </cell>
          <cell r="HT857">
            <v>0</v>
          </cell>
          <cell r="HU857">
            <v>0</v>
          </cell>
          <cell r="HV857">
            <v>0</v>
          </cell>
          <cell r="HW857">
            <v>0</v>
          </cell>
          <cell r="HX857">
            <v>0</v>
          </cell>
          <cell r="HY857">
            <v>0</v>
          </cell>
          <cell r="HZ857">
            <v>0</v>
          </cell>
          <cell r="IA857">
            <v>0</v>
          </cell>
          <cell r="IB857">
            <v>0</v>
          </cell>
          <cell r="IC857">
            <v>0</v>
          </cell>
          <cell r="ID857">
            <v>0</v>
          </cell>
          <cell r="IE857">
            <v>0</v>
          </cell>
          <cell r="IF857">
            <v>0</v>
          </cell>
          <cell r="IG857">
            <v>0</v>
          </cell>
          <cell r="IH857">
            <v>0</v>
          </cell>
          <cell r="II857">
            <v>0</v>
          </cell>
          <cell r="IJ857">
            <v>0</v>
          </cell>
          <cell r="IK857">
            <v>0</v>
          </cell>
          <cell r="IL857">
            <v>0</v>
          </cell>
          <cell r="IM857">
            <v>0</v>
          </cell>
          <cell r="IN857">
            <v>0</v>
          </cell>
          <cell r="IO857">
            <v>0</v>
          </cell>
          <cell r="IP857">
            <v>0</v>
          </cell>
          <cell r="IQ857">
            <v>0</v>
          </cell>
          <cell r="IR857">
            <v>0</v>
          </cell>
          <cell r="IS857">
            <v>0</v>
          </cell>
          <cell r="IT857">
            <v>0</v>
          </cell>
          <cell r="IU857">
            <v>0</v>
          </cell>
          <cell r="IV857">
            <v>0</v>
          </cell>
          <cell r="IW857">
            <v>0</v>
          </cell>
          <cell r="IX857">
            <v>0</v>
          </cell>
          <cell r="IY857">
            <v>0</v>
          </cell>
          <cell r="IZ857">
            <v>0</v>
          </cell>
          <cell r="JA857">
            <v>0</v>
          </cell>
          <cell r="JB857">
            <v>0</v>
          </cell>
          <cell r="JC857">
            <v>0</v>
          </cell>
          <cell r="JD857">
            <v>0</v>
          </cell>
          <cell r="JE857">
            <v>0</v>
          </cell>
        </row>
        <row r="858"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0</v>
          </cell>
          <cell r="BD858">
            <v>0</v>
          </cell>
          <cell r="BE858">
            <v>0</v>
          </cell>
          <cell r="BF858">
            <v>0</v>
          </cell>
          <cell r="BG858">
            <v>0</v>
          </cell>
          <cell r="BH858">
            <v>0</v>
          </cell>
          <cell r="BI858">
            <v>0</v>
          </cell>
          <cell r="BJ858">
            <v>0</v>
          </cell>
          <cell r="BK858">
            <v>0</v>
          </cell>
          <cell r="BL858">
            <v>0</v>
          </cell>
          <cell r="BM858">
            <v>0</v>
          </cell>
          <cell r="BN858">
            <v>0</v>
          </cell>
          <cell r="BO858">
            <v>0</v>
          </cell>
          <cell r="BP858">
            <v>0</v>
          </cell>
          <cell r="BQ858">
            <v>0</v>
          </cell>
          <cell r="BR858">
            <v>0</v>
          </cell>
          <cell r="BS858">
            <v>0</v>
          </cell>
          <cell r="BT858">
            <v>0</v>
          </cell>
          <cell r="BU858">
            <v>0</v>
          </cell>
          <cell r="BV858">
            <v>0</v>
          </cell>
          <cell r="BW858">
            <v>0</v>
          </cell>
          <cell r="BX858">
            <v>0</v>
          </cell>
          <cell r="BY858">
            <v>0</v>
          </cell>
          <cell r="BZ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  <cell r="CL858">
            <v>0</v>
          </cell>
          <cell r="CM858">
            <v>0</v>
          </cell>
          <cell r="CN858">
            <v>0</v>
          </cell>
          <cell r="CO858">
            <v>0</v>
          </cell>
          <cell r="CP858">
            <v>0</v>
          </cell>
          <cell r="CQ858">
            <v>0</v>
          </cell>
          <cell r="CR858">
            <v>0</v>
          </cell>
          <cell r="CS858">
            <v>0</v>
          </cell>
          <cell r="CT858">
            <v>0</v>
          </cell>
          <cell r="CU858">
            <v>0</v>
          </cell>
          <cell r="CV858">
            <v>0</v>
          </cell>
          <cell r="CW858">
            <v>0</v>
          </cell>
          <cell r="CX858">
            <v>0</v>
          </cell>
          <cell r="CY858">
            <v>0</v>
          </cell>
          <cell r="CZ858">
            <v>0</v>
          </cell>
          <cell r="DA858">
            <v>0</v>
          </cell>
          <cell r="DB858">
            <v>0</v>
          </cell>
          <cell r="DC858">
            <v>0</v>
          </cell>
          <cell r="DD858">
            <v>0</v>
          </cell>
          <cell r="DE858">
            <v>0</v>
          </cell>
          <cell r="DF858">
            <v>0</v>
          </cell>
          <cell r="DG858">
            <v>0</v>
          </cell>
          <cell r="DH858">
            <v>0</v>
          </cell>
          <cell r="DI858">
            <v>0</v>
          </cell>
          <cell r="DJ858">
            <v>0</v>
          </cell>
          <cell r="DK858">
            <v>0</v>
          </cell>
          <cell r="DL858">
            <v>0</v>
          </cell>
          <cell r="DM858">
            <v>0</v>
          </cell>
          <cell r="DN858">
            <v>0</v>
          </cell>
          <cell r="DO858">
            <v>0</v>
          </cell>
          <cell r="DP858">
            <v>0</v>
          </cell>
          <cell r="DQ858">
            <v>0</v>
          </cell>
          <cell r="DR858">
            <v>0</v>
          </cell>
          <cell r="DS858">
            <v>0</v>
          </cell>
          <cell r="DT858">
            <v>0</v>
          </cell>
          <cell r="DU858">
            <v>0</v>
          </cell>
          <cell r="DV858">
            <v>0</v>
          </cell>
          <cell r="DW858">
            <v>0</v>
          </cell>
          <cell r="DX858">
            <v>0</v>
          </cell>
          <cell r="DY858">
            <v>0</v>
          </cell>
          <cell r="DZ858">
            <v>0</v>
          </cell>
          <cell r="EA858">
            <v>0</v>
          </cell>
          <cell r="EB858">
            <v>0</v>
          </cell>
          <cell r="EC858">
            <v>0</v>
          </cell>
          <cell r="ED858">
            <v>0</v>
          </cell>
          <cell r="EE858">
            <v>0</v>
          </cell>
          <cell r="EF858">
            <v>0</v>
          </cell>
          <cell r="EG858">
            <v>0</v>
          </cell>
          <cell r="EH858">
            <v>0</v>
          </cell>
          <cell r="EI858">
            <v>0</v>
          </cell>
          <cell r="EJ858">
            <v>0</v>
          </cell>
          <cell r="EK858">
            <v>0</v>
          </cell>
          <cell r="EL858">
            <v>0</v>
          </cell>
          <cell r="EM858">
            <v>0</v>
          </cell>
          <cell r="EN858">
            <v>0</v>
          </cell>
          <cell r="EO858">
            <v>0</v>
          </cell>
          <cell r="EP858">
            <v>0</v>
          </cell>
          <cell r="EQ858">
            <v>0</v>
          </cell>
          <cell r="ER858">
            <v>0</v>
          </cell>
          <cell r="ES858">
            <v>0</v>
          </cell>
          <cell r="ET858">
            <v>0</v>
          </cell>
          <cell r="EU858">
            <v>0</v>
          </cell>
          <cell r="EV858">
            <v>0</v>
          </cell>
          <cell r="EW858">
            <v>0</v>
          </cell>
          <cell r="EX858">
            <v>0</v>
          </cell>
          <cell r="EY858">
            <v>0</v>
          </cell>
          <cell r="EZ858">
            <v>0</v>
          </cell>
          <cell r="FA858">
            <v>0</v>
          </cell>
          <cell r="FB858">
            <v>0</v>
          </cell>
          <cell r="FC858">
            <v>0</v>
          </cell>
          <cell r="FD858">
            <v>0</v>
          </cell>
          <cell r="FE858">
            <v>0</v>
          </cell>
          <cell r="FF858">
            <v>0</v>
          </cell>
          <cell r="FG858">
            <v>0</v>
          </cell>
          <cell r="FH858">
            <v>0</v>
          </cell>
          <cell r="FI858">
            <v>0</v>
          </cell>
          <cell r="FJ858">
            <v>0</v>
          </cell>
          <cell r="FK858">
            <v>0</v>
          </cell>
          <cell r="FL858">
            <v>0</v>
          </cell>
          <cell r="FM858">
            <v>0</v>
          </cell>
          <cell r="FN858">
            <v>0</v>
          </cell>
          <cell r="FO858">
            <v>0</v>
          </cell>
          <cell r="FP858">
            <v>0</v>
          </cell>
          <cell r="FQ858">
            <v>0</v>
          </cell>
          <cell r="FR858">
            <v>0</v>
          </cell>
          <cell r="FS858">
            <v>0</v>
          </cell>
          <cell r="FT858">
            <v>0</v>
          </cell>
          <cell r="FU858">
            <v>0</v>
          </cell>
          <cell r="FV858">
            <v>0</v>
          </cell>
          <cell r="FW858">
            <v>0</v>
          </cell>
          <cell r="FX858">
            <v>0</v>
          </cell>
          <cell r="FY858">
            <v>0</v>
          </cell>
          <cell r="FZ858">
            <v>0</v>
          </cell>
          <cell r="GA858">
            <v>0</v>
          </cell>
          <cell r="GB858">
            <v>0</v>
          </cell>
          <cell r="GC858">
            <v>0</v>
          </cell>
          <cell r="GD858">
            <v>0</v>
          </cell>
          <cell r="GE858">
            <v>0</v>
          </cell>
          <cell r="GF858">
            <v>0</v>
          </cell>
          <cell r="GG858">
            <v>0</v>
          </cell>
          <cell r="GH858">
            <v>0</v>
          </cell>
          <cell r="GI858">
            <v>0</v>
          </cell>
          <cell r="GJ858">
            <v>0</v>
          </cell>
          <cell r="GK858">
            <v>0</v>
          </cell>
          <cell r="GL858">
            <v>0</v>
          </cell>
          <cell r="GM858">
            <v>0</v>
          </cell>
          <cell r="GN858">
            <v>0</v>
          </cell>
          <cell r="GO858">
            <v>0</v>
          </cell>
          <cell r="GP858">
            <v>0</v>
          </cell>
          <cell r="GQ858">
            <v>0</v>
          </cell>
          <cell r="GR858">
            <v>0</v>
          </cell>
          <cell r="GS858">
            <v>0</v>
          </cell>
          <cell r="GT858">
            <v>0</v>
          </cell>
          <cell r="GU858">
            <v>0</v>
          </cell>
          <cell r="GV858">
            <v>0</v>
          </cell>
          <cell r="GW858">
            <v>0</v>
          </cell>
          <cell r="GX858">
            <v>0</v>
          </cell>
          <cell r="GY858">
            <v>0</v>
          </cell>
          <cell r="GZ858">
            <v>0</v>
          </cell>
          <cell r="HA858">
            <v>0</v>
          </cell>
          <cell r="HB858">
            <v>0</v>
          </cell>
          <cell r="HC858">
            <v>0</v>
          </cell>
          <cell r="HD858">
            <v>0</v>
          </cell>
          <cell r="HE858">
            <v>0</v>
          </cell>
          <cell r="HF858">
            <v>0</v>
          </cell>
          <cell r="HG858">
            <v>0</v>
          </cell>
          <cell r="HH858">
            <v>0</v>
          </cell>
          <cell r="HI858">
            <v>0</v>
          </cell>
          <cell r="HJ858">
            <v>0</v>
          </cell>
          <cell r="HK858">
            <v>0</v>
          </cell>
          <cell r="HL858">
            <v>0</v>
          </cell>
          <cell r="HM858">
            <v>0</v>
          </cell>
          <cell r="HN858">
            <v>0</v>
          </cell>
          <cell r="HO858">
            <v>0</v>
          </cell>
          <cell r="HP858">
            <v>0</v>
          </cell>
          <cell r="HQ858">
            <v>0</v>
          </cell>
          <cell r="HR858">
            <v>0</v>
          </cell>
          <cell r="HS858">
            <v>0</v>
          </cell>
          <cell r="HT858">
            <v>0</v>
          </cell>
          <cell r="HU858">
            <v>0</v>
          </cell>
          <cell r="HV858">
            <v>0</v>
          </cell>
          <cell r="HW858">
            <v>0</v>
          </cell>
          <cell r="HX858">
            <v>0</v>
          </cell>
          <cell r="HY858">
            <v>0</v>
          </cell>
          <cell r="HZ858">
            <v>0</v>
          </cell>
          <cell r="IA858">
            <v>0</v>
          </cell>
          <cell r="IB858">
            <v>0</v>
          </cell>
          <cell r="IC858">
            <v>0</v>
          </cell>
          <cell r="ID858">
            <v>0</v>
          </cell>
          <cell r="IE858">
            <v>0</v>
          </cell>
          <cell r="IF858">
            <v>0</v>
          </cell>
          <cell r="IG858">
            <v>0</v>
          </cell>
          <cell r="IH858">
            <v>0</v>
          </cell>
          <cell r="II858">
            <v>0</v>
          </cell>
          <cell r="IJ858">
            <v>0</v>
          </cell>
          <cell r="IK858">
            <v>0</v>
          </cell>
          <cell r="IL858">
            <v>0</v>
          </cell>
          <cell r="IM858">
            <v>0</v>
          </cell>
          <cell r="IN858">
            <v>0</v>
          </cell>
          <cell r="IO858">
            <v>0</v>
          </cell>
          <cell r="IP858">
            <v>0</v>
          </cell>
          <cell r="IQ858">
            <v>0</v>
          </cell>
          <cell r="IR858">
            <v>0</v>
          </cell>
          <cell r="IS858">
            <v>0</v>
          </cell>
          <cell r="IT858">
            <v>0</v>
          </cell>
          <cell r="IU858">
            <v>0</v>
          </cell>
          <cell r="IV858">
            <v>0</v>
          </cell>
          <cell r="IW858">
            <v>0</v>
          </cell>
          <cell r="IX858">
            <v>0</v>
          </cell>
          <cell r="IY858">
            <v>0</v>
          </cell>
          <cell r="IZ858">
            <v>0</v>
          </cell>
          <cell r="JA858">
            <v>0</v>
          </cell>
          <cell r="JB858">
            <v>0</v>
          </cell>
          <cell r="JC858">
            <v>0</v>
          </cell>
          <cell r="JD858">
            <v>0</v>
          </cell>
          <cell r="JE858">
            <v>0</v>
          </cell>
        </row>
        <row r="859">
          <cell r="D859" t="str">
            <v>LTC.SL.BDG._.___.BlackHills to Jim Bridger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0</v>
          </cell>
          <cell r="BD859">
            <v>0</v>
          </cell>
          <cell r="BE859">
            <v>0</v>
          </cell>
          <cell r="BF859">
            <v>0</v>
          </cell>
          <cell r="BG859">
            <v>0</v>
          </cell>
          <cell r="BH859">
            <v>0</v>
          </cell>
          <cell r="BI859">
            <v>0</v>
          </cell>
          <cell r="BJ859">
            <v>0</v>
          </cell>
          <cell r="BK859">
            <v>0</v>
          </cell>
          <cell r="BL859">
            <v>0</v>
          </cell>
          <cell r="BM859">
            <v>0</v>
          </cell>
          <cell r="BN859">
            <v>0</v>
          </cell>
          <cell r="BO859">
            <v>0</v>
          </cell>
          <cell r="BP859">
            <v>0</v>
          </cell>
          <cell r="BQ859">
            <v>0</v>
          </cell>
          <cell r="BR859">
            <v>0</v>
          </cell>
          <cell r="BS859">
            <v>0</v>
          </cell>
          <cell r="BT859">
            <v>0</v>
          </cell>
          <cell r="BU859">
            <v>0</v>
          </cell>
          <cell r="BV859">
            <v>0</v>
          </cell>
          <cell r="BW859">
            <v>0</v>
          </cell>
          <cell r="BX859">
            <v>0</v>
          </cell>
          <cell r="BY859">
            <v>0</v>
          </cell>
          <cell r="BZ859">
            <v>0</v>
          </cell>
          <cell r="CA859">
            <v>0</v>
          </cell>
          <cell r="CB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  <cell r="CL859">
            <v>0</v>
          </cell>
          <cell r="CM859">
            <v>0</v>
          </cell>
          <cell r="CN859">
            <v>0</v>
          </cell>
          <cell r="CO859">
            <v>0</v>
          </cell>
          <cell r="CP859">
            <v>0</v>
          </cell>
          <cell r="CQ859">
            <v>0</v>
          </cell>
          <cell r="CR859">
            <v>0</v>
          </cell>
          <cell r="CS859">
            <v>0</v>
          </cell>
          <cell r="CT859">
            <v>0</v>
          </cell>
          <cell r="CU859">
            <v>0</v>
          </cell>
          <cell r="CV859">
            <v>0</v>
          </cell>
          <cell r="CW859">
            <v>0</v>
          </cell>
          <cell r="CX859">
            <v>0</v>
          </cell>
          <cell r="CY859">
            <v>0</v>
          </cell>
          <cell r="CZ859">
            <v>0</v>
          </cell>
          <cell r="DA859">
            <v>0</v>
          </cell>
          <cell r="DB859">
            <v>0</v>
          </cell>
          <cell r="DC859">
            <v>0</v>
          </cell>
          <cell r="DD859">
            <v>0</v>
          </cell>
          <cell r="DE859">
            <v>0</v>
          </cell>
          <cell r="DF859">
            <v>0</v>
          </cell>
          <cell r="DG859">
            <v>0</v>
          </cell>
          <cell r="DH859">
            <v>0</v>
          </cell>
          <cell r="DI859">
            <v>0</v>
          </cell>
          <cell r="DJ859">
            <v>0</v>
          </cell>
          <cell r="DK859">
            <v>0</v>
          </cell>
          <cell r="DL859">
            <v>0</v>
          </cell>
          <cell r="DM859">
            <v>0</v>
          </cell>
          <cell r="DN859">
            <v>0</v>
          </cell>
          <cell r="DO859">
            <v>0</v>
          </cell>
          <cell r="DP859">
            <v>0</v>
          </cell>
          <cell r="DQ859">
            <v>0</v>
          </cell>
          <cell r="DR859">
            <v>0</v>
          </cell>
          <cell r="DS859">
            <v>0</v>
          </cell>
          <cell r="DT859">
            <v>0</v>
          </cell>
          <cell r="DU859">
            <v>0</v>
          </cell>
          <cell r="DV859">
            <v>0</v>
          </cell>
          <cell r="DW859">
            <v>0</v>
          </cell>
          <cell r="DX859">
            <v>0</v>
          </cell>
          <cell r="DY859">
            <v>0</v>
          </cell>
          <cell r="DZ859">
            <v>0</v>
          </cell>
          <cell r="EA859">
            <v>0</v>
          </cell>
          <cell r="EB859">
            <v>0</v>
          </cell>
          <cell r="EC859">
            <v>0</v>
          </cell>
          <cell r="ED859">
            <v>0</v>
          </cell>
          <cell r="EE859">
            <v>0</v>
          </cell>
          <cell r="EF859">
            <v>0</v>
          </cell>
          <cell r="EG859">
            <v>0</v>
          </cell>
          <cell r="EH859">
            <v>0</v>
          </cell>
          <cell r="EI859">
            <v>0</v>
          </cell>
          <cell r="EJ859">
            <v>0</v>
          </cell>
          <cell r="EK859">
            <v>0</v>
          </cell>
          <cell r="EL859">
            <v>0</v>
          </cell>
          <cell r="EM859">
            <v>0</v>
          </cell>
          <cell r="EN859">
            <v>0</v>
          </cell>
          <cell r="EO859">
            <v>0</v>
          </cell>
          <cell r="EP859">
            <v>0</v>
          </cell>
          <cell r="EQ859">
            <v>0</v>
          </cell>
          <cell r="ER859">
            <v>0</v>
          </cell>
          <cell r="ES859">
            <v>0</v>
          </cell>
          <cell r="ET859">
            <v>0</v>
          </cell>
          <cell r="EU859">
            <v>0</v>
          </cell>
          <cell r="EV859">
            <v>0</v>
          </cell>
          <cell r="EW859">
            <v>0</v>
          </cell>
          <cell r="EX859">
            <v>0</v>
          </cell>
          <cell r="EY859">
            <v>0</v>
          </cell>
          <cell r="EZ859">
            <v>0</v>
          </cell>
          <cell r="FA859">
            <v>0</v>
          </cell>
          <cell r="FB859">
            <v>0</v>
          </cell>
          <cell r="FC859">
            <v>0</v>
          </cell>
          <cell r="FD859">
            <v>0</v>
          </cell>
          <cell r="FE859">
            <v>0</v>
          </cell>
          <cell r="FF859">
            <v>0</v>
          </cell>
          <cell r="FG859">
            <v>0</v>
          </cell>
          <cell r="FH859">
            <v>0</v>
          </cell>
          <cell r="FI859">
            <v>0</v>
          </cell>
          <cell r="FJ859">
            <v>0</v>
          </cell>
          <cell r="FK859">
            <v>0</v>
          </cell>
          <cell r="FL859">
            <v>0</v>
          </cell>
          <cell r="FM859">
            <v>0</v>
          </cell>
          <cell r="FN859">
            <v>0</v>
          </cell>
          <cell r="FO859">
            <v>0</v>
          </cell>
          <cell r="FP859">
            <v>0</v>
          </cell>
          <cell r="FQ859">
            <v>0</v>
          </cell>
          <cell r="FR859">
            <v>0</v>
          </cell>
          <cell r="FS859">
            <v>0</v>
          </cell>
          <cell r="FT859">
            <v>0</v>
          </cell>
          <cell r="FU859">
            <v>0</v>
          </cell>
          <cell r="FV859">
            <v>0</v>
          </cell>
          <cell r="FW859">
            <v>0</v>
          </cell>
          <cell r="FX859">
            <v>0</v>
          </cell>
          <cell r="FY859">
            <v>0</v>
          </cell>
          <cell r="FZ859">
            <v>0</v>
          </cell>
          <cell r="GA859">
            <v>0</v>
          </cell>
          <cell r="GB859">
            <v>0</v>
          </cell>
          <cell r="GC859">
            <v>0</v>
          </cell>
          <cell r="GD859">
            <v>0</v>
          </cell>
          <cell r="GE859">
            <v>0</v>
          </cell>
          <cell r="GF859">
            <v>0</v>
          </cell>
          <cell r="GG859">
            <v>0</v>
          </cell>
          <cell r="GH859">
            <v>0</v>
          </cell>
          <cell r="GI859">
            <v>0</v>
          </cell>
          <cell r="GJ859">
            <v>0</v>
          </cell>
          <cell r="GK859">
            <v>0</v>
          </cell>
          <cell r="GL859">
            <v>0</v>
          </cell>
          <cell r="GM859">
            <v>0</v>
          </cell>
          <cell r="GN859">
            <v>0</v>
          </cell>
          <cell r="GO859">
            <v>0</v>
          </cell>
          <cell r="GP859">
            <v>0</v>
          </cell>
          <cell r="GQ859">
            <v>0</v>
          </cell>
          <cell r="GR859">
            <v>0</v>
          </cell>
          <cell r="GS859">
            <v>0</v>
          </cell>
          <cell r="GT859">
            <v>0</v>
          </cell>
          <cell r="GU859">
            <v>0</v>
          </cell>
          <cell r="GV859">
            <v>0</v>
          </cell>
          <cell r="GW859">
            <v>0</v>
          </cell>
          <cell r="GX859">
            <v>0</v>
          </cell>
          <cell r="GY859">
            <v>0</v>
          </cell>
          <cell r="GZ859">
            <v>0</v>
          </cell>
          <cell r="HA859">
            <v>0</v>
          </cell>
          <cell r="HB859">
            <v>0</v>
          </cell>
          <cell r="HC859">
            <v>0</v>
          </cell>
          <cell r="HD859">
            <v>0</v>
          </cell>
          <cell r="HE859">
            <v>0</v>
          </cell>
          <cell r="HF859">
            <v>0</v>
          </cell>
          <cell r="HG859">
            <v>0</v>
          </cell>
          <cell r="HH859">
            <v>0</v>
          </cell>
          <cell r="HI859">
            <v>0</v>
          </cell>
          <cell r="HJ859">
            <v>0</v>
          </cell>
          <cell r="HK859">
            <v>0</v>
          </cell>
          <cell r="HL859">
            <v>0</v>
          </cell>
          <cell r="HM859">
            <v>0</v>
          </cell>
          <cell r="HN859">
            <v>0</v>
          </cell>
          <cell r="HO859">
            <v>0</v>
          </cell>
          <cell r="HP859">
            <v>0</v>
          </cell>
          <cell r="HQ859">
            <v>0</v>
          </cell>
          <cell r="HR859">
            <v>0</v>
          </cell>
          <cell r="HS859">
            <v>0</v>
          </cell>
          <cell r="HT859">
            <v>0</v>
          </cell>
          <cell r="HU859">
            <v>0</v>
          </cell>
          <cell r="HV859">
            <v>0</v>
          </cell>
          <cell r="HW859">
            <v>0</v>
          </cell>
          <cell r="HX859">
            <v>0</v>
          </cell>
          <cell r="HY859">
            <v>0</v>
          </cell>
          <cell r="HZ859">
            <v>0</v>
          </cell>
          <cell r="IA859">
            <v>0</v>
          </cell>
          <cell r="IB859">
            <v>0</v>
          </cell>
          <cell r="IC859">
            <v>0</v>
          </cell>
          <cell r="ID859">
            <v>0</v>
          </cell>
          <cell r="IE859">
            <v>0</v>
          </cell>
          <cell r="IF859">
            <v>0</v>
          </cell>
          <cell r="IG859">
            <v>0</v>
          </cell>
          <cell r="IH859">
            <v>0</v>
          </cell>
          <cell r="II859">
            <v>0</v>
          </cell>
          <cell r="IJ859">
            <v>0</v>
          </cell>
          <cell r="IK859">
            <v>0</v>
          </cell>
          <cell r="IL859">
            <v>0</v>
          </cell>
          <cell r="IM859">
            <v>0</v>
          </cell>
          <cell r="IN859">
            <v>0</v>
          </cell>
          <cell r="IO859">
            <v>0</v>
          </cell>
          <cell r="IP859">
            <v>0</v>
          </cell>
          <cell r="IQ859">
            <v>0</v>
          </cell>
          <cell r="IR859">
            <v>0</v>
          </cell>
          <cell r="IS859">
            <v>0</v>
          </cell>
          <cell r="IT859">
            <v>0</v>
          </cell>
          <cell r="IU859">
            <v>0</v>
          </cell>
          <cell r="IV859">
            <v>0</v>
          </cell>
          <cell r="IW859">
            <v>0</v>
          </cell>
          <cell r="IX859">
            <v>0</v>
          </cell>
          <cell r="IY859">
            <v>0</v>
          </cell>
          <cell r="IZ859">
            <v>0</v>
          </cell>
          <cell r="JA859">
            <v>0</v>
          </cell>
          <cell r="JB859">
            <v>0</v>
          </cell>
          <cell r="JC859">
            <v>0</v>
          </cell>
          <cell r="JD859">
            <v>0</v>
          </cell>
          <cell r="JE859">
            <v>0</v>
          </cell>
        </row>
        <row r="860">
          <cell r="D860" t="str">
            <v>LTC.SL.MDC._.___.BlackHills to MidC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0</v>
          </cell>
          <cell r="BD860">
            <v>0</v>
          </cell>
          <cell r="BE860">
            <v>0</v>
          </cell>
          <cell r="BF860">
            <v>0</v>
          </cell>
          <cell r="BG860">
            <v>0</v>
          </cell>
          <cell r="BH860">
            <v>0</v>
          </cell>
          <cell r="BI860">
            <v>0</v>
          </cell>
          <cell r="BJ860">
            <v>0</v>
          </cell>
          <cell r="BK860">
            <v>0</v>
          </cell>
          <cell r="BL860">
            <v>0</v>
          </cell>
          <cell r="BM860">
            <v>0</v>
          </cell>
          <cell r="BN860">
            <v>0</v>
          </cell>
          <cell r="BO860">
            <v>0</v>
          </cell>
          <cell r="BP860">
            <v>0</v>
          </cell>
          <cell r="BQ860">
            <v>0</v>
          </cell>
          <cell r="BR860">
            <v>0</v>
          </cell>
          <cell r="BS860">
            <v>0</v>
          </cell>
          <cell r="BT860">
            <v>0</v>
          </cell>
          <cell r="BU860">
            <v>0</v>
          </cell>
          <cell r="BV860">
            <v>0</v>
          </cell>
          <cell r="BW860">
            <v>0</v>
          </cell>
          <cell r="BX860">
            <v>0</v>
          </cell>
          <cell r="BY860">
            <v>0</v>
          </cell>
          <cell r="BZ860">
            <v>0</v>
          </cell>
          <cell r="CA860">
            <v>0</v>
          </cell>
          <cell r="CB860">
            <v>0</v>
          </cell>
          <cell r="CC860">
            <v>0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  <cell r="CL860">
            <v>0</v>
          </cell>
          <cell r="CM860">
            <v>0</v>
          </cell>
          <cell r="CN860">
            <v>0</v>
          </cell>
          <cell r="CO860">
            <v>0</v>
          </cell>
          <cell r="CP860">
            <v>0</v>
          </cell>
          <cell r="CQ860">
            <v>0</v>
          </cell>
          <cell r="CR860">
            <v>0</v>
          </cell>
          <cell r="CS860">
            <v>0</v>
          </cell>
          <cell r="CT860">
            <v>0</v>
          </cell>
          <cell r="CU860">
            <v>0</v>
          </cell>
          <cell r="CV860">
            <v>0</v>
          </cell>
          <cell r="CW860">
            <v>0</v>
          </cell>
          <cell r="CX860">
            <v>0</v>
          </cell>
          <cell r="CY860">
            <v>0</v>
          </cell>
          <cell r="CZ860">
            <v>0</v>
          </cell>
          <cell r="DA860">
            <v>0</v>
          </cell>
          <cell r="DB860">
            <v>0</v>
          </cell>
          <cell r="DC860">
            <v>0</v>
          </cell>
          <cell r="DD860">
            <v>0</v>
          </cell>
          <cell r="DE860">
            <v>0</v>
          </cell>
          <cell r="DF860">
            <v>0</v>
          </cell>
          <cell r="DG860">
            <v>0</v>
          </cell>
          <cell r="DH860">
            <v>0</v>
          </cell>
          <cell r="DI860">
            <v>0</v>
          </cell>
          <cell r="DJ860">
            <v>0</v>
          </cell>
          <cell r="DK860">
            <v>0</v>
          </cell>
          <cell r="DL860">
            <v>0</v>
          </cell>
          <cell r="DM860">
            <v>0</v>
          </cell>
          <cell r="DN860">
            <v>0</v>
          </cell>
          <cell r="DO860">
            <v>0</v>
          </cell>
          <cell r="DP860">
            <v>0</v>
          </cell>
          <cell r="DQ860">
            <v>0</v>
          </cell>
          <cell r="DR860">
            <v>0</v>
          </cell>
          <cell r="DS860">
            <v>0</v>
          </cell>
          <cell r="DT860">
            <v>0</v>
          </cell>
          <cell r="DU860">
            <v>0</v>
          </cell>
          <cell r="DV860">
            <v>0</v>
          </cell>
          <cell r="DW860">
            <v>0</v>
          </cell>
          <cell r="DX860">
            <v>0</v>
          </cell>
          <cell r="DY860">
            <v>0</v>
          </cell>
          <cell r="DZ860">
            <v>0</v>
          </cell>
          <cell r="EA860">
            <v>0</v>
          </cell>
          <cell r="EB860">
            <v>0</v>
          </cell>
          <cell r="EC860">
            <v>0</v>
          </cell>
          <cell r="ED860">
            <v>0</v>
          </cell>
          <cell r="EE860">
            <v>0</v>
          </cell>
          <cell r="EF860">
            <v>0</v>
          </cell>
          <cell r="EG860">
            <v>0</v>
          </cell>
          <cell r="EH860">
            <v>0</v>
          </cell>
          <cell r="EI860">
            <v>0</v>
          </cell>
          <cell r="EJ860">
            <v>0</v>
          </cell>
          <cell r="EK860">
            <v>0</v>
          </cell>
          <cell r="EL860">
            <v>0</v>
          </cell>
          <cell r="EM860">
            <v>0</v>
          </cell>
          <cell r="EN860">
            <v>0</v>
          </cell>
          <cell r="EO860">
            <v>0</v>
          </cell>
          <cell r="EP860">
            <v>0</v>
          </cell>
          <cell r="EQ860">
            <v>0</v>
          </cell>
          <cell r="ER860">
            <v>0</v>
          </cell>
          <cell r="ES860">
            <v>0</v>
          </cell>
          <cell r="ET860">
            <v>0</v>
          </cell>
          <cell r="EU860">
            <v>0</v>
          </cell>
          <cell r="EV860">
            <v>0</v>
          </cell>
          <cell r="EW860">
            <v>0</v>
          </cell>
          <cell r="EX860">
            <v>0</v>
          </cell>
          <cell r="EY860">
            <v>0</v>
          </cell>
          <cell r="EZ860">
            <v>0</v>
          </cell>
          <cell r="FA860">
            <v>0</v>
          </cell>
          <cell r="FB860">
            <v>0</v>
          </cell>
          <cell r="FC860">
            <v>0</v>
          </cell>
          <cell r="FD860">
            <v>0</v>
          </cell>
          <cell r="FE860">
            <v>0</v>
          </cell>
          <cell r="FF860">
            <v>0</v>
          </cell>
          <cell r="FG860">
            <v>0</v>
          </cell>
          <cell r="FH860">
            <v>0</v>
          </cell>
          <cell r="FI860">
            <v>0</v>
          </cell>
          <cell r="FJ860">
            <v>0</v>
          </cell>
          <cell r="FK860">
            <v>0</v>
          </cell>
          <cell r="FL860">
            <v>0</v>
          </cell>
          <cell r="FM860">
            <v>0</v>
          </cell>
          <cell r="FN860">
            <v>0</v>
          </cell>
          <cell r="FO860">
            <v>0</v>
          </cell>
          <cell r="FP860">
            <v>0</v>
          </cell>
          <cell r="FQ860">
            <v>0</v>
          </cell>
          <cell r="FR860">
            <v>0</v>
          </cell>
          <cell r="FS860">
            <v>0</v>
          </cell>
          <cell r="FT860">
            <v>0</v>
          </cell>
          <cell r="FU860">
            <v>0</v>
          </cell>
          <cell r="FV860">
            <v>0</v>
          </cell>
          <cell r="FW860">
            <v>0</v>
          </cell>
          <cell r="FX860">
            <v>0</v>
          </cell>
          <cell r="FY860">
            <v>0</v>
          </cell>
          <cell r="FZ860">
            <v>0</v>
          </cell>
          <cell r="GA860">
            <v>0</v>
          </cell>
          <cell r="GB860">
            <v>0</v>
          </cell>
          <cell r="GC860">
            <v>0</v>
          </cell>
          <cell r="GD860">
            <v>0</v>
          </cell>
          <cell r="GE860">
            <v>0</v>
          </cell>
          <cell r="GF860">
            <v>0</v>
          </cell>
          <cell r="GG860">
            <v>0</v>
          </cell>
          <cell r="GH860">
            <v>0</v>
          </cell>
          <cell r="GI860">
            <v>0</v>
          </cell>
          <cell r="GJ860">
            <v>0</v>
          </cell>
          <cell r="GK860">
            <v>0</v>
          </cell>
          <cell r="GL860">
            <v>0</v>
          </cell>
          <cell r="GM860">
            <v>0</v>
          </cell>
          <cell r="GN860">
            <v>0</v>
          </cell>
          <cell r="GO860">
            <v>0</v>
          </cell>
          <cell r="GP860">
            <v>0</v>
          </cell>
          <cell r="GQ860">
            <v>0</v>
          </cell>
          <cell r="GR860">
            <v>0</v>
          </cell>
          <cell r="GS860">
            <v>0</v>
          </cell>
          <cell r="GT860">
            <v>0</v>
          </cell>
          <cell r="GU860">
            <v>0</v>
          </cell>
          <cell r="GV860">
            <v>0</v>
          </cell>
          <cell r="GW860">
            <v>0</v>
          </cell>
          <cell r="GX860">
            <v>0</v>
          </cell>
          <cell r="GY860">
            <v>0</v>
          </cell>
          <cell r="GZ860">
            <v>0</v>
          </cell>
          <cell r="HA860">
            <v>0</v>
          </cell>
          <cell r="HB860">
            <v>0</v>
          </cell>
          <cell r="HC860">
            <v>0</v>
          </cell>
          <cell r="HD860">
            <v>0</v>
          </cell>
          <cell r="HE860">
            <v>0</v>
          </cell>
          <cell r="HF860">
            <v>0</v>
          </cell>
          <cell r="HG860">
            <v>0</v>
          </cell>
          <cell r="HH860">
            <v>0</v>
          </cell>
          <cell r="HI860">
            <v>0</v>
          </cell>
          <cell r="HJ860">
            <v>0</v>
          </cell>
          <cell r="HK860">
            <v>0</v>
          </cell>
          <cell r="HL860">
            <v>0</v>
          </cell>
          <cell r="HM860">
            <v>0</v>
          </cell>
          <cell r="HN860">
            <v>0</v>
          </cell>
          <cell r="HO860">
            <v>0</v>
          </cell>
          <cell r="HP860">
            <v>0</v>
          </cell>
          <cell r="HQ860">
            <v>0</v>
          </cell>
          <cell r="HR860">
            <v>0</v>
          </cell>
          <cell r="HS860">
            <v>0</v>
          </cell>
          <cell r="HT860">
            <v>0</v>
          </cell>
          <cell r="HU860">
            <v>0</v>
          </cell>
          <cell r="HV860">
            <v>0</v>
          </cell>
          <cell r="HW860">
            <v>0</v>
          </cell>
          <cell r="HX860">
            <v>0</v>
          </cell>
          <cell r="HY860">
            <v>0</v>
          </cell>
          <cell r="HZ860">
            <v>0</v>
          </cell>
          <cell r="IA860">
            <v>0</v>
          </cell>
          <cell r="IB860">
            <v>0</v>
          </cell>
          <cell r="IC860">
            <v>0</v>
          </cell>
          <cell r="ID860">
            <v>0</v>
          </cell>
          <cell r="IE860">
            <v>0</v>
          </cell>
          <cell r="IF860">
            <v>0</v>
          </cell>
          <cell r="IG860">
            <v>0</v>
          </cell>
          <cell r="IH860">
            <v>0</v>
          </cell>
          <cell r="II860">
            <v>0</v>
          </cell>
          <cell r="IJ860">
            <v>0</v>
          </cell>
          <cell r="IK860">
            <v>0</v>
          </cell>
          <cell r="IL860">
            <v>0</v>
          </cell>
          <cell r="IM860">
            <v>0</v>
          </cell>
          <cell r="IN860">
            <v>0</v>
          </cell>
          <cell r="IO860">
            <v>0</v>
          </cell>
          <cell r="IP860">
            <v>0</v>
          </cell>
          <cell r="IQ860">
            <v>0</v>
          </cell>
          <cell r="IR860">
            <v>0</v>
          </cell>
          <cell r="IS860">
            <v>0</v>
          </cell>
          <cell r="IT860">
            <v>0</v>
          </cell>
          <cell r="IU860">
            <v>0</v>
          </cell>
          <cell r="IV860">
            <v>0</v>
          </cell>
          <cell r="IW860">
            <v>0</v>
          </cell>
          <cell r="IX860">
            <v>0</v>
          </cell>
          <cell r="IY860">
            <v>0</v>
          </cell>
          <cell r="IZ860">
            <v>0</v>
          </cell>
          <cell r="JA860">
            <v>0</v>
          </cell>
          <cell r="JB860">
            <v>0</v>
          </cell>
          <cell r="JC860">
            <v>0</v>
          </cell>
          <cell r="JD860">
            <v>0</v>
          </cell>
          <cell r="JE860">
            <v>0</v>
          </cell>
        </row>
        <row r="861">
          <cell r="D861" t="str">
            <v>LTC.SL.PNC._.___.Cowlitz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0</v>
          </cell>
          <cell r="BD861">
            <v>0</v>
          </cell>
          <cell r="BE861">
            <v>0</v>
          </cell>
          <cell r="BF861">
            <v>0</v>
          </cell>
          <cell r="BG861">
            <v>0</v>
          </cell>
          <cell r="BH861">
            <v>0</v>
          </cell>
          <cell r="BI861">
            <v>0</v>
          </cell>
          <cell r="BJ861">
            <v>0</v>
          </cell>
          <cell r="BK861">
            <v>0</v>
          </cell>
          <cell r="BL861">
            <v>0</v>
          </cell>
          <cell r="BM861">
            <v>0</v>
          </cell>
          <cell r="BN861">
            <v>0</v>
          </cell>
          <cell r="BO861">
            <v>0</v>
          </cell>
          <cell r="BP861">
            <v>0</v>
          </cell>
          <cell r="BQ861">
            <v>0</v>
          </cell>
          <cell r="BR861">
            <v>0</v>
          </cell>
          <cell r="BS861">
            <v>0</v>
          </cell>
          <cell r="BT861">
            <v>0</v>
          </cell>
          <cell r="BU861">
            <v>0</v>
          </cell>
          <cell r="BV861">
            <v>0</v>
          </cell>
          <cell r="BW861">
            <v>0</v>
          </cell>
          <cell r="BX861">
            <v>0</v>
          </cell>
          <cell r="BY861">
            <v>0</v>
          </cell>
          <cell r="BZ861">
            <v>0</v>
          </cell>
          <cell r="CA861">
            <v>0</v>
          </cell>
          <cell r="CB861">
            <v>0</v>
          </cell>
          <cell r="CC861">
            <v>0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  <cell r="CL861">
            <v>0</v>
          </cell>
          <cell r="CM861">
            <v>0</v>
          </cell>
          <cell r="CN861">
            <v>0</v>
          </cell>
          <cell r="CO861">
            <v>0</v>
          </cell>
          <cell r="CP861">
            <v>0</v>
          </cell>
          <cell r="CQ861">
            <v>0</v>
          </cell>
          <cell r="CR861">
            <v>0</v>
          </cell>
          <cell r="CS861">
            <v>0</v>
          </cell>
          <cell r="CT861">
            <v>0</v>
          </cell>
          <cell r="CU861">
            <v>0</v>
          </cell>
          <cell r="CV861">
            <v>0</v>
          </cell>
          <cell r="CW861">
            <v>0</v>
          </cell>
          <cell r="CX861">
            <v>0</v>
          </cell>
          <cell r="CY861">
            <v>0</v>
          </cell>
          <cell r="CZ861">
            <v>0</v>
          </cell>
          <cell r="DA861">
            <v>0</v>
          </cell>
          <cell r="DB861">
            <v>0</v>
          </cell>
          <cell r="DC861">
            <v>0</v>
          </cell>
          <cell r="DD861">
            <v>0</v>
          </cell>
          <cell r="DE861">
            <v>0</v>
          </cell>
          <cell r="DF861">
            <v>0</v>
          </cell>
          <cell r="DG861">
            <v>0</v>
          </cell>
          <cell r="DH861">
            <v>0</v>
          </cell>
          <cell r="DI861">
            <v>0</v>
          </cell>
          <cell r="DJ861">
            <v>0</v>
          </cell>
          <cell r="DK861">
            <v>0</v>
          </cell>
          <cell r="DL861">
            <v>0</v>
          </cell>
          <cell r="DM861">
            <v>0</v>
          </cell>
          <cell r="DN861">
            <v>0</v>
          </cell>
          <cell r="DO861">
            <v>0</v>
          </cell>
          <cell r="DP861">
            <v>0</v>
          </cell>
          <cell r="DQ861">
            <v>0</v>
          </cell>
          <cell r="DR861">
            <v>0</v>
          </cell>
          <cell r="DS861">
            <v>0</v>
          </cell>
          <cell r="DT861">
            <v>0</v>
          </cell>
          <cell r="DU861">
            <v>0</v>
          </cell>
          <cell r="DV861">
            <v>0</v>
          </cell>
          <cell r="DW861">
            <v>0</v>
          </cell>
          <cell r="DX861">
            <v>0</v>
          </cell>
          <cell r="DY861">
            <v>0</v>
          </cell>
          <cell r="DZ861">
            <v>0</v>
          </cell>
          <cell r="EA861">
            <v>0</v>
          </cell>
          <cell r="EB861">
            <v>0</v>
          </cell>
          <cell r="EC861">
            <v>0</v>
          </cell>
          <cell r="ED861">
            <v>0</v>
          </cell>
          <cell r="EE861">
            <v>0</v>
          </cell>
          <cell r="EF861">
            <v>0</v>
          </cell>
          <cell r="EG861">
            <v>0</v>
          </cell>
          <cell r="EH861">
            <v>0</v>
          </cell>
          <cell r="EI861">
            <v>0</v>
          </cell>
          <cell r="EJ861">
            <v>0</v>
          </cell>
          <cell r="EK861">
            <v>0</v>
          </cell>
          <cell r="EL861">
            <v>0</v>
          </cell>
          <cell r="EM861">
            <v>0</v>
          </cell>
          <cell r="EN861">
            <v>0</v>
          </cell>
          <cell r="EO861">
            <v>0</v>
          </cell>
          <cell r="EP861">
            <v>0</v>
          </cell>
          <cell r="EQ861">
            <v>0</v>
          </cell>
          <cell r="ER861">
            <v>0</v>
          </cell>
          <cell r="ES861">
            <v>0</v>
          </cell>
          <cell r="ET861">
            <v>0</v>
          </cell>
          <cell r="EU861">
            <v>0</v>
          </cell>
          <cell r="EV861">
            <v>0</v>
          </cell>
          <cell r="EW861">
            <v>0</v>
          </cell>
          <cell r="EX861">
            <v>0</v>
          </cell>
          <cell r="EY861">
            <v>0</v>
          </cell>
          <cell r="EZ861">
            <v>0</v>
          </cell>
          <cell r="FA861">
            <v>0</v>
          </cell>
          <cell r="FB861">
            <v>0</v>
          </cell>
          <cell r="FC861">
            <v>0</v>
          </cell>
          <cell r="FD861">
            <v>0</v>
          </cell>
          <cell r="FE861">
            <v>0</v>
          </cell>
          <cell r="FF861">
            <v>0</v>
          </cell>
          <cell r="FG861">
            <v>0</v>
          </cell>
          <cell r="FH861">
            <v>0</v>
          </cell>
          <cell r="FI861">
            <v>0</v>
          </cell>
          <cell r="FJ861">
            <v>0</v>
          </cell>
          <cell r="FK861">
            <v>0</v>
          </cell>
          <cell r="FL861">
            <v>0</v>
          </cell>
          <cell r="FM861">
            <v>0</v>
          </cell>
          <cell r="FN861">
            <v>0</v>
          </cell>
          <cell r="FO861">
            <v>0</v>
          </cell>
          <cell r="FP861">
            <v>0</v>
          </cell>
          <cell r="FQ861">
            <v>0</v>
          </cell>
          <cell r="FR861">
            <v>0</v>
          </cell>
          <cell r="FS861">
            <v>0</v>
          </cell>
          <cell r="FT861">
            <v>0</v>
          </cell>
          <cell r="FU861">
            <v>0</v>
          </cell>
          <cell r="FV861">
            <v>0</v>
          </cell>
          <cell r="FW861">
            <v>0</v>
          </cell>
          <cell r="FX861">
            <v>0</v>
          </cell>
          <cell r="FY861">
            <v>0</v>
          </cell>
          <cell r="FZ861">
            <v>0</v>
          </cell>
          <cell r="GA861">
            <v>0</v>
          </cell>
          <cell r="GB861">
            <v>0</v>
          </cell>
          <cell r="GC861">
            <v>0</v>
          </cell>
          <cell r="GD861">
            <v>0</v>
          </cell>
          <cell r="GE861">
            <v>0</v>
          </cell>
          <cell r="GF861">
            <v>0</v>
          </cell>
          <cell r="GG861">
            <v>0</v>
          </cell>
          <cell r="GH861">
            <v>0</v>
          </cell>
          <cell r="GI861">
            <v>0</v>
          </cell>
          <cell r="GJ861">
            <v>0</v>
          </cell>
          <cell r="GK861">
            <v>0</v>
          </cell>
          <cell r="GL861">
            <v>0</v>
          </cell>
          <cell r="GM861">
            <v>0</v>
          </cell>
          <cell r="GN861">
            <v>0</v>
          </cell>
          <cell r="GO861">
            <v>0</v>
          </cell>
          <cell r="GP861">
            <v>0</v>
          </cell>
          <cell r="GQ861">
            <v>0</v>
          </cell>
          <cell r="GR861">
            <v>0</v>
          </cell>
          <cell r="GS861">
            <v>0</v>
          </cell>
          <cell r="GT861">
            <v>0</v>
          </cell>
          <cell r="GU861">
            <v>0</v>
          </cell>
          <cell r="GV861">
            <v>0</v>
          </cell>
          <cell r="GW861">
            <v>0</v>
          </cell>
          <cell r="GX861">
            <v>0</v>
          </cell>
          <cell r="GY861">
            <v>0</v>
          </cell>
          <cell r="GZ861">
            <v>0</v>
          </cell>
          <cell r="HA861">
            <v>0</v>
          </cell>
          <cell r="HB861">
            <v>0</v>
          </cell>
          <cell r="HC861">
            <v>0</v>
          </cell>
          <cell r="HD861">
            <v>0</v>
          </cell>
          <cell r="HE861">
            <v>0</v>
          </cell>
          <cell r="HF861">
            <v>0</v>
          </cell>
          <cell r="HG861">
            <v>0</v>
          </cell>
          <cell r="HH861">
            <v>0</v>
          </cell>
          <cell r="HI861">
            <v>0</v>
          </cell>
          <cell r="HJ861">
            <v>0</v>
          </cell>
          <cell r="HK861">
            <v>0</v>
          </cell>
          <cell r="HL861">
            <v>0</v>
          </cell>
          <cell r="HM861">
            <v>0</v>
          </cell>
          <cell r="HN861">
            <v>0</v>
          </cell>
          <cell r="HO861">
            <v>0</v>
          </cell>
          <cell r="HP861">
            <v>0</v>
          </cell>
          <cell r="HQ861">
            <v>0</v>
          </cell>
          <cell r="HR861">
            <v>0</v>
          </cell>
          <cell r="HS861">
            <v>0</v>
          </cell>
          <cell r="HT861">
            <v>0</v>
          </cell>
          <cell r="HU861">
            <v>0</v>
          </cell>
          <cell r="HV861">
            <v>0</v>
          </cell>
          <cell r="HW861">
            <v>0</v>
          </cell>
          <cell r="HX861">
            <v>0</v>
          </cell>
          <cell r="HY861">
            <v>0</v>
          </cell>
          <cell r="HZ861">
            <v>0</v>
          </cell>
          <cell r="IA861">
            <v>0</v>
          </cell>
          <cell r="IB861">
            <v>0</v>
          </cell>
          <cell r="IC861">
            <v>0</v>
          </cell>
          <cell r="ID861">
            <v>0</v>
          </cell>
          <cell r="IE861">
            <v>0</v>
          </cell>
          <cell r="IF861">
            <v>0</v>
          </cell>
          <cell r="IG861">
            <v>0</v>
          </cell>
          <cell r="IH861">
            <v>0</v>
          </cell>
          <cell r="II861">
            <v>0</v>
          </cell>
          <cell r="IJ861">
            <v>0</v>
          </cell>
          <cell r="IK861">
            <v>0</v>
          </cell>
          <cell r="IL861">
            <v>0</v>
          </cell>
          <cell r="IM861">
            <v>0</v>
          </cell>
          <cell r="IN861">
            <v>0</v>
          </cell>
          <cell r="IO861">
            <v>0</v>
          </cell>
          <cell r="IP861">
            <v>0</v>
          </cell>
          <cell r="IQ861">
            <v>0</v>
          </cell>
          <cell r="IR861">
            <v>0</v>
          </cell>
          <cell r="IS861">
            <v>0</v>
          </cell>
          <cell r="IT861">
            <v>0</v>
          </cell>
          <cell r="IU861">
            <v>0</v>
          </cell>
          <cell r="IV861">
            <v>0</v>
          </cell>
          <cell r="IW861">
            <v>0</v>
          </cell>
          <cell r="IX861">
            <v>0</v>
          </cell>
          <cell r="IY861">
            <v>0</v>
          </cell>
          <cell r="IZ861">
            <v>0</v>
          </cell>
          <cell r="JA861">
            <v>0</v>
          </cell>
          <cell r="JB861">
            <v>0</v>
          </cell>
          <cell r="JC861">
            <v>0</v>
          </cell>
          <cell r="JD861">
            <v>0</v>
          </cell>
          <cell r="JE861">
            <v>0</v>
          </cell>
        </row>
        <row r="862">
          <cell r="D862" t="str">
            <v>LTC.SL.UTS._.___.BlackHills to Utah South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0</v>
          </cell>
          <cell r="BD862">
            <v>0</v>
          </cell>
          <cell r="BE862">
            <v>0</v>
          </cell>
          <cell r="BF862">
            <v>0</v>
          </cell>
          <cell r="BG862">
            <v>0</v>
          </cell>
          <cell r="BH862">
            <v>0</v>
          </cell>
          <cell r="BI862">
            <v>0</v>
          </cell>
          <cell r="BJ862">
            <v>0</v>
          </cell>
          <cell r="BK862">
            <v>0</v>
          </cell>
          <cell r="BL862">
            <v>0</v>
          </cell>
          <cell r="BM862">
            <v>0</v>
          </cell>
          <cell r="BN862">
            <v>0</v>
          </cell>
          <cell r="BO862">
            <v>0</v>
          </cell>
          <cell r="BP862">
            <v>0</v>
          </cell>
          <cell r="BQ862">
            <v>0</v>
          </cell>
          <cell r="BR862">
            <v>0</v>
          </cell>
          <cell r="BS862">
            <v>0</v>
          </cell>
          <cell r="BT862">
            <v>0</v>
          </cell>
          <cell r="BU862">
            <v>0</v>
          </cell>
          <cell r="BV862">
            <v>0</v>
          </cell>
          <cell r="BW862">
            <v>0</v>
          </cell>
          <cell r="BX862">
            <v>0</v>
          </cell>
          <cell r="BY862">
            <v>0</v>
          </cell>
          <cell r="BZ862">
            <v>0</v>
          </cell>
          <cell r="CA862">
            <v>0</v>
          </cell>
          <cell r="CB862">
            <v>0</v>
          </cell>
          <cell r="CC862">
            <v>0</v>
          </cell>
          <cell r="CD862">
            <v>0</v>
          </cell>
          <cell r="CE862">
            <v>0</v>
          </cell>
          <cell r="CF862">
            <v>0</v>
          </cell>
          <cell r="CG862">
            <v>0</v>
          </cell>
          <cell r="CH862">
            <v>0</v>
          </cell>
          <cell r="CI862">
            <v>0</v>
          </cell>
          <cell r="CJ862">
            <v>0</v>
          </cell>
          <cell r="CK862">
            <v>0</v>
          </cell>
          <cell r="CL862">
            <v>0</v>
          </cell>
          <cell r="CM862">
            <v>0</v>
          </cell>
          <cell r="CN862">
            <v>0</v>
          </cell>
          <cell r="CO862">
            <v>0</v>
          </cell>
          <cell r="CP862">
            <v>0</v>
          </cell>
          <cell r="CQ862">
            <v>0</v>
          </cell>
          <cell r="CR862">
            <v>0</v>
          </cell>
          <cell r="CS862">
            <v>0</v>
          </cell>
          <cell r="CT862">
            <v>0</v>
          </cell>
          <cell r="CU862">
            <v>0</v>
          </cell>
          <cell r="CV862">
            <v>0</v>
          </cell>
          <cell r="CW862">
            <v>0</v>
          </cell>
          <cell r="CX862">
            <v>0</v>
          </cell>
          <cell r="CY862">
            <v>0</v>
          </cell>
          <cell r="CZ862">
            <v>0</v>
          </cell>
          <cell r="DA862">
            <v>0</v>
          </cell>
          <cell r="DB862">
            <v>0</v>
          </cell>
          <cell r="DC862">
            <v>0</v>
          </cell>
          <cell r="DD862">
            <v>0</v>
          </cell>
          <cell r="DE862">
            <v>0</v>
          </cell>
          <cell r="DF862">
            <v>0</v>
          </cell>
          <cell r="DG862">
            <v>0</v>
          </cell>
          <cell r="DH862">
            <v>0</v>
          </cell>
          <cell r="DI862">
            <v>0</v>
          </cell>
          <cell r="DJ862">
            <v>0</v>
          </cell>
          <cell r="DK862">
            <v>0</v>
          </cell>
          <cell r="DL862">
            <v>0</v>
          </cell>
          <cell r="DM862">
            <v>0</v>
          </cell>
          <cell r="DN862">
            <v>0</v>
          </cell>
          <cell r="DO862">
            <v>0</v>
          </cell>
          <cell r="DP862">
            <v>0</v>
          </cell>
          <cell r="DQ862">
            <v>0</v>
          </cell>
          <cell r="DR862">
            <v>0</v>
          </cell>
          <cell r="DS862">
            <v>0</v>
          </cell>
          <cell r="DT862">
            <v>0</v>
          </cell>
          <cell r="DU862">
            <v>0</v>
          </cell>
          <cell r="DV862">
            <v>0</v>
          </cell>
          <cell r="DW862">
            <v>0</v>
          </cell>
          <cell r="DX862">
            <v>0</v>
          </cell>
          <cell r="DY862">
            <v>0</v>
          </cell>
          <cell r="DZ862">
            <v>0</v>
          </cell>
          <cell r="EA862">
            <v>0</v>
          </cell>
          <cell r="EB862">
            <v>0</v>
          </cell>
          <cell r="EC862">
            <v>0</v>
          </cell>
          <cell r="ED862">
            <v>0</v>
          </cell>
          <cell r="EE862">
            <v>0</v>
          </cell>
          <cell r="EF862">
            <v>0</v>
          </cell>
          <cell r="EG862">
            <v>0</v>
          </cell>
          <cell r="EH862">
            <v>0</v>
          </cell>
          <cell r="EI862">
            <v>0</v>
          </cell>
          <cell r="EJ862">
            <v>0</v>
          </cell>
          <cell r="EK862">
            <v>0</v>
          </cell>
          <cell r="EL862">
            <v>0</v>
          </cell>
          <cell r="EM862">
            <v>0</v>
          </cell>
          <cell r="EN862">
            <v>0</v>
          </cell>
          <cell r="EO862">
            <v>0</v>
          </cell>
          <cell r="EP862">
            <v>0</v>
          </cell>
          <cell r="EQ862">
            <v>0</v>
          </cell>
          <cell r="ER862">
            <v>0</v>
          </cell>
          <cell r="ES862">
            <v>0</v>
          </cell>
          <cell r="ET862">
            <v>0</v>
          </cell>
          <cell r="EU862">
            <v>0</v>
          </cell>
          <cell r="EV862">
            <v>0</v>
          </cell>
          <cell r="EW862">
            <v>0</v>
          </cell>
          <cell r="EX862">
            <v>0</v>
          </cell>
          <cell r="EY862">
            <v>0</v>
          </cell>
          <cell r="EZ862">
            <v>0</v>
          </cell>
          <cell r="FA862">
            <v>0</v>
          </cell>
          <cell r="FB862">
            <v>0</v>
          </cell>
          <cell r="FC862">
            <v>0</v>
          </cell>
          <cell r="FD862">
            <v>0</v>
          </cell>
          <cell r="FE862">
            <v>0</v>
          </cell>
          <cell r="FF862">
            <v>0</v>
          </cell>
          <cell r="FG862">
            <v>0</v>
          </cell>
          <cell r="FH862">
            <v>0</v>
          </cell>
          <cell r="FI862">
            <v>0</v>
          </cell>
          <cell r="FJ862">
            <v>0</v>
          </cell>
          <cell r="FK862">
            <v>0</v>
          </cell>
          <cell r="FL862">
            <v>0</v>
          </cell>
          <cell r="FM862">
            <v>0</v>
          </cell>
          <cell r="FN862">
            <v>0</v>
          </cell>
          <cell r="FO862">
            <v>0</v>
          </cell>
          <cell r="FP862">
            <v>0</v>
          </cell>
          <cell r="FQ862">
            <v>0</v>
          </cell>
          <cell r="FR862">
            <v>0</v>
          </cell>
          <cell r="FS862">
            <v>0</v>
          </cell>
          <cell r="FT862">
            <v>0</v>
          </cell>
          <cell r="FU862">
            <v>0</v>
          </cell>
          <cell r="FV862">
            <v>0</v>
          </cell>
          <cell r="FW862">
            <v>0</v>
          </cell>
          <cell r="FX862">
            <v>0</v>
          </cell>
          <cell r="FY862">
            <v>0</v>
          </cell>
          <cell r="FZ862">
            <v>0</v>
          </cell>
          <cell r="GA862">
            <v>0</v>
          </cell>
          <cell r="GB862">
            <v>0</v>
          </cell>
          <cell r="GC862">
            <v>0</v>
          </cell>
          <cell r="GD862">
            <v>0</v>
          </cell>
          <cell r="GE862">
            <v>0</v>
          </cell>
          <cell r="GF862">
            <v>0</v>
          </cell>
          <cell r="GG862">
            <v>0</v>
          </cell>
          <cell r="GH862">
            <v>0</v>
          </cell>
          <cell r="GI862">
            <v>0</v>
          </cell>
          <cell r="GJ862">
            <v>0</v>
          </cell>
          <cell r="GK862">
            <v>0</v>
          </cell>
          <cell r="GL862">
            <v>0</v>
          </cell>
          <cell r="GM862">
            <v>0</v>
          </cell>
          <cell r="GN862">
            <v>0</v>
          </cell>
          <cell r="GO862">
            <v>0</v>
          </cell>
          <cell r="GP862">
            <v>0</v>
          </cell>
          <cell r="GQ862">
            <v>0</v>
          </cell>
          <cell r="GR862">
            <v>0</v>
          </cell>
          <cell r="GS862">
            <v>0</v>
          </cell>
          <cell r="GT862">
            <v>0</v>
          </cell>
          <cell r="GU862">
            <v>0</v>
          </cell>
          <cell r="GV862">
            <v>0</v>
          </cell>
          <cell r="GW862">
            <v>0</v>
          </cell>
          <cell r="GX862">
            <v>0</v>
          </cell>
          <cell r="GY862">
            <v>0</v>
          </cell>
          <cell r="GZ862">
            <v>0</v>
          </cell>
          <cell r="HA862">
            <v>0</v>
          </cell>
          <cell r="HB862">
            <v>0</v>
          </cell>
          <cell r="HC862">
            <v>0</v>
          </cell>
          <cell r="HD862">
            <v>0</v>
          </cell>
          <cell r="HE862">
            <v>0</v>
          </cell>
          <cell r="HF862">
            <v>0</v>
          </cell>
          <cell r="HG862">
            <v>0</v>
          </cell>
          <cell r="HH862">
            <v>0</v>
          </cell>
          <cell r="HI862">
            <v>0</v>
          </cell>
          <cell r="HJ862">
            <v>0</v>
          </cell>
          <cell r="HK862">
            <v>0</v>
          </cell>
          <cell r="HL862">
            <v>0</v>
          </cell>
          <cell r="HM862">
            <v>0</v>
          </cell>
          <cell r="HN862">
            <v>0</v>
          </cell>
          <cell r="HO862">
            <v>0</v>
          </cell>
          <cell r="HP862">
            <v>0</v>
          </cell>
          <cell r="HQ862">
            <v>0</v>
          </cell>
          <cell r="HR862">
            <v>0</v>
          </cell>
          <cell r="HS862">
            <v>0</v>
          </cell>
          <cell r="HT862">
            <v>0</v>
          </cell>
          <cell r="HU862">
            <v>0</v>
          </cell>
          <cell r="HV862">
            <v>0</v>
          </cell>
          <cell r="HW862">
            <v>0</v>
          </cell>
          <cell r="HX862">
            <v>0</v>
          </cell>
          <cell r="HY862">
            <v>0</v>
          </cell>
          <cell r="HZ862">
            <v>0</v>
          </cell>
          <cell r="IA862">
            <v>0</v>
          </cell>
          <cell r="IB862">
            <v>0</v>
          </cell>
          <cell r="IC862">
            <v>0</v>
          </cell>
          <cell r="ID862">
            <v>0</v>
          </cell>
          <cell r="IE862">
            <v>0</v>
          </cell>
          <cell r="IF862">
            <v>0</v>
          </cell>
          <cell r="IG862">
            <v>0</v>
          </cell>
          <cell r="IH862">
            <v>0</v>
          </cell>
          <cell r="II862">
            <v>0</v>
          </cell>
          <cell r="IJ862">
            <v>0</v>
          </cell>
          <cell r="IK862">
            <v>0</v>
          </cell>
          <cell r="IL862">
            <v>0</v>
          </cell>
          <cell r="IM862">
            <v>0</v>
          </cell>
          <cell r="IN862">
            <v>0</v>
          </cell>
          <cell r="IO862">
            <v>0</v>
          </cell>
          <cell r="IP862">
            <v>0</v>
          </cell>
          <cell r="IQ862">
            <v>0</v>
          </cell>
          <cell r="IR862">
            <v>0</v>
          </cell>
          <cell r="IS862">
            <v>0</v>
          </cell>
          <cell r="IT862">
            <v>0</v>
          </cell>
          <cell r="IU862">
            <v>0</v>
          </cell>
          <cell r="IV862">
            <v>0</v>
          </cell>
          <cell r="IW862">
            <v>0</v>
          </cell>
          <cell r="IX862">
            <v>0</v>
          </cell>
          <cell r="IY862">
            <v>0</v>
          </cell>
          <cell r="IZ862">
            <v>0</v>
          </cell>
          <cell r="JA862">
            <v>0</v>
          </cell>
          <cell r="JB862">
            <v>0</v>
          </cell>
          <cell r="JC862">
            <v>0</v>
          </cell>
          <cell r="JD862">
            <v>0</v>
          </cell>
          <cell r="JE862">
            <v>0</v>
          </cell>
        </row>
        <row r="863">
          <cell r="D863" t="str">
            <v>LTC.SL.WYE._.___.BlackHills Loss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0</v>
          </cell>
          <cell r="BD863">
            <v>0</v>
          </cell>
          <cell r="BE863">
            <v>0</v>
          </cell>
          <cell r="BF863">
            <v>0</v>
          </cell>
          <cell r="BG863">
            <v>0</v>
          </cell>
          <cell r="BH863">
            <v>0</v>
          </cell>
          <cell r="BI863">
            <v>0</v>
          </cell>
          <cell r="BJ863">
            <v>0</v>
          </cell>
          <cell r="BK863">
            <v>0</v>
          </cell>
          <cell r="BL863">
            <v>0</v>
          </cell>
          <cell r="BM863">
            <v>0</v>
          </cell>
          <cell r="BN863">
            <v>0</v>
          </cell>
          <cell r="BO863">
            <v>0</v>
          </cell>
          <cell r="BP863">
            <v>0</v>
          </cell>
          <cell r="BQ863">
            <v>0</v>
          </cell>
          <cell r="BR863">
            <v>0</v>
          </cell>
          <cell r="BS863">
            <v>0</v>
          </cell>
          <cell r="BT863">
            <v>0</v>
          </cell>
          <cell r="BU863">
            <v>0</v>
          </cell>
          <cell r="BV863">
            <v>0</v>
          </cell>
          <cell r="BW863">
            <v>0</v>
          </cell>
          <cell r="BX863">
            <v>0</v>
          </cell>
          <cell r="BY863">
            <v>0</v>
          </cell>
          <cell r="BZ863">
            <v>0</v>
          </cell>
          <cell r="CA863">
            <v>0</v>
          </cell>
          <cell r="CB863">
            <v>0</v>
          </cell>
          <cell r="CC863">
            <v>0</v>
          </cell>
          <cell r="CD863">
            <v>0</v>
          </cell>
          <cell r="CE863">
            <v>0</v>
          </cell>
          <cell r="CF863">
            <v>0</v>
          </cell>
          <cell r="CG863">
            <v>0</v>
          </cell>
          <cell r="CH863">
            <v>0</v>
          </cell>
          <cell r="CI863">
            <v>0</v>
          </cell>
          <cell r="CJ863">
            <v>0</v>
          </cell>
          <cell r="CK863">
            <v>0</v>
          </cell>
          <cell r="CL863">
            <v>0</v>
          </cell>
          <cell r="CM863">
            <v>0</v>
          </cell>
          <cell r="CN863">
            <v>0</v>
          </cell>
          <cell r="CO863">
            <v>0</v>
          </cell>
          <cell r="CP863">
            <v>0</v>
          </cell>
          <cell r="CQ863">
            <v>0</v>
          </cell>
          <cell r="CR863">
            <v>0</v>
          </cell>
          <cell r="CS863">
            <v>0</v>
          </cell>
          <cell r="CT863">
            <v>0</v>
          </cell>
          <cell r="CU863">
            <v>0</v>
          </cell>
          <cell r="CV863">
            <v>0</v>
          </cell>
          <cell r="CW863">
            <v>0</v>
          </cell>
          <cell r="CX863">
            <v>0</v>
          </cell>
          <cell r="CY863">
            <v>0</v>
          </cell>
          <cell r="CZ863">
            <v>0</v>
          </cell>
          <cell r="DA863">
            <v>0</v>
          </cell>
          <cell r="DB863">
            <v>0</v>
          </cell>
          <cell r="DC863">
            <v>0</v>
          </cell>
          <cell r="DD863">
            <v>0</v>
          </cell>
          <cell r="DE863">
            <v>0</v>
          </cell>
          <cell r="DF863">
            <v>0</v>
          </cell>
          <cell r="DG863">
            <v>0</v>
          </cell>
          <cell r="DH863">
            <v>0</v>
          </cell>
          <cell r="DI863">
            <v>0</v>
          </cell>
          <cell r="DJ863">
            <v>0</v>
          </cell>
          <cell r="DK863">
            <v>0</v>
          </cell>
          <cell r="DL863">
            <v>0</v>
          </cell>
          <cell r="DM863">
            <v>0</v>
          </cell>
          <cell r="DN863">
            <v>0</v>
          </cell>
          <cell r="DO863">
            <v>0</v>
          </cell>
          <cell r="DP863">
            <v>0</v>
          </cell>
          <cell r="DQ863">
            <v>0</v>
          </cell>
          <cell r="DR863">
            <v>0</v>
          </cell>
          <cell r="DS863">
            <v>0</v>
          </cell>
          <cell r="DT863">
            <v>0</v>
          </cell>
          <cell r="DU863">
            <v>0</v>
          </cell>
          <cell r="DV863">
            <v>0</v>
          </cell>
          <cell r="DW863">
            <v>0</v>
          </cell>
          <cell r="DX863">
            <v>0</v>
          </cell>
          <cell r="DY863">
            <v>0</v>
          </cell>
          <cell r="DZ863">
            <v>0</v>
          </cell>
          <cell r="EA863">
            <v>0</v>
          </cell>
          <cell r="EB863">
            <v>0</v>
          </cell>
          <cell r="EC863">
            <v>0</v>
          </cell>
          <cell r="ED863">
            <v>0</v>
          </cell>
          <cell r="EE863">
            <v>0</v>
          </cell>
          <cell r="EF863">
            <v>0</v>
          </cell>
          <cell r="EG863">
            <v>0</v>
          </cell>
          <cell r="EH863">
            <v>0</v>
          </cell>
          <cell r="EI863">
            <v>0</v>
          </cell>
          <cell r="EJ863">
            <v>0</v>
          </cell>
          <cell r="EK863">
            <v>0</v>
          </cell>
          <cell r="EL863">
            <v>0</v>
          </cell>
          <cell r="EM863">
            <v>0</v>
          </cell>
          <cell r="EN863">
            <v>0</v>
          </cell>
          <cell r="EO863">
            <v>0</v>
          </cell>
          <cell r="EP863">
            <v>0</v>
          </cell>
          <cell r="EQ863">
            <v>0</v>
          </cell>
          <cell r="ER863">
            <v>0</v>
          </cell>
          <cell r="ES863">
            <v>0</v>
          </cell>
          <cell r="ET863">
            <v>0</v>
          </cell>
          <cell r="EU863">
            <v>0</v>
          </cell>
          <cell r="EV863">
            <v>0</v>
          </cell>
          <cell r="EW863">
            <v>0</v>
          </cell>
          <cell r="EX863">
            <v>0</v>
          </cell>
          <cell r="EY863">
            <v>0</v>
          </cell>
          <cell r="EZ863">
            <v>0</v>
          </cell>
          <cell r="FA863">
            <v>0</v>
          </cell>
          <cell r="FB863">
            <v>0</v>
          </cell>
          <cell r="FC863">
            <v>0</v>
          </cell>
          <cell r="FD863">
            <v>0</v>
          </cell>
          <cell r="FE863">
            <v>0</v>
          </cell>
          <cell r="FF863">
            <v>0</v>
          </cell>
          <cell r="FG863">
            <v>0</v>
          </cell>
          <cell r="FH863">
            <v>0</v>
          </cell>
          <cell r="FI863">
            <v>0</v>
          </cell>
          <cell r="FJ863">
            <v>0</v>
          </cell>
          <cell r="FK863">
            <v>0</v>
          </cell>
          <cell r="FL863">
            <v>0</v>
          </cell>
          <cell r="FM863">
            <v>0</v>
          </cell>
          <cell r="FN863">
            <v>0</v>
          </cell>
          <cell r="FO863">
            <v>0</v>
          </cell>
          <cell r="FP863">
            <v>0</v>
          </cell>
          <cell r="FQ863">
            <v>0</v>
          </cell>
          <cell r="FR863">
            <v>0</v>
          </cell>
          <cell r="FS863">
            <v>0</v>
          </cell>
          <cell r="FT863">
            <v>0</v>
          </cell>
          <cell r="FU863">
            <v>0</v>
          </cell>
          <cell r="FV863">
            <v>0</v>
          </cell>
          <cell r="FW863">
            <v>0</v>
          </cell>
          <cell r="FX863">
            <v>0</v>
          </cell>
          <cell r="FY863">
            <v>0</v>
          </cell>
          <cell r="FZ863">
            <v>0</v>
          </cell>
          <cell r="GA863">
            <v>0</v>
          </cell>
          <cell r="GB863">
            <v>0</v>
          </cell>
          <cell r="GC863">
            <v>0</v>
          </cell>
          <cell r="GD863">
            <v>0</v>
          </cell>
          <cell r="GE863">
            <v>0</v>
          </cell>
          <cell r="GF863">
            <v>0</v>
          </cell>
          <cell r="GG863">
            <v>0</v>
          </cell>
          <cell r="GH863">
            <v>0</v>
          </cell>
          <cell r="GI863">
            <v>0</v>
          </cell>
          <cell r="GJ863">
            <v>0</v>
          </cell>
          <cell r="GK863">
            <v>0</v>
          </cell>
          <cell r="GL863">
            <v>0</v>
          </cell>
          <cell r="GM863">
            <v>0</v>
          </cell>
          <cell r="GN863">
            <v>0</v>
          </cell>
          <cell r="GO863">
            <v>0</v>
          </cell>
          <cell r="GP863">
            <v>0</v>
          </cell>
          <cell r="GQ863">
            <v>0</v>
          </cell>
          <cell r="GR863">
            <v>0</v>
          </cell>
          <cell r="GS863">
            <v>0</v>
          </cell>
          <cell r="GT863">
            <v>0</v>
          </cell>
          <cell r="GU863">
            <v>0</v>
          </cell>
          <cell r="GV863">
            <v>0</v>
          </cell>
          <cell r="GW863">
            <v>0</v>
          </cell>
          <cell r="GX863">
            <v>0</v>
          </cell>
          <cell r="GY863">
            <v>0</v>
          </cell>
          <cell r="GZ863">
            <v>0</v>
          </cell>
          <cell r="HA863">
            <v>0</v>
          </cell>
          <cell r="HB863">
            <v>0</v>
          </cell>
          <cell r="HC863">
            <v>0</v>
          </cell>
          <cell r="HD863">
            <v>0</v>
          </cell>
          <cell r="HE863">
            <v>0</v>
          </cell>
          <cell r="HF863">
            <v>0</v>
          </cell>
          <cell r="HG863">
            <v>0</v>
          </cell>
          <cell r="HH863">
            <v>0</v>
          </cell>
          <cell r="HI863">
            <v>0</v>
          </cell>
          <cell r="HJ863">
            <v>0</v>
          </cell>
          <cell r="HK863">
            <v>0</v>
          </cell>
          <cell r="HL863">
            <v>0</v>
          </cell>
          <cell r="HM863">
            <v>0</v>
          </cell>
          <cell r="HN863">
            <v>0</v>
          </cell>
          <cell r="HO863">
            <v>0</v>
          </cell>
          <cell r="HP863">
            <v>0</v>
          </cell>
          <cell r="HQ863">
            <v>0</v>
          </cell>
          <cell r="HR863">
            <v>0</v>
          </cell>
          <cell r="HS863">
            <v>0</v>
          </cell>
          <cell r="HT863">
            <v>0</v>
          </cell>
          <cell r="HU863">
            <v>0</v>
          </cell>
          <cell r="HV863">
            <v>0</v>
          </cell>
          <cell r="HW863">
            <v>0</v>
          </cell>
          <cell r="HX863">
            <v>0</v>
          </cell>
          <cell r="HY863">
            <v>0</v>
          </cell>
          <cell r="HZ863">
            <v>0</v>
          </cell>
          <cell r="IA863">
            <v>0</v>
          </cell>
          <cell r="IB863">
            <v>0</v>
          </cell>
          <cell r="IC863">
            <v>0</v>
          </cell>
          <cell r="ID863">
            <v>0</v>
          </cell>
          <cell r="IE863">
            <v>0</v>
          </cell>
          <cell r="IF863">
            <v>0</v>
          </cell>
          <cell r="IG863">
            <v>0</v>
          </cell>
          <cell r="IH863">
            <v>0</v>
          </cell>
          <cell r="II863">
            <v>0</v>
          </cell>
          <cell r="IJ863">
            <v>0</v>
          </cell>
          <cell r="IK863">
            <v>0</v>
          </cell>
          <cell r="IL863">
            <v>0</v>
          </cell>
          <cell r="IM863">
            <v>0</v>
          </cell>
          <cell r="IN863">
            <v>0</v>
          </cell>
          <cell r="IO863">
            <v>0</v>
          </cell>
          <cell r="IP863">
            <v>0</v>
          </cell>
          <cell r="IQ863">
            <v>0</v>
          </cell>
          <cell r="IR863">
            <v>0</v>
          </cell>
          <cell r="IS863">
            <v>0</v>
          </cell>
          <cell r="IT863">
            <v>0</v>
          </cell>
          <cell r="IU863">
            <v>0</v>
          </cell>
          <cell r="IV863">
            <v>0</v>
          </cell>
          <cell r="IW863">
            <v>0</v>
          </cell>
          <cell r="IX863">
            <v>0</v>
          </cell>
          <cell r="IY863">
            <v>0</v>
          </cell>
          <cell r="IZ863">
            <v>0</v>
          </cell>
          <cell r="JA863">
            <v>0</v>
          </cell>
          <cell r="JB863">
            <v>0</v>
          </cell>
          <cell r="JC863">
            <v>0</v>
          </cell>
          <cell r="JD863">
            <v>0</v>
          </cell>
          <cell r="JE863">
            <v>0</v>
          </cell>
        </row>
        <row r="864">
          <cell r="D864" t="str">
            <v>LTC.SL.WYE._.___.BlackHills to Wyoming NE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0</v>
          </cell>
          <cell r="BD864">
            <v>0</v>
          </cell>
          <cell r="BE864">
            <v>0</v>
          </cell>
          <cell r="BF864">
            <v>0</v>
          </cell>
          <cell r="BG864">
            <v>0</v>
          </cell>
          <cell r="BH864">
            <v>0</v>
          </cell>
          <cell r="BI864">
            <v>0</v>
          </cell>
          <cell r="BJ864">
            <v>0</v>
          </cell>
          <cell r="BK864">
            <v>0</v>
          </cell>
          <cell r="BL864">
            <v>0</v>
          </cell>
          <cell r="BM864">
            <v>0</v>
          </cell>
          <cell r="BN864">
            <v>0</v>
          </cell>
          <cell r="BO864">
            <v>0</v>
          </cell>
          <cell r="BP864">
            <v>0</v>
          </cell>
          <cell r="BQ864">
            <v>0</v>
          </cell>
          <cell r="BR864">
            <v>0</v>
          </cell>
          <cell r="BS864">
            <v>0</v>
          </cell>
          <cell r="BT864">
            <v>0</v>
          </cell>
          <cell r="BU864">
            <v>0</v>
          </cell>
          <cell r="BV864">
            <v>0</v>
          </cell>
          <cell r="BW864">
            <v>0</v>
          </cell>
          <cell r="BX864">
            <v>0</v>
          </cell>
          <cell r="BY864">
            <v>0</v>
          </cell>
          <cell r="BZ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  <cell r="CL864">
            <v>0</v>
          </cell>
          <cell r="CM864">
            <v>0</v>
          </cell>
          <cell r="CN864">
            <v>0</v>
          </cell>
          <cell r="CO864">
            <v>0</v>
          </cell>
          <cell r="CP864">
            <v>0</v>
          </cell>
          <cell r="CQ864">
            <v>0</v>
          </cell>
          <cell r="CR864">
            <v>0</v>
          </cell>
          <cell r="CS864">
            <v>0</v>
          </cell>
          <cell r="CT864">
            <v>0</v>
          </cell>
          <cell r="CU864">
            <v>0</v>
          </cell>
          <cell r="CV864">
            <v>0</v>
          </cell>
          <cell r="CW864">
            <v>0</v>
          </cell>
          <cell r="CX864">
            <v>0</v>
          </cell>
          <cell r="CY864">
            <v>0</v>
          </cell>
          <cell r="CZ864">
            <v>0</v>
          </cell>
          <cell r="DA864">
            <v>0</v>
          </cell>
          <cell r="DB864">
            <v>0</v>
          </cell>
          <cell r="DC864">
            <v>0</v>
          </cell>
          <cell r="DD864">
            <v>0</v>
          </cell>
          <cell r="DE864">
            <v>0</v>
          </cell>
          <cell r="DF864">
            <v>0</v>
          </cell>
          <cell r="DG864">
            <v>0</v>
          </cell>
          <cell r="DH864">
            <v>0</v>
          </cell>
          <cell r="DI864">
            <v>0</v>
          </cell>
          <cell r="DJ864">
            <v>0</v>
          </cell>
          <cell r="DK864">
            <v>0</v>
          </cell>
          <cell r="DL864">
            <v>0</v>
          </cell>
          <cell r="DM864">
            <v>0</v>
          </cell>
          <cell r="DN864">
            <v>0</v>
          </cell>
          <cell r="DO864">
            <v>0</v>
          </cell>
          <cell r="DP864">
            <v>0</v>
          </cell>
          <cell r="DQ864">
            <v>0</v>
          </cell>
          <cell r="DR864">
            <v>0</v>
          </cell>
          <cell r="DS864">
            <v>0</v>
          </cell>
          <cell r="DT864">
            <v>0</v>
          </cell>
          <cell r="DU864">
            <v>0</v>
          </cell>
          <cell r="DV864">
            <v>0</v>
          </cell>
          <cell r="DW864">
            <v>0</v>
          </cell>
          <cell r="DX864">
            <v>0</v>
          </cell>
          <cell r="DY864">
            <v>0</v>
          </cell>
          <cell r="DZ864">
            <v>0</v>
          </cell>
          <cell r="EA864">
            <v>0</v>
          </cell>
          <cell r="EB864">
            <v>0</v>
          </cell>
          <cell r="EC864">
            <v>0</v>
          </cell>
          <cell r="ED864">
            <v>0</v>
          </cell>
          <cell r="EE864">
            <v>0</v>
          </cell>
          <cell r="EF864">
            <v>0</v>
          </cell>
          <cell r="EG864">
            <v>0</v>
          </cell>
          <cell r="EH864">
            <v>0</v>
          </cell>
          <cell r="EI864">
            <v>0</v>
          </cell>
          <cell r="EJ864">
            <v>0</v>
          </cell>
          <cell r="EK864">
            <v>0</v>
          </cell>
          <cell r="EL864">
            <v>0</v>
          </cell>
          <cell r="EM864">
            <v>0</v>
          </cell>
          <cell r="EN864">
            <v>0</v>
          </cell>
          <cell r="EO864">
            <v>0</v>
          </cell>
          <cell r="EP864">
            <v>0</v>
          </cell>
          <cell r="EQ864">
            <v>0</v>
          </cell>
          <cell r="ER864">
            <v>0</v>
          </cell>
          <cell r="ES864">
            <v>0</v>
          </cell>
          <cell r="ET864">
            <v>0</v>
          </cell>
          <cell r="EU864">
            <v>0</v>
          </cell>
          <cell r="EV864">
            <v>0</v>
          </cell>
          <cell r="EW864">
            <v>0</v>
          </cell>
          <cell r="EX864">
            <v>0</v>
          </cell>
          <cell r="EY864">
            <v>0</v>
          </cell>
          <cell r="EZ864">
            <v>0</v>
          </cell>
          <cell r="FA864">
            <v>0</v>
          </cell>
          <cell r="FB864">
            <v>0</v>
          </cell>
          <cell r="FC864">
            <v>0</v>
          </cell>
          <cell r="FD864">
            <v>0</v>
          </cell>
          <cell r="FE864">
            <v>0</v>
          </cell>
          <cell r="FF864">
            <v>0</v>
          </cell>
          <cell r="FG864">
            <v>0</v>
          </cell>
          <cell r="FH864">
            <v>0</v>
          </cell>
          <cell r="FI864">
            <v>0</v>
          </cell>
          <cell r="FJ864">
            <v>0</v>
          </cell>
          <cell r="FK864">
            <v>0</v>
          </cell>
          <cell r="FL864">
            <v>0</v>
          </cell>
          <cell r="FM864">
            <v>0</v>
          </cell>
          <cell r="FN864">
            <v>0</v>
          </cell>
          <cell r="FO864">
            <v>0</v>
          </cell>
          <cell r="FP864">
            <v>0</v>
          </cell>
          <cell r="FQ864">
            <v>0</v>
          </cell>
          <cell r="FR864">
            <v>0</v>
          </cell>
          <cell r="FS864">
            <v>0</v>
          </cell>
          <cell r="FT864">
            <v>0</v>
          </cell>
          <cell r="FU864">
            <v>0</v>
          </cell>
          <cell r="FV864">
            <v>0</v>
          </cell>
          <cell r="FW864">
            <v>0</v>
          </cell>
          <cell r="FX864">
            <v>0</v>
          </cell>
          <cell r="FY864">
            <v>0</v>
          </cell>
          <cell r="FZ864">
            <v>0</v>
          </cell>
          <cell r="GA864">
            <v>0</v>
          </cell>
          <cell r="GB864">
            <v>0</v>
          </cell>
          <cell r="GC864">
            <v>0</v>
          </cell>
          <cell r="GD864">
            <v>0</v>
          </cell>
          <cell r="GE864">
            <v>0</v>
          </cell>
          <cell r="GF864">
            <v>0</v>
          </cell>
          <cell r="GG864">
            <v>0</v>
          </cell>
          <cell r="GH864">
            <v>0</v>
          </cell>
          <cell r="GI864">
            <v>0</v>
          </cell>
          <cell r="GJ864">
            <v>0</v>
          </cell>
          <cell r="GK864">
            <v>0</v>
          </cell>
          <cell r="GL864">
            <v>0</v>
          </cell>
          <cell r="GM864">
            <v>0</v>
          </cell>
          <cell r="GN864">
            <v>0</v>
          </cell>
          <cell r="GO864">
            <v>0</v>
          </cell>
          <cell r="GP864">
            <v>0</v>
          </cell>
          <cell r="GQ864">
            <v>0</v>
          </cell>
          <cell r="GR864">
            <v>0</v>
          </cell>
          <cell r="GS864">
            <v>0</v>
          </cell>
          <cell r="GT864">
            <v>0</v>
          </cell>
          <cell r="GU864">
            <v>0</v>
          </cell>
          <cell r="GV864">
            <v>0</v>
          </cell>
          <cell r="GW864">
            <v>0</v>
          </cell>
          <cell r="GX864">
            <v>0</v>
          </cell>
          <cell r="GY864">
            <v>0</v>
          </cell>
          <cell r="GZ864">
            <v>0</v>
          </cell>
          <cell r="HA864">
            <v>0</v>
          </cell>
          <cell r="HB864">
            <v>0</v>
          </cell>
          <cell r="HC864">
            <v>0</v>
          </cell>
          <cell r="HD864">
            <v>0</v>
          </cell>
          <cell r="HE864">
            <v>0</v>
          </cell>
          <cell r="HF864">
            <v>0</v>
          </cell>
          <cell r="HG864">
            <v>0</v>
          </cell>
          <cell r="HH864">
            <v>0</v>
          </cell>
          <cell r="HI864">
            <v>0</v>
          </cell>
          <cell r="HJ864">
            <v>0</v>
          </cell>
          <cell r="HK864">
            <v>0</v>
          </cell>
          <cell r="HL864">
            <v>0</v>
          </cell>
          <cell r="HM864">
            <v>0</v>
          </cell>
          <cell r="HN864">
            <v>0</v>
          </cell>
          <cell r="HO864">
            <v>0</v>
          </cell>
          <cell r="HP864">
            <v>0</v>
          </cell>
          <cell r="HQ864">
            <v>0</v>
          </cell>
          <cell r="HR864">
            <v>0</v>
          </cell>
          <cell r="HS864">
            <v>0</v>
          </cell>
          <cell r="HT864">
            <v>0</v>
          </cell>
          <cell r="HU864">
            <v>0</v>
          </cell>
          <cell r="HV864">
            <v>0</v>
          </cell>
          <cell r="HW864">
            <v>0</v>
          </cell>
          <cell r="HX864">
            <v>0</v>
          </cell>
          <cell r="HY864">
            <v>0</v>
          </cell>
          <cell r="HZ864">
            <v>0</v>
          </cell>
          <cell r="IA864">
            <v>0</v>
          </cell>
          <cell r="IB864">
            <v>0</v>
          </cell>
          <cell r="IC864">
            <v>0</v>
          </cell>
          <cell r="ID864">
            <v>0</v>
          </cell>
          <cell r="IE864">
            <v>0</v>
          </cell>
          <cell r="IF864">
            <v>0</v>
          </cell>
          <cell r="IG864">
            <v>0</v>
          </cell>
          <cell r="IH864">
            <v>0</v>
          </cell>
          <cell r="II864">
            <v>0</v>
          </cell>
          <cell r="IJ864">
            <v>0</v>
          </cell>
          <cell r="IK864">
            <v>0</v>
          </cell>
          <cell r="IL864">
            <v>0</v>
          </cell>
          <cell r="IM864">
            <v>0</v>
          </cell>
          <cell r="IN864">
            <v>0</v>
          </cell>
          <cell r="IO864">
            <v>0</v>
          </cell>
          <cell r="IP864">
            <v>0</v>
          </cell>
          <cell r="IQ864">
            <v>0</v>
          </cell>
          <cell r="IR864">
            <v>0</v>
          </cell>
          <cell r="IS864">
            <v>0</v>
          </cell>
          <cell r="IT864">
            <v>0</v>
          </cell>
          <cell r="IU864">
            <v>0</v>
          </cell>
          <cell r="IV864">
            <v>0</v>
          </cell>
          <cell r="IW864">
            <v>0</v>
          </cell>
          <cell r="IX864">
            <v>0</v>
          </cell>
          <cell r="IY864">
            <v>0</v>
          </cell>
          <cell r="IZ864">
            <v>0</v>
          </cell>
          <cell r="JA864">
            <v>0</v>
          </cell>
          <cell r="JB864">
            <v>0</v>
          </cell>
          <cell r="JC864">
            <v>0</v>
          </cell>
          <cell r="JD864">
            <v>0</v>
          </cell>
          <cell r="JE864">
            <v>0</v>
          </cell>
        </row>
        <row r="865">
          <cell r="D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0</v>
          </cell>
          <cell r="BD865">
            <v>0</v>
          </cell>
          <cell r="BE865">
            <v>0</v>
          </cell>
          <cell r="BF865">
            <v>0</v>
          </cell>
          <cell r="BG865">
            <v>0</v>
          </cell>
          <cell r="BH865">
            <v>0</v>
          </cell>
          <cell r="BI865">
            <v>0</v>
          </cell>
          <cell r="BJ865">
            <v>0</v>
          </cell>
          <cell r="BK865">
            <v>0</v>
          </cell>
          <cell r="BL865">
            <v>0</v>
          </cell>
          <cell r="BM865">
            <v>0</v>
          </cell>
          <cell r="BN865">
            <v>0</v>
          </cell>
          <cell r="BO865">
            <v>0</v>
          </cell>
          <cell r="BP865">
            <v>0</v>
          </cell>
          <cell r="BQ865">
            <v>0</v>
          </cell>
          <cell r="BR865">
            <v>0</v>
          </cell>
          <cell r="BS865">
            <v>0</v>
          </cell>
          <cell r="BT865">
            <v>0</v>
          </cell>
          <cell r="BU865">
            <v>0</v>
          </cell>
          <cell r="BV865">
            <v>0</v>
          </cell>
          <cell r="BW865">
            <v>0</v>
          </cell>
          <cell r="BX865">
            <v>0</v>
          </cell>
          <cell r="BY865">
            <v>0</v>
          </cell>
          <cell r="BZ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  <cell r="CL865">
            <v>0</v>
          </cell>
          <cell r="CM865">
            <v>0</v>
          </cell>
          <cell r="CN865">
            <v>0</v>
          </cell>
          <cell r="CO865">
            <v>0</v>
          </cell>
          <cell r="CP865">
            <v>0</v>
          </cell>
          <cell r="CQ865">
            <v>0</v>
          </cell>
          <cell r="CR865">
            <v>0</v>
          </cell>
          <cell r="CS865">
            <v>0</v>
          </cell>
          <cell r="CT865">
            <v>0</v>
          </cell>
          <cell r="CU865">
            <v>0</v>
          </cell>
          <cell r="CV865">
            <v>0</v>
          </cell>
          <cell r="CW865">
            <v>0</v>
          </cell>
          <cell r="CX865">
            <v>0</v>
          </cell>
          <cell r="CY865">
            <v>0</v>
          </cell>
          <cell r="CZ865">
            <v>0</v>
          </cell>
          <cell r="DA865">
            <v>0</v>
          </cell>
          <cell r="DB865">
            <v>0</v>
          </cell>
          <cell r="DC865">
            <v>0</v>
          </cell>
          <cell r="DD865">
            <v>0</v>
          </cell>
          <cell r="DE865">
            <v>0</v>
          </cell>
          <cell r="DF865">
            <v>0</v>
          </cell>
          <cell r="DG865">
            <v>0</v>
          </cell>
          <cell r="DH865">
            <v>0</v>
          </cell>
          <cell r="DI865">
            <v>0</v>
          </cell>
          <cell r="DJ865">
            <v>0</v>
          </cell>
          <cell r="DK865">
            <v>0</v>
          </cell>
          <cell r="DL865">
            <v>0</v>
          </cell>
          <cell r="DM865">
            <v>0</v>
          </cell>
          <cell r="DN865">
            <v>0</v>
          </cell>
          <cell r="DO865">
            <v>0</v>
          </cell>
          <cell r="DP865">
            <v>0</v>
          </cell>
          <cell r="DQ865">
            <v>0</v>
          </cell>
          <cell r="DR865">
            <v>0</v>
          </cell>
          <cell r="DS865">
            <v>0</v>
          </cell>
          <cell r="DT865">
            <v>0</v>
          </cell>
          <cell r="DU865">
            <v>0</v>
          </cell>
          <cell r="DV865">
            <v>0</v>
          </cell>
          <cell r="DW865">
            <v>0</v>
          </cell>
          <cell r="DX865">
            <v>0</v>
          </cell>
          <cell r="DY865">
            <v>0</v>
          </cell>
          <cell r="DZ865">
            <v>0</v>
          </cell>
          <cell r="EA865">
            <v>0</v>
          </cell>
          <cell r="EB865">
            <v>0</v>
          </cell>
          <cell r="EC865">
            <v>0</v>
          </cell>
          <cell r="ED865">
            <v>0</v>
          </cell>
          <cell r="EE865">
            <v>0</v>
          </cell>
          <cell r="EF865">
            <v>0</v>
          </cell>
          <cell r="EG865">
            <v>0</v>
          </cell>
          <cell r="EH865">
            <v>0</v>
          </cell>
          <cell r="EI865">
            <v>0</v>
          </cell>
          <cell r="EJ865">
            <v>0</v>
          </cell>
          <cell r="EK865">
            <v>0</v>
          </cell>
          <cell r="EL865">
            <v>0</v>
          </cell>
          <cell r="EM865">
            <v>0</v>
          </cell>
          <cell r="EN865">
            <v>0</v>
          </cell>
          <cell r="EO865">
            <v>0</v>
          </cell>
          <cell r="EP865">
            <v>0</v>
          </cell>
          <cell r="EQ865">
            <v>0</v>
          </cell>
          <cell r="ER865">
            <v>0</v>
          </cell>
          <cell r="ES865">
            <v>0</v>
          </cell>
          <cell r="ET865">
            <v>0</v>
          </cell>
          <cell r="EU865">
            <v>0</v>
          </cell>
          <cell r="EV865">
            <v>0</v>
          </cell>
          <cell r="EW865">
            <v>0</v>
          </cell>
          <cell r="EX865">
            <v>0</v>
          </cell>
          <cell r="EY865">
            <v>0</v>
          </cell>
          <cell r="EZ865">
            <v>0</v>
          </cell>
          <cell r="FA865">
            <v>0</v>
          </cell>
          <cell r="FB865">
            <v>0</v>
          </cell>
          <cell r="FC865">
            <v>0</v>
          </cell>
          <cell r="FD865">
            <v>0</v>
          </cell>
          <cell r="FE865">
            <v>0</v>
          </cell>
          <cell r="FF865">
            <v>0</v>
          </cell>
          <cell r="FG865">
            <v>0</v>
          </cell>
          <cell r="FH865">
            <v>0</v>
          </cell>
          <cell r="FI865">
            <v>0</v>
          </cell>
          <cell r="FJ865">
            <v>0</v>
          </cell>
          <cell r="FK865">
            <v>0</v>
          </cell>
          <cell r="FL865">
            <v>0</v>
          </cell>
          <cell r="FM865">
            <v>0</v>
          </cell>
          <cell r="FN865">
            <v>0</v>
          </cell>
          <cell r="FO865">
            <v>0</v>
          </cell>
          <cell r="FP865">
            <v>0</v>
          </cell>
          <cell r="FQ865">
            <v>0</v>
          </cell>
          <cell r="FR865">
            <v>0</v>
          </cell>
          <cell r="FS865">
            <v>0</v>
          </cell>
          <cell r="FT865">
            <v>0</v>
          </cell>
          <cell r="FU865">
            <v>0</v>
          </cell>
          <cell r="FV865">
            <v>0</v>
          </cell>
          <cell r="FW865">
            <v>0</v>
          </cell>
          <cell r="FX865">
            <v>0</v>
          </cell>
          <cell r="FY865">
            <v>0</v>
          </cell>
          <cell r="FZ865">
            <v>0</v>
          </cell>
          <cell r="GA865">
            <v>0</v>
          </cell>
          <cell r="GB865">
            <v>0</v>
          </cell>
          <cell r="GC865">
            <v>0</v>
          </cell>
          <cell r="GD865">
            <v>0</v>
          </cell>
          <cell r="GE865">
            <v>0</v>
          </cell>
          <cell r="GF865">
            <v>0</v>
          </cell>
          <cell r="GG865">
            <v>0</v>
          </cell>
          <cell r="GH865">
            <v>0</v>
          </cell>
          <cell r="GI865">
            <v>0</v>
          </cell>
          <cell r="GJ865">
            <v>0</v>
          </cell>
          <cell r="GK865">
            <v>0</v>
          </cell>
          <cell r="GL865">
            <v>0</v>
          </cell>
          <cell r="GM865">
            <v>0</v>
          </cell>
          <cell r="GN865">
            <v>0</v>
          </cell>
          <cell r="GO865">
            <v>0</v>
          </cell>
          <cell r="GP865">
            <v>0</v>
          </cell>
          <cell r="GQ865">
            <v>0</v>
          </cell>
          <cell r="GR865">
            <v>0</v>
          </cell>
          <cell r="GS865">
            <v>0</v>
          </cell>
          <cell r="GT865">
            <v>0</v>
          </cell>
          <cell r="GU865">
            <v>0</v>
          </cell>
          <cell r="GV865">
            <v>0</v>
          </cell>
          <cell r="GW865">
            <v>0</v>
          </cell>
          <cell r="GX865">
            <v>0</v>
          </cell>
          <cell r="GY865">
            <v>0</v>
          </cell>
          <cell r="GZ865">
            <v>0</v>
          </cell>
          <cell r="HA865">
            <v>0</v>
          </cell>
          <cell r="HB865">
            <v>0</v>
          </cell>
          <cell r="HC865">
            <v>0</v>
          </cell>
          <cell r="HD865">
            <v>0</v>
          </cell>
          <cell r="HE865">
            <v>0</v>
          </cell>
          <cell r="HF865">
            <v>0</v>
          </cell>
          <cell r="HG865">
            <v>0</v>
          </cell>
          <cell r="HH865">
            <v>0</v>
          </cell>
          <cell r="HI865">
            <v>0</v>
          </cell>
          <cell r="HJ865">
            <v>0</v>
          </cell>
          <cell r="HK865">
            <v>0</v>
          </cell>
          <cell r="HL865">
            <v>0</v>
          </cell>
          <cell r="HM865">
            <v>0</v>
          </cell>
          <cell r="HN865">
            <v>0</v>
          </cell>
          <cell r="HO865">
            <v>0</v>
          </cell>
          <cell r="HP865">
            <v>0</v>
          </cell>
          <cell r="HQ865">
            <v>0</v>
          </cell>
          <cell r="HR865">
            <v>0</v>
          </cell>
          <cell r="HS865">
            <v>0</v>
          </cell>
          <cell r="HT865">
            <v>0</v>
          </cell>
          <cell r="HU865">
            <v>0</v>
          </cell>
          <cell r="HV865">
            <v>0</v>
          </cell>
          <cell r="HW865">
            <v>0</v>
          </cell>
          <cell r="HX865">
            <v>0</v>
          </cell>
          <cell r="HY865">
            <v>0</v>
          </cell>
          <cell r="HZ865">
            <v>0</v>
          </cell>
          <cell r="IA865">
            <v>0</v>
          </cell>
          <cell r="IB865">
            <v>0</v>
          </cell>
          <cell r="IC865">
            <v>0</v>
          </cell>
          <cell r="ID865">
            <v>0</v>
          </cell>
          <cell r="IE865">
            <v>0</v>
          </cell>
          <cell r="IF865">
            <v>0</v>
          </cell>
          <cell r="IG865">
            <v>0</v>
          </cell>
          <cell r="IH865">
            <v>0</v>
          </cell>
          <cell r="II865">
            <v>0</v>
          </cell>
          <cell r="IJ865">
            <v>0</v>
          </cell>
          <cell r="IK865">
            <v>0</v>
          </cell>
          <cell r="IL865">
            <v>0</v>
          </cell>
          <cell r="IM865">
            <v>0</v>
          </cell>
          <cell r="IN865">
            <v>0</v>
          </cell>
          <cell r="IO865">
            <v>0</v>
          </cell>
          <cell r="IP865">
            <v>0</v>
          </cell>
          <cell r="IQ865">
            <v>0</v>
          </cell>
          <cell r="IR865">
            <v>0</v>
          </cell>
          <cell r="IS865">
            <v>0</v>
          </cell>
          <cell r="IT865">
            <v>0</v>
          </cell>
          <cell r="IU865">
            <v>0</v>
          </cell>
          <cell r="IV865">
            <v>0</v>
          </cell>
          <cell r="IW865">
            <v>0</v>
          </cell>
          <cell r="IX865">
            <v>0</v>
          </cell>
          <cell r="IY865">
            <v>0</v>
          </cell>
          <cell r="IZ865">
            <v>0</v>
          </cell>
          <cell r="JA865">
            <v>0</v>
          </cell>
          <cell r="JB865">
            <v>0</v>
          </cell>
          <cell r="JC865">
            <v>0</v>
          </cell>
          <cell r="JD865">
            <v>0</v>
          </cell>
          <cell r="JE865">
            <v>0</v>
          </cell>
        </row>
        <row r="866">
          <cell r="D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0</v>
          </cell>
          <cell r="BD866">
            <v>0</v>
          </cell>
          <cell r="BE866">
            <v>0</v>
          </cell>
          <cell r="BF866">
            <v>0</v>
          </cell>
          <cell r="BG866">
            <v>0</v>
          </cell>
          <cell r="BH866">
            <v>0</v>
          </cell>
          <cell r="BI866">
            <v>0</v>
          </cell>
          <cell r="BJ866">
            <v>0</v>
          </cell>
          <cell r="BK866">
            <v>0</v>
          </cell>
          <cell r="BL866">
            <v>0</v>
          </cell>
          <cell r="BM866">
            <v>0</v>
          </cell>
          <cell r="BN866">
            <v>0</v>
          </cell>
          <cell r="BO866">
            <v>0</v>
          </cell>
          <cell r="BP866">
            <v>0</v>
          </cell>
          <cell r="BQ866">
            <v>0</v>
          </cell>
          <cell r="BR866">
            <v>0</v>
          </cell>
          <cell r="BS866">
            <v>0</v>
          </cell>
          <cell r="BT866">
            <v>0</v>
          </cell>
          <cell r="BU866">
            <v>0</v>
          </cell>
          <cell r="BV866">
            <v>0</v>
          </cell>
          <cell r="BW866">
            <v>0</v>
          </cell>
          <cell r="BX866">
            <v>0</v>
          </cell>
          <cell r="BY866">
            <v>0</v>
          </cell>
          <cell r="BZ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  <cell r="CL866">
            <v>0</v>
          </cell>
          <cell r="CM866">
            <v>0</v>
          </cell>
          <cell r="CN866">
            <v>0</v>
          </cell>
          <cell r="CO866">
            <v>0</v>
          </cell>
          <cell r="CP866">
            <v>0</v>
          </cell>
          <cell r="CQ866">
            <v>0</v>
          </cell>
          <cell r="CR866">
            <v>0</v>
          </cell>
          <cell r="CS866">
            <v>0</v>
          </cell>
          <cell r="CT866">
            <v>0</v>
          </cell>
          <cell r="CU866">
            <v>0</v>
          </cell>
          <cell r="CV866">
            <v>0</v>
          </cell>
          <cell r="CW866">
            <v>0</v>
          </cell>
          <cell r="CX866">
            <v>0</v>
          </cell>
          <cell r="CY866">
            <v>0</v>
          </cell>
          <cell r="CZ866">
            <v>0</v>
          </cell>
          <cell r="DA866">
            <v>0</v>
          </cell>
          <cell r="DB866">
            <v>0</v>
          </cell>
          <cell r="DC866">
            <v>0</v>
          </cell>
          <cell r="DD866">
            <v>0</v>
          </cell>
          <cell r="DE866">
            <v>0</v>
          </cell>
          <cell r="DF866">
            <v>0</v>
          </cell>
          <cell r="DG866">
            <v>0</v>
          </cell>
          <cell r="DH866">
            <v>0</v>
          </cell>
          <cell r="DI866">
            <v>0</v>
          </cell>
          <cell r="DJ866">
            <v>0</v>
          </cell>
          <cell r="DK866">
            <v>0</v>
          </cell>
          <cell r="DL866">
            <v>0</v>
          </cell>
          <cell r="DM866">
            <v>0</v>
          </cell>
          <cell r="DN866">
            <v>0</v>
          </cell>
          <cell r="DO866">
            <v>0</v>
          </cell>
          <cell r="DP866">
            <v>0</v>
          </cell>
          <cell r="DQ866">
            <v>0</v>
          </cell>
          <cell r="DR866">
            <v>0</v>
          </cell>
          <cell r="DS866">
            <v>0</v>
          </cell>
          <cell r="DT866">
            <v>0</v>
          </cell>
          <cell r="DU866">
            <v>0</v>
          </cell>
          <cell r="DV866">
            <v>0</v>
          </cell>
          <cell r="DW866">
            <v>0</v>
          </cell>
          <cell r="DX866">
            <v>0</v>
          </cell>
          <cell r="DY866">
            <v>0</v>
          </cell>
          <cell r="DZ866">
            <v>0</v>
          </cell>
          <cell r="EA866">
            <v>0</v>
          </cell>
          <cell r="EB866">
            <v>0</v>
          </cell>
          <cell r="EC866">
            <v>0</v>
          </cell>
          <cell r="ED866">
            <v>0</v>
          </cell>
          <cell r="EE866">
            <v>0</v>
          </cell>
          <cell r="EF866">
            <v>0</v>
          </cell>
          <cell r="EG866">
            <v>0</v>
          </cell>
          <cell r="EH866">
            <v>0</v>
          </cell>
          <cell r="EI866">
            <v>0</v>
          </cell>
          <cell r="EJ866">
            <v>0</v>
          </cell>
          <cell r="EK866">
            <v>0</v>
          </cell>
          <cell r="EL866">
            <v>0</v>
          </cell>
          <cell r="EM866">
            <v>0</v>
          </cell>
          <cell r="EN866">
            <v>0</v>
          </cell>
          <cell r="EO866">
            <v>0</v>
          </cell>
          <cell r="EP866">
            <v>0</v>
          </cell>
          <cell r="EQ866">
            <v>0</v>
          </cell>
          <cell r="ER866">
            <v>0</v>
          </cell>
          <cell r="ES866">
            <v>0</v>
          </cell>
          <cell r="ET866">
            <v>0</v>
          </cell>
          <cell r="EU866">
            <v>0</v>
          </cell>
          <cell r="EV866">
            <v>0</v>
          </cell>
          <cell r="EW866">
            <v>0</v>
          </cell>
          <cell r="EX866">
            <v>0</v>
          </cell>
          <cell r="EY866">
            <v>0</v>
          </cell>
          <cell r="EZ866">
            <v>0</v>
          </cell>
          <cell r="FA866">
            <v>0</v>
          </cell>
          <cell r="FB866">
            <v>0</v>
          </cell>
          <cell r="FC866">
            <v>0</v>
          </cell>
          <cell r="FD866">
            <v>0</v>
          </cell>
          <cell r="FE866">
            <v>0</v>
          </cell>
          <cell r="FF866">
            <v>0</v>
          </cell>
          <cell r="FG866">
            <v>0</v>
          </cell>
          <cell r="FH866">
            <v>0</v>
          </cell>
          <cell r="FI866">
            <v>0</v>
          </cell>
          <cell r="FJ866">
            <v>0</v>
          </cell>
          <cell r="FK866">
            <v>0</v>
          </cell>
          <cell r="FL866">
            <v>0</v>
          </cell>
          <cell r="FM866">
            <v>0</v>
          </cell>
          <cell r="FN866">
            <v>0</v>
          </cell>
          <cell r="FO866">
            <v>0</v>
          </cell>
          <cell r="FP866">
            <v>0</v>
          </cell>
          <cell r="FQ866">
            <v>0</v>
          </cell>
          <cell r="FR866">
            <v>0</v>
          </cell>
          <cell r="FS866">
            <v>0</v>
          </cell>
          <cell r="FT866">
            <v>0</v>
          </cell>
          <cell r="FU866">
            <v>0</v>
          </cell>
          <cell r="FV866">
            <v>0</v>
          </cell>
          <cell r="FW866">
            <v>0</v>
          </cell>
          <cell r="FX866">
            <v>0</v>
          </cell>
          <cell r="FY866">
            <v>0</v>
          </cell>
          <cell r="FZ866">
            <v>0</v>
          </cell>
          <cell r="GA866">
            <v>0</v>
          </cell>
          <cell r="GB866">
            <v>0</v>
          </cell>
          <cell r="GC866">
            <v>0</v>
          </cell>
          <cell r="GD866">
            <v>0</v>
          </cell>
          <cell r="GE866">
            <v>0</v>
          </cell>
          <cell r="GF866">
            <v>0</v>
          </cell>
          <cell r="GG866">
            <v>0</v>
          </cell>
          <cell r="GH866">
            <v>0</v>
          </cell>
          <cell r="GI866">
            <v>0</v>
          </cell>
          <cell r="GJ866">
            <v>0</v>
          </cell>
          <cell r="GK866">
            <v>0</v>
          </cell>
          <cell r="GL866">
            <v>0</v>
          </cell>
          <cell r="GM866">
            <v>0</v>
          </cell>
          <cell r="GN866">
            <v>0</v>
          </cell>
          <cell r="GO866">
            <v>0</v>
          </cell>
          <cell r="GP866">
            <v>0</v>
          </cell>
          <cell r="GQ866">
            <v>0</v>
          </cell>
          <cell r="GR866">
            <v>0</v>
          </cell>
          <cell r="GS866">
            <v>0</v>
          </cell>
          <cell r="GT866">
            <v>0</v>
          </cell>
          <cell r="GU866">
            <v>0</v>
          </cell>
          <cell r="GV866">
            <v>0</v>
          </cell>
          <cell r="GW866">
            <v>0</v>
          </cell>
          <cell r="GX866">
            <v>0</v>
          </cell>
          <cell r="GY866">
            <v>0</v>
          </cell>
          <cell r="GZ866">
            <v>0</v>
          </cell>
          <cell r="HA866">
            <v>0</v>
          </cell>
          <cell r="HB866">
            <v>0</v>
          </cell>
          <cell r="HC866">
            <v>0</v>
          </cell>
          <cell r="HD866">
            <v>0</v>
          </cell>
          <cell r="HE866">
            <v>0</v>
          </cell>
          <cell r="HF866">
            <v>0</v>
          </cell>
          <cell r="HG866">
            <v>0</v>
          </cell>
          <cell r="HH866">
            <v>0</v>
          </cell>
          <cell r="HI866">
            <v>0</v>
          </cell>
          <cell r="HJ866">
            <v>0</v>
          </cell>
          <cell r="HK866">
            <v>0</v>
          </cell>
          <cell r="HL866">
            <v>0</v>
          </cell>
          <cell r="HM866">
            <v>0</v>
          </cell>
          <cell r="HN866">
            <v>0</v>
          </cell>
          <cell r="HO866">
            <v>0</v>
          </cell>
          <cell r="HP866">
            <v>0</v>
          </cell>
          <cell r="HQ866">
            <v>0</v>
          </cell>
          <cell r="HR866">
            <v>0</v>
          </cell>
          <cell r="HS866">
            <v>0</v>
          </cell>
          <cell r="HT866">
            <v>0</v>
          </cell>
          <cell r="HU866">
            <v>0</v>
          </cell>
          <cell r="HV866">
            <v>0</v>
          </cell>
          <cell r="HW866">
            <v>0</v>
          </cell>
          <cell r="HX866">
            <v>0</v>
          </cell>
          <cell r="HY866">
            <v>0</v>
          </cell>
          <cell r="HZ866">
            <v>0</v>
          </cell>
          <cell r="IA866">
            <v>0</v>
          </cell>
          <cell r="IB866">
            <v>0</v>
          </cell>
          <cell r="IC866">
            <v>0</v>
          </cell>
          <cell r="ID866">
            <v>0</v>
          </cell>
          <cell r="IE866">
            <v>0</v>
          </cell>
          <cell r="IF866">
            <v>0</v>
          </cell>
          <cell r="IG866">
            <v>0</v>
          </cell>
          <cell r="IH866">
            <v>0</v>
          </cell>
          <cell r="II866">
            <v>0</v>
          </cell>
          <cell r="IJ866">
            <v>0</v>
          </cell>
          <cell r="IK866">
            <v>0</v>
          </cell>
          <cell r="IL866">
            <v>0</v>
          </cell>
          <cell r="IM866">
            <v>0</v>
          </cell>
          <cell r="IN866">
            <v>0</v>
          </cell>
          <cell r="IO866">
            <v>0</v>
          </cell>
          <cell r="IP866">
            <v>0</v>
          </cell>
          <cell r="IQ866">
            <v>0</v>
          </cell>
          <cell r="IR866">
            <v>0</v>
          </cell>
          <cell r="IS866">
            <v>0</v>
          </cell>
          <cell r="IT866">
            <v>0</v>
          </cell>
          <cell r="IU866">
            <v>0</v>
          </cell>
          <cell r="IV866">
            <v>0</v>
          </cell>
          <cell r="IW866">
            <v>0</v>
          </cell>
          <cell r="IX866">
            <v>0</v>
          </cell>
          <cell r="IY866">
            <v>0</v>
          </cell>
          <cell r="IZ866">
            <v>0</v>
          </cell>
          <cell r="JA866">
            <v>0</v>
          </cell>
          <cell r="JB866">
            <v>0</v>
          </cell>
          <cell r="JC866">
            <v>0</v>
          </cell>
          <cell r="JD866">
            <v>0</v>
          </cell>
          <cell r="JE866">
            <v>0</v>
          </cell>
        </row>
        <row r="867">
          <cell r="D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0</v>
          </cell>
          <cell r="BD867">
            <v>0</v>
          </cell>
          <cell r="BE867">
            <v>0</v>
          </cell>
          <cell r="BF867">
            <v>0</v>
          </cell>
          <cell r="BG867">
            <v>0</v>
          </cell>
          <cell r="BH867">
            <v>0</v>
          </cell>
          <cell r="BI867">
            <v>0</v>
          </cell>
          <cell r="BJ867">
            <v>0</v>
          </cell>
          <cell r="BK867">
            <v>0</v>
          </cell>
          <cell r="BL867">
            <v>0</v>
          </cell>
          <cell r="BM867">
            <v>0</v>
          </cell>
          <cell r="BN867">
            <v>0</v>
          </cell>
          <cell r="BO867">
            <v>0</v>
          </cell>
          <cell r="BP867">
            <v>0</v>
          </cell>
          <cell r="BQ867">
            <v>0</v>
          </cell>
          <cell r="BR867">
            <v>0</v>
          </cell>
          <cell r="BS867">
            <v>0</v>
          </cell>
          <cell r="BT867">
            <v>0</v>
          </cell>
          <cell r="BU867">
            <v>0</v>
          </cell>
          <cell r="BV867">
            <v>0</v>
          </cell>
          <cell r="BW867">
            <v>0</v>
          </cell>
          <cell r="BX867">
            <v>0</v>
          </cell>
          <cell r="BY867">
            <v>0</v>
          </cell>
          <cell r="BZ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  <cell r="CL867">
            <v>0</v>
          </cell>
          <cell r="CM867">
            <v>0</v>
          </cell>
          <cell r="CN867">
            <v>0</v>
          </cell>
          <cell r="CO867">
            <v>0</v>
          </cell>
          <cell r="CP867">
            <v>0</v>
          </cell>
          <cell r="CQ867">
            <v>0</v>
          </cell>
          <cell r="CR867">
            <v>0</v>
          </cell>
          <cell r="CS867">
            <v>0</v>
          </cell>
          <cell r="CT867">
            <v>0</v>
          </cell>
          <cell r="CU867">
            <v>0</v>
          </cell>
          <cell r="CV867">
            <v>0</v>
          </cell>
          <cell r="CW867">
            <v>0</v>
          </cell>
          <cell r="CX867">
            <v>0</v>
          </cell>
          <cell r="CY867">
            <v>0</v>
          </cell>
          <cell r="CZ867">
            <v>0</v>
          </cell>
          <cell r="DA867">
            <v>0</v>
          </cell>
          <cell r="DB867">
            <v>0</v>
          </cell>
          <cell r="DC867">
            <v>0</v>
          </cell>
          <cell r="DD867">
            <v>0</v>
          </cell>
          <cell r="DE867">
            <v>0</v>
          </cell>
          <cell r="DF867">
            <v>0</v>
          </cell>
          <cell r="DG867">
            <v>0</v>
          </cell>
          <cell r="DH867">
            <v>0</v>
          </cell>
          <cell r="DI867">
            <v>0</v>
          </cell>
          <cell r="DJ867">
            <v>0</v>
          </cell>
          <cell r="DK867">
            <v>0</v>
          </cell>
          <cell r="DL867">
            <v>0</v>
          </cell>
          <cell r="DM867">
            <v>0</v>
          </cell>
          <cell r="DN867">
            <v>0</v>
          </cell>
          <cell r="DO867">
            <v>0</v>
          </cell>
          <cell r="DP867">
            <v>0</v>
          </cell>
          <cell r="DQ867">
            <v>0</v>
          </cell>
          <cell r="DR867">
            <v>0</v>
          </cell>
          <cell r="DS867">
            <v>0</v>
          </cell>
          <cell r="DT867">
            <v>0</v>
          </cell>
          <cell r="DU867">
            <v>0</v>
          </cell>
          <cell r="DV867">
            <v>0</v>
          </cell>
          <cell r="DW867">
            <v>0</v>
          </cell>
          <cell r="DX867">
            <v>0</v>
          </cell>
          <cell r="DY867">
            <v>0</v>
          </cell>
          <cell r="DZ867">
            <v>0</v>
          </cell>
          <cell r="EA867">
            <v>0</v>
          </cell>
          <cell r="EB867">
            <v>0</v>
          </cell>
          <cell r="EC867">
            <v>0</v>
          </cell>
          <cell r="ED867">
            <v>0</v>
          </cell>
          <cell r="EE867">
            <v>0</v>
          </cell>
          <cell r="EF867">
            <v>0</v>
          </cell>
          <cell r="EG867">
            <v>0</v>
          </cell>
          <cell r="EH867">
            <v>0</v>
          </cell>
          <cell r="EI867">
            <v>0</v>
          </cell>
          <cell r="EJ867">
            <v>0</v>
          </cell>
          <cell r="EK867">
            <v>0</v>
          </cell>
          <cell r="EL867">
            <v>0</v>
          </cell>
          <cell r="EM867">
            <v>0</v>
          </cell>
          <cell r="EN867">
            <v>0</v>
          </cell>
          <cell r="EO867">
            <v>0</v>
          </cell>
          <cell r="EP867">
            <v>0</v>
          </cell>
          <cell r="EQ867">
            <v>0</v>
          </cell>
          <cell r="ER867">
            <v>0</v>
          </cell>
          <cell r="ES867">
            <v>0</v>
          </cell>
          <cell r="ET867">
            <v>0</v>
          </cell>
          <cell r="EU867">
            <v>0</v>
          </cell>
          <cell r="EV867">
            <v>0</v>
          </cell>
          <cell r="EW867">
            <v>0</v>
          </cell>
          <cell r="EX867">
            <v>0</v>
          </cell>
          <cell r="EY867">
            <v>0</v>
          </cell>
          <cell r="EZ867">
            <v>0</v>
          </cell>
          <cell r="FA867">
            <v>0</v>
          </cell>
          <cell r="FB867">
            <v>0</v>
          </cell>
          <cell r="FC867">
            <v>0</v>
          </cell>
          <cell r="FD867">
            <v>0</v>
          </cell>
          <cell r="FE867">
            <v>0</v>
          </cell>
          <cell r="FF867">
            <v>0</v>
          </cell>
          <cell r="FG867">
            <v>0</v>
          </cell>
          <cell r="FH867">
            <v>0</v>
          </cell>
          <cell r="FI867">
            <v>0</v>
          </cell>
          <cell r="FJ867">
            <v>0</v>
          </cell>
          <cell r="FK867">
            <v>0</v>
          </cell>
          <cell r="FL867">
            <v>0</v>
          </cell>
          <cell r="FM867">
            <v>0</v>
          </cell>
          <cell r="FN867">
            <v>0</v>
          </cell>
          <cell r="FO867">
            <v>0</v>
          </cell>
          <cell r="FP867">
            <v>0</v>
          </cell>
          <cell r="FQ867">
            <v>0</v>
          </cell>
          <cell r="FR867">
            <v>0</v>
          </cell>
          <cell r="FS867">
            <v>0</v>
          </cell>
          <cell r="FT867">
            <v>0</v>
          </cell>
          <cell r="FU867">
            <v>0</v>
          </cell>
          <cell r="FV867">
            <v>0</v>
          </cell>
          <cell r="FW867">
            <v>0</v>
          </cell>
          <cell r="FX867">
            <v>0</v>
          </cell>
          <cell r="FY867">
            <v>0</v>
          </cell>
          <cell r="FZ867">
            <v>0</v>
          </cell>
          <cell r="GA867">
            <v>0</v>
          </cell>
          <cell r="GB867">
            <v>0</v>
          </cell>
          <cell r="GC867">
            <v>0</v>
          </cell>
          <cell r="GD867">
            <v>0</v>
          </cell>
          <cell r="GE867">
            <v>0</v>
          </cell>
          <cell r="GF867">
            <v>0</v>
          </cell>
          <cell r="GG867">
            <v>0</v>
          </cell>
          <cell r="GH867">
            <v>0</v>
          </cell>
          <cell r="GI867">
            <v>0</v>
          </cell>
          <cell r="GJ867">
            <v>0</v>
          </cell>
          <cell r="GK867">
            <v>0</v>
          </cell>
          <cell r="GL867">
            <v>0</v>
          </cell>
          <cell r="GM867">
            <v>0</v>
          </cell>
          <cell r="GN867">
            <v>0</v>
          </cell>
          <cell r="GO867">
            <v>0</v>
          </cell>
          <cell r="GP867">
            <v>0</v>
          </cell>
          <cell r="GQ867">
            <v>0</v>
          </cell>
          <cell r="GR867">
            <v>0</v>
          </cell>
          <cell r="GS867">
            <v>0</v>
          </cell>
          <cell r="GT867">
            <v>0</v>
          </cell>
          <cell r="GU867">
            <v>0</v>
          </cell>
          <cell r="GV867">
            <v>0</v>
          </cell>
          <cell r="GW867">
            <v>0</v>
          </cell>
          <cell r="GX867">
            <v>0</v>
          </cell>
          <cell r="GY867">
            <v>0</v>
          </cell>
          <cell r="GZ867">
            <v>0</v>
          </cell>
          <cell r="HA867">
            <v>0</v>
          </cell>
          <cell r="HB867">
            <v>0</v>
          </cell>
          <cell r="HC867">
            <v>0</v>
          </cell>
          <cell r="HD867">
            <v>0</v>
          </cell>
          <cell r="HE867">
            <v>0</v>
          </cell>
          <cell r="HF867">
            <v>0</v>
          </cell>
          <cell r="HG867">
            <v>0</v>
          </cell>
          <cell r="HH867">
            <v>0</v>
          </cell>
          <cell r="HI867">
            <v>0</v>
          </cell>
          <cell r="HJ867">
            <v>0</v>
          </cell>
          <cell r="HK867">
            <v>0</v>
          </cell>
          <cell r="HL867">
            <v>0</v>
          </cell>
          <cell r="HM867">
            <v>0</v>
          </cell>
          <cell r="HN867">
            <v>0</v>
          </cell>
          <cell r="HO867">
            <v>0</v>
          </cell>
          <cell r="HP867">
            <v>0</v>
          </cell>
          <cell r="HQ867">
            <v>0</v>
          </cell>
          <cell r="HR867">
            <v>0</v>
          </cell>
          <cell r="HS867">
            <v>0</v>
          </cell>
          <cell r="HT867">
            <v>0</v>
          </cell>
          <cell r="HU867">
            <v>0</v>
          </cell>
          <cell r="HV867">
            <v>0</v>
          </cell>
          <cell r="HW867">
            <v>0</v>
          </cell>
          <cell r="HX867">
            <v>0</v>
          </cell>
          <cell r="HY867">
            <v>0</v>
          </cell>
          <cell r="HZ867">
            <v>0</v>
          </cell>
          <cell r="IA867">
            <v>0</v>
          </cell>
          <cell r="IB867">
            <v>0</v>
          </cell>
          <cell r="IC867">
            <v>0</v>
          </cell>
          <cell r="ID867">
            <v>0</v>
          </cell>
          <cell r="IE867">
            <v>0</v>
          </cell>
          <cell r="IF867">
            <v>0</v>
          </cell>
          <cell r="IG867">
            <v>0</v>
          </cell>
          <cell r="IH867">
            <v>0</v>
          </cell>
          <cell r="II867">
            <v>0</v>
          </cell>
          <cell r="IJ867">
            <v>0</v>
          </cell>
          <cell r="IK867">
            <v>0</v>
          </cell>
          <cell r="IL867">
            <v>0</v>
          </cell>
          <cell r="IM867">
            <v>0</v>
          </cell>
          <cell r="IN867">
            <v>0</v>
          </cell>
          <cell r="IO867">
            <v>0</v>
          </cell>
          <cell r="IP867">
            <v>0</v>
          </cell>
          <cell r="IQ867">
            <v>0</v>
          </cell>
          <cell r="IR867">
            <v>0</v>
          </cell>
          <cell r="IS867">
            <v>0</v>
          </cell>
          <cell r="IT867">
            <v>0</v>
          </cell>
          <cell r="IU867">
            <v>0</v>
          </cell>
          <cell r="IV867">
            <v>0</v>
          </cell>
          <cell r="IW867">
            <v>0</v>
          </cell>
          <cell r="IX867">
            <v>0</v>
          </cell>
          <cell r="IY867">
            <v>0</v>
          </cell>
          <cell r="IZ867">
            <v>0</v>
          </cell>
          <cell r="JA867">
            <v>0</v>
          </cell>
          <cell r="JB867">
            <v>0</v>
          </cell>
          <cell r="JC867">
            <v>0</v>
          </cell>
          <cell r="JD867">
            <v>0</v>
          </cell>
          <cell r="JE867">
            <v>0</v>
          </cell>
        </row>
        <row r="868"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0</v>
          </cell>
          <cell r="BD868">
            <v>0</v>
          </cell>
          <cell r="BE868">
            <v>0</v>
          </cell>
          <cell r="BF868">
            <v>0</v>
          </cell>
          <cell r="BG868">
            <v>0</v>
          </cell>
          <cell r="BH868">
            <v>0</v>
          </cell>
          <cell r="BI868">
            <v>0</v>
          </cell>
          <cell r="BJ868">
            <v>0</v>
          </cell>
          <cell r="BK868">
            <v>0</v>
          </cell>
          <cell r="BL868">
            <v>0</v>
          </cell>
          <cell r="BM868">
            <v>0</v>
          </cell>
          <cell r="BN868">
            <v>0</v>
          </cell>
          <cell r="BO868">
            <v>0</v>
          </cell>
          <cell r="BP868">
            <v>0</v>
          </cell>
          <cell r="BQ868">
            <v>0</v>
          </cell>
          <cell r="BR868">
            <v>0</v>
          </cell>
          <cell r="BS868">
            <v>0</v>
          </cell>
          <cell r="BT868">
            <v>0</v>
          </cell>
          <cell r="BU868">
            <v>0</v>
          </cell>
          <cell r="BV868">
            <v>0</v>
          </cell>
          <cell r="BW868">
            <v>0</v>
          </cell>
          <cell r="BX868">
            <v>0</v>
          </cell>
          <cell r="BY868">
            <v>0</v>
          </cell>
          <cell r="BZ868">
            <v>0</v>
          </cell>
          <cell r="CA868">
            <v>0</v>
          </cell>
          <cell r="CB868">
            <v>0</v>
          </cell>
          <cell r="CC868">
            <v>0</v>
          </cell>
          <cell r="CD868">
            <v>0</v>
          </cell>
          <cell r="CE868">
            <v>0</v>
          </cell>
          <cell r="CF868">
            <v>0</v>
          </cell>
          <cell r="CG868">
            <v>0</v>
          </cell>
          <cell r="CH868">
            <v>0</v>
          </cell>
          <cell r="CI868">
            <v>0</v>
          </cell>
          <cell r="CJ868">
            <v>0</v>
          </cell>
          <cell r="CK868">
            <v>0</v>
          </cell>
          <cell r="CL868">
            <v>0</v>
          </cell>
          <cell r="CM868">
            <v>0</v>
          </cell>
          <cell r="CN868">
            <v>0</v>
          </cell>
          <cell r="CO868">
            <v>0</v>
          </cell>
          <cell r="CP868">
            <v>0</v>
          </cell>
          <cell r="CQ868">
            <v>0</v>
          </cell>
          <cell r="CR868">
            <v>0</v>
          </cell>
          <cell r="CS868">
            <v>0</v>
          </cell>
          <cell r="CT868">
            <v>0</v>
          </cell>
          <cell r="CU868">
            <v>0</v>
          </cell>
          <cell r="CV868">
            <v>0</v>
          </cell>
          <cell r="CW868">
            <v>0</v>
          </cell>
          <cell r="CX868">
            <v>0</v>
          </cell>
          <cell r="CY868">
            <v>0</v>
          </cell>
          <cell r="CZ868">
            <v>0</v>
          </cell>
          <cell r="DA868">
            <v>0</v>
          </cell>
          <cell r="DB868">
            <v>0</v>
          </cell>
          <cell r="DC868">
            <v>0</v>
          </cell>
          <cell r="DD868">
            <v>0</v>
          </cell>
          <cell r="DE868">
            <v>0</v>
          </cell>
          <cell r="DF868">
            <v>0</v>
          </cell>
          <cell r="DG868">
            <v>0</v>
          </cell>
          <cell r="DH868">
            <v>0</v>
          </cell>
          <cell r="DI868">
            <v>0</v>
          </cell>
          <cell r="DJ868">
            <v>0</v>
          </cell>
          <cell r="DK868">
            <v>0</v>
          </cell>
          <cell r="DL868">
            <v>0</v>
          </cell>
          <cell r="DM868">
            <v>0</v>
          </cell>
          <cell r="DN868">
            <v>0</v>
          </cell>
          <cell r="DO868">
            <v>0</v>
          </cell>
          <cell r="DP868">
            <v>0</v>
          </cell>
          <cell r="DQ868">
            <v>0</v>
          </cell>
          <cell r="DR868">
            <v>0</v>
          </cell>
          <cell r="DS868">
            <v>0</v>
          </cell>
          <cell r="DT868">
            <v>0</v>
          </cell>
          <cell r="DU868">
            <v>0</v>
          </cell>
          <cell r="DV868">
            <v>0</v>
          </cell>
          <cell r="DW868">
            <v>0</v>
          </cell>
          <cell r="DX868">
            <v>0</v>
          </cell>
          <cell r="DY868">
            <v>0</v>
          </cell>
          <cell r="DZ868">
            <v>0</v>
          </cell>
          <cell r="EA868">
            <v>0</v>
          </cell>
          <cell r="EB868">
            <v>0</v>
          </cell>
          <cell r="EC868">
            <v>0</v>
          </cell>
          <cell r="ED868">
            <v>0</v>
          </cell>
          <cell r="EE868">
            <v>0</v>
          </cell>
          <cell r="EF868">
            <v>0</v>
          </cell>
          <cell r="EG868">
            <v>0</v>
          </cell>
          <cell r="EH868">
            <v>0</v>
          </cell>
          <cell r="EI868">
            <v>0</v>
          </cell>
          <cell r="EJ868">
            <v>0</v>
          </cell>
          <cell r="EK868">
            <v>0</v>
          </cell>
          <cell r="EL868">
            <v>0</v>
          </cell>
          <cell r="EM868">
            <v>0</v>
          </cell>
          <cell r="EN868">
            <v>0</v>
          </cell>
          <cell r="EO868">
            <v>0</v>
          </cell>
          <cell r="EP868">
            <v>0</v>
          </cell>
          <cell r="EQ868">
            <v>0</v>
          </cell>
          <cell r="ER868">
            <v>0</v>
          </cell>
          <cell r="ES868">
            <v>0</v>
          </cell>
          <cell r="ET868">
            <v>0</v>
          </cell>
          <cell r="EU868">
            <v>0</v>
          </cell>
          <cell r="EV868">
            <v>0</v>
          </cell>
          <cell r="EW868">
            <v>0</v>
          </cell>
          <cell r="EX868">
            <v>0</v>
          </cell>
          <cell r="EY868">
            <v>0</v>
          </cell>
          <cell r="EZ868">
            <v>0</v>
          </cell>
          <cell r="FA868">
            <v>0</v>
          </cell>
          <cell r="FB868">
            <v>0</v>
          </cell>
          <cell r="FC868">
            <v>0</v>
          </cell>
          <cell r="FD868">
            <v>0</v>
          </cell>
          <cell r="FE868">
            <v>0</v>
          </cell>
          <cell r="FF868">
            <v>0</v>
          </cell>
          <cell r="FG868">
            <v>0</v>
          </cell>
          <cell r="FH868">
            <v>0</v>
          </cell>
          <cell r="FI868">
            <v>0</v>
          </cell>
          <cell r="FJ868">
            <v>0</v>
          </cell>
          <cell r="FK868">
            <v>0</v>
          </cell>
          <cell r="FL868">
            <v>0</v>
          </cell>
          <cell r="FM868">
            <v>0</v>
          </cell>
          <cell r="FN868">
            <v>0</v>
          </cell>
          <cell r="FO868">
            <v>0</v>
          </cell>
          <cell r="FP868">
            <v>0</v>
          </cell>
          <cell r="FQ868">
            <v>0</v>
          </cell>
          <cell r="FR868">
            <v>0</v>
          </cell>
          <cell r="FS868">
            <v>0</v>
          </cell>
          <cell r="FT868">
            <v>0</v>
          </cell>
          <cell r="FU868">
            <v>0</v>
          </cell>
          <cell r="FV868">
            <v>0</v>
          </cell>
          <cell r="FW868">
            <v>0</v>
          </cell>
          <cell r="FX868">
            <v>0</v>
          </cell>
          <cell r="FY868">
            <v>0</v>
          </cell>
          <cell r="FZ868">
            <v>0</v>
          </cell>
          <cell r="GA868">
            <v>0</v>
          </cell>
          <cell r="GB868">
            <v>0</v>
          </cell>
          <cell r="GC868">
            <v>0</v>
          </cell>
          <cell r="GD868">
            <v>0</v>
          </cell>
          <cell r="GE868">
            <v>0</v>
          </cell>
          <cell r="GF868">
            <v>0</v>
          </cell>
          <cell r="GG868">
            <v>0</v>
          </cell>
          <cell r="GH868">
            <v>0</v>
          </cell>
          <cell r="GI868">
            <v>0</v>
          </cell>
          <cell r="GJ868">
            <v>0</v>
          </cell>
          <cell r="GK868">
            <v>0</v>
          </cell>
          <cell r="GL868">
            <v>0</v>
          </cell>
          <cell r="GM868">
            <v>0</v>
          </cell>
          <cell r="GN868">
            <v>0</v>
          </cell>
          <cell r="GO868">
            <v>0</v>
          </cell>
          <cell r="GP868">
            <v>0</v>
          </cell>
          <cell r="GQ868">
            <v>0</v>
          </cell>
          <cell r="GR868">
            <v>0</v>
          </cell>
          <cell r="GS868">
            <v>0</v>
          </cell>
          <cell r="GT868">
            <v>0</v>
          </cell>
          <cell r="GU868">
            <v>0</v>
          </cell>
          <cell r="GV868">
            <v>0</v>
          </cell>
          <cell r="GW868">
            <v>0</v>
          </cell>
          <cell r="GX868">
            <v>0</v>
          </cell>
          <cell r="GY868">
            <v>0</v>
          </cell>
          <cell r="GZ868">
            <v>0</v>
          </cell>
          <cell r="HA868">
            <v>0</v>
          </cell>
          <cell r="HB868">
            <v>0</v>
          </cell>
          <cell r="HC868">
            <v>0</v>
          </cell>
          <cell r="HD868">
            <v>0</v>
          </cell>
          <cell r="HE868">
            <v>0</v>
          </cell>
          <cell r="HF868">
            <v>0</v>
          </cell>
          <cell r="HG868">
            <v>0</v>
          </cell>
          <cell r="HH868">
            <v>0</v>
          </cell>
          <cell r="HI868">
            <v>0</v>
          </cell>
          <cell r="HJ868">
            <v>0</v>
          </cell>
          <cell r="HK868">
            <v>0</v>
          </cell>
          <cell r="HL868">
            <v>0</v>
          </cell>
          <cell r="HM868">
            <v>0</v>
          </cell>
          <cell r="HN868">
            <v>0</v>
          </cell>
          <cell r="HO868">
            <v>0</v>
          </cell>
          <cell r="HP868">
            <v>0</v>
          </cell>
          <cell r="HQ868">
            <v>0</v>
          </cell>
          <cell r="HR868">
            <v>0</v>
          </cell>
          <cell r="HS868">
            <v>0</v>
          </cell>
          <cell r="HT868">
            <v>0</v>
          </cell>
          <cell r="HU868">
            <v>0</v>
          </cell>
          <cell r="HV868">
            <v>0</v>
          </cell>
          <cell r="HW868">
            <v>0</v>
          </cell>
          <cell r="HX868">
            <v>0</v>
          </cell>
          <cell r="HY868">
            <v>0</v>
          </cell>
          <cell r="HZ868">
            <v>0</v>
          </cell>
          <cell r="IA868">
            <v>0</v>
          </cell>
          <cell r="IB868">
            <v>0</v>
          </cell>
          <cell r="IC868">
            <v>0</v>
          </cell>
          <cell r="ID868">
            <v>0</v>
          </cell>
          <cell r="IE868">
            <v>0</v>
          </cell>
          <cell r="IF868">
            <v>0</v>
          </cell>
          <cell r="IG868">
            <v>0</v>
          </cell>
          <cell r="IH868">
            <v>0</v>
          </cell>
          <cell r="II868">
            <v>0</v>
          </cell>
          <cell r="IJ868">
            <v>0</v>
          </cell>
          <cell r="IK868">
            <v>0</v>
          </cell>
          <cell r="IL868">
            <v>0</v>
          </cell>
          <cell r="IM868">
            <v>0</v>
          </cell>
          <cell r="IN868">
            <v>0</v>
          </cell>
          <cell r="IO868">
            <v>0</v>
          </cell>
          <cell r="IP868">
            <v>0</v>
          </cell>
          <cell r="IQ868">
            <v>0</v>
          </cell>
          <cell r="IR868">
            <v>0</v>
          </cell>
          <cell r="IS868">
            <v>0</v>
          </cell>
          <cell r="IT868">
            <v>0</v>
          </cell>
          <cell r="IU868">
            <v>0</v>
          </cell>
          <cell r="IV868">
            <v>0</v>
          </cell>
          <cell r="IW868">
            <v>0</v>
          </cell>
          <cell r="IX868">
            <v>0</v>
          </cell>
          <cell r="IY868">
            <v>0</v>
          </cell>
          <cell r="IZ868">
            <v>0</v>
          </cell>
          <cell r="JA868">
            <v>0</v>
          </cell>
          <cell r="JB868">
            <v>0</v>
          </cell>
          <cell r="JC868">
            <v>0</v>
          </cell>
          <cell r="JD868">
            <v>0</v>
          </cell>
          <cell r="JE868">
            <v>0</v>
          </cell>
        </row>
        <row r="870">
          <cell r="D870" t="str">
            <v>MKT.EX.4CR._.___.4 Corners</v>
          </cell>
          <cell r="F870">
            <v>-345.08270475000609</v>
          </cell>
          <cell r="G870">
            <v>-15.260122829989996</v>
          </cell>
          <cell r="H870">
            <v>-120.35189607999928</v>
          </cell>
          <cell r="I870">
            <v>385.12308869999833</v>
          </cell>
          <cell r="J870">
            <v>20.267344049998428</v>
          </cell>
          <cell r="K870">
            <v>12.573737090002396</v>
          </cell>
          <cell r="L870">
            <v>201.1817601500079</v>
          </cell>
          <cell r="M870">
            <v>153.9428882200009</v>
          </cell>
          <cell r="N870">
            <v>996.35343144000944</v>
          </cell>
          <cell r="O870">
            <v>217.68014230999688</v>
          </cell>
          <cell r="P870">
            <v>503.28085791999183</v>
          </cell>
          <cell r="Q870">
            <v>-214.18186966000212</v>
          </cell>
          <cell r="R870">
            <v>76.750746340025216</v>
          </cell>
          <cell r="S870">
            <v>-146.99500238000473</v>
          </cell>
          <cell r="T870">
            <v>222.43915093999385</v>
          </cell>
          <cell r="U870">
            <v>-596.54449620999367</v>
          </cell>
          <cell r="V870">
            <v>-134.51265996000438</v>
          </cell>
          <cell r="W870">
            <v>647.60261751000326</v>
          </cell>
          <cell r="X870">
            <v>114.23139651999918</v>
          </cell>
          <cell r="Y870">
            <v>-6.5478502599980857</v>
          </cell>
          <cell r="Z870">
            <v>-0.80564240000239806</v>
          </cell>
          <cell r="AA870">
            <v>58.045580519989016</v>
          </cell>
          <cell r="AB870">
            <v>63.200672310005757</v>
          </cell>
          <cell r="AC870">
            <v>-207.42587138999806</v>
          </cell>
          <cell r="AD870">
            <v>64.062851140013663</v>
          </cell>
          <cell r="AE870">
            <v>-207.33308916003443</v>
          </cell>
          <cell r="AF870">
            <v>118.62238576999516</v>
          </cell>
          <cell r="AG870">
            <v>88.100963010001578</v>
          </cell>
          <cell r="AH870">
            <v>21.220183700002963</v>
          </cell>
          <cell r="AI870">
            <v>74.013178080003854</v>
          </cell>
          <cell r="AJ870">
            <v>12.039992639998673</v>
          </cell>
          <cell r="AK870">
            <v>-16.464776569999231</v>
          </cell>
          <cell r="AL870">
            <v>24.000000000003638</v>
          </cell>
          <cell r="AM870">
            <v>83.37974758999917</v>
          </cell>
          <cell r="AN870">
            <v>-170.84847217999049</v>
          </cell>
          <cell r="AO870">
            <v>144.29570440999669</v>
          </cell>
          <cell r="AP870">
            <v>-587.08438595999178</v>
          </cell>
          <cell r="AQ870">
            <v>1.3923903499962762</v>
          </cell>
          <cell r="AR870">
            <v>-813.52864436001983</v>
          </cell>
          <cell r="AS870">
            <v>-111.3788073500109</v>
          </cell>
          <cell r="AT870">
            <v>48.520467779999308</v>
          </cell>
          <cell r="AU870">
            <v>110.57916550998925</v>
          </cell>
          <cell r="AV870">
            <v>-0.92072470000130124</v>
          </cell>
          <cell r="AW870">
            <v>-60.355988020006407</v>
          </cell>
          <cell r="AX870">
            <v>89.275190809999913</v>
          </cell>
          <cell r="AY870">
            <v>61</v>
          </cell>
          <cell r="AZ870">
            <v>5.5545785999929649</v>
          </cell>
          <cell r="BA870">
            <v>127.65262069001619</v>
          </cell>
          <cell r="BB870">
            <v>-481.41084614999272</v>
          </cell>
          <cell r="BC870">
            <v>-598.80485745001351</v>
          </cell>
          <cell r="BD870">
            <v>-3.2394440800053417</v>
          </cell>
          <cell r="BE870">
            <v>1173.0946024500881</v>
          </cell>
          <cell r="BF870">
            <v>114.89404925001145</v>
          </cell>
          <cell r="BG870">
            <v>-173.41694178000034</v>
          </cell>
          <cell r="BH870">
            <v>182.69261072999507</v>
          </cell>
          <cell r="BI870">
            <v>-270.51437602999431</v>
          </cell>
          <cell r="BJ870">
            <v>173.66876848999527</v>
          </cell>
          <cell r="BK870">
            <v>20</v>
          </cell>
          <cell r="BL870">
            <v>216.87917068000024</v>
          </cell>
          <cell r="BM870">
            <v>78.053357749999122</v>
          </cell>
          <cell r="BN870">
            <v>258.43332673999976</v>
          </cell>
          <cell r="BO870">
            <v>147.60644059001061</v>
          </cell>
          <cell r="BP870">
            <v>378.88365335999697</v>
          </cell>
          <cell r="BQ870">
            <v>45.914542670005176</v>
          </cell>
          <cell r="BR870">
            <v>-393.08342105004704</v>
          </cell>
          <cell r="BS870">
            <v>-510.21119935999013</v>
          </cell>
          <cell r="BT870">
            <v>-141.96796941999855</v>
          </cell>
          <cell r="BU870">
            <v>138.50286802999472</v>
          </cell>
          <cell r="BV870">
            <v>17.020319520001067</v>
          </cell>
          <cell r="BW870">
            <v>150.78959179999947</v>
          </cell>
          <cell r="BX870">
            <v>120.15988504000052</v>
          </cell>
          <cell r="BY870">
            <v>167.53486221999628</v>
          </cell>
          <cell r="BZ870">
            <v>-52.193598550002207</v>
          </cell>
          <cell r="CA870">
            <v>-12.802898890004144</v>
          </cell>
          <cell r="CB870">
            <v>164.06901424999523</v>
          </cell>
          <cell r="CC870">
            <v>-560.1838889300052</v>
          </cell>
          <cell r="CD870">
            <v>126.19959324000229</v>
          </cell>
          <cell r="CE870">
            <v>345.9601029700716</v>
          </cell>
          <cell r="CF870">
            <v>589.44722084000023</v>
          </cell>
          <cell r="CG870">
            <v>-216.9350085599981</v>
          </cell>
          <cell r="CH870">
            <v>152.84036699999342</v>
          </cell>
          <cell r="CI870">
            <v>40.27556826</v>
          </cell>
          <cell r="CJ870">
            <v>-174.18470025000352</v>
          </cell>
          <cell r="CK870">
            <v>89.418800830004329</v>
          </cell>
          <cell r="CL870">
            <v>79.302046910004719</v>
          </cell>
          <cell r="CM870">
            <v>-38.33955350999895</v>
          </cell>
          <cell r="CN870">
            <v>-606.34209366000869</v>
          </cell>
          <cell r="CO870">
            <v>53.204767770002945</v>
          </cell>
          <cell r="CP870">
            <v>270.97462642000755</v>
          </cell>
          <cell r="CQ870">
            <v>106.29806092000217</v>
          </cell>
          <cell r="CR870">
            <v>136.45119973999681</v>
          </cell>
          <cell r="CS870">
            <v>69.947185090000858</v>
          </cell>
          <cell r="CT870">
            <v>454.41324260999681</v>
          </cell>
          <cell r="CU870">
            <v>-57.976734179999767</v>
          </cell>
          <cell r="CV870">
            <v>9.3602099099989573</v>
          </cell>
          <cell r="CW870">
            <v>-19.188691820003442</v>
          </cell>
          <cell r="CX870">
            <v>41.993351709998024</v>
          </cell>
          <cell r="CY870">
            <v>159.20795525999711</v>
          </cell>
          <cell r="CZ870">
            <v>31.068056829997658</v>
          </cell>
          <cell r="DA870">
            <v>-1028.2101600500027</v>
          </cell>
          <cell r="DB870">
            <v>633.68556932000502</v>
          </cell>
          <cell r="DC870">
            <v>182.00866341998335</v>
          </cell>
          <cell r="DD870">
            <v>-339.85744836000231</v>
          </cell>
          <cell r="DE870">
            <v>-186.70619513001293</v>
          </cell>
          <cell r="DF870">
            <v>-181.9853402699955</v>
          </cell>
          <cell r="DG870">
            <v>561.68823237000106</v>
          </cell>
          <cell r="DH870">
            <v>-335.65076472999499</v>
          </cell>
          <cell r="DI870">
            <v>-189.58126970000012</v>
          </cell>
          <cell r="DJ870">
            <v>119.96668684999895</v>
          </cell>
          <cell r="DK870">
            <v>-9.999999999998181</v>
          </cell>
          <cell r="DL870">
            <v>-24.940833819997351</v>
          </cell>
          <cell r="DM870">
            <v>-11.455079340001248</v>
          </cell>
          <cell r="DN870">
            <v>-535.83470695999131</v>
          </cell>
          <cell r="DO870">
            <v>212.35169608998694</v>
          </cell>
          <cell r="DP870">
            <v>177.16176319000078</v>
          </cell>
          <cell r="DQ870">
            <v>31.573421190001682</v>
          </cell>
          <cell r="DR870">
            <v>-897.110985730018</v>
          </cell>
          <cell r="DS870">
            <v>-66.257593700007419</v>
          </cell>
          <cell r="DT870">
            <v>510.67941846000031</v>
          </cell>
          <cell r="DU870">
            <v>-283.64582350999626</v>
          </cell>
          <cell r="DV870">
            <v>-9.4633602700014308</v>
          </cell>
          <cell r="DW870">
            <v>-60.994526749997021</v>
          </cell>
          <cell r="DX870">
            <v>-5.0821799999994255</v>
          </cell>
          <cell r="DY870">
            <v>14.565065539998614</v>
          </cell>
          <cell r="DZ870">
            <v>103.63997637000284</v>
          </cell>
          <cell r="EA870">
            <v>-1016.0524753999998</v>
          </cell>
          <cell r="EB870">
            <v>-342.31983452999702</v>
          </cell>
          <cell r="EC870">
            <v>454.72413043000415</v>
          </cell>
          <cell r="ED870">
            <v>-196.9037823700055</v>
          </cell>
          <cell r="EE870">
            <v>-509.77216213993961</v>
          </cell>
          <cell r="EF870">
            <v>-443.08215411000128</v>
          </cell>
          <cell r="EG870">
            <v>376.17871115999515</v>
          </cell>
          <cell r="EH870">
            <v>60.330494269997871</v>
          </cell>
          <cell r="EI870">
            <v>-116.73173227000007</v>
          </cell>
          <cell r="EJ870">
            <v>201.46719597000265</v>
          </cell>
          <cell r="EK870">
            <v>-38</v>
          </cell>
          <cell r="EL870">
            <v>-148.06601065999712</v>
          </cell>
          <cell r="EM870">
            <v>-571.79773724999541</v>
          </cell>
          <cell r="EN870">
            <v>37.050306630000705</v>
          </cell>
          <cell r="EO870">
            <v>232.23557063000044</v>
          </cell>
          <cell r="EP870">
            <v>452.31355735000398</v>
          </cell>
          <cell r="EQ870">
            <v>-551.67036386000109</v>
          </cell>
          <cell r="ER870">
            <v>-1204.8235875199898</v>
          </cell>
          <cell r="ES870">
            <v>133.75158873999317</v>
          </cell>
          <cell r="ET870">
            <v>-137.53642891999334</v>
          </cell>
          <cell r="EU870">
            <v>-8.4368241600022884</v>
          </cell>
          <cell r="EV870">
            <v>-23.412549109998508</v>
          </cell>
          <cell r="EW870">
            <v>139.57005387999743</v>
          </cell>
          <cell r="EX870">
            <v>-156</v>
          </cell>
          <cell r="EY870">
            <v>-52.828122639999492</v>
          </cell>
          <cell r="EZ870">
            <v>-6.0380944100033958</v>
          </cell>
          <cell r="FA870">
            <v>-1090.7481210700062</v>
          </cell>
          <cell r="FB870">
            <v>-196.38426777000132</v>
          </cell>
          <cell r="FC870">
            <v>313.5822979200093</v>
          </cell>
          <cell r="FD870">
            <v>-120.34311997999612</v>
          </cell>
          <cell r="FE870">
            <v>-492.63325813005213</v>
          </cell>
          <cell r="FF870">
            <v>224.95539363998978</v>
          </cell>
          <cell r="FG870">
            <v>507.48440280998329</v>
          </cell>
          <cell r="FH870">
            <v>185.91924789000041</v>
          </cell>
          <cell r="FI870">
            <v>189.26336749999973</v>
          </cell>
          <cell r="FJ870">
            <v>-30</v>
          </cell>
          <cell r="FK870">
            <v>-3.3534297099940886</v>
          </cell>
          <cell r="FL870">
            <v>55.745677729995805</v>
          </cell>
          <cell r="FM870">
            <v>-21.265161870000156</v>
          </cell>
          <cell r="FN870">
            <v>-1682.3069413199992</v>
          </cell>
          <cell r="FO870">
            <v>81.199611170006392</v>
          </cell>
          <cell r="FP870">
            <v>-128.14610129001085</v>
          </cell>
          <cell r="FQ870">
            <v>127.87067532000219</v>
          </cell>
          <cell r="FR870">
            <v>846.14178997010458</v>
          </cell>
          <cell r="FS870">
            <v>132.78931333999208</v>
          </cell>
          <cell r="FT870">
            <v>367.33579441999609</v>
          </cell>
          <cell r="FU870">
            <v>96.108195820001129</v>
          </cell>
          <cell r="FV870">
            <v>0.69309337999584386</v>
          </cell>
          <cell r="FW870">
            <v>96</v>
          </cell>
          <cell r="FX870">
            <v>67.816966839996894</v>
          </cell>
          <cell r="FY870">
            <v>-7.9135409400005301</v>
          </cell>
          <cell r="FZ870">
            <v>72.637441669998225</v>
          </cell>
          <cell r="GA870">
            <v>-303.66630354999506</v>
          </cell>
          <cell r="GB870">
            <v>-131.7462204600015</v>
          </cell>
          <cell r="GC870">
            <v>238.56585162998817</v>
          </cell>
          <cell r="GD870">
            <v>217.521197819995</v>
          </cell>
          <cell r="GE870">
            <v>555.90681317995768</v>
          </cell>
          <cell r="GF870">
            <v>58.272004149999702</v>
          </cell>
          <cell r="GG870">
            <v>231.81038166000508</v>
          </cell>
          <cell r="GH870">
            <v>206.06069125000067</v>
          </cell>
          <cell r="GI870">
            <v>-10.103728369998862</v>
          </cell>
          <cell r="GJ870">
            <v>0</v>
          </cell>
          <cell r="GK870">
            <v>-14</v>
          </cell>
          <cell r="GL870">
            <v>-12.524519539998437</v>
          </cell>
          <cell r="GM870">
            <v>-21.079766000002564</v>
          </cell>
          <cell r="GN870">
            <v>-96.913003389992809</v>
          </cell>
          <cell r="GO870">
            <v>-267.70279447999928</v>
          </cell>
          <cell r="GP870">
            <v>232.00086080999608</v>
          </cell>
          <cell r="GQ870">
            <v>250.08668708999176</v>
          </cell>
          <cell r="GR870">
            <v>-805.77291270002024</v>
          </cell>
          <cell r="GS870">
            <v>-154.95346170999983</v>
          </cell>
          <cell r="GT870">
            <v>-171.57006497999828</v>
          </cell>
          <cell r="GU870">
            <v>182.24137035000604</v>
          </cell>
          <cell r="GV870">
            <v>-43.679205840002396</v>
          </cell>
          <cell r="GW870">
            <v>0</v>
          </cell>
          <cell r="GX870">
            <v>-38</v>
          </cell>
          <cell r="GY870">
            <v>99.872418630005996</v>
          </cell>
          <cell r="GZ870">
            <v>2.2146809299993038</v>
          </cell>
          <cell r="HA870">
            <v>-609.23024704000272</v>
          </cell>
          <cell r="HB870">
            <v>-84.673771169997053</v>
          </cell>
          <cell r="HC870">
            <v>216.80079977999412</v>
          </cell>
          <cell r="HD870">
            <v>-204.79543165001087</v>
          </cell>
          <cell r="HE870">
            <v>-219.17196671990678</v>
          </cell>
          <cell r="HF870">
            <v>23.548249309991661</v>
          </cell>
          <cell r="HG870">
            <v>-21.254242829996656</v>
          </cell>
          <cell r="HH870">
            <v>275.97334363000118</v>
          </cell>
          <cell r="HI870">
            <v>0.59109331000217935</v>
          </cell>
          <cell r="HJ870">
            <v>0</v>
          </cell>
          <cell r="HK870">
            <v>38</v>
          </cell>
          <cell r="HL870">
            <v>94.63989183999729</v>
          </cell>
          <cell r="HM870">
            <v>-58.056142880006519</v>
          </cell>
          <cell r="HN870">
            <v>-647.0317933999977</v>
          </cell>
          <cell r="HO870">
            <v>211.92176481999923</v>
          </cell>
          <cell r="HP870">
            <v>-213.9013587899899</v>
          </cell>
          <cell r="HQ870">
            <v>76.397228270005144</v>
          </cell>
          <cell r="HR870">
            <v>-140.03521086002002</v>
          </cell>
          <cell r="HS870">
            <v>-87.76887106999493</v>
          </cell>
          <cell r="HT870">
            <v>208.6778582299994</v>
          </cell>
          <cell r="HU870">
            <v>640.43249269999797</v>
          </cell>
          <cell r="HV870">
            <v>43.502834189999703</v>
          </cell>
          <cell r="HW870">
            <v>-224.42725422999865</v>
          </cell>
          <cell r="HX870">
            <v>64.208666399999856</v>
          </cell>
          <cell r="HY870">
            <v>104.40177362999748</v>
          </cell>
          <cell r="HZ870">
            <v>17.399313739999343</v>
          </cell>
          <cell r="IA870">
            <v>-532.40234245998727</v>
          </cell>
          <cell r="IB870">
            <v>491</v>
          </cell>
          <cell r="IC870">
            <v>-640.06950724999479</v>
          </cell>
          <cell r="ID870">
            <v>-224.99017473999993</v>
          </cell>
          <cell r="IE870">
            <v>-803.84683078998933</v>
          </cell>
          <cell r="IF870">
            <v>-181.23999705998722</v>
          </cell>
          <cell r="IG870">
            <v>-408.19079779000458</v>
          </cell>
          <cell r="IH870">
            <v>645.13969810000344</v>
          </cell>
          <cell r="II870">
            <v>-32</v>
          </cell>
          <cell r="IJ870">
            <v>2.1217450399999507</v>
          </cell>
          <cell r="IK870">
            <v>26.998297499998444</v>
          </cell>
          <cell r="IL870">
            <v>-81.262182459999167</v>
          </cell>
          <cell r="IM870">
            <v>41.470669489997817</v>
          </cell>
          <cell r="IN870">
            <v>63.267849020005087</v>
          </cell>
          <cell r="IO870">
            <v>-45.999999999992724</v>
          </cell>
          <cell r="IP870">
            <v>-891.43000177000067</v>
          </cell>
          <cell r="IQ870">
            <v>57.277889140004845</v>
          </cell>
          <cell r="IR870">
            <v>-318.01889052992919</v>
          </cell>
          <cell r="IS870">
            <v>-156.52374615000008</v>
          </cell>
          <cell r="IT870">
            <v>-106.99146670000482</v>
          </cell>
          <cell r="IU870">
            <v>0</v>
          </cell>
          <cell r="IV870">
            <v>-32</v>
          </cell>
          <cell r="IW870">
            <v>114</v>
          </cell>
          <cell r="IX870">
            <v>-50.696793150002122</v>
          </cell>
          <cell r="IY870">
            <v>80.584349069995369</v>
          </cell>
          <cell r="IZ870">
            <v>112.01953710000453</v>
          </cell>
          <cell r="JA870">
            <v>-493.62247604998993</v>
          </cell>
          <cell r="JB870">
            <v>16.117807709997578</v>
          </cell>
          <cell r="JC870">
            <v>109.03629185001046</v>
          </cell>
          <cell r="JD870">
            <v>90.057605789999798</v>
          </cell>
          <cell r="JE870">
            <v>0</v>
          </cell>
        </row>
        <row r="871">
          <cell r="D871" t="str">
            <v>MKT.EX.COB._.___.COB</v>
          </cell>
          <cell r="F871">
            <v>-357.78557120000369</v>
          </cell>
          <cell r="G871">
            <v>301.04008841999985</v>
          </cell>
          <cell r="H871">
            <v>-294.1768501999959</v>
          </cell>
          <cell r="I871">
            <v>37.786886500001856</v>
          </cell>
          <cell r="J871">
            <v>42.892610729995795</v>
          </cell>
          <cell r="K871">
            <v>92.461019589991338</v>
          </cell>
          <cell r="L871">
            <v>-43.32068106000952</v>
          </cell>
          <cell r="M871">
            <v>-54.350590100002591</v>
          </cell>
          <cell r="N871">
            <v>623.83678917000361</v>
          </cell>
          <cell r="O871">
            <v>0</v>
          </cell>
          <cell r="P871">
            <v>-28</v>
          </cell>
          <cell r="Q871">
            <v>13.568199370001821</v>
          </cell>
          <cell r="R871">
            <v>-80.403409590071533</v>
          </cell>
          <cell r="S871">
            <v>-17.311954860000696</v>
          </cell>
          <cell r="T871">
            <v>0</v>
          </cell>
          <cell r="U871">
            <v>0</v>
          </cell>
          <cell r="V871">
            <v>44.000000000001819</v>
          </cell>
          <cell r="W871">
            <v>-13.578295260002051</v>
          </cell>
          <cell r="X871">
            <v>-10.515461950002646</v>
          </cell>
          <cell r="Y871">
            <v>166.21768485000212</v>
          </cell>
          <cell r="Z871">
            <v>-194.67025325000577</v>
          </cell>
          <cell r="AA871">
            <v>-55.227696150002885</v>
          </cell>
          <cell r="AB871">
            <v>0</v>
          </cell>
          <cell r="AC871">
            <v>0</v>
          </cell>
          <cell r="AD871">
            <v>0.68256702999860863</v>
          </cell>
          <cell r="AE871">
            <v>-183.43412142002489</v>
          </cell>
          <cell r="AF871">
            <v>-25.129667729994253</v>
          </cell>
          <cell r="AG871">
            <v>0</v>
          </cell>
          <cell r="AH871">
            <v>0</v>
          </cell>
          <cell r="AI871">
            <v>22</v>
          </cell>
          <cell r="AJ871">
            <v>34.332005099997332</v>
          </cell>
          <cell r="AK871">
            <v>75.197740550000162</v>
          </cell>
          <cell r="AL871">
            <v>0</v>
          </cell>
          <cell r="AM871">
            <v>-289.83419934000267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-873.37348956003552</v>
          </cell>
          <cell r="AS871">
            <v>0</v>
          </cell>
          <cell r="AT871">
            <v>-17.000000000001819</v>
          </cell>
          <cell r="AU871">
            <v>0</v>
          </cell>
          <cell r="AV871">
            <v>0</v>
          </cell>
          <cell r="AW871">
            <v>-7.3234388600030798</v>
          </cell>
          <cell r="AX871">
            <v>-89.817515020000428</v>
          </cell>
          <cell r="AY871">
            <v>-94</v>
          </cell>
          <cell r="AZ871">
            <v>-88.397999000007985</v>
          </cell>
          <cell r="BA871">
            <v>-592.08526247000555</v>
          </cell>
          <cell r="BB871">
            <v>0</v>
          </cell>
          <cell r="BC871">
            <v>20.250725789999706</v>
          </cell>
          <cell r="BD871">
            <v>-5.000000000001819</v>
          </cell>
          <cell r="BE871">
            <v>-738.46727045997977</v>
          </cell>
          <cell r="BF871">
            <v>3.3165131499990821</v>
          </cell>
          <cell r="BG871">
            <v>26.485963179999089</v>
          </cell>
          <cell r="BH871">
            <v>0</v>
          </cell>
          <cell r="BI871">
            <v>-28.627341299999898</v>
          </cell>
          <cell r="BJ871">
            <v>0.7609974399993007</v>
          </cell>
          <cell r="BK871">
            <v>53.274285379999128</v>
          </cell>
          <cell r="BL871">
            <v>-52.235820239999157</v>
          </cell>
          <cell r="BM871">
            <v>-188.29136600000129</v>
          </cell>
          <cell r="BN871">
            <v>-400.85576848000346</v>
          </cell>
          <cell r="BO871">
            <v>-27.682237710003392</v>
          </cell>
          <cell r="BP871">
            <v>-119.82955144000152</v>
          </cell>
          <cell r="BQ871">
            <v>-4.7829444400013017</v>
          </cell>
          <cell r="BR871">
            <v>-496.62812437996035</v>
          </cell>
          <cell r="BS871">
            <v>-60</v>
          </cell>
          <cell r="BT871">
            <v>-10</v>
          </cell>
          <cell r="BU871">
            <v>-26</v>
          </cell>
          <cell r="BV871">
            <v>24.579228369997509</v>
          </cell>
          <cell r="BW871">
            <v>-114.20615532000011</v>
          </cell>
          <cell r="BX871">
            <v>-138.29271268999946</v>
          </cell>
          <cell r="BY871">
            <v>83.007111680002708</v>
          </cell>
          <cell r="BZ871">
            <v>-174.43439448998834</v>
          </cell>
          <cell r="CA871">
            <v>18.028007409993734</v>
          </cell>
          <cell r="CB871">
            <v>-72.663310519999868</v>
          </cell>
          <cell r="CC871">
            <v>-27.472494390000065</v>
          </cell>
          <cell r="CD871">
            <v>0.82659557000079076</v>
          </cell>
          <cell r="CE871">
            <v>204.40092339995317</v>
          </cell>
          <cell r="CF871">
            <v>1.0498705000027257</v>
          </cell>
          <cell r="CG871">
            <v>14.977806029999556</v>
          </cell>
          <cell r="CH871">
            <v>-26</v>
          </cell>
          <cell r="CI871">
            <v>4.5902820300016174</v>
          </cell>
          <cell r="CJ871">
            <v>38.846214350000082</v>
          </cell>
          <cell r="CK871">
            <v>21.005933209999057</v>
          </cell>
          <cell r="CL871">
            <v>22.565554509994399</v>
          </cell>
          <cell r="CM871">
            <v>-356.82946668000659</v>
          </cell>
          <cell r="CN871">
            <v>474.90708610999718</v>
          </cell>
          <cell r="CO871">
            <v>9.287643340001523</v>
          </cell>
          <cell r="CP871">
            <v>0</v>
          </cell>
          <cell r="CQ871">
            <v>0</v>
          </cell>
          <cell r="CR871">
            <v>-883.28291766002076</v>
          </cell>
          <cell r="CS871">
            <v>-27.615866609998193</v>
          </cell>
          <cell r="CT871">
            <v>0.67449703000056616</v>
          </cell>
          <cell r="CU871">
            <v>-42.999999999998181</v>
          </cell>
          <cell r="CV871">
            <v>-44</v>
          </cell>
          <cell r="CW871">
            <v>-258.47062379999988</v>
          </cell>
          <cell r="CX871">
            <v>37.324084380004933</v>
          </cell>
          <cell r="CY871">
            <v>-253.49323494000419</v>
          </cell>
          <cell r="CZ871">
            <v>-271.41220843000337</v>
          </cell>
          <cell r="DA871">
            <v>-124.91842517000623</v>
          </cell>
          <cell r="DB871">
            <v>64.250154869998369</v>
          </cell>
          <cell r="DC871">
            <v>-28.508605140003056</v>
          </cell>
          <cell r="DD871">
            <v>65.887310149999394</v>
          </cell>
          <cell r="DE871">
            <v>-269.53273754997645</v>
          </cell>
          <cell r="DF871">
            <v>-74.316805690003093</v>
          </cell>
          <cell r="DG871">
            <v>-52.931564499998785</v>
          </cell>
          <cell r="DH871">
            <v>23.033931539997866</v>
          </cell>
          <cell r="DI871">
            <v>60.976523739998811</v>
          </cell>
          <cell r="DJ871">
            <v>-144.70695943999817</v>
          </cell>
          <cell r="DK871">
            <v>-15.972776630002045</v>
          </cell>
          <cell r="DL871">
            <v>-38.729790829995181</v>
          </cell>
          <cell r="DM871">
            <v>-177.66744249999465</v>
          </cell>
          <cell r="DN871">
            <v>289.29666834001546</v>
          </cell>
          <cell r="DO871">
            <v>-62.514521580000292</v>
          </cell>
          <cell r="DP871">
            <v>-27.999999999996362</v>
          </cell>
          <cell r="DQ871">
            <v>-47.999999999998181</v>
          </cell>
          <cell r="DR871">
            <v>-746.12745559000177</v>
          </cell>
          <cell r="DS871">
            <v>-13.000000000003638</v>
          </cell>
          <cell r="DT871">
            <v>-51</v>
          </cell>
          <cell r="DU871">
            <v>0</v>
          </cell>
          <cell r="DV871">
            <v>29.601846730000034</v>
          </cell>
          <cell r="DW871">
            <v>-94.883398680001847</v>
          </cell>
          <cell r="DX871">
            <v>-64.68880027999694</v>
          </cell>
          <cell r="DY871">
            <v>-250.74513262000255</v>
          </cell>
          <cell r="DZ871">
            <v>-120.56442676998267</v>
          </cell>
          <cell r="EA871">
            <v>-71.862273950006056</v>
          </cell>
          <cell r="EB871">
            <v>-69.272243600000365</v>
          </cell>
          <cell r="EC871">
            <v>0.25326967999717453</v>
          </cell>
          <cell r="ED871">
            <v>-39.966296100003092</v>
          </cell>
          <cell r="EE871">
            <v>-75.355604889977258</v>
          </cell>
          <cell r="EF871">
            <v>-22.520454650002648</v>
          </cell>
          <cell r="EG871">
            <v>-121.21126900000036</v>
          </cell>
          <cell r="EH871">
            <v>41.799925850000363</v>
          </cell>
          <cell r="EI871">
            <v>-14.495063180000216</v>
          </cell>
          <cell r="EJ871">
            <v>66.000000000001819</v>
          </cell>
          <cell r="EK871">
            <v>-85.828606139999465</v>
          </cell>
          <cell r="EL871">
            <v>141.70858345000306</v>
          </cell>
          <cell r="EM871">
            <v>-21.516276629998174</v>
          </cell>
          <cell r="EN871">
            <v>20.281648559997848</v>
          </cell>
          <cell r="EO871">
            <v>-41</v>
          </cell>
          <cell r="EP871">
            <v>-38.574093150000408</v>
          </cell>
          <cell r="EQ871">
            <v>0</v>
          </cell>
          <cell r="ER871">
            <v>186.78078258002643</v>
          </cell>
          <cell r="ES871">
            <v>0</v>
          </cell>
          <cell r="ET871">
            <v>39.999999999998181</v>
          </cell>
          <cell r="EU871">
            <v>0</v>
          </cell>
          <cell r="EV871">
            <v>0</v>
          </cell>
          <cell r="EW871">
            <v>-59.930320590003248</v>
          </cell>
          <cell r="EX871">
            <v>-53</v>
          </cell>
          <cell r="EY871">
            <v>14.378920069990272</v>
          </cell>
          <cell r="EZ871">
            <v>-25.370587410005101</v>
          </cell>
          <cell r="FA871">
            <v>273.71387635999417</v>
          </cell>
          <cell r="FB871">
            <v>-3.6286065199983568</v>
          </cell>
          <cell r="FC871">
            <v>0.61750066999957198</v>
          </cell>
          <cell r="FD871">
            <v>0</v>
          </cell>
          <cell r="FE871">
            <v>-326.10709288995713</v>
          </cell>
          <cell r="FF871">
            <v>0</v>
          </cell>
          <cell r="FG871">
            <v>0</v>
          </cell>
          <cell r="FH871">
            <v>-25.999999999998181</v>
          </cell>
          <cell r="FI871">
            <v>-16.208933410001919</v>
          </cell>
          <cell r="FJ871">
            <v>-73.999999999998181</v>
          </cell>
          <cell r="FK871">
            <v>78.83597243999975</v>
          </cell>
          <cell r="FL871">
            <v>2.5027079200008302</v>
          </cell>
          <cell r="FM871">
            <v>18.372259119991213</v>
          </cell>
          <cell r="FN871">
            <v>-354.09008193998307</v>
          </cell>
          <cell r="FO871">
            <v>10.079074129998844</v>
          </cell>
          <cell r="FP871">
            <v>31.784183669999038</v>
          </cell>
          <cell r="FQ871">
            <v>2.6177251799999794</v>
          </cell>
          <cell r="FR871">
            <v>-826.01520173990866</v>
          </cell>
          <cell r="FS871">
            <v>0</v>
          </cell>
          <cell r="FT871">
            <v>-9.999999999998181</v>
          </cell>
          <cell r="FU871">
            <v>0</v>
          </cell>
          <cell r="FV871">
            <v>-22</v>
          </cell>
          <cell r="FW871">
            <v>22.791947550003897</v>
          </cell>
          <cell r="FX871">
            <v>80.79591406000327</v>
          </cell>
          <cell r="FY871">
            <v>29.457555360000697</v>
          </cell>
          <cell r="FZ871">
            <v>-2.9937600599951111</v>
          </cell>
          <cell r="GA871">
            <v>-998.4874676099862</v>
          </cell>
          <cell r="GB871">
            <v>2.6200794599990331</v>
          </cell>
          <cell r="GC871">
            <v>71.800529500000266</v>
          </cell>
          <cell r="GD871">
            <v>0</v>
          </cell>
          <cell r="GE871">
            <v>417.47684379993007</v>
          </cell>
          <cell r="GF871">
            <v>0</v>
          </cell>
          <cell r="GG871">
            <v>31.337554330000785</v>
          </cell>
          <cell r="GH871">
            <v>52</v>
          </cell>
          <cell r="GI871">
            <v>-0.86839189999955124</v>
          </cell>
          <cell r="GJ871">
            <v>-48.338950670002305</v>
          </cell>
          <cell r="GK871">
            <v>168.40608731999964</v>
          </cell>
          <cell r="GL871">
            <v>220.05392482000752</v>
          </cell>
          <cell r="GM871">
            <v>-33.004174040004727</v>
          </cell>
          <cell r="GN871">
            <v>38.453348959999857</v>
          </cell>
          <cell r="GO871">
            <v>-14.422841859999608</v>
          </cell>
          <cell r="GP871">
            <v>-20.13971316000243</v>
          </cell>
          <cell r="GQ871">
            <v>24.000000000001819</v>
          </cell>
          <cell r="GR871">
            <v>-167.50300331000471</v>
          </cell>
          <cell r="GS871">
            <v>0</v>
          </cell>
          <cell r="GT871">
            <v>-20</v>
          </cell>
          <cell r="GU871">
            <v>-64.490275920004933</v>
          </cell>
          <cell r="GV871">
            <v>22.000000000001819</v>
          </cell>
          <cell r="GW871">
            <v>-176.45040868000069</v>
          </cell>
          <cell r="GX871">
            <v>104.01347272000203</v>
          </cell>
          <cell r="GY871">
            <v>0</v>
          </cell>
          <cell r="GZ871">
            <v>0.66650275999563746</v>
          </cell>
          <cell r="HA871">
            <v>-14.242294189993117</v>
          </cell>
          <cell r="HB871">
            <v>0</v>
          </cell>
          <cell r="HC871">
            <v>0</v>
          </cell>
          <cell r="HD871">
            <v>-18.999999999998181</v>
          </cell>
          <cell r="HE871">
            <v>-55.138012200011872</v>
          </cell>
          <cell r="HF871">
            <v>0</v>
          </cell>
          <cell r="HG871">
            <v>-17</v>
          </cell>
          <cell r="HH871">
            <v>26</v>
          </cell>
          <cell r="HI871">
            <v>0</v>
          </cell>
          <cell r="HJ871">
            <v>62.643580200001452</v>
          </cell>
          <cell r="HK871">
            <v>-130.85729081999307</v>
          </cell>
          <cell r="HL871">
            <v>-51.105722660002357</v>
          </cell>
          <cell r="HM871">
            <v>21.185705730000336</v>
          </cell>
          <cell r="HN871">
            <v>28.995715349992679</v>
          </cell>
          <cell r="HO871">
            <v>-22.999999999998181</v>
          </cell>
          <cell r="HP871">
            <v>28</v>
          </cell>
          <cell r="HQ871">
            <v>0</v>
          </cell>
          <cell r="HR871">
            <v>-207.79840202999185</v>
          </cell>
          <cell r="HS871">
            <v>0</v>
          </cell>
          <cell r="HT871">
            <v>-55</v>
          </cell>
          <cell r="HU871">
            <v>-60</v>
          </cell>
          <cell r="HV871">
            <v>-1.1765458899990335</v>
          </cell>
          <cell r="HW871">
            <v>-185.643202260002</v>
          </cell>
          <cell r="HX871">
            <v>53</v>
          </cell>
          <cell r="HY871">
            <v>-92.033479890000308</v>
          </cell>
          <cell r="HZ871">
            <v>-81.455642960005207</v>
          </cell>
          <cell r="IA871">
            <v>197.51046897000924</v>
          </cell>
          <cell r="IB871">
            <v>18</v>
          </cell>
          <cell r="IC871">
            <v>56.000000000001819</v>
          </cell>
          <cell r="ID871">
            <v>-57</v>
          </cell>
          <cell r="IE871">
            <v>737.45253106000018</v>
          </cell>
          <cell r="IF871">
            <v>0</v>
          </cell>
          <cell r="IG871">
            <v>-23.999999999998181</v>
          </cell>
          <cell r="IH871">
            <v>0</v>
          </cell>
          <cell r="II871">
            <v>22</v>
          </cell>
          <cell r="IJ871">
            <v>177.92437565</v>
          </cell>
          <cell r="IK871">
            <v>115.82782379000491</v>
          </cell>
          <cell r="IL871">
            <v>66.308471349999309</v>
          </cell>
          <cell r="IM871">
            <v>46.439944309997372</v>
          </cell>
          <cell r="IN871">
            <v>178.79451813000196</v>
          </cell>
          <cell r="IO871">
            <v>46</v>
          </cell>
          <cell r="IP871">
            <v>108.15739783000208</v>
          </cell>
          <cell r="IQ871">
            <v>0</v>
          </cell>
          <cell r="IR871">
            <v>298.04343818000052</v>
          </cell>
          <cell r="IS871">
            <v>-17.000000000003638</v>
          </cell>
          <cell r="IT871">
            <v>-4</v>
          </cell>
          <cell r="IU871">
            <v>-21.881274030001805</v>
          </cell>
          <cell r="IV871">
            <v>14.443066070001805</v>
          </cell>
          <cell r="IW871">
            <v>70.000000000001819</v>
          </cell>
          <cell r="IX871">
            <v>36.646931220002443</v>
          </cell>
          <cell r="IY871">
            <v>130.02350601000944</v>
          </cell>
          <cell r="IZ871">
            <v>75.583958729992446</v>
          </cell>
          <cell r="JA871">
            <v>-59.77274982000381</v>
          </cell>
          <cell r="JB871">
            <v>46</v>
          </cell>
          <cell r="JC871">
            <v>28</v>
          </cell>
          <cell r="JD871">
            <v>0</v>
          </cell>
          <cell r="JE871">
            <v>0</v>
          </cell>
        </row>
        <row r="872">
          <cell r="D872" t="str">
            <v>MKT.EX.MDC._.___.MidC</v>
          </cell>
          <cell r="F872">
            <v>24.542852209997363</v>
          </cell>
          <cell r="G872">
            <v>-239.76006450999739</v>
          </cell>
          <cell r="H872">
            <v>77.713098399995943</v>
          </cell>
          <cell r="I872">
            <v>-59.804388630000176</v>
          </cell>
          <cell r="J872">
            <v>38.731070390000241</v>
          </cell>
          <cell r="K872">
            <v>-37.938542380000399</v>
          </cell>
          <cell r="L872">
            <v>-76.249150940002437</v>
          </cell>
          <cell r="M872">
            <v>-65.563739070006704</v>
          </cell>
          <cell r="N872">
            <v>-1882.6499633899948</v>
          </cell>
          <cell r="O872">
            <v>2.3888571599964052</v>
          </cell>
          <cell r="P872">
            <v>23.936369189999823</v>
          </cell>
          <cell r="Q872">
            <v>-68.034111299999495</v>
          </cell>
          <cell r="R872">
            <v>-2575.238601829973</v>
          </cell>
          <cell r="S872">
            <v>7.5999579999916023E-2</v>
          </cell>
          <cell r="T872">
            <v>0.9046123299995088</v>
          </cell>
          <cell r="U872">
            <v>55.497918469998694</v>
          </cell>
          <cell r="V872">
            <v>-31.703356459998759</v>
          </cell>
          <cell r="W872">
            <v>-243.76378260999991</v>
          </cell>
          <cell r="X872">
            <v>-71.839369410001382</v>
          </cell>
          <cell r="Y872">
            <v>-352.82951185999991</v>
          </cell>
          <cell r="Z872">
            <v>-270.65749436999613</v>
          </cell>
          <cell r="AA872">
            <v>-1671.069959630011</v>
          </cell>
          <cell r="AB872">
            <v>0</v>
          </cell>
          <cell r="AC872">
            <v>26.999999999992724</v>
          </cell>
          <cell r="AD872">
            <v>-16.853657870000461</v>
          </cell>
          <cell r="AE872">
            <v>237.47473095008172</v>
          </cell>
          <cell r="AF872">
            <v>65.148377520003123</v>
          </cell>
          <cell r="AG872">
            <v>-12.45985354000004</v>
          </cell>
          <cell r="AH872">
            <v>-38.342357020002964</v>
          </cell>
          <cell r="AI872">
            <v>-244.01751343999058</v>
          </cell>
          <cell r="AJ872">
            <v>76.356647320004413</v>
          </cell>
          <cell r="AK872">
            <v>0</v>
          </cell>
          <cell r="AL872">
            <v>-80.523540020007204</v>
          </cell>
          <cell r="AM872">
            <v>8.158345179996104</v>
          </cell>
          <cell r="AN872">
            <v>375.56351326001459</v>
          </cell>
          <cell r="AO872">
            <v>0</v>
          </cell>
          <cell r="AP872">
            <v>29.490567209999426</v>
          </cell>
          <cell r="AQ872">
            <v>58.100544479995733</v>
          </cell>
          <cell r="AR872">
            <v>-115.74548571999185</v>
          </cell>
          <cell r="AS872">
            <v>148.79918270000053</v>
          </cell>
          <cell r="AT872">
            <v>20</v>
          </cell>
          <cell r="AU872">
            <v>26.175767029999406</v>
          </cell>
          <cell r="AV872">
            <v>127.92074720999517</v>
          </cell>
          <cell r="AW872">
            <v>73.747460149998005</v>
          </cell>
          <cell r="AX872">
            <v>-15.999999999999091</v>
          </cell>
          <cell r="AY872">
            <v>-83.734194599997863</v>
          </cell>
          <cell r="AZ872">
            <v>12.070740390008723</v>
          </cell>
          <cell r="BA872">
            <v>-425.87818149001396</v>
          </cell>
          <cell r="BB872">
            <v>0</v>
          </cell>
          <cell r="BC872">
            <v>0</v>
          </cell>
          <cell r="BD872">
            <v>1.1529928899981314</v>
          </cell>
          <cell r="BE872">
            <v>-145.56695564003894</v>
          </cell>
          <cell r="BF872">
            <v>-27.635139759997401</v>
          </cell>
          <cell r="BG872">
            <v>-51.501220690000991</v>
          </cell>
          <cell r="BH872">
            <v>200.10065504999875</v>
          </cell>
          <cell r="BI872">
            <v>46.044228869999642</v>
          </cell>
          <cell r="BJ872">
            <v>-67.554950140000074</v>
          </cell>
          <cell r="BK872">
            <v>5.0932024799994906</v>
          </cell>
          <cell r="BL872">
            <v>17.818439920001765</v>
          </cell>
          <cell r="BM872">
            <v>-14.832142200008093</v>
          </cell>
          <cell r="BN872">
            <v>-352.70336840999516</v>
          </cell>
          <cell r="BO872">
            <v>62.795729089993984</v>
          </cell>
          <cell r="BP872">
            <v>10.905377039998712</v>
          </cell>
          <cell r="BQ872">
            <v>25.902233109991357</v>
          </cell>
          <cell r="BR872">
            <v>207.14720685995417</v>
          </cell>
          <cell r="BS872">
            <v>56.267388880001818</v>
          </cell>
          <cell r="BT872">
            <v>22.759706899998491</v>
          </cell>
          <cell r="BU872">
            <v>-36.467708690001018</v>
          </cell>
          <cell r="BV872">
            <v>2.1410748700072872</v>
          </cell>
          <cell r="BW872">
            <v>-109.8701431000045</v>
          </cell>
          <cell r="BX872">
            <v>15.778233039998668</v>
          </cell>
          <cell r="BY872">
            <v>-33.872394780002651</v>
          </cell>
          <cell r="BZ872">
            <v>61.283927199998288</v>
          </cell>
          <cell r="CA872">
            <v>259.60742352998932</v>
          </cell>
          <cell r="CB872">
            <v>-3.4803009899987956</v>
          </cell>
          <cell r="CC872">
            <v>-27</v>
          </cell>
          <cell r="CD872">
            <v>0</v>
          </cell>
          <cell r="CE872">
            <v>498.94254558999091</v>
          </cell>
          <cell r="CF872">
            <v>29.852942619996611</v>
          </cell>
          <cell r="CG872">
            <v>-47.000000000001819</v>
          </cell>
          <cell r="CH872">
            <v>2.9343089099966164</v>
          </cell>
          <cell r="CI872">
            <v>-6.1782829299991135</v>
          </cell>
          <cell r="CJ872">
            <v>13.953385290000369</v>
          </cell>
          <cell r="CK872">
            <v>4.9393561800006864</v>
          </cell>
          <cell r="CL872">
            <v>-41.640203059996566</v>
          </cell>
          <cell r="CM872">
            <v>-170.13686823999888</v>
          </cell>
          <cell r="CN872">
            <v>585.24319054999796</v>
          </cell>
          <cell r="CO872">
            <v>3.8649879099975806</v>
          </cell>
          <cell r="CP872">
            <v>81.385693029998947</v>
          </cell>
          <cell r="CQ872">
            <v>41.724035330000333</v>
          </cell>
          <cell r="CR872">
            <v>-230.86275717994431</v>
          </cell>
          <cell r="CS872">
            <v>121.05415304000417</v>
          </cell>
          <cell r="CT872">
            <v>58</v>
          </cell>
          <cell r="CU872">
            <v>-38.857796019998204</v>
          </cell>
          <cell r="CV872">
            <v>143.67446784999629</v>
          </cell>
          <cell r="CW872">
            <v>-244.33972716999779</v>
          </cell>
          <cell r="CX872">
            <v>-29.240209589997903</v>
          </cell>
          <cell r="CY872">
            <v>24.185056429996621</v>
          </cell>
          <cell r="CZ872">
            <v>-351.20678388999659</v>
          </cell>
          <cell r="DA872">
            <v>4.7779302899871254</v>
          </cell>
          <cell r="DB872">
            <v>0.4483994700058247</v>
          </cell>
          <cell r="DC872">
            <v>28.576875530005054</v>
          </cell>
          <cell r="DD872">
            <v>52.064876880001975</v>
          </cell>
          <cell r="DE872">
            <v>293.60036886995658</v>
          </cell>
          <cell r="DF872">
            <v>0</v>
          </cell>
          <cell r="DG872">
            <v>79.483001780001359</v>
          </cell>
          <cell r="DH872">
            <v>0</v>
          </cell>
          <cell r="DI872">
            <v>0</v>
          </cell>
          <cell r="DJ872">
            <v>31.705561200000375</v>
          </cell>
          <cell r="DK872">
            <v>-0.58941851999952632</v>
          </cell>
          <cell r="DL872">
            <v>71.061787450002157</v>
          </cell>
          <cell r="DM872">
            <v>48.618183349994069</v>
          </cell>
          <cell r="DN872">
            <v>-17.388022319995798</v>
          </cell>
          <cell r="DO872">
            <v>0</v>
          </cell>
          <cell r="DP872">
            <v>80.709275930003059</v>
          </cell>
          <cell r="DQ872">
            <v>0</v>
          </cell>
          <cell r="DR872">
            <v>172.25917431013659</v>
          </cell>
          <cell r="DS872">
            <v>37.016894270000194</v>
          </cell>
          <cell r="DT872">
            <v>154.39442113000041</v>
          </cell>
          <cell r="DU872">
            <v>-20.04345204999845</v>
          </cell>
          <cell r="DV872">
            <v>-43.254462789998797</v>
          </cell>
          <cell r="DW872">
            <v>-148.95911706999686</v>
          </cell>
          <cell r="DX872">
            <v>29.89523950000148</v>
          </cell>
          <cell r="DY872">
            <v>61</v>
          </cell>
          <cell r="DZ872">
            <v>156.60587420000229</v>
          </cell>
          <cell r="EA872">
            <v>-36.268931759987026</v>
          </cell>
          <cell r="EB872">
            <v>-17.962189260004379</v>
          </cell>
          <cell r="EC872">
            <v>-0.16510185999868554</v>
          </cell>
          <cell r="ED872">
            <v>0</v>
          </cell>
          <cell r="EE872">
            <v>-466.78940967004746</v>
          </cell>
          <cell r="EF872">
            <v>-87.621685550002439</v>
          </cell>
          <cell r="EG872">
            <v>119.92552425999929</v>
          </cell>
          <cell r="EH872">
            <v>-1.8734577300019737</v>
          </cell>
          <cell r="EI872">
            <v>0</v>
          </cell>
          <cell r="EJ872">
            <v>-26.1655823100009</v>
          </cell>
          <cell r="EK872">
            <v>-12.000000000000909</v>
          </cell>
          <cell r="EL872">
            <v>215.45382196999708</v>
          </cell>
          <cell r="EM872">
            <v>-125</v>
          </cell>
          <cell r="EN872">
            <v>-494.22342032000597</v>
          </cell>
          <cell r="EO872">
            <v>0</v>
          </cell>
          <cell r="EP872">
            <v>-55.886935960003029</v>
          </cell>
          <cell r="EQ872">
            <v>0.60232596999412635</v>
          </cell>
          <cell r="ER872">
            <v>-228.97308318997966</v>
          </cell>
          <cell r="ES872">
            <v>39.999999999996362</v>
          </cell>
          <cell r="ET872">
            <v>68.46462806999989</v>
          </cell>
          <cell r="EU872">
            <v>-13.774718130003748</v>
          </cell>
          <cell r="EV872">
            <v>0</v>
          </cell>
          <cell r="EW872">
            <v>-219.90699839000081</v>
          </cell>
          <cell r="EX872">
            <v>10</v>
          </cell>
          <cell r="EY872">
            <v>45.668070880001324</v>
          </cell>
          <cell r="EZ872">
            <v>1.7017697699920973</v>
          </cell>
          <cell r="FA872">
            <v>-97.442607099976158</v>
          </cell>
          <cell r="FB872">
            <v>-44</v>
          </cell>
          <cell r="FC872">
            <v>-19.683228289999533</v>
          </cell>
          <cell r="FD872">
            <v>0</v>
          </cell>
          <cell r="FE872">
            <v>170.704555990058</v>
          </cell>
          <cell r="FF872">
            <v>-67.000000000003638</v>
          </cell>
          <cell r="FG872">
            <v>-0.94343097999990277</v>
          </cell>
          <cell r="FH872">
            <v>-41</v>
          </cell>
          <cell r="FI872">
            <v>-0.86839189999591326</v>
          </cell>
          <cell r="FJ872">
            <v>-149.53792180999881</v>
          </cell>
          <cell r="FK872">
            <v>6</v>
          </cell>
          <cell r="FL872">
            <v>20.714637570003106</v>
          </cell>
          <cell r="FM872">
            <v>-106.86004099999991</v>
          </cell>
          <cell r="FN872">
            <v>454.07048121003027</v>
          </cell>
          <cell r="FO872">
            <v>0</v>
          </cell>
          <cell r="FP872">
            <v>56.129222899995511</v>
          </cell>
          <cell r="FQ872">
            <v>0</v>
          </cell>
          <cell r="FR872">
            <v>102.86625687999185</v>
          </cell>
          <cell r="FS872">
            <v>-0.63858281999637256</v>
          </cell>
          <cell r="FT872">
            <v>78.388411200001428</v>
          </cell>
          <cell r="FU872">
            <v>-30.000000000003638</v>
          </cell>
          <cell r="FV872">
            <v>0</v>
          </cell>
          <cell r="FW872">
            <v>-63.465474839995295</v>
          </cell>
          <cell r="FX872">
            <v>-6</v>
          </cell>
          <cell r="FY872">
            <v>0</v>
          </cell>
          <cell r="FZ872">
            <v>-38.204520030005369</v>
          </cell>
          <cell r="GA872">
            <v>185.3176489599864</v>
          </cell>
          <cell r="GB872">
            <v>0</v>
          </cell>
          <cell r="GC872">
            <v>-21.003689839999424</v>
          </cell>
          <cell r="GD872">
            <v>-1.5275357499995152</v>
          </cell>
          <cell r="GE872">
            <v>125.26749697001651</v>
          </cell>
          <cell r="GF872">
            <v>0</v>
          </cell>
          <cell r="GG872">
            <v>116</v>
          </cell>
          <cell r="GH872">
            <v>30.000000000003638</v>
          </cell>
          <cell r="GI872">
            <v>9.9386112600041088</v>
          </cell>
          <cell r="GJ872">
            <v>-203.67131169999629</v>
          </cell>
          <cell r="GK872">
            <v>9.999999999998181</v>
          </cell>
          <cell r="GL872">
            <v>6.1150567599979695</v>
          </cell>
          <cell r="GM872">
            <v>83.359714509999321</v>
          </cell>
          <cell r="GN872">
            <v>66.339632090021041</v>
          </cell>
          <cell r="GO872">
            <v>0</v>
          </cell>
          <cell r="GP872">
            <v>-26.823360239995964</v>
          </cell>
          <cell r="GQ872">
            <v>34.009154289997241</v>
          </cell>
          <cell r="GR872">
            <v>24.638232319965027</v>
          </cell>
          <cell r="GS872">
            <v>-47.000000000003638</v>
          </cell>
          <cell r="GT872">
            <v>65.087964650001595</v>
          </cell>
          <cell r="GU872">
            <v>2.4290360100021644</v>
          </cell>
          <cell r="GV872">
            <v>42.897929549988476</v>
          </cell>
          <cell r="GW872">
            <v>0</v>
          </cell>
          <cell r="GX872">
            <v>12.528079169998819</v>
          </cell>
          <cell r="GY872">
            <v>-2.6297121999996307</v>
          </cell>
          <cell r="GZ872">
            <v>-33.574065830005566</v>
          </cell>
          <cell r="HA872">
            <v>17.24716106998676</v>
          </cell>
          <cell r="HB872">
            <v>0</v>
          </cell>
          <cell r="HC872">
            <v>26.651839900001505</v>
          </cell>
          <cell r="HD872">
            <v>-58.999999999992724</v>
          </cell>
          <cell r="HE872">
            <v>795.99698948004516</v>
          </cell>
          <cell r="HF872">
            <v>0</v>
          </cell>
          <cell r="HG872">
            <v>107</v>
          </cell>
          <cell r="HH872">
            <v>0</v>
          </cell>
          <cell r="HI872">
            <v>0</v>
          </cell>
          <cell r="HJ872">
            <v>-1.6963727900001686</v>
          </cell>
          <cell r="HK872">
            <v>33.857290820000344</v>
          </cell>
          <cell r="HL872">
            <v>12</v>
          </cell>
          <cell r="HM872">
            <v>124.99999999999272</v>
          </cell>
          <cell r="HN872">
            <v>497.94949666000321</v>
          </cell>
          <cell r="HO872">
            <v>0</v>
          </cell>
          <cell r="HP872">
            <v>25.772040589999961</v>
          </cell>
          <cell r="HQ872">
            <v>-3.885465799998201</v>
          </cell>
          <cell r="HR872">
            <v>134.78140578005696</v>
          </cell>
          <cell r="HS872">
            <v>-94</v>
          </cell>
          <cell r="HT872">
            <v>131.18104934999974</v>
          </cell>
          <cell r="HU872">
            <v>60</v>
          </cell>
          <cell r="HV872">
            <v>-35.502544229995692</v>
          </cell>
          <cell r="HW872">
            <v>-50.302602190000471</v>
          </cell>
          <cell r="HX872">
            <v>-22</v>
          </cell>
          <cell r="HY872">
            <v>0</v>
          </cell>
          <cell r="HZ872">
            <v>171.78119295998476</v>
          </cell>
          <cell r="IA872">
            <v>50.558888410014333</v>
          </cell>
          <cell r="IB872">
            <v>0</v>
          </cell>
          <cell r="IC872">
            <v>-135.93457851999665</v>
          </cell>
          <cell r="ID872">
            <v>59.000000000007276</v>
          </cell>
          <cell r="IE872">
            <v>252.10141293000197</v>
          </cell>
          <cell r="IF872">
            <v>-47</v>
          </cell>
          <cell r="IG872">
            <v>77.999999999998181</v>
          </cell>
          <cell r="IH872">
            <v>9.9699898400067468</v>
          </cell>
          <cell r="II872">
            <v>38.798359339998569</v>
          </cell>
          <cell r="IJ872">
            <v>46</v>
          </cell>
          <cell r="IK872">
            <v>22</v>
          </cell>
          <cell r="IL872">
            <v>49</v>
          </cell>
          <cell r="IM872">
            <v>-36.591435570007889</v>
          </cell>
          <cell r="IN872">
            <v>308.274240260027</v>
          </cell>
          <cell r="IO872">
            <v>0</v>
          </cell>
          <cell r="IP872">
            <v>-159.49677786999928</v>
          </cell>
          <cell r="IQ872">
            <v>-56.852963069999532</v>
          </cell>
          <cell r="IR872">
            <v>487.81713223998668</v>
          </cell>
          <cell r="IS872">
            <v>20</v>
          </cell>
          <cell r="IT872">
            <v>107</v>
          </cell>
          <cell r="IU872">
            <v>7.8417480999996769</v>
          </cell>
          <cell r="IV872">
            <v>62.999999999992724</v>
          </cell>
          <cell r="IW872">
            <v>-101.00000000000364</v>
          </cell>
          <cell r="IX872">
            <v>0</v>
          </cell>
          <cell r="IY872">
            <v>-52.714874199999031</v>
          </cell>
          <cell r="IZ872">
            <v>84.5927147600014</v>
          </cell>
          <cell r="JA872">
            <v>305.78910916998575</v>
          </cell>
          <cell r="JB872">
            <v>44</v>
          </cell>
          <cell r="JC872">
            <v>59.469199830004072</v>
          </cell>
          <cell r="JD872">
            <v>-50.160765419997915</v>
          </cell>
          <cell r="JE872">
            <v>0</v>
          </cell>
        </row>
        <row r="873">
          <cell r="D873" t="str">
            <v>MKT.EX.MDC._.___.MidC OR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0</v>
          </cell>
          <cell r="BD873">
            <v>0</v>
          </cell>
          <cell r="BE873">
            <v>0</v>
          </cell>
          <cell r="BF873">
            <v>0</v>
          </cell>
          <cell r="BG873">
            <v>0</v>
          </cell>
          <cell r="BH873">
            <v>0</v>
          </cell>
          <cell r="BI873">
            <v>0</v>
          </cell>
          <cell r="BJ873">
            <v>0</v>
          </cell>
          <cell r="BK873">
            <v>0</v>
          </cell>
          <cell r="BL873">
            <v>0</v>
          </cell>
          <cell r="BM873">
            <v>0</v>
          </cell>
          <cell r="BN873">
            <v>0</v>
          </cell>
          <cell r="BO873">
            <v>0</v>
          </cell>
          <cell r="BP873">
            <v>0</v>
          </cell>
          <cell r="BQ873">
            <v>0</v>
          </cell>
          <cell r="BR873">
            <v>0</v>
          </cell>
          <cell r="BS873">
            <v>0</v>
          </cell>
          <cell r="BT873">
            <v>0</v>
          </cell>
          <cell r="BU873">
            <v>0</v>
          </cell>
          <cell r="BV873">
            <v>0</v>
          </cell>
          <cell r="BW873">
            <v>0</v>
          </cell>
          <cell r="BX873">
            <v>0</v>
          </cell>
          <cell r="BY873">
            <v>0</v>
          </cell>
          <cell r="BZ873">
            <v>0</v>
          </cell>
          <cell r="CA873">
            <v>0</v>
          </cell>
          <cell r="CB873">
            <v>0</v>
          </cell>
          <cell r="CC873">
            <v>0</v>
          </cell>
          <cell r="CD873">
            <v>0</v>
          </cell>
          <cell r="CE873">
            <v>0</v>
          </cell>
          <cell r="CF873">
            <v>0</v>
          </cell>
          <cell r="CG873">
            <v>0</v>
          </cell>
          <cell r="CH873">
            <v>0</v>
          </cell>
          <cell r="CI873">
            <v>0</v>
          </cell>
          <cell r="CJ873">
            <v>0</v>
          </cell>
          <cell r="CK873">
            <v>0</v>
          </cell>
          <cell r="CL873">
            <v>0</v>
          </cell>
          <cell r="CM873">
            <v>0</v>
          </cell>
          <cell r="CN873">
            <v>0</v>
          </cell>
          <cell r="CO873">
            <v>0</v>
          </cell>
          <cell r="CP873">
            <v>0</v>
          </cell>
          <cell r="CQ873">
            <v>0</v>
          </cell>
          <cell r="CR873">
            <v>0</v>
          </cell>
          <cell r="CS873">
            <v>0</v>
          </cell>
          <cell r="CT873">
            <v>0</v>
          </cell>
          <cell r="CU873">
            <v>0</v>
          </cell>
          <cell r="CV873">
            <v>0</v>
          </cell>
          <cell r="CW873">
            <v>0</v>
          </cell>
          <cell r="CX873">
            <v>0</v>
          </cell>
          <cell r="CY873">
            <v>0</v>
          </cell>
          <cell r="CZ873">
            <v>0</v>
          </cell>
          <cell r="DA873">
            <v>0</v>
          </cell>
          <cell r="DB873">
            <v>0</v>
          </cell>
          <cell r="DC873">
            <v>0</v>
          </cell>
          <cell r="DD873">
            <v>0</v>
          </cell>
          <cell r="DE873">
            <v>0</v>
          </cell>
          <cell r="DF873">
            <v>0</v>
          </cell>
          <cell r="DG873">
            <v>0</v>
          </cell>
          <cell r="DH873">
            <v>0</v>
          </cell>
          <cell r="DI873">
            <v>0</v>
          </cell>
          <cell r="DJ873">
            <v>0</v>
          </cell>
          <cell r="DK873">
            <v>0</v>
          </cell>
          <cell r="DL873">
            <v>0</v>
          </cell>
          <cell r="DM873">
            <v>0</v>
          </cell>
          <cell r="DN873">
            <v>0</v>
          </cell>
          <cell r="DO873">
            <v>0</v>
          </cell>
          <cell r="DP873">
            <v>0</v>
          </cell>
          <cell r="DQ873">
            <v>0</v>
          </cell>
          <cell r="DR873">
            <v>0</v>
          </cell>
          <cell r="DS873">
            <v>0</v>
          </cell>
          <cell r="DT873">
            <v>0</v>
          </cell>
          <cell r="DU873">
            <v>0</v>
          </cell>
          <cell r="DV873">
            <v>0</v>
          </cell>
          <cell r="DW873">
            <v>0</v>
          </cell>
          <cell r="DX873">
            <v>0</v>
          </cell>
          <cell r="DY873">
            <v>0</v>
          </cell>
          <cell r="DZ873">
            <v>0</v>
          </cell>
          <cell r="EA873">
            <v>0</v>
          </cell>
          <cell r="EB873">
            <v>0</v>
          </cell>
          <cell r="EC873">
            <v>0</v>
          </cell>
          <cell r="ED873">
            <v>0</v>
          </cell>
          <cell r="EE873">
            <v>0</v>
          </cell>
          <cell r="EF873">
            <v>0</v>
          </cell>
          <cell r="EG873">
            <v>0</v>
          </cell>
          <cell r="EH873">
            <v>0</v>
          </cell>
          <cell r="EI873">
            <v>0</v>
          </cell>
          <cell r="EJ873">
            <v>0</v>
          </cell>
          <cell r="EK873">
            <v>0</v>
          </cell>
          <cell r="EL873">
            <v>0</v>
          </cell>
          <cell r="EM873">
            <v>0</v>
          </cell>
          <cell r="EN873">
            <v>0</v>
          </cell>
          <cell r="EO873">
            <v>0</v>
          </cell>
          <cell r="EP873">
            <v>0</v>
          </cell>
          <cell r="EQ873">
            <v>0</v>
          </cell>
          <cell r="ER873">
            <v>0</v>
          </cell>
          <cell r="ES873">
            <v>0</v>
          </cell>
          <cell r="ET873">
            <v>0</v>
          </cell>
          <cell r="EU873">
            <v>0</v>
          </cell>
          <cell r="EV873">
            <v>0</v>
          </cell>
          <cell r="EW873">
            <v>0</v>
          </cell>
          <cell r="EX873">
            <v>0</v>
          </cell>
          <cell r="EY873">
            <v>0</v>
          </cell>
          <cell r="EZ873">
            <v>0</v>
          </cell>
          <cell r="FA873">
            <v>0</v>
          </cell>
          <cell r="FB873">
            <v>0</v>
          </cell>
          <cell r="FC873">
            <v>0</v>
          </cell>
          <cell r="FD873">
            <v>0</v>
          </cell>
          <cell r="FE873">
            <v>0</v>
          </cell>
          <cell r="FF873">
            <v>0</v>
          </cell>
          <cell r="FG873">
            <v>0</v>
          </cell>
          <cell r="FH873">
            <v>0</v>
          </cell>
          <cell r="FI873">
            <v>0</v>
          </cell>
          <cell r="FJ873">
            <v>0</v>
          </cell>
          <cell r="FK873">
            <v>0</v>
          </cell>
          <cell r="FL873">
            <v>0</v>
          </cell>
          <cell r="FM873">
            <v>0</v>
          </cell>
          <cell r="FN873">
            <v>0</v>
          </cell>
          <cell r="FO873">
            <v>0</v>
          </cell>
          <cell r="FP873">
            <v>0</v>
          </cell>
          <cell r="FQ873">
            <v>0</v>
          </cell>
          <cell r="FR873">
            <v>0</v>
          </cell>
          <cell r="FS873">
            <v>0</v>
          </cell>
          <cell r="FT873">
            <v>0</v>
          </cell>
          <cell r="FU873">
            <v>0</v>
          </cell>
          <cell r="FV873">
            <v>0</v>
          </cell>
          <cell r="FW873">
            <v>0</v>
          </cell>
          <cell r="FX873">
            <v>0</v>
          </cell>
          <cell r="FY873">
            <v>0</v>
          </cell>
          <cell r="FZ873">
            <v>0</v>
          </cell>
          <cell r="GA873">
            <v>0</v>
          </cell>
          <cell r="GB873">
            <v>0</v>
          </cell>
          <cell r="GC873">
            <v>0</v>
          </cell>
          <cell r="GD873">
            <v>0</v>
          </cell>
          <cell r="GE873">
            <v>0</v>
          </cell>
          <cell r="GF873">
            <v>0</v>
          </cell>
          <cell r="GG873">
            <v>0</v>
          </cell>
          <cell r="GH873">
            <v>0</v>
          </cell>
          <cell r="GI873">
            <v>0</v>
          </cell>
          <cell r="GJ873">
            <v>0</v>
          </cell>
          <cell r="GK873">
            <v>0</v>
          </cell>
          <cell r="GL873">
            <v>0</v>
          </cell>
          <cell r="GM873">
            <v>0</v>
          </cell>
          <cell r="GN873">
            <v>0</v>
          </cell>
          <cell r="GO873">
            <v>0</v>
          </cell>
          <cell r="GP873">
            <v>0</v>
          </cell>
          <cell r="GQ873">
            <v>0</v>
          </cell>
          <cell r="GR873">
            <v>0</v>
          </cell>
          <cell r="GS873">
            <v>0</v>
          </cell>
          <cell r="GT873">
            <v>0</v>
          </cell>
          <cell r="GU873">
            <v>0</v>
          </cell>
          <cell r="GV873">
            <v>0</v>
          </cell>
          <cell r="GW873">
            <v>0</v>
          </cell>
          <cell r="GX873">
            <v>0</v>
          </cell>
          <cell r="GY873">
            <v>0</v>
          </cell>
          <cell r="GZ873">
            <v>0</v>
          </cell>
          <cell r="HA873">
            <v>0</v>
          </cell>
          <cell r="HB873">
            <v>0</v>
          </cell>
          <cell r="HC873">
            <v>0</v>
          </cell>
          <cell r="HD873">
            <v>0</v>
          </cell>
          <cell r="HE873">
            <v>0</v>
          </cell>
          <cell r="HF873">
            <v>0</v>
          </cell>
          <cell r="HG873">
            <v>0</v>
          </cell>
          <cell r="HH873">
            <v>0</v>
          </cell>
          <cell r="HI873">
            <v>0</v>
          </cell>
          <cell r="HJ873">
            <v>0</v>
          </cell>
          <cell r="HK873">
            <v>0</v>
          </cell>
          <cell r="HL873">
            <v>0</v>
          </cell>
          <cell r="HM873">
            <v>0</v>
          </cell>
          <cell r="HN873">
            <v>0</v>
          </cell>
          <cell r="HO873">
            <v>0</v>
          </cell>
          <cell r="HP873">
            <v>0</v>
          </cell>
          <cell r="HQ873">
            <v>0</v>
          </cell>
          <cell r="HR873">
            <v>0</v>
          </cell>
          <cell r="HS873">
            <v>0</v>
          </cell>
          <cell r="HT873">
            <v>0</v>
          </cell>
          <cell r="HU873">
            <v>0</v>
          </cell>
          <cell r="HV873">
            <v>0</v>
          </cell>
          <cell r="HW873">
            <v>0</v>
          </cell>
          <cell r="HX873">
            <v>0</v>
          </cell>
          <cell r="HY873">
            <v>0</v>
          </cell>
          <cell r="HZ873">
            <v>0</v>
          </cell>
          <cell r="IA873">
            <v>0</v>
          </cell>
          <cell r="IB873">
            <v>0</v>
          </cell>
          <cell r="IC873">
            <v>0</v>
          </cell>
          <cell r="ID873">
            <v>0</v>
          </cell>
          <cell r="IE873">
            <v>0</v>
          </cell>
          <cell r="IF873">
            <v>0</v>
          </cell>
          <cell r="IG873">
            <v>0</v>
          </cell>
          <cell r="IH873">
            <v>0</v>
          </cell>
          <cell r="II873">
            <v>0</v>
          </cell>
          <cell r="IJ873">
            <v>0</v>
          </cell>
          <cell r="IK873">
            <v>0</v>
          </cell>
          <cell r="IL873">
            <v>0</v>
          </cell>
          <cell r="IM873">
            <v>0</v>
          </cell>
          <cell r="IN873">
            <v>0</v>
          </cell>
          <cell r="IO873">
            <v>0</v>
          </cell>
          <cell r="IP873">
            <v>0</v>
          </cell>
          <cell r="IQ873">
            <v>0</v>
          </cell>
          <cell r="IR873">
            <v>0</v>
          </cell>
          <cell r="IS873">
            <v>0</v>
          </cell>
          <cell r="IT873">
            <v>0</v>
          </cell>
          <cell r="IU873">
            <v>0</v>
          </cell>
          <cell r="IV873">
            <v>0</v>
          </cell>
          <cell r="IW873">
            <v>0</v>
          </cell>
          <cell r="IX873">
            <v>0</v>
          </cell>
          <cell r="IY873">
            <v>0</v>
          </cell>
          <cell r="IZ873">
            <v>0</v>
          </cell>
          <cell r="JA873">
            <v>0</v>
          </cell>
          <cell r="JB873">
            <v>0</v>
          </cell>
          <cell r="JC873">
            <v>0</v>
          </cell>
          <cell r="JD873">
            <v>0</v>
          </cell>
          <cell r="JE873">
            <v>0</v>
          </cell>
        </row>
        <row r="874">
          <cell r="D874" t="str">
            <v>MKT.EX.MED._.___.Mead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0</v>
          </cell>
          <cell r="BD874">
            <v>0</v>
          </cell>
          <cell r="BE874">
            <v>0</v>
          </cell>
          <cell r="BF874">
            <v>0</v>
          </cell>
          <cell r="BG874">
            <v>0</v>
          </cell>
          <cell r="BH874">
            <v>0</v>
          </cell>
          <cell r="BI874">
            <v>0</v>
          </cell>
          <cell r="BJ874">
            <v>0</v>
          </cell>
          <cell r="BK874">
            <v>0</v>
          </cell>
          <cell r="BL874">
            <v>0</v>
          </cell>
          <cell r="BM874">
            <v>0</v>
          </cell>
          <cell r="BN874">
            <v>0</v>
          </cell>
          <cell r="BO874">
            <v>0</v>
          </cell>
          <cell r="BP874">
            <v>0</v>
          </cell>
          <cell r="BQ874">
            <v>0</v>
          </cell>
          <cell r="BR874">
            <v>0</v>
          </cell>
          <cell r="BS874">
            <v>0</v>
          </cell>
          <cell r="BT874">
            <v>0</v>
          </cell>
          <cell r="BU874">
            <v>0</v>
          </cell>
          <cell r="BV874">
            <v>0</v>
          </cell>
          <cell r="BW874">
            <v>0</v>
          </cell>
          <cell r="BX874">
            <v>0</v>
          </cell>
          <cell r="BY874">
            <v>0</v>
          </cell>
          <cell r="BZ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  <cell r="CL874">
            <v>0</v>
          </cell>
          <cell r="CM874">
            <v>0</v>
          </cell>
          <cell r="CN874">
            <v>0</v>
          </cell>
          <cell r="CO874">
            <v>0</v>
          </cell>
          <cell r="CP874">
            <v>0</v>
          </cell>
          <cell r="CQ874">
            <v>0</v>
          </cell>
          <cell r="CR874">
            <v>0</v>
          </cell>
          <cell r="CS874">
            <v>0</v>
          </cell>
          <cell r="CT874">
            <v>0</v>
          </cell>
          <cell r="CU874">
            <v>0</v>
          </cell>
          <cell r="CV874">
            <v>0</v>
          </cell>
          <cell r="CW874">
            <v>0</v>
          </cell>
          <cell r="CX874">
            <v>0</v>
          </cell>
          <cell r="CY874">
            <v>0</v>
          </cell>
          <cell r="CZ874">
            <v>0</v>
          </cell>
          <cell r="DA874">
            <v>0</v>
          </cell>
          <cell r="DB874">
            <v>0</v>
          </cell>
          <cell r="DC874">
            <v>0</v>
          </cell>
          <cell r="DD874">
            <v>0</v>
          </cell>
          <cell r="DE874">
            <v>0</v>
          </cell>
          <cell r="DF874">
            <v>0</v>
          </cell>
          <cell r="DG874">
            <v>0</v>
          </cell>
          <cell r="DH874">
            <v>0</v>
          </cell>
          <cell r="DI874">
            <v>0</v>
          </cell>
          <cell r="DJ874">
            <v>0</v>
          </cell>
          <cell r="DK874">
            <v>0</v>
          </cell>
          <cell r="DL874">
            <v>0</v>
          </cell>
          <cell r="DM874">
            <v>0</v>
          </cell>
          <cell r="DN874">
            <v>0</v>
          </cell>
          <cell r="DO874">
            <v>0</v>
          </cell>
          <cell r="DP874">
            <v>0</v>
          </cell>
          <cell r="DQ874">
            <v>0</v>
          </cell>
          <cell r="DR874">
            <v>0</v>
          </cell>
          <cell r="DS874">
            <v>0</v>
          </cell>
          <cell r="DT874">
            <v>0</v>
          </cell>
          <cell r="DU874">
            <v>0</v>
          </cell>
          <cell r="DV874">
            <v>0</v>
          </cell>
          <cell r="DW874">
            <v>0</v>
          </cell>
          <cell r="DX874">
            <v>0</v>
          </cell>
          <cell r="DY874">
            <v>0</v>
          </cell>
          <cell r="DZ874">
            <v>0</v>
          </cell>
          <cell r="EA874">
            <v>0</v>
          </cell>
          <cell r="EB874">
            <v>0</v>
          </cell>
          <cell r="EC874">
            <v>0</v>
          </cell>
          <cell r="ED874">
            <v>0</v>
          </cell>
          <cell r="EE874">
            <v>0</v>
          </cell>
          <cell r="EF874">
            <v>0</v>
          </cell>
          <cell r="EG874">
            <v>0</v>
          </cell>
          <cell r="EH874">
            <v>0</v>
          </cell>
          <cell r="EI874">
            <v>0</v>
          </cell>
          <cell r="EJ874">
            <v>0</v>
          </cell>
          <cell r="EK874">
            <v>0</v>
          </cell>
          <cell r="EL874">
            <v>0</v>
          </cell>
          <cell r="EM874">
            <v>0</v>
          </cell>
          <cell r="EN874">
            <v>0</v>
          </cell>
          <cell r="EO874">
            <v>0</v>
          </cell>
          <cell r="EP874">
            <v>0</v>
          </cell>
          <cell r="EQ874">
            <v>0</v>
          </cell>
          <cell r="ER874">
            <v>0</v>
          </cell>
          <cell r="ES874">
            <v>0</v>
          </cell>
          <cell r="ET874">
            <v>0</v>
          </cell>
          <cell r="EU874">
            <v>0</v>
          </cell>
          <cell r="EV874">
            <v>0</v>
          </cell>
          <cell r="EW874">
            <v>0</v>
          </cell>
          <cell r="EX874">
            <v>0</v>
          </cell>
          <cell r="EY874">
            <v>0</v>
          </cell>
          <cell r="EZ874">
            <v>0</v>
          </cell>
          <cell r="FA874">
            <v>0</v>
          </cell>
          <cell r="FB874">
            <v>0</v>
          </cell>
          <cell r="FC874">
            <v>0</v>
          </cell>
          <cell r="FD874">
            <v>0</v>
          </cell>
          <cell r="FE874">
            <v>0</v>
          </cell>
          <cell r="FF874">
            <v>0</v>
          </cell>
          <cell r="FG874">
            <v>0</v>
          </cell>
          <cell r="FH874">
            <v>0</v>
          </cell>
          <cell r="FI874">
            <v>0</v>
          </cell>
          <cell r="FJ874">
            <v>0</v>
          </cell>
          <cell r="FK874">
            <v>0</v>
          </cell>
          <cell r="FL874">
            <v>0</v>
          </cell>
          <cell r="FM874">
            <v>0</v>
          </cell>
          <cell r="FN874">
            <v>0</v>
          </cell>
          <cell r="FO874">
            <v>0</v>
          </cell>
          <cell r="FP874">
            <v>0</v>
          </cell>
          <cell r="FQ874">
            <v>0</v>
          </cell>
          <cell r="FR874">
            <v>0</v>
          </cell>
          <cell r="FS874">
            <v>0</v>
          </cell>
          <cell r="FT874">
            <v>0</v>
          </cell>
          <cell r="FU874">
            <v>0</v>
          </cell>
          <cell r="FV874">
            <v>0</v>
          </cell>
          <cell r="FW874">
            <v>0</v>
          </cell>
          <cell r="FX874">
            <v>0</v>
          </cell>
          <cell r="FY874">
            <v>0</v>
          </cell>
          <cell r="FZ874">
            <v>0</v>
          </cell>
          <cell r="GA874">
            <v>0</v>
          </cell>
          <cell r="GB874">
            <v>0</v>
          </cell>
          <cell r="GC874">
            <v>0</v>
          </cell>
          <cell r="GD874">
            <v>0</v>
          </cell>
          <cell r="GE874">
            <v>0</v>
          </cell>
          <cell r="GF874">
            <v>0</v>
          </cell>
          <cell r="GG874">
            <v>0</v>
          </cell>
          <cell r="GH874">
            <v>0</v>
          </cell>
          <cell r="GI874">
            <v>0</v>
          </cell>
          <cell r="GJ874">
            <v>0</v>
          </cell>
          <cell r="GK874">
            <v>0</v>
          </cell>
          <cell r="GL874">
            <v>0</v>
          </cell>
          <cell r="GM874">
            <v>0</v>
          </cell>
          <cell r="GN874">
            <v>0</v>
          </cell>
          <cell r="GO874">
            <v>0</v>
          </cell>
          <cell r="GP874">
            <v>0</v>
          </cell>
          <cell r="GQ874">
            <v>0</v>
          </cell>
          <cell r="GR874">
            <v>0</v>
          </cell>
          <cell r="GS874">
            <v>0</v>
          </cell>
          <cell r="GT874">
            <v>0</v>
          </cell>
          <cell r="GU874">
            <v>0</v>
          </cell>
          <cell r="GV874">
            <v>0</v>
          </cell>
          <cell r="GW874">
            <v>0</v>
          </cell>
          <cell r="GX874">
            <v>0</v>
          </cell>
          <cell r="GY874">
            <v>0</v>
          </cell>
          <cell r="GZ874">
            <v>0</v>
          </cell>
          <cell r="HA874">
            <v>0</v>
          </cell>
          <cell r="HB874">
            <v>0</v>
          </cell>
          <cell r="HC874">
            <v>0</v>
          </cell>
          <cell r="HD874">
            <v>0</v>
          </cell>
          <cell r="HE874">
            <v>0</v>
          </cell>
          <cell r="HF874">
            <v>0</v>
          </cell>
          <cell r="HG874">
            <v>0</v>
          </cell>
          <cell r="HH874">
            <v>0</v>
          </cell>
          <cell r="HI874">
            <v>0</v>
          </cell>
          <cell r="HJ874">
            <v>0</v>
          </cell>
          <cell r="HK874">
            <v>0</v>
          </cell>
          <cell r="HL874">
            <v>0</v>
          </cell>
          <cell r="HM874">
            <v>0</v>
          </cell>
          <cell r="HN874">
            <v>0</v>
          </cell>
          <cell r="HO874">
            <v>0</v>
          </cell>
          <cell r="HP874">
            <v>0</v>
          </cell>
          <cell r="HQ874">
            <v>0</v>
          </cell>
          <cell r="HR874">
            <v>0</v>
          </cell>
          <cell r="HS874">
            <v>0</v>
          </cell>
          <cell r="HT874">
            <v>0</v>
          </cell>
          <cell r="HU874">
            <v>0</v>
          </cell>
          <cell r="HV874">
            <v>0</v>
          </cell>
          <cell r="HW874">
            <v>0</v>
          </cell>
          <cell r="HX874">
            <v>0</v>
          </cell>
          <cell r="HY874">
            <v>0</v>
          </cell>
          <cell r="HZ874">
            <v>0</v>
          </cell>
          <cell r="IA874">
            <v>0</v>
          </cell>
          <cell r="IB874">
            <v>0</v>
          </cell>
          <cell r="IC874">
            <v>0</v>
          </cell>
          <cell r="ID874">
            <v>0</v>
          </cell>
          <cell r="IE874">
            <v>0</v>
          </cell>
          <cell r="IF874">
            <v>0</v>
          </cell>
          <cell r="IG874">
            <v>0</v>
          </cell>
          <cell r="IH874">
            <v>0</v>
          </cell>
          <cell r="II874">
            <v>0</v>
          </cell>
          <cell r="IJ874">
            <v>0</v>
          </cell>
          <cell r="IK874">
            <v>0</v>
          </cell>
          <cell r="IL874">
            <v>0</v>
          </cell>
          <cell r="IM874">
            <v>0</v>
          </cell>
          <cell r="IN874">
            <v>0</v>
          </cell>
          <cell r="IO874">
            <v>0</v>
          </cell>
          <cell r="IP874">
            <v>0</v>
          </cell>
          <cell r="IQ874">
            <v>0</v>
          </cell>
          <cell r="IR874">
            <v>0</v>
          </cell>
          <cell r="IS874">
            <v>0</v>
          </cell>
          <cell r="IT874">
            <v>0</v>
          </cell>
          <cell r="IU874">
            <v>0</v>
          </cell>
          <cell r="IV874">
            <v>0</v>
          </cell>
          <cell r="IW874">
            <v>0</v>
          </cell>
          <cell r="IX874">
            <v>0</v>
          </cell>
          <cell r="IY874">
            <v>0</v>
          </cell>
          <cell r="IZ874">
            <v>0</v>
          </cell>
          <cell r="JA874">
            <v>0</v>
          </cell>
          <cell r="JB874">
            <v>0</v>
          </cell>
          <cell r="JC874">
            <v>0</v>
          </cell>
          <cell r="JD874">
            <v>0</v>
          </cell>
          <cell r="JE874">
            <v>0</v>
          </cell>
        </row>
        <row r="875">
          <cell r="D875" t="str">
            <v>MKT.EX.MNA._.___.Mona</v>
          </cell>
          <cell r="F875">
            <v>-219.06512387000475</v>
          </cell>
          <cell r="G875">
            <v>-151.14036211000166</v>
          </cell>
          <cell r="H875">
            <v>-113.99634991999847</v>
          </cell>
          <cell r="I875">
            <v>150.49012714000128</v>
          </cell>
          <cell r="J875">
            <v>37.254511309996815</v>
          </cell>
          <cell r="K875">
            <v>11.58153571999992</v>
          </cell>
          <cell r="L875">
            <v>112.64474685999812</v>
          </cell>
          <cell r="M875">
            <v>-19.502271679997648</v>
          </cell>
          <cell r="N875">
            <v>185.65348660999916</v>
          </cell>
          <cell r="O875">
            <v>19.290449090000038</v>
          </cell>
          <cell r="P875">
            <v>114.0820095700019</v>
          </cell>
          <cell r="Q875">
            <v>38.211910560000433</v>
          </cell>
          <cell r="R875">
            <v>361.90012769997702</v>
          </cell>
          <cell r="S875">
            <v>202.03459911999926</v>
          </cell>
          <cell r="T875">
            <v>-19.49622545999955</v>
          </cell>
          <cell r="U875">
            <v>-230.86925831000008</v>
          </cell>
          <cell r="V875">
            <v>-60.057618609998826</v>
          </cell>
          <cell r="W875">
            <v>211.22107995000079</v>
          </cell>
          <cell r="X875">
            <v>45.609352540000145</v>
          </cell>
          <cell r="Y875">
            <v>37.841017830000055</v>
          </cell>
          <cell r="Z875">
            <v>22.062596190002296</v>
          </cell>
          <cell r="AA875">
            <v>77.366954839997561</v>
          </cell>
          <cell r="AB875">
            <v>-10.999999999998181</v>
          </cell>
          <cell r="AC875">
            <v>73.035765610000453</v>
          </cell>
          <cell r="AD875">
            <v>14.151864000000387</v>
          </cell>
          <cell r="AE875">
            <v>-80.355994200013811</v>
          </cell>
          <cell r="AF875">
            <v>40.628895100000591</v>
          </cell>
          <cell r="AG875">
            <v>29.122641960000692</v>
          </cell>
          <cell r="AH875">
            <v>-21.363245550001011</v>
          </cell>
          <cell r="AI875">
            <v>0</v>
          </cell>
          <cell r="AJ875">
            <v>53.190844370001287</v>
          </cell>
          <cell r="AK875">
            <v>-21.823523079999177</v>
          </cell>
          <cell r="AL875">
            <v>21.962576710000576</v>
          </cell>
          <cell r="AM875">
            <v>-75</v>
          </cell>
          <cell r="AN875">
            <v>-91.216263790003723</v>
          </cell>
          <cell r="AO875">
            <v>6.6155793899997661</v>
          </cell>
          <cell r="AP875">
            <v>-56.617582580000999</v>
          </cell>
          <cell r="AQ875">
            <v>34.14408327000001</v>
          </cell>
          <cell r="AR875">
            <v>133.78060469000775</v>
          </cell>
          <cell r="AS875">
            <v>125.25539774000026</v>
          </cell>
          <cell r="AT875">
            <v>31.00515083999926</v>
          </cell>
          <cell r="AU875">
            <v>-16.852806269998837</v>
          </cell>
          <cell r="AV875">
            <v>-41.047598600000128</v>
          </cell>
          <cell r="AW875">
            <v>102.07234215999961</v>
          </cell>
          <cell r="AX875">
            <v>1.5709978100030639</v>
          </cell>
          <cell r="AY875">
            <v>-25</v>
          </cell>
          <cell r="AZ875">
            <v>10.261738800001694</v>
          </cell>
          <cell r="BA875">
            <v>77.768085030002112</v>
          </cell>
          <cell r="BB875">
            <v>11.747297179998895</v>
          </cell>
          <cell r="BC875">
            <v>-125.99999999999909</v>
          </cell>
          <cell r="BD875">
            <v>-17.000000000000909</v>
          </cell>
          <cell r="BE875">
            <v>0</v>
          </cell>
          <cell r="BF875">
            <v>0</v>
          </cell>
          <cell r="BG875">
            <v>0</v>
          </cell>
          <cell r="BH875">
            <v>0</v>
          </cell>
          <cell r="BI875">
            <v>0</v>
          </cell>
          <cell r="BJ875">
            <v>0</v>
          </cell>
          <cell r="BK875">
            <v>0</v>
          </cell>
          <cell r="BL875">
            <v>0</v>
          </cell>
          <cell r="BM875">
            <v>0</v>
          </cell>
          <cell r="BN875">
            <v>0</v>
          </cell>
          <cell r="BO875">
            <v>0</v>
          </cell>
          <cell r="BP875">
            <v>0</v>
          </cell>
          <cell r="BQ875">
            <v>0</v>
          </cell>
          <cell r="BR875">
            <v>0</v>
          </cell>
          <cell r="BS875">
            <v>0</v>
          </cell>
          <cell r="BT875">
            <v>0</v>
          </cell>
          <cell r="BU875">
            <v>0</v>
          </cell>
          <cell r="BV875">
            <v>0</v>
          </cell>
          <cell r="BW875">
            <v>0</v>
          </cell>
          <cell r="BX875">
            <v>0</v>
          </cell>
          <cell r="BY875">
            <v>0</v>
          </cell>
          <cell r="BZ875">
            <v>0</v>
          </cell>
          <cell r="CA875">
            <v>0</v>
          </cell>
          <cell r="CB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  <cell r="CL875">
            <v>0</v>
          </cell>
          <cell r="CM875">
            <v>0</v>
          </cell>
          <cell r="CN875">
            <v>0</v>
          </cell>
          <cell r="CO875">
            <v>0</v>
          </cell>
          <cell r="CP875">
            <v>0</v>
          </cell>
          <cell r="CQ875">
            <v>0</v>
          </cell>
          <cell r="CR875">
            <v>0</v>
          </cell>
          <cell r="CS875">
            <v>0</v>
          </cell>
          <cell r="CT875">
            <v>0</v>
          </cell>
          <cell r="CU875">
            <v>0</v>
          </cell>
          <cell r="CV875">
            <v>0</v>
          </cell>
          <cell r="CW875">
            <v>0</v>
          </cell>
          <cell r="CX875">
            <v>0</v>
          </cell>
          <cell r="CY875">
            <v>0</v>
          </cell>
          <cell r="CZ875">
            <v>0</v>
          </cell>
          <cell r="DA875">
            <v>0</v>
          </cell>
          <cell r="DB875">
            <v>0</v>
          </cell>
          <cell r="DC875">
            <v>0</v>
          </cell>
          <cell r="DD875">
            <v>0</v>
          </cell>
          <cell r="DE875">
            <v>0</v>
          </cell>
          <cell r="DF875">
            <v>0</v>
          </cell>
          <cell r="DG875">
            <v>0</v>
          </cell>
          <cell r="DH875">
            <v>0</v>
          </cell>
          <cell r="DI875">
            <v>0</v>
          </cell>
          <cell r="DJ875">
            <v>0</v>
          </cell>
          <cell r="DK875">
            <v>0</v>
          </cell>
          <cell r="DL875">
            <v>0</v>
          </cell>
          <cell r="DM875">
            <v>0</v>
          </cell>
          <cell r="DN875">
            <v>0</v>
          </cell>
          <cell r="DO875">
            <v>0</v>
          </cell>
          <cell r="DP875">
            <v>0</v>
          </cell>
          <cell r="DQ875">
            <v>0</v>
          </cell>
          <cell r="DR875">
            <v>0</v>
          </cell>
          <cell r="DS875">
            <v>0</v>
          </cell>
          <cell r="DT875">
            <v>0</v>
          </cell>
          <cell r="DU875">
            <v>0</v>
          </cell>
          <cell r="DV875">
            <v>0</v>
          </cell>
          <cell r="DW875">
            <v>0</v>
          </cell>
          <cell r="DX875">
            <v>0</v>
          </cell>
          <cell r="DY875">
            <v>0</v>
          </cell>
          <cell r="DZ875">
            <v>0</v>
          </cell>
          <cell r="EA875">
            <v>0</v>
          </cell>
          <cell r="EB875">
            <v>0</v>
          </cell>
          <cell r="EC875">
            <v>0</v>
          </cell>
          <cell r="ED875">
            <v>0</v>
          </cell>
          <cell r="EE875">
            <v>0</v>
          </cell>
          <cell r="EF875">
            <v>0</v>
          </cell>
          <cell r="EG875">
            <v>0</v>
          </cell>
          <cell r="EH875">
            <v>0</v>
          </cell>
          <cell r="EI875">
            <v>0</v>
          </cell>
          <cell r="EJ875">
            <v>0</v>
          </cell>
          <cell r="EK875">
            <v>0</v>
          </cell>
          <cell r="EL875">
            <v>0</v>
          </cell>
          <cell r="EM875">
            <v>0</v>
          </cell>
          <cell r="EN875">
            <v>0</v>
          </cell>
          <cell r="EO875">
            <v>0</v>
          </cell>
          <cell r="EP875">
            <v>0</v>
          </cell>
          <cell r="EQ875">
            <v>0</v>
          </cell>
          <cell r="ER875">
            <v>0</v>
          </cell>
          <cell r="ES875">
            <v>0</v>
          </cell>
          <cell r="ET875">
            <v>0</v>
          </cell>
          <cell r="EU875">
            <v>0</v>
          </cell>
          <cell r="EV875">
            <v>0</v>
          </cell>
          <cell r="EW875">
            <v>0</v>
          </cell>
          <cell r="EX875">
            <v>0</v>
          </cell>
          <cell r="EY875">
            <v>0</v>
          </cell>
          <cell r="EZ875">
            <v>0</v>
          </cell>
          <cell r="FA875">
            <v>0</v>
          </cell>
          <cell r="FB875">
            <v>0</v>
          </cell>
          <cell r="FC875">
            <v>0</v>
          </cell>
          <cell r="FD875">
            <v>0</v>
          </cell>
          <cell r="FE875">
            <v>0</v>
          </cell>
          <cell r="FF875">
            <v>0</v>
          </cell>
          <cell r="FG875">
            <v>0</v>
          </cell>
          <cell r="FH875">
            <v>0</v>
          </cell>
          <cell r="FI875">
            <v>0</v>
          </cell>
          <cell r="FJ875">
            <v>0</v>
          </cell>
          <cell r="FK875">
            <v>0</v>
          </cell>
          <cell r="FL875">
            <v>0</v>
          </cell>
          <cell r="FM875">
            <v>0</v>
          </cell>
          <cell r="FN875">
            <v>0</v>
          </cell>
          <cell r="FO875">
            <v>0</v>
          </cell>
          <cell r="FP875">
            <v>0</v>
          </cell>
          <cell r="FQ875">
            <v>0</v>
          </cell>
          <cell r="FR875">
            <v>0</v>
          </cell>
          <cell r="FS875">
            <v>0</v>
          </cell>
          <cell r="FT875">
            <v>0</v>
          </cell>
          <cell r="FU875">
            <v>0</v>
          </cell>
          <cell r="FV875">
            <v>0</v>
          </cell>
          <cell r="FW875">
            <v>0</v>
          </cell>
          <cell r="FX875">
            <v>0</v>
          </cell>
          <cell r="FY875">
            <v>0</v>
          </cell>
          <cell r="FZ875">
            <v>0</v>
          </cell>
          <cell r="GA875">
            <v>0</v>
          </cell>
          <cell r="GB875">
            <v>0</v>
          </cell>
          <cell r="GC875">
            <v>0</v>
          </cell>
          <cell r="GD875">
            <v>0</v>
          </cell>
          <cell r="GE875">
            <v>0</v>
          </cell>
          <cell r="GF875">
            <v>0</v>
          </cell>
          <cell r="GG875">
            <v>0</v>
          </cell>
          <cell r="GH875">
            <v>0</v>
          </cell>
          <cell r="GI875">
            <v>0</v>
          </cell>
          <cell r="GJ875">
            <v>0</v>
          </cell>
          <cell r="GK875">
            <v>0</v>
          </cell>
          <cell r="GL875">
            <v>0</v>
          </cell>
          <cell r="GM875">
            <v>0</v>
          </cell>
          <cell r="GN875">
            <v>0</v>
          </cell>
          <cell r="GO875">
            <v>0</v>
          </cell>
          <cell r="GP875">
            <v>0</v>
          </cell>
          <cell r="GQ875">
            <v>0</v>
          </cell>
          <cell r="GR875">
            <v>0</v>
          </cell>
          <cell r="GS875">
            <v>0</v>
          </cell>
          <cell r="GT875">
            <v>0</v>
          </cell>
          <cell r="GU875">
            <v>0</v>
          </cell>
          <cell r="GV875">
            <v>0</v>
          </cell>
          <cell r="GW875">
            <v>0</v>
          </cell>
          <cell r="GX875">
            <v>0</v>
          </cell>
          <cell r="GY875">
            <v>0</v>
          </cell>
          <cell r="GZ875">
            <v>0</v>
          </cell>
          <cell r="HA875">
            <v>0</v>
          </cell>
          <cell r="HB875">
            <v>0</v>
          </cell>
          <cell r="HC875">
            <v>0</v>
          </cell>
          <cell r="HD875">
            <v>0</v>
          </cell>
          <cell r="HE875">
            <v>0</v>
          </cell>
          <cell r="HF875">
            <v>0</v>
          </cell>
          <cell r="HG875">
            <v>0</v>
          </cell>
          <cell r="HH875">
            <v>0</v>
          </cell>
          <cell r="HI875">
            <v>0</v>
          </cell>
          <cell r="HJ875">
            <v>0</v>
          </cell>
          <cell r="HK875">
            <v>0</v>
          </cell>
          <cell r="HL875">
            <v>0</v>
          </cell>
          <cell r="HM875">
            <v>0</v>
          </cell>
          <cell r="HN875">
            <v>0</v>
          </cell>
          <cell r="HO875">
            <v>0</v>
          </cell>
          <cell r="HP875">
            <v>0</v>
          </cell>
          <cell r="HQ875">
            <v>0</v>
          </cell>
          <cell r="HR875">
            <v>0</v>
          </cell>
          <cell r="HS875">
            <v>0</v>
          </cell>
          <cell r="HT875">
            <v>0</v>
          </cell>
          <cell r="HU875">
            <v>0</v>
          </cell>
          <cell r="HV875">
            <v>0</v>
          </cell>
          <cell r="HW875">
            <v>0</v>
          </cell>
          <cell r="HX875">
            <v>0</v>
          </cell>
          <cell r="HY875">
            <v>0</v>
          </cell>
          <cell r="HZ875">
            <v>0</v>
          </cell>
          <cell r="IA875">
            <v>0</v>
          </cell>
          <cell r="IB875">
            <v>0</v>
          </cell>
          <cell r="IC875">
            <v>0</v>
          </cell>
          <cell r="ID875">
            <v>0</v>
          </cell>
          <cell r="IE875">
            <v>0</v>
          </cell>
          <cell r="IF875">
            <v>0</v>
          </cell>
          <cell r="IG875">
            <v>0</v>
          </cell>
          <cell r="IH875">
            <v>0</v>
          </cell>
          <cell r="II875">
            <v>0</v>
          </cell>
          <cell r="IJ875">
            <v>0</v>
          </cell>
          <cell r="IK875">
            <v>0</v>
          </cell>
          <cell r="IL875">
            <v>0</v>
          </cell>
          <cell r="IM875">
            <v>0</v>
          </cell>
          <cell r="IN875">
            <v>0</v>
          </cell>
          <cell r="IO875">
            <v>0</v>
          </cell>
          <cell r="IP875">
            <v>0</v>
          </cell>
          <cell r="IQ875">
            <v>0</v>
          </cell>
          <cell r="IR875">
            <v>0</v>
          </cell>
          <cell r="IS875">
            <v>0</v>
          </cell>
          <cell r="IT875">
            <v>0</v>
          </cell>
          <cell r="IU875">
            <v>0</v>
          </cell>
          <cell r="IV875">
            <v>0</v>
          </cell>
          <cell r="IW875">
            <v>0</v>
          </cell>
          <cell r="IX875">
            <v>0</v>
          </cell>
          <cell r="IY875">
            <v>0</v>
          </cell>
          <cell r="IZ875">
            <v>0</v>
          </cell>
          <cell r="JA875">
            <v>0</v>
          </cell>
          <cell r="JB875">
            <v>0</v>
          </cell>
          <cell r="JC875">
            <v>0</v>
          </cell>
          <cell r="JD875">
            <v>0</v>
          </cell>
          <cell r="JE875">
            <v>0</v>
          </cell>
        </row>
        <row r="876">
          <cell r="D876" t="str">
            <v>MKT.EX.NOB._.___.NOB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0</v>
          </cell>
          <cell r="BD876">
            <v>0</v>
          </cell>
          <cell r="BE876">
            <v>0</v>
          </cell>
          <cell r="BF876">
            <v>0</v>
          </cell>
          <cell r="BG876">
            <v>0</v>
          </cell>
          <cell r="BH876">
            <v>0</v>
          </cell>
          <cell r="BI876">
            <v>0</v>
          </cell>
          <cell r="BJ876">
            <v>0</v>
          </cell>
          <cell r="BK876">
            <v>0</v>
          </cell>
          <cell r="BL876">
            <v>0</v>
          </cell>
          <cell r="BM876">
            <v>0</v>
          </cell>
          <cell r="BN876">
            <v>0</v>
          </cell>
          <cell r="BO876">
            <v>0</v>
          </cell>
          <cell r="BP876">
            <v>0</v>
          </cell>
          <cell r="BQ876">
            <v>0</v>
          </cell>
          <cell r="BR876">
            <v>0</v>
          </cell>
          <cell r="BS876">
            <v>0</v>
          </cell>
          <cell r="BT876">
            <v>0</v>
          </cell>
          <cell r="BU876">
            <v>0</v>
          </cell>
          <cell r="BV876">
            <v>0</v>
          </cell>
          <cell r="BW876">
            <v>0</v>
          </cell>
          <cell r="BX876">
            <v>0</v>
          </cell>
          <cell r="BY876">
            <v>0</v>
          </cell>
          <cell r="BZ876">
            <v>0</v>
          </cell>
          <cell r="CA876">
            <v>0</v>
          </cell>
          <cell r="CB876">
            <v>0</v>
          </cell>
          <cell r="CC876">
            <v>0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  <cell r="CL876">
            <v>0</v>
          </cell>
          <cell r="CM876">
            <v>0</v>
          </cell>
          <cell r="CN876">
            <v>0</v>
          </cell>
          <cell r="CO876">
            <v>0</v>
          </cell>
          <cell r="CP876">
            <v>0</v>
          </cell>
          <cell r="CQ876">
            <v>0</v>
          </cell>
          <cell r="CR876">
            <v>0</v>
          </cell>
          <cell r="CS876">
            <v>0</v>
          </cell>
          <cell r="CT876">
            <v>0</v>
          </cell>
          <cell r="CU876">
            <v>0</v>
          </cell>
          <cell r="CV876">
            <v>0</v>
          </cell>
          <cell r="CW876">
            <v>0</v>
          </cell>
          <cell r="CX876">
            <v>0</v>
          </cell>
          <cell r="CY876">
            <v>0</v>
          </cell>
          <cell r="CZ876">
            <v>0</v>
          </cell>
          <cell r="DA876">
            <v>0</v>
          </cell>
          <cell r="DB876">
            <v>0</v>
          </cell>
          <cell r="DC876">
            <v>0</v>
          </cell>
          <cell r="DD876">
            <v>0</v>
          </cell>
          <cell r="DE876">
            <v>0</v>
          </cell>
          <cell r="DF876">
            <v>0</v>
          </cell>
          <cell r="DG876">
            <v>0</v>
          </cell>
          <cell r="DH876">
            <v>0</v>
          </cell>
          <cell r="DI876">
            <v>0</v>
          </cell>
          <cell r="DJ876">
            <v>0</v>
          </cell>
          <cell r="DK876">
            <v>0</v>
          </cell>
          <cell r="DL876">
            <v>0</v>
          </cell>
          <cell r="DM876">
            <v>0</v>
          </cell>
          <cell r="DN876">
            <v>0</v>
          </cell>
          <cell r="DO876">
            <v>0</v>
          </cell>
          <cell r="DP876">
            <v>0</v>
          </cell>
          <cell r="DQ876">
            <v>0</v>
          </cell>
          <cell r="DR876">
            <v>0</v>
          </cell>
          <cell r="DS876">
            <v>0</v>
          </cell>
          <cell r="DT876">
            <v>0</v>
          </cell>
          <cell r="DU876">
            <v>0</v>
          </cell>
          <cell r="DV876">
            <v>0</v>
          </cell>
          <cell r="DW876">
            <v>0</v>
          </cell>
          <cell r="DX876">
            <v>0</v>
          </cell>
          <cell r="DY876">
            <v>0</v>
          </cell>
          <cell r="DZ876">
            <v>0</v>
          </cell>
          <cell r="EA876">
            <v>0</v>
          </cell>
          <cell r="EB876">
            <v>0</v>
          </cell>
          <cell r="EC876">
            <v>0</v>
          </cell>
          <cell r="ED876">
            <v>0</v>
          </cell>
          <cell r="EE876">
            <v>0</v>
          </cell>
          <cell r="EF876">
            <v>0</v>
          </cell>
          <cell r="EG876">
            <v>0</v>
          </cell>
          <cell r="EH876">
            <v>0</v>
          </cell>
          <cell r="EI876">
            <v>0</v>
          </cell>
          <cell r="EJ876">
            <v>0</v>
          </cell>
          <cell r="EK876">
            <v>0</v>
          </cell>
          <cell r="EL876">
            <v>0</v>
          </cell>
          <cell r="EM876">
            <v>0</v>
          </cell>
          <cell r="EN876">
            <v>0</v>
          </cell>
          <cell r="EO876">
            <v>0</v>
          </cell>
          <cell r="EP876">
            <v>0</v>
          </cell>
          <cell r="EQ876">
            <v>0</v>
          </cell>
          <cell r="ER876">
            <v>0</v>
          </cell>
          <cell r="ES876">
            <v>0</v>
          </cell>
          <cell r="ET876">
            <v>0</v>
          </cell>
          <cell r="EU876">
            <v>0</v>
          </cell>
          <cell r="EV876">
            <v>0</v>
          </cell>
          <cell r="EW876">
            <v>0</v>
          </cell>
          <cell r="EX876">
            <v>0</v>
          </cell>
          <cell r="EY876">
            <v>0</v>
          </cell>
          <cell r="EZ876">
            <v>0</v>
          </cell>
          <cell r="FA876">
            <v>0</v>
          </cell>
          <cell r="FB876">
            <v>0</v>
          </cell>
          <cell r="FC876">
            <v>0</v>
          </cell>
          <cell r="FD876">
            <v>0</v>
          </cell>
          <cell r="FE876">
            <v>0</v>
          </cell>
          <cell r="FF876">
            <v>0</v>
          </cell>
          <cell r="FG876">
            <v>0</v>
          </cell>
          <cell r="FH876">
            <v>0</v>
          </cell>
          <cell r="FI876">
            <v>0</v>
          </cell>
          <cell r="FJ876">
            <v>0</v>
          </cell>
          <cell r="FK876">
            <v>0</v>
          </cell>
          <cell r="FL876">
            <v>0</v>
          </cell>
          <cell r="FM876">
            <v>0</v>
          </cell>
          <cell r="FN876">
            <v>0</v>
          </cell>
          <cell r="FO876">
            <v>0</v>
          </cell>
          <cell r="FP876">
            <v>0</v>
          </cell>
          <cell r="FQ876">
            <v>0</v>
          </cell>
          <cell r="FR876">
            <v>0</v>
          </cell>
          <cell r="FS876">
            <v>0</v>
          </cell>
          <cell r="FT876">
            <v>0</v>
          </cell>
          <cell r="FU876">
            <v>0</v>
          </cell>
          <cell r="FV876">
            <v>0</v>
          </cell>
          <cell r="FW876">
            <v>0</v>
          </cell>
          <cell r="FX876">
            <v>0</v>
          </cell>
          <cell r="FY876">
            <v>0</v>
          </cell>
          <cell r="FZ876">
            <v>0</v>
          </cell>
          <cell r="GA876">
            <v>0</v>
          </cell>
          <cell r="GB876">
            <v>0</v>
          </cell>
          <cell r="GC876">
            <v>0</v>
          </cell>
          <cell r="GD876">
            <v>0</v>
          </cell>
          <cell r="GE876">
            <v>0</v>
          </cell>
          <cell r="GF876">
            <v>0</v>
          </cell>
          <cell r="GG876">
            <v>0</v>
          </cell>
          <cell r="GH876">
            <v>0</v>
          </cell>
          <cell r="GI876">
            <v>0</v>
          </cell>
          <cell r="GJ876">
            <v>0</v>
          </cell>
          <cell r="GK876">
            <v>0</v>
          </cell>
          <cell r="GL876">
            <v>0</v>
          </cell>
          <cell r="GM876">
            <v>0</v>
          </cell>
          <cell r="GN876">
            <v>0</v>
          </cell>
          <cell r="GO876">
            <v>0</v>
          </cell>
          <cell r="GP876">
            <v>0</v>
          </cell>
          <cell r="GQ876">
            <v>0</v>
          </cell>
          <cell r="GR876">
            <v>0</v>
          </cell>
          <cell r="GS876">
            <v>0</v>
          </cell>
          <cell r="GT876">
            <v>0</v>
          </cell>
          <cell r="GU876">
            <v>0</v>
          </cell>
          <cell r="GV876">
            <v>0</v>
          </cell>
          <cell r="GW876">
            <v>0</v>
          </cell>
          <cell r="GX876">
            <v>0</v>
          </cell>
          <cell r="GY876">
            <v>0</v>
          </cell>
          <cell r="GZ876">
            <v>0</v>
          </cell>
          <cell r="HA876">
            <v>0</v>
          </cell>
          <cell r="HB876">
            <v>0</v>
          </cell>
          <cell r="HC876">
            <v>0</v>
          </cell>
          <cell r="HD876">
            <v>0</v>
          </cell>
          <cell r="HE876">
            <v>0</v>
          </cell>
          <cell r="HF876">
            <v>0</v>
          </cell>
          <cell r="HG876">
            <v>0</v>
          </cell>
          <cell r="HH876">
            <v>0</v>
          </cell>
          <cell r="HI876">
            <v>0</v>
          </cell>
          <cell r="HJ876">
            <v>0</v>
          </cell>
          <cell r="HK876">
            <v>0</v>
          </cell>
          <cell r="HL876">
            <v>0</v>
          </cell>
          <cell r="HM876">
            <v>0</v>
          </cell>
          <cell r="HN876">
            <v>0</v>
          </cell>
          <cell r="HO876">
            <v>0</v>
          </cell>
          <cell r="HP876">
            <v>0</v>
          </cell>
          <cell r="HQ876">
            <v>0</v>
          </cell>
          <cell r="HR876">
            <v>0</v>
          </cell>
          <cell r="HS876">
            <v>0</v>
          </cell>
          <cell r="HT876">
            <v>0</v>
          </cell>
          <cell r="HU876">
            <v>0</v>
          </cell>
          <cell r="HV876">
            <v>0</v>
          </cell>
          <cell r="HW876">
            <v>0</v>
          </cell>
          <cell r="HX876">
            <v>0</v>
          </cell>
          <cell r="HY876">
            <v>0</v>
          </cell>
          <cell r="HZ876">
            <v>0</v>
          </cell>
          <cell r="IA876">
            <v>0</v>
          </cell>
          <cell r="IB876">
            <v>0</v>
          </cell>
          <cell r="IC876">
            <v>0</v>
          </cell>
          <cell r="ID876">
            <v>0</v>
          </cell>
          <cell r="IE876">
            <v>0</v>
          </cell>
          <cell r="IF876">
            <v>0</v>
          </cell>
          <cell r="IG876">
            <v>0</v>
          </cell>
          <cell r="IH876">
            <v>0</v>
          </cell>
          <cell r="II876">
            <v>0</v>
          </cell>
          <cell r="IJ876">
            <v>0</v>
          </cell>
          <cell r="IK876">
            <v>0</v>
          </cell>
          <cell r="IL876">
            <v>0</v>
          </cell>
          <cell r="IM876">
            <v>0</v>
          </cell>
          <cell r="IN876">
            <v>0</v>
          </cell>
          <cell r="IO876">
            <v>0</v>
          </cell>
          <cell r="IP876">
            <v>0</v>
          </cell>
          <cell r="IQ876">
            <v>0</v>
          </cell>
          <cell r="IR876">
            <v>0</v>
          </cell>
          <cell r="IS876">
            <v>0</v>
          </cell>
          <cell r="IT876">
            <v>0</v>
          </cell>
          <cell r="IU876">
            <v>0</v>
          </cell>
          <cell r="IV876">
            <v>0</v>
          </cell>
          <cell r="IW876">
            <v>0</v>
          </cell>
          <cell r="IX876">
            <v>0</v>
          </cell>
          <cell r="IY876">
            <v>0</v>
          </cell>
          <cell r="IZ876">
            <v>0</v>
          </cell>
          <cell r="JA876">
            <v>0</v>
          </cell>
          <cell r="JB876">
            <v>0</v>
          </cell>
          <cell r="JC876">
            <v>0</v>
          </cell>
          <cell r="JD876">
            <v>0</v>
          </cell>
          <cell r="JE876">
            <v>0</v>
          </cell>
        </row>
        <row r="877">
          <cell r="D877" t="str">
            <v>MKT.EX.PLV._.___.Palo Verde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0</v>
          </cell>
          <cell r="BD877">
            <v>0</v>
          </cell>
          <cell r="BE877">
            <v>0</v>
          </cell>
          <cell r="BF877">
            <v>0</v>
          </cell>
          <cell r="BG877">
            <v>0</v>
          </cell>
          <cell r="BH877">
            <v>0</v>
          </cell>
          <cell r="BI877">
            <v>0</v>
          </cell>
          <cell r="BJ877">
            <v>0</v>
          </cell>
          <cell r="BK877">
            <v>0</v>
          </cell>
          <cell r="BL877">
            <v>0</v>
          </cell>
          <cell r="BM877">
            <v>0</v>
          </cell>
          <cell r="BN877">
            <v>0</v>
          </cell>
          <cell r="BO877">
            <v>0</v>
          </cell>
          <cell r="BP877">
            <v>0</v>
          </cell>
          <cell r="BQ877">
            <v>0</v>
          </cell>
          <cell r="BR877">
            <v>0</v>
          </cell>
          <cell r="BS877">
            <v>0</v>
          </cell>
          <cell r="BT877">
            <v>0</v>
          </cell>
          <cell r="BU877">
            <v>0</v>
          </cell>
          <cell r="BV877">
            <v>0</v>
          </cell>
          <cell r="BW877">
            <v>0</v>
          </cell>
          <cell r="BX877">
            <v>0</v>
          </cell>
          <cell r="BY877">
            <v>0</v>
          </cell>
          <cell r="BZ877">
            <v>0</v>
          </cell>
          <cell r="CA877">
            <v>0</v>
          </cell>
          <cell r="CB877">
            <v>0</v>
          </cell>
          <cell r="CC877">
            <v>0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  <cell r="CL877">
            <v>0</v>
          </cell>
          <cell r="CM877">
            <v>0</v>
          </cell>
          <cell r="CN877">
            <v>0</v>
          </cell>
          <cell r="CO877">
            <v>0</v>
          </cell>
          <cell r="CP877">
            <v>0</v>
          </cell>
          <cell r="CQ877">
            <v>0</v>
          </cell>
          <cell r="CR877">
            <v>0</v>
          </cell>
          <cell r="CS877">
            <v>0</v>
          </cell>
          <cell r="CT877">
            <v>0</v>
          </cell>
          <cell r="CU877">
            <v>0</v>
          </cell>
          <cell r="CV877">
            <v>0</v>
          </cell>
          <cell r="CW877">
            <v>0</v>
          </cell>
          <cell r="CX877">
            <v>0</v>
          </cell>
          <cell r="CY877">
            <v>0</v>
          </cell>
          <cell r="CZ877">
            <v>0</v>
          </cell>
          <cell r="DA877">
            <v>0</v>
          </cell>
          <cell r="DB877">
            <v>0</v>
          </cell>
          <cell r="DC877">
            <v>0</v>
          </cell>
          <cell r="DD877">
            <v>0</v>
          </cell>
          <cell r="DE877">
            <v>0</v>
          </cell>
          <cell r="DF877">
            <v>0</v>
          </cell>
          <cell r="DG877">
            <v>0</v>
          </cell>
          <cell r="DH877">
            <v>0</v>
          </cell>
          <cell r="DI877">
            <v>0</v>
          </cell>
          <cell r="DJ877">
            <v>0</v>
          </cell>
          <cell r="DK877">
            <v>0</v>
          </cell>
          <cell r="DL877">
            <v>0</v>
          </cell>
          <cell r="DM877">
            <v>0</v>
          </cell>
          <cell r="DN877">
            <v>0</v>
          </cell>
          <cell r="DO877">
            <v>0</v>
          </cell>
          <cell r="DP877">
            <v>0</v>
          </cell>
          <cell r="DQ877">
            <v>0</v>
          </cell>
          <cell r="DR877">
            <v>0</v>
          </cell>
          <cell r="DS877">
            <v>0</v>
          </cell>
          <cell r="DT877">
            <v>0</v>
          </cell>
          <cell r="DU877">
            <v>0</v>
          </cell>
          <cell r="DV877">
            <v>0</v>
          </cell>
          <cell r="DW877">
            <v>0</v>
          </cell>
          <cell r="DX877">
            <v>0</v>
          </cell>
          <cell r="DY877">
            <v>0</v>
          </cell>
          <cell r="DZ877">
            <v>0</v>
          </cell>
          <cell r="EA877">
            <v>0</v>
          </cell>
          <cell r="EB877">
            <v>0</v>
          </cell>
          <cell r="EC877">
            <v>0</v>
          </cell>
          <cell r="ED877">
            <v>0</v>
          </cell>
          <cell r="EE877">
            <v>0</v>
          </cell>
          <cell r="EF877">
            <v>0</v>
          </cell>
          <cell r="EG877">
            <v>0</v>
          </cell>
          <cell r="EH877">
            <v>0</v>
          </cell>
          <cell r="EI877">
            <v>0</v>
          </cell>
          <cell r="EJ877">
            <v>0</v>
          </cell>
          <cell r="EK877">
            <v>0</v>
          </cell>
          <cell r="EL877">
            <v>0</v>
          </cell>
          <cell r="EM877">
            <v>0</v>
          </cell>
          <cell r="EN877">
            <v>0</v>
          </cell>
          <cell r="EO877">
            <v>0</v>
          </cell>
          <cell r="EP877">
            <v>0</v>
          </cell>
          <cell r="EQ877">
            <v>0</v>
          </cell>
          <cell r="ER877">
            <v>0</v>
          </cell>
          <cell r="ES877">
            <v>0</v>
          </cell>
          <cell r="ET877">
            <v>0</v>
          </cell>
          <cell r="EU877">
            <v>0</v>
          </cell>
          <cell r="EV877">
            <v>0</v>
          </cell>
          <cell r="EW877">
            <v>0</v>
          </cell>
          <cell r="EX877">
            <v>0</v>
          </cell>
          <cell r="EY877">
            <v>0</v>
          </cell>
          <cell r="EZ877">
            <v>0</v>
          </cell>
          <cell r="FA877">
            <v>0</v>
          </cell>
          <cell r="FB877">
            <v>0</v>
          </cell>
          <cell r="FC877">
            <v>0</v>
          </cell>
          <cell r="FD877">
            <v>0</v>
          </cell>
          <cell r="FE877">
            <v>0</v>
          </cell>
          <cell r="FF877">
            <v>0</v>
          </cell>
          <cell r="FG877">
            <v>0</v>
          </cell>
          <cell r="FH877">
            <v>0</v>
          </cell>
          <cell r="FI877">
            <v>0</v>
          </cell>
          <cell r="FJ877">
            <v>0</v>
          </cell>
          <cell r="FK877">
            <v>0</v>
          </cell>
          <cell r="FL877">
            <v>0</v>
          </cell>
          <cell r="FM877">
            <v>0</v>
          </cell>
          <cell r="FN877">
            <v>0</v>
          </cell>
          <cell r="FO877">
            <v>0</v>
          </cell>
          <cell r="FP877">
            <v>0</v>
          </cell>
          <cell r="FQ877">
            <v>0</v>
          </cell>
          <cell r="FR877">
            <v>0</v>
          </cell>
          <cell r="FS877">
            <v>0</v>
          </cell>
          <cell r="FT877">
            <v>0</v>
          </cell>
          <cell r="FU877">
            <v>0</v>
          </cell>
          <cell r="FV877">
            <v>0</v>
          </cell>
          <cell r="FW877">
            <v>0</v>
          </cell>
          <cell r="FX877">
            <v>0</v>
          </cell>
          <cell r="FY877">
            <v>0</v>
          </cell>
          <cell r="FZ877">
            <v>0</v>
          </cell>
          <cell r="GA877">
            <v>0</v>
          </cell>
          <cell r="GB877">
            <v>0</v>
          </cell>
          <cell r="GC877">
            <v>0</v>
          </cell>
          <cell r="GD877">
            <v>0</v>
          </cell>
          <cell r="GE877">
            <v>0</v>
          </cell>
          <cell r="GF877">
            <v>0</v>
          </cell>
          <cell r="GG877">
            <v>0</v>
          </cell>
          <cell r="GH877">
            <v>0</v>
          </cell>
          <cell r="GI877">
            <v>0</v>
          </cell>
          <cell r="GJ877">
            <v>0</v>
          </cell>
          <cell r="GK877">
            <v>0</v>
          </cell>
          <cell r="GL877">
            <v>0</v>
          </cell>
          <cell r="GM877">
            <v>0</v>
          </cell>
          <cell r="GN877">
            <v>0</v>
          </cell>
          <cell r="GO877">
            <v>0</v>
          </cell>
          <cell r="GP877">
            <v>0</v>
          </cell>
          <cell r="GQ877">
            <v>0</v>
          </cell>
          <cell r="GR877">
            <v>0</v>
          </cell>
          <cell r="GS877">
            <v>0</v>
          </cell>
          <cell r="GT877">
            <v>0</v>
          </cell>
          <cell r="GU877">
            <v>0</v>
          </cell>
          <cell r="GV877">
            <v>0</v>
          </cell>
          <cell r="GW877">
            <v>0</v>
          </cell>
          <cell r="GX877">
            <v>0</v>
          </cell>
          <cell r="GY877">
            <v>0</v>
          </cell>
          <cell r="GZ877">
            <v>0</v>
          </cell>
          <cell r="HA877">
            <v>0</v>
          </cell>
          <cell r="HB877">
            <v>0</v>
          </cell>
          <cell r="HC877">
            <v>0</v>
          </cell>
          <cell r="HD877">
            <v>0</v>
          </cell>
          <cell r="HE877">
            <v>0</v>
          </cell>
          <cell r="HF877">
            <v>0</v>
          </cell>
          <cell r="HG877">
            <v>0</v>
          </cell>
          <cell r="HH877">
            <v>0</v>
          </cell>
          <cell r="HI877">
            <v>0</v>
          </cell>
          <cell r="HJ877">
            <v>0</v>
          </cell>
          <cell r="HK877">
            <v>0</v>
          </cell>
          <cell r="HL877">
            <v>0</v>
          </cell>
          <cell r="HM877">
            <v>0</v>
          </cell>
          <cell r="HN877">
            <v>0</v>
          </cell>
          <cell r="HO877">
            <v>0</v>
          </cell>
          <cell r="HP877">
            <v>0</v>
          </cell>
          <cell r="HQ877">
            <v>0</v>
          </cell>
          <cell r="HR877">
            <v>0</v>
          </cell>
          <cell r="HS877">
            <v>0</v>
          </cell>
          <cell r="HT877">
            <v>0</v>
          </cell>
          <cell r="HU877">
            <v>0</v>
          </cell>
          <cell r="HV877">
            <v>0</v>
          </cell>
          <cell r="HW877">
            <v>0</v>
          </cell>
          <cell r="HX877">
            <v>0</v>
          </cell>
          <cell r="HY877">
            <v>0</v>
          </cell>
          <cell r="HZ877">
            <v>0</v>
          </cell>
          <cell r="IA877">
            <v>0</v>
          </cell>
          <cell r="IB877">
            <v>0</v>
          </cell>
          <cell r="IC877">
            <v>0</v>
          </cell>
          <cell r="ID877">
            <v>0</v>
          </cell>
          <cell r="IE877">
            <v>0</v>
          </cell>
          <cell r="IF877">
            <v>0</v>
          </cell>
          <cell r="IG877">
            <v>0</v>
          </cell>
          <cell r="IH877">
            <v>0</v>
          </cell>
          <cell r="II877">
            <v>0</v>
          </cell>
          <cell r="IJ877">
            <v>0</v>
          </cell>
          <cell r="IK877">
            <v>0</v>
          </cell>
          <cell r="IL877">
            <v>0</v>
          </cell>
          <cell r="IM877">
            <v>0</v>
          </cell>
          <cell r="IN877">
            <v>0</v>
          </cell>
          <cell r="IO877">
            <v>0</v>
          </cell>
          <cell r="IP877">
            <v>0</v>
          </cell>
          <cell r="IQ877">
            <v>0</v>
          </cell>
          <cell r="IR877">
            <v>0</v>
          </cell>
          <cell r="IS877">
            <v>0</v>
          </cell>
          <cell r="IT877">
            <v>0</v>
          </cell>
          <cell r="IU877">
            <v>0</v>
          </cell>
          <cell r="IV877">
            <v>0</v>
          </cell>
          <cell r="IW877">
            <v>0</v>
          </cell>
          <cell r="IX877">
            <v>0</v>
          </cell>
          <cell r="IY877">
            <v>0</v>
          </cell>
          <cell r="IZ877">
            <v>0</v>
          </cell>
          <cell r="JA877">
            <v>0</v>
          </cell>
          <cell r="JB877">
            <v>0</v>
          </cell>
          <cell r="JC877">
            <v>0</v>
          </cell>
          <cell r="JD877">
            <v>0</v>
          </cell>
          <cell r="JE877">
            <v>0</v>
          </cell>
        </row>
        <row r="878">
          <cell r="D878" t="str">
            <v>MKT.EX.WYE._.___.WyomingE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0</v>
          </cell>
          <cell r="BD878">
            <v>0</v>
          </cell>
          <cell r="BE878">
            <v>0</v>
          </cell>
          <cell r="BF878">
            <v>0</v>
          </cell>
          <cell r="BG878">
            <v>0</v>
          </cell>
          <cell r="BH878">
            <v>0</v>
          </cell>
          <cell r="BI878">
            <v>0</v>
          </cell>
          <cell r="BJ878">
            <v>0</v>
          </cell>
          <cell r="BK878">
            <v>0</v>
          </cell>
          <cell r="BL878">
            <v>0</v>
          </cell>
          <cell r="BM878">
            <v>0</v>
          </cell>
          <cell r="BN878">
            <v>0</v>
          </cell>
          <cell r="BO878">
            <v>0</v>
          </cell>
          <cell r="BP878">
            <v>0</v>
          </cell>
          <cell r="BQ878">
            <v>0</v>
          </cell>
          <cell r="BR878">
            <v>0</v>
          </cell>
          <cell r="BS878">
            <v>0</v>
          </cell>
          <cell r="BT878">
            <v>0</v>
          </cell>
          <cell r="BU878">
            <v>0</v>
          </cell>
          <cell r="BV878">
            <v>0</v>
          </cell>
          <cell r="BW878">
            <v>0</v>
          </cell>
          <cell r="BX878">
            <v>0</v>
          </cell>
          <cell r="BY878">
            <v>0</v>
          </cell>
          <cell r="BZ878">
            <v>0</v>
          </cell>
          <cell r="CA878">
            <v>0</v>
          </cell>
          <cell r="CB878">
            <v>0</v>
          </cell>
          <cell r="CC878">
            <v>0</v>
          </cell>
          <cell r="CD878">
            <v>0</v>
          </cell>
          <cell r="CE878">
            <v>0</v>
          </cell>
          <cell r="CF878">
            <v>0</v>
          </cell>
          <cell r="CG878">
            <v>0</v>
          </cell>
          <cell r="CH878">
            <v>0</v>
          </cell>
          <cell r="CI878">
            <v>0</v>
          </cell>
          <cell r="CJ878">
            <v>0</v>
          </cell>
          <cell r="CK878">
            <v>0</v>
          </cell>
          <cell r="CL878">
            <v>0</v>
          </cell>
          <cell r="CM878">
            <v>0</v>
          </cell>
          <cell r="CN878">
            <v>0</v>
          </cell>
          <cell r="CO878">
            <v>0</v>
          </cell>
          <cell r="CP878">
            <v>0</v>
          </cell>
          <cell r="CQ878">
            <v>0</v>
          </cell>
          <cell r="CR878">
            <v>0</v>
          </cell>
          <cell r="CS878">
            <v>0</v>
          </cell>
          <cell r="CT878">
            <v>0</v>
          </cell>
          <cell r="CU878">
            <v>0</v>
          </cell>
          <cell r="CV878">
            <v>0</v>
          </cell>
          <cell r="CW878">
            <v>0</v>
          </cell>
          <cell r="CX878">
            <v>0</v>
          </cell>
          <cell r="CY878">
            <v>0</v>
          </cell>
          <cell r="CZ878">
            <v>0</v>
          </cell>
          <cell r="DA878">
            <v>0</v>
          </cell>
          <cell r="DB878">
            <v>0</v>
          </cell>
          <cell r="DC878">
            <v>0</v>
          </cell>
          <cell r="DD878">
            <v>0</v>
          </cell>
          <cell r="DE878">
            <v>0</v>
          </cell>
          <cell r="DF878">
            <v>0</v>
          </cell>
          <cell r="DG878">
            <v>0</v>
          </cell>
          <cell r="DH878">
            <v>0</v>
          </cell>
          <cell r="DI878">
            <v>0</v>
          </cell>
          <cell r="DJ878">
            <v>0</v>
          </cell>
          <cell r="DK878">
            <v>0</v>
          </cell>
          <cell r="DL878">
            <v>0</v>
          </cell>
          <cell r="DM878">
            <v>0</v>
          </cell>
          <cell r="DN878">
            <v>0</v>
          </cell>
          <cell r="DO878">
            <v>0</v>
          </cell>
          <cell r="DP878">
            <v>0</v>
          </cell>
          <cell r="DQ878">
            <v>0</v>
          </cell>
          <cell r="DR878">
            <v>0</v>
          </cell>
          <cell r="DS878">
            <v>0</v>
          </cell>
          <cell r="DT878">
            <v>0</v>
          </cell>
          <cell r="DU878">
            <v>0</v>
          </cell>
          <cell r="DV878">
            <v>0</v>
          </cell>
          <cell r="DW878">
            <v>0</v>
          </cell>
          <cell r="DX878">
            <v>0</v>
          </cell>
          <cell r="DY878">
            <v>0</v>
          </cell>
          <cell r="DZ878">
            <v>0</v>
          </cell>
          <cell r="EA878">
            <v>0</v>
          </cell>
          <cell r="EB878">
            <v>0</v>
          </cell>
          <cell r="EC878">
            <v>0</v>
          </cell>
          <cell r="ED878">
            <v>0</v>
          </cell>
          <cell r="EE878">
            <v>0</v>
          </cell>
          <cell r="EF878">
            <v>0</v>
          </cell>
          <cell r="EG878">
            <v>0</v>
          </cell>
          <cell r="EH878">
            <v>0</v>
          </cell>
          <cell r="EI878">
            <v>0</v>
          </cell>
          <cell r="EJ878">
            <v>0</v>
          </cell>
          <cell r="EK878">
            <v>0</v>
          </cell>
          <cell r="EL878">
            <v>0</v>
          </cell>
          <cell r="EM878">
            <v>0</v>
          </cell>
          <cell r="EN878">
            <v>0</v>
          </cell>
          <cell r="EO878">
            <v>0</v>
          </cell>
          <cell r="EP878">
            <v>0</v>
          </cell>
          <cell r="EQ878">
            <v>0</v>
          </cell>
          <cell r="ER878">
            <v>0</v>
          </cell>
          <cell r="ES878">
            <v>0</v>
          </cell>
          <cell r="ET878">
            <v>0</v>
          </cell>
          <cell r="EU878">
            <v>0</v>
          </cell>
          <cell r="EV878">
            <v>0</v>
          </cell>
          <cell r="EW878">
            <v>0</v>
          </cell>
          <cell r="EX878">
            <v>0</v>
          </cell>
          <cell r="EY878">
            <v>0</v>
          </cell>
          <cell r="EZ878">
            <v>0</v>
          </cell>
          <cell r="FA878">
            <v>0</v>
          </cell>
          <cell r="FB878">
            <v>0</v>
          </cell>
          <cell r="FC878">
            <v>0</v>
          </cell>
          <cell r="FD878">
            <v>0</v>
          </cell>
          <cell r="FE878">
            <v>0</v>
          </cell>
          <cell r="FF878">
            <v>0</v>
          </cell>
          <cell r="FG878">
            <v>0</v>
          </cell>
          <cell r="FH878">
            <v>0</v>
          </cell>
          <cell r="FI878">
            <v>0</v>
          </cell>
          <cell r="FJ878">
            <v>0</v>
          </cell>
          <cell r="FK878">
            <v>0</v>
          </cell>
          <cell r="FL878">
            <v>0</v>
          </cell>
          <cell r="FM878">
            <v>0</v>
          </cell>
          <cell r="FN878">
            <v>0</v>
          </cell>
          <cell r="FO878">
            <v>0</v>
          </cell>
          <cell r="FP878">
            <v>0</v>
          </cell>
          <cell r="FQ878">
            <v>0</v>
          </cell>
          <cell r="FR878">
            <v>0</v>
          </cell>
          <cell r="FS878">
            <v>0</v>
          </cell>
          <cell r="FT878">
            <v>0</v>
          </cell>
          <cell r="FU878">
            <v>0</v>
          </cell>
          <cell r="FV878">
            <v>0</v>
          </cell>
          <cell r="FW878">
            <v>0</v>
          </cell>
          <cell r="FX878">
            <v>0</v>
          </cell>
          <cell r="FY878">
            <v>0</v>
          </cell>
          <cell r="FZ878">
            <v>0</v>
          </cell>
          <cell r="GA878">
            <v>0</v>
          </cell>
          <cell r="GB878">
            <v>0</v>
          </cell>
          <cell r="GC878">
            <v>0</v>
          </cell>
          <cell r="GD878">
            <v>0</v>
          </cell>
          <cell r="GE878">
            <v>0</v>
          </cell>
          <cell r="GF878">
            <v>0</v>
          </cell>
          <cell r="GG878">
            <v>0</v>
          </cell>
          <cell r="GH878">
            <v>0</v>
          </cell>
          <cell r="GI878">
            <v>0</v>
          </cell>
          <cell r="GJ878">
            <v>0</v>
          </cell>
          <cell r="GK878">
            <v>0</v>
          </cell>
          <cell r="GL878">
            <v>0</v>
          </cell>
          <cell r="GM878">
            <v>0</v>
          </cell>
          <cell r="GN878">
            <v>0</v>
          </cell>
          <cell r="GO878">
            <v>0</v>
          </cell>
          <cell r="GP878">
            <v>0</v>
          </cell>
          <cell r="GQ878">
            <v>0</v>
          </cell>
          <cell r="GR878">
            <v>0</v>
          </cell>
          <cell r="GS878">
            <v>0</v>
          </cell>
          <cell r="GT878">
            <v>0</v>
          </cell>
          <cell r="GU878">
            <v>0</v>
          </cell>
          <cell r="GV878">
            <v>0</v>
          </cell>
          <cell r="GW878">
            <v>0</v>
          </cell>
          <cell r="GX878">
            <v>0</v>
          </cell>
          <cell r="GY878">
            <v>0</v>
          </cell>
          <cell r="GZ878">
            <v>0</v>
          </cell>
          <cell r="HA878">
            <v>0</v>
          </cell>
          <cell r="HB878">
            <v>0</v>
          </cell>
          <cell r="HC878">
            <v>0</v>
          </cell>
          <cell r="HD878">
            <v>0</v>
          </cell>
          <cell r="HE878">
            <v>0</v>
          </cell>
          <cell r="HF878">
            <v>0</v>
          </cell>
          <cell r="HG878">
            <v>0</v>
          </cell>
          <cell r="HH878">
            <v>0</v>
          </cell>
          <cell r="HI878">
            <v>0</v>
          </cell>
          <cell r="HJ878">
            <v>0</v>
          </cell>
          <cell r="HK878">
            <v>0</v>
          </cell>
          <cell r="HL878">
            <v>0</v>
          </cell>
          <cell r="HM878">
            <v>0</v>
          </cell>
          <cell r="HN878">
            <v>0</v>
          </cell>
          <cell r="HO878">
            <v>0</v>
          </cell>
          <cell r="HP878">
            <v>0</v>
          </cell>
          <cell r="HQ878">
            <v>0</v>
          </cell>
          <cell r="HR878">
            <v>0</v>
          </cell>
          <cell r="HS878">
            <v>0</v>
          </cell>
          <cell r="HT878">
            <v>0</v>
          </cell>
          <cell r="HU878">
            <v>0</v>
          </cell>
          <cell r="HV878">
            <v>0</v>
          </cell>
          <cell r="HW878">
            <v>0</v>
          </cell>
          <cell r="HX878">
            <v>0</v>
          </cell>
          <cell r="HY878">
            <v>0</v>
          </cell>
          <cell r="HZ878">
            <v>0</v>
          </cell>
          <cell r="IA878">
            <v>0</v>
          </cell>
          <cell r="IB878">
            <v>0</v>
          </cell>
          <cell r="IC878">
            <v>0</v>
          </cell>
          <cell r="ID878">
            <v>0</v>
          </cell>
          <cell r="IE878">
            <v>0</v>
          </cell>
          <cell r="IF878">
            <v>0</v>
          </cell>
          <cell r="IG878">
            <v>0</v>
          </cell>
          <cell r="IH878">
            <v>0</v>
          </cell>
          <cell r="II878">
            <v>0</v>
          </cell>
          <cell r="IJ878">
            <v>0</v>
          </cell>
          <cell r="IK878">
            <v>0</v>
          </cell>
          <cell r="IL878">
            <v>0</v>
          </cell>
          <cell r="IM878">
            <v>0</v>
          </cell>
          <cell r="IN878">
            <v>0</v>
          </cell>
          <cell r="IO878">
            <v>0</v>
          </cell>
          <cell r="IP878">
            <v>0</v>
          </cell>
          <cell r="IQ878">
            <v>0</v>
          </cell>
          <cell r="IR878">
            <v>0</v>
          </cell>
          <cell r="IS878">
            <v>0</v>
          </cell>
          <cell r="IT878">
            <v>0</v>
          </cell>
          <cell r="IU878">
            <v>0</v>
          </cell>
          <cell r="IV878">
            <v>0</v>
          </cell>
          <cell r="IW878">
            <v>0</v>
          </cell>
          <cell r="IX878">
            <v>0</v>
          </cell>
          <cell r="IY878">
            <v>0</v>
          </cell>
          <cell r="IZ878">
            <v>0</v>
          </cell>
          <cell r="JA878">
            <v>0</v>
          </cell>
          <cell r="JB878">
            <v>0</v>
          </cell>
          <cell r="JC878">
            <v>0</v>
          </cell>
          <cell r="JD878">
            <v>0</v>
          </cell>
          <cell r="JE878">
            <v>0</v>
          </cell>
        </row>
        <row r="879">
          <cell r="F879">
            <v>-897.39054761000443</v>
          </cell>
          <cell r="G879">
            <v>-105.12046102999011</v>
          </cell>
          <cell r="H879">
            <v>-450.8119977999886</v>
          </cell>
          <cell r="I879">
            <v>513.59571370999038</v>
          </cell>
          <cell r="J879">
            <v>139.145536479984</v>
          </cell>
          <cell r="K879">
            <v>78.677750019996893</v>
          </cell>
          <cell r="L879">
            <v>194.25667500999407</v>
          </cell>
          <cell r="M879">
            <v>14.52628736999759</v>
          </cell>
          <cell r="N879">
            <v>-76.806256170006236</v>
          </cell>
          <cell r="O879">
            <v>239.35944855997514</v>
          </cell>
          <cell r="P879">
            <v>613.29923668000265</v>
          </cell>
          <cell r="Q879">
            <v>-230.43587103000027</v>
          </cell>
          <cell r="R879">
            <v>-2216.9911373800132</v>
          </cell>
          <cell r="S879">
            <v>37.803641460006475</v>
          </cell>
          <cell r="T879">
            <v>203.84753780999745</v>
          </cell>
          <cell r="U879">
            <v>-771.91583605000051</v>
          </cell>
          <cell r="V879">
            <v>-182.27363503001106</v>
          </cell>
          <cell r="W879">
            <v>601.48161958999117</v>
          </cell>
          <cell r="X879">
            <v>77.485917699988931</v>
          </cell>
          <cell r="Y879">
            <v>-155.3186594400031</v>
          </cell>
          <cell r="Z879">
            <v>-444.07079383000382</v>
          </cell>
          <cell r="AA879">
            <v>-1590.8851204200182</v>
          </cell>
          <cell r="AB879">
            <v>52.200672310005757</v>
          </cell>
          <cell r="AC879">
            <v>-107.39010578001034</v>
          </cell>
          <cell r="AD879">
            <v>62.043624300014926</v>
          </cell>
          <cell r="AE879">
            <v>-233.64847382996231</v>
          </cell>
          <cell r="AF879">
            <v>199.2699906600028</v>
          </cell>
          <cell r="AG879">
            <v>104.76375143000041</v>
          </cell>
          <cell r="AH879">
            <v>-38.485418870011927</v>
          </cell>
          <cell r="AI879">
            <v>-148.00433535999036</v>
          </cell>
          <cell r="AJ879">
            <v>175.9194894300017</v>
          </cell>
          <cell r="AK879">
            <v>36.909440900002664</v>
          </cell>
          <cell r="AL879">
            <v>-34.560963310010266</v>
          </cell>
          <cell r="AM879">
            <v>-273.29610656999284</v>
          </cell>
          <cell r="AN879">
            <v>113.49877729002037</v>
          </cell>
          <cell r="AO879">
            <v>150.91128379997099</v>
          </cell>
          <cell r="AP879">
            <v>-614.21140132998698</v>
          </cell>
          <cell r="AQ879">
            <v>93.637018099994748</v>
          </cell>
          <cell r="AR879">
            <v>-1668.8670149501413</v>
          </cell>
          <cell r="AS879">
            <v>162.67577308998443</v>
          </cell>
          <cell r="AT879">
            <v>82.525618619998568</v>
          </cell>
          <cell r="AU879">
            <v>119.9021262699971</v>
          </cell>
          <cell r="AV879">
            <v>85.952423909999197</v>
          </cell>
          <cell r="AW879">
            <v>108.14037542998994</v>
          </cell>
          <cell r="AX879">
            <v>-14.971326399994723</v>
          </cell>
          <cell r="AY879">
            <v>-141.73419459999423</v>
          </cell>
          <cell r="AZ879">
            <v>-60.510941209999146</v>
          </cell>
          <cell r="BA879">
            <v>-812.54273824000848</v>
          </cell>
          <cell r="BB879">
            <v>-469.66354897001293</v>
          </cell>
          <cell r="BC879">
            <v>-704.55413166001381</v>
          </cell>
          <cell r="BD879">
            <v>-24.086451190014486</v>
          </cell>
          <cell r="BE879">
            <v>289.06037634972017</v>
          </cell>
          <cell r="BF879">
            <v>90.575422640002216</v>
          </cell>
          <cell r="BG879">
            <v>-198.43219928999315</v>
          </cell>
          <cell r="BH879">
            <v>382.79326577999745</v>
          </cell>
          <cell r="BI879">
            <v>-253.09748845998547</v>
          </cell>
          <cell r="BJ879">
            <v>106.87481578999723</v>
          </cell>
          <cell r="BK879">
            <v>78.367487859999528</v>
          </cell>
          <cell r="BL879">
            <v>182.46179036001558</v>
          </cell>
          <cell r="BM879">
            <v>-125.07015045001754</v>
          </cell>
          <cell r="BN879">
            <v>-495.12581014999887</v>
          </cell>
          <cell r="BO879">
            <v>182.7199319700012</v>
          </cell>
          <cell r="BP879">
            <v>269.95947895999416</v>
          </cell>
          <cell r="BQ879">
            <v>67.033831339984317</v>
          </cell>
          <cell r="BR879">
            <v>-682.56433856999502</v>
          </cell>
          <cell r="BS879">
            <v>-513.94381047999195</v>
          </cell>
          <cell r="BT879">
            <v>-129.20826252000552</v>
          </cell>
          <cell r="BU879">
            <v>76.035159339982783</v>
          </cell>
          <cell r="BV879">
            <v>43.740622760000406</v>
          </cell>
          <cell r="BW879">
            <v>-73.28670662001241</v>
          </cell>
          <cell r="BX879">
            <v>-2.3545946099984576</v>
          </cell>
          <cell r="BY879">
            <v>216.66957911998907</v>
          </cell>
          <cell r="BZ879">
            <v>-165.34406583999225</v>
          </cell>
          <cell r="CA879">
            <v>264.83253204997163</v>
          </cell>
          <cell r="CB879">
            <v>87.925402740002028</v>
          </cell>
          <cell r="CC879">
            <v>-614.65638332000526</v>
          </cell>
          <cell r="CD879">
            <v>127.02618881000672</v>
          </cell>
          <cell r="CE879">
            <v>1049.3035719598411</v>
          </cell>
          <cell r="CF879">
            <v>620.35003395998501</v>
          </cell>
          <cell r="CG879">
            <v>-248.95720253000036</v>
          </cell>
          <cell r="CH879">
            <v>129.77467590999004</v>
          </cell>
          <cell r="CI879">
            <v>38.687567360000685</v>
          </cell>
          <cell r="CJ879">
            <v>-121.38510061000852</v>
          </cell>
          <cell r="CK879">
            <v>115.36409022000589</v>
          </cell>
          <cell r="CL879">
            <v>60.227398359988001</v>
          </cell>
          <cell r="CM879">
            <v>-565.30588842999714</v>
          </cell>
          <cell r="CN879">
            <v>453.80818299995735</v>
          </cell>
          <cell r="CO879">
            <v>66.357399020009325</v>
          </cell>
          <cell r="CP879">
            <v>352.36031945000286</v>
          </cell>
          <cell r="CQ879">
            <v>148.02209625000251</v>
          </cell>
          <cell r="CR879">
            <v>-977.6944751002593</v>
          </cell>
          <cell r="CS879">
            <v>163.38547151999956</v>
          </cell>
          <cell r="CT879">
            <v>513.08773963999556</v>
          </cell>
          <cell r="CU879">
            <v>-139.83453019999433</v>
          </cell>
          <cell r="CV879">
            <v>109.03467776000616</v>
          </cell>
          <cell r="CW879">
            <v>-521.99904279000475</v>
          </cell>
          <cell r="CX879">
            <v>50.077226500005054</v>
          </cell>
          <cell r="CY879">
            <v>-70.100223250017734</v>
          </cell>
          <cell r="CZ879">
            <v>-591.55093548999866</v>
          </cell>
          <cell r="DA879">
            <v>-1148.3506549300218</v>
          </cell>
          <cell r="DB879">
            <v>698.38412366001285</v>
          </cell>
          <cell r="DC879">
            <v>182.07693380997807</v>
          </cell>
          <cell r="DD879">
            <v>-221.90526132998639</v>
          </cell>
          <cell r="DE879">
            <v>-162.63856380979996</v>
          </cell>
          <cell r="DF879">
            <v>-256.3021459599986</v>
          </cell>
          <cell r="DG879">
            <v>588.23966965000727</v>
          </cell>
          <cell r="DH879">
            <v>-312.61683318999712</v>
          </cell>
          <cell r="DI879">
            <v>-128.60474595999403</v>
          </cell>
          <cell r="DJ879">
            <v>6.9652886100011528</v>
          </cell>
          <cell r="DK879">
            <v>-26.562195149992476</v>
          </cell>
          <cell r="DL879">
            <v>7.3911628000059864</v>
          </cell>
          <cell r="DM879">
            <v>-140.50433849002002</v>
          </cell>
          <cell r="DN879">
            <v>-263.92606093996437</v>
          </cell>
          <cell r="DO879">
            <v>149.8371745100012</v>
          </cell>
          <cell r="DP879">
            <v>229.87103912001476</v>
          </cell>
          <cell r="DQ879">
            <v>-16.426578809987404</v>
          </cell>
          <cell r="DR879">
            <v>-1470.9792670099996</v>
          </cell>
          <cell r="DS879">
            <v>-42.240699430010864</v>
          </cell>
          <cell r="DT879">
            <v>614.07383958999708</v>
          </cell>
          <cell r="DU879">
            <v>-303.68927555999835</v>
          </cell>
          <cell r="DV879">
            <v>-23.115976329994737</v>
          </cell>
          <cell r="DW879">
            <v>-304.83704249999573</v>
          </cell>
          <cell r="DX879">
            <v>-39.875740779993066</v>
          </cell>
          <cell r="DY879">
            <v>-175.18006708001485</v>
          </cell>
          <cell r="DZ879">
            <v>139.68142380002246</v>
          </cell>
          <cell r="EA879">
            <v>-1124.1836811099784</v>
          </cell>
          <cell r="EB879">
            <v>-429.55426739000541</v>
          </cell>
          <cell r="EC879">
            <v>454.81229825000628</v>
          </cell>
          <cell r="ED879">
            <v>-236.87007847001951</v>
          </cell>
          <cell r="EE879">
            <v>-1051.9171766999643</v>
          </cell>
          <cell r="EF879">
            <v>-553.2242943099991</v>
          </cell>
          <cell r="EG879">
            <v>374.89296642000409</v>
          </cell>
          <cell r="EH879">
            <v>100.2569623899908</v>
          </cell>
          <cell r="EI879">
            <v>-131.22679544999846</v>
          </cell>
          <cell r="EJ879">
            <v>241.30161366000539</v>
          </cell>
          <cell r="EK879">
            <v>-135.82860613999947</v>
          </cell>
          <cell r="EL879">
            <v>209.0963947600103</v>
          </cell>
          <cell r="EM879">
            <v>-718.31401387999358</v>
          </cell>
          <cell r="EN879">
            <v>-436.89146512997104</v>
          </cell>
          <cell r="EO879">
            <v>191.23557063000044</v>
          </cell>
          <cell r="EP879">
            <v>357.85252823999326</v>
          </cell>
          <cell r="EQ879">
            <v>-551.06803788999969</v>
          </cell>
          <cell r="ER879">
            <v>-1247.0158881300595</v>
          </cell>
          <cell r="ES879">
            <v>173.75158873999317</v>
          </cell>
          <cell r="ET879">
            <v>-29.071800850004365</v>
          </cell>
          <cell r="EU879">
            <v>-22.211542290009675</v>
          </cell>
          <cell r="EV879">
            <v>-23.412549109983956</v>
          </cell>
          <cell r="EW879">
            <v>-140.26726510000299</v>
          </cell>
          <cell r="EX879">
            <v>-199</v>
          </cell>
          <cell r="EY879">
            <v>7.2188683099957416</v>
          </cell>
          <cell r="EZ879">
            <v>-29.706912050023675</v>
          </cell>
          <cell r="FA879">
            <v>-914.4768518099736</v>
          </cell>
          <cell r="FB879">
            <v>-244.01287428999785</v>
          </cell>
          <cell r="FC879">
            <v>294.51657030000933</v>
          </cell>
          <cell r="FD879">
            <v>-120.34311997998157</v>
          </cell>
          <cell r="FE879">
            <v>-648.03579502971843</v>
          </cell>
          <cell r="FF879">
            <v>157.95539364000433</v>
          </cell>
          <cell r="FG879">
            <v>506.54097182998521</v>
          </cell>
          <cell r="FH879">
            <v>118.91924788999313</v>
          </cell>
          <cell r="FI879">
            <v>172.18604219000554</v>
          </cell>
          <cell r="FJ879">
            <v>-253.53792180999881</v>
          </cell>
          <cell r="FK879">
            <v>81.4825427300093</v>
          </cell>
          <cell r="FL879">
            <v>78.963023220014293</v>
          </cell>
          <cell r="FM879">
            <v>-109.75294375001977</v>
          </cell>
          <cell r="FN879">
            <v>-1582.3265420499665</v>
          </cell>
          <cell r="FO879">
            <v>91.278685299999779</v>
          </cell>
          <cell r="FP879">
            <v>-40.232694720019936</v>
          </cell>
          <cell r="FQ879">
            <v>130.48840050000581</v>
          </cell>
          <cell r="FR879">
            <v>122.99284510989673</v>
          </cell>
          <cell r="FS879">
            <v>132.15073051999207</v>
          </cell>
          <cell r="FT879">
            <v>435.72420561999752</v>
          </cell>
          <cell r="FU879">
            <v>66.108195819993853</v>
          </cell>
          <cell r="FV879">
            <v>-21.306906620011432</v>
          </cell>
          <cell r="FW879">
            <v>55.326472710003145</v>
          </cell>
          <cell r="FX879">
            <v>142.61288090000016</v>
          </cell>
          <cell r="FY879">
            <v>21.544014419981977</v>
          </cell>
          <cell r="FZ879">
            <v>31.439161579997744</v>
          </cell>
          <cell r="GA879">
            <v>-1116.8361222000094</v>
          </cell>
          <cell r="GB879">
            <v>-129.1261410000152</v>
          </cell>
          <cell r="GC879">
            <v>289.36269128999265</v>
          </cell>
          <cell r="GD879">
            <v>215.99366207000276</v>
          </cell>
          <cell r="GE879">
            <v>1098.6511539500207</v>
          </cell>
          <cell r="GF879">
            <v>58.272004149999702</v>
          </cell>
          <cell r="GG879">
            <v>379.14793599000404</v>
          </cell>
          <cell r="GH879">
            <v>288.06069125000795</v>
          </cell>
          <cell r="GI879">
            <v>-1.0335090099979425</v>
          </cell>
          <cell r="GJ879">
            <v>-252.01026237000769</v>
          </cell>
          <cell r="GK879">
            <v>164.40608731999964</v>
          </cell>
          <cell r="GL879">
            <v>213.64446203999978</v>
          </cell>
          <cell r="GM879">
            <v>29.275774470006581</v>
          </cell>
          <cell r="GN879">
            <v>7.8799776600499172</v>
          </cell>
          <cell r="GO879">
            <v>-282.12563634000253</v>
          </cell>
          <cell r="GP879">
            <v>185.03778740999405</v>
          </cell>
          <cell r="GQ879">
            <v>308.09584137998172</v>
          </cell>
          <cell r="GR879">
            <v>-948.63768369005993</v>
          </cell>
          <cell r="GS879">
            <v>-201.95346171001438</v>
          </cell>
          <cell r="GT879">
            <v>-126.48210033000214</v>
          </cell>
          <cell r="GU879">
            <v>120.18013043999963</v>
          </cell>
          <cell r="GV879">
            <v>21.218723709986079</v>
          </cell>
          <cell r="GW879">
            <v>-176.45040868000069</v>
          </cell>
          <cell r="GX879">
            <v>78.541551890004484</v>
          </cell>
          <cell r="GY879">
            <v>97.242706430013641</v>
          </cell>
          <cell r="GZ879">
            <v>-30.692882140006986</v>
          </cell>
          <cell r="HA879">
            <v>-606.22538016000181</v>
          </cell>
          <cell r="HB879">
            <v>-84.673771169997053</v>
          </cell>
          <cell r="HC879">
            <v>243.45263967999199</v>
          </cell>
          <cell r="HD879">
            <v>-282.79543164999632</v>
          </cell>
          <cell r="HE879">
            <v>521.68701055995189</v>
          </cell>
          <cell r="HF879">
            <v>23.548249309984385</v>
          </cell>
          <cell r="HG879">
            <v>68.745757170006982</v>
          </cell>
          <cell r="HH879">
            <v>301.97334363000118</v>
          </cell>
          <cell r="HI879">
            <v>0.59109331000945531</v>
          </cell>
          <cell r="HJ879">
            <v>60.947207410004921</v>
          </cell>
          <cell r="HK879">
            <v>-58.999999999992724</v>
          </cell>
          <cell r="HL879">
            <v>55.534169179998571</v>
          </cell>
          <cell r="HM879">
            <v>88.129562849993818</v>
          </cell>
          <cell r="HN879">
            <v>-120.08658139000181</v>
          </cell>
          <cell r="HO879">
            <v>188.92176481999923</v>
          </cell>
          <cell r="HP879">
            <v>-160.12931820000813</v>
          </cell>
          <cell r="HQ879">
            <v>72.511762470006943</v>
          </cell>
          <cell r="HR879">
            <v>-213.05220710998401</v>
          </cell>
          <cell r="HS879">
            <v>-181.76887106998765</v>
          </cell>
          <cell r="HT879">
            <v>284.8589075800046</v>
          </cell>
          <cell r="HU879">
            <v>640.43249269999797</v>
          </cell>
          <cell r="HV879">
            <v>6.8237440700177103</v>
          </cell>
          <cell r="HW879">
            <v>-460.37305868000112</v>
          </cell>
          <cell r="HX879">
            <v>95.208666399994399</v>
          </cell>
          <cell r="HY879">
            <v>12.368293740000809</v>
          </cell>
          <cell r="HZ879">
            <v>107.72486373997526</v>
          </cell>
          <cell r="IA879">
            <v>-284.33298507996369</v>
          </cell>
          <cell r="IB879">
            <v>509</v>
          </cell>
          <cell r="IC879">
            <v>-720.00408576999325</v>
          </cell>
          <cell r="ID879">
            <v>-222.99017473999993</v>
          </cell>
          <cell r="IE879">
            <v>185.70711320021655</v>
          </cell>
          <cell r="IF879">
            <v>-228.23999705997994</v>
          </cell>
          <cell r="IG879">
            <v>-354.1907977899973</v>
          </cell>
          <cell r="IH879">
            <v>655.10968794000655</v>
          </cell>
          <cell r="II879">
            <v>28.798359339998569</v>
          </cell>
          <cell r="IJ879">
            <v>226.04612068999268</v>
          </cell>
          <cell r="IK879">
            <v>164.82612128999608</v>
          </cell>
          <cell r="IL879">
            <v>34.046288889992866</v>
          </cell>
          <cell r="IM879">
            <v>51.319178229983663</v>
          </cell>
          <cell r="IN879">
            <v>550.3366074100486</v>
          </cell>
          <cell r="IO879">
            <v>0</v>
          </cell>
          <cell r="IP879">
            <v>-942.76938180999423</v>
          </cell>
          <cell r="IQ879">
            <v>0.42492607001622673</v>
          </cell>
          <cell r="IR879">
            <v>467.841679890058</v>
          </cell>
          <cell r="IS879">
            <v>-153.52374615000736</v>
          </cell>
          <cell r="IT879">
            <v>-3.9914667000120971</v>
          </cell>
          <cell r="IU879">
            <v>-14.03952592999849</v>
          </cell>
          <cell r="IV879">
            <v>45.443066069987253</v>
          </cell>
          <cell r="IW879">
            <v>83</v>
          </cell>
          <cell r="IX879">
            <v>-14.04986192999786</v>
          </cell>
          <cell r="IY879">
            <v>157.89298088000214</v>
          </cell>
          <cell r="IZ879">
            <v>272.19621059001656</v>
          </cell>
          <cell r="JA879">
            <v>-247.60611670004437</v>
          </cell>
          <cell r="JB879">
            <v>106.1178077099903</v>
          </cell>
          <cell r="JC879">
            <v>196.50549168001453</v>
          </cell>
          <cell r="JD879">
            <v>39.896840369998245</v>
          </cell>
          <cell r="JE879">
            <v>0</v>
          </cell>
        </row>
        <row r="881">
          <cell r="D881">
            <v>0</v>
          </cell>
          <cell r="F881">
            <v>-897.39054761000443</v>
          </cell>
          <cell r="G881">
            <v>-105.12046102999011</v>
          </cell>
          <cell r="H881">
            <v>-450.8119977999886</v>
          </cell>
          <cell r="I881">
            <v>513.59571370999038</v>
          </cell>
          <cell r="J881">
            <v>139.145536479984</v>
          </cell>
          <cell r="K881">
            <v>78.677750019996893</v>
          </cell>
          <cell r="L881">
            <v>194.25667500999407</v>
          </cell>
          <cell r="M881">
            <v>14.52628736999759</v>
          </cell>
          <cell r="N881">
            <v>-76.806256170006236</v>
          </cell>
          <cell r="O881">
            <v>239.35944855998969</v>
          </cell>
          <cell r="P881">
            <v>613.29923668000993</v>
          </cell>
          <cell r="Q881">
            <v>-230.43587103000027</v>
          </cell>
          <cell r="R881">
            <v>-2216.9911373801297</v>
          </cell>
          <cell r="S881">
            <v>37.803641460006475</v>
          </cell>
          <cell r="T881">
            <v>203.84753780999745</v>
          </cell>
          <cell r="U881">
            <v>-771.91583605000051</v>
          </cell>
          <cell r="V881">
            <v>-182.27363503001106</v>
          </cell>
          <cell r="W881">
            <v>601.48161958999117</v>
          </cell>
          <cell r="X881">
            <v>77.485917699988931</v>
          </cell>
          <cell r="Y881">
            <v>-155.3186594400031</v>
          </cell>
          <cell r="Z881">
            <v>-444.07079383000382</v>
          </cell>
          <cell r="AA881">
            <v>-1590.8851204200182</v>
          </cell>
          <cell r="AB881">
            <v>52.200672310005757</v>
          </cell>
          <cell r="AC881">
            <v>-107.39010578001034</v>
          </cell>
          <cell r="AD881">
            <v>62.043624300014926</v>
          </cell>
          <cell r="AE881">
            <v>-233.64847382996231</v>
          </cell>
          <cell r="AF881">
            <v>199.2699906600028</v>
          </cell>
          <cell r="AG881">
            <v>104.76375143000041</v>
          </cell>
          <cell r="AH881">
            <v>-38.485418870011927</v>
          </cell>
          <cell r="AI881">
            <v>-148.00433535999036</v>
          </cell>
          <cell r="AJ881">
            <v>175.9194894300017</v>
          </cell>
          <cell r="AK881">
            <v>36.909440900002664</v>
          </cell>
          <cell r="AL881">
            <v>-34.560963310010266</v>
          </cell>
          <cell r="AM881">
            <v>-273.29610656999284</v>
          </cell>
          <cell r="AN881">
            <v>113.49877729002037</v>
          </cell>
          <cell r="AO881">
            <v>150.91128379997099</v>
          </cell>
          <cell r="AP881">
            <v>-614.21140132998698</v>
          </cell>
          <cell r="AQ881">
            <v>93.6370181000093</v>
          </cell>
          <cell r="AR881">
            <v>-1668.8670149499085</v>
          </cell>
          <cell r="AS881">
            <v>162.67577308998443</v>
          </cell>
          <cell r="AT881">
            <v>82.525618619998568</v>
          </cell>
          <cell r="AU881">
            <v>119.9021262699971</v>
          </cell>
          <cell r="AV881">
            <v>85.952423909999197</v>
          </cell>
          <cell r="AW881">
            <v>108.14037542998994</v>
          </cell>
          <cell r="AX881">
            <v>-14.971326399994723</v>
          </cell>
          <cell r="AY881">
            <v>-141.73419459999423</v>
          </cell>
          <cell r="AZ881">
            <v>-60.510941209999146</v>
          </cell>
          <cell r="BA881">
            <v>-812.54273824000848</v>
          </cell>
          <cell r="BB881">
            <v>-469.66354897001293</v>
          </cell>
          <cell r="BC881">
            <v>-704.55413166001381</v>
          </cell>
          <cell r="BD881">
            <v>-24.086451190014486</v>
          </cell>
          <cell r="BE881">
            <v>289.06037635006942</v>
          </cell>
          <cell r="BF881">
            <v>90.575422640002216</v>
          </cell>
          <cell r="BG881">
            <v>-198.43219928999315</v>
          </cell>
          <cell r="BH881">
            <v>382.79326577999745</v>
          </cell>
          <cell r="BI881">
            <v>-253.09748845998547</v>
          </cell>
          <cell r="BJ881">
            <v>106.87481578999723</v>
          </cell>
          <cell r="BK881">
            <v>78.367487859999528</v>
          </cell>
          <cell r="BL881">
            <v>182.46179036001558</v>
          </cell>
          <cell r="BM881">
            <v>-125.07015045001754</v>
          </cell>
          <cell r="BN881">
            <v>-495.12581014999887</v>
          </cell>
          <cell r="BO881">
            <v>182.7199319700012</v>
          </cell>
          <cell r="BP881">
            <v>269.95947895999416</v>
          </cell>
          <cell r="BQ881">
            <v>67.033831339984317</v>
          </cell>
          <cell r="BR881">
            <v>-682.56433856999502</v>
          </cell>
          <cell r="BS881">
            <v>-513.94381047999195</v>
          </cell>
          <cell r="BT881">
            <v>-129.20826252000552</v>
          </cell>
          <cell r="BU881">
            <v>76.035159339982783</v>
          </cell>
          <cell r="BV881">
            <v>43.740622760000406</v>
          </cell>
          <cell r="BW881">
            <v>-73.28670662001241</v>
          </cell>
          <cell r="BX881">
            <v>-2.3545946099984576</v>
          </cell>
          <cell r="BY881">
            <v>216.66957911998907</v>
          </cell>
          <cell r="BZ881">
            <v>-165.3440658399777</v>
          </cell>
          <cell r="CA881">
            <v>264.83253204997163</v>
          </cell>
          <cell r="CB881">
            <v>87.925402740002028</v>
          </cell>
          <cell r="CC881">
            <v>-614.65638332000526</v>
          </cell>
          <cell r="CD881">
            <v>127.02618881000672</v>
          </cell>
          <cell r="CE881">
            <v>1049.3035719599575</v>
          </cell>
          <cell r="CF881">
            <v>620.35003395998501</v>
          </cell>
          <cell r="CG881">
            <v>-248.95720253000036</v>
          </cell>
          <cell r="CH881">
            <v>129.77467590999004</v>
          </cell>
          <cell r="CI881">
            <v>38.687567360000685</v>
          </cell>
          <cell r="CJ881">
            <v>-121.38510061000852</v>
          </cell>
          <cell r="CK881">
            <v>115.36409022000589</v>
          </cell>
          <cell r="CL881">
            <v>60.227398359988001</v>
          </cell>
          <cell r="CM881">
            <v>-565.30588842999714</v>
          </cell>
          <cell r="CN881">
            <v>453.80818299995735</v>
          </cell>
          <cell r="CO881">
            <v>66.357399020009325</v>
          </cell>
          <cell r="CP881">
            <v>352.36031945000286</v>
          </cell>
          <cell r="CQ881">
            <v>148.02209625000251</v>
          </cell>
          <cell r="CR881">
            <v>-977.69447510014288</v>
          </cell>
          <cell r="CS881">
            <v>163.38547151999956</v>
          </cell>
          <cell r="CT881">
            <v>513.08773963999556</v>
          </cell>
          <cell r="CU881">
            <v>-139.83453019999433</v>
          </cell>
          <cell r="CV881">
            <v>109.03467776000616</v>
          </cell>
          <cell r="CW881">
            <v>-521.99904279000475</v>
          </cell>
          <cell r="CX881">
            <v>50.077226500005054</v>
          </cell>
          <cell r="CY881">
            <v>-70.100223250017734</v>
          </cell>
          <cell r="CZ881">
            <v>-591.55093548999866</v>
          </cell>
          <cell r="DA881">
            <v>-1148.3506549300218</v>
          </cell>
          <cell r="DB881">
            <v>698.38412366001285</v>
          </cell>
          <cell r="DC881">
            <v>182.07693380997807</v>
          </cell>
          <cell r="DD881">
            <v>-221.90526132998639</v>
          </cell>
          <cell r="DE881">
            <v>-162.63856380991638</v>
          </cell>
          <cell r="DF881">
            <v>-256.3021459599986</v>
          </cell>
          <cell r="DG881">
            <v>588.23966965000727</v>
          </cell>
          <cell r="DH881">
            <v>-312.61683318999712</v>
          </cell>
          <cell r="DI881">
            <v>-128.60474595999403</v>
          </cell>
          <cell r="DJ881">
            <v>6.9652886100011528</v>
          </cell>
          <cell r="DK881">
            <v>-26.562195149992476</v>
          </cell>
          <cell r="DL881">
            <v>7.3911628000059864</v>
          </cell>
          <cell r="DM881">
            <v>-140.50433849002002</v>
          </cell>
          <cell r="DN881">
            <v>-263.92606093996437</v>
          </cell>
          <cell r="DO881">
            <v>149.8371745100012</v>
          </cell>
          <cell r="DP881">
            <v>229.87103912001476</v>
          </cell>
          <cell r="DQ881">
            <v>-16.426578809987404</v>
          </cell>
          <cell r="DR881">
            <v>-1470.9792670099996</v>
          </cell>
          <cell r="DS881">
            <v>-42.240699430010864</v>
          </cell>
          <cell r="DT881">
            <v>614.07383958999708</v>
          </cell>
          <cell r="DU881">
            <v>-303.68927555999835</v>
          </cell>
          <cell r="DV881">
            <v>-23.115976329994737</v>
          </cell>
          <cell r="DW881">
            <v>-304.83704249999573</v>
          </cell>
          <cell r="DX881">
            <v>-39.875740779993066</v>
          </cell>
          <cell r="DY881">
            <v>-175.18006708001485</v>
          </cell>
          <cell r="DZ881">
            <v>139.68142380002246</v>
          </cell>
          <cell r="EA881">
            <v>-1124.1836811099784</v>
          </cell>
          <cell r="EB881">
            <v>-429.55426739000541</v>
          </cell>
          <cell r="EC881">
            <v>454.81229825000628</v>
          </cell>
          <cell r="ED881">
            <v>-236.87007847001951</v>
          </cell>
          <cell r="EE881">
            <v>-1051.9171766999643</v>
          </cell>
          <cell r="EF881">
            <v>-553.2242943099991</v>
          </cell>
          <cell r="EG881">
            <v>374.89296642000409</v>
          </cell>
          <cell r="EH881">
            <v>100.2569623899908</v>
          </cell>
          <cell r="EI881">
            <v>-131.22679544999846</v>
          </cell>
          <cell r="EJ881">
            <v>241.30161366000539</v>
          </cell>
          <cell r="EK881">
            <v>-135.82860613999947</v>
          </cell>
          <cell r="EL881">
            <v>209.0963947600103</v>
          </cell>
          <cell r="EM881">
            <v>-718.31401387997903</v>
          </cell>
          <cell r="EN881">
            <v>-436.89146512997104</v>
          </cell>
          <cell r="EO881">
            <v>191.23557063000044</v>
          </cell>
          <cell r="EP881">
            <v>357.85252823999326</v>
          </cell>
          <cell r="EQ881">
            <v>-551.06803788999969</v>
          </cell>
          <cell r="ER881">
            <v>-1247.0158881301759</v>
          </cell>
          <cell r="ES881">
            <v>173.75158873999317</v>
          </cell>
          <cell r="ET881">
            <v>-29.071800850004365</v>
          </cell>
          <cell r="EU881">
            <v>-22.211542290009675</v>
          </cell>
          <cell r="EV881">
            <v>-23.412549109983956</v>
          </cell>
          <cell r="EW881">
            <v>-140.26726510000299</v>
          </cell>
          <cell r="EX881">
            <v>-199</v>
          </cell>
          <cell r="EY881">
            <v>7.2188683099957416</v>
          </cell>
          <cell r="EZ881">
            <v>-29.706912050023675</v>
          </cell>
          <cell r="FA881">
            <v>-914.4768518099736</v>
          </cell>
          <cell r="FB881">
            <v>-244.01287428999785</v>
          </cell>
          <cell r="FC881">
            <v>294.51657030000933</v>
          </cell>
          <cell r="FD881">
            <v>-120.34311997998157</v>
          </cell>
          <cell r="FE881">
            <v>-648.03579502995126</v>
          </cell>
          <cell r="FF881">
            <v>157.95539364000433</v>
          </cell>
          <cell r="FG881">
            <v>506.54097182998521</v>
          </cell>
          <cell r="FH881">
            <v>118.91924788999313</v>
          </cell>
          <cell r="FI881">
            <v>172.18604219000554</v>
          </cell>
          <cell r="FJ881">
            <v>-253.53792180999881</v>
          </cell>
          <cell r="FK881">
            <v>81.4825427300093</v>
          </cell>
          <cell r="FL881">
            <v>78.963023220014293</v>
          </cell>
          <cell r="FM881">
            <v>-109.75294375003432</v>
          </cell>
          <cell r="FN881">
            <v>-1582.3265420499665</v>
          </cell>
          <cell r="FO881">
            <v>91.278685299999779</v>
          </cell>
          <cell r="FP881">
            <v>-40.232694720019936</v>
          </cell>
          <cell r="FQ881">
            <v>130.48840050000581</v>
          </cell>
          <cell r="FR881">
            <v>122.99284511001315</v>
          </cell>
          <cell r="FS881">
            <v>132.15073051999207</v>
          </cell>
          <cell r="FT881">
            <v>435.72420561999752</v>
          </cell>
          <cell r="FU881">
            <v>66.108195819993853</v>
          </cell>
          <cell r="FV881">
            <v>-21.306906620011432</v>
          </cell>
          <cell r="FW881">
            <v>55.326472710003145</v>
          </cell>
          <cell r="FX881">
            <v>142.61288090000016</v>
          </cell>
          <cell r="FY881">
            <v>21.544014419981977</v>
          </cell>
          <cell r="FZ881">
            <v>31.439161579997744</v>
          </cell>
          <cell r="GA881">
            <v>-1116.8361222000094</v>
          </cell>
          <cell r="GB881">
            <v>-129.1261410000152</v>
          </cell>
          <cell r="GC881">
            <v>289.36269128999265</v>
          </cell>
          <cell r="GD881">
            <v>215.99366207000276</v>
          </cell>
          <cell r="GE881">
            <v>1098.6511539500207</v>
          </cell>
          <cell r="GF881">
            <v>58.272004149999702</v>
          </cell>
          <cell r="GG881">
            <v>379.14793599000404</v>
          </cell>
          <cell r="GH881">
            <v>288.06069125000795</v>
          </cell>
          <cell r="GI881">
            <v>-1.0335090099979425</v>
          </cell>
          <cell r="GJ881">
            <v>-252.01026237000769</v>
          </cell>
          <cell r="GK881">
            <v>164.40608731999964</v>
          </cell>
          <cell r="GL881">
            <v>213.64446203999978</v>
          </cell>
          <cell r="GM881">
            <v>29.275774470006581</v>
          </cell>
          <cell r="GN881">
            <v>7.8799776600499172</v>
          </cell>
          <cell r="GO881">
            <v>-282.12563634000253</v>
          </cell>
          <cell r="GP881">
            <v>185.03778740999405</v>
          </cell>
          <cell r="GQ881">
            <v>308.09584137998172</v>
          </cell>
          <cell r="GR881">
            <v>-948.6376836898271</v>
          </cell>
          <cell r="GS881">
            <v>-201.95346171001438</v>
          </cell>
          <cell r="GT881">
            <v>-126.48210033000214</v>
          </cell>
          <cell r="GU881">
            <v>120.18013043999963</v>
          </cell>
          <cell r="GV881">
            <v>21.218723709986079</v>
          </cell>
          <cell r="GW881">
            <v>-176.45040868000069</v>
          </cell>
          <cell r="GX881">
            <v>78.541551890004484</v>
          </cell>
          <cell r="GY881">
            <v>97.242706430013641</v>
          </cell>
          <cell r="GZ881">
            <v>-30.692882139992435</v>
          </cell>
          <cell r="HA881">
            <v>-606.22538016000181</v>
          </cell>
          <cell r="HB881">
            <v>-84.673771169997053</v>
          </cell>
          <cell r="HC881">
            <v>243.45263967999199</v>
          </cell>
          <cell r="HD881">
            <v>-282.79543164999632</v>
          </cell>
          <cell r="HE881">
            <v>521.68701055995189</v>
          </cell>
          <cell r="HF881">
            <v>23.548249309984385</v>
          </cell>
          <cell r="HG881">
            <v>68.745757170006982</v>
          </cell>
          <cell r="HH881">
            <v>301.97334363000118</v>
          </cell>
          <cell r="HI881">
            <v>0.59109331000945531</v>
          </cell>
          <cell r="HJ881">
            <v>60.947207410004921</v>
          </cell>
          <cell r="HK881">
            <v>-58.999999999992724</v>
          </cell>
          <cell r="HL881">
            <v>55.534169179998571</v>
          </cell>
          <cell r="HM881">
            <v>88.129562849993818</v>
          </cell>
          <cell r="HN881">
            <v>-120.08658139000181</v>
          </cell>
          <cell r="HO881">
            <v>188.92176481999923</v>
          </cell>
          <cell r="HP881">
            <v>-160.12931820000813</v>
          </cell>
          <cell r="HQ881">
            <v>72.511762470006943</v>
          </cell>
          <cell r="HR881">
            <v>-213.05220710998401</v>
          </cell>
          <cell r="HS881">
            <v>-181.76887106998765</v>
          </cell>
          <cell r="HT881">
            <v>284.8589075800046</v>
          </cell>
          <cell r="HU881">
            <v>640.43249269999797</v>
          </cell>
          <cell r="HV881">
            <v>6.8237440700177103</v>
          </cell>
          <cell r="HW881">
            <v>-460.37305868000112</v>
          </cell>
          <cell r="HX881">
            <v>95.208666399994399</v>
          </cell>
          <cell r="HY881">
            <v>12.368293740000809</v>
          </cell>
          <cell r="HZ881">
            <v>107.72486373997526</v>
          </cell>
          <cell r="IA881">
            <v>-284.33298507996369</v>
          </cell>
          <cell r="IB881">
            <v>509</v>
          </cell>
          <cell r="IC881">
            <v>-720.00408576999325</v>
          </cell>
          <cell r="ID881">
            <v>-222.99017473999993</v>
          </cell>
          <cell r="IE881">
            <v>185.70711320010014</v>
          </cell>
          <cell r="IF881">
            <v>-228.23999705997994</v>
          </cell>
          <cell r="IG881">
            <v>-354.1907977899973</v>
          </cell>
          <cell r="IH881">
            <v>655.10968794000655</v>
          </cell>
          <cell r="II881">
            <v>28.798359339998569</v>
          </cell>
          <cell r="IJ881">
            <v>226.04612068999268</v>
          </cell>
          <cell r="IK881">
            <v>164.82612128999608</v>
          </cell>
          <cell r="IL881">
            <v>34.046288889992866</v>
          </cell>
          <cell r="IM881">
            <v>51.319178229983663</v>
          </cell>
          <cell r="IN881">
            <v>550.3366074100486</v>
          </cell>
          <cell r="IO881">
            <v>0</v>
          </cell>
          <cell r="IP881">
            <v>-942.76938180999423</v>
          </cell>
          <cell r="IQ881">
            <v>0.42492607001622673</v>
          </cell>
          <cell r="IR881">
            <v>467.841679890058</v>
          </cell>
          <cell r="IS881">
            <v>-153.52374615000736</v>
          </cell>
          <cell r="IT881">
            <v>-3.9914667000120971</v>
          </cell>
          <cell r="IU881">
            <v>-14.03952592999849</v>
          </cell>
          <cell r="IV881">
            <v>45.443066069987253</v>
          </cell>
          <cell r="IW881">
            <v>83</v>
          </cell>
          <cell r="IX881">
            <v>-14.04986192999786</v>
          </cell>
          <cell r="IY881">
            <v>157.89298088000214</v>
          </cell>
          <cell r="IZ881">
            <v>272.19621059001656</v>
          </cell>
          <cell r="JA881">
            <v>-247.60611670004437</v>
          </cell>
          <cell r="JB881">
            <v>106.1178077099903</v>
          </cell>
          <cell r="JC881">
            <v>196.50549168001453</v>
          </cell>
          <cell r="JD881">
            <v>39.896840369998245</v>
          </cell>
          <cell r="JE881">
            <v>0</v>
          </cell>
        </row>
        <row r="882">
          <cell r="D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0</v>
          </cell>
          <cell r="BD882">
            <v>0</v>
          </cell>
          <cell r="BE882">
            <v>0</v>
          </cell>
          <cell r="BF882">
            <v>0</v>
          </cell>
          <cell r="BG882">
            <v>0</v>
          </cell>
          <cell r="BH882">
            <v>0</v>
          </cell>
          <cell r="BI882">
            <v>0</v>
          </cell>
          <cell r="BJ882">
            <v>0</v>
          </cell>
          <cell r="BK882">
            <v>0</v>
          </cell>
          <cell r="BL882">
            <v>0</v>
          </cell>
          <cell r="BM882">
            <v>0</v>
          </cell>
          <cell r="BN882">
            <v>0</v>
          </cell>
          <cell r="BO882">
            <v>0</v>
          </cell>
          <cell r="BP882">
            <v>0</v>
          </cell>
          <cell r="BQ882">
            <v>0</v>
          </cell>
          <cell r="BR882">
            <v>0</v>
          </cell>
          <cell r="BS882">
            <v>0</v>
          </cell>
          <cell r="BT882">
            <v>0</v>
          </cell>
          <cell r="BU882">
            <v>0</v>
          </cell>
          <cell r="BV882">
            <v>0</v>
          </cell>
          <cell r="BW882">
            <v>0</v>
          </cell>
          <cell r="BX882">
            <v>0</v>
          </cell>
          <cell r="BY882">
            <v>0</v>
          </cell>
          <cell r="BZ882">
            <v>0</v>
          </cell>
          <cell r="CA882">
            <v>0</v>
          </cell>
          <cell r="CB882">
            <v>0</v>
          </cell>
          <cell r="CC882">
            <v>0</v>
          </cell>
          <cell r="CD882">
            <v>0</v>
          </cell>
          <cell r="CE882">
            <v>0</v>
          </cell>
          <cell r="CF882">
            <v>0</v>
          </cell>
          <cell r="CG882">
            <v>0</v>
          </cell>
          <cell r="CH882">
            <v>0</v>
          </cell>
          <cell r="CI882">
            <v>0</v>
          </cell>
          <cell r="CJ882">
            <v>0</v>
          </cell>
          <cell r="CK882">
            <v>0</v>
          </cell>
          <cell r="CL882">
            <v>0</v>
          </cell>
          <cell r="CM882">
            <v>0</v>
          </cell>
          <cell r="CN882">
            <v>0</v>
          </cell>
          <cell r="CO882">
            <v>0</v>
          </cell>
          <cell r="CP882">
            <v>0</v>
          </cell>
          <cell r="CQ882">
            <v>0</v>
          </cell>
          <cell r="CR882">
            <v>0</v>
          </cell>
          <cell r="CS882">
            <v>0</v>
          </cell>
          <cell r="CT882">
            <v>0</v>
          </cell>
          <cell r="CU882">
            <v>0</v>
          </cell>
          <cell r="CV882">
            <v>0</v>
          </cell>
          <cell r="CW882">
            <v>0</v>
          </cell>
          <cell r="CX882">
            <v>0</v>
          </cell>
          <cell r="CY882">
            <v>0</v>
          </cell>
          <cell r="CZ882">
            <v>0</v>
          </cell>
          <cell r="DA882">
            <v>0</v>
          </cell>
          <cell r="DB882">
            <v>0</v>
          </cell>
          <cell r="DC882">
            <v>0</v>
          </cell>
          <cell r="DD882">
            <v>0</v>
          </cell>
          <cell r="DE882">
            <v>0</v>
          </cell>
          <cell r="DF882">
            <v>0</v>
          </cell>
          <cell r="DG882">
            <v>0</v>
          </cell>
          <cell r="DH882">
            <v>0</v>
          </cell>
          <cell r="DI882">
            <v>0</v>
          </cell>
          <cell r="DJ882">
            <v>0</v>
          </cell>
          <cell r="DK882">
            <v>0</v>
          </cell>
          <cell r="DL882">
            <v>0</v>
          </cell>
          <cell r="DM882">
            <v>0</v>
          </cell>
          <cell r="DN882">
            <v>0</v>
          </cell>
          <cell r="DO882">
            <v>0</v>
          </cell>
          <cell r="DP882">
            <v>0</v>
          </cell>
          <cell r="DQ882">
            <v>0</v>
          </cell>
          <cell r="DR882">
            <v>0</v>
          </cell>
          <cell r="DS882">
            <v>0</v>
          </cell>
          <cell r="DT882">
            <v>0</v>
          </cell>
          <cell r="DU882">
            <v>0</v>
          </cell>
          <cell r="DV882">
            <v>0</v>
          </cell>
          <cell r="DW882">
            <v>0</v>
          </cell>
          <cell r="DX882">
            <v>0</v>
          </cell>
          <cell r="DY882">
            <v>0</v>
          </cell>
          <cell r="DZ882">
            <v>0</v>
          </cell>
          <cell r="EA882">
            <v>0</v>
          </cell>
          <cell r="EB882">
            <v>0</v>
          </cell>
          <cell r="EC882">
            <v>0</v>
          </cell>
          <cell r="ED882">
            <v>0</v>
          </cell>
          <cell r="EE882">
            <v>0</v>
          </cell>
          <cell r="EF882">
            <v>0</v>
          </cell>
          <cell r="EG882">
            <v>0</v>
          </cell>
          <cell r="EH882">
            <v>0</v>
          </cell>
          <cell r="EI882">
            <v>0</v>
          </cell>
          <cell r="EJ882">
            <v>0</v>
          </cell>
          <cell r="EK882">
            <v>0</v>
          </cell>
          <cell r="EL882">
            <v>0</v>
          </cell>
          <cell r="EM882">
            <v>0</v>
          </cell>
          <cell r="EN882">
            <v>0</v>
          </cell>
          <cell r="EO882">
            <v>0</v>
          </cell>
          <cell r="EP882">
            <v>0</v>
          </cell>
          <cell r="EQ882">
            <v>0</v>
          </cell>
          <cell r="ER882">
            <v>0</v>
          </cell>
          <cell r="ES882">
            <v>0</v>
          </cell>
          <cell r="ET882">
            <v>0</v>
          </cell>
          <cell r="EU882">
            <v>0</v>
          </cell>
          <cell r="EV882">
            <v>0</v>
          </cell>
          <cell r="EW882">
            <v>0</v>
          </cell>
          <cell r="EX882">
            <v>0</v>
          </cell>
          <cell r="EY882">
            <v>0</v>
          </cell>
          <cell r="EZ882">
            <v>0</v>
          </cell>
          <cell r="FA882">
            <v>0</v>
          </cell>
          <cell r="FB882">
            <v>0</v>
          </cell>
          <cell r="FC882">
            <v>0</v>
          </cell>
          <cell r="FD882">
            <v>0</v>
          </cell>
          <cell r="FE882">
            <v>0</v>
          </cell>
          <cell r="FF882">
            <v>0</v>
          </cell>
          <cell r="FG882">
            <v>0</v>
          </cell>
          <cell r="FH882">
            <v>0</v>
          </cell>
          <cell r="FI882">
            <v>0</v>
          </cell>
          <cell r="FJ882">
            <v>0</v>
          </cell>
          <cell r="FK882">
            <v>0</v>
          </cell>
          <cell r="FL882">
            <v>0</v>
          </cell>
          <cell r="FM882">
            <v>0</v>
          </cell>
          <cell r="FN882">
            <v>0</v>
          </cell>
          <cell r="FO882">
            <v>0</v>
          </cell>
          <cell r="FP882">
            <v>0</v>
          </cell>
          <cell r="FQ882">
            <v>0</v>
          </cell>
          <cell r="FR882">
            <v>0</v>
          </cell>
          <cell r="FS882">
            <v>0</v>
          </cell>
          <cell r="FT882">
            <v>0</v>
          </cell>
          <cell r="FU882">
            <v>0</v>
          </cell>
          <cell r="FV882">
            <v>0</v>
          </cell>
          <cell r="FW882">
            <v>0</v>
          </cell>
          <cell r="FX882">
            <v>0</v>
          </cell>
          <cell r="FY882">
            <v>0</v>
          </cell>
          <cell r="FZ882">
            <v>0</v>
          </cell>
          <cell r="GA882">
            <v>0</v>
          </cell>
          <cell r="GB882">
            <v>0</v>
          </cell>
          <cell r="GC882">
            <v>0</v>
          </cell>
          <cell r="GD882">
            <v>0</v>
          </cell>
          <cell r="GE882">
            <v>0</v>
          </cell>
          <cell r="GF882">
            <v>0</v>
          </cell>
          <cell r="GG882">
            <v>0</v>
          </cell>
          <cell r="GH882">
            <v>0</v>
          </cell>
          <cell r="GI882">
            <v>0</v>
          </cell>
          <cell r="GJ882">
            <v>0</v>
          </cell>
          <cell r="GK882">
            <v>0</v>
          </cell>
          <cell r="GL882">
            <v>0</v>
          </cell>
          <cell r="GM882">
            <v>0</v>
          </cell>
          <cell r="GN882">
            <v>0</v>
          </cell>
          <cell r="GO882">
            <v>0</v>
          </cell>
          <cell r="GP882">
            <v>0</v>
          </cell>
          <cell r="GQ882">
            <v>0</v>
          </cell>
          <cell r="GR882">
            <v>0</v>
          </cell>
          <cell r="GS882">
            <v>0</v>
          </cell>
          <cell r="GT882">
            <v>0</v>
          </cell>
          <cell r="GU882">
            <v>0</v>
          </cell>
          <cell r="GV882">
            <v>0</v>
          </cell>
          <cell r="GW882">
            <v>0</v>
          </cell>
          <cell r="GX882">
            <v>0</v>
          </cell>
          <cell r="GY882">
            <v>0</v>
          </cell>
          <cell r="GZ882">
            <v>0</v>
          </cell>
          <cell r="HA882">
            <v>0</v>
          </cell>
          <cell r="HB882">
            <v>0</v>
          </cell>
          <cell r="HC882">
            <v>0</v>
          </cell>
          <cell r="HD882">
            <v>0</v>
          </cell>
          <cell r="HE882">
            <v>0</v>
          </cell>
          <cell r="HF882">
            <v>0</v>
          </cell>
          <cell r="HG882">
            <v>0</v>
          </cell>
          <cell r="HH882">
            <v>0</v>
          </cell>
          <cell r="HI882">
            <v>0</v>
          </cell>
          <cell r="HJ882">
            <v>0</v>
          </cell>
          <cell r="HK882">
            <v>0</v>
          </cell>
          <cell r="HL882">
            <v>0</v>
          </cell>
          <cell r="HM882">
            <v>0</v>
          </cell>
          <cell r="HN882">
            <v>0</v>
          </cell>
          <cell r="HO882">
            <v>0</v>
          </cell>
          <cell r="HP882">
            <v>0</v>
          </cell>
          <cell r="HQ882">
            <v>0</v>
          </cell>
          <cell r="HR882">
            <v>0</v>
          </cell>
          <cell r="HS882">
            <v>0</v>
          </cell>
          <cell r="HT882">
            <v>0</v>
          </cell>
          <cell r="HU882">
            <v>0</v>
          </cell>
          <cell r="HV882">
            <v>0</v>
          </cell>
          <cell r="HW882">
            <v>0</v>
          </cell>
          <cell r="HX882">
            <v>0</v>
          </cell>
          <cell r="HY882">
            <v>0</v>
          </cell>
          <cell r="HZ882">
            <v>0</v>
          </cell>
          <cell r="IA882">
            <v>0</v>
          </cell>
          <cell r="IB882">
            <v>0</v>
          </cell>
          <cell r="IC882">
            <v>0</v>
          </cell>
          <cell r="ID882">
            <v>0</v>
          </cell>
          <cell r="IE882">
            <v>0</v>
          </cell>
          <cell r="IF882">
            <v>0</v>
          </cell>
          <cell r="IG882">
            <v>0</v>
          </cell>
          <cell r="IH882">
            <v>0</v>
          </cell>
          <cell r="II882">
            <v>0</v>
          </cell>
          <cell r="IJ882">
            <v>0</v>
          </cell>
          <cell r="IK882">
            <v>0</v>
          </cell>
          <cell r="IL882">
            <v>0</v>
          </cell>
          <cell r="IM882">
            <v>0</v>
          </cell>
          <cell r="IN882">
            <v>0</v>
          </cell>
          <cell r="IO882">
            <v>0</v>
          </cell>
          <cell r="IP882">
            <v>0</v>
          </cell>
          <cell r="IQ882">
            <v>0</v>
          </cell>
          <cell r="IR882">
            <v>0</v>
          </cell>
          <cell r="IS882">
            <v>0</v>
          </cell>
          <cell r="IT882">
            <v>0</v>
          </cell>
          <cell r="IU882">
            <v>0</v>
          </cell>
          <cell r="IV882">
            <v>0</v>
          </cell>
          <cell r="IW882">
            <v>0</v>
          </cell>
          <cell r="IX882">
            <v>0</v>
          </cell>
          <cell r="IY882">
            <v>0</v>
          </cell>
          <cell r="IZ882">
            <v>0</v>
          </cell>
          <cell r="JA882">
            <v>0</v>
          </cell>
          <cell r="JB882">
            <v>0</v>
          </cell>
          <cell r="JC882">
            <v>0</v>
          </cell>
          <cell r="JD882">
            <v>0</v>
          </cell>
          <cell r="JE882">
            <v>0</v>
          </cell>
        </row>
        <row r="884">
          <cell r="F884">
            <v>-891.27046417072415</v>
          </cell>
          <cell r="G884">
            <v>-102.60491725150496</v>
          </cell>
          <cell r="H884">
            <v>-452.15863008983433</v>
          </cell>
          <cell r="I884">
            <v>513.11952460091561</v>
          </cell>
          <cell r="J884">
            <v>140.97746996115893</v>
          </cell>
          <cell r="K884">
            <v>79.195855950005352</v>
          </cell>
          <cell r="L884">
            <v>198.10375097114593</v>
          </cell>
          <cell r="M884">
            <v>15.959756449796259</v>
          </cell>
          <cell r="N884">
            <v>-76.147851470857859</v>
          </cell>
          <cell r="O884">
            <v>239.98994560074061</v>
          </cell>
          <cell r="P884">
            <v>609.65513308066875</v>
          </cell>
          <cell r="Q884">
            <v>-225.96312511991709</v>
          </cell>
          <cell r="R884">
            <v>-2888.9054790511727</v>
          </cell>
          <cell r="S884">
            <v>36.540762569755316</v>
          </cell>
          <cell r="T884">
            <v>202.50749517045915</v>
          </cell>
          <cell r="U884">
            <v>-768.16341285035014</v>
          </cell>
          <cell r="V884">
            <v>-184.27314571011811</v>
          </cell>
          <cell r="W884">
            <v>589.49103425163776</v>
          </cell>
          <cell r="X884">
            <v>918.86689008027315</v>
          </cell>
          <cell r="Y884">
            <v>-1303.8028723197058</v>
          </cell>
          <cell r="Z884">
            <v>-914.76436117105186</v>
          </cell>
          <cell r="AA884">
            <v>-1600.3455369006842</v>
          </cell>
          <cell r="AB884">
            <v>-288.18405557144433</v>
          </cell>
          <cell r="AC884">
            <v>5.7896400792524219</v>
          </cell>
          <cell r="AD884">
            <v>417.43208330031484</v>
          </cell>
          <cell r="AE884">
            <v>-1962.6501424759626</v>
          </cell>
          <cell r="AF884">
            <v>-543.040806889534</v>
          </cell>
          <cell r="AG884">
            <v>-1849.6409445405006</v>
          </cell>
          <cell r="AH884">
            <v>-153.05652214959264</v>
          </cell>
          <cell r="AI884">
            <v>706.50910975039005</v>
          </cell>
          <cell r="AJ884">
            <v>213.95923307072371</v>
          </cell>
          <cell r="AK884">
            <v>283.25112020969391</v>
          </cell>
          <cell r="AL884">
            <v>-372.28880270011723</v>
          </cell>
          <cell r="AM884">
            <v>-174.25663251895458</v>
          </cell>
          <cell r="AN884">
            <v>-221.28415744099766</v>
          </cell>
          <cell r="AO884">
            <v>1414.534011519514</v>
          </cell>
          <cell r="AP884">
            <v>-1111.1024501398206</v>
          </cell>
          <cell r="AQ884">
            <v>-156.23330064956099</v>
          </cell>
          <cell r="AR884">
            <v>-1634.8895088732243</v>
          </cell>
          <cell r="AS884">
            <v>813.03425741009414</v>
          </cell>
          <cell r="AT884">
            <v>417.54121549893171</v>
          </cell>
          <cell r="AU884">
            <v>499.25947799813002</v>
          </cell>
          <cell r="AV884">
            <v>669.25955792050809</v>
          </cell>
          <cell r="AW884">
            <v>491.31282889936119</v>
          </cell>
          <cell r="AX884">
            <v>-639.78066663909703</v>
          </cell>
          <cell r="AY884">
            <v>879.87952317949384</v>
          </cell>
          <cell r="AZ884">
            <v>-173.96670568082482</v>
          </cell>
          <cell r="BA884">
            <v>-1629.570836099796</v>
          </cell>
          <cell r="BB884">
            <v>-1161.1202276311815</v>
          </cell>
          <cell r="BC884">
            <v>-2243.1910112099722</v>
          </cell>
          <cell r="BD884">
            <v>442.45307748951018</v>
          </cell>
          <cell r="BE884">
            <v>183.21161440014839</v>
          </cell>
          <cell r="BF884">
            <v>113.28051746077836</v>
          </cell>
          <cell r="BG884">
            <v>-208.41233078017831</v>
          </cell>
          <cell r="BH884">
            <v>666.57869054190814</v>
          </cell>
          <cell r="BI884">
            <v>185.09494343958795</v>
          </cell>
          <cell r="BJ884">
            <v>-634.8548677098006</v>
          </cell>
          <cell r="BK884">
            <v>89.759950171224773</v>
          </cell>
          <cell r="BL884">
            <v>-125.15121082868427</v>
          </cell>
          <cell r="BM884">
            <v>57.09253588039428</v>
          </cell>
          <cell r="BN884">
            <v>-558.46635025925934</v>
          </cell>
          <cell r="BO884">
            <v>365.77362943999469</v>
          </cell>
          <cell r="BP884">
            <v>611.57980073057115</v>
          </cell>
          <cell r="BQ884">
            <v>-379.06369369942695</v>
          </cell>
          <cell r="BR884">
            <v>4171.2213412076235</v>
          </cell>
          <cell r="BS884">
            <v>439.32583441026509</v>
          </cell>
          <cell r="BT884">
            <v>482.88936039991677</v>
          </cell>
          <cell r="BU884">
            <v>1603.9138540402055</v>
          </cell>
          <cell r="BV884">
            <v>1208.151708420366</v>
          </cell>
          <cell r="BW884">
            <v>-505.20835414901376</v>
          </cell>
          <cell r="BX884">
            <v>209.9923688005656</v>
          </cell>
          <cell r="BY884">
            <v>-985.59363466035575</v>
          </cell>
          <cell r="BZ884">
            <v>1671.1226693000644</v>
          </cell>
          <cell r="CA884">
            <v>-56.457600629888475</v>
          </cell>
          <cell r="CB884">
            <v>194.2176067000255</v>
          </cell>
          <cell r="CC884">
            <v>-469.08210290130228</v>
          </cell>
          <cell r="CD884">
            <v>377.94963146001101</v>
          </cell>
          <cell r="CE884">
            <v>10799.277275010943</v>
          </cell>
          <cell r="CF884">
            <v>65.610074539668858</v>
          </cell>
          <cell r="CG884">
            <v>5237.2332573197782</v>
          </cell>
          <cell r="CH884">
            <v>1022.4660388994962</v>
          </cell>
          <cell r="CI884">
            <v>307.37410982977599</v>
          </cell>
          <cell r="CJ884">
            <v>-947.61014973837882</v>
          </cell>
          <cell r="CK884">
            <v>-237.46654795017093</v>
          </cell>
          <cell r="CL884">
            <v>208.83578362967819</v>
          </cell>
          <cell r="CM884">
            <v>-607.85550496075302</v>
          </cell>
          <cell r="CN884">
            <v>2437.0522641204298</v>
          </cell>
          <cell r="CO884">
            <v>2238.6614806195721</v>
          </cell>
          <cell r="CP884">
            <v>-29.007126549258828</v>
          </cell>
          <cell r="CQ884">
            <v>1103.9835952594876</v>
          </cell>
          <cell r="CR884">
            <v>6392.3561146855354</v>
          </cell>
          <cell r="CS884">
            <v>237.01248904038221</v>
          </cell>
          <cell r="CT884">
            <v>1691.3752741711214</v>
          </cell>
          <cell r="CU884">
            <v>370.08575369231403</v>
          </cell>
          <cell r="CV884">
            <v>767.55159187037498</v>
          </cell>
          <cell r="CW884">
            <v>-716.16526641976088</v>
          </cell>
          <cell r="CX884">
            <v>-103.51995529979467</v>
          </cell>
          <cell r="CY884">
            <v>-75.510544313117862</v>
          </cell>
          <cell r="CZ884">
            <v>1354.8291343897581</v>
          </cell>
          <cell r="DA884">
            <v>570.15275007020682</v>
          </cell>
          <cell r="DB884">
            <v>1908.1095327287912</v>
          </cell>
          <cell r="DC884">
            <v>901.29964049998671</v>
          </cell>
          <cell r="DD884">
            <v>-512.86428574100137</v>
          </cell>
          <cell r="DE884">
            <v>5696.7712730616331</v>
          </cell>
          <cell r="DF884">
            <v>397.12576097901911</v>
          </cell>
          <cell r="DG884">
            <v>2443.7487362101674</v>
          </cell>
          <cell r="DH884">
            <v>-370.43970579933375</v>
          </cell>
          <cell r="DI884">
            <v>436.08219486102462</v>
          </cell>
          <cell r="DJ884">
            <v>-3275.9575408203527</v>
          </cell>
          <cell r="DK884">
            <v>1295.0841997703537</v>
          </cell>
          <cell r="DL884">
            <v>-748.84968005120754</v>
          </cell>
          <cell r="DM884">
            <v>742.50330220069736</v>
          </cell>
          <cell r="DN884">
            <v>1816.7754285400733</v>
          </cell>
          <cell r="DO884">
            <v>1675.0449251700193</v>
          </cell>
          <cell r="DP884">
            <v>-216.66812370996922</v>
          </cell>
          <cell r="DQ884">
            <v>1502.3217757111415</v>
          </cell>
          <cell r="DR884">
            <v>12495.184033662081</v>
          </cell>
          <cell r="DS884">
            <v>-604.06484268046916</v>
          </cell>
          <cell r="DT884">
            <v>4758.396099390462</v>
          </cell>
          <cell r="DU884">
            <v>-215.75668494962156</v>
          </cell>
          <cell r="DV884">
            <v>-296.49972825031728</v>
          </cell>
          <cell r="DW884">
            <v>5977.1799208903685</v>
          </cell>
          <cell r="DX884">
            <v>1257.684344640933</v>
          </cell>
          <cell r="DY884">
            <v>-766.5886869924143</v>
          </cell>
          <cell r="DZ884">
            <v>1097.4350853599608</v>
          </cell>
          <cell r="EA884">
            <v>-1446.4938156204298</v>
          </cell>
          <cell r="EB884">
            <v>2184.6999085610732</v>
          </cell>
          <cell r="EC884">
            <v>1212.917630889453</v>
          </cell>
          <cell r="ED884">
            <v>-663.72519755922258</v>
          </cell>
          <cell r="EE884">
            <v>2476.5953811556101</v>
          </cell>
          <cell r="EF884">
            <v>-195.81242143828422</v>
          </cell>
          <cell r="EG884">
            <v>1857.258633560501</v>
          </cell>
          <cell r="EH884">
            <v>-1472.8954838495702</v>
          </cell>
          <cell r="EI884">
            <v>623.01631323993206</v>
          </cell>
          <cell r="EJ884">
            <v>-1390.0990398516878</v>
          </cell>
          <cell r="EK884">
            <v>1366.00950967893</v>
          </cell>
          <cell r="EL884">
            <v>983.05709199979901</v>
          </cell>
          <cell r="EM884">
            <v>-2321.3120545502752</v>
          </cell>
          <cell r="EN884">
            <v>614.70846095215529</v>
          </cell>
          <cell r="EO884">
            <v>1345.1404886813834</v>
          </cell>
          <cell r="EP884">
            <v>613.14822100941092</v>
          </cell>
          <cell r="EQ884">
            <v>454.37566174194217</v>
          </cell>
          <cell r="ER884">
            <v>-3096.2491323649883</v>
          </cell>
          <cell r="ES884">
            <v>900.80168986041099</v>
          </cell>
          <cell r="ET884">
            <v>-6090.8989669475704</v>
          </cell>
          <cell r="EU884">
            <v>-894.06542425137013</v>
          </cell>
          <cell r="EV884">
            <v>-1214.0205466104671</v>
          </cell>
          <cell r="EW884">
            <v>3508.1712623201311</v>
          </cell>
          <cell r="EX884">
            <v>-2850.3693989394233</v>
          </cell>
          <cell r="EY884">
            <v>-399.91354023944587</v>
          </cell>
          <cell r="EZ884">
            <v>484.09776935912669</v>
          </cell>
          <cell r="FA884">
            <v>3746.9058234812692</v>
          </cell>
          <cell r="FB884">
            <v>1242.0940885990858</v>
          </cell>
          <cell r="FC884">
            <v>-1553.2097890991718</v>
          </cell>
          <cell r="FD884">
            <v>24.15790013037622</v>
          </cell>
          <cell r="FE884">
            <v>9440.4258673340082</v>
          </cell>
          <cell r="FF884">
            <v>990.19108407851309</v>
          </cell>
          <cell r="FG884">
            <v>1731.8672648491338</v>
          </cell>
          <cell r="FH884">
            <v>-545.27640326973051</v>
          </cell>
          <cell r="FI884">
            <v>785.79074076935649</v>
          </cell>
          <cell r="FJ884">
            <v>2762.9154419917613</v>
          </cell>
          <cell r="FK884">
            <v>1123.6656464412808</v>
          </cell>
          <cell r="FL884">
            <v>894.47534441109747</v>
          </cell>
          <cell r="FM884">
            <v>76.528733690269291</v>
          </cell>
          <cell r="FN884">
            <v>-1055.5019728308544</v>
          </cell>
          <cell r="FO884">
            <v>356.50409054011106</v>
          </cell>
          <cell r="FP884">
            <v>-1241.7241435302421</v>
          </cell>
          <cell r="FQ884">
            <v>3560.9900402100757</v>
          </cell>
          <cell r="FR884">
            <v>-5981.3854631632566</v>
          </cell>
          <cell r="FS884">
            <v>-512.99339210055768</v>
          </cell>
          <cell r="FT884">
            <v>352.09417442977428</v>
          </cell>
          <cell r="FU884">
            <v>-452.2672114726156</v>
          </cell>
          <cell r="FV884">
            <v>-189.6128032496199</v>
          </cell>
          <cell r="FW884">
            <v>-3423.7234404506162</v>
          </cell>
          <cell r="FX884">
            <v>-2089.7270023198798</v>
          </cell>
          <cell r="FY884">
            <v>475.55912652891129</v>
          </cell>
          <cell r="FZ884">
            <v>352.97050932049751</v>
          </cell>
          <cell r="GA884">
            <v>1364.7142880205065</v>
          </cell>
          <cell r="GB884">
            <v>-2373.6182130388916</v>
          </cell>
          <cell r="GC884">
            <v>-523.76473124045879</v>
          </cell>
          <cell r="GD884">
            <v>1038.9832324106246</v>
          </cell>
          <cell r="GE884">
            <v>2428.4229830652475</v>
          </cell>
          <cell r="GF884">
            <v>462.54242444969714</v>
          </cell>
          <cell r="GG884">
            <v>-93.511394359171391</v>
          </cell>
          <cell r="GH884">
            <v>494.49077023100108</v>
          </cell>
          <cell r="GI884">
            <v>-27.781537619419396</v>
          </cell>
          <cell r="GJ884">
            <v>-7335.8074419312179</v>
          </cell>
          <cell r="GK884">
            <v>-863.64936247188598</v>
          </cell>
          <cell r="GL884">
            <v>909.73125528264791</v>
          </cell>
          <cell r="GM884">
            <v>1526.1509034819901</v>
          </cell>
          <cell r="GN884">
            <v>4758.7097571417689</v>
          </cell>
          <cell r="GO884">
            <v>1101.0447349604219</v>
          </cell>
          <cell r="GP884">
            <v>1725.4421673286706</v>
          </cell>
          <cell r="GQ884">
            <v>-228.93929342087358</v>
          </cell>
          <cell r="GR884">
            <v>-8506.579605743289</v>
          </cell>
          <cell r="GS884">
            <v>-495.97514322027564</v>
          </cell>
          <cell r="GT884">
            <v>127.91888246871531</v>
          </cell>
          <cell r="GU884">
            <v>-712.4095298005268</v>
          </cell>
          <cell r="GV884">
            <v>1033.7686709407717</v>
          </cell>
          <cell r="GW884">
            <v>1139.5508909393102</v>
          </cell>
          <cell r="GX884">
            <v>-5277.4221777981147</v>
          </cell>
          <cell r="GY884">
            <v>1394.4755779514089</v>
          </cell>
          <cell r="GZ884">
            <v>401.16279709991068</v>
          </cell>
          <cell r="HA884">
            <v>-8156.135235038586</v>
          </cell>
          <cell r="HB884">
            <v>375.03432452119887</v>
          </cell>
          <cell r="HC884">
            <v>869.21245775930583</v>
          </cell>
          <cell r="HD884">
            <v>794.2388784205541</v>
          </cell>
          <cell r="HE884">
            <v>331.74433499574661</v>
          </cell>
          <cell r="HF884">
            <v>836.47380086965859</v>
          </cell>
          <cell r="HG884">
            <v>1331.4484448907897</v>
          </cell>
          <cell r="HH884">
            <v>-319.0974905602634</v>
          </cell>
          <cell r="HI884">
            <v>6109.3206526618451</v>
          </cell>
          <cell r="HJ884">
            <v>-5011.3915606085211</v>
          </cell>
          <cell r="HK884">
            <v>-268.26267848070711</v>
          </cell>
          <cell r="HL884">
            <v>-3407.978227279149</v>
          </cell>
          <cell r="HM884">
            <v>358.52587719913572</v>
          </cell>
          <cell r="HN884">
            <v>920.01944882050157</v>
          </cell>
          <cell r="HO884">
            <v>1210.8146807486191</v>
          </cell>
          <cell r="HP884">
            <v>-836.23645515926182</v>
          </cell>
          <cell r="HQ884">
            <v>-591.89215810969472</v>
          </cell>
          <cell r="HR884">
            <v>7030.9726473391056</v>
          </cell>
          <cell r="HS884">
            <v>-206.83346418943256</v>
          </cell>
          <cell r="HT884">
            <v>5106.2986405212432</v>
          </cell>
          <cell r="HU884">
            <v>-117.77287579886615</v>
          </cell>
          <cell r="HV884">
            <v>1830.3788852002472</v>
          </cell>
          <cell r="HW884">
            <v>4293.3485005600378</v>
          </cell>
          <cell r="HX884">
            <v>-1731.0152193503454</v>
          </cell>
          <cell r="HY884">
            <v>880.35484834015369</v>
          </cell>
          <cell r="HZ884">
            <v>560.03795528970659</v>
          </cell>
          <cell r="IA884">
            <v>-1684.5546602802351</v>
          </cell>
          <cell r="IB884">
            <v>1546.3982739690691</v>
          </cell>
          <cell r="IC884">
            <v>-2987.8996764514595</v>
          </cell>
          <cell r="ID884">
            <v>-457.76856049988419</v>
          </cell>
          <cell r="IE884">
            <v>-5068.6855271756649</v>
          </cell>
          <cell r="IF884">
            <v>-442.69535468984395</v>
          </cell>
          <cell r="IG884">
            <v>-3250.3797054085881</v>
          </cell>
          <cell r="IH884">
            <v>-1306.7535933898762</v>
          </cell>
          <cell r="II884">
            <v>472.94284558948129</v>
          </cell>
          <cell r="IJ884">
            <v>985.02967092953622</v>
          </cell>
          <cell r="IK884">
            <v>-3039.7181692281738</v>
          </cell>
          <cell r="IL884">
            <v>1385.4401472825557</v>
          </cell>
          <cell r="IM884">
            <v>-1156.4776900988072</v>
          </cell>
          <cell r="IN884">
            <v>1302.3768099425361</v>
          </cell>
          <cell r="IO884">
            <v>-910.18950344994664</v>
          </cell>
          <cell r="IP884">
            <v>655.29054926056415</v>
          </cell>
          <cell r="IQ884">
            <v>236.44846606906503</v>
          </cell>
          <cell r="IR884">
            <v>9328.7733061015606</v>
          </cell>
          <cell r="IS884">
            <v>1830.056865089573</v>
          </cell>
          <cell r="IT884">
            <v>4692.1938590584323</v>
          </cell>
          <cell r="IU884">
            <v>438.982655800879</v>
          </cell>
          <cell r="IV884">
            <v>232.49985587969422</v>
          </cell>
          <cell r="IW884">
            <v>-3795.9418064588681</v>
          </cell>
          <cell r="IX884">
            <v>1544.8262296998873</v>
          </cell>
          <cell r="IY884">
            <v>3702.0652684699744</v>
          </cell>
          <cell r="IZ884">
            <v>-3353.9639774803072</v>
          </cell>
          <cell r="JA884">
            <v>3256.9042016733438</v>
          </cell>
          <cell r="JB884">
            <v>1156.3937499998137</v>
          </cell>
          <cell r="JC884">
            <v>662.81421784032136</v>
          </cell>
          <cell r="JD884">
            <v>-1038.0578134609386</v>
          </cell>
          <cell r="JE884">
            <v>0</v>
          </cell>
        </row>
        <row r="885"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0</v>
          </cell>
          <cell r="BD885">
            <v>0</v>
          </cell>
          <cell r="BE885">
            <v>0</v>
          </cell>
          <cell r="BF885">
            <v>0</v>
          </cell>
          <cell r="BG885">
            <v>0</v>
          </cell>
          <cell r="BH885">
            <v>0</v>
          </cell>
          <cell r="BI885">
            <v>0</v>
          </cell>
          <cell r="BJ885">
            <v>0</v>
          </cell>
          <cell r="BK885">
            <v>0</v>
          </cell>
          <cell r="BL885">
            <v>0</v>
          </cell>
          <cell r="BM885">
            <v>0</v>
          </cell>
          <cell r="BN885">
            <v>0</v>
          </cell>
          <cell r="BO885">
            <v>0</v>
          </cell>
          <cell r="BP885">
            <v>0</v>
          </cell>
          <cell r="BQ885">
            <v>0</v>
          </cell>
          <cell r="BR885">
            <v>0</v>
          </cell>
          <cell r="BS885">
            <v>0</v>
          </cell>
          <cell r="BT885">
            <v>0</v>
          </cell>
          <cell r="BU885">
            <v>0</v>
          </cell>
          <cell r="BV885">
            <v>0</v>
          </cell>
          <cell r="BW885">
            <v>0</v>
          </cell>
          <cell r="BX885">
            <v>0</v>
          </cell>
          <cell r="BY885">
            <v>0</v>
          </cell>
          <cell r="BZ885">
            <v>0</v>
          </cell>
          <cell r="CA885">
            <v>0</v>
          </cell>
          <cell r="CB885">
            <v>0</v>
          </cell>
          <cell r="CC885">
            <v>0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  <cell r="CL885">
            <v>0</v>
          </cell>
          <cell r="CM885">
            <v>0</v>
          </cell>
          <cell r="CN885">
            <v>0</v>
          </cell>
          <cell r="CO885">
            <v>0</v>
          </cell>
          <cell r="CP885">
            <v>0</v>
          </cell>
          <cell r="CQ885">
            <v>0</v>
          </cell>
          <cell r="CR885">
            <v>0</v>
          </cell>
          <cell r="CS885">
            <v>0</v>
          </cell>
          <cell r="CT885">
            <v>0</v>
          </cell>
          <cell r="CU885">
            <v>0</v>
          </cell>
          <cell r="CV885">
            <v>0</v>
          </cell>
          <cell r="CW885">
            <v>0</v>
          </cell>
          <cell r="CX885">
            <v>0</v>
          </cell>
          <cell r="CY885">
            <v>0</v>
          </cell>
          <cell r="CZ885">
            <v>0</v>
          </cell>
          <cell r="DA885">
            <v>0</v>
          </cell>
          <cell r="DB885">
            <v>0</v>
          </cell>
          <cell r="DC885">
            <v>0</v>
          </cell>
          <cell r="DD885">
            <v>0</v>
          </cell>
          <cell r="DE885">
            <v>0</v>
          </cell>
          <cell r="DF885">
            <v>0</v>
          </cell>
          <cell r="DG885">
            <v>0</v>
          </cell>
          <cell r="DH885">
            <v>0</v>
          </cell>
          <cell r="DI885">
            <v>0</v>
          </cell>
          <cell r="DJ885">
            <v>0</v>
          </cell>
          <cell r="DK885">
            <v>0</v>
          </cell>
          <cell r="DL885">
            <v>0</v>
          </cell>
          <cell r="DM885">
            <v>0</v>
          </cell>
          <cell r="DN885">
            <v>0</v>
          </cell>
          <cell r="DO885">
            <v>0</v>
          </cell>
          <cell r="DP885">
            <v>0</v>
          </cell>
          <cell r="DQ885">
            <v>0</v>
          </cell>
          <cell r="DR885">
            <v>0</v>
          </cell>
          <cell r="DS885">
            <v>0</v>
          </cell>
          <cell r="DT885">
            <v>0</v>
          </cell>
          <cell r="DU885">
            <v>0</v>
          </cell>
          <cell r="DV885">
            <v>0</v>
          </cell>
          <cell r="DW885">
            <v>0</v>
          </cell>
          <cell r="DX885">
            <v>0</v>
          </cell>
          <cell r="DY885">
            <v>0</v>
          </cell>
          <cell r="DZ885">
            <v>0</v>
          </cell>
          <cell r="EA885">
            <v>0</v>
          </cell>
          <cell r="EB885">
            <v>0</v>
          </cell>
          <cell r="EC885">
            <v>0</v>
          </cell>
          <cell r="ED885">
            <v>0</v>
          </cell>
          <cell r="EE885">
            <v>0</v>
          </cell>
          <cell r="EF885">
            <v>0</v>
          </cell>
          <cell r="EG885">
            <v>0</v>
          </cell>
          <cell r="EH885">
            <v>0</v>
          </cell>
          <cell r="EI885">
            <v>0</v>
          </cell>
          <cell r="EJ885">
            <v>0</v>
          </cell>
          <cell r="EK885">
            <v>0</v>
          </cell>
          <cell r="EL885">
            <v>0</v>
          </cell>
          <cell r="EM885">
            <v>0</v>
          </cell>
          <cell r="EN885">
            <v>0</v>
          </cell>
          <cell r="EO885">
            <v>0</v>
          </cell>
          <cell r="EP885">
            <v>0</v>
          </cell>
          <cell r="EQ885">
            <v>0</v>
          </cell>
          <cell r="ER885">
            <v>0</v>
          </cell>
          <cell r="ES885">
            <v>0</v>
          </cell>
          <cell r="ET885">
            <v>0</v>
          </cell>
          <cell r="EU885">
            <v>0</v>
          </cell>
          <cell r="EV885">
            <v>0</v>
          </cell>
          <cell r="EW885">
            <v>0</v>
          </cell>
          <cell r="EX885">
            <v>0</v>
          </cell>
          <cell r="EY885">
            <v>0</v>
          </cell>
          <cell r="EZ885">
            <v>0</v>
          </cell>
          <cell r="FA885">
            <v>0</v>
          </cell>
          <cell r="FB885">
            <v>0</v>
          </cell>
          <cell r="FC885">
            <v>0</v>
          </cell>
          <cell r="FD885">
            <v>0</v>
          </cell>
          <cell r="FE885">
            <v>0</v>
          </cell>
          <cell r="FF885">
            <v>0</v>
          </cell>
          <cell r="FG885">
            <v>0</v>
          </cell>
          <cell r="FH885">
            <v>0</v>
          </cell>
          <cell r="FI885">
            <v>0</v>
          </cell>
          <cell r="FJ885">
            <v>0</v>
          </cell>
          <cell r="FK885">
            <v>0</v>
          </cell>
          <cell r="FL885">
            <v>0</v>
          </cell>
          <cell r="FM885">
            <v>0</v>
          </cell>
          <cell r="FN885">
            <v>0</v>
          </cell>
          <cell r="FO885">
            <v>0</v>
          </cell>
          <cell r="FP885">
            <v>0</v>
          </cell>
          <cell r="FQ885">
            <v>0</v>
          </cell>
          <cell r="FR885">
            <v>0</v>
          </cell>
          <cell r="FS885">
            <v>0</v>
          </cell>
          <cell r="FT885">
            <v>0</v>
          </cell>
          <cell r="FU885">
            <v>0</v>
          </cell>
          <cell r="FV885">
            <v>0</v>
          </cell>
          <cell r="FW885">
            <v>0</v>
          </cell>
          <cell r="FX885">
            <v>0</v>
          </cell>
          <cell r="FY885">
            <v>0</v>
          </cell>
          <cell r="FZ885">
            <v>0</v>
          </cell>
          <cell r="GA885">
            <v>0</v>
          </cell>
          <cell r="GB885">
            <v>0</v>
          </cell>
          <cell r="GC885">
            <v>0</v>
          </cell>
          <cell r="GD885">
            <v>0</v>
          </cell>
          <cell r="GE885">
            <v>0</v>
          </cell>
          <cell r="GF885">
            <v>0</v>
          </cell>
          <cell r="GG885">
            <v>0</v>
          </cell>
          <cell r="GH885">
            <v>0</v>
          </cell>
          <cell r="GI885">
            <v>0</v>
          </cell>
          <cell r="GJ885">
            <v>0</v>
          </cell>
          <cell r="GK885">
            <v>0</v>
          </cell>
          <cell r="GL885">
            <v>0</v>
          </cell>
          <cell r="GM885">
            <v>0</v>
          </cell>
          <cell r="GN885">
            <v>0</v>
          </cell>
          <cell r="GO885">
            <v>0</v>
          </cell>
          <cell r="GP885">
            <v>0</v>
          </cell>
          <cell r="GQ885">
            <v>0</v>
          </cell>
          <cell r="GR885">
            <v>0</v>
          </cell>
          <cell r="GS885">
            <v>0</v>
          </cell>
          <cell r="GT885">
            <v>0</v>
          </cell>
          <cell r="GU885">
            <v>0</v>
          </cell>
          <cell r="GV885">
            <v>0</v>
          </cell>
          <cell r="GW885">
            <v>0</v>
          </cell>
          <cell r="GX885">
            <v>0</v>
          </cell>
          <cell r="GY885">
            <v>0</v>
          </cell>
          <cell r="GZ885">
            <v>0</v>
          </cell>
          <cell r="HA885">
            <v>0</v>
          </cell>
          <cell r="HB885">
            <v>0</v>
          </cell>
          <cell r="HC885">
            <v>0</v>
          </cell>
          <cell r="HD885">
            <v>0</v>
          </cell>
          <cell r="HE885">
            <v>0</v>
          </cell>
          <cell r="HF885">
            <v>0</v>
          </cell>
          <cell r="HG885">
            <v>0</v>
          </cell>
          <cell r="HH885">
            <v>0</v>
          </cell>
          <cell r="HI885">
            <v>0</v>
          </cell>
          <cell r="HJ885">
            <v>0</v>
          </cell>
          <cell r="HK885">
            <v>0</v>
          </cell>
          <cell r="HL885">
            <v>0</v>
          </cell>
          <cell r="HM885">
            <v>0</v>
          </cell>
          <cell r="HN885">
            <v>0</v>
          </cell>
          <cell r="HO885">
            <v>0</v>
          </cell>
          <cell r="HP885">
            <v>0</v>
          </cell>
          <cell r="HQ885">
            <v>0</v>
          </cell>
          <cell r="HR885">
            <v>0</v>
          </cell>
          <cell r="HS885">
            <v>0</v>
          </cell>
          <cell r="HT885">
            <v>0</v>
          </cell>
          <cell r="HU885">
            <v>0</v>
          </cell>
          <cell r="HV885">
            <v>0</v>
          </cell>
          <cell r="HW885">
            <v>0</v>
          </cell>
          <cell r="HX885">
            <v>0</v>
          </cell>
          <cell r="HY885">
            <v>0</v>
          </cell>
          <cell r="HZ885">
            <v>0</v>
          </cell>
          <cell r="IA885">
            <v>0</v>
          </cell>
          <cell r="IB885">
            <v>0</v>
          </cell>
          <cell r="IC885">
            <v>0</v>
          </cell>
          <cell r="ID885">
            <v>0</v>
          </cell>
          <cell r="IE885">
            <v>0</v>
          </cell>
          <cell r="IF885">
            <v>0</v>
          </cell>
          <cell r="IG885">
            <v>0</v>
          </cell>
          <cell r="IH885">
            <v>0</v>
          </cell>
          <cell r="II885">
            <v>0</v>
          </cell>
          <cell r="IJ885">
            <v>0</v>
          </cell>
          <cell r="IK885">
            <v>0</v>
          </cell>
          <cell r="IL885">
            <v>0</v>
          </cell>
          <cell r="IM885">
            <v>0</v>
          </cell>
          <cell r="IN885">
            <v>0</v>
          </cell>
          <cell r="IO885">
            <v>0</v>
          </cell>
          <cell r="IP885">
            <v>0</v>
          </cell>
          <cell r="IQ885">
            <v>0</v>
          </cell>
          <cell r="IR885">
            <v>0</v>
          </cell>
          <cell r="IS885">
            <v>0</v>
          </cell>
          <cell r="IT885">
            <v>0</v>
          </cell>
          <cell r="IU885">
            <v>0</v>
          </cell>
          <cell r="IV885">
            <v>0</v>
          </cell>
          <cell r="IW885">
            <v>0</v>
          </cell>
          <cell r="IX885">
            <v>0</v>
          </cell>
          <cell r="IY885">
            <v>0</v>
          </cell>
          <cell r="IZ885">
            <v>0</v>
          </cell>
          <cell r="JA885">
            <v>0</v>
          </cell>
          <cell r="JB885">
            <v>0</v>
          </cell>
          <cell r="JC885">
            <v>0</v>
          </cell>
          <cell r="JD885">
            <v>0</v>
          </cell>
          <cell r="JE885">
            <v>0</v>
          </cell>
        </row>
        <row r="886">
          <cell r="D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0</v>
          </cell>
          <cell r="BD886">
            <v>0</v>
          </cell>
          <cell r="BE886">
            <v>0</v>
          </cell>
          <cell r="BF886">
            <v>0</v>
          </cell>
          <cell r="BG886">
            <v>0</v>
          </cell>
          <cell r="BH886">
            <v>0</v>
          </cell>
          <cell r="BI886">
            <v>0</v>
          </cell>
          <cell r="BJ886">
            <v>0</v>
          </cell>
          <cell r="BK886">
            <v>0</v>
          </cell>
          <cell r="BL886">
            <v>0</v>
          </cell>
          <cell r="BM886">
            <v>0</v>
          </cell>
          <cell r="BN886">
            <v>0</v>
          </cell>
          <cell r="BO886">
            <v>0</v>
          </cell>
          <cell r="BP886">
            <v>0</v>
          </cell>
          <cell r="BQ886">
            <v>0</v>
          </cell>
          <cell r="BR886">
            <v>0</v>
          </cell>
          <cell r="BS886">
            <v>0</v>
          </cell>
          <cell r="BT886">
            <v>0</v>
          </cell>
          <cell r="BU886">
            <v>0</v>
          </cell>
          <cell r="BV886">
            <v>0</v>
          </cell>
          <cell r="BW886">
            <v>0</v>
          </cell>
          <cell r="BX886">
            <v>0</v>
          </cell>
          <cell r="BY886">
            <v>0</v>
          </cell>
          <cell r="BZ886">
            <v>0</v>
          </cell>
          <cell r="CA886">
            <v>0</v>
          </cell>
          <cell r="CB886">
            <v>0</v>
          </cell>
          <cell r="CC886">
            <v>0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  <cell r="CL886">
            <v>0</v>
          </cell>
          <cell r="CM886">
            <v>0</v>
          </cell>
          <cell r="CN886">
            <v>0</v>
          </cell>
          <cell r="CO886">
            <v>0</v>
          </cell>
          <cell r="CP886">
            <v>0</v>
          </cell>
          <cell r="CQ886">
            <v>0</v>
          </cell>
          <cell r="CR886">
            <v>0</v>
          </cell>
          <cell r="CS886">
            <v>0</v>
          </cell>
          <cell r="CT886">
            <v>0</v>
          </cell>
          <cell r="CU886">
            <v>0</v>
          </cell>
          <cell r="CV886">
            <v>0</v>
          </cell>
          <cell r="CW886">
            <v>0</v>
          </cell>
          <cell r="CX886">
            <v>0</v>
          </cell>
          <cell r="CY886">
            <v>0</v>
          </cell>
          <cell r="CZ886">
            <v>0</v>
          </cell>
          <cell r="DA886">
            <v>0</v>
          </cell>
          <cell r="DB886">
            <v>0</v>
          </cell>
          <cell r="DC886">
            <v>0</v>
          </cell>
          <cell r="DD886">
            <v>0</v>
          </cell>
          <cell r="DE886">
            <v>0</v>
          </cell>
          <cell r="DF886">
            <v>0</v>
          </cell>
          <cell r="DG886">
            <v>0</v>
          </cell>
          <cell r="DH886">
            <v>0</v>
          </cell>
          <cell r="DI886">
            <v>0</v>
          </cell>
          <cell r="DJ886">
            <v>0</v>
          </cell>
          <cell r="DK886">
            <v>0</v>
          </cell>
          <cell r="DL886">
            <v>0</v>
          </cell>
          <cell r="DM886">
            <v>0</v>
          </cell>
          <cell r="DN886">
            <v>0</v>
          </cell>
          <cell r="DO886">
            <v>0</v>
          </cell>
          <cell r="DP886">
            <v>0</v>
          </cell>
          <cell r="DQ886">
            <v>0</v>
          </cell>
          <cell r="DR886">
            <v>0</v>
          </cell>
          <cell r="DS886">
            <v>0</v>
          </cell>
          <cell r="DT886">
            <v>0</v>
          </cell>
          <cell r="DU886">
            <v>0</v>
          </cell>
          <cell r="DV886">
            <v>0</v>
          </cell>
          <cell r="DW886">
            <v>0</v>
          </cell>
          <cell r="DX886">
            <v>0</v>
          </cell>
          <cell r="DY886">
            <v>0</v>
          </cell>
          <cell r="DZ886">
            <v>0</v>
          </cell>
          <cell r="EA886">
            <v>0</v>
          </cell>
          <cell r="EB886">
            <v>0</v>
          </cell>
          <cell r="EC886">
            <v>0</v>
          </cell>
          <cell r="ED886">
            <v>0</v>
          </cell>
          <cell r="EE886">
            <v>0</v>
          </cell>
          <cell r="EF886">
            <v>0</v>
          </cell>
          <cell r="EG886">
            <v>0</v>
          </cell>
          <cell r="EH886">
            <v>0</v>
          </cell>
          <cell r="EI886">
            <v>0</v>
          </cell>
          <cell r="EJ886">
            <v>0</v>
          </cell>
          <cell r="EK886">
            <v>0</v>
          </cell>
          <cell r="EL886">
            <v>0</v>
          </cell>
          <cell r="EM886">
            <v>0</v>
          </cell>
          <cell r="EN886">
            <v>0</v>
          </cell>
          <cell r="EO886">
            <v>0</v>
          </cell>
          <cell r="EP886">
            <v>0</v>
          </cell>
          <cell r="EQ886">
            <v>0</v>
          </cell>
          <cell r="ER886">
            <v>0</v>
          </cell>
          <cell r="ES886">
            <v>0</v>
          </cell>
          <cell r="ET886">
            <v>0</v>
          </cell>
          <cell r="EU886">
            <v>0</v>
          </cell>
          <cell r="EV886">
            <v>0</v>
          </cell>
          <cell r="EW886">
            <v>0</v>
          </cell>
          <cell r="EX886">
            <v>0</v>
          </cell>
          <cell r="EY886">
            <v>0</v>
          </cell>
          <cell r="EZ886">
            <v>0</v>
          </cell>
          <cell r="FA886">
            <v>0</v>
          </cell>
          <cell r="FB886">
            <v>0</v>
          </cell>
          <cell r="FC886">
            <v>0</v>
          </cell>
          <cell r="FD886">
            <v>0</v>
          </cell>
          <cell r="FE886">
            <v>0</v>
          </cell>
          <cell r="FF886">
            <v>0</v>
          </cell>
          <cell r="FG886">
            <v>0</v>
          </cell>
          <cell r="FH886">
            <v>0</v>
          </cell>
          <cell r="FI886">
            <v>0</v>
          </cell>
          <cell r="FJ886">
            <v>0</v>
          </cell>
          <cell r="FK886">
            <v>0</v>
          </cell>
          <cell r="FL886">
            <v>0</v>
          </cell>
          <cell r="FM886">
            <v>0</v>
          </cell>
          <cell r="FN886">
            <v>0</v>
          </cell>
          <cell r="FO886">
            <v>0</v>
          </cell>
          <cell r="FP886">
            <v>0</v>
          </cell>
          <cell r="FQ886">
            <v>0</v>
          </cell>
          <cell r="FR886">
            <v>0</v>
          </cell>
          <cell r="FS886">
            <v>0</v>
          </cell>
          <cell r="FT886">
            <v>0</v>
          </cell>
          <cell r="FU886">
            <v>0</v>
          </cell>
          <cell r="FV886">
            <v>0</v>
          </cell>
          <cell r="FW886">
            <v>0</v>
          </cell>
          <cell r="FX886">
            <v>0</v>
          </cell>
          <cell r="FY886">
            <v>0</v>
          </cell>
          <cell r="FZ886">
            <v>0</v>
          </cell>
          <cell r="GA886">
            <v>0</v>
          </cell>
          <cell r="GB886">
            <v>0</v>
          </cell>
          <cell r="GC886">
            <v>0</v>
          </cell>
          <cell r="GD886">
            <v>0</v>
          </cell>
          <cell r="GE886">
            <v>0</v>
          </cell>
          <cell r="GF886">
            <v>0</v>
          </cell>
          <cell r="GG886">
            <v>0</v>
          </cell>
          <cell r="GH886">
            <v>0</v>
          </cell>
          <cell r="GI886">
            <v>0</v>
          </cell>
          <cell r="GJ886">
            <v>0</v>
          </cell>
          <cell r="GK886">
            <v>0</v>
          </cell>
          <cell r="GL886">
            <v>0</v>
          </cell>
          <cell r="GM886">
            <v>0</v>
          </cell>
          <cell r="GN886">
            <v>0</v>
          </cell>
          <cell r="GO886">
            <v>0</v>
          </cell>
          <cell r="GP886">
            <v>0</v>
          </cell>
          <cell r="GQ886">
            <v>0</v>
          </cell>
          <cell r="GR886">
            <v>0</v>
          </cell>
          <cell r="GS886">
            <v>0</v>
          </cell>
          <cell r="GT886">
            <v>0</v>
          </cell>
          <cell r="GU886">
            <v>0</v>
          </cell>
          <cell r="GV886">
            <v>0</v>
          </cell>
          <cell r="GW886">
            <v>0</v>
          </cell>
          <cell r="GX886">
            <v>0</v>
          </cell>
          <cell r="GY886">
            <v>0</v>
          </cell>
          <cell r="GZ886">
            <v>0</v>
          </cell>
          <cell r="HA886">
            <v>0</v>
          </cell>
          <cell r="HB886">
            <v>0</v>
          </cell>
          <cell r="HC886">
            <v>0</v>
          </cell>
          <cell r="HD886">
            <v>0</v>
          </cell>
          <cell r="HE886">
            <v>0</v>
          </cell>
          <cell r="HF886">
            <v>0</v>
          </cell>
          <cell r="HG886">
            <v>0</v>
          </cell>
          <cell r="HH886">
            <v>0</v>
          </cell>
          <cell r="HI886">
            <v>0</v>
          </cell>
          <cell r="HJ886">
            <v>0</v>
          </cell>
          <cell r="HK886">
            <v>0</v>
          </cell>
          <cell r="HL886">
            <v>0</v>
          </cell>
          <cell r="HM886">
            <v>0</v>
          </cell>
          <cell r="HN886">
            <v>0</v>
          </cell>
          <cell r="HO886">
            <v>0</v>
          </cell>
          <cell r="HP886">
            <v>0</v>
          </cell>
          <cell r="HQ886">
            <v>0</v>
          </cell>
          <cell r="HR886">
            <v>0</v>
          </cell>
          <cell r="HS886">
            <v>0</v>
          </cell>
          <cell r="HT886">
            <v>0</v>
          </cell>
          <cell r="HU886">
            <v>0</v>
          </cell>
          <cell r="HV886">
            <v>0</v>
          </cell>
          <cell r="HW886">
            <v>0</v>
          </cell>
          <cell r="HX886">
            <v>0</v>
          </cell>
          <cell r="HY886">
            <v>0</v>
          </cell>
          <cell r="HZ886">
            <v>0</v>
          </cell>
          <cell r="IA886">
            <v>0</v>
          </cell>
          <cell r="IB886">
            <v>0</v>
          </cell>
          <cell r="IC886">
            <v>0</v>
          </cell>
          <cell r="ID886">
            <v>0</v>
          </cell>
          <cell r="IE886">
            <v>0</v>
          </cell>
          <cell r="IF886">
            <v>0</v>
          </cell>
          <cell r="IG886">
            <v>0</v>
          </cell>
          <cell r="IH886">
            <v>0</v>
          </cell>
          <cell r="II886">
            <v>0</v>
          </cell>
          <cell r="IJ886">
            <v>0</v>
          </cell>
          <cell r="IK886">
            <v>0</v>
          </cell>
          <cell r="IL886">
            <v>0</v>
          </cell>
          <cell r="IM886">
            <v>0</v>
          </cell>
          <cell r="IN886">
            <v>0</v>
          </cell>
          <cell r="IO886">
            <v>0</v>
          </cell>
          <cell r="IP886">
            <v>0</v>
          </cell>
          <cell r="IQ886">
            <v>0</v>
          </cell>
          <cell r="IR886">
            <v>0</v>
          </cell>
          <cell r="IS886">
            <v>0</v>
          </cell>
          <cell r="IT886">
            <v>0</v>
          </cell>
          <cell r="IU886">
            <v>0</v>
          </cell>
          <cell r="IV886">
            <v>0</v>
          </cell>
          <cell r="IW886">
            <v>0</v>
          </cell>
          <cell r="IX886">
            <v>0</v>
          </cell>
          <cell r="IY886">
            <v>0</v>
          </cell>
          <cell r="IZ886">
            <v>0</v>
          </cell>
          <cell r="JA886">
            <v>0</v>
          </cell>
          <cell r="JB886">
            <v>0</v>
          </cell>
          <cell r="JC886">
            <v>0</v>
          </cell>
          <cell r="JD886">
            <v>0</v>
          </cell>
          <cell r="JE886">
            <v>0</v>
          </cell>
        </row>
        <row r="887">
          <cell r="D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0</v>
          </cell>
          <cell r="BD887">
            <v>0</v>
          </cell>
          <cell r="BE887">
            <v>0</v>
          </cell>
          <cell r="BF887">
            <v>0</v>
          </cell>
          <cell r="BG887">
            <v>0</v>
          </cell>
          <cell r="BH887">
            <v>0</v>
          </cell>
          <cell r="BI887">
            <v>0</v>
          </cell>
          <cell r="BJ887">
            <v>0</v>
          </cell>
          <cell r="BK887">
            <v>0</v>
          </cell>
          <cell r="BL887">
            <v>0</v>
          </cell>
          <cell r="BM887">
            <v>0</v>
          </cell>
          <cell r="BN887">
            <v>0</v>
          </cell>
          <cell r="BO887">
            <v>0</v>
          </cell>
          <cell r="BP887">
            <v>0</v>
          </cell>
          <cell r="BQ887">
            <v>0</v>
          </cell>
          <cell r="BR887">
            <v>0</v>
          </cell>
          <cell r="BS887">
            <v>0</v>
          </cell>
          <cell r="BT887">
            <v>0</v>
          </cell>
          <cell r="BU887">
            <v>0</v>
          </cell>
          <cell r="BV887">
            <v>0</v>
          </cell>
          <cell r="BW887">
            <v>0</v>
          </cell>
          <cell r="BX887">
            <v>0</v>
          </cell>
          <cell r="BY887">
            <v>0</v>
          </cell>
          <cell r="BZ887">
            <v>0</v>
          </cell>
          <cell r="CA887">
            <v>0</v>
          </cell>
          <cell r="CB887">
            <v>0</v>
          </cell>
          <cell r="CC887">
            <v>0</v>
          </cell>
          <cell r="CD887">
            <v>0</v>
          </cell>
          <cell r="CE887">
            <v>0</v>
          </cell>
          <cell r="CF887">
            <v>0</v>
          </cell>
          <cell r="CG887">
            <v>0</v>
          </cell>
          <cell r="CH887">
            <v>0</v>
          </cell>
          <cell r="CI887">
            <v>0</v>
          </cell>
          <cell r="CJ887">
            <v>0</v>
          </cell>
          <cell r="CK887">
            <v>0</v>
          </cell>
          <cell r="CL887">
            <v>0</v>
          </cell>
          <cell r="CM887">
            <v>0</v>
          </cell>
          <cell r="CN887">
            <v>0</v>
          </cell>
          <cell r="CO887">
            <v>0</v>
          </cell>
          <cell r="CP887">
            <v>0</v>
          </cell>
          <cell r="CQ887">
            <v>0</v>
          </cell>
          <cell r="CR887">
            <v>0</v>
          </cell>
          <cell r="CS887">
            <v>0</v>
          </cell>
          <cell r="CT887">
            <v>0</v>
          </cell>
          <cell r="CU887">
            <v>0</v>
          </cell>
          <cell r="CV887">
            <v>0</v>
          </cell>
          <cell r="CW887">
            <v>0</v>
          </cell>
          <cell r="CX887">
            <v>0</v>
          </cell>
          <cell r="CY887">
            <v>0</v>
          </cell>
          <cell r="CZ887">
            <v>0</v>
          </cell>
          <cell r="DA887">
            <v>0</v>
          </cell>
          <cell r="DB887">
            <v>0</v>
          </cell>
          <cell r="DC887">
            <v>0</v>
          </cell>
          <cell r="DD887">
            <v>0</v>
          </cell>
          <cell r="DE887">
            <v>0</v>
          </cell>
          <cell r="DF887">
            <v>0</v>
          </cell>
          <cell r="DG887">
            <v>0</v>
          </cell>
          <cell r="DH887">
            <v>0</v>
          </cell>
          <cell r="DI887">
            <v>0</v>
          </cell>
          <cell r="DJ887">
            <v>0</v>
          </cell>
          <cell r="DK887">
            <v>0</v>
          </cell>
          <cell r="DL887">
            <v>0</v>
          </cell>
          <cell r="DM887">
            <v>0</v>
          </cell>
          <cell r="DN887">
            <v>0</v>
          </cell>
          <cell r="DO887">
            <v>0</v>
          </cell>
          <cell r="DP887">
            <v>0</v>
          </cell>
          <cell r="DQ887">
            <v>0</v>
          </cell>
          <cell r="DR887">
            <v>0</v>
          </cell>
          <cell r="DS887">
            <v>0</v>
          </cell>
          <cell r="DT887">
            <v>0</v>
          </cell>
          <cell r="DU887">
            <v>0</v>
          </cell>
          <cell r="DV887">
            <v>0</v>
          </cell>
          <cell r="DW887">
            <v>0</v>
          </cell>
          <cell r="DX887">
            <v>0</v>
          </cell>
          <cell r="DY887">
            <v>0</v>
          </cell>
          <cell r="DZ887">
            <v>0</v>
          </cell>
          <cell r="EA887">
            <v>0</v>
          </cell>
          <cell r="EB887">
            <v>0</v>
          </cell>
          <cell r="EC887">
            <v>0</v>
          </cell>
          <cell r="ED887">
            <v>0</v>
          </cell>
          <cell r="EE887">
            <v>0</v>
          </cell>
          <cell r="EF887">
            <v>0</v>
          </cell>
          <cell r="EG887">
            <v>0</v>
          </cell>
          <cell r="EH887">
            <v>0</v>
          </cell>
          <cell r="EI887">
            <v>0</v>
          </cell>
          <cell r="EJ887">
            <v>0</v>
          </cell>
          <cell r="EK887">
            <v>0</v>
          </cell>
          <cell r="EL887">
            <v>0</v>
          </cell>
          <cell r="EM887">
            <v>0</v>
          </cell>
          <cell r="EN887">
            <v>0</v>
          </cell>
          <cell r="EO887">
            <v>0</v>
          </cell>
          <cell r="EP887">
            <v>0</v>
          </cell>
          <cell r="EQ887">
            <v>0</v>
          </cell>
          <cell r="ER887">
            <v>0</v>
          </cell>
          <cell r="ES887">
            <v>0</v>
          </cell>
          <cell r="ET887">
            <v>0</v>
          </cell>
          <cell r="EU887">
            <v>0</v>
          </cell>
          <cell r="EV887">
            <v>0</v>
          </cell>
          <cell r="EW887">
            <v>0</v>
          </cell>
          <cell r="EX887">
            <v>0</v>
          </cell>
          <cell r="EY887">
            <v>0</v>
          </cell>
          <cell r="EZ887">
            <v>0</v>
          </cell>
          <cell r="FA887">
            <v>0</v>
          </cell>
          <cell r="FB887">
            <v>0</v>
          </cell>
          <cell r="FC887">
            <v>0</v>
          </cell>
          <cell r="FD887">
            <v>0</v>
          </cell>
          <cell r="FE887">
            <v>0</v>
          </cell>
          <cell r="FF887">
            <v>0</v>
          </cell>
          <cell r="FG887">
            <v>0</v>
          </cell>
          <cell r="FH887">
            <v>0</v>
          </cell>
          <cell r="FI887">
            <v>0</v>
          </cell>
          <cell r="FJ887">
            <v>0</v>
          </cell>
          <cell r="FK887">
            <v>0</v>
          </cell>
          <cell r="FL887">
            <v>0</v>
          </cell>
          <cell r="FM887">
            <v>0</v>
          </cell>
          <cell r="FN887">
            <v>0</v>
          </cell>
          <cell r="FO887">
            <v>0</v>
          </cell>
          <cell r="FP887">
            <v>0</v>
          </cell>
          <cell r="FQ887">
            <v>0</v>
          </cell>
          <cell r="FR887">
            <v>0</v>
          </cell>
          <cell r="FS887">
            <v>0</v>
          </cell>
          <cell r="FT887">
            <v>0</v>
          </cell>
          <cell r="FU887">
            <v>0</v>
          </cell>
          <cell r="FV887">
            <v>0</v>
          </cell>
          <cell r="FW887">
            <v>0</v>
          </cell>
          <cell r="FX887">
            <v>0</v>
          </cell>
          <cell r="FY887">
            <v>0</v>
          </cell>
          <cell r="FZ887">
            <v>0</v>
          </cell>
          <cell r="GA887">
            <v>0</v>
          </cell>
          <cell r="GB887">
            <v>0</v>
          </cell>
          <cell r="GC887">
            <v>0</v>
          </cell>
          <cell r="GD887">
            <v>0</v>
          </cell>
          <cell r="GE887">
            <v>0</v>
          </cell>
          <cell r="GF887">
            <v>0</v>
          </cell>
          <cell r="GG887">
            <v>0</v>
          </cell>
          <cell r="GH887">
            <v>0</v>
          </cell>
          <cell r="GI887">
            <v>0</v>
          </cell>
          <cell r="GJ887">
            <v>0</v>
          </cell>
          <cell r="GK887">
            <v>0</v>
          </cell>
          <cell r="GL887">
            <v>0</v>
          </cell>
          <cell r="GM887">
            <v>0</v>
          </cell>
          <cell r="GN887">
            <v>0</v>
          </cell>
          <cell r="GO887">
            <v>0</v>
          </cell>
          <cell r="GP887">
            <v>0</v>
          </cell>
          <cell r="GQ887">
            <v>0</v>
          </cell>
          <cell r="GR887">
            <v>0</v>
          </cell>
          <cell r="GS887">
            <v>0</v>
          </cell>
          <cell r="GT887">
            <v>0</v>
          </cell>
          <cell r="GU887">
            <v>0</v>
          </cell>
          <cell r="GV887">
            <v>0</v>
          </cell>
          <cell r="GW887">
            <v>0</v>
          </cell>
          <cell r="GX887">
            <v>0</v>
          </cell>
          <cell r="GY887">
            <v>0</v>
          </cell>
          <cell r="GZ887">
            <v>0</v>
          </cell>
          <cell r="HA887">
            <v>0</v>
          </cell>
          <cell r="HB887">
            <v>0</v>
          </cell>
          <cell r="HC887">
            <v>0</v>
          </cell>
          <cell r="HD887">
            <v>0</v>
          </cell>
          <cell r="HE887">
            <v>0</v>
          </cell>
          <cell r="HF887">
            <v>0</v>
          </cell>
          <cell r="HG887">
            <v>0</v>
          </cell>
          <cell r="HH887">
            <v>0</v>
          </cell>
          <cell r="HI887">
            <v>0</v>
          </cell>
          <cell r="HJ887">
            <v>0</v>
          </cell>
          <cell r="HK887">
            <v>0</v>
          </cell>
          <cell r="HL887">
            <v>0</v>
          </cell>
          <cell r="HM887">
            <v>0</v>
          </cell>
          <cell r="HN887">
            <v>0</v>
          </cell>
          <cell r="HO887">
            <v>0</v>
          </cell>
          <cell r="HP887">
            <v>0</v>
          </cell>
          <cell r="HQ887">
            <v>0</v>
          </cell>
          <cell r="HR887">
            <v>0</v>
          </cell>
          <cell r="HS887">
            <v>0</v>
          </cell>
          <cell r="HT887">
            <v>0</v>
          </cell>
          <cell r="HU887">
            <v>0</v>
          </cell>
          <cell r="HV887">
            <v>0</v>
          </cell>
          <cell r="HW887">
            <v>0</v>
          </cell>
          <cell r="HX887">
            <v>0</v>
          </cell>
          <cell r="HY887">
            <v>0</v>
          </cell>
          <cell r="HZ887">
            <v>0</v>
          </cell>
          <cell r="IA887">
            <v>0</v>
          </cell>
          <cell r="IB887">
            <v>0</v>
          </cell>
          <cell r="IC887">
            <v>0</v>
          </cell>
          <cell r="ID887">
            <v>0</v>
          </cell>
          <cell r="IE887">
            <v>0</v>
          </cell>
          <cell r="IF887">
            <v>0</v>
          </cell>
          <cell r="IG887">
            <v>0</v>
          </cell>
          <cell r="IH887">
            <v>0</v>
          </cell>
          <cell r="II887">
            <v>0</v>
          </cell>
          <cell r="IJ887">
            <v>0</v>
          </cell>
          <cell r="IK887">
            <v>0</v>
          </cell>
          <cell r="IL887">
            <v>0</v>
          </cell>
          <cell r="IM887">
            <v>0</v>
          </cell>
          <cell r="IN887">
            <v>0</v>
          </cell>
          <cell r="IO887">
            <v>0</v>
          </cell>
          <cell r="IP887">
            <v>0</v>
          </cell>
          <cell r="IQ887">
            <v>0</v>
          </cell>
          <cell r="IR887">
            <v>0</v>
          </cell>
          <cell r="IS887">
            <v>0</v>
          </cell>
          <cell r="IT887">
            <v>0</v>
          </cell>
          <cell r="IU887">
            <v>0</v>
          </cell>
          <cell r="IV887">
            <v>0</v>
          </cell>
          <cell r="IW887">
            <v>0</v>
          </cell>
          <cell r="IX887">
            <v>0</v>
          </cell>
          <cell r="IY887">
            <v>0</v>
          </cell>
          <cell r="IZ887">
            <v>0</v>
          </cell>
          <cell r="JA887">
            <v>0</v>
          </cell>
          <cell r="JB887">
            <v>0</v>
          </cell>
          <cell r="JC887">
            <v>0</v>
          </cell>
          <cell r="JD887">
            <v>0</v>
          </cell>
          <cell r="JE887">
            <v>0</v>
          </cell>
        </row>
        <row r="888">
          <cell r="D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0</v>
          </cell>
          <cell r="BD888">
            <v>0</v>
          </cell>
          <cell r="BE888">
            <v>0</v>
          </cell>
          <cell r="BF888">
            <v>0</v>
          </cell>
          <cell r="BG888">
            <v>0</v>
          </cell>
          <cell r="BH888">
            <v>0</v>
          </cell>
          <cell r="BI888">
            <v>0</v>
          </cell>
          <cell r="BJ888">
            <v>0</v>
          </cell>
          <cell r="BK888">
            <v>0</v>
          </cell>
          <cell r="BL888">
            <v>0</v>
          </cell>
          <cell r="BM888">
            <v>0</v>
          </cell>
          <cell r="BN888">
            <v>0</v>
          </cell>
          <cell r="BO888">
            <v>0</v>
          </cell>
          <cell r="BP888">
            <v>0</v>
          </cell>
          <cell r="BQ888">
            <v>0</v>
          </cell>
          <cell r="BR888">
            <v>0</v>
          </cell>
          <cell r="BS888">
            <v>0</v>
          </cell>
          <cell r="BT888">
            <v>0</v>
          </cell>
          <cell r="BU888">
            <v>0</v>
          </cell>
          <cell r="BV888">
            <v>0</v>
          </cell>
          <cell r="BW888">
            <v>0</v>
          </cell>
          <cell r="BX888">
            <v>0</v>
          </cell>
          <cell r="BY888">
            <v>0</v>
          </cell>
          <cell r="BZ888">
            <v>0</v>
          </cell>
          <cell r="CA888">
            <v>0</v>
          </cell>
          <cell r="CB888">
            <v>0</v>
          </cell>
          <cell r="CC888">
            <v>0</v>
          </cell>
          <cell r="CD888">
            <v>0</v>
          </cell>
          <cell r="CE888">
            <v>0</v>
          </cell>
          <cell r="CF888">
            <v>0</v>
          </cell>
          <cell r="CG888">
            <v>0</v>
          </cell>
          <cell r="CH888">
            <v>0</v>
          </cell>
          <cell r="CI888">
            <v>0</v>
          </cell>
          <cell r="CJ888">
            <v>0</v>
          </cell>
          <cell r="CK888">
            <v>0</v>
          </cell>
          <cell r="CL888">
            <v>0</v>
          </cell>
          <cell r="CM888">
            <v>0</v>
          </cell>
          <cell r="CN888">
            <v>0</v>
          </cell>
          <cell r="CO888">
            <v>0</v>
          </cell>
          <cell r="CP888">
            <v>0</v>
          </cell>
          <cell r="CQ888">
            <v>0</v>
          </cell>
          <cell r="CR888">
            <v>0</v>
          </cell>
          <cell r="CS888">
            <v>0</v>
          </cell>
          <cell r="CT888">
            <v>0</v>
          </cell>
          <cell r="CU888">
            <v>0</v>
          </cell>
          <cell r="CV888">
            <v>0</v>
          </cell>
          <cell r="CW888">
            <v>0</v>
          </cell>
          <cell r="CX888">
            <v>0</v>
          </cell>
          <cell r="CY888">
            <v>0</v>
          </cell>
          <cell r="CZ888">
            <v>0</v>
          </cell>
          <cell r="DA888">
            <v>0</v>
          </cell>
          <cell r="DB888">
            <v>0</v>
          </cell>
          <cell r="DC888">
            <v>0</v>
          </cell>
          <cell r="DD888">
            <v>0</v>
          </cell>
          <cell r="DE888">
            <v>0</v>
          </cell>
          <cell r="DF888">
            <v>0</v>
          </cell>
          <cell r="DG888">
            <v>0</v>
          </cell>
          <cell r="DH888">
            <v>0</v>
          </cell>
          <cell r="DI888">
            <v>0</v>
          </cell>
          <cell r="DJ888">
            <v>0</v>
          </cell>
          <cell r="DK888">
            <v>0</v>
          </cell>
          <cell r="DL888">
            <v>0</v>
          </cell>
          <cell r="DM888">
            <v>0</v>
          </cell>
          <cell r="DN888">
            <v>0</v>
          </cell>
          <cell r="DO888">
            <v>0</v>
          </cell>
          <cell r="DP888">
            <v>0</v>
          </cell>
          <cell r="DQ888">
            <v>0</v>
          </cell>
          <cell r="DR888">
            <v>0</v>
          </cell>
          <cell r="DS888">
            <v>0</v>
          </cell>
          <cell r="DT888">
            <v>0</v>
          </cell>
          <cell r="DU888">
            <v>0</v>
          </cell>
          <cell r="DV888">
            <v>0</v>
          </cell>
          <cell r="DW888">
            <v>0</v>
          </cell>
          <cell r="DX888">
            <v>0</v>
          </cell>
          <cell r="DY888">
            <v>0</v>
          </cell>
          <cell r="DZ888">
            <v>0</v>
          </cell>
          <cell r="EA888">
            <v>0</v>
          </cell>
          <cell r="EB888">
            <v>0</v>
          </cell>
          <cell r="EC888">
            <v>0</v>
          </cell>
          <cell r="ED888">
            <v>0</v>
          </cell>
          <cell r="EE888">
            <v>0</v>
          </cell>
          <cell r="EF888">
            <v>0</v>
          </cell>
          <cell r="EG888">
            <v>0</v>
          </cell>
          <cell r="EH888">
            <v>0</v>
          </cell>
          <cell r="EI888">
            <v>0</v>
          </cell>
          <cell r="EJ888">
            <v>0</v>
          </cell>
          <cell r="EK888">
            <v>0</v>
          </cell>
          <cell r="EL888">
            <v>0</v>
          </cell>
          <cell r="EM888">
            <v>0</v>
          </cell>
          <cell r="EN888">
            <v>0</v>
          </cell>
          <cell r="EO888">
            <v>0</v>
          </cell>
          <cell r="EP888">
            <v>0</v>
          </cell>
          <cell r="EQ888">
            <v>0</v>
          </cell>
          <cell r="ER888">
            <v>0</v>
          </cell>
          <cell r="ES888">
            <v>0</v>
          </cell>
          <cell r="ET888">
            <v>0</v>
          </cell>
          <cell r="EU888">
            <v>0</v>
          </cell>
          <cell r="EV888">
            <v>0</v>
          </cell>
          <cell r="EW888">
            <v>0</v>
          </cell>
          <cell r="EX888">
            <v>0</v>
          </cell>
          <cell r="EY888">
            <v>0</v>
          </cell>
          <cell r="EZ888">
            <v>0</v>
          </cell>
          <cell r="FA888">
            <v>0</v>
          </cell>
          <cell r="FB888">
            <v>0</v>
          </cell>
          <cell r="FC888">
            <v>0</v>
          </cell>
          <cell r="FD888">
            <v>0</v>
          </cell>
          <cell r="FE888">
            <v>0</v>
          </cell>
          <cell r="FF888">
            <v>0</v>
          </cell>
          <cell r="FG888">
            <v>0</v>
          </cell>
          <cell r="FH888">
            <v>0</v>
          </cell>
          <cell r="FI888">
            <v>0</v>
          </cell>
          <cell r="FJ888">
            <v>0</v>
          </cell>
          <cell r="FK888">
            <v>0</v>
          </cell>
          <cell r="FL888">
            <v>0</v>
          </cell>
          <cell r="FM888">
            <v>0</v>
          </cell>
          <cell r="FN888">
            <v>0</v>
          </cell>
          <cell r="FO888">
            <v>0</v>
          </cell>
          <cell r="FP888">
            <v>0</v>
          </cell>
          <cell r="FQ888">
            <v>0</v>
          </cell>
          <cell r="FR888">
            <v>0</v>
          </cell>
          <cell r="FS888">
            <v>0</v>
          </cell>
          <cell r="FT888">
            <v>0</v>
          </cell>
          <cell r="FU888">
            <v>0</v>
          </cell>
          <cell r="FV888">
            <v>0</v>
          </cell>
          <cell r="FW888">
            <v>0</v>
          </cell>
          <cell r="FX888">
            <v>0</v>
          </cell>
          <cell r="FY888">
            <v>0</v>
          </cell>
          <cell r="FZ888">
            <v>0</v>
          </cell>
          <cell r="GA888">
            <v>0</v>
          </cell>
          <cell r="GB888">
            <v>0</v>
          </cell>
          <cell r="GC888">
            <v>0</v>
          </cell>
          <cell r="GD888">
            <v>0</v>
          </cell>
          <cell r="GE888">
            <v>0</v>
          </cell>
          <cell r="GF888">
            <v>0</v>
          </cell>
          <cell r="GG888">
            <v>0</v>
          </cell>
          <cell r="GH888">
            <v>0</v>
          </cell>
          <cell r="GI888">
            <v>0</v>
          </cell>
          <cell r="GJ888">
            <v>0</v>
          </cell>
          <cell r="GK888">
            <v>0</v>
          </cell>
          <cell r="GL888">
            <v>0</v>
          </cell>
          <cell r="GM888">
            <v>0</v>
          </cell>
          <cell r="GN888">
            <v>0</v>
          </cell>
          <cell r="GO888">
            <v>0</v>
          </cell>
          <cell r="GP888">
            <v>0</v>
          </cell>
          <cell r="GQ888">
            <v>0</v>
          </cell>
          <cell r="GR888">
            <v>0</v>
          </cell>
          <cell r="GS888">
            <v>0</v>
          </cell>
          <cell r="GT888">
            <v>0</v>
          </cell>
          <cell r="GU888">
            <v>0</v>
          </cell>
          <cell r="GV888">
            <v>0</v>
          </cell>
          <cell r="GW888">
            <v>0</v>
          </cell>
          <cell r="GX888">
            <v>0</v>
          </cell>
          <cell r="GY888">
            <v>0</v>
          </cell>
          <cell r="GZ888">
            <v>0</v>
          </cell>
          <cell r="HA888">
            <v>0</v>
          </cell>
          <cell r="HB888">
            <v>0</v>
          </cell>
          <cell r="HC888">
            <v>0</v>
          </cell>
          <cell r="HD888">
            <v>0</v>
          </cell>
          <cell r="HE888">
            <v>0</v>
          </cell>
          <cell r="HF888">
            <v>0</v>
          </cell>
          <cell r="HG888">
            <v>0</v>
          </cell>
          <cell r="HH888">
            <v>0</v>
          </cell>
          <cell r="HI888">
            <v>0</v>
          </cell>
          <cell r="HJ888">
            <v>0</v>
          </cell>
          <cell r="HK888">
            <v>0</v>
          </cell>
          <cell r="HL888">
            <v>0</v>
          </cell>
          <cell r="HM888">
            <v>0</v>
          </cell>
          <cell r="HN888">
            <v>0</v>
          </cell>
          <cell r="HO888">
            <v>0</v>
          </cell>
          <cell r="HP888">
            <v>0</v>
          </cell>
          <cell r="HQ888">
            <v>0</v>
          </cell>
          <cell r="HR888">
            <v>0</v>
          </cell>
          <cell r="HS888">
            <v>0</v>
          </cell>
          <cell r="HT888">
            <v>0</v>
          </cell>
          <cell r="HU888">
            <v>0</v>
          </cell>
          <cell r="HV888">
            <v>0</v>
          </cell>
          <cell r="HW888">
            <v>0</v>
          </cell>
          <cell r="HX888">
            <v>0</v>
          </cell>
          <cell r="HY888">
            <v>0</v>
          </cell>
          <cell r="HZ888">
            <v>0</v>
          </cell>
          <cell r="IA888">
            <v>0</v>
          </cell>
          <cell r="IB888">
            <v>0</v>
          </cell>
          <cell r="IC888">
            <v>0</v>
          </cell>
          <cell r="ID888">
            <v>0</v>
          </cell>
          <cell r="IE888">
            <v>0</v>
          </cell>
          <cell r="IF888">
            <v>0</v>
          </cell>
          <cell r="IG888">
            <v>0</v>
          </cell>
          <cell r="IH888">
            <v>0</v>
          </cell>
          <cell r="II888">
            <v>0</v>
          </cell>
          <cell r="IJ888">
            <v>0</v>
          </cell>
          <cell r="IK888">
            <v>0</v>
          </cell>
          <cell r="IL888">
            <v>0</v>
          </cell>
          <cell r="IM888">
            <v>0</v>
          </cell>
          <cell r="IN888">
            <v>0</v>
          </cell>
          <cell r="IO888">
            <v>0</v>
          </cell>
          <cell r="IP888">
            <v>0</v>
          </cell>
          <cell r="IQ888">
            <v>0</v>
          </cell>
          <cell r="IR888">
            <v>0</v>
          </cell>
          <cell r="IS888">
            <v>0</v>
          </cell>
          <cell r="IT888">
            <v>0</v>
          </cell>
          <cell r="IU888">
            <v>0</v>
          </cell>
          <cell r="IV888">
            <v>0</v>
          </cell>
          <cell r="IW888">
            <v>0</v>
          </cell>
          <cell r="IX888">
            <v>0</v>
          </cell>
          <cell r="IY888">
            <v>0</v>
          </cell>
          <cell r="IZ888">
            <v>0</v>
          </cell>
          <cell r="JA888">
            <v>0</v>
          </cell>
          <cell r="JB888">
            <v>0</v>
          </cell>
          <cell r="JC888">
            <v>0</v>
          </cell>
          <cell r="JD888">
            <v>0</v>
          </cell>
          <cell r="JE888">
            <v>0</v>
          </cell>
        </row>
        <row r="889">
          <cell r="D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0</v>
          </cell>
          <cell r="BD889">
            <v>0</v>
          </cell>
          <cell r="BE889">
            <v>0</v>
          </cell>
          <cell r="BF889">
            <v>0</v>
          </cell>
          <cell r="BG889">
            <v>0</v>
          </cell>
          <cell r="BH889">
            <v>0</v>
          </cell>
          <cell r="BI889">
            <v>0</v>
          </cell>
          <cell r="BJ889">
            <v>0</v>
          </cell>
          <cell r="BK889">
            <v>0</v>
          </cell>
          <cell r="BL889">
            <v>0</v>
          </cell>
          <cell r="BM889">
            <v>0</v>
          </cell>
          <cell r="BN889">
            <v>0</v>
          </cell>
          <cell r="BO889">
            <v>0</v>
          </cell>
          <cell r="BP889">
            <v>0</v>
          </cell>
          <cell r="BQ889">
            <v>0</v>
          </cell>
          <cell r="BR889">
            <v>0</v>
          </cell>
          <cell r="BS889">
            <v>0</v>
          </cell>
          <cell r="BT889">
            <v>0</v>
          </cell>
          <cell r="BU889">
            <v>0</v>
          </cell>
          <cell r="BV889">
            <v>0</v>
          </cell>
          <cell r="BW889">
            <v>0</v>
          </cell>
          <cell r="BX889">
            <v>0</v>
          </cell>
          <cell r="BY889">
            <v>0</v>
          </cell>
          <cell r="BZ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  <cell r="CL889">
            <v>0</v>
          </cell>
          <cell r="CM889">
            <v>0</v>
          </cell>
          <cell r="CN889">
            <v>0</v>
          </cell>
          <cell r="CO889">
            <v>0</v>
          </cell>
          <cell r="CP889">
            <v>0</v>
          </cell>
          <cell r="CQ889">
            <v>0</v>
          </cell>
          <cell r="CR889">
            <v>0</v>
          </cell>
          <cell r="CS889">
            <v>0</v>
          </cell>
          <cell r="CT889">
            <v>0</v>
          </cell>
          <cell r="CU889">
            <v>0</v>
          </cell>
          <cell r="CV889">
            <v>0</v>
          </cell>
          <cell r="CW889">
            <v>0</v>
          </cell>
          <cell r="CX889">
            <v>0</v>
          </cell>
          <cell r="CY889">
            <v>0</v>
          </cell>
          <cell r="CZ889">
            <v>0</v>
          </cell>
          <cell r="DA889">
            <v>0</v>
          </cell>
          <cell r="DB889">
            <v>0</v>
          </cell>
          <cell r="DC889">
            <v>0</v>
          </cell>
          <cell r="DD889">
            <v>0</v>
          </cell>
          <cell r="DE889">
            <v>0</v>
          </cell>
          <cell r="DF889">
            <v>0</v>
          </cell>
          <cell r="DG889">
            <v>0</v>
          </cell>
          <cell r="DH889">
            <v>0</v>
          </cell>
          <cell r="DI889">
            <v>0</v>
          </cell>
          <cell r="DJ889">
            <v>0</v>
          </cell>
          <cell r="DK889">
            <v>0</v>
          </cell>
          <cell r="DL889">
            <v>0</v>
          </cell>
          <cell r="DM889">
            <v>0</v>
          </cell>
          <cell r="DN889">
            <v>0</v>
          </cell>
          <cell r="DO889">
            <v>0</v>
          </cell>
          <cell r="DP889">
            <v>0</v>
          </cell>
          <cell r="DQ889">
            <v>0</v>
          </cell>
          <cell r="DR889">
            <v>0</v>
          </cell>
          <cell r="DS889">
            <v>0</v>
          </cell>
          <cell r="DT889">
            <v>0</v>
          </cell>
          <cell r="DU889">
            <v>0</v>
          </cell>
          <cell r="DV889">
            <v>0</v>
          </cell>
          <cell r="DW889">
            <v>0</v>
          </cell>
          <cell r="DX889">
            <v>0</v>
          </cell>
          <cell r="DY889">
            <v>0</v>
          </cell>
          <cell r="DZ889">
            <v>0</v>
          </cell>
          <cell r="EA889">
            <v>0</v>
          </cell>
          <cell r="EB889">
            <v>0</v>
          </cell>
          <cell r="EC889">
            <v>0</v>
          </cell>
          <cell r="ED889">
            <v>0</v>
          </cell>
          <cell r="EE889">
            <v>0</v>
          </cell>
          <cell r="EF889">
            <v>0</v>
          </cell>
          <cell r="EG889">
            <v>0</v>
          </cell>
          <cell r="EH889">
            <v>0</v>
          </cell>
          <cell r="EI889">
            <v>0</v>
          </cell>
          <cell r="EJ889">
            <v>0</v>
          </cell>
          <cell r="EK889">
            <v>0</v>
          </cell>
          <cell r="EL889">
            <v>0</v>
          </cell>
          <cell r="EM889">
            <v>0</v>
          </cell>
          <cell r="EN889">
            <v>0</v>
          </cell>
          <cell r="EO889">
            <v>0</v>
          </cell>
          <cell r="EP889">
            <v>0</v>
          </cell>
          <cell r="EQ889">
            <v>0</v>
          </cell>
          <cell r="ER889">
            <v>0</v>
          </cell>
          <cell r="ES889">
            <v>0</v>
          </cell>
          <cell r="ET889">
            <v>0</v>
          </cell>
          <cell r="EU889">
            <v>0</v>
          </cell>
          <cell r="EV889">
            <v>0</v>
          </cell>
          <cell r="EW889">
            <v>0</v>
          </cell>
          <cell r="EX889">
            <v>0</v>
          </cell>
          <cell r="EY889">
            <v>0</v>
          </cell>
          <cell r="EZ889">
            <v>0</v>
          </cell>
          <cell r="FA889">
            <v>0</v>
          </cell>
          <cell r="FB889">
            <v>0</v>
          </cell>
          <cell r="FC889">
            <v>0</v>
          </cell>
          <cell r="FD889">
            <v>0</v>
          </cell>
          <cell r="FE889">
            <v>0</v>
          </cell>
          <cell r="FF889">
            <v>0</v>
          </cell>
          <cell r="FG889">
            <v>0</v>
          </cell>
          <cell r="FH889">
            <v>0</v>
          </cell>
          <cell r="FI889">
            <v>0</v>
          </cell>
          <cell r="FJ889">
            <v>0</v>
          </cell>
          <cell r="FK889">
            <v>0</v>
          </cell>
          <cell r="FL889">
            <v>0</v>
          </cell>
          <cell r="FM889">
            <v>0</v>
          </cell>
          <cell r="FN889">
            <v>0</v>
          </cell>
          <cell r="FO889">
            <v>0</v>
          </cell>
          <cell r="FP889">
            <v>0</v>
          </cell>
          <cell r="FQ889">
            <v>0</v>
          </cell>
          <cell r="FR889">
            <v>0</v>
          </cell>
          <cell r="FS889">
            <v>0</v>
          </cell>
          <cell r="FT889">
            <v>0</v>
          </cell>
          <cell r="FU889">
            <v>0</v>
          </cell>
          <cell r="FV889">
            <v>0</v>
          </cell>
          <cell r="FW889">
            <v>0</v>
          </cell>
          <cell r="FX889">
            <v>0</v>
          </cell>
          <cell r="FY889">
            <v>0</v>
          </cell>
          <cell r="FZ889">
            <v>0</v>
          </cell>
          <cell r="GA889">
            <v>0</v>
          </cell>
          <cell r="GB889">
            <v>0</v>
          </cell>
          <cell r="GC889">
            <v>0</v>
          </cell>
          <cell r="GD889">
            <v>0</v>
          </cell>
          <cell r="GE889">
            <v>0</v>
          </cell>
          <cell r="GF889">
            <v>0</v>
          </cell>
          <cell r="GG889">
            <v>0</v>
          </cell>
          <cell r="GH889">
            <v>0</v>
          </cell>
          <cell r="GI889">
            <v>0</v>
          </cell>
          <cell r="GJ889">
            <v>0</v>
          </cell>
          <cell r="GK889">
            <v>0</v>
          </cell>
          <cell r="GL889">
            <v>0</v>
          </cell>
          <cell r="GM889">
            <v>0</v>
          </cell>
          <cell r="GN889">
            <v>0</v>
          </cell>
          <cell r="GO889">
            <v>0</v>
          </cell>
          <cell r="GP889">
            <v>0</v>
          </cell>
          <cell r="GQ889">
            <v>0</v>
          </cell>
          <cell r="GR889">
            <v>0</v>
          </cell>
          <cell r="GS889">
            <v>0</v>
          </cell>
          <cell r="GT889">
            <v>0</v>
          </cell>
          <cell r="GU889">
            <v>0</v>
          </cell>
          <cell r="GV889">
            <v>0</v>
          </cell>
          <cell r="GW889">
            <v>0</v>
          </cell>
          <cell r="GX889">
            <v>0</v>
          </cell>
          <cell r="GY889">
            <v>0</v>
          </cell>
          <cell r="GZ889">
            <v>0</v>
          </cell>
          <cell r="HA889">
            <v>0</v>
          </cell>
          <cell r="HB889">
            <v>0</v>
          </cell>
          <cell r="HC889">
            <v>0</v>
          </cell>
          <cell r="HD889">
            <v>0</v>
          </cell>
          <cell r="HE889">
            <v>0</v>
          </cell>
          <cell r="HF889">
            <v>0</v>
          </cell>
          <cell r="HG889">
            <v>0</v>
          </cell>
          <cell r="HH889">
            <v>0</v>
          </cell>
          <cell r="HI889">
            <v>0</v>
          </cell>
          <cell r="HJ889">
            <v>0</v>
          </cell>
          <cell r="HK889">
            <v>0</v>
          </cell>
          <cell r="HL889">
            <v>0</v>
          </cell>
          <cell r="HM889">
            <v>0</v>
          </cell>
          <cell r="HN889">
            <v>0</v>
          </cell>
          <cell r="HO889">
            <v>0</v>
          </cell>
          <cell r="HP889">
            <v>0</v>
          </cell>
          <cell r="HQ889">
            <v>0</v>
          </cell>
          <cell r="HR889">
            <v>0</v>
          </cell>
          <cell r="HS889">
            <v>0</v>
          </cell>
          <cell r="HT889">
            <v>0</v>
          </cell>
          <cell r="HU889">
            <v>0</v>
          </cell>
          <cell r="HV889">
            <v>0</v>
          </cell>
          <cell r="HW889">
            <v>0</v>
          </cell>
          <cell r="HX889">
            <v>0</v>
          </cell>
          <cell r="HY889">
            <v>0</v>
          </cell>
          <cell r="HZ889">
            <v>0</v>
          </cell>
          <cell r="IA889">
            <v>0</v>
          </cell>
          <cell r="IB889">
            <v>0</v>
          </cell>
          <cell r="IC889">
            <v>0</v>
          </cell>
          <cell r="ID889">
            <v>0</v>
          </cell>
          <cell r="IE889">
            <v>0</v>
          </cell>
          <cell r="IF889">
            <v>0</v>
          </cell>
          <cell r="IG889">
            <v>0</v>
          </cell>
          <cell r="IH889">
            <v>0</v>
          </cell>
          <cell r="II889">
            <v>0</v>
          </cell>
          <cell r="IJ889">
            <v>0</v>
          </cell>
          <cell r="IK889">
            <v>0</v>
          </cell>
          <cell r="IL889">
            <v>0</v>
          </cell>
          <cell r="IM889">
            <v>0</v>
          </cell>
          <cell r="IN889">
            <v>0</v>
          </cell>
          <cell r="IO889">
            <v>0</v>
          </cell>
          <cell r="IP889">
            <v>0</v>
          </cell>
          <cell r="IQ889">
            <v>0</v>
          </cell>
          <cell r="IR889">
            <v>0</v>
          </cell>
          <cell r="IS889">
            <v>0</v>
          </cell>
          <cell r="IT889">
            <v>0</v>
          </cell>
          <cell r="IU889">
            <v>0</v>
          </cell>
          <cell r="IV889">
            <v>0</v>
          </cell>
          <cell r="IW889">
            <v>0</v>
          </cell>
          <cell r="IX889">
            <v>0</v>
          </cell>
          <cell r="IY889">
            <v>0</v>
          </cell>
          <cell r="IZ889">
            <v>0</v>
          </cell>
          <cell r="JA889">
            <v>0</v>
          </cell>
          <cell r="JB889">
            <v>0</v>
          </cell>
          <cell r="JC889">
            <v>0</v>
          </cell>
          <cell r="JD889">
            <v>0</v>
          </cell>
          <cell r="JE889">
            <v>0</v>
          </cell>
        </row>
        <row r="890">
          <cell r="D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0</v>
          </cell>
          <cell r="BD890">
            <v>0</v>
          </cell>
          <cell r="BE890">
            <v>0</v>
          </cell>
          <cell r="BF890">
            <v>0</v>
          </cell>
          <cell r="BG890">
            <v>0</v>
          </cell>
          <cell r="BH890">
            <v>0</v>
          </cell>
          <cell r="BI890">
            <v>0</v>
          </cell>
          <cell r="BJ890">
            <v>0</v>
          </cell>
          <cell r="BK890">
            <v>0</v>
          </cell>
          <cell r="BL890">
            <v>0</v>
          </cell>
          <cell r="BM890">
            <v>0</v>
          </cell>
          <cell r="BN890">
            <v>0</v>
          </cell>
          <cell r="BO890">
            <v>0</v>
          </cell>
          <cell r="BP890">
            <v>0</v>
          </cell>
          <cell r="BQ890">
            <v>0</v>
          </cell>
          <cell r="BR890">
            <v>0</v>
          </cell>
          <cell r="BS890">
            <v>0</v>
          </cell>
          <cell r="BT890">
            <v>0</v>
          </cell>
          <cell r="BU890">
            <v>0</v>
          </cell>
          <cell r="BV890">
            <v>0</v>
          </cell>
          <cell r="BW890">
            <v>0</v>
          </cell>
          <cell r="BX890">
            <v>0</v>
          </cell>
          <cell r="BY890">
            <v>0</v>
          </cell>
          <cell r="BZ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  <cell r="CL890">
            <v>0</v>
          </cell>
          <cell r="CM890">
            <v>0</v>
          </cell>
          <cell r="CN890">
            <v>0</v>
          </cell>
          <cell r="CO890">
            <v>0</v>
          </cell>
          <cell r="CP890">
            <v>0</v>
          </cell>
          <cell r="CQ890">
            <v>0</v>
          </cell>
          <cell r="CR890">
            <v>0</v>
          </cell>
          <cell r="CS890">
            <v>0</v>
          </cell>
          <cell r="CT890">
            <v>0</v>
          </cell>
          <cell r="CU890">
            <v>0</v>
          </cell>
          <cell r="CV890">
            <v>0</v>
          </cell>
          <cell r="CW890">
            <v>0</v>
          </cell>
          <cell r="CX890">
            <v>0</v>
          </cell>
          <cell r="CY890">
            <v>0</v>
          </cell>
          <cell r="CZ890">
            <v>0</v>
          </cell>
          <cell r="DA890">
            <v>0</v>
          </cell>
          <cell r="DB890">
            <v>0</v>
          </cell>
          <cell r="DC890">
            <v>0</v>
          </cell>
          <cell r="DD890">
            <v>0</v>
          </cell>
          <cell r="DE890">
            <v>0</v>
          </cell>
          <cell r="DF890">
            <v>0</v>
          </cell>
          <cell r="DG890">
            <v>0</v>
          </cell>
          <cell r="DH890">
            <v>0</v>
          </cell>
          <cell r="DI890">
            <v>0</v>
          </cell>
          <cell r="DJ890">
            <v>0</v>
          </cell>
          <cell r="DK890">
            <v>0</v>
          </cell>
          <cell r="DL890">
            <v>0</v>
          </cell>
          <cell r="DM890">
            <v>0</v>
          </cell>
          <cell r="DN890">
            <v>0</v>
          </cell>
          <cell r="DO890">
            <v>0</v>
          </cell>
          <cell r="DP890">
            <v>0</v>
          </cell>
          <cell r="DQ890">
            <v>0</v>
          </cell>
          <cell r="DR890">
            <v>0</v>
          </cell>
          <cell r="DS890">
            <v>0</v>
          </cell>
          <cell r="DT890">
            <v>0</v>
          </cell>
          <cell r="DU890">
            <v>0</v>
          </cell>
          <cell r="DV890">
            <v>0</v>
          </cell>
          <cell r="DW890">
            <v>0</v>
          </cell>
          <cell r="DX890">
            <v>0</v>
          </cell>
          <cell r="DY890">
            <v>0</v>
          </cell>
          <cell r="DZ890">
            <v>0</v>
          </cell>
          <cell r="EA890">
            <v>0</v>
          </cell>
          <cell r="EB890">
            <v>0</v>
          </cell>
          <cell r="EC890">
            <v>0</v>
          </cell>
          <cell r="ED890">
            <v>0</v>
          </cell>
          <cell r="EE890">
            <v>0</v>
          </cell>
          <cell r="EF890">
            <v>0</v>
          </cell>
          <cell r="EG890">
            <v>0</v>
          </cell>
          <cell r="EH890">
            <v>0</v>
          </cell>
          <cell r="EI890">
            <v>0</v>
          </cell>
          <cell r="EJ890">
            <v>0</v>
          </cell>
          <cell r="EK890">
            <v>0</v>
          </cell>
          <cell r="EL890">
            <v>0</v>
          </cell>
          <cell r="EM890">
            <v>0</v>
          </cell>
          <cell r="EN890">
            <v>0</v>
          </cell>
          <cell r="EO890">
            <v>0</v>
          </cell>
          <cell r="EP890">
            <v>0</v>
          </cell>
          <cell r="EQ890">
            <v>0</v>
          </cell>
          <cell r="ER890">
            <v>0</v>
          </cell>
          <cell r="ES890">
            <v>0</v>
          </cell>
          <cell r="ET890">
            <v>0</v>
          </cell>
          <cell r="EU890">
            <v>0</v>
          </cell>
          <cell r="EV890">
            <v>0</v>
          </cell>
          <cell r="EW890">
            <v>0</v>
          </cell>
          <cell r="EX890">
            <v>0</v>
          </cell>
          <cell r="EY890">
            <v>0</v>
          </cell>
          <cell r="EZ890">
            <v>0</v>
          </cell>
          <cell r="FA890">
            <v>0</v>
          </cell>
          <cell r="FB890">
            <v>0</v>
          </cell>
          <cell r="FC890">
            <v>0</v>
          </cell>
          <cell r="FD890">
            <v>0</v>
          </cell>
          <cell r="FE890">
            <v>0</v>
          </cell>
          <cell r="FF890">
            <v>0</v>
          </cell>
          <cell r="FG890">
            <v>0</v>
          </cell>
          <cell r="FH890">
            <v>0</v>
          </cell>
          <cell r="FI890">
            <v>0</v>
          </cell>
          <cell r="FJ890">
            <v>0</v>
          </cell>
          <cell r="FK890">
            <v>0</v>
          </cell>
          <cell r="FL890">
            <v>0</v>
          </cell>
          <cell r="FM890">
            <v>0</v>
          </cell>
          <cell r="FN890">
            <v>0</v>
          </cell>
          <cell r="FO890">
            <v>0</v>
          </cell>
          <cell r="FP890">
            <v>0</v>
          </cell>
          <cell r="FQ890">
            <v>0</v>
          </cell>
          <cell r="FR890">
            <v>0</v>
          </cell>
          <cell r="FS890">
            <v>0</v>
          </cell>
          <cell r="FT890">
            <v>0</v>
          </cell>
          <cell r="FU890">
            <v>0</v>
          </cell>
          <cell r="FV890">
            <v>0</v>
          </cell>
          <cell r="FW890">
            <v>0</v>
          </cell>
          <cell r="FX890">
            <v>0</v>
          </cell>
          <cell r="FY890">
            <v>0</v>
          </cell>
          <cell r="FZ890">
            <v>0</v>
          </cell>
          <cell r="GA890">
            <v>0</v>
          </cell>
          <cell r="GB890">
            <v>0</v>
          </cell>
          <cell r="GC890">
            <v>0</v>
          </cell>
          <cell r="GD890">
            <v>0</v>
          </cell>
          <cell r="GE890">
            <v>0</v>
          </cell>
          <cell r="GF890">
            <v>0</v>
          </cell>
          <cell r="GG890">
            <v>0</v>
          </cell>
          <cell r="GH890">
            <v>0</v>
          </cell>
          <cell r="GI890">
            <v>0</v>
          </cell>
          <cell r="GJ890">
            <v>0</v>
          </cell>
          <cell r="GK890">
            <v>0</v>
          </cell>
          <cell r="GL890">
            <v>0</v>
          </cell>
          <cell r="GM890">
            <v>0</v>
          </cell>
          <cell r="GN890">
            <v>0</v>
          </cell>
          <cell r="GO890">
            <v>0</v>
          </cell>
          <cell r="GP890">
            <v>0</v>
          </cell>
          <cell r="GQ890">
            <v>0</v>
          </cell>
          <cell r="GR890">
            <v>0</v>
          </cell>
          <cell r="GS890">
            <v>0</v>
          </cell>
          <cell r="GT890">
            <v>0</v>
          </cell>
          <cell r="GU890">
            <v>0</v>
          </cell>
          <cell r="GV890">
            <v>0</v>
          </cell>
          <cell r="GW890">
            <v>0</v>
          </cell>
          <cell r="GX890">
            <v>0</v>
          </cell>
          <cell r="GY890">
            <v>0</v>
          </cell>
          <cell r="GZ890">
            <v>0</v>
          </cell>
          <cell r="HA890">
            <v>0</v>
          </cell>
          <cell r="HB890">
            <v>0</v>
          </cell>
          <cell r="HC890">
            <v>0</v>
          </cell>
          <cell r="HD890">
            <v>0</v>
          </cell>
          <cell r="HE890">
            <v>0</v>
          </cell>
          <cell r="HF890">
            <v>0</v>
          </cell>
          <cell r="HG890">
            <v>0</v>
          </cell>
          <cell r="HH890">
            <v>0</v>
          </cell>
          <cell r="HI890">
            <v>0</v>
          </cell>
          <cell r="HJ890">
            <v>0</v>
          </cell>
          <cell r="HK890">
            <v>0</v>
          </cell>
          <cell r="HL890">
            <v>0</v>
          </cell>
          <cell r="HM890">
            <v>0</v>
          </cell>
          <cell r="HN890">
            <v>0</v>
          </cell>
          <cell r="HO890">
            <v>0</v>
          </cell>
          <cell r="HP890">
            <v>0</v>
          </cell>
          <cell r="HQ890">
            <v>0</v>
          </cell>
          <cell r="HR890">
            <v>0</v>
          </cell>
          <cell r="HS890">
            <v>0</v>
          </cell>
          <cell r="HT890">
            <v>0</v>
          </cell>
          <cell r="HU890">
            <v>0</v>
          </cell>
          <cell r="HV890">
            <v>0</v>
          </cell>
          <cell r="HW890">
            <v>0</v>
          </cell>
          <cell r="HX890">
            <v>0</v>
          </cell>
          <cell r="HY890">
            <v>0</v>
          </cell>
          <cell r="HZ890">
            <v>0</v>
          </cell>
          <cell r="IA890">
            <v>0</v>
          </cell>
          <cell r="IB890">
            <v>0</v>
          </cell>
          <cell r="IC890">
            <v>0</v>
          </cell>
          <cell r="ID890">
            <v>0</v>
          </cell>
          <cell r="IE890">
            <v>0</v>
          </cell>
          <cell r="IF890">
            <v>0</v>
          </cell>
          <cell r="IG890">
            <v>0</v>
          </cell>
          <cell r="IH890">
            <v>0</v>
          </cell>
          <cell r="II890">
            <v>0</v>
          </cell>
          <cell r="IJ890">
            <v>0</v>
          </cell>
          <cell r="IK890">
            <v>0</v>
          </cell>
          <cell r="IL890">
            <v>0</v>
          </cell>
          <cell r="IM890">
            <v>0</v>
          </cell>
          <cell r="IN890">
            <v>0</v>
          </cell>
          <cell r="IO890">
            <v>0</v>
          </cell>
          <cell r="IP890">
            <v>0</v>
          </cell>
          <cell r="IQ890">
            <v>0</v>
          </cell>
          <cell r="IR890">
            <v>0</v>
          </cell>
          <cell r="IS890">
            <v>0</v>
          </cell>
          <cell r="IT890">
            <v>0</v>
          </cell>
          <cell r="IU890">
            <v>0</v>
          </cell>
          <cell r="IV890">
            <v>0</v>
          </cell>
          <cell r="IW890">
            <v>0</v>
          </cell>
          <cell r="IX890">
            <v>0</v>
          </cell>
          <cell r="IY890">
            <v>0</v>
          </cell>
          <cell r="IZ890">
            <v>0</v>
          </cell>
          <cell r="JA890">
            <v>0</v>
          </cell>
          <cell r="JB890">
            <v>0</v>
          </cell>
          <cell r="JC890">
            <v>0</v>
          </cell>
          <cell r="JD890">
            <v>0</v>
          </cell>
          <cell r="JE890">
            <v>0</v>
          </cell>
        </row>
        <row r="891">
          <cell r="D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0</v>
          </cell>
          <cell r="BD891">
            <v>0</v>
          </cell>
          <cell r="BE891">
            <v>0</v>
          </cell>
          <cell r="BF891">
            <v>0</v>
          </cell>
          <cell r="BG891">
            <v>0</v>
          </cell>
          <cell r="BH891">
            <v>0</v>
          </cell>
          <cell r="BI891">
            <v>0</v>
          </cell>
          <cell r="BJ891">
            <v>0</v>
          </cell>
          <cell r="BK891">
            <v>0</v>
          </cell>
          <cell r="BL891">
            <v>0</v>
          </cell>
          <cell r="BM891">
            <v>0</v>
          </cell>
          <cell r="BN891">
            <v>0</v>
          </cell>
          <cell r="BO891">
            <v>0</v>
          </cell>
          <cell r="BP891">
            <v>0</v>
          </cell>
          <cell r="BQ891">
            <v>0</v>
          </cell>
          <cell r="BR891">
            <v>0</v>
          </cell>
          <cell r="BS891">
            <v>0</v>
          </cell>
          <cell r="BT891">
            <v>0</v>
          </cell>
          <cell r="BU891">
            <v>0</v>
          </cell>
          <cell r="BV891">
            <v>0</v>
          </cell>
          <cell r="BW891">
            <v>0</v>
          </cell>
          <cell r="BX891">
            <v>0</v>
          </cell>
          <cell r="BY891">
            <v>0</v>
          </cell>
          <cell r="BZ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  <cell r="CL891">
            <v>0</v>
          </cell>
          <cell r="CM891">
            <v>0</v>
          </cell>
          <cell r="CN891">
            <v>0</v>
          </cell>
          <cell r="CO891">
            <v>0</v>
          </cell>
          <cell r="CP891">
            <v>0</v>
          </cell>
          <cell r="CQ891">
            <v>0</v>
          </cell>
          <cell r="CR891">
            <v>0</v>
          </cell>
          <cell r="CS891">
            <v>0</v>
          </cell>
          <cell r="CT891">
            <v>0</v>
          </cell>
          <cell r="CU891">
            <v>0</v>
          </cell>
          <cell r="CV891">
            <v>0</v>
          </cell>
          <cell r="CW891">
            <v>0</v>
          </cell>
          <cell r="CX891">
            <v>0</v>
          </cell>
          <cell r="CY891">
            <v>0</v>
          </cell>
          <cell r="CZ891">
            <v>0</v>
          </cell>
          <cell r="DA891">
            <v>0</v>
          </cell>
          <cell r="DB891">
            <v>0</v>
          </cell>
          <cell r="DC891">
            <v>0</v>
          </cell>
          <cell r="DD891">
            <v>0</v>
          </cell>
          <cell r="DE891">
            <v>0</v>
          </cell>
          <cell r="DF891">
            <v>0</v>
          </cell>
          <cell r="DG891">
            <v>0</v>
          </cell>
          <cell r="DH891">
            <v>0</v>
          </cell>
          <cell r="DI891">
            <v>0</v>
          </cell>
          <cell r="DJ891">
            <v>0</v>
          </cell>
          <cell r="DK891">
            <v>0</v>
          </cell>
          <cell r="DL891">
            <v>0</v>
          </cell>
          <cell r="DM891">
            <v>0</v>
          </cell>
          <cell r="DN891">
            <v>0</v>
          </cell>
          <cell r="DO891">
            <v>0</v>
          </cell>
          <cell r="DP891">
            <v>0</v>
          </cell>
          <cell r="DQ891">
            <v>0</v>
          </cell>
          <cell r="DR891">
            <v>0</v>
          </cell>
          <cell r="DS891">
            <v>0</v>
          </cell>
          <cell r="DT891">
            <v>0</v>
          </cell>
          <cell r="DU891">
            <v>0</v>
          </cell>
          <cell r="DV891">
            <v>0</v>
          </cell>
          <cell r="DW891">
            <v>0</v>
          </cell>
          <cell r="DX891">
            <v>0</v>
          </cell>
          <cell r="DY891">
            <v>0</v>
          </cell>
          <cell r="DZ891">
            <v>0</v>
          </cell>
          <cell r="EA891">
            <v>0</v>
          </cell>
          <cell r="EB891">
            <v>0</v>
          </cell>
          <cell r="EC891">
            <v>0</v>
          </cell>
          <cell r="ED891">
            <v>0</v>
          </cell>
          <cell r="EE891">
            <v>0</v>
          </cell>
          <cell r="EF891">
            <v>0</v>
          </cell>
          <cell r="EG891">
            <v>0</v>
          </cell>
          <cell r="EH891">
            <v>0</v>
          </cell>
          <cell r="EI891">
            <v>0</v>
          </cell>
          <cell r="EJ891">
            <v>0</v>
          </cell>
          <cell r="EK891">
            <v>0</v>
          </cell>
          <cell r="EL891">
            <v>0</v>
          </cell>
          <cell r="EM891">
            <v>0</v>
          </cell>
          <cell r="EN891">
            <v>0</v>
          </cell>
          <cell r="EO891">
            <v>0</v>
          </cell>
          <cell r="EP891">
            <v>0</v>
          </cell>
          <cell r="EQ891">
            <v>0</v>
          </cell>
          <cell r="ER891">
            <v>0</v>
          </cell>
          <cell r="ES891">
            <v>0</v>
          </cell>
          <cell r="ET891">
            <v>0</v>
          </cell>
          <cell r="EU891">
            <v>0</v>
          </cell>
          <cell r="EV891">
            <v>0</v>
          </cell>
          <cell r="EW891">
            <v>0</v>
          </cell>
          <cell r="EX891">
            <v>0</v>
          </cell>
          <cell r="EY891">
            <v>0</v>
          </cell>
          <cell r="EZ891">
            <v>0</v>
          </cell>
          <cell r="FA891">
            <v>0</v>
          </cell>
          <cell r="FB891">
            <v>0</v>
          </cell>
          <cell r="FC891">
            <v>0</v>
          </cell>
          <cell r="FD891">
            <v>0</v>
          </cell>
          <cell r="FE891">
            <v>0</v>
          </cell>
          <cell r="FF891">
            <v>0</v>
          </cell>
          <cell r="FG891">
            <v>0</v>
          </cell>
          <cell r="FH891">
            <v>0</v>
          </cell>
          <cell r="FI891">
            <v>0</v>
          </cell>
          <cell r="FJ891">
            <v>0</v>
          </cell>
          <cell r="FK891">
            <v>0</v>
          </cell>
          <cell r="FL891">
            <v>0</v>
          </cell>
          <cell r="FM891">
            <v>0</v>
          </cell>
          <cell r="FN891">
            <v>0</v>
          </cell>
          <cell r="FO891">
            <v>0</v>
          </cell>
          <cell r="FP891">
            <v>0</v>
          </cell>
          <cell r="FQ891">
            <v>0</v>
          </cell>
          <cell r="FR891">
            <v>0</v>
          </cell>
          <cell r="FS891">
            <v>0</v>
          </cell>
          <cell r="FT891">
            <v>0</v>
          </cell>
          <cell r="FU891">
            <v>0</v>
          </cell>
          <cell r="FV891">
            <v>0</v>
          </cell>
          <cell r="FW891">
            <v>0</v>
          </cell>
          <cell r="FX891">
            <v>0</v>
          </cell>
          <cell r="FY891">
            <v>0</v>
          </cell>
          <cell r="FZ891">
            <v>0</v>
          </cell>
          <cell r="GA891">
            <v>0</v>
          </cell>
          <cell r="GB891">
            <v>0</v>
          </cell>
          <cell r="GC891">
            <v>0</v>
          </cell>
          <cell r="GD891">
            <v>0</v>
          </cell>
          <cell r="GE891">
            <v>0</v>
          </cell>
          <cell r="GF891">
            <v>0</v>
          </cell>
          <cell r="GG891">
            <v>0</v>
          </cell>
          <cell r="GH891">
            <v>0</v>
          </cell>
          <cell r="GI891">
            <v>0</v>
          </cell>
          <cell r="GJ891">
            <v>0</v>
          </cell>
          <cell r="GK891">
            <v>0</v>
          </cell>
          <cell r="GL891">
            <v>0</v>
          </cell>
          <cell r="GM891">
            <v>0</v>
          </cell>
          <cell r="GN891">
            <v>0</v>
          </cell>
          <cell r="GO891">
            <v>0</v>
          </cell>
          <cell r="GP891">
            <v>0</v>
          </cell>
          <cell r="GQ891">
            <v>0</v>
          </cell>
          <cell r="GR891">
            <v>0</v>
          </cell>
          <cell r="GS891">
            <v>0</v>
          </cell>
          <cell r="GT891">
            <v>0</v>
          </cell>
          <cell r="GU891">
            <v>0</v>
          </cell>
          <cell r="GV891">
            <v>0</v>
          </cell>
          <cell r="GW891">
            <v>0</v>
          </cell>
          <cell r="GX891">
            <v>0</v>
          </cell>
          <cell r="GY891">
            <v>0</v>
          </cell>
          <cell r="GZ891">
            <v>0</v>
          </cell>
          <cell r="HA891">
            <v>0</v>
          </cell>
          <cell r="HB891">
            <v>0</v>
          </cell>
          <cell r="HC891">
            <v>0</v>
          </cell>
          <cell r="HD891">
            <v>0</v>
          </cell>
          <cell r="HE891">
            <v>0</v>
          </cell>
          <cell r="HF891">
            <v>0</v>
          </cell>
          <cell r="HG891">
            <v>0</v>
          </cell>
          <cell r="HH891">
            <v>0</v>
          </cell>
          <cell r="HI891">
            <v>0</v>
          </cell>
          <cell r="HJ891">
            <v>0</v>
          </cell>
          <cell r="HK891">
            <v>0</v>
          </cell>
          <cell r="HL891">
            <v>0</v>
          </cell>
          <cell r="HM891">
            <v>0</v>
          </cell>
          <cell r="HN891">
            <v>0</v>
          </cell>
          <cell r="HO891">
            <v>0</v>
          </cell>
          <cell r="HP891">
            <v>0</v>
          </cell>
          <cell r="HQ891">
            <v>0</v>
          </cell>
          <cell r="HR891">
            <v>0</v>
          </cell>
          <cell r="HS891">
            <v>0</v>
          </cell>
          <cell r="HT891">
            <v>0</v>
          </cell>
          <cell r="HU891">
            <v>0</v>
          </cell>
          <cell r="HV891">
            <v>0</v>
          </cell>
          <cell r="HW891">
            <v>0</v>
          </cell>
          <cell r="HX891">
            <v>0</v>
          </cell>
          <cell r="HY891">
            <v>0</v>
          </cell>
          <cell r="HZ891">
            <v>0</v>
          </cell>
          <cell r="IA891">
            <v>0</v>
          </cell>
          <cell r="IB891">
            <v>0</v>
          </cell>
          <cell r="IC891">
            <v>0</v>
          </cell>
          <cell r="ID891">
            <v>0</v>
          </cell>
          <cell r="IE891">
            <v>0</v>
          </cell>
          <cell r="IF891">
            <v>0</v>
          </cell>
          <cell r="IG891">
            <v>0</v>
          </cell>
          <cell r="IH891">
            <v>0</v>
          </cell>
          <cell r="II891">
            <v>0</v>
          </cell>
          <cell r="IJ891">
            <v>0</v>
          </cell>
          <cell r="IK891">
            <v>0</v>
          </cell>
          <cell r="IL891">
            <v>0</v>
          </cell>
          <cell r="IM891">
            <v>0</v>
          </cell>
          <cell r="IN891">
            <v>0</v>
          </cell>
          <cell r="IO891">
            <v>0</v>
          </cell>
          <cell r="IP891">
            <v>0</v>
          </cell>
          <cell r="IQ891">
            <v>0</v>
          </cell>
          <cell r="IR891">
            <v>0</v>
          </cell>
          <cell r="IS891">
            <v>0</v>
          </cell>
          <cell r="IT891">
            <v>0</v>
          </cell>
          <cell r="IU891">
            <v>0</v>
          </cell>
          <cell r="IV891">
            <v>0</v>
          </cell>
          <cell r="IW891">
            <v>0</v>
          </cell>
          <cell r="IX891">
            <v>0</v>
          </cell>
          <cell r="IY891">
            <v>0</v>
          </cell>
          <cell r="IZ891">
            <v>0</v>
          </cell>
          <cell r="JA891">
            <v>0</v>
          </cell>
          <cell r="JB891">
            <v>0</v>
          </cell>
          <cell r="JC891">
            <v>0</v>
          </cell>
          <cell r="JD891">
            <v>0</v>
          </cell>
          <cell r="JE891">
            <v>0</v>
          </cell>
        </row>
        <row r="892">
          <cell r="D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0</v>
          </cell>
          <cell r="BD892">
            <v>0</v>
          </cell>
          <cell r="BE892">
            <v>0</v>
          </cell>
          <cell r="BF892">
            <v>0</v>
          </cell>
          <cell r="BG892">
            <v>0</v>
          </cell>
          <cell r="BH892">
            <v>0</v>
          </cell>
          <cell r="BI892">
            <v>0</v>
          </cell>
          <cell r="BJ892">
            <v>0</v>
          </cell>
          <cell r="BK892">
            <v>0</v>
          </cell>
          <cell r="BL892">
            <v>0</v>
          </cell>
          <cell r="BM892">
            <v>0</v>
          </cell>
          <cell r="BN892">
            <v>0</v>
          </cell>
          <cell r="BO892">
            <v>0</v>
          </cell>
          <cell r="BP892">
            <v>0</v>
          </cell>
          <cell r="BQ892">
            <v>0</v>
          </cell>
          <cell r="BR892">
            <v>0</v>
          </cell>
          <cell r="BS892">
            <v>0</v>
          </cell>
          <cell r="BT892">
            <v>0</v>
          </cell>
          <cell r="BU892">
            <v>0</v>
          </cell>
          <cell r="BV892">
            <v>0</v>
          </cell>
          <cell r="BW892">
            <v>0</v>
          </cell>
          <cell r="BX892">
            <v>0</v>
          </cell>
          <cell r="BY892">
            <v>0</v>
          </cell>
          <cell r="BZ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  <cell r="CL892">
            <v>0</v>
          </cell>
          <cell r="CM892">
            <v>0</v>
          </cell>
          <cell r="CN892">
            <v>0</v>
          </cell>
          <cell r="CO892">
            <v>0</v>
          </cell>
          <cell r="CP892">
            <v>0</v>
          </cell>
          <cell r="CQ892">
            <v>0</v>
          </cell>
          <cell r="CR892">
            <v>0</v>
          </cell>
          <cell r="CS892">
            <v>0</v>
          </cell>
          <cell r="CT892">
            <v>0</v>
          </cell>
          <cell r="CU892">
            <v>0</v>
          </cell>
          <cell r="CV892">
            <v>0</v>
          </cell>
          <cell r="CW892">
            <v>0</v>
          </cell>
          <cell r="CX892">
            <v>0</v>
          </cell>
          <cell r="CY892">
            <v>0</v>
          </cell>
          <cell r="CZ892">
            <v>0</v>
          </cell>
          <cell r="DA892">
            <v>0</v>
          </cell>
          <cell r="DB892">
            <v>0</v>
          </cell>
          <cell r="DC892">
            <v>0</v>
          </cell>
          <cell r="DD892">
            <v>0</v>
          </cell>
          <cell r="DE892">
            <v>0</v>
          </cell>
          <cell r="DF892">
            <v>0</v>
          </cell>
          <cell r="DG892">
            <v>0</v>
          </cell>
          <cell r="DH892">
            <v>0</v>
          </cell>
          <cell r="DI892">
            <v>0</v>
          </cell>
          <cell r="DJ892">
            <v>0</v>
          </cell>
          <cell r="DK892">
            <v>0</v>
          </cell>
          <cell r="DL892">
            <v>0</v>
          </cell>
          <cell r="DM892">
            <v>0</v>
          </cell>
          <cell r="DN892">
            <v>0</v>
          </cell>
          <cell r="DO892">
            <v>0</v>
          </cell>
          <cell r="DP892">
            <v>0</v>
          </cell>
          <cell r="DQ892">
            <v>0</v>
          </cell>
          <cell r="DR892">
            <v>0</v>
          </cell>
          <cell r="DS892">
            <v>0</v>
          </cell>
          <cell r="DT892">
            <v>0</v>
          </cell>
          <cell r="DU892">
            <v>0</v>
          </cell>
          <cell r="DV892">
            <v>0</v>
          </cell>
          <cell r="DW892">
            <v>0</v>
          </cell>
          <cell r="DX892">
            <v>0</v>
          </cell>
          <cell r="DY892">
            <v>0</v>
          </cell>
          <cell r="DZ892">
            <v>0</v>
          </cell>
          <cell r="EA892">
            <v>0</v>
          </cell>
          <cell r="EB892">
            <v>0</v>
          </cell>
          <cell r="EC892">
            <v>0</v>
          </cell>
          <cell r="ED892">
            <v>0</v>
          </cell>
          <cell r="EE892">
            <v>0</v>
          </cell>
          <cell r="EF892">
            <v>0</v>
          </cell>
          <cell r="EG892">
            <v>0</v>
          </cell>
          <cell r="EH892">
            <v>0</v>
          </cell>
          <cell r="EI892">
            <v>0</v>
          </cell>
          <cell r="EJ892">
            <v>0</v>
          </cell>
          <cell r="EK892">
            <v>0</v>
          </cell>
          <cell r="EL892">
            <v>0</v>
          </cell>
          <cell r="EM892">
            <v>0</v>
          </cell>
          <cell r="EN892">
            <v>0</v>
          </cell>
          <cell r="EO892">
            <v>0</v>
          </cell>
          <cell r="EP892">
            <v>0</v>
          </cell>
          <cell r="EQ892">
            <v>0</v>
          </cell>
          <cell r="ER892">
            <v>0</v>
          </cell>
          <cell r="ES892">
            <v>0</v>
          </cell>
          <cell r="ET892">
            <v>0</v>
          </cell>
          <cell r="EU892">
            <v>0</v>
          </cell>
          <cell r="EV892">
            <v>0</v>
          </cell>
          <cell r="EW892">
            <v>0</v>
          </cell>
          <cell r="EX892">
            <v>0</v>
          </cell>
          <cell r="EY892">
            <v>0</v>
          </cell>
          <cell r="EZ892">
            <v>0</v>
          </cell>
          <cell r="FA892">
            <v>0</v>
          </cell>
          <cell r="FB892">
            <v>0</v>
          </cell>
          <cell r="FC892">
            <v>0</v>
          </cell>
          <cell r="FD892">
            <v>0</v>
          </cell>
          <cell r="FE892">
            <v>0</v>
          </cell>
          <cell r="FF892">
            <v>0</v>
          </cell>
          <cell r="FG892">
            <v>0</v>
          </cell>
          <cell r="FH892">
            <v>0</v>
          </cell>
          <cell r="FI892">
            <v>0</v>
          </cell>
          <cell r="FJ892">
            <v>0</v>
          </cell>
          <cell r="FK892">
            <v>0</v>
          </cell>
          <cell r="FL892">
            <v>0</v>
          </cell>
          <cell r="FM892">
            <v>0</v>
          </cell>
          <cell r="FN892">
            <v>0</v>
          </cell>
          <cell r="FO892">
            <v>0</v>
          </cell>
          <cell r="FP892">
            <v>0</v>
          </cell>
          <cell r="FQ892">
            <v>0</v>
          </cell>
          <cell r="FR892">
            <v>0</v>
          </cell>
          <cell r="FS892">
            <v>0</v>
          </cell>
          <cell r="FT892">
            <v>0</v>
          </cell>
          <cell r="FU892">
            <v>0</v>
          </cell>
          <cell r="FV892">
            <v>0</v>
          </cell>
          <cell r="FW892">
            <v>0</v>
          </cell>
          <cell r="FX892">
            <v>0</v>
          </cell>
          <cell r="FY892">
            <v>0</v>
          </cell>
          <cell r="FZ892">
            <v>0</v>
          </cell>
          <cell r="GA892">
            <v>0</v>
          </cell>
          <cell r="GB892">
            <v>0</v>
          </cell>
          <cell r="GC892">
            <v>0</v>
          </cell>
          <cell r="GD892">
            <v>0</v>
          </cell>
          <cell r="GE892">
            <v>0</v>
          </cell>
          <cell r="GF892">
            <v>0</v>
          </cell>
          <cell r="GG892">
            <v>0</v>
          </cell>
          <cell r="GH892">
            <v>0</v>
          </cell>
          <cell r="GI892">
            <v>0</v>
          </cell>
          <cell r="GJ892">
            <v>0</v>
          </cell>
          <cell r="GK892">
            <v>0</v>
          </cell>
          <cell r="GL892">
            <v>0</v>
          </cell>
          <cell r="GM892">
            <v>0</v>
          </cell>
          <cell r="GN892">
            <v>0</v>
          </cell>
          <cell r="GO892">
            <v>0</v>
          </cell>
          <cell r="GP892">
            <v>0</v>
          </cell>
          <cell r="GQ892">
            <v>0</v>
          </cell>
          <cell r="GR892">
            <v>0</v>
          </cell>
          <cell r="GS892">
            <v>0</v>
          </cell>
          <cell r="GT892">
            <v>0</v>
          </cell>
          <cell r="GU892">
            <v>0</v>
          </cell>
          <cell r="GV892">
            <v>0</v>
          </cell>
          <cell r="GW892">
            <v>0</v>
          </cell>
          <cell r="GX892">
            <v>0</v>
          </cell>
          <cell r="GY892">
            <v>0</v>
          </cell>
          <cell r="GZ892">
            <v>0</v>
          </cell>
          <cell r="HA892">
            <v>0</v>
          </cell>
          <cell r="HB892">
            <v>0</v>
          </cell>
          <cell r="HC892">
            <v>0</v>
          </cell>
          <cell r="HD892">
            <v>0</v>
          </cell>
          <cell r="HE892">
            <v>0</v>
          </cell>
          <cell r="HF892">
            <v>0</v>
          </cell>
          <cell r="HG892">
            <v>0</v>
          </cell>
          <cell r="HH892">
            <v>0</v>
          </cell>
          <cell r="HI892">
            <v>0</v>
          </cell>
          <cell r="HJ892">
            <v>0</v>
          </cell>
          <cell r="HK892">
            <v>0</v>
          </cell>
          <cell r="HL892">
            <v>0</v>
          </cell>
          <cell r="HM892">
            <v>0</v>
          </cell>
          <cell r="HN892">
            <v>0</v>
          </cell>
          <cell r="HO892">
            <v>0</v>
          </cell>
          <cell r="HP892">
            <v>0</v>
          </cell>
          <cell r="HQ892">
            <v>0</v>
          </cell>
          <cell r="HR892">
            <v>0</v>
          </cell>
          <cell r="HS892">
            <v>0</v>
          </cell>
          <cell r="HT892">
            <v>0</v>
          </cell>
          <cell r="HU892">
            <v>0</v>
          </cell>
          <cell r="HV892">
            <v>0</v>
          </cell>
          <cell r="HW892">
            <v>0</v>
          </cell>
          <cell r="HX892">
            <v>0</v>
          </cell>
          <cell r="HY892">
            <v>0</v>
          </cell>
          <cell r="HZ892">
            <v>0</v>
          </cell>
          <cell r="IA892">
            <v>0</v>
          </cell>
          <cell r="IB892">
            <v>0</v>
          </cell>
          <cell r="IC892">
            <v>0</v>
          </cell>
          <cell r="ID892">
            <v>0</v>
          </cell>
          <cell r="IE892">
            <v>0</v>
          </cell>
          <cell r="IF892">
            <v>0</v>
          </cell>
          <cell r="IG892">
            <v>0</v>
          </cell>
          <cell r="IH892">
            <v>0</v>
          </cell>
          <cell r="II892">
            <v>0</v>
          </cell>
          <cell r="IJ892">
            <v>0</v>
          </cell>
          <cell r="IK892">
            <v>0</v>
          </cell>
          <cell r="IL892">
            <v>0</v>
          </cell>
          <cell r="IM892">
            <v>0</v>
          </cell>
          <cell r="IN892">
            <v>0</v>
          </cell>
          <cell r="IO892">
            <v>0</v>
          </cell>
          <cell r="IP892">
            <v>0</v>
          </cell>
          <cell r="IQ892">
            <v>0</v>
          </cell>
          <cell r="IR892">
            <v>0</v>
          </cell>
          <cell r="IS892">
            <v>0</v>
          </cell>
          <cell r="IT892">
            <v>0</v>
          </cell>
          <cell r="IU892">
            <v>0</v>
          </cell>
          <cell r="IV892">
            <v>0</v>
          </cell>
          <cell r="IW892">
            <v>0</v>
          </cell>
          <cell r="IX892">
            <v>0</v>
          </cell>
          <cell r="IY892">
            <v>0</v>
          </cell>
          <cell r="IZ892">
            <v>0</v>
          </cell>
          <cell r="JA892">
            <v>0</v>
          </cell>
          <cell r="JB892">
            <v>0</v>
          </cell>
          <cell r="JC892">
            <v>0</v>
          </cell>
          <cell r="JD892">
            <v>0</v>
          </cell>
          <cell r="JE892">
            <v>0</v>
          </cell>
        </row>
        <row r="893">
          <cell r="D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0</v>
          </cell>
          <cell r="BD893">
            <v>0</v>
          </cell>
          <cell r="BE893">
            <v>0</v>
          </cell>
          <cell r="BF893">
            <v>0</v>
          </cell>
          <cell r="BG893">
            <v>0</v>
          </cell>
          <cell r="BH893">
            <v>0</v>
          </cell>
          <cell r="BI893">
            <v>0</v>
          </cell>
          <cell r="BJ893">
            <v>0</v>
          </cell>
          <cell r="BK893">
            <v>0</v>
          </cell>
          <cell r="BL893">
            <v>0</v>
          </cell>
          <cell r="BM893">
            <v>0</v>
          </cell>
          <cell r="BN893">
            <v>0</v>
          </cell>
          <cell r="BO893">
            <v>0</v>
          </cell>
          <cell r="BP893">
            <v>0</v>
          </cell>
          <cell r="BQ893">
            <v>0</v>
          </cell>
          <cell r="BR893">
            <v>0</v>
          </cell>
          <cell r="BS893">
            <v>0</v>
          </cell>
          <cell r="BT893">
            <v>0</v>
          </cell>
          <cell r="BU893">
            <v>0</v>
          </cell>
          <cell r="BV893">
            <v>0</v>
          </cell>
          <cell r="BW893">
            <v>0</v>
          </cell>
          <cell r="BX893">
            <v>0</v>
          </cell>
          <cell r="BY893">
            <v>0</v>
          </cell>
          <cell r="BZ893">
            <v>0</v>
          </cell>
          <cell r="CA893">
            <v>0</v>
          </cell>
          <cell r="CB893">
            <v>0</v>
          </cell>
          <cell r="CC893">
            <v>0</v>
          </cell>
          <cell r="CD893">
            <v>0</v>
          </cell>
          <cell r="CE893">
            <v>0</v>
          </cell>
          <cell r="CF893">
            <v>0</v>
          </cell>
          <cell r="CG893">
            <v>0</v>
          </cell>
          <cell r="CH893">
            <v>0</v>
          </cell>
          <cell r="CI893">
            <v>0</v>
          </cell>
          <cell r="CJ893">
            <v>0</v>
          </cell>
          <cell r="CK893">
            <v>0</v>
          </cell>
          <cell r="CL893">
            <v>0</v>
          </cell>
          <cell r="CM893">
            <v>0</v>
          </cell>
          <cell r="CN893">
            <v>0</v>
          </cell>
          <cell r="CO893">
            <v>0</v>
          </cell>
          <cell r="CP893">
            <v>0</v>
          </cell>
          <cell r="CQ893">
            <v>0</v>
          </cell>
          <cell r="CR893">
            <v>0</v>
          </cell>
          <cell r="CS893">
            <v>0</v>
          </cell>
          <cell r="CT893">
            <v>0</v>
          </cell>
          <cell r="CU893">
            <v>0</v>
          </cell>
          <cell r="CV893">
            <v>0</v>
          </cell>
          <cell r="CW893">
            <v>0</v>
          </cell>
          <cell r="CX893">
            <v>0</v>
          </cell>
          <cell r="CY893">
            <v>0</v>
          </cell>
          <cell r="CZ893">
            <v>0</v>
          </cell>
          <cell r="DA893">
            <v>0</v>
          </cell>
          <cell r="DB893">
            <v>0</v>
          </cell>
          <cell r="DC893">
            <v>0</v>
          </cell>
          <cell r="DD893">
            <v>0</v>
          </cell>
          <cell r="DE893">
            <v>0</v>
          </cell>
          <cell r="DF893">
            <v>0</v>
          </cell>
          <cell r="DG893">
            <v>0</v>
          </cell>
          <cell r="DH893">
            <v>0</v>
          </cell>
          <cell r="DI893">
            <v>0</v>
          </cell>
          <cell r="DJ893">
            <v>0</v>
          </cell>
          <cell r="DK893">
            <v>0</v>
          </cell>
          <cell r="DL893">
            <v>0</v>
          </cell>
          <cell r="DM893">
            <v>0</v>
          </cell>
          <cell r="DN893">
            <v>0</v>
          </cell>
          <cell r="DO893">
            <v>0</v>
          </cell>
          <cell r="DP893">
            <v>0</v>
          </cell>
          <cell r="DQ893">
            <v>0</v>
          </cell>
          <cell r="DR893">
            <v>0</v>
          </cell>
          <cell r="DS893">
            <v>0</v>
          </cell>
          <cell r="DT893">
            <v>0</v>
          </cell>
          <cell r="DU893">
            <v>0</v>
          </cell>
          <cell r="DV893">
            <v>0</v>
          </cell>
          <cell r="DW893">
            <v>0</v>
          </cell>
          <cell r="DX893">
            <v>0</v>
          </cell>
          <cell r="DY893">
            <v>0</v>
          </cell>
          <cell r="DZ893">
            <v>0</v>
          </cell>
          <cell r="EA893">
            <v>0</v>
          </cell>
          <cell r="EB893">
            <v>0</v>
          </cell>
          <cell r="EC893">
            <v>0</v>
          </cell>
          <cell r="ED893">
            <v>0</v>
          </cell>
          <cell r="EE893">
            <v>0</v>
          </cell>
          <cell r="EF893">
            <v>0</v>
          </cell>
          <cell r="EG893">
            <v>0</v>
          </cell>
          <cell r="EH893">
            <v>0</v>
          </cell>
          <cell r="EI893">
            <v>0</v>
          </cell>
          <cell r="EJ893">
            <v>0</v>
          </cell>
          <cell r="EK893">
            <v>0</v>
          </cell>
          <cell r="EL893">
            <v>0</v>
          </cell>
          <cell r="EM893">
            <v>0</v>
          </cell>
          <cell r="EN893">
            <v>0</v>
          </cell>
          <cell r="EO893">
            <v>0</v>
          </cell>
          <cell r="EP893">
            <v>0</v>
          </cell>
          <cell r="EQ893">
            <v>0</v>
          </cell>
          <cell r="ER893">
            <v>0</v>
          </cell>
          <cell r="ES893">
            <v>0</v>
          </cell>
          <cell r="ET893">
            <v>0</v>
          </cell>
          <cell r="EU893">
            <v>0</v>
          </cell>
          <cell r="EV893">
            <v>0</v>
          </cell>
          <cell r="EW893">
            <v>0</v>
          </cell>
          <cell r="EX893">
            <v>0</v>
          </cell>
          <cell r="EY893">
            <v>0</v>
          </cell>
          <cell r="EZ893">
            <v>0</v>
          </cell>
          <cell r="FA893">
            <v>0</v>
          </cell>
          <cell r="FB893">
            <v>0</v>
          </cell>
          <cell r="FC893">
            <v>0</v>
          </cell>
          <cell r="FD893">
            <v>0</v>
          </cell>
          <cell r="FE893">
            <v>0</v>
          </cell>
          <cell r="FF893">
            <v>0</v>
          </cell>
          <cell r="FG893">
            <v>0</v>
          </cell>
          <cell r="FH893">
            <v>0</v>
          </cell>
          <cell r="FI893">
            <v>0</v>
          </cell>
          <cell r="FJ893">
            <v>0</v>
          </cell>
          <cell r="FK893">
            <v>0</v>
          </cell>
          <cell r="FL893">
            <v>0</v>
          </cell>
          <cell r="FM893">
            <v>0</v>
          </cell>
          <cell r="FN893">
            <v>0</v>
          </cell>
          <cell r="FO893">
            <v>0</v>
          </cell>
          <cell r="FP893">
            <v>0</v>
          </cell>
          <cell r="FQ893">
            <v>0</v>
          </cell>
          <cell r="FR893">
            <v>0</v>
          </cell>
          <cell r="FS893">
            <v>0</v>
          </cell>
          <cell r="FT893">
            <v>0</v>
          </cell>
          <cell r="FU893">
            <v>0</v>
          </cell>
          <cell r="FV893">
            <v>0</v>
          </cell>
          <cell r="FW893">
            <v>0</v>
          </cell>
          <cell r="FX893">
            <v>0</v>
          </cell>
          <cell r="FY893">
            <v>0</v>
          </cell>
          <cell r="FZ893">
            <v>0</v>
          </cell>
          <cell r="GA893">
            <v>0</v>
          </cell>
          <cell r="GB893">
            <v>0</v>
          </cell>
          <cell r="GC893">
            <v>0</v>
          </cell>
          <cell r="GD893">
            <v>0</v>
          </cell>
          <cell r="GE893">
            <v>0</v>
          </cell>
          <cell r="GF893">
            <v>0</v>
          </cell>
          <cell r="GG893">
            <v>0</v>
          </cell>
          <cell r="GH893">
            <v>0</v>
          </cell>
          <cell r="GI893">
            <v>0</v>
          </cell>
          <cell r="GJ893">
            <v>0</v>
          </cell>
          <cell r="GK893">
            <v>0</v>
          </cell>
          <cell r="GL893">
            <v>0</v>
          </cell>
          <cell r="GM893">
            <v>0</v>
          </cell>
          <cell r="GN893">
            <v>0</v>
          </cell>
          <cell r="GO893">
            <v>0</v>
          </cell>
          <cell r="GP893">
            <v>0</v>
          </cell>
          <cell r="GQ893">
            <v>0</v>
          </cell>
          <cell r="GR893">
            <v>0</v>
          </cell>
          <cell r="GS893">
            <v>0</v>
          </cell>
          <cell r="GT893">
            <v>0</v>
          </cell>
          <cell r="GU893">
            <v>0</v>
          </cell>
          <cell r="GV893">
            <v>0</v>
          </cell>
          <cell r="GW893">
            <v>0</v>
          </cell>
          <cell r="GX893">
            <v>0</v>
          </cell>
          <cell r="GY893">
            <v>0</v>
          </cell>
          <cell r="GZ893">
            <v>0</v>
          </cell>
          <cell r="HA893">
            <v>0</v>
          </cell>
          <cell r="HB893">
            <v>0</v>
          </cell>
          <cell r="HC893">
            <v>0</v>
          </cell>
          <cell r="HD893">
            <v>0</v>
          </cell>
          <cell r="HE893">
            <v>0</v>
          </cell>
          <cell r="HF893">
            <v>0</v>
          </cell>
          <cell r="HG893">
            <v>0</v>
          </cell>
          <cell r="HH893">
            <v>0</v>
          </cell>
          <cell r="HI893">
            <v>0</v>
          </cell>
          <cell r="HJ893">
            <v>0</v>
          </cell>
          <cell r="HK893">
            <v>0</v>
          </cell>
          <cell r="HL893">
            <v>0</v>
          </cell>
          <cell r="HM893">
            <v>0</v>
          </cell>
          <cell r="HN893">
            <v>0</v>
          </cell>
          <cell r="HO893">
            <v>0</v>
          </cell>
          <cell r="HP893">
            <v>0</v>
          </cell>
          <cell r="HQ893">
            <v>0</v>
          </cell>
          <cell r="HR893">
            <v>0</v>
          </cell>
          <cell r="HS893">
            <v>0</v>
          </cell>
          <cell r="HT893">
            <v>0</v>
          </cell>
          <cell r="HU893">
            <v>0</v>
          </cell>
          <cell r="HV893">
            <v>0</v>
          </cell>
          <cell r="HW893">
            <v>0</v>
          </cell>
          <cell r="HX893">
            <v>0</v>
          </cell>
          <cell r="HY893">
            <v>0</v>
          </cell>
          <cell r="HZ893">
            <v>0</v>
          </cell>
          <cell r="IA893">
            <v>0</v>
          </cell>
          <cell r="IB893">
            <v>0</v>
          </cell>
          <cell r="IC893">
            <v>0</v>
          </cell>
          <cell r="ID893">
            <v>0</v>
          </cell>
          <cell r="IE893">
            <v>0</v>
          </cell>
          <cell r="IF893">
            <v>0</v>
          </cell>
          <cell r="IG893">
            <v>0</v>
          </cell>
          <cell r="IH893">
            <v>0</v>
          </cell>
          <cell r="II893">
            <v>0</v>
          </cell>
          <cell r="IJ893">
            <v>0</v>
          </cell>
          <cell r="IK893">
            <v>0</v>
          </cell>
          <cell r="IL893">
            <v>0</v>
          </cell>
          <cell r="IM893">
            <v>0</v>
          </cell>
          <cell r="IN893">
            <v>0</v>
          </cell>
          <cell r="IO893">
            <v>0</v>
          </cell>
          <cell r="IP893">
            <v>0</v>
          </cell>
          <cell r="IQ893">
            <v>0</v>
          </cell>
          <cell r="IR893">
            <v>0</v>
          </cell>
          <cell r="IS893">
            <v>0</v>
          </cell>
          <cell r="IT893">
            <v>0</v>
          </cell>
          <cell r="IU893">
            <v>0</v>
          </cell>
          <cell r="IV893">
            <v>0</v>
          </cell>
          <cell r="IW893">
            <v>0</v>
          </cell>
          <cell r="IX893">
            <v>0</v>
          </cell>
          <cell r="IY893">
            <v>0</v>
          </cell>
          <cell r="IZ893">
            <v>0</v>
          </cell>
          <cell r="JA893">
            <v>0</v>
          </cell>
          <cell r="JB893">
            <v>0</v>
          </cell>
          <cell r="JC893">
            <v>0</v>
          </cell>
          <cell r="JD893">
            <v>0</v>
          </cell>
          <cell r="JE893">
            <v>0</v>
          </cell>
        </row>
        <row r="894"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0</v>
          </cell>
          <cell r="BD894">
            <v>0</v>
          </cell>
          <cell r="BE894">
            <v>0</v>
          </cell>
          <cell r="BF894">
            <v>0</v>
          </cell>
          <cell r="BG894">
            <v>0</v>
          </cell>
          <cell r="BH894">
            <v>0</v>
          </cell>
          <cell r="BI894">
            <v>0</v>
          </cell>
          <cell r="BJ894">
            <v>0</v>
          </cell>
          <cell r="BK894">
            <v>0</v>
          </cell>
          <cell r="BL894">
            <v>0</v>
          </cell>
          <cell r="BM894">
            <v>0</v>
          </cell>
          <cell r="BN894">
            <v>0</v>
          </cell>
          <cell r="BO894">
            <v>0</v>
          </cell>
          <cell r="BP894">
            <v>0</v>
          </cell>
          <cell r="BQ894">
            <v>0</v>
          </cell>
          <cell r="BR894">
            <v>0</v>
          </cell>
          <cell r="BS894">
            <v>0</v>
          </cell>
          <cell r="BT894">
            <v>0</v>
          </cell>
          <cell r="BU894">
            <v>0</v>
          </cell>
          <cell r="BV894">
            <v>0</v>
          </cell>
          <cell r="BW894">
            <v>0</v>
          </cell>
          <cell r="BX894">
            <v>0</v>
          </cell>
          <cell r="BY894">
            <v>0</v>
          </cell>
          <cell r="BZ894">
            <v>0</v>
          </cell>
          <cell r="CA894">
            <v>0</v>
          </cell>
          <cell r="CB894">
            <v>0</v>
          </cell>
          <cell r="CC894">
            <v>0</v>
          </cell>
          <cell r="CD894">
            <v>0</v>
          </cell>
          <cell r="CE894">
            <v>0</v>
          </cell>
          <cell r="CF894">
            <v>0</v>
          </cell>
          <cell r="CG894">
            <v>0</v>
          </cell>
          <cell r="CH894">
            <v>0</v>
          </cell>
          <cell r="CI894">
            <v>0</v>
          </cell>
          <cell r="CJ894">
            <v>0</v>
          </cell>
          <cell r="CK894">
            <v>0</v>
          </cell>
          <cell r="CL894">
            <v>0</v>
          </cell>
          <cell r="CM894">
            <v>0</v>
          </cell>
          <cell r="CN894">
            <v>0</v>
          </cell>
          <cell r="CO894">
            <v>0</v>
          </cell>
          <cell r="CP894">
            <v>0</v>
          </cell>
          <cell r="CQ894">
            <v>0</v>
          </cell>
          <cell r="CR894">
            <v>0</v>
          </cell>
          <cell r="CS894">
            <v>0</v>
          </cell>
          <cell r="CT894">
            <v>0</v>
          </cell>
          <cell r="CU894">
            <v>0</v>
          </cell>
          <cell r="CV894">
            <v>0</v>
          </cell>
          <cell r="CW894">
            <v>0</v>
          </cell>
          <cell r="CX894">
            <v>0</v>
          </cell>
          <cell r="CY894">
            <v>0</v>
          </cell>
          <cell r="CZ894">
            <v>0</v>
          </cell>
          <cell r="DA894">
            <v>0</v>
          </cell>
          <cell r="DB894">
            <v>0</v>
          </cell>
          <cell r="DC894">
            <v>0</v>
          </cell>
          <cell r="DD894">
            <v>0</v>
          </cell>
          <cell r="DE894">
            <v>0</v>
          </cell>
          <cell r="DF894">
            <v>0</v>
          </cell>
          <cell r="DG894">
            <v>0</v>
          </cell>
          <cell r="DH894">
            <v>0</v>
          </cell>
          <cell r="DI894">
            <v>0</v>
          </cell>
          <cell r="DJ894">
            <v>0</v>
          </cell>
          <cell r="DK894">
            <v>0</v>
          </cell>
          <cell r="DL894">
            <v>0</v>
          </cell>
          <cell r="DM894">
            <v>0</v>
          </cell>
          <cell r="DN894">
            <v>0</v>
          </cell>
          <cell r="DO894">
            <v>0</v>
          </cell>
          <cell r="DP894">
            <v>0</v>
          </cell>
          <cell r="DQ894">
            <v>0</v>
          </cell>
          <cell r="DR894">
            <v>0</v>
          </cell>
          <cell r="DS894">
            <v>0</v>
          </cell>
          <cell r="DT894">
            <v>0</v>
          </cell>
          <cell r="DU894">
            <v>0</v>
          </cell>
          <cell r="DV894">
            <v>0</v>
          </cell>
          <cell r="DW894">
            <v>0</v>
          </cell>
          <cell r="DX894">
            <v>0</v>
          </cell>
          <cell r="DY894">
            <v>0</v>
          </cell>
          <cell r="DZ894">
            <v>0</v>
          </cell>
          <cell r="EA894">
            <v>0</v>
          </cell>
          <cell r="EB894">
            <v>0</v>
          </cell>
          <cell r="EC894">
            <v>0</v>
          </cell>
          <cell r="ED894">
            <v>0</v>
          </cell>
          <cell r="EE894">
            <v>0</v>
          </cell>
          <cell r="EF894">
            <v>0</v>
          </cell>
          <cell r="EG894">
            <v>0</v>
          </cell>
          <cell r="EH894">
            <v>0</v>
          </cell>
          <cell r="EI894">
            <v>0</v>
          </cell>
          <cell r="EJ894">
            <v>0</v>
          </cell>
          <cell r="EK894">
            <v>0</v>
          </cell>
          <cell r="EL894">
            <v>0</v>
          </cell>
          <cell r="EM894">
            <v>0</v>
          </cell>
          <cell r="EN894">
            <v>0</v>
          </cell>
          <cell r="EO894">
            <v>0</v>
          </cell>
          <cell r="EP894">
            <v>0</v>
          </cell>
          <cell r="EQ894">
            <v>0</v>
          </cell>
          <cell r="ER894">
            <v>0</v>
          </cell>
          <cell r="ES894">
            <v>0</v>
          </cell>
          <cell r="ET894">
            <v>0</v>
          </cell>
          <cell r="EU894">
            <v>0</v>
          </cell>
          <cell r="EV894">
            <v>0</v>
          </cell>
          <cell r="EW894">
            <v>0</v>
          </cell>
          <cell r="EX894">
            <v>0</v>
          </cell>
          <cell r="EY894">
            <v>0</v>
          </cell>
          <cell r="EZ894">
            <v>0</v>
          </cell>
          <cell r="FA894">
            <v>0</v>
          </cell>
          <cell r="FB894">
            <v>0</v>
          </cell>
          <cell r="FC894">
            <v>0</v>
          </cell>
          <cell r="FD894">
            <v>0</v>
          </cell>
          <cell r="FE894">
            <v>0</v>
          </cell>
          <cell r="FF894">
            <v>0</v>
          </cell>
          <cell r="FG894">
            <v>0</v>
          </cell>
          <cell r="FH894">
            <v>0</v>
          </cell>
          <cell r="FI894">
            <v>0</v>
          </cell>
          <cell r="FJ894">
            <v>0</v>
          </cell>
          <cell r="FK894">
            <v>0</v>
          </cell>
          <cell r="FL894">
            <v>0</v>
          </cell>
          <cell r="FM894">
            <v>0</v>
          </cell>
          <cell r="FN894">
            <v>0</v>
          </cell>
          <cell r="FO894">
            <v>0</v>
          </cell>
          <cell r="FP894">
            <v>0</v>
          </cell>
          <cell r="FQ894">
            <v>0</v>
          </cell>
          <cell r="FR894">
            <v>0</v>
          </cell>
          <cell r="FS894">
            <v>0</v>
          </cell>
          <cell r="FT894">
            <v>0</v>
          </cell>
          <cell r="FU894">
            <v>0</v>
          </cell>
          <cell r="FV894">
            <v>0</v>
          </cell>
          <cell r="FW894">
            <v>0</v>
          </cell>
          <cell r="FX894">
            <v>0</v>
          </cell>
          <cell r="FY894">
            <v>0</v>
          </cell>
          <cell r="FZ894">
            <v>0</v>
          </cell>
          <cell r="GA894">
            <v>0</v>
          </cell>
          <cell r="GB894">
            <v>0</v>
          </cell>
          <cell r="GC894">
            <v>0</v>
          </cell>
          <cell r="GD894">
            <v>0</v>
          </cell>
          <cell r="GE894">
            <v>0</v>
          </cell>
          <cell r="GF894">
            <v>0</v>
          </cell>
          <cell r="GG894">
            <v>0</v>
          </cell>
          <cell r="GH894">
            <v>0</v>
          </cell>
          <cell r="GI894">
            <v>0</v>
          </cell>
          <cell r="GJ894">
            <v>0</v>
          </cell>
          <cell r="GK894">
            <v>0</v>
          </cell>
          <cell r="GL894">
            <v>0</v>
          </cell>
          <cell r="GM894">
            <v>0</v>
          </cell>
          <cell r="GN894">
            <v>0</v>
          </cell>
          <cell r="GO894">
            <v>0</v>
          </cell>
          <cell r="GP894">
            <v>0</v>
          </cell>
          <cell r="GQ894">
            <v>0</v>
          </cell>
          <cell r="GR894">
            <v>0</v>
          </cell>
          <cell r="GS894">
            <v>0</v>
          </cell>
          <cell r="GT894">
            <v>0</v>
          </cell>
          <cell r="GU894">
            <v>0</v>
          </cell>
          <cell r="GV894">
            <v>0</v>
          </cell>
          <cell r="GW894">
            <v>0</v>
          </cell>
          <cell r="GX894">
            <v>0</v>
          </cell>
          <cell r="GY894">
            <v>0</v>
          </cell>
          <cell r="GZ894">
            <v>0</v>
          </cell>
          <cell r="HA894">
            <v>0</v>
          </cell>
          <cell r="HB894">
            <v>0</v>
          </cell>
          <cell r="HC894">
            <v>0</v>
          </cell>
          <cell r="HD894">
            <v>0</v>
          </cell>
          <cell r="HE894">
            <v>0</v>
          </cell>
          <cell r="HF894">
            <v>0</v>
          </cell>
          <cell r="HG894">
            <v>0</v>
          </cell>
          <cell r="HH894">
            <v>0</v>
          </cell>
          <cell r="HI894">
            <v>0</v>
          </cell>
          <cell r="HJ894">
            <v>0</v>
          </cell>
          <cell r="HK894">
            <v>0</v>
          </cell>
          <cell r="HL894">
            <v>0</v>
          </cell>
          <cell r="HM894">
            <v>0</v>
          </cell>
          <cell r="HN894">
            <v>0</v>
          </cell>
          <cell r="HO894">
            <v>0</v>
          </cell>
          <cell r="HP894">
            <v>0</v>
          </cell>
          <cell r="HQ894">
            <v>0</v>
          </cell>
          <cell r="HR894">
            <v>0</v>
          </cell>
          <cell r="HS894">
            <v>0</v>
          </cell>
          <cell r="HT894">
            <v>0</v>
          </cell>
          <cell r="HU894">
            <v>0</v>
          </cell>
          <cell r="HV894">
            <v>0</v>
          </cell>
          <cell r="HW894">
            <v>0</v>
          </cell>
          <cell r="HX894">
            <v>0</v>
          </cell>
          <cell r="HY894">
            <v>0</v>
          </cell>
          <cell r="HZ894">
            <v>0</v>
          </cell>
          <cell r="IA894">
            <v>0</v>
          </cell>
          <cell r="IB894">
            <v>0</v>
          </cell>
          <cell r="IC894">
            <v>0</v>
          </cell>
          <cell r="ID894">
            <v>0</v>
          </cell>
          <cell r="IE894">
            <v>0</v>
          </cell>
          <cell r="IF894">
            <v>0</v>
          </cell>
          <cell r="IG894">
            <v>0</v>
          </cell>
          <cell r="IH894">
            <v>0</v>
          </cell>
          <cell r="II894">
            <v>0</v>
          </cell>
          <cell r="IJ894">
            <v>0</v>
          </cell>
          <cell r="IK894">
            <v>0</v>
          </cell>
          <cell r="IL894">
            <v>0</v>
          </cell>
          <cell r="IM894">
            <v>0</v>
          </cell>
          <cell r="IN894">
            <v>0</v>
          </cell>
          <cell r="IO894">
            <v>0</v>
          </cell>
          <cell r="IP894">
            <v>0</v>
          </cell>
          <cell r="IQ894">
            <v>0</v>
          </cell>
          <cell r="IR894">
            <v>0</v>
          </cell>
          <cell r="IS894">
            <v>0</v>
          </cell>
          <cell r="IT894">
            <v>0</v>
          </cell>
          <cell r="IU894">
            <v>0</v>
          </cell>
          <cell r="IV894">
            <v>0</v>
          </cell>
          <cell r="IW894">
            <v>0</v>
          </cell>
          <cell r="IX894">
            <v>0</v>
          </cell>
          <cell r="IY894">
            <v>0</v>
          </cell>
          <cell r="IZ894">
            <v>0</v>
          </cell>
          <cell r="JA894">
            <v>0</v>
          </cell>
          <cell r="JB894">
            <v>0</v>
          </cell>
          <cell r="JC894">
            <v>0</v>
          </cell>
          <cell r="JD894">
            <v>0</v>
          </cell>
          <cell r="JE894">
            <v>0</v>
          </cell>
        </row>
        <row r="898">
          <cell r="D898" t="str">
            <v>LTC.PC.SOR._.___.PGE Cove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0</v>
          </cell>
          <cell r="BD898">
            <v>0</v>
          </cell>
          <cell r="BE898">
            <v>0</v>
          </cell>
          <cell r="BF898">
            <v>0</v>
          </cell>
          <cell r="BG898">
            <v>0</v>
          </cell>
          <cell r="BH898">
            <v>0</v>
          </cell>
          <cell r="BI898">
            <v>0</v>
          </cell>
          <cell r="BJ898">
            <v>0</v>
          </cell>
          <cell r="BK898">
            <v>0</v>
          </cell>
          <cell r="BL898">
            <v>0</v>
          </cell>
          <cell r="BM898">
            <v>0</v>
          </cell>
          <cell r="BN898">
            <v>0</v>
          </cell>
          <cell r="BO898">
            <v>0</v>
          </cell>
          <cell r="BP898">
            <v>0</v>
          </cell>
          <cell r="BQ898">
            <v>0</v>
          </cell>
          <cell r="BR898">
            <v>0</v>
          </cell>
          <cell r="BS898">
            <v>0</v>
          </cell>
          <cell r="BT898">
            <v>0</v>
          </cell>
          <cell r="BU898">
            <v>0</v>
          </cell>
          <cell r="BV898">
            <v>0</v>
          </cell>
          <cell r="BW898">
            <v>0</v>
          </cell>
          <cell r="BX898">
            <v>0</v>
          </cell>
          <cell r="BY898">
            <v>0</v>
          </cell>
          <cell r="BZ898">
            <v>0</v>
          </cell>
          <cell r="CA898">
            <v>0</v>
          </cell>
          <cell r="CB898">
            <v>0</v>
          </cell>
          <cell r="CC898">
            <v>0</v>
          </cell>
          <cell r="CD898">
            <v>0</v>
          </cell>
          <cell r="CE898">
            <v>0</v>
          </cell>
          <cell r="CF898">
            <v>0</v>
          </cell>
          <cell r="CG898">
            <v>0</v>
          </cell>
          <cell r="CH898">
            <v>0</v>
          </cell>
          <cell r="CI898">
            <v>0</v>
          </cell>
          <cell r="CJ898">
            <v>0</v>
          </cell>
          <cell r="CK898">
            <v>0</v>
          </cell>
          <cell r="CL898">
            <v>0</v>
          </cell>
          <cell r="CM898">
            <v>0</v>
          </cell>
          <cell r="CN898">
            <v>0</v>
          </cell>
          <cell r="CO898">
            <v>0</v>
          </cell>
          <cell r="CP898">
            <v>0</v>
          </cell>
          <cell r="CQ898">
            <v>0</v>
          </cell>
          <cell r="CR898">
            <v>0</v>
          </cell>
          <cell r="CS898">
            <v>0</v>
          </cell>
          <cell r="CT898">
            <v>0</v>
          </cell>
          <cell r="CU898">
            <v>0</v>
          </cell>
          <cell r="CV898">
            <v>0</v>
          </cell>
          <cell r="CW898">
            <v>0</v>
          </cell>
          <cell r="CX898">
            <v>0</v>
          </cell>
          <cell r="CY898">
            <v>0</v>
          </cell>
          <cell r="CZ898">
            <v>0</v>
          </cell>
          <cell r="DA898">
            <v>0</v>
          </cell>
          <cell r="DB898">
            <v>0</v>
          </cell>
          <cell r="DC898">
            <v>0</v>
          </cell>
          <cell r="DD898">
            <v>0</v>
          </cell>
          <cell r="DE898">
            <v>0</v>
          </cell>
          <cell r="DF898">
            <v>0</v>
          </cell>
          <cell r="DG898">
            <v>0</v>
          </cell>
          <cell r="DH898">
            <v>0</v>
          </cell>
          <cell r="DI898">
            <v>0</v>
          </cell>
          <cell r="DJ898">
            <v>0</v>
          </cell>
          <cell r="DK898">
            <v>0</v>
          </cell>
          <cell r="DL898">
            <v>0</v>
          </cell>
          <cell r="DM898">
            <v>0</v>
          </cell>
          <cell r="DN898">
            <v>0</v>
          </cell>
          <cell r="DO898">
            <v>0</v>
          </cell>
          <cell r="DP898">
            <v>0</v>
          </cell>
          <cell r="DQ898">
            <v>0</v>
          </cell>
          <cell r="DR898">
            <v>0</v>
          </cell>
          <cell r="DS898">
            <v>0</v>
          </cell>
          <cell r="DT898">
            <v>0</v>
          </cell>
          <cell r="DU898">
            <v>0</v>
          </cell>
          <cell r="DV898">
            <v>0</v>
          </cell>
          <cell r="DW898">
            <v>0</v>
          </cell>
          <cell r="DX898">
            <v>0</v>
          </cell>
          <cell r="DY898">
            <v>0</v>
          </cell>
          <cell r="DZ898">
            <v>0</v>
          </cell>
          <cell r="EA898">
            <v>0</v>
          </cell>
          <cell r="EB898">
            <v>0</v>
          </cell>
          <cell r="EC898">
            <v>0</v>
          </cell>
          <cell r="ED898">
            <v>0</v>
          </cell>
          <cell r="EE898">
            <v>0</v>
          </cell>
          <cell r="EF898">
            <v>0</v>
          </cell>
          <cell r="EG898">
            <v>0</v>
          </cell>
          <cell r="EH898">
            <v>0</v>
          </cell>
          <cell r="EI898">
            <v>0</v>
          </cell>
          <cell r="EJ898">
            <v>0</v>
          </cell>
          <cell r="EK898">
            <v>0</v>
          </cell>
          <cell r="EL898">
            <v>0</v>
          </cell>
          <cell r="EM898">
            <v>0</v>
          </cell>
          <cell r="EN898">
            <v>0</v>
          </cell>
          <cell r="EO898">
            <v>0</v>
          </cell>
          <cell r="EP898">
            <v>0</v>
          </cell>
          <cell r="EQ898">
            <v>0</v>
          </cell>
          <cell r="ER898">
            <v>0</v>
          </cell>
          <cell r="ES898">
            <v>0</v>
          </cell>
          <cell r="ET898">
            <v>0</v>
          </cell>
          <cell r="EU898">
            <v>0</v>
          </cell>
          <cell r="EV898">
            <v>0</v>
          </cell>
          <cell r="EW898">
            <v>0</v>
          </cell>
          <cell r="EX898">
            <v>0</v>
          </cell>
          <cell r="EY898">
            <v>0</v>
          </cell>
          <cell r="EZ898">
            <v>0</v>
          </cell>
          <cell r="FA898">
            <v>0</v>
          </cell>
          <cell r="FB898">
            <v>0</v>
          </cell>
          <cell r="FC898">
            <v>0</v>
          </cell>
          <cell r="FD898">
            <v>0</v>
          </cell>
          <cell r="FE898">
            <v>0</v>
          </cell>
          <cell r="FF898">
            <v>0</v>
          </cell>
          <cell r="FG898">
            <v>0</v>
          </cell>
          <cell r="FH898">
            <v>0</v>
          </cell>
          <cell r="FI898">
            <v>0</v>
          </cell>
          <cell r="FJ898">
            <v>0</v>
          </cell>
          <cell r="FK898">
            <v>0</v>
          </cell>
          <cell r="FL898">
            <v>0</v>
          </cell>
          <cell r="FM898">
            <v>0</v>
          </cell>
          <cell r="FN898">
            <v>0</v>
          </cell>
          <cell r="FO898">
            <v>0</v>
          </cell>
          <cell r="FP898">
            <v>0</v>
          </cell>
          <cell r="FQ898">
            <v>0</v>
          </cell>
          <cell r="FR898">
            <v>0</v>
          </cell>
          <cell r="FS898">
            <v>0</v>
          </cell>
          <cell r="FT898">
            <v>0</v>
          </cell>
          <cell r="FU898">
            <v>0</v>
          </cell>
          <cell r="FV898">
            <v>0</v>
          </cell>
          <cell r="FW898">
            <v>0</v>
          </cell>
          <cell r="FX898">
            <v>0</v>
          </cell>
          <cell r="FY898">
            <v>0</v>
          </cell>
          <cell r="FZ898">
            <v>0</v>
          </cell>
          <cell r="GA898">
            <v>0</v>
          </cell>
          <cell r="GB898">
            <v>0</v>
          </cell>
          <cell r="GC898">
            <v>0</v>
          </cell>
          <cell r="GD898">
            <v>0</v>
          </cell>
          <cell r="GE898">
            <v>0</v>
          </cell>
          <cell r="GF898">
            <v>0</v>
          </cell>
          <cell r="GG898">
            <v>0</v>
          </cell>
          <cell r="GH898">
            <v>0</v>
          </cell>
          <cell r="GI898">
            <v>0</v>
          </cell>
          <cell r="GJ898">
            <v>0</v>
          </cell>
          <cell r="GK898">
            <v>0</v>
          </cell>
          <cell r="GL898">
            <v>0</v>
          </cell>
          <cell r="GM898">
            <v>0</v>
          </cell>
          <cell r="GN898">
            <v>0</v>
          </cell>
          <cell r="GO898">
            <v>0</v>
          </cell>
          <cell r="GP898">
            <v>0</v>
          </cell>
          <cell r="GQ898">
            <v>0</v>
          </cell>
          <cell r="GR898">
            <v>0</v>
          </cell>
          <cell r="GS898">
            <v>0</v>
          </cell>
          <cell r="GT898">
            <v>0</v>
          </cell>
          <cell r="GU898">
            <v>0</v>
          </cell>
          <cell r="GV898">
            <v>0</v>
          </cell>
          <cell r="GW898">
            <v>0</v>
          </cell>
          <cell r="GX898">
            <v>0</v>
          </cell>
          <cell r="GY898">
            <v>0</v>
          </cell>
          <cell r="GZ898">
            <v>0</v>
          </cell>
          <cell r="HA898">
            <v>0</v>
          </cell>
          <cell r="HB898">
            <v>0</v>
          </cell>
          <cell r="HC898">
            <v>0</v>
          </cell>
          <cell r="HD898">
            <v>0</v>
          </cell>
          <cell r="HE898">
            <v>0</v>
          </cell>
          <cell r="HF898">
            <v>0</v>
          </cell>
          <cell r="HG898">
            <v>0</v>
          </cell>
          <cell r="HH898">
            <v>0</v>
          </cell>
          <cell r="HI898">
            <v>0</v>
          </cell>
          <cell r="HJ898">
            <v>0</v>
          </cell>
          <cell r="HK898">
            <v>0</v>
          </cell>
          <cell r="HL898">
            <v>0</v>
          </cell>
          <cell r="HM898">
            <v>0</v>
          </cell>
          <cell r="HN898">
            <v>0</v>
          </cell>
          <cell r="HO898">
            <v>0</v>
          </cell>
          <cell r="HP898">
            <v>0</v>
          </cell>
          <cell r="HQ898">
            <v>0</v>
          </cell>
          <cell r="HR898">
            <v>0</v>
          </cell>
          <cell r="HS898">
            <v>0</v>
          </cell>
          <cell r="HT898">
            <v>0</v>
          </cell>
          <cell r="HU898">
            <v>0</v>
          </cell>
          <cell r="HV898">
            <v>0</v>
          </cell>
          <cell r="HW898">
            <v>0</v>
          </cell>
          <cell r="HX898">
            <v>0</v>
          </cell>
          <cell r="HY898">
            <v>0</v>
          </cell>
          <cell r="HZ898">
            <v>0</v>
          </cell>
          <cell r="IA898">
            <v>0</v>
          </cell>
          <cell r="IB898">
            <v>0</v>
          </cell>
          <cell r="IC898">
            <v>0</v>
          </cell>
          <cell r="ID898">
            <v>0</v>
          </cell>
          <cell r="IE898">
            <v>0</v>
          </cell>
          <cell r="IF898">
            <v>0</v>
          </cell>
          <cell r="IG898">
            <v>0</v>
          </cell>
          <cell r="IH898">
            <v>0</v>
          </cell>
          <cell r="II898">
            <v>0</v>
          </cell>
          <cell r="IJ898">
            <v>0</v>
          </cell>
          <cell r="IK898">
            <v>0</v>
          </cell>
          <cell r="IL898">
            <v>0</v>
          </cell>
          <cell r="IM898">
            <v>0</v>
          </cell>
          <cell r="IN898">
            <v>0</v>
          </cell>
          <cell r="IO898">
            <v>0</v>
          </cell>
          <cell r="IP898">
            <v>0</v>
          </cell>
          <cell r="IQ898">
            <v>0</v>
          </cell>
          <cell r="IR898">
            <v>0</v>
          </cell>
          <cell r="IS898">
            <v>0</v>
          </cell>
          <cell r="IT898">
            <v>0</v>
          </cell>
          <cell r="IU898">
            <v>0</v>
          </cell>
          <cell r="IV898">
            <v>0</v>
          </cell>
          <cell r="IW898">
            <v>0</v>
          </cell>
          <cell r="IX898">
            <v>0</v>
          </cell>
          <cell r="IY898">
            <v>0</v>
          </cell>
          <cell r="IZ898">
            <v>0</v>
          </cell>
          <cell r="JA898">
            <v>0</v>
          </cell>
          <cell r="JB898">
            <v>0</v>
          </cell>
          <cell r="JC898">
            <v>0</v>
          </cell>
          <cell r="JD898">
            <v>0</v>
          </cell>
          <cell r="JE898">
            <v>0</v>
          </cell>
        </row>
        <row r="899">
          <cell r="D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0</v>
          </cell>
          <cell r="BD899">
            <v>0</v>
          </cell>
          <cell r="BE899">
            <v>0</v>
          </cell>
          <cell r="BF899">
            <v>0</v>
          </cell>
          <cell r="BG899">
            <v>0</v>
          </cell>
          <cell r="BH899">
            <v>0</v>
          </cell>
          <cell r="BI899">
            <v>0</v>
          </cell>
          <cell r="BJ899">
            <v>0</v>
          </cell>
          <cell r="BK899">
            <v>0</v>
          </cell>
          <cell r="BL899">
            <v>0</v>
          </cell>
          <cell r="BM899">
            <v>0</v>
          </cell>
          <cell r="BN899">
            <v>0</v>
          </cell>
          <cell r="BO899">
            <v>0</v>
          </cell>
          <cell r="BP899">
            <v>0</v>
          </cell>
          <cell r="BQ899">
            <v>0</v>
          </cell>
          <cell r="BR899">
            <v>0</v>
          </cell>
          <cell r="BS899">
            <v>0</v>
          </cell>
          <cell r="BT899">
            <v>0</v>
          </cell>
          <cell r="BU899">
            <v>0</v>
          </cell>
          <cell r="BV899">
            <v>0</v>
          </cell>
          <cell r="BW899">
            <v>0</v>
          </cell>
          <cell r="BX899">
            <v>0</v>
          </cell>
          <cell r="BY899">
            <v>0</v>
          </cell>
          <cell r="BZ899">
            <v>0</v>
          </cell>
          <cell r="CA899">
            <v>0</v>
          </cell>
          <cell r="CB899">
            <v>0</v>
          </cell>
          <cell r="CC899">
            <v>0</v>
          </cell>
          <cell r="CD899">
            <v>0</v>
          </cell>
          <cell r="CE899">
            <v>0</v>
          </cell>
          <cell r="CF899">
            <v>0</v>
          </cell>
          <cell r="CG899">
            <v>0</v>
          </cell>
          <cell r="CH899">
            <v>0</v>
          </cell>
          <cell r="CI899">
            <v>0</v>
          </cell>
          <cell r="CJ899">
            <v>0</v>
          </cell>
          <cell r="CK899">
            <v>0</v>
          </cell>
          <cell r="CL899">
            <v>0</v>
          </cell>
          <cell r="CM899">
            <v>0</v>
          </cell>
          <cell r="CN899">
            <v>0</v>
          </cell>
          <cell r="CO899">
            <v>0</v>
          </cell>
          <cell r="CP899">
            <v>0</v>
          </cell>
          <cell r="CQ899">
            <v>0</v>
          </cell>
          <cell r="CR899">
            <v>0</v>
          </cell>
          <cell r="CS899">
            <v>0</v>
          </cell>
          <cell r="CT899">
            <v>0</v>
          </cell>
          <cell r="CU899">
            <v>0</v>
          </cell>
          <cell r="CV899">
            <v>0</v>
          </cell>
          <cell r="CW899">
            <v>0</v>
          </cell>
          <cell r="CX899">
            <v>0</v>
          </cell>
          <cell r="CY899">
            <v>0</v>
          </cell>
          <cell r="CZ899">
            <v>0</v>
          </cell>
          <cell r="DA899">
            <v>0</v>
          </cell>
          <cell r="DB899">
            <v>0</v>
          </cell>
          <cell r="DC899">
            <v>0</v>
          </cell>
          <cell r="DD899">
            <v>0</v>
          </cell>
          <cell r="DE899">
            <v>0</v>
          </cell>
          <cell r="DF899">
            <v>0</v>
          </cell>
          <cell r="DG899">
            <v>0</v>
          </cell>
          <cell r="DH899">
            <v>0</v>
          </cell>
          <cell r="DI899">
            <v>0</v>
          </cell>
          <cell r="DJ899">
            <v>0</v>
          </cell>
          <cell r="DK899">
            <v>0</v>
          </cell>
          <cell r="DL899">
            <v>0</v>
          </cell>
          <cell r="DM899">
            <v>0</v>
          </cell>
          <cell r="DN899">
            <v>0</v>
          </cell>
          <cell r="DO899">
            <v>0</v>
          </cell>
          <cell r="DP899">
            <v>0</v>
          </cell>
          <cell r="DQ899">
            <v>0</v>
          </cell>
          <cell r="DR899">
            <v>0</v>
          </cell>
          <cell r="DS899">
            <v>0</v>
          </cell>
          <cell r="DT899">
            <v>0</v>
          </cell>
          <cell r="DU899">
            <v>0</v>
          </cell>
          <cell r="DV899">
            <v>0</v>
          </cell>
          <cell r="DW899">
            <v>0</v>
          </cell>
          <cell r="DX899">
            <v>0</v>
          </cell>
          <cell r="DY899">
            <v>0</v>
          </cell>
          <cell r="DZ899">
            <v>0</v>
          </cell>
          <cell r="EA899">
            <v>0</v>
          </cell>
          <cell r="EB899">
            <v>0</v>
          </cell>
          <cell r="EC899">
            <v>0</v>
          </cell>
          <cell r="ED899">
            <v>0</v>
          </cell>
          <cell r="EE899">
            <v>0</v>
          </cell>
          <cell r="EF899">
            <v>0</v>
          </cell>
          <cell r="EG899">
            <v>0</v>
          </cell>
          <cell r="EH899">
            <v>0</v>
          </cell>
          <cell r="EI899">
            <v>0</v>
          </cell>
          <cell r="EJ899">
            <v>0</v>
          </cell>
          <cell r="EK899">
            <v>0</v>
          </cell>
          <cell r="EL899">
            <v>0</v>
          </cell>
          <cell r="EM899">
            <v>0</v>
          </cell>
          <cell r="EN899">
            <v>0</v>
          </cell>
          <cell r="EO899">
            <v>0</v>
          </cell>
          <cell r="EP899">
            <v>0</v>
          </cell>
          <cell r="EQ899">
            <v>0</v>
          </cell>
          <cell r="ER899">
            <v>0</v>
          </cell>
          <cell r="ES899">
            <v>0</v>
          </cell>
          <cell r="ET899">
            <v>0</v>
          </cell>
          <cell r="EU899">
            <v>0</v>
          </cell>
          <cell r="EV899">
            <v>0</v>
          </cell>
          <cell r="EW899">
            <v>0</v>
          </cell>
          <cell r="EX899">
            <v>0</v>
          </cell>
          <cell r="EY899">
            <v>0</v>
          </cell>
          <cell r="EZ899">
            <v>0</v>
          </cell>
          <cell r="FA899">
            <v>0</v>
          </cell>
          <cell r="FB899">
            <v>0</v>
          </cell>
          <cell r="FC899">
            <v>0</v>
          </cell>
          <cell r="FD899">
            <v>0</v>
          </cell>
          <cell r="FE899">
            <v>0</v>
          </cell>
          <cell r="FF899">
            <v>0</v>
          </cell>
          <cell r="FG899">
            <v>0</v>
          </cell>
          <cell r="FH899">
            <v>0</v>
          </cell>
          <cell r="FI899">
            <v>0</v>
          </cell>
          <cell r="FJ899">
            <v>0</v>
          </cell>
          <cell r="FK899">
            <v>0</v>
          </cell>
          <cell r="FL899">
            <v>0</v>
          </cell>
          <cell r="FM899">
            <v>0</v>
          </cell>
          <cell r="FN899">
            <v>0</v>
          </cell>
          <cell r="FO899">
            <v>0</v>
          </cell>
          <cell r="FP899">
            <v>0</v>
          </cell>
          <cell r="FQ899">
            <v>0</v>
          </cell>
          <cell r="FR899">
            <v>0</v>
          </cell>
          <cell r="FS899">
            <v>0</v>
          </cell>
          <cell r="FT899">
            <v>0</v>
          </cell>
          <cell r="FU899">
            <v>0</v>
          </cell>
          <cell r="FV899">
            <v>0</v>
          </cell>
          <cell r="FW899">
            <v>0</v>
          </cell>
          <cell r="FX899">
            <v>0</v>
          </cell>
          <cell r="FY899">
            <v>0</v>
          </cell>
          <cell r="FZ899">
            <v>0</v>
          </cell>
          <cell r="GA899">
            <v>0</v>
          </cell>
          <cell r="GB899">
            <v>0</v>
          </cell>
          <cell r="GC899">
            <v>0</v>
          </cell>
          <cell r="GD899">
            <v>0</v>
          </cell>
          <cell r="GE899">
            <v>0</v>
          </cell>
          <cell r="GF899">
            <v>0</v>
          </cell>
          <cell r="GG899">
            <v>0</v>
          </cell>
          <cell r="GH899">
            <v>0</v>
          </cell>
          <cell r="GI899">
            <v>0</v>
          </cell>
          <cell r="GJ899">
            <v>0</v>
          </cell>
          <cell r="GK899">
            <v>0</v>
          </cell>
          <cell r="GL899">
            <v>0</v>
          </cell>
          <cell r="GM899">
            <v>0</v>
          </cell>
          <cell r="GN899">
            <v>0</v>
          </cell>
          <cell r="GO899">
            <v>0</v>
          </cell>
          <cell r="GP899">
            <v>0</v>
          </cell>
          <cell r="GQ899">
            <v>0</v>
          </cell>
          <cell r="GR899">
            <v>0</v>
          </cell>
          <cell r="GS899">
            <v>0</v>
          </cell>
          <cell r="GT899">
            <v>0</v>
          </cell>
          <cell r="GU899">
            <v>0</v>
          </cell>
          <cell r="GV899">
            <v>0</v>
          </cell>
          <cell r="GW899">
            <v>0</v>
          </cell>
          <cell r="GX899">
            <v>0</v>
          </cell>
          <cell r="GY899">
            <v>0</v>
          </cell>
          <cell r="GZ899">
            <v>0</v>
          </cell>
          <cell r="HA899">
            <v>0</v>
          </cell>
          <cell r="HB899">
            <v>0</v>
          </cell>
          <cell r="HC899">
            <v>0</v>
          </cell>
          <cell r="HD899">
            <v>0</v>
          </cell>
          <cell r="HE899">
            <v>0</v>
          </cell>
          <cell r="HF899">
            <v>0</v>
          </cell>
          <cell r="HG899">
            <v>0</v>
          </cell>
          <cell r="HH899">
            <v>0</v>
          </cell>
          <cell r="HI899">
            <v>0</v>
          </cell>
          <cell r="HJ899">
            <v>0</v>
          </cell>
          <cell r="HK899">
            <v>0</v>
          </cell>
          <cell r="HL899">
            <v>0</v>
          </cell>
          <cell r="HM899">
            <v>0</v>
          </cell>
          <cell r="HN899">
            <v>0</v>
          </cell>
          <cell r="HO899">
            <v>0</v>
          </cell>
          <cell r="HP899">
            <v>0</v>
          </cell>
          <cell r="HQ899">
            <v>0</v>
          </cell>
          <cell r="HR899">
            <v>0</v>
          </cell>
          <cell r="HS899">
            <v>0</v>
          </cell>
          <cell r="HT899">
            <v>0</v>
          </cell>
          <cell r="HU899">
            <v>0</v>
          </cell>
          <cell r="HV899">
            <v>0</v>
          </cell>
          <cell r="HW899">
            <v>0</v>
          </cell>
          <cell r="HX899">
            <v>0</v>
          </cell>
          <cell r="HY899">
            <v>0</v>
          </cell>
          <cell r="HZ899">
            <v>0</v>
          </cell>
          <cell r="IA899">
            <v>0</v>
          </cell>
          <cell r="IB899">
            <v>0</v>
          </cell>
          <cell r="IC899">
            <v>0</v>
          </cell>
          <cell r="ID899">
            <v>0</v>
          </cell>
          <cell r="IE899">
            <v>0</v>
          </cell>
          <cell r="IF899">
            <v>0</v>
          </cell>
          <cell r="IG899">
            <v>0</v>
          </cell>
          <cell r="IH899">
            <v>0</v>
          </cell>
          <cell r="II899">
            <v>0</v>
          </cell>
          <cell r="IJ899">
            <v>0</v>
          </cell>
          <cell r="IK899">
            <v>0</v>
          </cell>
          <cell r="IL899">
            <v>0</v>
          </cell>
          <cell r="IM899">
            <v>0</v>
          </cell>
          <cell r="IN899">
            <v>0</v>
          </cell>
          <cell r="IO899">
            <v>0</v>
          </cell>
          <cell r="IP899">
            <v>0</v>
          </cell>
          <cell r="IQ899">
            <v>0</v>
          </cell>
          <cell r="IR899">
            <v>0</v>
          </cell>
          <cell r="IS899">
            <v>0</v>
          </cell>
          <cell r="IT899">
            <v>0</v>
          </cell>
          <cell r="IU899">
            <v>0</v>
          </cell>
          <cell r="IV899">
            <v>0</v>
          </cell>
          <cell r="IW899">
            <v>0</v>
          </cell>
          <cell r="IX899">
            <v>0</v>
          </cell>
          <cell r="IY899">
            <v>0</v>
          </cell>
          <cell r="IZ899">
            <v>0</v>
          </cell>
          <cell r="JA899">
            <v>0</v>
          </cell>
          <cell r="JB899">
            <v>0</v>
          </cell>
          <cell r="JC899">
            <v>0</v>
          </cell>
          <cell r="JD899">
            <v>0</v>
          </cell>
          <cell r="JE899">
            <v>0</v>
          </cell>
        </row>
        <row r="900">
          <cell r="D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0</v>
          </cell>
          <cell r="BD900">
            <v>0</v>
          </cell>
          <cell r="BE900">
            <v>0</v>
          </cell>
          <cell r="BF900">
            <v>0</v>
          </cell>
          <cell r="BG900">
            <v>0</v>
          </cell>
          <cell r="BH900">
            <v>0</v>
          </cell>
          <cell r="BI900">
            <v>0</v>
          </cell>
          <cell r="BJ900">
            <v>0</v>
          </cell>
          <cell r="BK900">
            <v>0</v>
          </cell>
          <cell r="BL900">
            <v>0</v>
          </cell>
          <cell r="BM900">
            <v>0</v>
          </cell>
          <cell r="BN900">
            <v>0</v>
          </cell>
          <cell r="BO900">
            <v>0</v>
          </cell>
          <cell r="BP900">
            <v>0</v>
          </cell>
          <cell r="BQ900">
            <v>0</v>
          </cell>
          <cell r="BR900">
            <v>0</v>
          </cell>
          <cell r="BS900">
            <v>0</v>
          </cell>
          <cell r="BT900">
            <v>0</v>
          </cell>
          <cell r="BU900">
            <v>0</v>
          </cell>
          <cell r="BV900">
            <v>0</v>
          </cell>
          <cell r="BW900">
            <v>0</v>
          </cell>
          <cell r="BX900">
            <v>0</v>
          </cell>
          <cell r="BY900">
            <v>0</v>
          </cell>
          <cell r="BZ900">
            <v>0</v>
          </cell>
          <cell r="CA900">
            <v>0</v>
          </cell>
          <cell r="CB900">
            <v>0</v>
          </cell>
          <cell r="CC900">
            <v>0</v>
          </cell>
          <cell r="CD900">
            <v>0</v>
          </cell>
          <cell r="CE900">
            <v>0</v>
          </cell>
          <cell r="CF900">
            <v>0</v>
          </cell>
          <cell r="CG900">
            <v>0</v>
          </cell>
          <cell r="CH900">
            <v>0</v>
          </cell>
          <cell r="CI900">
            <v>0</v>
          </cell>
          <cell r="CJ900">
            <v>0</v>
          </cell>
          <cell r="CK900">
            <v>0</v>
          </cell>
          <cell r="CL900">
            <v>0</v>
          </cell>
          <cell r="CM900">
            <v>0</v>
          </cell>
          <cell r="CN900">
            <v>0</v>
          </cell>
          <cell r="CO900">
            <v>0</v>
          </cell>
          <cell r="CP900">
            <v>0</v>
          </cell>
          <cell r="CQ900">
            <v>0</v>
          </cell>
          <cell r="CR900">
            <v>0</v>
          </cell>
          <cell r="CS900">
            <v>0</v>
          </cell>
          <cell r="CT900">
            <v>0</v>
          </cell>
          <cell r="CU900">
            <v>0</v>
          </cell>
          <cell r="CV900">
            <v>0</v>
          </cell>
          <cell r="CW900">
            <v>0</v>
          </cell>
          <cell r="CX900">
            <v>0</v>
          </cell>
          <cell r="CY900">
            <v>0</v>
          </cell>
          <cell r="CZ900">
            <v>0</v>
          </cell>
          <cell r="DA900">
            <v>0</v>
          </cell>
          <cell r="DB900">
            <v>0</v>
          </cell>
          <cell r="DC900">
            <v>0</v>
          </cell>
          <cell r="DD900">
            <v>0</v>
          </cell>
          <cell r="DE900">
            <v>0</v>
          </cell>
          <cell r="DF900">
            <v>0</v>
          </cell>
          <cell r="DG900">
            <v>0</v>
          </cell>
          <cell r="DH900">
            <v>0</v>
          </cell>
          <cell r="DI900">
            <v>0</v>
          </cell>
          <cell r="DJ900">
            <v>0</v>
          </cell>
          <cell r="DK900">
            <v>0</v>
          </cell>
          <cell r="DL900">
            <v>0</v>
          </cell>
          <cell r="DM900">
            <v>0</v>
          </cell>
          <cell r="DN900">
            <v>0</v>
          </cell>
          <cell r="DO900">
            <v>0</v>
          </cell>
          <cell r="DP900">
            <v>0</v>
          </cell>
          <cell r="DQ900">
            <v>0</v>
          </cell>
          <cell r="DR900">
            <v>0</v>
          </cell>
          <cell r="DS900">
            <v>0</v>
          </cell>
          <cell r="DT900">
            <v>0</v>
          </cell>
          <cell r="DU900">
            <v>0</v>
          </cell>
          <cell r="DV900">
            <v>0</v>
          </cell>
          <cell r="DW900">
            <v>0</v>
          </cell>
          <cell r="DX900">
            <v>0</v>
          </cell>
          <cell r="DY900">
            <v>0</v>
          </cell>
          <cell r="DZ900">
            <v>0</v>
          </cell>
          <cell r="EA900">
            <v>0</v>
          </cell>
          <cell r="EB900">
            <v>0</v>
          </cell>
          <cell r="EC900">
            <v>0</v>
          </cell>
          <cell r="ED900">
            <v>0</v>
          </cell>
          <cell r="EE900">
            <v>0</v>
          </cell>
          <cell r="EF900">
            <v>0</v>
          </cell>
          <cell r="EG900">
            <v>0</v>
          </cell>
          <cell r="EH900">
            <v>0</v>
          </cell>
          <cell r="EI900">
            <v>0</v>
          </cell>
          <cell r="EJ900">
            <v>0</v>
          </cell>
          <cell r="EK900">
            <v>0</v>
          </cell>
          <cell r="EL900">
            <v>0</v>
          </cell>
          <cell r="EM900">
            <v>0</v>
          </cell>
          <cell r="EN900">
            <v>0</v>
          </cell>
          <cell r="EO900">
            <v>0</v>
          </cell>
          <cell r="EP900">
            <v>0</v>
          </cell>
          <cell r="EQ900">
            <v>0</v>
          </cell>
          <cell r="ER900">
            <v>0</v>
          </cell>
          <cell r="ES900">
            <v>0</v>
          </cell>
          <cell r="ET900">
            <v>0</v>
          </cell>
          <cell r="EU900">
            <v>0</v>
          </cell>
          <cell r="EV900">
            <v>0</v>
          </cell>
          <cell r="EW900">
            <v>0</v>
          </cell>
          <cell r="EX900">
            <v>0</v>
          </cell>
          <cell r="EY900">
            <v>0</v>
          </cell>
          <cell r="EZ900">
            <v>0</v>
          </cell>
          <cell r="FA900">
            <v>0</v>
          </cell>
          <cell r="FB900">
            <v>0</v>
          </cell>
          <cell r="FC900">
            <v>0</v>
          </cell>
          <cell r="FD900">
            <v>0</v>
          </cell>
          <cell r="FE900">
            <v>0</v>
          </cell>
          <cell r="FF900">
            <v>0</v>
          </cell>
          <cell r="FG900">
            <v>0</v>
          </cell>
          <cell r="FH900">
            <v>0</v>
          </cell>
          <cell r="FI900">
            <v>0</v>
          </cell>
          <cell r="FJ900">
            <v>0</v>
          </cell>
          <cell r="FK900">
            <v>0</v>
          </cell>
          <cell r="FL900">
            <v>0</v>
          </cell>
          <cell r="FM900">
            <v>0</v>
          </cell>
          <cell r="FN900">
            <v>0</v>
          </cell>
          <cell r="FO900">
            <v>0</v>
          </cell>
          <cell r="FP900">
            <v>0</v>
          </cell>
          <cell r="FQ900">
            <v>0</v>
          </cell>
          <cell r="FR900">
            <v>0</v>
          </cell>
          <cell r="FS900">
            <v>0</v>
          </cell>
          <cell r="FT900">
            <v>0</v>
          </cell>
          <cell r="FU900">
            <v>0</v>
          </cell>
          <cell r="FV900">
            <v>0</v>
          </cell>
          <cell r="FW900">
            <v>0</v>
          </cell>
          <cell r="FX900">
            <v>0</v>
          </cell>
          <cell r="FY900">
            <v>0</v>
          </cell>
          <cell r="FZ900">
            <v>0</v>
          </cell>
          <cell r="GA900">
            <v>0</v>
          </cell>
          <cell r="GB900">
            <v>0</v>
          </cell>
          <cell r="GC900">
            <v>0</v>
          </cell>
          <cell r="GD900">
            <v>0</v>
          </cell>
          <cell r="GE900">
            <v>0</v>
          </cell>
          <cell r="GF900">
            <v>0</v>
          </cell>
          <cell r="GG900">
            <v>0</v>
          </cell>
          <cell r="GH900">
            <v>0</v>
          </cell>
          <cell r="GI900">
            <v>0</v>
          </cell>
          <cell r="GJ900">
            <v>0</v>
          </cell>
          <cell r="GK900">
            <v>0</v>
          </cell>
          <cell r="GL900">
            <v>0</v>
          </cell>
          <cell r="GM900">
            <v>0</v>
          </cell>
          <cell r="GN900">
            <v>0</v>
          </cell>
          <cell r="GO900">
            <v>0</v>
          </cell>
          <cell r="GP900">
            <v>0</v>
          </cell>
          <cell r="GQ900">
            <v>0</v>
          </cell>
          <cell r="GR900">
            <v>0</v>
          </cell>
          <cell r="GS900">
            <v>0</v>
          </cell>
          <cell r="GT900">
            <v>0</v>
          </cell>
          <cell r="GU900">
            <v>0</v>
          </cell>
          <cell r="GV900">
            <v>0</v>
          </cell>
          <cell r="GW900">
            <v>0</v>
          </cell>
          <cell r="GX900">
            <v>0</v>
          </cell>
          <cell r="GY900">
            <v>0</v>
          </cell>
          <cell r="GZ900">
            <v>0</v>
          </cell>
          <cell r="HA900">
            <v>0</v>
          </cell>
          <cell r="HB900">
            <v>0</v>
          </cell>
          <cell r="HC900">
            <v>0</v>
          </cell>
          <cell r="HD900">
            <v>0</v>
          </cell>
          <cell r="HE900">
            <v>0</v>
          </cell>
          <cell r="HF900">
            <v>0</v>
          </cell>
          <cell r="HG900">
            <v>0</v>
          </cell>
          <cell r="HH900">
            <v>0</v>
          </cell>
          <cell r="HI900">
            <v>0</v>
          </cell>
          <cell r="HJ900">
            <v>0</v>
          </cell>
          <cell r="HK900">
            <v>0</v>
          </cell>
          <cell r="HL900">
            <v>0</v>
          </cell>
          <cell r="HM900">
            <v>0</v>
          </cell>
          <cell r="HN900">
            <v>0</v>
          </cell>
          <cell r="HO900">
            <v>0</v>
          </cell>
          <cell r="HP900">
            <v>0</v>
          </cell>
          <cell r="HQ900">
            <v>0</v>
          </cell>
          <cell r="HR900">
            <v>0</v>
          </cell>
          <cell r="HS900">
            <v>0</v>
          </cell>
          <cell r="HT900">
            <v>0</v>
          </cell>
          <cell r="HU900">
            <v>0</v>
          </cell>
          <cell r="HV900">
            <v>0</v>
          </cell>
          <cell r="HW900">
            <v>0</v>
          </cell>
          <cell r="HX900">
            <v>0</v>
          </cell>
          <cell r="HY900">
            <v>0</v>
          </cell>
          <cell r="HZ900">
            <v>0</v>
          </cell>
          <cell r="IA900">
            <v>0</v>
          </cell>
          <cell r="IB900">
            <v>0</v>
          </cell>
          <cell r="IC900">
            <v>0</v>
          </cell>
          <cell r="ID900">
            <v>0</v>
          </cell>
          <cell r="IE900">
            <v>0</v>
          </cell>
          <cell r="IF900">
            <v>0</v>
          </cell>
          <cell r="IG900">
            <v>0</v>
          </cell>
          <cell r="IH900">
            <v>0</v>
          </cell>
          <cell r="II900">
            <v>0</v>
          </cell>
          <cell r="IJ900">
            <v>0</v>
          </cell>
          <cell r="IK900">
            <v>0</v>
          </cell>
          <cell r="IL900">
            <v>0</v>
          </cell>
          <cell r="IM900">
            <v>0</v>
          </cell>
          <cell r="IN900">
            <v>0</v>
          </cell>
          <cell r="IO900">
            <v>0</v>
          </cell>
          <cell r="IP900">
            <v>0</v>
          </cell>
          <cell r="IQ900">
            <v>0</v>
          </cell>
          <cell r="IR900">
            <v>0</v>
          </cell>
          <cell r="IS900">
            <v>0</v>
          </cell>
          <cell r="IT900">
            <v>0</v>
          </cell>
          <cell r="IU900">
            <v>0</v>
          </cell>
          <cell r="IV900">
            <v>0</v>
          </cell>
          <cell r="IW900">
            <v>0</v>
          </cell>
          <cell r="IX900">
            <v>0</v>
          </cell>
          <cell r="IY900">
            <v>0</v>
          </cell>
          <cell r="IZ900">
            <v>0</v>
          </cell>
          <cell r="JA900">
            <v>0</v>
          </cell>
          <cell r="JB900">
            <v>0</v>
          </cell>
          <cell r="JC900">
            <v>0</v>
          </cell>
          <cell r="JD900">
            <v>0</v>
          </cell>
          <cell r="JE900">
            <v>0</v>
          </cell>
        </row>
        <row r="901"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0</v>
          </cell>
          <cell r="BD901">
            <v>0</v>
          </cell>
          <cell r="BE901">
            <v>0</v>
          </cell>
          <cell r="BF901">
            <v>0</v>
          </cell>
          <cell r="BG901">
            <v>0</v>
          </cell>
          <cell r="BH901">
            <v>0</v>
          </cell>
          <cell r="BI901">
            <v>0</v>
          </cell>
          <cell r="BJ901">
            <v>0</v>
          </cell>
          <cell r="BK901">
            <v>0</v>
          </cell>
          <cell r="BL901">
            <v>0</v>
          </cell>
          <cell r="BM901">
            <v>0</v>
          </cell>
          <cell r="BN901">
            <v>0</v>
          </cell>
          <cell r="BO901">
            <v>0</v>
          </cell>
          <cell r="BP901">
            <v>0</v>
          </cell>
          <cell r="BQ901">
            <v>0</v>
          </cell>
          <cell r="BR901">
            <v>0</v>
          </cell>
          <cell r="BS901">
            <v>0</v>
          </cell>
          <cell r="BT901">
            <v>0</v>
          </cell>
          <cell r="BU901">
            <v>0</v>
          </cell>
          <cell r="BV901">
            <v>0</v>
          </cell>
          <cell r="BW901">
            <v>0</v>
          </cell>
          <cell r="BX901">
            <v>0</v>
          </cell>
          <cell r="BY901">
            <v>0</v>
          </cell>
          <cell r="BZ901">
            <v>0</v>
          </cell>
          <cell r="CA901">
            <v>0</v>
          </cell>
          <cell r="CB901">
            <v>0</v>
          </cell>
          <cell r="CC901">
            <v>0</v>
          </cell>
          <cell r="CD901">
            <v>0</v>
          </cell>
          <cell r="CE901">
            <v>0</v>
          </cell>
          <cell r="CF901">
            <v>0</v>
          </cell>
          <cell r="CG901">
            <v>0</v>
          </cell>
          <cell r="CH901">
            <v>0</v>
          </cell>
          <cell r="CI901">
            <v>0</v>
          </cell>
          <cell r="CJ901">
            <v>0</v>
          </cell>
          <cell r="CK901">
            <v>0</v>
          </cell>
          <cell r="CL901">
            <v>0</v>
          </cell>
          <cell r="CM901">
            <v>0</v>
          </cell>
          <cell r="CN901">
            <v>0</v>
          </cell>
          <cell r="CO901">
            <v>0</v>
          </cell>
          <cell r="CP901">
            <v>0</v>
          </cell>
          <cell r="CQ901">
            <v>0</v>
          </cell>
          <cell r="CR901">
            <v>0</v>
          </cell>
          <cell r="CS901">
            <v>0</v>
          </cell>
          <cell r="CT901">
            <v>0</v>
          </cell>
          <cell r="CU901">
            <v>0</v>
          </cell>
          <cell r="CV901">
            <v>0</v>
          </cell>
          <cell r="CW901">
            <v>0</v>
          </cell>
          <cell r="CX901">
            <v>0</v>
          </cell>
          <cell r="CY901">
            <v>0</v>
          </cell>
          <cell r="CZ901">
            <v>0</v>
          </cell>
          <cell r="DA901">
            <v>0</v>
          </cell>
          <cell r="DB901">
            <v>0</v>
          </cell>
          <cell r="DC901">
            <v>0</v>
          </cell>
          <cell r="DD901">
            <v>0</v>
          </cell>
          <cell r="DE901">
            <v>0</v>
          </cell>
          <cell r="DF901">
            <v>0</v>
          </cell>
          <cell r="DG901">
            <v>0</v>
          </cell>
          <cell r="DH901">
            <v>0</v>
          </cell>
          <cell r="DI901">
            <v>0</v>
          </cell>
          <cell r="DJ901">
            <v>0</v>
          </cell>
          <cell r="DK901">
            <v>0</v>
          </cell>
          <cell r="DL901">
            <v>0</v>
          </cell>
          <cell r="DM901">
            <v>0</v>
          </cell>
          <cell r="DN901">
            <v>0</v>
          </cell>
          <cell r="DO901">
            <v>0</v>
          </cell>
          <cell r="DP901">
            <v>0</v>
          </cell>
          <cell r="DQ901">
            <v>0</v>
          </cell>
          <cell r="DR901">
            <v>0</v>
          </cell>
          <cell r="DS901">
            <v>0</v>
          </cell>
          <cell r="DT901">
            <v>0</v>
          </cell>
          <cell r="DU901">
            <v>0</v>
          </cell>
          <cell r="DV901">
            <v>0</v>
          </cell>
          <cell r="DW901">
            <v>0</v>
          </cell>
          <cell r="DX901">
            <v>0</v>
          </cell>
          <cell r="DY901">
            <v>0</v>
          </cell>
          <cell r="DZ901">
            <v>0</v>
          </cell>
          <cell r="EA901">
            <v>0</v>
          </cell>
          <cell r="EB901">
            <v>0</v>
          </cell>
          <cell r="EC901">
            <v>0</v>
          </cell>
          <cell r="ED901">
            <v>0</v>
          </cell>
          <cell r="EE901">
            <v>0</v>
          </cell>
          <cell r="EF901">
            <v>0</v>
          </cell>
          <cell r="EG901">
            <v>0</v>
          </cell>
          <cell r="EH901">
            <v>0</v>
          </cell>
          <cell r="EI901">
            <v>0</v>
          </cell>
          <cell r="EJ901">
            <v>0</v>
          </cell>
          <cell r="EK901">
            <v>0</v>
          </cell>
          <cell r="EL901">
            <v>0</v>
          </cell>
          <cell r="EM901">
            <v>0</v>
          </cell>
          <cell r="EN901">
            <v>0</v>
          </cell>
          <cell r="EO901">
            <v>0</v>
          </cell>
          <cell r="EP901">
            <v>0</v>
          </cell>
          <cell r="EQ901">
            <v>0</v>
          </cell>
          <cell r="ER901">
            <v>0</v>
          </cell>
          <cell r="ES901">
            <v>0</v>
          </cell>
          <cell r="ET901">
            <v>0</v>
          </cell>
          <cell r="EU901">
            <v>0</v>
          </cell>
          <cell r="EV901">
            <v>0</v>
          </cell>
          <cell r="EW901">
            <v>0</v>
          </cell>
          <cell r="EX901">
            <v>0</v>
          </cell>
          <cell r="EY901">
            <v>0</v>
          </cell>
          <cell r="EZ901">
            <v>0</v>
          </cell>
          <cell r="FA901">
            <v>0</v>
          </cell>
          <cell r="FB901">
            <v>0</v>
          </cell>
          <cell r="FC901">
            <v>0</v>
          </cell>
          <cell r="FD901">
            <v>0</v>
          </cell>
          <cell r="FE901">
            <v>0</v>
          </cell>
          <cell r="FF901">
            <v>0</v>
          </cell>
          <cell r="FG901">
            <v>0</v>
          </cell>
          <cell r="FH901">
            <v>0</v>
          </cell>
          <cell r="FI901">
            <v>0</v>
          </cell>
          <cell r="FJ901">
            <v>0</v>
          </cell>
          <cell r="FK901">
            <v>0</v>
          </cell>
          <cell r="FL901">
            <v>0</v>
          </cell>
          <cell r="FM901">
            <v>0</v>
          </cell>
          <cell r="FN901">
            <v>0</v>
          </cell>
          <cell r="FO901">
            <v>0</v>
          </cell>
          <cell r="FP901">
            <v>0</v>
          </cell>
          <cell r="FQ901">
            <v>0</v>
          </cell>
          <cell r="FR901">
            <v>0</v>
          </cell>
          <cell r="FS901">
            <v>0</v>
          </cell>
          <cell r="FT901">
            <v>0</v>
          </cell>
          <cell r="FU901">
            <v>0</v>
          </cell>
          <cell r="FV901">
            <v>0</v>
          </cell>
          <cell r="FW901">
            <v>0</v>
          </cell>
          <cell r="FX901">
            <v>0</v>
          </cell>
          <cell r="FY901">
            <v>0</v>
          </cell>
          <cell r="FZ901">
            <v>0</v>
          </cell>
          <cell r="GA901">
            <v>0</v>
          </cell>
          <cell r="GB901">
            <v>0</v>
          </cell>
          <cell r="GC901">
            <v>0</v>
          </cell>
          <cell r="GD901">
            <v>0</v>
          </cell>
          <cell r="GE901">
            <v>0</v>
          </cell>
          <cell r="GF901">
            <v>0</v>
          </cell>
          <cell r="GG901">
            <v>0</v>
          </cell>
          <cell r="GH901">
            <v>0</v>
          </cell>
          <cell r="GI901">
            <v>0</v>
          </cell>
          <cell r="GJ901">
            <v>0</v>
          </cell>
          <cell r="GK901">
            <v>0</v>
          </cell>
          <cell r="GL901">
            <v>0</v>
          </cell>
          <cell r="GM901">
            <v>0</v>
          </cell>
          <cell r="GN901">
            <v>0</v>
          </cell>
          <cell r="GO901">
            <v>0</v>
          </cell>
          <cell r="GP901">
            <v>0</v>
          </cell>
          <cell r="GQ901">
            <v>0</v>
          </cell>
          <cell r="GR901">
            <v>0</v>
          </cell>
          <cell r="GS901">
            <v>0</v>
          </cell>
          <cell r="GT901">
            <v>0</v>
          </cell>
          <cell r="GU901">
            <v>0</v>
          </cell>
          <cell r="GV901">
            <v>0</v>
          </cell>
          <cell r="GW901">
            <v>0</v>
          </cell>
          <cell r="GX901">
            <v>0</v>
          </cell>
          <cell r="GY901">
            <v>0</v>
          </cell>
          <cell r="GZ901">
            <v>0</v>
          </cell>
          <cell r="HA901">
            <v>0</v>
          </cell>
          <cell r="HB901">
            <v>0</v>
          </cell>
          <cell r="HC901">
            <v>0</v>
          </cell>
          <cell r="HD901">
            <v>0</v>
          </cell>
          <cell r="HE901">
            <v>0</v>
          </cell>
          <cell r="HF901">
            <v>0</v>
          </cell>
          <cell r="HG901">
            <v>0</v>
          </cell>
          <cell r="HH901">
            <v>0</v>
          </cell>
          <cell r="HI901">
            <v>0</v>
          </cell>
          <cell r="HJ901">
            <v>0</v>
          </cell>
          <cell r="HK901">
            <v>0</v>
          </cell>
          <cell r="HL901">
            <v>0</v>
          </cell>
          <cell r="HM901">
            <v>0</v>
          </cell>
          <cell r="HN901">
            <v>0</v>
          </cell>
          <cell r="HO901">
            <v>0</v>
          </cell>
          <cell r="HP901">
            <v>0</v>
          </cell>
          <cell r="HQ901">
            <v>0</v>
          </cell>
          <cell r="HR901">
            <v>0</v>
          </cell>
          <cell r="HS901">
            <v>0</v>
          </cell>
          <cell r="HT901">
            <v>0</v>
          </cell>
          <cell r="HU901">
            <v>0</v>
          </cell>
          <cell r="HV901">
            <v>0</v>
          </cell>
          <cell r="HW901">
            <v>0</v>
          </cell>
          <cell r="HX901">
            <v>0</v>
          </cell>
          <cell r="HY901">
            <v>0</v>
          </cell>
          <cell r="HZ901">
            <v>0</v>
          </cell>
          <cell r="IA901">
            <v>0</v>
          </cell>
          <cell r="IB901">
            <v>0</v>
          </cell>
          <cell r="IC901">
            <v>0</v>
          </cell>
          <cell r="ID901">
            <v>0</v>
          </cell>
          <cell r="IE901">
            <v>0</v>
          </cell>
          <cell r="IF901">
            <v>0</v>
          </cell>
          <cell r="IG901">
            <v>0</v>
          </cell>
          <cell r="IH901">
            <v>0</v>
          </cell>
          <cell r="II901">
            <v>0</v>
          </cell>
          <cell r="IJ901">
            <v>0</v>
          </cell>
          <cell r="IK901">
            <v>0</v>
          </cell>
          <cell r="IL901">
            <v>0</v>
          </cell>
          <cell r="IM901">
            <v>0</v>
          </cell>
          <cell r="IN901">
            <v>0</v>
          </cell>
          <cell r="IO901">
            <v>0</v>
          </cell>
          <cell r="IP901">
            <v>0</v>
          </cell>
          <cell r="IQ901">
            <v>0</v>
          </cell>
          <cell r="IR901">
            <v>0</v>
          </cell>
          <cell r="IS901">
            <v>0</v>
          </cell>
          <cell r="IT901">
            <v>0</v>
          </cell>
          <cell r="IU901">
            <v>0</v>
          </cell>
          <cell r="IV901">
            <v>0</v>
          </cell>
          <cell r="IW901">
            <v>0</v>
          </cell>
          <cell r="IX901">
            <v>0</v>
          </cell>
          <cell r="IY901">
            <v>0</v>
          </cell>
          <cell r="IZ901">
            <v>0</v>
          </cell>
          <cell r="JA901">
            <v>0</v>
          </cell>
          <cell r="JB901">
            <v>0</v>
          </cell>
          <cell r="JC901">
            <v>0</v>
          </cell>
          <cell r="JD901">
            <v>0</v>
          </cell>
          <cell r="JE901">
            <v>0</v>
          </cell>
        </row>
        <row r="903">
          <cell r="D903" t="str">
            <v>PV_.PC.COR._.FB_.Millican</v>
          </cell>
          <cell r="F903">
            <v>0</v>
          </cell>
          <cell r="G903">
            <v>-1.9958941099994263</v>
          </cell>
          <cell r="H903">
            <v>-9.880628680002701</v>
          </cell>
          <cell r="I903">
            <v>9.3260620000364725E-2</v>
          </cell>
          <cell r="J903">
            <v>-4.8296876700042048</v>
          </cell>
          <cell r="K903">
            <v>-11.297912600002746</v>
          </cell>
          <cell r="L903">
            <v>0</v>
          </cell>
          <cell r="M903">
            <v>0</v>
          </cell>
          <cell r="N903">
            <v>0</v>
          </cell>
          <cell r="O903">
            <v>-55.450753629998871</v>
          </cell>
          <cell r="P903">
            <v>0</v>
          </cell>
          <cell r="Q903">
            <v>0</v>
          </cell>
          <cell r="R903">
            <v>9.2639563500415534</v>
          </cell>
          <cell r="S903">
            <v>-0.13549435000004451</v>
          </cell>
          <cell r="T903">
            <v>7.898145440000917</v>
          </cell>
          <cell r="U903">
            <v>36.922943049998139</v>
          </cell>
          <cell r="V903">
            <v>2.61825386000055</v>
          </cell>
          <cell r="W903">
            <v>-6.2667933099983202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-31.773098339999706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0</v>
          </cell>
          <cell r="BD903">
            <v>0</v>
          </cell>
          <cell r="BE903">
            <v>0</v>
          </cell>
          <cell r="BF903">
            <v>0</v>
          </cell>
          <cell r="BG903">
            <v>0</v>
          </cell>
          <cell r="BH903">
            <v>0</v>
          </cell>
          <cell r="BI903">
            <v>0</v>
          </cell>
          <cell r="BJ903">
            <v>0</v>
          </cell>
          <cell r="BK903">
            <v>0</v>
          </cell>
          <cell r="BL903">
            <v>0</v>
          </cell>
          <cell r="BM903">
            <v>0</v>
          </cell>
          <cell r="BN903">
            <v>0</v>
          </cell>
          <cell r="BO903">
            <v>0</v>
          </cell>
          <cell r="BP903">
            <v>0</v>
          </cell>
          <cell r="BQ903">
            <v>0</v>
          </cell>
          <cell r="BR903">
            <v>0</v>
          </cell>
          <cell r="BS903">
            <v>0</v>
          </cell>
          <cell r="BT903">
            <v>0</v>
          </cell>
          <cell r="BU903">
            <v>0</v>
          </cell>
          <cell r="BV903">
            <v>0</v>
          </cell>
          <cell r="BW903">
            <v>0</v>
          </cell>
          <cell r="BX903">
            <v>0</v>
          </cell>
          <cell r="BY903">
            <v>0</v>
          </cell>
          <cell r="BZ903">
            <v>0</v>
          </cell>
          <cell r="CA903">
            <v>0</v>
          </cell>
          <cell r="CB903">
            <v>0</v>
          </cell>
          <cell r="CC903">
            <v>0</v>
          </cell>
          <cell r="CD903">
            <v>0</v>
          </cell>
          <cell r="CE903">
            <v>0</v>
          </cell>
          <cell r="CF903">
            <v>0</v>
          </cell>
          <cell r="CG903">
            <v>0</v>
          </cell>
          <cell r="CH903">
            <v>0</v>
          </cell>
          <cell r="CI903">
            <v>0</v>
          </cell>
          <cell r="CJ903">
            <v>0</v>
          </cell>
          <cell r="CK903">
            <v>0</v>
          </cell>
          <cell r="CL903">
            <v>0</v>
          </cell>
          <cell r="CM903">
            <v>0</v>
          </cell>
          <cell r="CN903">
            <v>0</v>
          </cell>
          <cell r="CO903">
            <v>0</v>
          </cell>
          <cell r="CP903">
            <v>0</v>
          </cell>
          <cell r="CQ903">
            <v>0</v>
          </cell>
          <cell r="CR903">
            <v>-56.810446329996921</v>
          </cell>
          <cell r="CS903">
            <v>0</v>
          </cell>
          <cell r="CT903">
            <v>0</v>
          </cell>
          <cell r="CU903">
            <v>0</v>
          </cell>
          <cell r="CV903">
            <v>-16.01810579999983</v>
          </cell>
          <cell r="CW903">
            <v>0</v>
          </cell>
          <cell r="CX903">
            <v>-23.081014670000513</v>
          </cell>
          <cell r="CY903">
            <v>0</v>
          </cell>
          <cell r="CZ903">
            <v>-17.711325860000215</v>
          </cell>
          <cell r="DA903">
            <v>0</v>
          </cell>
          <cell r="DB903">
            <v>0</v>
          </cell>
          <cell r="DC903">
            <v>0</v>
          </cell>
          <cell r="DD903">
            <v>0</v>
          </cell>
          <cell r="DE903">
            <v>-53.409944879997056</v>
          </cell>
          <cell r="DF903">
            <v>0</v>
          </cell>
          <cell r="DG903">
            <v>0</v>
          </cell>
          <cell r="DH903">
            <v>-3.1215525000006892</v>
          </cell>
          <cell r="DI903">
            <v>3.7630656700021063</v>
          </cell>
          <cell r="DJ903">
            <v>-2.7187155400006304</v>
          </cell>
          <cell r="DK903">
            <v>-74.326023539999369</v>
          </cell>
          <cell r="DL903">
            <v>2.2099993657320738E-6</v>
          </cell>
          <cell r="DM903">
            <v>22.993278820002161</v>
          </cell>
          <cell r="DN903">
            <v>0</v>
          </cell>
          <cell r="DO903">
            <v>0</v>
          </cell>
          <cell r="DP903">
            <v>0</v>
          </cell>
          <cell r="DQ903">
            <v>0</v>
          </cell>
          <cell r="DR903">
            <v>-65.524146260024281</v>
          </cell>
          <cell r="DS903">
            <v>0</v>
          </cell>
          <cell r="DT903">
            <v>0</v>
          </cell>
          <cell r="DU903">
            <v>21.969529910000347</v>
          </cell>
          <cell r="DV903">
            <v>-101.81477971000095</v>
          </cell>
          <cell r="DW903">
            <v>-56.304919039999731</v>
          </cell>
          <cell r="DX903">
            <v>70.626022579999699</v>
          </cell>
          <cell r="DY903">
            <v>0</v>
          </cell>
          <cell r="DZ903">
            <v>0</v>
          </cell>
          <cell r="EA903">
            <v>0</v>
          </cell>
          <cell r="EB903">
            <v>0</v>
          </cell>
          <cell r="EC903">
            <v>0</v>
          </cell>
          <cell r="ED903">
            <v>0</v>
          </cell>
          <cell r="EE903">
            <v>-6.125502820010297</v>
          </cell>
          <cell r="EF903">
            <v>0</v>
          </cell>
          <cell r="EG903">
            <v>0</v>
          </cell>
          <cell r="EH903">
            <v>0</v>
          </cell>
          <cell r="EI903">
            <v>0</v>
          </cell>
          <cell r="EJ903">
            <v>-24.915690320000067</v>
          </cell>
          <cell r="EK903">
            <v>18.790187499998865</v>
          </cell>
          <cell r="EL903">
            <v>0</v>
          </cell>
          <cell r="EM903">
            <v>0</v>
          </cell>
          <cell r="EN903">
            <v>0</v>
          </cell>
          <cell r="EO903">
            <v>0</v>
          </cell>
          <cell r="EP903">
            <v>0</v>
          </cell>
          <cell r="EQ903">
            <v>0</v>
          </cell>
          <cell r="ER903">
            <v>-64.582476620009402</v>
          </cell>
          <cell r="ES903">
            <v>0</v>
          </cell>
          <cell r="ET903">
            <v>-19.248000000001412</v>
          </cell>
          <cell r="EU903">
            <v>-14.39179372000217</v>
          </cell>
          <cell r="EV903">
            <v>1.8021328499989977</v>
          </cell>
          <cell r="EW903">
            <v>29.554539199999454</v>
          </cell>
          <cell r="EX903">
            <v>-5.6304497399996762</v>
          </cell>
          <cell r="EY903">
            <v>-56.631844150000688</v>
          </cell>
          <cell r="EZ903">
            <v>0</v>
          </cell>
          <cell r="FA903">
            <v>-3.7061060000269208E-2</v>
          </cell>
          <cell r="FB903">
            <v>0</v>
          </cell>
          <cell r="FC903">
            <v>0</v>
          </cell>
          <cell r="FD903">
            <v>0</v>
          </cell>
          <cell r="FE903">
            <v>-62.966795740023372</v>
          </cell>
          <cell r="FF903">
            <v>0</v>
          </cell>
          <cell r="FG903">
            <v>0</v>
          </cell>
          <cell r="FH903">
            <v>0</v>
          </cell>
          <cell r="FI903">
            <v>0</v>
          </cell>
          <cell r="FJ903">
            <v>-4.5331408599995484</v>
          </cell>
          <cell r="FK903">
            <v>-41.655279640001027</v>
          </cell>
          <cell r="FL903">
            <v>-18.038011470005586</v>
          </cell>
          <cell r="FM903">
            <v>19.721059809999133</v>
          </cell>
          <cell r="FN903">
            <v>-19.687905829998272</v>
          </cell>
          <cell r="FO903">
            <v>1.2264822499982984</v>
          </cell>
          <cell r="FP903">
            <v>0</v>
          </cell>
          <cell r="FQ903">
            <v>0</v>
          </cell>
          <cell r="FR903">
            <v>-57.954479370004265</v>
          </cell>
          <cell r="FS903">
            <v>0</v>
          </cell>
          <cell r="FT903">
            <v>0</v>
          </cell>
          <cell r="FU903">
            <v>0</v>
          </cell>
          <cell r="FV903">
            <v>-22.960480630001257</v>
          </cell>
          <cell r="FW903">
            <v>-46.996937679999974</v>
          </cell>
          <cell r="FX903">
            <v>25.130837370001245</v>
          </cell>
          <cell r="FY903">
            <v>0</v>
          </cell>
          <cell r="FZ903">
            <v>-13.127898430000641</v>
          </cell>
          <cell r="GA903">
            <v>0</v>
          </cell>
          <cell r="GB903">
            <v>0</v>
          </cell>
          <cell r="GC903">
            <v>0</v>
          </cell>
          <cell r="GD903">
            <v>0</v>
          </cell>
          <cell r="GE903">
            <v>30.303906140004983</v>
          </cell>
          <cell r="GF903">
            <v>0</v>
          </cell>
          <cell r="GG903">
            <v>0</v>
          </cell>
          <cell r="GH903">
            <v>0</v>
          </cell>
          <cell r="GI903">
            <v>0</v>
          </cell>
          <cell r="GJ903">
            <v>-3.8691198999986227</v>
          </cell>
          <cell r="GK903">
            <v>34.173026039999968</v>
          </cell>
          <cell r="GL903">
            <v>0</v>
          </cell>
          <cell r="GM903">
            <v>0</v>
          </cell>
          <cell r="GN903">
            <v>0</v>
          </cell>
          <cell r="GO903">
            <v>0</v>
          </cell>
          <cell r="GP903">
            <v>0</v>
          </cell>
          <cell r="GQ903">
            <v>0</v>
          </cell>
          <cell r="GR903">
            <v>0</v>
          </cell>
          <cell r="GS903">
            <v>0</v>
          </cell>
          <cell r="GT903">
            <v>0</v>
          </cell>
          <cell r="GU903">
            <v>0</v>
          </cell>
          <cell r="GV903">
            <v>0</v>
          </cell>
          <cell r="GW903">
            <v>0</v>
          </cell>
          <cell r="GX903">
            <v>0</v>
          </cell>
          <cell r="GY903">
            <v>0</v>
          </cell>
          <cell r="GZ903">
            <v>0</v>
          </cell>
          <cell r="HA903">
            <v>0</v>
          </cell>
          <cell r="HB903">
            <v>0</v>
          </cell>
          <cell r="HC903">
            <v>0</v>
          </cell>
          <cell r="HD903">
            <v>0</v>
          </cell>
          <cell r="HE903">
            <v>0</v>
          </cell>
          <cell r="HF903">
            <v>0</v>
          </cell>
          <cell r="HG903">
            <v>0</v>
          </cell>
          <cell r="HH903">
            <v>0</v>
          </cell>
          <cell r="HI903">
            <v>0</v>
          </cell>
          <cell r="HJ903">
            <v>0</v>
          </cell>
          <cell r="HK903">
            <v>0</v>
          </cell>
          <cell r="HL903">
            <v>0</v>
          </cell>
          <cell r="HM903">
            <v>0</v>
          </cell>
          <cell r="HN903">
            <v>0</v>
          </cell>
          <cell r="HO903">
            <v>0</v>
          </cell>
          <cell r="HP903">
            <v>0</v>
          </cell>
          <cell r="HQ903">
            <v>0</v>
          </cell>
          <cell r="HR903">
            <v>0</v>
          </cell>
          <cell r="HS903">
            <v>0</v>
          </cell>
          <cell r="HT903">
            <v>0</v>
          </cell>
          <cell r="HU903">
            <v>0</v>
          </cell>
          <cell r="HV903">
            <v>0</v>
          </cell>
          <cell r="HW903">
            <v>0</v>
          </cell>
          <cell r="HX903">
            <v>0</v>
          </cell>
          <cell r="HY903">
            <v>0</v>
          </cell>
          <cell r="HZ903">
            <v>0</v>
          </cell>
          <cell r="IA903">
            <v>0</v>
          </cell>
          <cell r="IB903">
            <v>0</v>
          </cell>
          <cell r="IC903">
            <v>0</v>
          </cell>
          <cell r="ID903">
            <v>0</v>
          </cell>
          <cell r="IE903">
            <v>0</v>
          </cell>
          <cell r="IF903">
            <v>0</v>
          </cell>
          <cell r="IG903">
            <v>0</v>
          </cell>
          <cell r="IH903">
            <v>0</v>
          </cell>
          <cell r="II903">
            <v>0</v>
          </cell>
          <cell r="IJ903">
            <v>0</v>
          </cell>
          <cell r="IK903">
            <v>0</v>
          </cell>
          <cell r="IL903">
            <v>0</v>
          </cell>
          <cell r="IM903">
            <v>0</v>
          </cell>
          <cell r="IN903">
            <v>0</v>
          </cell>
          <cell r="IO903">
            <v>0</v>
          </cell>
          <cell r="IP903">
            <v>0</v>
          </cell>
          <cell r="IQ903">
            <v>0</v>
          </cell>
          <cell r="IR903">
            <v>0</v>
          </cell>
          <cell r="IS903">
            <v>0</v>
          </cell>
          <cell r="IT903">
            <v>0</v>
          </cell>
          <cell r="IU903">
            <v>0</v>
          </cell>
          <cell r="IV903">
            <v>0</v>
          </cell>
          <cell r="IW903">
            <v>0</v>
          </cell>
          <cell r="IX903">
            <v>0</v>
          </cell>
          <cell r="IY903">
            <v>0</v>
          </cell>
          <cell r="IZ903">
            <v>0</v>
          </cell>
          <cell r="JA903">
            <v>0</v>
          </cell>
          <cell r="JB903">
            <v>0</v>
          </cell>
          <cell r="JC903">
            <v>0</v>
          </cell>
          <cell r="JD903">
            <v>0</v>
          </cell>
          <cell r="JE903">
            <v>0</v>
          </cell>
        </row>
        <row r="904">
          <cell r="D904" t="str">
            <v>PV_.PC.COR._.FB_.Prineville</v>
          </cell>
          <cell r="F904">
            <v>0</v>
          </cell>
          <cell r="G904">
            <v>0</v>
          </cell>
          <cell r="H904">
            <v>-9.7087226100002226</v>
          </cell>
          <cell r="I904">
            <v>-1.2202897000006487</v>
          </cell>
          <cell r="J904">
            <v>-2.466772330000822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-12.152741260000766</v>
          </cell>
          <cell r="P904">
            <v>-6.193646329999865</v>
          </cell>
          <cell r="Q904">
            <v>0</v>
          </cell>
          <cell r="R904">
            <v>-152.15668662000098</v>
          </cell>
          <cell r="S904">
            <v>0</v>
          </cell>
          <cell r="T904">
            <v>-2.4114860099998623</v>
          </cell>
          <cell r="U904">
            <v>-148.16527079999923</v>
          </cell>
          <cell r="V904">
            <v>-17.578355799999372</v>
          </cell>
          <cell r="W904">
            <v>-15.774672349998582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31.773098340000615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0</v>
          </cell>
          <cell r="BD904">
            <v>0</v>
          </cell>
          <cell r="BE904">
            <v>0</v>
          </cell>
          <cell r="BF904">
            <v>0</v>
          </cell>
          <cell r="BG904">
            <v>0</v>
          </cell>
          <cell r="BH904">
            <v>0</v>
          </cell>
          <cell r="BI904">
            <v>0</v>
          </cell>
          <cell r="BJ904">
            <v>0</v>
          </cell>
          <cell r="BK904">
            <v>0</v>
          </cell>
          <cell r="BL904">
            <v>0</v>
          </cell>
          <cell r="BM904">
            <v>0</v>
          </cell>
          <cell r="BN904">
            <v>0</v>
          </cell>
          <cell r="BO904">
            <v>0</v>
          </cell>
          <cell r="BP904">
            <v>0</v>
          </cell>
          <cell r="BQ904">
            <v>0</v>
          </cell>
          <cell r="BR904">
            <v>0</v>
          </cell>
          <cell r="BS904">
            <v>0</v>
          </cell>
          <cell r="BT904">
            <v>0</v>
          </cell>
          <cell r="BU904">
            <v>0</v>
          </cell>
          <cell r="BV904">
            <v>0</v>
          </cell>
          <cell r="BW904">
            <v>0</v>
          </cell>
          <cell r="BX904">
            <v>0</v>
          </cell>
          <cell r="BY904">
            <v>0</v>
          </cell>
          <cell r="BZ904">
            <v>0</v>
          </cell>
          <cell r="CA904">
            <v>0</v>
          </cell>
          <cell r="CB904">
            <v>0</v>
          </cell>
          <cell r="CC904">
            <v>0</v>
          </cell>
          <cell r="CD904">
            <v>0</v>
          </cell>
          <cell r="CE904">
            <v>0</v>
          </cell>
          <cell r="CF904">
            <v>0</v>
          </cell>
          <cell r="CG904">
            <v>0</v>
          </cell>
          <cell r="CH904">
            <v>0</v>
          </cell>
          <cell r="CI904">
            <v>0</v>
          </cell>
          <cell r="CJ904">
            <v>0</v>
          </cell>
          <cell r="CK904">
            <v>0</v>
          </cell>
          <cell r="CL904">
            <v>0</v>
          </cell>
          <cell r="CM904">
            <v>0</v>
          </cell>
          <cell r="CN904">
            <v>0</v>
          </cell>
          <cell r="CO904">
            <v>0</v>
          </cell>
          <cell r="CP904">
            <v>0</v>
          </cell>
          <cell r="CQ904">
            <v>0</v>
          </cell>
          <cell r="CR904">
            <v>-26.592359300004318</v>
          </cell>
          <cell r="CS904">
            <v>0</v>
          </cell>
          <cell r="CT904">
            <v>0</v>
          </cell>
          <cell r="CU904">
            <v>0</v>
          </cell>
          <cell r="CV904">
            <v>-1.5503299100000731</v>
          </cell>
          <cell r="CW904">
            <v>0</v>
          </cell>
          <cell r="CX904">
            <v>-28.599219200001244</v>
          </cell>
          <cell r="CY904">
            <v>0</v>
          </cell>
          <cell r="CZ904">
            <v>3.5571898100006365</v>
          </cell>
          <cell r="DA904">
            <v>0</v>
          </cell>
          <cell r="DB904">
            <v>0</v>
          </cell>
          <cell r="DC904">
            <v>0</v>
          </cell>
          <cell r="DD904">
            <v>0</v>
          </cell>
          <cell r="DE904">
            <v>36.245012209983543</v>
          </cell>
          <cell r="DF904">
            <v>0</v>
          </cell>
          <cell r="DG904">
            <v>0</v>
          </cell>
          <cell r="DH904">
            <v>0</v>
          </cell>
          <cell r="DI904">
            <v>-3.7630656800001816</v>
          </cell>
          <cell r="DJ904">
            <v>2.7187155299998267</v>
          </cell>
          <cell r="DK904">
            <v>74.73749633999978</v>
          </cell>
          <cell r="DL904">
            <v>-2.2100011847214773E-6</v>
          </cell>
          <cell r="DM904">
            <v>-37.448131769999236</v>
          </cell>
          <cell r="DN904">
            <v>0</v>
          </cell>
          <cell r="DO904">
            <v>0</v>
          </cell>
          <cell r="DP904">
            <v>0</v>
          </cell>
          <cell r="DQ904">
            <v>0</v>
          </cell>
          <cell r="DR904">
            <v>-17.304434310004581</v>
          </cell>
          <cell r="DS904">
            <v>0</v>
          </cell>
          <cell r="DT904">
            <v>0</v>
          </cell>
          <cell r="DU904">
            <v>18.843651700000009</v>
          </cell>
          <cell r="DV904">
            <v>-21.82698247999906</v>
          </cell>
          <cell r="DW904">
            <v>56.304919039999731</v>
          </cell>
          <cell r="DX904">
            <v>-70.626022570000714</v>
          </cell>
          <cell r="DY904">
            <v>0</v>
          </cell>
          <cell r="DZ904">
            <v>0</v>
          </cell>
          <cell r="EA904">
            <v>0</v>
          </cell>
          <cell r="EB904">
            <v>0</v>
          </cell>
          <cell r="EC904">
            <v>0</v>
          </cell>
          <cell r="ED904">
            <v>0</v>
          </cell>
          <cell r="EE904">
            <v>6.1255028500017943</v>
          </cell>
          <cell r="EF904">
            <v>0</v>
          </cell>
          <cell r="EG904">
            <v>0</v>
          </cell>
          <cell r="EH904">
            <v>0</v>
          </cell>
          <cell r="EI904">
            <v>0</v>
          </cell>
          <cell r="EJ904">
            <v>24.915690339999855</v>
          </cell>
          <cell r="EK904">
            <v>-18.790187490001699</v>
          </cell>
          <cell r="EL904">
            <v>0</v>
          </cell>
          <cell r="EM904">
            <v>0</v>
          </cell>
          <cell r="EN904">
            <v>0</v>
          </cell>
          <cell r="EO904">
            <v>0</v>
          </cell>
          <cell r="EP904">
            <v>0</v>
          </cell>
          <cell r="EQ904">
            <v>0</v>
          </cell>
          <cell r="ER904">
            <v>35.903084900011891</v>
          </cell>
          <cell r="ES904">
            <v>0</v>
          </cell>
          <cell r="ET904">
            <v>0</v>
          </cell>
          <cell r="EU904">
            <v>14.391793709999547</v>
          </cell>
          <cell r="EV904">
            <v>-1.781783870000254</v>
          </cell>
          <cell r="EW904">
            <v>-39.006279910000558</v>
          </cell>
          <cell r="EX904">
            <v>5.6304497399996762</v>
          </cell>
          <cell r="EY904">
            <v>56.631844159999673</v>
          </cell>
          <cell r="EZ904">
            <v>0</v>
          </cell>
          <cell r="FA904">
            <v>3.7061070000163454E-2</v>
          </cell>
          <cell r="FB904">
            <v>0</v>
          </cell>
          <cell r="FC904">
            <v>0</v>
          </cell>
          <cell r="FD904">
            <v>0</v>
          </cell>
          <cell r="FE904">
            <v>58.433654870008468</v>
          </cell>
          <cell r="FF904">
            <v>0</v>
          </cell>
          <cell r="FG904">
            <v>0</v>
          </cell>
          <cell r="FH904">
            <v>0</v>
          </cell>
          <cell r="FI904">
            <v>0</v>
          </cell>
          <cell r="FJ904">
            <v>0</v>
          </cell>
          <cell r="FK904">
            <v>41.655279630001132</v>
          </cell>
          <cell r="FL904">
            <v>18.038011479999113</v>
          </cell>
          <cell r="FM904">
            <v>-19.721059809999133</v>
          </cell>
          <cell r="FN904">
            <v>19.687905820001106</v>
          </cell>
          <cell r="FO904">
            <v>-1.2264822500010268</v>
          </cell>
          <cell r="FP904">
            <v>0</v>
          </cell>
          <cell r="FQ904">
            <v>0</v>
          </cell>
          <cell r="FR904">
            <v>44.346268059991417</v>
          </cell>
          <cell r="FS904">
            <v>0</v>
          </cell>
          <cell r="FT904">
            <v>0</v>
          </cell>
          <cell r="FU904">
            <v>0</v>
          </cell>
          <cell r="FV904">
            <v>22.96048060999874</v>
          </cell>
          <cell r="FW904">
            <v>43.314774950002175</v>
          </cell>
          <cell r="FX904">
            <v>-35.05688593999912</v>
          </cell>
          <cell r="FY904">
            <v>0</v>
          </cell>
          <cell r="FZ904">
            <v>13.127898439999626</v>
          </cell>
          <cell r="GA904">
            <v>0</v>
          </cell>
          <cell r="GB904">
            <v>0</v>
          </cell>
          <cell r="GC904">
            <v>0</v>
          </cell>
          <cell r="GD904">
            <v>0</v>
          </cell>
          <cell r="GE904">
            <v>-30.303906149987597</v>
          </cell>
          <cell r="GF904">
            <v>0</v>
          </cell>
          <cell r="GG904">
            <v>0</v>
          </cell>
          <cell r="GH904">
            <v>0</v>
          </cell>
          <cell r="GI904">
            <v>0</v>
          </cell>
          <cell r="GJ904">
            <v>3.869119889999638</v>
          </cell>
          <cell r="GK904">
            <v>-34.17302603999633</v>
          </cell>
          <cell r="GL904">
            <v>0</v>
          </cell>
          <cell r="GM904">
            <v>0</v>
          </cell>
          <cell r="GN904">
            <v>0</v>
          </cell>
          <cell r="GO904">
            <v>0</v>
          </cell>
          <cell r="GP904">
            <v>0</v>
          </cell>
          <cell r="GQ904">
            <v>0</v>
          </cell>
          <cell r="GR904">
            <v>0</v>
          </cell>
          <cell r="GS904">
            <v>0</v>
          </cell>
          <cell r="GT904">
            <v>0</v>
          </cell>
          <cell r="GU904">
            <v>0</v>
          </cell>
          <cell r="GV904">
            <v>0</v>
          </cell>
          <cell r="GW904">
            <v>0</v>
          </cell>
          <cell r="GX904">
            <v>0</v>
          </cell>
          <cell r="GY904">
            <v>0</v>
          </cell>
          <cell r="GZ904">
            <v>0</v>
          </cell>
          <cell r="HA904">
            <v>0</v>
          </cell>
          <cell r="HB904">
            <v>0</v>
          </cell>
          <cell r="HC904">
            <v>0</v>
          </cell>
          <cell r="HD904">
            <v>0</v>
          </cell>
          <cell r="HE904">
            <v>0</v>
          </cell>
          <cell r="HF904">
            <v>0</v>
          </cell>
          <cell r="HG904">
            <v>0</v>
          </cell>
          <cell r="HH904">
            <v>0</v>
          </cell>
          <cell r="HI904">
            <v>0</v>
          </cell>
          <cell r="HJ904">
            <v>0</v>
          </cell>
          <cell r="HK904">
            <v>0</v>
          </cell>
          <cell r="HL904">
            <v>0</v>
          </cell>
          <cell r="HM904">
            <v>0</v>
          </cell>
          <cell r="HN904">
            <v>0</v>
          </cell>
          <cell r="HO904">
            <v>0</v>
          </cell>
          <cell r="HP904">
            <v>0</v>
          </cell>
          <cell r="HQ904">
            <v>0</v>
          </cell>
          <cell r="HR904">
            <v>0</v>
          </cell>
          <cell r="HS904">
            <v>0</v>
          </cell>
          <cell r="HT904">
            <v>0</v>
          </cell>
          <cell r="HU904">
            <v>0</v>
          </cell>
          <cell r="HV904">
            <v>0</v>
          </cell>
          <cell r="HW904">
            <v>0</v>
          </cell>
          <cell r="HX904">
            <v>0</v>
          </cell>
          <cell r="HY904">
            <v>0</v>
          </cell>
          <cell r="HZ904">
            <v>0</v>
          </cell>
          <cell r="IA904">
            <v>0</v>
          </cell>
          <cell r="IB904">
            <v>0</v>
          </cell>
          <cell r="IC904">
            <v>0</v>
          </cell>
          <cell r="ID904">
            <v>0</v>
          </cell>
          <cell r="IE904">
            <v>0</v>
          </cell>
          <cell r="IF904">
            <v>0</v>
          </cell>
          <cell r="IG904">
            <v>0</v>
          </cell>
          <cell r="IH904">
            <v>0</v>
          </cell>
          <cell r="II904">
            <v>0</v>
          </cell>
          <cell r="IJ904">
            <v>0</v>
          </cell>
          <cell r="IK904">
            <v>0</v>
          </cell>
          <cell r="IL904">
            <v>0</v>
          </cell>
          <cell r="IM904">
            <v>0</v>
          </cell>
          <cell r="IN904">
            <v>0</v>
          </cell>
          <cell r="IO904">
            <v>0</v>
          </cell>
          <cell r="IP904">
            <v>0</v>
          </cell>
          <cell r="IQ904">
            <v>0</v>
          </cell>
          <cell r="IR904">
            <v>0</v>
          </cell>
          <cell r="IS904">
            <v>0</v>
          </cell>
          <cell r="IT904">
            <v>0</v>
          </cell>
          <cell r="IU904">
            <v>0</v>
          </cell>
          <cell r="IV904">
            <v>0</v>
          </cell>
          <cell r="IW904">
            <v>0</v>
          </cell>
          <cell r="IX904">
            <v>0</v>
          </cell>
          <cell r="IY904">
            <v>0</v>
          </cell>
          <cell r="IZ904">
            <v>0</v>
          </cell>
          <cell r="JA904">
            <v>0</v>
          </cell>
          <cell r="JB904">
            <v>0</v>
          </cell>
          <cell r="JC904">
            <v>0</v>
          </cell>
          <cell r="JD904">
            <v>0</v>
          </cell>
          <cell r="JE904">
            <v>0</v>
          </cell>
        </row>
        <row r="905">
          <cell r="D905" t="str">
            <v>PV_.PC.SOR._.___.Black Cap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0</v>
          </cell>
          <cell r="BD905">
            <v>0</v>
          </cell>
          <cell r="BE905">
            <v>0</v>
          </cell>
          <cell r="BF905">
            <v>0</v>
          </cell>
          <cell r="BG905">
            <v>0</v>
          </cell>
          <cell r="BH905">
            <v>0</v>
          </cell>
          <cell r="BI905">
            <v>0</v>
          </cell>
          <cell r="BJ905">
            <v>0</v>
          </cell>
          <cell r="BK905">
            <v>0</v>
          </cell>
          <cell r="BL905">
            <v>0</v>
          </cell>
          <cell r="BM905">
            <v>0</v>
          </cell>
          <cell r="BN905">
            <v>0</v>
          </cell>
          <cell r="BO905">
            <v>0</v>
          </cell>
          <cell r="BP905">
            <v>0</v>
          </cell>
          <cell r="BQ905">
            <v>0</v>
          </cell>
          <cell r="BR905">
            <v>0</v>
          </cell>
          <cell r="BS905">
            <v>0</v>
          </cell>
          <cell r="BT905">
            <v>0</v>
          </cell>
          <cell r="BU905">
            <v>0</v>
          </cell>
          <cell r="BV905">
            <v>0</v>
          </cell>
          <cell r="BW905">
            <v>0</v>
          </cell>
          <cell r="BX905">
            <v>0</v>
          </cell>
          <cell r="BY905">
            <v>0</v>
          </cell>
          <cell r="BZ905">
            <v>0</v>
          </cell>
          <cell r="CA905">
            <v>0</v>
          </cell>
          <cell r="CB905">
            <v>0</v>
          </cell>
          <cell r="CC905">
            <v>0</v>
          </cell>
          <cell r="CD905">
            <v>0</v>
          </cell>
          <cell r="CE905">
            <v>0</v>
          </cell>
          <cell r="CF905">
            <v>0</v>
          </cell>
          <cell r="CG905">
            <v>0</v>
          </cell>
          <cell r="CH905">
            <v>0</v>
          </cell>
          <cell r="CI905">
            <v>0</v>
          </cell>
          <cell r="CJ905">
            <v>0</v>
          </cell>
          <cell r="CK905">
            <v>0</v>
          </cell>
          <cell r="CL905">
            <v>0</v>
          </cell>
          <cell r="CM905">
            <v>0</v>
          </cell>
          <cell r="CN905">
            <v>0</v>
          </cell>
          <cell r="CO905">
            <v>0</v>
          </cell>
          <cell r="CP905">
            <v>0</v>
          </cell>
          <cell r="CQ905">
            <v>0</v>
          </cell>
          <cell r="CR905">
            <v>0</v>
          </cell>
          <cell r="CS905">
            <v>0</v>
          </cell>
          <cell r="CT905">
            <v>0</v>
          </cell>
          <cell r="CU905">
            <v>0</v>
          </cell>
          <cell r="CV905">
            <v>0</v>
          </cell>
          <cell r="CW905">
            <v>0</v>
          </cell>
          <cell r="CX905">
            <v>0</v>
          </cell>
          <cell r="CY905">
            <v>0</v>
          </cell>
          <cell r="CZ905">
            <v>0</v>
          </cell>
          <cell r="DA905">
            <v>0</v>
          </cell>
          <cell r="DB905">
            <v>0</v>
          </cell>
          <cell r="DC905">
            <v>0</v>
          </cell>
          <cell r="DD905">
            <v>0</v>
          </cell>
          <cell r="DE905">
            <v>0</v>
          </cell>
          <cell r="DF905">
            <v>0</v>
          </cell>
          <cell r="DG905">
            <v>0</v>
          </cell>
          <cell r="DH905">
            <v>0</v>
          </cell>
          <cell r="DI905">
            <v>0</v>
          </cell>
          <cell r="DJ905">
            <v>0</v>
          </cell>
          <cell r="DK905">
            <v>0</v>
          </cell>
          <cell r="DL905">
            <v>0</v>
          </cell>
          <cell r="DM905">
            <v>0</v>
          </cell>
          <cell r="DN905">
            <v>0</v>
          </cell>
          <cell r="DO905">
            <v>0</v>
          </cell>
          <cell r="DP905">
            <v>0</v>
          </cell>
          <cell r="DQ905">
            <v>0</v>
          </cell>
          <cell r="DR905">
            <v>0</v>
          </cell>
          <cell r="DS905">
            <v>0</v>
          </cell>
          <cell r="DT905">
            <v>0</v>
          </cell>
          <cell r="DU905">
            <v>0</v>
          </cell>
          <cell r="DV905">
            <v>0</v>
          </cell>
          <cell r="DW905">
            <v>0</v>
          </cell>
          <cell r="DX905">
            <v>0</v>
          </cell>
          <cell r="DY905">
            <v>0</v>
          </cell>
          <cell r="DZ905">
            <v>0</v>
          </cell>
          <cell r="EA905">
            <v>0</v>
          </cell>
          <cell r="EB905">
            <v>0</v>
          </cell>
          <cell r="EC905">
            <v>0</v>
          </cell>
          <cell r="ED905">
            <v>0</v>
          </cell>
          <cell r="EE905">
            <v>0</v>
          </cell>
          <cell r="EF905">
            <v>0</v>
          </cell>
          <cell r="EG905">
            <v>0</v>
          </cell>
          <cell r="EH905">
            <v>0</v>
          </cell>
          <cell r="EI905">
            <v>0</v>
          </cell>
          <cell r="EJ905">
            <v>0</v>
          </cell>
          <cell r="EK905">
            <v>0</v>
          </cell>
          <cell r="EL905">
            <v>0</v>
          </cell>
          <cell r="EM905">
            <v>0</v>
          </cell>
          <cell r="EN905">
            <v>0</v>
          </cell>
          <cell r="EO905">
            <v>0</v>
          </cell>
          <cell r="EP905">
            <v>0</v>
          </cell>
          <cell r="EQ905">
            <v>0</v>
          </cell>
          <cell r="ER905">
            <v>0</v>
          </cell>
          <cell r="ES905">
            <v>0</v>
          </cell>
          <cell r="ET905">
            <v>0</v>
          </cell>
          <cell r="EU905">
            <v>0</v>
          </cell>
          <cell r="EV905">
            <v>0</v>
          </cell>
          <cell r="EW905">
            <v>0</v>
          </cell>
          <cell r="EX905">
            <v>0</v>
          </cell>
          <cell r="EY905">
            <v>0</v>
          </cell>
          <cell r="EZ905">
            <v>0</v>
          </cell>
          <cell r="FA905">
            <v>0</v>
          </cell>
          <cell r="FB905">
            <v>0</v>
          </cell>
          <cell r="FC905">
            <v>0</v>
          </cell>
          <cell r="FD905">
            <v>0</v>
          </cell>
          <cell r="FE905">
            <v>0</v>
          </cell>
          <cell r="FF905">
            <v>0</v>
          </cell>
          <cell r="FG905">
            <v>0</v>
          </cell>
          <cell r="FH905">
            <v>0</v>
          </cell>
          <cell r="FI905">
            <v>0</v>
          </cell>
          <cell r="FJ905">
            <v>0</v>
          </cell>
          <cell r="FK905">
            <v>0</v>
          </cell>
          <cell r="FL905">
            <v>0</v>
          </cell>
          <cell r="FM905">
            <v>0</v>
          </cell>
          <cell r="FN905">
            <v>0</v>
          </cell>
          <cell r="FO905">
            <v>0</v>
          </cell>
          <cell r="FP905">
            <v>0</v>
          </cell>
          <cell r="FQ905">
            <v>0</v>
          </cell>
          <cell r="FR905">
            <v>0</v>
          </cell>
          <cell r="FS905">
            <v>0</v>
          </cell>
          <cell r="FT905">
            <v>0</v>
          </cell>
          <cell r="FU905">
            <v>0</v>
          </cell>
          <cell r="FV905">
            <v>0</v>
          </cell>
          <cell r="FW905">
            <v>0</v>
          </cell>
          <cell r="FX905">
            <v>0</v>
          </cell>
          <cell r="FY905">
            <v>0</v>
          </cell>
          <cell r="FZ905">
            <v>0</v>
          </cell>
          <cell r="GA905">
            <v>0</v>
          </cell>
          <cell r="GB905">
            <v>0</v>
          </cell>
          <cell r="GC905">
            <v>0</v>
          </cell>
          <cell r="GD905">
            <v>0</v>
          </cell>
          <cell r="GE905">
            <v>0</v>
          </cell>
          <cell r="GF905">
            <v>0</v>
          </cell>
          <cell r="GG905">
            <v>0</v>
          </cell>
          <cell r="GH905">
            <v>0</v>
          </cell>
          <cell r="GI905">
            <v>0</v>
          </cell>
          <cell r="GJ905">
            <v>0</v>
          </cell>
          <cell r="GK905">
            <v>0</v>
          </cell>
          <cell r="GL905">
            <v>0</v>
          </cell>
          <cell r="GM905">
            <v>0</v>
          </cell>
          <cell r="GN905">
            <v>0</v>
          </cell>
          <cell r="GO905">
            <v>0</v>
          </cell>
          <cell r="GP905">
            <v>0</v>
          </cell>
          <cell r="GQ905">
            <v>0</v>
          </cell>
          <cell r="GR905">
            <v>0</v>
          </cell>
          <cell r="GS905">
            <v>0</v>
          </cell>
          <cell r="GT905">
            <v>0</v>
          </cell>
          <cell r="GU905">
            <v>0</v>
          </cell>
          <cell r="GV905">
            <v>0</v>
          </cell>
          <cell r="GW905">
            <v>0</v>
          </cell>
          <cell r="GX905">
            <v>0</v>
          </cell>
          <cell r="GY905">
            <v>0</v>
          </cell>
          <cell r="GZ905">
            <v>0</v>
          </cell>
          <cell r="HA905">
            <v>0</v>
          </cell>
          <cell r="HB905">
            <v>0</v>
          </cell>
          <cell r="HC905">
            <v>0</v>
          </cell>
          <cell r="HD905">
            <v>0</v>
          </cell>
          <cell r="HE905">
            <v>0</v>
          </cell>
          <cell r="HF905">
            <v>0</v>
          </cell>
          <cell r="HG905">
            <v>0</v>
          </cell>
          <cell r="HH905">
            <v>0</v>
          </cell>
          <cell r="HI905">
            <v>0</v>
          </cell>
          <cell r="HJ905">
            <v>0</v>
          </cell>
          <cell r="HK905">
            <v>0</v>
          </cell>
          <cell r="HL905">
            <v>0</v>
          </cell>
          <cell r="HM905">
            <v>0</v>
          </cell>
          <cell r="HN905">
            <v>0</v>
          </cell>
          <cell r="HO905">
            <v>0</v>
          </cell>
          <cell r="HP905">
            <v>0</v>
          </cell>
          <cell r="HQ905">
            <v>0</v>
          </cell>
          <cell r="HR905">
            <v>0</v>
          </cell>
          <cell r="HS905">
            <v>0</v>
          </cell>
          <cell r="HT905">
            <v>0</v>
          </cell>
          <cell r="HU905">
            <v>0</v>
          </cell>
          <cell r="HV905">
            <v>0</v>
          </cell>
          <cell r="HW905">
            <v>0</v>
          </cell>
          <cell r="HX905">
            <v>0</v>
          </cell>
          <cell r="HY905">
            <v>0</v>
          </cell>
          <cell r="HZ905">
            <v>0</v>
          </cell>
          <cell r="IA905">
            <v>0</v>
          </cell>
          <cell r="IB905">
            <v>0</v>
          </cell>
          <cell r="IC905">
            <v>0</v>
          </cell>
          <cell r="ID905">
            <v>0</v>
          </cell>
          <cell r="IE905">
            <v>0</v>
          </cell>
          <cell r="IF905">
            <v>0</v>
          </cell>
          <cell r="IG905">
            <v>0</v>
          </cell>
          <cell r="IH905">
            <v>0</v>
          </cell>
          <cell r="II905">
            <v>0</v>
          </cell>
          <cell r="IJ905">
            <v>0</v>
          </cell>
          <cell r="IK905">
            <v>0</v>
          </cell>
          <cell r="IL905">
            <v>0</v>
          </cell>
          <cell r="IM905">
            <v>0</v>
          </cell>
          <cell r="IN905">
            <v>0</v>
          </cell>
          <cell r="IO905">
            <v>0</v>
          </cell>
          <cell r="IP905">
            <v>0</v>
          </cell>
          <cell r="IQ905">
            <v>0</v>
          </cell>
          <cell r="IR905">
            <v>0</v>
          </cell>
          <cell r="IS905">
            <v>0</v>
          </cell>
          <cell r="IT905">
            <v>0</v>
          </cell>
          <cell r="IU905">
            <v>0</v>
          </cell>
          <cell r="IV905">
            <v>0</v>
          </cell>
          <cell r="IW905">
            <v>0</v>
          </cell>
          <cell r="IX905">
            <v>0</v>
          </cell>
          <cell r="IY905">
            <v>0</v>
          </cell>
          <cell r="IZ905">
            <v>0</v>
          </cell>
          <cell r="JA905">
            <v>0</v>
          </cell>
          <cell r="JB905">
            <v>0</v>
          </cell>
          <cell r="JC905">
            <v>0</v>
          </cell>
          <cell r="JD905">
            <v>0</v>
          </cell>
          <cell r="JE905">
            <v>0</v>
          </cell>
        </row>
        <row r="906">
          <cell r="D906" t="str">
            <v>PV_.PC.SOR._.___.Old Mill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0</v>
          </cell>
          <cell r="BD906">
            <v>0</v>
          </cell>
          <cell r="BE906">
            <v>0</v>
          </cell>
          <cell r="BF906">
            <v>0</v>
          </cell>
          <cell r="BG906">
            <v>0</v>
          </cell>
          <cell r="BH906">
            <v>0</v>
          </cell>
          <cell r="BI906">
            <v>0</v>
          </cell>
          <cell r="BJ906">
            <v>0</v>
          </cell>
          <cell r="BK906">
            <v>0</v>
          </cell>
          <cell r="BL906">
            <v>0</v>
          </cell>
          <cell r="BM906">
            <v>0</v>
          </cell>
          <cell r="BN906">
            <v>0</v>
          </cell>
          <cell r="BO906">
            <v>0</v>
          </cell>
          <cell r="BP906">
            <v>0</v>
          </cell>
          <cell r="BQ906">
            <v>0</v>
          </cell>
          <cell r="BR906">
            <v>0</v>
          </cell>
          <cell r="BS906">
            <v>0</v>
          </cell>
          <cell r="BT906">
            <v>0</v>
          </cell>
          <cell r="BU906">
            <v>0</v>
          </cell>
          <cell r="BV906">
            <v>0</v>
          </cell>
          <cell r="BW906">
            <v>0</v>
          </cell>
          <cell r="BX906">
            <v>0</v>
          </cell>
          <cell r="BY906">
            <v>0</v>
          </cell>
          <cell r="BZ906">
            <v>0</v>
          </cell>
          <cell r="CA906">
            <v>0</v>
          </cell>
          <cell r="CB906">
            <v>0</v>
          </cell>
          <cell r="CC906">
            <v>0</v>
          </cell>
          <cell r="CD906">
            <v>0</v>
          </cell>
          <cell r="CE906">
            <v>0</v>
          </cell>
          <cell r="CF906">
            <v>0</v>
          </cell>
          <cell r="CG906">
            <v>0</v>
          </cell>
          <cell r="CH906">
            <v>0</v>
          </cell>
          <cell r="CI906">
            <v>0</v>
          </cell>
          <cell r="CJ906">
            <v>0</v>
          </cell>
          <cell r="CK906">
            <v>0</v>
          </cell>
          <cell r="CL906">
            <v>0</v>
          </cell>
          <cell r="CM906">
            <v>0</v>
          </cell>
          <cell r="CN906">
            <v>0</v>
          </cell>
          <cell r="CO906">
            <v>0</v>
          </cell>
          <cell r="CP906">
            <v>0</v>
          </cell>
          <cell r="CQ906">
            <v>0</v>
          </cell>
          <cell r="CR906">
            <v>0</v>
          </cell>
          <cell r="CS906">
            <v>0</v>
          </cell>
          <cell r="CT906">
            <v>0</v>
          </cell>
          <cell r="CU906">
            <v>0</v>
          </cell>
          <cell r="CV906">
            <v>0</v>
          </cell>
          <cell r="CW906">
            <v>0</v>
          </cell>
          <cell r="CX906">
            <v>0</v>
          </cell>
          <cell r="CY906">
            <v>0</v>
          </cell>
          <cell r="CZ906">
            <v>0</v>
          </cell>
          <cell r="DA906">
            <v>0</v>
          </cell>
          <cell r="DB906">
            <v>0</v>
          </cell>
          <cell r="DC906">
            <v>0</v>
          </cell>
          <cell r="DD906">
            <v>0</v>
          </cell>
          <cell r="DE906">
            <v>0</v>
          </cell>
          <cell r="DF906">
            <v>0</v>
          </cell>
          <cell r="DG906">
            <v>0</v>
          </cell>
          <cell r="DH906">
            <v>0</v>
          </cell>
          <cell r="DI906">
            <v>0</v>
          </cell>
          <cell r="DJ906">
            <v>0</v>
          </cell>
          <cell r="DK906">
            <v>0</v>
          </cell>
          <cell r="DL906">
            <v>0</v>
          </cell>
          <cell r="DM906">
            <v>0</v>
          </cell>
          <cell r="DN906">
            <v>0</v>
          </cell>
          <cell r="DO906">
            <v>0</v>
          </cell>
          <cell r="DP906">
            <v>0</v>
          </cell>
          <cell r="DQ906">
            <v>0</v>
          </cell>
          <cell r="DR906">
            <v>0</v>
          </cell>
          <cell r="DS906">
            <v>0</v>
          </cell>
          <cell r="DT906">
            <v>0</v>
          </cell>
          <cell r="DU906">
            <v>0</v>
          </cell>
          <cell r="DV906">
            <v>0</v>
          </cell>
          <cell r="DW906">
            <v>0</v>
          </cell>
          <cell r="DX906">
            <v>0</v>
          </cell>
          <cell r="DY906">
            <v>0</v>
          </cell>
          <cell r="DZ906">
            <v>0</v>
          </cell>
          <cell r="EA906">
            <v>0</v>
          </cell>
          <cell r="EB906">
            <v>0</v>
          </cell>
          <cell r="EC906">
            <v>0</v>
          </cell>
          <cell r="ED906">
            <v>0</v>
          </cell>
          <cell r="EE906">
            <v>0</v>
          </cell>
          <cell r="EF906">
            <v>0</v>
          </cell>
          <cell r="EG906">
            <v>0</v>
          </cell>
          <cell r="EH906">
            <v>0</v>
          </cell>
          <cell r="EI906">
            <v>0</v>
          </cell>
          <cell r="EJ906">
            <v>0</v>
          </cell>
          <cell r="EK906">
            <v>0</v>
          </cell>
          <cell r="EL906">
            <v>0</v>
          </cell>
          <cell r="EM906">
            <v>0</v>
          </cell>
          <cell r="EN906">
            <v>0</v>
          </cell>
          <cell r="EO906">
            <v>0</v>
          </cell>
          <cell r="EP906">
            <v>0</v>
          </cell>
          <cell r="EQ906">
            <v>0</v>
          </cell>
          <cell r="ER906">
            <v>0</v>
          </cell>
          <cell r="ES906">
            <v>0</v>
          </cell>
          <cell r="ET906">
            <v>0</v>
          </cell>
          <cell r="EU906">
            <v>0</v>
          </cell>
          <cell r="EV906">
            <v>0</v>
          </cell>
          <cell r="EW906">
            <v>0</v>
          </cell>
          <cell r="EX906">
            <v>0</v>
          </cell>
          <cell r="EY906">
            <v>0</v>
          </cell>
          <cell r="EZ906">
            <v>0</v>
          </cell>
          <cell r="FA906">
            <v>0</v>
          </cell>
          <cell r="FB906">
            <v>0</v>
          </cell>
          <cell r="FC906">
            <v>0</v>
          </cell>
          <cell r="FD906">
            <v>0</v>
          </cell>
          <cell r="FE906">
            <v>0</v>
          </cell>
          <cell r="FF906">
            <v>0</v>
          </cell>
          <cell r="FG906">
            <v>0</v>
          </cell>
          <cell r="FH906">
            <v>0</v>
          </cell>
          <cell r="FI906">
            <v>0</v>
          </cell>
          <cell r="FJ906">
            <v>0</v>
          </cell>
          <cell r="FK906">
            <v>0</v>
          </cell>
          <cell r="FL906">
            <v>0</v>
          </cell>
          <cell r="FM906">
            <v>0</v>
          </cell>
          <cell r="FN906">
            <v>0</v>
          </cell>
          <cell r="FO906">
            <v>0</v>
          </cell>
          <cell r="FP906">
            <v>0</v>
          </cell>
          <cell r="FQ906">
            <v>0</v>
          </cell>
          <cell r="FR906">
            <v>0</v>
          </cell>
          <cell r="FS906">
            <v>0</v>
          </cell>
          <cell r="FT906">
            <v>0</v>
          </cell>
          <cell r="FU906">
            <v>0</v>
          </cell>
          <cell r="FV906">
            <v>0</v>
          </cell>
          <cell r="FW906">
            <v>0</v>
          </cell>
          <cell r="FX906">
            <v>0</v>
          </cell>
          <cell r="FY906">
            <v>0</v>
          </cell>
          <cell r="FZ906">
            <v>0</v>
          </cell>
          <cell r="GA906">
            <v>0</v>
          </cell>
          <cell r="GB906">
            <v>0</v>
          </cell>
          <cell r="GC906">
            <v>0</v>
          </cell>
          <cell r="GD906">
            <v>0</v>
          </cell>
          <cell r="GE906">
            <v>0</v>
          </cell>
          <cell r="GF906">
            <v>0</v>
          </cell>
          <cell r="GG906">
            <v>0</v>
          </cell>
          <cell r="GH906">
            <v>0</v>
          </cell>
          <cell r="GI906">
            <v>0</v>
          </cell>
          <cell r="GJ906">
            <v>0</v>
          </cell>
          <cell r="GK906">
            <v>0</v>
          </cell>
          <cell r="GL906">
            <v>0</v>
          </cell>
          <cell r="GM906">
            <v>0</v>
          </cell>
          <cell r="GN906">
            <v>0</v>
          </cell>
          <cell r="GO906">
            <v>0</v>
          </cell>
          <cell r="GP906">
            <v>0</v>
          </cell>
          <cell r="GQ906">
            <v>0</v>
          </cell>
          <cell r="GR906">
            <v>0</v>
          </cell>
          <cell r="GS906">
            <v>0</v>
          </cell>
          <cell r="GT906">
            <v>0</v>
          </cell>
          <cell r="GU906">
            <v>0</v>
          </cell>
          <cell r="GV906">
            <v>0</v>
          </cell>
          <cell r="GW906">
            <v>0</v>
          </cell>
          <cell r="GX906">
            <v>0</v>
          </cell>
          <cell r="GY906">
            <v>0</v>
          </cell>
          <cell r="GZ906">
            <v>0</v>
          </cell>
          <cell r="HA906">
            <v>0</v>
          </cell>
          <cell r="HB906">
            <v>0</v>
          </cell>
          <cell r="HC906">
            <v>0</v>
          </cell>
          <cell r="HD906">
            <v>0</v>
          </cell>
          <cell r="HE906">
            <v>0</v>
          </cell>
          <cell r="HF906">
            <v>0</v>
          </cell>
          <cell r="HG906">
            <v>0</v>
          </cell>
          <cell r="HH906">
            <v>0</v>
          </cell>
          <cell r="HI906">
            <v>0</v>
          </cell>
          <cell r="HJ906">
            <v>0</v>
          </cell>
          <cell r="HK906">
            <v>0</v>
          </cell>
          <cell r="HL906">
            <v>0</v>
          </cell>
          <cell r="HM906">
            <v>0</v>
          </cell>
          <cell r="HN906">
            <v>0</v>
          </cell>
          <cell r="HO906">
            <v>0</v>
          </cell>
          <cell r="HP906">
            <v>0</v>
          </cell>
          <cell r="HQ906">
            <v>0</v>
          </cell>
          <cell r="HR906">
            <v>0</v>
          </cell>
          <cell r="HS906">
            <v>0</v>
          </cell>
          <cell r="HT906">
            <v>0</v>
          </cell>
          <cell r="HU906">
            <v>0</v>
          </cell>
          <cell r="HV906">
            <v>0</v>
          </cell>
          <cell r="HW906">
            <v>0</v>
          </cell>
          <cell r="HX906">
            <v>0</v>
          </cell>
          <cell r="HY906">
            <v>0</v>
          </cell>
          <cell r="HZ906">
            <v>0</v>
          </cell>
          <cell r="IA906">
            <v>0</v>
          </cell>
          <cell r="IB906">
            <v>0</v>
          </cell>
          <cell r="IC906">
            <v>0</v>
          </cell>
          <cell r="ID906">
            <v>0</v>
          </cell>
          <cell r="IE906">
            <v>0</v>
          </cell>
          <cell r="IF906">
            <v>0</v>
          </cell>
          <cell r="IG906">
            <v>0</v>
          </cell>
          <cell r="IH906">
            <v>0</v>
          </cell>
          <cell r="II906">
            <v>0</v>
          </cell>
          <cell r="IJ906">
            <v>0</v>
          </cell>
          <cell r="IK906">
            <v>0</v>
          </cell>
          <cell r="IL906">
            <v>0</v>
          </cell>
          <cell r="IM906">
            <v>0</v>
          </cell>
          <cell r="IN906">
            <v>0</v>
          </cell>
          <cell r="IO906">
            <v>0</v>
          </cell>
          <cell r="IP906">
            <v>0</v>
          </cell>
          <cell r="IQ906">
            <v>0</v>
          </cell>
          <cell r="IR906">
            <v>0</v>
          </cell>
          <cell r="IS906">
            <v>0</v>
          </cell>
          <cell r="IT906">
            <v>0</v>
          </cell>
          <cell r="IU906">
            <v>0</v>
          </cell>
          <cell r="IV906">
            <v>0</v>
          </cell>
          <cell r="IW906">
            <v>0</v>
          </cell>
          <cell r="IX906">
            <v>0</v>
          </cell>
          <cell r="IY906">
            <v>0</v>
          </cell>
          <cell r="IZ906">
            <v>0</v>
          </cell>
          <cell r="JA906">
            <v>0</v>
          </cell>
          <cell r="JB906">
            <v>0</v>
          </cell>
          <cell r="JC906">
            <v>0</v>
          </cell>
          <cell r="JD906">
            <v>0</v>
          </cell>
          <cell r="JE906">
            <v>0</v>
          </cell>
        </row>
        <row r="907">
          <cell r="D907" t="str">
            <v>PV_.PC.SOR._.___.Oregon_Solar_Incentive_Project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0</v>
          </cell>
          <cell r="BD907">
            <v>0</v>
          </cell>
          <cell r="BE907">
            <v>0</v>
          </cell>
          <cell r="BF907">
            <v>0</v>
          </cell>
          <cell r="BG907">
            <v>0</v>
          </cell>
          <cell r="BH907">
            <v>0</v>
          </cell>
          <cell r="BI907">
            <v>0</v>
          </cell>
          <cell r="BJ907">
            <v>0</v>
          </cell>
          <cell r="BK907">
            <v>0</v>
          </cell>
          <cell r="BL907">
            <v>0</v>
          </cell>
          <cell r="BM907">
            <v>0</v>
          </cell>
          <cell r="BN907">
            <v>0</v>
          </cell>
          <cell r="BO907">
            <v>0</v>
          </cell>
          <cell r="BP907">
            <v>0</v>
          </cell>
          <cell r="BQ907">
            <v>0</v>
          </cell>
          <cell r="BR907">
            <v>0</v>
          </cell>
          <cell r="BS907">
            <v>0</v>
          </cell>
          <cell r="BT907">
            <v>0</v>
          </cell>
          <cell r="BU907">
            <v>0</v>
          </cell>
          <cell r="BV907">
            <v>0</v>
          </cell>
          <cell r="BW907">
            <v>0</v>
          </cell>
          <cell r="BX907">
            <v>0</v>
          </cell>
          <cell r="BY907">
            <v>0</v>
          </cell>
          <cell r="BZ907">
            <v>0</v>
          </cell>
          <cell r="CA907">
            <v>0</v>
          </cell>
          <cell r="CB907">
            <v>0</v>
          </cell>
          <cell r="CC907">
            <v>0</v>
          </cell>
          <cell r="CD907">
            <v>0</v>
          </cell>
          <cell r="CE907">
            <v>0</v>
          </cell>
          <cell r="CF907">
            <v>0</v>
          </cell>
          <cell r="CG907">
            <v>0</v>
          </cell>
          <cell r="CH907">
            <v>0</v>
          </cell>
          <cell r="CI907">
            <v>0</v>
          </cell>
          <cell r="CJ907">
            <v>0</v>
          </cell>
          <cell r="CK907">
            <v>0</v>
          </cell>
          <cell r="CL907">
            <v>0</v>
          </cell>
          <cell r="CM907">
            <v>0</v>
          </cell>
          <cell r="CN907">
            <v>0</v>
          </cell>
          <cell r="CO907">
            <v>0</v>
          </cell>
          <cell r="CP907">
            <v>0</v>
          </cell>
          <cell r="CQ907">
            <v>0</v>
          </cell>
          <cell r="CR907">
            <v>0</v>
          </cell>
          <cell r="CS907">
            <v>0</v>
          </cell>
          <cell r="CT907">
            <v>0</v>
          </cell>
          <cell r="CU907">
            <v>0</v>
          </cell>
          <cell r="CV907">
            <v>0</v>
          </cell>
          <cell r="CW907">
            <v>0</v>
          </cell>
          <cell r="CX907">
            <v>0</v>
          </cell>
          <cell r="CY907">
            <v>0</v>
          </cell>
          <cell r="CZ907">
            <v>0</v>
          </cell>
          <cell r="DA907">
            <v>0</v>
          </cell>
          <cell r="DB907">
            <v>0</v>
          </cell>
          <cell r="DC907">
            <v>0</v>
          </cell>
          <cell r="DD907">
            <v>0</v>
          </cell>
          <cell r="DE907">
            <v>0</v>
          </cell>
          <cell r="DF907">
            <v>0</v>
          </cell>
          <cell r="DG907">
            <v>0</v>
          </cell>
          <cell r="DH907">
            <v>0</v>
          </cell>
          <cell r="DI907">
            <v>0</v>
          </cell>
          <cell r="DJ907">
            <v>0</v>
          </cell>
          <cell r="DK907">
            <v>0</v>
          </cell>
          <cell r="DL907">
            <v>0</v>
          </cell>
          <cell r="DM907">
            <v>0</v>
          </cell>
          <cell r="DN907">
            <v>0</v>
          </cell>
          <cell r="DO907">
            <v>0</v>
          </cell>
          <cell r="DP907">
            <v>0</v>
          </cell>
          <cell r="DQ907">
            <v>0</v>
          </cell>
          <cell r="DR907">
            <v>0</v>
          </cell>
          <cell r="DS907">
            <v>0</v>
          </cell>
          <cell r="DT907">
            <v>0</v>
          </cell>
          <cell r="DU907">
            <v>0</v>
          </cell>
          <cell r="DV907">
            <v>0</v>
          </cell>
          <cell r="DW907">
            <v>0</v>
          </cell>
          <cell r="DX907">
            <v>0</v>
          </cell>
          <cell r="DY907">
            <v>0</v>
          </cell>
          <cell r="DZ907">
            <v>0</v>
          </cell>
          <cell r="EA907">
            <v>0</v>
          </cell>
          <cell r="EB907">
            <v>0</v>
          </cell>
          <cell r="EC907">
            <v>0</v>
          </cell>
          <cell r="ED907">
            <v>0</v>
          </cell>
          <cell r="EE907">
            <v>0</v>
          </cell>
          <cell r="EF907">
            <v>0</v>
          </cell>
          <cell r="EG907">
            <v>0</v>
          </cell>
          <cell r="EH907">
            <v>0</v>
          </cell>
          <cell r="EI907">
            <v>0</v>
          </cell>
          <cell r="EJ907">
            <v>0</v>
          </cell>
          <cell r="EK907">
            <v>0</v>
          </cell>
          <cell r="EL907">
            <v>0</v>
          </cell>
          <cell r="EM907">
            <v>0</v>
          </cell>
          <cell r="EN907">
            <v>0</v>
          </cell>
          <cell r="EO907">
            <v>0</v>
          </cell>
          <cell r="EP907">
            <v>0</v>
          </cell>
          <cell r="EQ907">
            <v>0</v>
          </cell>
          <cell r="ER907">
            <v>0</v>
          </cell>
          <cell r="ES907">
            <v>0</v>
          </cell>
          <cell r="ET907">
            <v>0</v>
          </cell>
          <cell r="EU907">
            <v>0</v>
          </cell>
          <cell r="EV907">
            <v>0</v>
          </cell>
          <cell r="EW907">
            <v>0</v>
          </cell>
          <cell r="EX907">
            <v>0</v>
          </cell>
          <cell r="EY907">
            <v>0</v>
          </cell>
          <cell r="EZ907">
            <v>0</v>
          </cell>
          <cell r="FA907">
            <v>0</v>
          </cell>
          <cell r="FB907">
            <v>0</v>
          </cell>
          <cell r="FC907">
            <v>0</v>
          </cell>
          <cell r="FD907">
            <v>0</v>
          </cell>
          <cell r="FE907">
            <v>0</v>
          </cell>
          <cell r="FF907">
            <v>0</v>
          </cell>
          <cell r="FG907">
            <v>0</v>
          </cell>
          <cell r="FH907">
            <v>0</v>
          </cell>
          <cell r="FI907">
            <v>0</v>
          </cell>
          <cell r="FJ907">
            <v>0</v>
          </cell>
          <cell r="FK907">
            <v>0</v>
          </cell>
          <cell r="FL907">
            <v>0</v>
          </cell>
          <cell r="FM907">
            <v>0</v>
          </cell>
          <cell r="FN907">
            <v>0</v>
          </cell>
          <cell r="FO907">
            <v>0</v>
          </cell>
          <cell r="FP907">
            <v>0</v>
          </cell>
          <cell r="FQ907">
            <v>0</v>
          </cell>
          <cell r="FR907">
            <v>0</v>
          </cell>
          <cell r="FS907">
            <v>0</v>
          </cell>
          <cell r="FT907">
            <v>0</v>
          </cell>
          <cell r="FU907">
            <v>0</v>
          </cell>
          <cell r="FV907">
            <v>0</v>
          </cell>
          <cell r="FW907">
            <v>0</v>
          </cell>
          <cell r="FX907">
            <v>0</v>
          </cell>
          <cell r="FY907">
            <v>0</v>
          </cell>
          <cell r="FZ907">
            <v>0</v>
          </cell>
          <cell r="GA907">
            <v>0</v>
          </cell>
          <cell r="GB907">
            <v>0</v>
          </cell>
          <cell r="GC907">
            <v>0</v>
          </cell>
          <cell r="GD907">
            <v>0</v>
          </cell>
          <cell r="GE907">
            <v>0</v>
          </cell>
          <cell r="GF907">
            <v>0</v>
          </cell>
          <cell r="GG907">
            <v>0</v>
          </cell>
          <cell r="GH907">
            <v>0</v>
          </cell>
          <cell r="GI907">
            <v>0</v>
          </cell>
          <cell r="GJ907">
            <v>0</v>
          </cell>
          <cell r="GK907">
            <v>0</v>
          </cell>
          <cell r="GL907">
            <v>0</v>
          </cell>
          <cell r="GM907">
            <v>0</v>
          </cell>
          <cell r="GN907">
            <v>0</v>
          </cell>
          <cell r="GO907">
            <v>0</v>
          </cell>
          <cell r="GP907">
            <v>0</v>
          </cell>
          <cell r="GQ907">
            <v>0</v>
          </cell>
          <cell r="GR907">
            <v>0</v>
          </cell>
          <cell r="GS907">
            <v>0</v>
          </cell>
          <cell r="GT907">
            <v>0</v>
          </cell>
          <cell r="GU907">
            <v>0</v>
          </cell>
          <cell r="GV907">
            <v>0</v>
          </cell>
          <cell r="GW907">
            <v>0</v>
          </cell>
          <cell r="GX907">
            <v>0</v>
          </cell>
          <cell r="GY907">
            <v>0</v>
          </cell>
          <cell r="GZ907">
            <v>0</v>
          </cell>
          <cell r="HA907">
            <v>0</v>
          </cell>
          <cell r="HB907">
            <v>0</v>
          </cell>
          <cell r="HC907">
            <v>0</v>
          </cell>
          <cell r="HD907">
            <v>0</v>
          </cell>
          <cell r="HE907">
            <v>0</v>
          </cell>
          <cell r="HF907">
            <v>0</v>
          </cell>
          <cell r="HG907">
            <v>0</v>
          </cell>
          <cell r="HH907">
            <v>0</v>
          </cell>
          <cell r="HI907">
            <v>0</v>
          </cell>
          <cell r="HJ907">
            <v>0</v>
          </cell>
          <cell r="HK907">
            <v>0</v>
          </cell>
          <cell r="HL907">
            <v>0</v>
          </cell>
          <cell r="HM907">
            <v>0</v>
          </cell>
          <cell r="HN907">
            <v>0</v>
          </cell>
          <cell r="HO907">
            <v>0</v>
          </cell>
          <cell r="HP907">
            <v>0</v>
          </cell>
          <cell r="HQ907">
            <v>0</v>
          </cell>
          <cell r="HR907">
            <v>0</v>
          </cell>
          <cell r="HS907">
            <v>0</v>
          </cell>
          <cell r="HT907">
            <v>0</v>
          </cell>
          <cell r="HU907">
            <v>0</v>
          </cell>
          <cell r="HV907">
            <v>0</v>
          </cell>
          <cell r="HW907">
            <v>0</v>
          </cell>
          <cell r="HX907">
            <v>0</v>
          </cell>
          <cell r="HY907">
            <v>0</v>
          </cell>
          <cell r="HZ907">
            <v>0</v>
          </cell>
          <cell r="IA907">
            <v>0</v>
          </cell>
          <cell r="IB907">
            <v>0</v>
          </cell>
          <cell r="IC907">
            <v>0</v>
          </cell>
          <cell r="ID907">
            <v>0</v>
          </cell>
          <cell r="IE907">
            <v>0</v>
          </cell>
          <cell r="IF907">
            <v>0</v>
          </cell>
          <cell r="IG907">
            <v>0</v>
          </cell>
          <cell r="IH907">
            <v>0</v>
          </cell>
          <cell r="II907">
            <v>0</v>
          </cell>
          <cell r="IJ907">
            <v>0</v>
          </cell>
          <cell r="IK907">
            <v>0</v>
          </cell>
          <cell r="IL907">
            <v>0</v>
          </cell>
          <cell r="IM907">
            <v>0</v>
          </cell>
          <cell r="IN907">
            <v>0</v>
          </cell>
          <cell r="IO907">
            <v>0</v>
          </cell>
          <cell r="IP907">
            <v>0</v>
          </cell>
          <cell r="IQ907">
            <v>0</v>
          </cell>
          <cell r="IR907">
            <v>0</v>
          </cell>
          <cell r="IS907">
            <v>0</v>
          </cell>
          <cell r="IT907">
            <v>0</v>
          </cell>
          <cell r="IU907">
            <v>0</v>
          </cell>
          <cell r="IV907">
            <v>0</v>
          </cell>
          <cell r="IW907">
            <v>0</v>
          </cell>
          <cell r="IX907">
            <v>0</v>
          </cell>
          <cell r="IY907">
            <v>0</v>
          </cell>
          <cell r="IZ907">
            <v>0</v>
          </cell>
          <cell r="JA907">
            <v>0</v>
          </cell>
          <cell r="JB907">
            <v>0</v>
          </cell>
          <cell r="JC907">
            <v>0</v>
          </cell>
          <cell r="JD907">
            <v>0</v>
          </cell>
          <cell r="JE907">
            <v>0</v>
          </cell>
        </row>
        <row r="908">
          <cell r="D908" t="str">
            <v>PV_.PC.UTN._.___.Graphite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0</v>
          </cell>
          <cell r="BD908">
            <v>0</v>
          </cell>
          <cell r="BE908">
            <v>0</v>
          </cell>
          <cell r="BF908">
            <v>0</v>
          </cell>
          <cell r="BG908">
            <v>0</v>
          </cell>
          <cell r="BH908">
            <v>0</v>
          </cell>
          <cell r="BI908">
            <v>0</v>
          </cell>
          <cell r="BJ908">
            <v>0</v>
          </cell>
          <cell r="BK908">
            <v>0</v>
          </cell>
          <cell r="BL908">
            <v>0</v>
          </cell>
          <cell r="BM908">
            <v>0</v>
          </cell>
          <cell r="BN908">
            <v>0</v>
          </cell>
          <cell r="BO908">
            <v>0</v>
          </cell>
          <cell r="BP908">
            <v>0</v>
          </cell>
          <cell r="BQ908">
            <v>0</v>
          </cell>
          <cell r="BR908">
            <v>0</v>
          </cell>
          <cell r="BS908">
            <v>0</v>
          </cell>
          <cell r="BT908">
            <v>0</v>
          </cell>
          <cell r="BU908">
            <v>0</v>
          </cell>
          <cell r="BV908">
            <v>0</v>
          </cell>
          <cell r="BW908">
            <v>0</v>
          </cell>
          <cell r="BX908">
            <v>0</v>
          </cell>
          <cell r="BY908">
            <v>0</v>
          </cell>
          <cell r="BZ908">
            <v>0</v>
          </cell>
          <cell r="CA908">
            <v>0</v>
          </cell>
          <cell r="CB908">
            <v>0</v>
          </cell>
          <cell r="CC908">
            <v>0</v>
          </cell>
          <cell r="CD908">
            <v>0</v>
          </cell>
          <cell r="CE908">
            <v>0</v>
          </cell>
          <cell r="CF908">
            <v>0</v>
          </cell>
          <cell r="CG908">
            <v>0</v>
          </cell>
          <cell r="CH908">
            <v>0</v>
          </cell>
          <cell r="CI908">
            <v>0</v>
          </cell>
          <cell r="CJ908">
            <v>0</v>
          </cell>
          <cell r="CK908">
            <v>0</v>
          </cell>
          <cell r="CL908">
            <v>0</v>
          </cell>
          <cell r="CM908">
            <v>0</v>
          </cell>
          <cell r="CN908">
            <v>0</v>
          </cell>
          <cell r="CO908">
            <v>0</v>
          </cell>
          <cell r="CP908">
            <v>0</v>
          </cell>
          <cell r="CQ908">
            <v>0</v>
          </cell>
          <cell r="CR908">
            <v>0</v>
          </cell>
          <cell r="CS908">
            <v>0</v>
          </cell>
          <cell r="CT908">
            <v>0</v>
          </cell>
          <cell r="CU908">
            <v>0</v>
          </cell>
          <cell r="CV908">
            <v>0</v>
          </cell>
          <cell r="CW908">
            <v>0</v>
          </cell>
          <cell r="CX908">
            <v>0</v>
          </cell>
          <cell r="CY908">
            <v>0</v>
          </cell>
          <cell r="CZ908">
            <v>0</v>
          </cell>
          <cell r="DA908">
            <v>0</v>
          </cell>
          <cell r="DB908">
            <v>0</v>
          </cell>
          <cell r="DC908">
            <v>0</v>
          </cell>
          <cell r="DD908">
            <v>0</v>
          </cell>
          <cell r="DE908">
            <v>0</v>
          </cell>
          <cell r="DF908">
            <v>0</v>
          </cell>
          <cell r="DG908">
            <v>0</v>
          </cell>
          <cell r="DH908">
            <v>0</v>
          </cell>
          <cell r="DI908">
            <v>0</v>
          </cell>
          <cell r="DJ908">
            <v>0</v>
          </cell>
          <cell r="DK908">
            <v>0</v>
          </cell>
          <cell r="DL908">
            <v>0</v>
          </cell>
          <cell r="DM908">
            <v>0</v>
          </cell>
          <cell r="DN908">
            <v>0</v>
          </cell>
          <cell r="DO908">
            <v>0</v>
          </cell>
          <cell r="DP908">
            <v>0</v>
          </cell>
          <cell r="DQ908">
            <v>0</v>
          </cell>
          <cell r="DR908">
            <v>0</v>
          </cell>
          <cell r="DS908">
            <v>0</v>
          </cell>
          <cell r="DT908">
            <v>0</v>
          </cell>
          <cell r="DU908">
            <v>0</v>
          </cell>
          <cell r="DV908">
            <v>0</v>
          </cell>
          <cell r="DW908">
            <v>0</v>
          </cell>
          <cell r="DX908">
            <v>0</v>
          </cell>
          <cell r="DY908">
            <v>0</v>
          </cell>
          <cell r="DZ908">
            <v>0</v>
          </cell>
          <cell r="EA908">
            <v>0</v>
          </cell>
          <cell r="EB908">
            <v>0</v>
          </cell>
          <cell r="EC908">
            <v>0</v>
          </cell>
          <cell r="ED908">
            <v>0</v>
          </cell>
          <cell r="EE908">
            <v>0</v>
          </cell>
          <cell r="EF908">
            <v>0</v>
          </cell>
          <cell r="EG908">
            <v>0</v>
          </cell>
          <cell r="EH908">
            <v>0</v>
          </cell>
          <cell r="EI908">
            <v>0</v>
          </cell>
          <cell r="EJ908">
            <v>0</v>
          </cell>
          <cell r="EK908">
            <v>0</v>
          </cell>
          <cell r="EL908">
            <v>0</v>
          </cell>
          <cell r="EM908">
            <v>0</v>
          </cell>
          <cell r="EN908">
            <v>0</v>
          </cell>
          <cell r="EO908">
            <v>0</v>
          </cell>
          <cell r="EP908">
            <v>0</v>
          </cell>
          <cell r="EQ908">
            <v>0</v>
          </cell>
          <cell r="ER908">
            <v>0</v>
          </cell>
          <cell r="ES908">
            <v>0</v>
          </cell>
          <cell r="ET908">
            <v>0</v>
          </cell>
          <cell r="EU908">
            <v>0</v>
          </cell>
          <cell r="EV908">
            <v>0</v>
          </cell>
          <cell r="EW908">
            <v>0</v>
          </cell>
          <cell r="EX908">
            <v>0</v>
          </cell>
          <cell r="EY908">
            <v>0</v>
          </cell>
          <cell r="EZ908">
            <v>0</v>
          </cell>
          <cell r="FA908">
            <v>0</v>
          </cell>
          <cell r="FB908">
            <v>0</v>
          </cell>
          <cell r="FC908">
            <v>0</v>
          </cell>
          <cell r="FD908">
            <v>0</v>
          </cell>
          <cell r="FE908">
            <v>0</v>
          </cell>
          <cell r="FF908">
            <v>0</v>
          </cell>
          <cell r="FG908">
            <v>0</v>
          </cell>
          <cell r="FH908">
            <v>0</v>
          </cell>
          <cell r="FI908">
            <v>0</v>
          </cell>
          <cell r="FJ908">
            <v>0</v>
          </cell>
          <cell r="FK908">
            <v>0</v>
          </cell>
          <cell r="FL908">
            <v>0</v>
          </cell>
          <cell r="FM908">
            <v>0</v>
          </cell>
          <cell r="FN908">
            <v>0</v>
          </cell>
          <cell r="FO908">
            <v>0</v>
          </cell>
          <cell r="FP908">
            <v>0</v>
          </cell>
          <cell r="FQ908">
            <v>0</v>
          </cell>
          <cell r="FR908">
            <v>0</v>
          </cell>
          <cell r="FS908">
            <v>0</v>
          </cell>
          <cell r="FT908">
            <v>0</v>
          </cell>
          <cell r="FU908">
            <v>0</v>
          </cell>
          <cell r="FV908">
            <v>0</v>
          </cell>
          <cell r="FW908">
            <v>0</v>
          </cell>
          <cell r="FX908">
            <v>0</v>
          </cell>
          <cell r="FY908">
            <v>0</v>
          </cell>
          <cell r="FZ908">
            <v>0</v>
          </cell>
          <cell r="GA908">
            <v>0</v>
          </cell>
          <cell r="GB908">
            <v>0</v>
          </cell>
          <cell r="GC908">
            <v>0</v>
          </cell>
          <cell r="GD908">
            <v>0</v>
          </cell>
          <cell r="GE908">
            <v>0</v>
          </cell>
          <cell r="GF908">
            <v>0</v>
          </cell>
          <cell r="GG908">
            <v>0</v>
          </cell>
          <cell r="GH908">
            <v>0</v>
          </cell>
          <cell r="GI908">
            <v>0</v>
          </cell>
          <cell r="GJ908">
            <v>0</v>
          </cell>
          <cell r="GK908">
            <v>0</v>
          </cell>
          <cell r="GL908">
            <v>0</v>
          </cell>
          <cell r="GM908">
            <v>0</v>
          </cell>
          <cell r="GN908">
            <v>0</v>
          </cell>
          <cell r="GO908">
            <v>0</v>
          </cell>
          <cell r="GP908">
            <v>0</v>
          </cell>
          <cell r="GQ908">
            <v>0</v>
          </cell>
          <cell r="GR908">
            <v>0</v>
          </cell>
          <cell r="GS908">
            <v>0</v>
          </cell>
          <cell r="GT908">
            <v>0</v>
          </cell>
          <cell r="GU908">
            <v>0</v>
          </cell>
          <cell r="GV908">
            <v>0</v>
          </cell>
          <cell r="GW908">
            <v>0</v>
          </cell>
          <cell r="GX908">
            <v>0</v>
          </cell>
          <cell r="GY908">
            <v>0</v>
          </cell>
          <cell r="GZ908">
            <v>0</v>
          </cell>
          <cell r="HA908">
            <v>0</v>
          </cell>
          <cell r="HB908">
            <v>0</v>
          </cell>
          <cell r="HC908">
            <v>0</v>
          </cell>
          <cell r="HD908">
            <v>0</v>
          </cell>
          <cell r="HE908">
            <v>0</v>
          </cell>
          <cell r="HF908">
            <v>0</v>
          </cell>
          <cell r="HG908">
            <v>0</v>
          </cell>
          <cell r="HH908">
            <v>0</v>
          </cell>
          <cell r="HI908">
            <v>0</v>
          </cell>
          <cell r="HJ908">
            <v>0</v>
          </cell>
          <cell r="HK908">
            <v>0</v>
          </cell>
          <cell r="HL908">
            <v>0</v>
          </cell>
          <cell r="HM908">
            <v>0</v>
          </cell>
          <cell r="HN908">
            <v>0</v>
          </cell>
          <cell r="HO908">
            <v>0</v>
          </cell>
          <cell r="HP908">
            <v>0</v>
          </cell>
          <cell r="HQ908">
            <v>0</v>
          </cell>
          <cell r="HR908">
            <v>0</v>
          </cell>
          <cell r="HS908">
            <v>0</v>
          </cell>
          <cell r="HT908">
            <v>0</v>
          </cell>
          <cell r="HU908">
            <v>0</v>
          </cell>
          <cell r="HV908">
            <v>0</v>
          </cell>
          <cell r="HW908">
            <v>0</v>
          </cell>
          <cell r="HX908">
            <v>0</v>
          </cell>
          <cell r="HY908">
            <v>0</v>
          </cell>
          <cell r="HZ908">
            <v>0</v>
          </cell>
          <cell r="IA908">
            <v>0</v>
          </cell>
          <cell r="IB908">
            <v>0</v>
          </cell>
          <cell r="IC908">
            <v>0</v>
          </cell>
          <cell r="ID908">
            <v>0</v>
          </cell>
          <cell r="IE908">
            <v>0</v>
          </cell>
          <cell r="IF908">
            <v>0</v>
          </cell>
          <cell r="IG908">
            <v>0</v>
          </cell>
          <cell r="IH908">
            <v>0</v>
          </cell>
          <cell r="II908">
            <v>0</v>
          </cell>
          <cell r="IJ908">
            <v>0</v>
          </cell>
          <cell r="IK908">
            <v>0</v>
          </cell>
          <cell r="IL908">
            <v>0</v>
          </cell>
          <cell r="IM908">
            <v>0</v>
          </cell>
          <cell r="IN908">
            <v>0</v>
          </cell>
          <cell r="IO908">
            <v>0</v>
          </cell>
          <cell r="IP908">
            <v>0</v>
          </cell>
          <cell r="IQ908">
            <v>0</v>
          </cell>
          <cell r="IR908">
            <v>0</v>
          </cell>
          <cell r="IS908">
            <v>0</v>
          </cell>
          <cell r="IT908">
            <v>0</v>
          </cell>
          <cell r="IU908">
            <v>0</v>
          </cell>
          <cell r="IV908">
            <v>0</v>
          </cell>
          <cell r="IW908">
            <v>0</v>
          </cell>
          <cell r="IX908">
            <v>0</v>
          </cell>
          <cell r="IY908">
            <v>0</v>
          </cell>
          <cell r="IZ908">
            <v>0</v>
          </cell>
          <cell r="JA908">
            <v>0</v>
          </cell>
          <cell r="JB908">
            <v>0</v>
          </cell>
          <cell r="JC908">
            <v>0</v>
          </cell>
          <cell r="JD908">
            <v>0</v>
          </cell>
          <cell r="JE908">
            <v>0</v>
          </cell>
        </row>
        <row r="909">
          <cell r="D909" t="str">
            <v>PV_.PC.UTN._.___.HorseShoe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0</v>
          </cell>
          <cell r="BD909">
            <v>0</v>
          </cell>
          <cell r="BE909">
            <v>0</v>
          </cell>
          <cell r="BF909">
            <v>0</v>
          </cell>
          <cell r="BG909">
            <v>0</v>
          </cell>
          <cell r="BH909">
            <v>0</v>
          </cell>
          <cell r="BI909">
            <v>0</v>
          </cell>
          <cell r="BJ909">
            <v>0</v>
          </cell>
          <cell r="BK909">
            <v>0</v>
          </cell>
          <cell r="BL909">
            <v>0</v>
          </cell>
          <cell r="BM909">
            <v>0</v>
          </cell>
          <cell r="BN909">
            <v>0</v>
          </cell>
          <cell r="BO909">
            <v>0</v>
          </cell>
          <cell r="BP909">
            <v>0</v>
          </cell>
          <cell r="BQ909">
            <v>0</v>
          </cell>
          <cell r="BR909">
            <v>0</v>
          </cell>
          <cell r="BS909">
            <v>0</v>
          </cell>
          <cell r="BT909">
            <v>0</v>
          </cell>
          <cell r="BU909">
            <v>0</v>
          </cell>
          <cell r="BV909">
            <v>0</v>
          </cell>
          <cell r="BW909">
            <v>0</v>
          </cell>
          <cell r="BX909">
            <v>0</v>
          </cell>
          <cell r="BY909">
            <v>0</v>
          </cell>
          <cell r="BZ909">
            <v>0</v>
          </cell>
          <cell r="CA909">
            <v>0</v>
          </cell>
          <cell r="CB909">
            <v>0</v>
          </cell>
          <cell r="CC909">
            <v>0</v>
          </cell>
          <cell r="CD909">
            <v>0</v>
          </cell>
          <cell r="CE909">
            <v>0</v>
          </cell>
          <cell r="CF909">
            <v>0</v>
          </cell>
          <cell r="CG909">
            <v>0</v>
          </cell>
          <cell r="CH909">
            <v>0</v>
          </cell>
          <cell r="CI909">
            <v>0</v>
          </cell>
          <cell r="CJ909">
            <v>0</v>
          </cell>
          <cell r="CK909">
            <v>0</v>
          </cell>
          <cell r="CL909">
            <v>0</v>
          </cell>
          <cell r="CM909">
            <v>0</v>
          </cell>
          <cell r="CN909">
            <v>0</v>
          </cell>
          <cell r="CO909">
            <v>0</v>
          </cell>
          <cell r="CP909">
            <v>0</v>
          </cell>
          <cell r="CQ909">
            <v>0</v>
          </cell>
          <cell r="CR909">
            <v>0</v>
          </cell>
          <cell r="CS909">
            <v>0</v>
          </cell>
          <cell r="CT909">
            <v>0</v>
          </cell>
          <cell r="CU909">
            <v>0</v>
          </cell>
          <cell r="CV909">
            <v>0</v>
          </cell>
          <cell r="CW909">
            <v>0</v>
          </cell>
          <cell r="CX909">
            <v>0</v>
          </cell>
          <cell r="CY909">
            <v>0</v>
          </cell>
          <cell r="CZ909">
            <v>0</v>
          </cell>
          <cell r="DA909">
            <v>0</v>
          </cell>
          <cell r="DB909">
            <v>0</v>
          </cell>
          <cell r="DC909">
            <v>0</v>
          </cell>
          <cell r="DD909">
            <v>0</v>
          </cell>
          <cell r="DE909">
            <v>0</v>
          </cell>
          <cell r="DF909">
            <v>0</v>
          </cell>
          <cell r="DG909">
            <v>0</v>
          </cell>
          <cell r="DH909">
            <v>0</v>
          </cell>
          <cell r="DI909">
            <v>0</v>
          </cell>
          <cell r="DJ909">
            <v>0</v>
          </cell>
          <cell r="DK909">
            <v>0</v>
          </cell>
          <cell r="DL909">
            <v>0</v>
          </cell>
          <cell r="DM909">
            <v>0</v>
          </cell>
          <cell r="DN909">
            <v>0</v>
          </cell>
          <cell r="DO909">
            <v>0</v>
          </cell>
          <cell r="DP909">
            <v>0</v>
          </cell>
          <cell r="DQ909">
            <v>0</v>
          </cell>
          <cell r="DR909">
            <v>0</v>
          </cell>
          <cell r="DS909">
            <v>0</v>
          </cell>
          <cell r="DT909">
            <v>0</v>
          </cell>
          <cell r="DU909">
            <v>0</v>
          </cell>
          <cell r="DV909">
            <v>0</v>
          </cell>
          <cell r="DW909">
            <v>0</v>
          </cell>
          <cell r="DX909">
            <v>0</v>
          </cell>
          <cell r="DY909">
            <v>0</v>
          </cell>
          <cell r="DZ909">
            <v>0</v>
          </cell>
          <cell r="EA909">
            <v>0</v>
          </cell>
          <cell r="EB909">
            <v>0</v>
          </cell>
          <cell r="EC909">
            <v>0</v>
          </cell>
          <cell r="ED909">
            <v>0</v>
          </cell>
          <cell r="EE909">
            <v>0</v>
          </cell>
          <cell r="EF909">
            <v>0</v>
          </cell>
          <cell r="EG909">
            <v>0</v>
          </cell>
          <cell r="EH909">
            <v>0</v>
          </cell>
          <cell r="EI909">
            <v>0</v>
          </cell>
          <cell r="EJ909">
            <v>0</v>
          </cell>
          <cell r="EK909">
            <v>0</v>
          </cell>
          <cell r="EL909">
            <v>0</v>
          </cell>
          <cell r="EM909">
            <v>0</v>
          </cell>
          <cell r="EN909">
            <v>0</v>
          </cell>
          <cell r="EO909">
            <v>0</v>
          </cell>
          <cell r="EP909">
            <v>0</v>
          </cell>
          <cell r="EQ909">
            <v>0</v>
          </cell>
          <cell r="ER909">
            <v>0</v>
          </cell>
          <cell r="ES909">
            <v>0</v>
          </cell>
          <cell r="ET909">
            <v>0</v>
          </cell>
          <cell r="EU909">
            <v>0</v>
          </cell>
          <cell r="EV909">
            <v>0</v>
          </cell>
          <cell r="EW909">
            <v>0</v>
          </cell>
          <cell r="EX909">
            <v>0</v>
          </cell>
          <cell r="EY909">
            <v>0</v>
          </cell>
          <cell r="EZ909">
            <v>0</v>
          </cell>
          <cell r="FA909">
            <v>0</v>
          </cell>
          <cell r="FB909">
            <v>0</v>
          </cell>
          <cell r="FC909">
            <v>0</v>
          </cell>
          <cell r="FD909">
            <v>0</v>
          </cell>
          <cell r="FE909">
            <v>0</v>
          </cell>
          <cell r="FF909">
            <v>0</v>
          </cell>
          <cell r="FG909">
            <v>0</v>
          </cell>
          <cell r="FH909">
            <v>0</v>
          </cell>
          <cell r="FI909">
            <v>0</v>
          </cell>
          <cell r="FJ909">
            <v>0</v>
          </cell>
          <cell r="FK909">
            <v>0</v>
          </cell>
          <cell r="FL909">
            <v>0</v>
          </cell>
          <cell r="FM909">
            <v>0</v>
          </cell>
          <cell r="FN909">
            <v>0</v>
          </cell>
          <cell r="FO909">
            <v>0</v>
          </cell>
          <cell r="FP909">
            <v>0</v>
          </cell>
          <cell r="FQ909">
            <v>0</v>
          </cell>
          <cell r="FR909">
            <v>0</v>
          </cell>
          <cell r="FS909">
            <v>0</v>
          </cell>
          <cell r="FT909">
            <v>0</v>
          </cell>
          <cell r="FU909">
            <v>0</v>
          </cell>
          <cell r="FV909">
            <v>0</v>
          </cell>
          <cell r="FW909">
            <v>0</v>
          </cell>
          <cell r="FX909">
            <v>0</v>
          </cell>
          <cell r="FY909">
            <v>0</v>
          </cell>
          <cell r="FZ909">
            <v>0</v>
          </cell>
          <cell r="GA909">
            <v>0</v>
          </cell>
          <cell r="GB909">
            <v>0</v>
          </cell>
          <cell r="GC909">
            <v>0</v>
          </cell>
          <cell r="GD909">
            <v>0</v>
          </cell>
          <cell r="GE909">
            <v>0</v>
          </cell>
          <cell r="GF909">
            <v>0</v>
          </cell>
          <cell r="GG909">
            <v>0</v>
          </cell>
          <cell r="GH909">
            <v>0</v>
          </cell>
          <cell r="GI909">
            <v>0</v>
          </cell>
          <cell r="GJ909">
            <v>0</v>
          </cell>
          <cell r="GK909">
            <v>0</v>
          </cell>
          <cell r="GL909">
            <v>0</v>
          </cell>
          <cell r="GM909">
            <v>0</v>
          </cell>
          <cell r="GN909">
            <v>0</v>
          </cell>
          <cell r="GO909">
            <v>0</v>
          </cell>
          <cell r="GP909">
            <v>0</v>
          </cell>
          <cell r="GQ909">
            <v>0</v>
          </cell>
          <cell r="GR909">
            <v>0</v>
          </cell>
          <cell r="GS909">
            <v>0</v>
          </cell>
          <cell r="GT909">
            <v>0</v>
          </cell>
          <cell r="GU909">
            <v>0</v>
          </cell>
          <cell r="GV909">
            <v>0</v>
          </cell>
          <cell r="GW909">
            <v>0</v>
          </cell>
          <cell r="GX909">
            <v>0</v>
          </cell>
          <cell r="GY909">
            <v>0</v>
          </cell>
          <cell r="GZ909">
            <v>0</v>
          </cell>
          <cell r="HA909">
            <v>0</v>
          </cell>
          <cell r="HB909">
            <v>0</v>
          </cell>
          <cell r="HC909">
            <v>0</v>
          </cell>
          <cell r="HD909">
            <v>0</v>
          </cell>
          <cell r="HE909">
            <v>0</v>
          </cell>
          <cell r="HF909">
            <v>0</v>
          </cell>
          <cell r="HG909">
            <v>0</v>
          </cell>
          <cell r="HH909">
            <v>0</v>
          </cell>
          <cell r="HI909">
            <v>0</v>
          </cell>
          <cell r="HJ909">
            <v>0</v>
          </cell>
          <cell r="HK909">
            <v>0</v>
          </cell>
          <cell r="HL909">
            <v>0</v>
          </cell>
          <cell r="HM909">
            <v>0</v>
          </cell>
          <cell r="HN909">
            <v>0</v>
          </cell>
          <cell r="HO909">
            <v>0</v>
          </cell>
          <cell r="HP909">
            <v>0</v>
          </cell>
          <cell r="HQ909">
            <v>0</v>
          </cell>
          <cell r="HR909">
            <v>0</v>
          </cell>
          <cell r="HS909">
            <v>0</v>
          </cell>
          <cell r="HT909">
            <v>0</v>
          </cell>
          <cell r="HU909">
            <v>0</v>
          </cell>
          <cell r="HV909">
            <v>0</v>
          </cell>
          <cell r="HW909">
            <v>0</v>
          </cell>
          <cell r="HX909">
            <v>0</v>
          </cell>
          <cell r="HY909">
            <v>0</v>
          </cell>
          <cell r="HZ909">
            <v>0</v>
          </cell>
          <cell r="IA909">
            <v>0</v>
          </cell>
          <cell r="IB909">
            <v>0</v>
          </cell>
          <cell r="IC909">
            <v>0</v>
          </cell>
          <cell r="ID909">
            <v>0</v>
          </cell>
          <cell r="IE909">
            <v>0</v>
          </cell>
          <cell r="IF909">
            <v>0</v>
          </cell>
          <cell r="IG909">
            <v>0</v>
          </cell>
          <cell r="IH909">
            <v>0</v>
          </cell>
          <cell r="II909">
            <v>0</v>
          </cell>
          <cell r="IJ909">
            <v>0</v>
          </cell>
          <cell r="IK909">
            <v>0</v>
          </cell>
          <cell r="IL909">
            <v>0</v>
          </cell>
          <cell r="IM909">
            <v>0</v>
          </cell>
          <cell r="IN909">
            <v>0</v>
          </cell>
          <cell r="IO909">
            <v>0</v>
          </cell>
          <cell r="IP909">
            <v>0</v>
          </cell>
          <cell r="IQ909">
            <v>0</v>
          </cell>
          <cell r="IR909">
            <v>0</v>
          </cell>
          <cell r="IS909">
            <v>0</v>
          </cell>
          <cell r="IT909">
            <v>0</v>
          </cell>
          <cell r="IU909">
            <v>0</v>
          </cell>
          <cell r="IV909">
            <v>0</v>
          </cell>
          <cell r="IW909">
            <v>0</v>
          </cell>
          <cell r="IX909">
            <v>0</v>
          </cell>
          <cell r="IY909">
            <v>0</v>
          </cell>
          <cell r="IZ909">
            <v>0</v>
          </cell>
          <cell r="JA909">
            <v>0</v>
          </cell>
          <cell r="JB909">
            <v>0</v>
          </cell>
          <cell r="JC909">
            <v>0</v>
          </cell>
          <cell r="JD909">
            <v>0</v>
          </cell>
          <cell r="JE909">
            <v>0</v>
          </cell>
        </row>
        <row r="910">
          <cell r="D910" t="str">
            <v>PV_.PC.UTN._.___.Rocket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0</v>
          </cell>
          <cell r="BD910">
            <v>0</v>
          </cell>
          <cell r="BE910">
            <v>0</v>
          </cell>
          <cell r="BF910">
            <v>0</v>
          </cell>
          <cell r="BG910">
            <v>0</v>
          </cell>
          <cell r="BH910">
            <v>0</v>
          </cell>
          <cell r="BI910">
            <v>0</v>
          </cell>
          <cell r="BJ910">
            <v>0</v>
          </cell>
          <cell r="BK910">
            <v>0</v>
          </cell>
          <cell r="BL910">
            <v>0</v>
          </cell>
          <cell r="BM910">
            <v>0</v>
          </cell>
          <cell r="BN910">
            <v>0</v>
          </cell>
          <cell r="BO910">
            <v>0</v>
          </cell>
          <cell r="BP910">
            <v>0</v>
          </cell>
          <cell r="BQ910">
            <v>0</v>
          </cell>
          <cell r="BR910">
            <v>0</v>
          </cell>
          <cell r="BS910">
            <v>0</v>
          </cell>
          <cell r="BT910">
            <v>0</v>
          </cell>
          <cell r="BU910">
            <v>0</v>
          </cell>
          <cell r="BV910">
            <v>0</v>
          </cell>
          <cell r="BW910">
            <v>0</v>
          </cell>
          <cell r="BX910">
            <v>0</v>
          </cell>
          <cell r="BY910">
            <v>0</v>
          </cell>
          <cell r="BZ910">
            <v>0</v>
          </cell>
          <cell r="CA910">
            <v>0</v>
          </cell>
          <cell r="CB910">
            <v>0</v>
          </cell>
          <cell r="CC910">
            <v>0</v>
          </cell>
          <cell r="CD910">
            <v>0</v>
          </cell>
          <cell r="CE910">
            <v>0</v>
          </cell>
          <cell r="CF910">
            <v>0</v>
          </cell>
          <cell r="CG910">
            <v>0</v>
          </cell>
          <cell r="CH910">
            <v>0</v>
          </cell>
          <cell r="CI910">
            <v>0</v>
          </cell>
          <cell r="CJ910">
            <v>0</v>
          </cell>
          <cell r="CK910">
            <v>0</v>
          </cell>
          <cell r="CL910">
            <v>0</v>
          </cell>
          <cell r="CM910">
            <v>0</v>
          </cell>
          <cell r="CN910">
            <v>0</v>
          </cell>
          <cell r="CO910">
            <v>0</v>
          </cell>
          <cell r="CP910">
            <v>0</v>
          </cell>
          <cell r="CQ910">
            <v>0</v>
          </cell>
          <cell r="CR910">
            <v>0</v>
          </cell>
          <cell r="CS910">
            <v>0</v>
          </cell>
          <cell r="CT910">
            <v>0</v>
          </cell>
          <cell r="CU910">
            <v>0</v>
          </cell>
          <cell r="CV910">
            <v>0</v>
          </cell>
          <cell r="CW910">
            <v>0</v>
          </cell>
          <cell r="CX910">
            <v>0</v>
          </cell>
          <cell r="CY910">
            <v>0</v>
          </cell>
          <cell r="CZ910">
            <v>0</v>
          </cell>
          <cell r="DA910">
            <v>0</v>
          </cell>
          <cell r="DB910">
            <v>0</v>
          </cell>
          <cell r="DC910">
            <v>0</v>
          </cell>
          <cell r="DD910">
            <v>0</v>
          </cell>
          <cell r="DE910">
            <v>0</v>
          </cell>
          <cell r="DF910">
            <v>0</v>
          </cell>
          <cell r="DG910">
            <v>0</v>
          </cell>
          <cell r="DH910">
            <v>0</v>
          </cell>
          <cell r="DI910">
            <v>0</v>
          </cell>
          <cell r="DJ910">
            <v>0</v>
          </cell>
          <cell r="DK910">
            <v>0</v>
          </cell>
          <cell r="DL910">
            <v>0</v>
          </cell>
          <cell r="DM910">
            <v>0</v>
          </cell>
          <cell r="DN910">
            <v>0</v>
          </cell>
          <cell r="DO910">
            <v>0</v>
          </cell>
          <cell r="DP910">
            <v>0</v>
          </cell>
          <cell r="DQ910">
            <v>0</v>
          </cell>
          <cell r="DR910">
            <v>0</v>
          </cell>
          <cell r="DS910">
            <v>0</v>
          </cell>
          <cell r="DT910">
            <v>0</v>
          </cell>
          <cell r="DU910">
            <v>0</v>
          </cell>
          <cell r="DV910">
            <v>0</v>
          </cell>
          <cell r="DW910">
            <v>0</v>
          </cell>
          <cell r="DX910">
            <v>0</v>
          </cell>
          <cell r="DY910">
            <v>0</v>
          </cell>
          <cell r="DZ910">
            <v>0</v>
          </cell>
          <cell r="EA910">
            <v>0</v>
          </cell>
          <cell r="EB910">
            <v>0</v>
          </cell>
          <cell r="EC910">
            <v>0</v>
          </cell>
          <cell r="ED910">
            <v>0</v>
          </cell>
          <cell r="EE910">
            <v>0</v>
          </cell>
          <cell r="EF910">
            <v>0</v>
          </cell>
          <cell r="EG910">
            <v>0</v>
          </cell>
          <cell r="EH910">
            <v>0</v>
          </cell>
          <cell r="EI910">
            <v>0</v>
          </cell>
          <cell r="EJ910">
            <v>0</v>
          </cell>
          <cell r="EK910">
            <v>0</v>
          </cell>
          <cell r="EL910">
            <v>0</v>
          </cell>
          <cell r="EM910">
            <v>0</v>
          </cell>
          <cell r="EN910">
            <v>0</v>
          </cell>
          <cell r="EO910">
            <v>0</v>
          </cell>
          <cell r="EP910">
            <v>0</v>
          </cell>
          <cell r="EQ910">
            <v>0</v>
          </cell>
          <cell r="ER910">
            <v>0</v>
          </cell>
          <cell r="ES910">
            <v>0</v>
          </cell>
          <cell r="ET910">
            <v>0</v>
          </cell>
          <cell r="EU910">
            <v>0</v>
          </cell>
          <cell r="EV910">
            <v>0</v>
          </cell>
          <cell r="EW910">
            <v>0</v>
          </cell>
          <cell r="EX910">
            <v>0</v>
          </cell>
          <cell r="EY910">
            <v>0</v>
          </cell>
          <cell r="EZ910">
            <v>0</v>
          </cell>
          <cell r="FA910">
            <v>0</v>
          </cell>
          <cell r="FB910">
            <v>0</v>
          </cell>
          <cell r="FC910">
            <v>0</v>
          </cell>
          <cell r="FD910">
            <v>0</v>
          </cell>
          <cell r="FE910">
            <v>0</v>
          </cell>
          <cell r="FF910">
            <v>0</v>
          </cell>
          <cell r="FG910">
            <v>0</v>
          </cell>
          <cell r="FH910">
            <v>0</v>
          </cell>
          <cell r="FI910">
            <v>0</v>
          </cell>
          <cell r="FJ910">
            <v>0</v>
          </cell>
          <cell r="FK910">
            <v>0</v>
          </cell>
          <cell r="FL910">
            <v>0</v>
          </cell>
          <cell r="FM910">
            <v>0</v>
          </cell>
          <cell r="FN910">
            <v>0</v>
          </cell>
          <cell r="FO910">
            <v>0</v>
          </cell>
          <cell r="FP910">
            <v>0</v>
          </cell>
          <cell r="FQ910">
            <v>0</v>
          </cell>
          <cell r="FR910">
            <v>0</v>
          </cell>
          <cell r="FS910">
            <v>0</v>
          </cell>
          <cell r="FT910">
            <v>0</v>
          </cell>
          <cell r="FU910">
            <v>0</v>
          </cell>
          <cell r="FV910">
            <v>0</v>
          </cell>
          <cell r="FW910">
            <v>0</v>
          </cell>
          <cell r="FX910">
            <v>0</v>
          </cell>
          <cell r="FY910">
            <v>0</v>
          </cell>
          <cell r="FZ910">
            <v>0</v>
          </cell>
          <cell r="GA910">
            <v>0</v>
          </cell>
          <cell r="GB910">
            <v>0</v>
          </cell>
          <cell r="GC910">
            <v>0</v>
          </cell>
          <cell r="GD910">
            <v>0</v>
          </cell>
          <cell r="GE910">
            <v>0</v>
          </cell>
          <cell r="GF910">
            <v>0</v>
          </cell>
          <cell r="GG910">
            <v>0</v>
          </cell>
          <cell r="GH910">
            <v>0</v>
          </cell>
          <cell r="GI910">
            <v>0</v>
          </cell>
          <cell r="GJ910">
            <v>0</v>
          </cell>
          <cell r="GK910">
            <v>0</v>
          </cell>
          <cell r="GL910">
            <v>0</v>
          </cell>
          <cell r="GM910">
            <v>0</v>
          </cell>
          <cell r="GN910">
            <v>0</v>
          </cell>
          <cell r="GO910">
            <v>0</v>
          </cell>
          <cell r="GP910">
            <v>0</v>
          </cell>
          <cell r="GQ910">
            <v>0</v>
          </cell>
          <cell r="GR910">
            <v>0</v>
          </cell>
          <cell r="GS910">
            <v>0</v>
          </cell>
          <cell r="GT910">
            <v>0</v>
          </cell>
          <cell r="GU910">
            <v>0</v>
          </cell>
          <cell r="GV910">
            <v>0</v>
          </cell>
          <cell r="GW910">
            <v>0</v>
          </cell>
          <cell r="GX910">
            <v>0</v>
          </cell>
          <cell r="GY910">
            <v>0</v>
          </cell>
          <cell r="GZ910">
            <v>0</v>
          </cell>
          <cell r="HA910">
            <v>0</v>
          </cell>
          <cell r="HB910">
            <v>0</v>
          </cell>
          <cell r="HC910">
            <v>0</v>
          </cell>
          <cell r="HD910">
            <v>0</v>
          </cell>
          <cell r="HE910">
            <v>0</v>
          </cell>
          <cell r="HF910">
            <v>0</v>
          </cell>
          <cell r="HG910">
            <v>0</v>
          </cell>
          <cell r="HH910">
            <v>0</v>
          </cell>
          <cell r="HI910">
            <v>0</v>
          </cell>
          <cell r="HJ910">
            <v>0</v>
          </cell>
          <cell r="HK910">
            <v>0</v>
          </cell>
          <cell r="HL910">
            <v>0</v>
          </cell>
          <cell r="HM910">
            <v>0</v>
          </cell>
          <cell r="HN910">
            <v>0</v>
          </cell>
          <cell r="HO910">
            <v>0</v>
          </cell>
          <cell r="HP910">
            <v>0</v>
          </cell>
          <cell r="HQ910">
            <v>0</v>
          </cell>
          <cell r="HR910">
            <v>0</v>
          </cell>
          <cell r="HS910">
            <v>0</v>
          </cell>
          <cell r="HT910">
            <v>0</v>
          </cell>
          <cell r="HU910">
            <v>0</v>
          </cell>
          <cell r="HV910">
            <v>0</v>
          </cell>
          <cell r="HW910">
            <v>0</v>
          </cell>
          <cell r="HX910">
            <v>0</v>
          </cell>
          <cell r="HY910">
            <v>0</v>
          </cell>
          <cell r="HZ910">
            <v>0</v>
          </cell>
          <cell r="IA910">
            <v>0</v>
          </cell>
          <cell r="IB910">
            <v>0</v>
          </cell>
          <cell r="IC910">
            <v>0</v>
          </cell>
          <cell r="ID910">
            <v>0</v>
          </cell>
          <cell r="IE910">
            <v>0</v>
          </cell>
          <cell r="IF910">
            <v>0</v>
          </cell>
          <cell r="IG910">
            <v>0</v>
          </cell>
          <cell r="IH910">
            <v>0</v>
          </cell>
          <cell r="II910">
            <v>0</v>
          </cell>
          <cell r="IJ910">
            <v>0</v>
          </cell>
          <cell r="IK910">
            <v>0</v>
          </cell>
          <cell r="IL910">
            <v>0</v>
          </cell>
          <cell r="IM910">
            <v>0</v>
          </cell>
          <cell r="IN910">
            <v>0</v>
          </cell>
          <cell r="IO910">
            <v>0</v>
          </cell>
          <cell r="IP910">
            <v>0</v>
          </cell>
          <cell r="IQ910">
            <v>0</v>
          </cell>
          <cell r="IR910">
            <v>0</v>
          </cell>
          <cell r="IS910">
            <v>0</v>
          </cell>
          <cell r="IT910">
            <v>0</v>
          </cell>
          <cell r="IU910">
            <v>0</v>
          </cell>
          <cell r="IV910">
            <v>0</v>
          </cell>
          <cell r="IW910">
            <v>0</v>
          </cell>
          <cell r="IX910">
            <v>0</v>
          </cell>
          <cell r="IY910">
            <v>0</v>
          </cell>
          <cell r="IZ910">
            <v>0</v>
          </cell>
          <cell r="JA910">
            <v>0</v>
          </cell>
          <cell r="JB910">
            <v>0</v>
          </cell>
          <cell r="JC910">
            <v>0</v>
          </cell>
          <cell r="JD910">
            <v>0</v>
          </cell>
          <cell r="JE910">
            <v>0</v>
          </cell>
        </row>
        <row r="911">
          <cell r="D911" t="str">
            <v>PV_.PC.UTN._.FB_.Appaloosa Solar IA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0</v>
          </cell>
          <cell r="BD911">
            <v>0</v>
          </cell>
          <cell r="BE911">
            <v>0</v>
          </cell>
          <cell r="BF911">
            <v>0</v>
          </cell>
          <cell r="BG911">
            <v>0</v>
          </cell>
          <cell r="BH911">
            <v>0</v>
          </cell>
          <cell r="BI911">
            <v>0</v>
          </cell>
          <cell r="BJ911">
            <v>0</v>
          </cell>
          <cell r="BK911">
            <v>0</v>
          </cell>
          <cell r="BL911">
            <v>0</v>
          </cell>
          <cell r="BM911">
            <v>0</v>
          </cell>
          <cell r="BN911">
            <v>0</v>
          </cell>
          <cell r="BO911">
            <v>0</v>
          </cell>
          <cell r="BP911">
            <v>0</v>
          </cell>
          <cell r="BQ911">
            <v>0</v>
          </cell>
          <cell r="BR911">
            <v>0</v>
          </cell>
          <cell r="BS911">
            <v>0</v>
          </cell>
          <cell r="BT911">
            <v>0</v>
          </cell>
          <cell r="BU911">
            <v>0</v>
          </cell>
          <cell r="BV911">
            <v>0</v>
          </cell>
          <cell r="BW911">
            <v>0</v>
          </cell>
          <cell r="BX911">
            <v>0</v>
          </cell>
          <cell r="BY911">
            <v>0</v>
          </cell>
          <cell r="BZ911">
            <v>0</v>
          </cell>
          <cell r="CA911">
            <v>0</v>
          </cell>
          <cell r="CB911">
            <v>0</v>
          </cell>
          <cell r="CC911">
            <v>0</v>
          </cell>
          <cell r="CD911">
            <v>0</v>
          </cell>
          <cell r="CE911">
            <v>0</v>
          </cell>
          <cell r="CF911">
            <v>0</v>
          </cell>
          <cell r="CG911">
            <v>0</v>
          </cell>
          <cell r="CH911">
            <v>0</v>
          </cell>
          <cell r="CI911">
            <v>0</v>
          </cell>
          <cell r="CJ911">
            <v>0</v>
          </cell>
          <cell r="CK911">
            <v>0</v>
          </cell>
          <cell r="CL911">
            <v>0</v>
          </cell>
          <cell r="CM911">
            <v>0</v>
          </cell>
          <cell r="CN911">
            <v>0</v>
          </cell>
          <cell r="CO911">
            <v>0</v>
          </cell>
          <cell r="CP911">
            <v>0</v>
          </cell>
          <cell r="CQ911">
            <v>0</v>
          </cell>
          <cell r="CR911">
            <v>0</v>
          </cell>
          <cell r="CS911">
            <v>0</v>
          </cell>
          <cell r="CT911">
            <v>0</v>
          </cell>
          <cell r="CU911">
            <v>0</v>
          </cell>
          <cell r="CV911">
            <v>0</v>
          </cell>
          <cell r="CW911">
            <v>0</v>
          </cell>
          <cell r="CX911">
            <v>0</v>
          </cell>
          <cell r="CY911">
            <v>0</v>
          </cell>
          <cell r="CZ911">
            <v>0</v>
          </cell>
          <cell r="DA911">
            <v>0</v>
          </cell>
          <cell r="DB911">
            <v>0</v>
          </cell>
          <cell r="DC911">
            <v>0</v>
          </cell>
          <cell r="DD911">
            <v>0</v>
          </cell>
          <cell r="DE911">
            <v>0</v>
          </cell>
          <cell r="DF911">
            <v>0</v>
          </cell>
          <cell r="DG911">
            <v>0</v>
          </cell>
          <cell r="DH911">
            <v>0</v>
          </cell>
          <cell r="DI911">
            <v>0</v>
          </cell>
          <cell r="DJ911">
            <v>0</v>
          </cell>
          <cell r="DK911">
            <v>0</v>
          </cell>
          <cell r="DL911">
            <v>0</v>
          </cell>
          <cell r="DM911">
            <v>0</v>
          </cell>
          <cell r="DN911">
            <v>0</v>
          </cell>
          <cell r="DO911">
            <v>0</v>
          </cell>
          <cell r="DP911">
            <v>0</v>
          </cell>
          <cell r="DQ911">
            <v>0</v>
          </cell>
          <cell r="DR911">
            <v>0</v>
          </cell>
          <cell r="DS911">
            <v>0</v>
          </cell>
          <cell r="DT911">
            <v>0</v>
          </cell>
          <cell r="DU911">
            <v>0</v>
          </cell>
          <cell r="DV911">
            <v>0</v>
          </cell>
          <cell r="DW911">
            <v>0</v>
          </cell>
          <cell r="DX911">
            <v>0</v>
          </cell>
          <cell r="DY911">
            <v>0</v>
          </cell>
          <cell r="DZ911">
            <v>0</v>
          </cell>
          <cell r="EA911">
            <v>0</v>
          </cell>
          <cell r="EB911">
            <v>0</v>
          </cell>
          <cell r="EC911">
            <v>0</v>
          </cell>
          <cell r="ED911">
            <v>0</v>
          </cell>
          <cell r="EE911">
            <v>0</v>
          </cell>
          <cell r="EF911">
            <v>0</v>
          </cell>
          <cell r="EG911">
            <v>0</v>
          </cell>
          <cell r="EH911">
            <v>0</v>
          </cell>
          <cell r="EI911">
            <v>0</v>
          </cell>
          <cell r="EJ911">
            <v>0</v>
          </cell>
          <cell r="EK911">
            <v>0</v>
          </cell>
          <cell r="EL911">
            <v>0</v>
          </cell>
          <cell r="EM911">
            <v>0</v>
          </cell>
          <cell r="EN911">
            <v>0</v>
          </cell>
          <cell r="EO911">
            <v>0</v>
          </cell>
          <cell r="EP911">
            <v>0</v>
          </cell>
          <cell r="EQ911">
            <v>0</v>
          </cell>
          <cell r="ER911">
            <v>0</v>
          </cell>
          <cell r="ES911">
            <v>0</v>
          </cell>
          <cell r="ET911">
            <v>0</v>
          </cell>
          <cell r="EU911">
            <v>0</v>
          </cell>
          <cell r="EV911">
            <v>0</v>
          </cell>
          <cell r="EW911">
            <v>0</v>
          </cell>
          <cell r="EX911">
            <v>0</v>
          </cell>
          <cell r="EY911">
            <v>0</v>
          </cell>
          <cell r="EZ911">
            <v>0</v>
          </cell>
          <cell r="FA911">
            <v>0</v>
          </cell>
          <cell r="FB911">
            <v>0</v>
          </cell>
          <cell r="FC911">
            <v>0</v>
          </cell>
          <cell r="FD911">
            <v>0</v>
          </cell>
          <cell r="FE911">
            <v>0</v>
          </cell>
          <cell r="FF911">
            <v>0</v>
          </cell>
          <cell r="FG911">
            <v>0</v>
          </cell>
          <cell r="FH911">
            <v>0</v>
          </cell>
          <cell r="FI911">
            <v>0</v>
          </cell>
          <cell r="FJ911">
            <v>0</v>
          </cell>
          <cell r="FK911">
            <v>0</v>
          </cell>
          <cell r="FL911">
            <v>0</v>
          </cell>
          <cell r="FM911">
            <v>0</v>
          </cell>
          <cell r="FN911">
            <v>0</v>
          </cell>
          <cell r="FO911">
            <v>0</v>
          </cell>
          <cell r="FP911">
            <v>0</v>
          </cell>
          <cell r="FQ911">
            <v>0</v>
          </cell>
          <cell r="FR911">
            <v>0</v>
          </cell>
          <cell r="FS911">
            <v>0</v>
          </cell>
          <cell r="FT911">
            <v>0</v>
          </cell>
          <cell r="FU911">
            <v>0</v>
          </cell>
          <cell r="FV911">
            <v>0</v>
          </cell>
          <cell r="FW911">
            <v>0</v>
          </cell>
          <cell r="FX911">
            <v>0</v>
          </cell>
          <cell r="FY911">
            <v>0</v>
          </cell>
          <cell r="FZ911">
            <v>0</v>
          </cell>
          <cell r="GA911">
            <v>0</v>
          </cell>
          <cell r="GB911">
            <v>0</v>
          </cell>
          <cell r="GC911">
            <v>0</v>
          </cell>
          <cell r="GD911">
            <v>0</v>
          </cell>
          <cell r="GE911">
            <v>0</v>
          </cell>
          <cell r="GF911">
            <v>0</v>
          </cell>
          <cell r="GG911">
            <v>0</v>
          </cell>
          <cell r="GH911">
            <v>0</v>
          </cell>
          <cell r="GI911">
            <v>0</v>
          </cell>
          <cell r="GJ911">
            <v>0</v>
          </cell>
          <cell r="GK911">
            <v>0</v>
          </cell>
          <cell r="GL911">
            <v>0</v>
          </cell>
          <cell r="GM911">
            <v>0</v>
          </cell>
          <cell r="GN911">
            <v>0</v>
          </cell>
          <cell r="GO911">
            <v>0</v>
          </cell>
          <cell r="GP911">
            <v>0</v>
          </cell>
          <cell r="GQ911">
            <v>0</v>
          </cell>
          <cell r="GR911">
            <v>0</v>
          </cell>
          <cell r="GS911">
            <v>0</v>
          </cell>
          <cell r="GT911">
            <v>0</v>
          </cell>
          <cell r="GU911">
            <v>0</v>
          </cell>
          <cell r="GV911">
            <v>0</v>
          </cell>
          <cell r="GW911">
            <v>0</v>
          </cell>
          <cell r="GX911">
            <v>0</v>
          </cell>
          <cell r="GY911">
            <v>0</v>
          </cell>
          <cell r="GZ911">
            <v>0</v>
          </cell>
          <cell r="HA911">
            <v>0</v>
          </cell>
          <cell r="HB911">
            <v>0</v>
          </cell>
          <cell r="HC911">
            <v>0</v>
          </cell>
          <cell r="HD911">
            <v>0</v>
          </cell>
          <cell r="HE911">
            <v>0</v>
          </cell>
          <cell r="HF911">
            <v>0</v>
          </cell>
          <cell r="HG911">
            <v>0</v>
          </cell>
          <cell r="HH911">
            <v>0</v>
          </cell>
          <cell r="HI911">
            <v>0</v>
          </cell>
          <cell r="HJ911">
            <v>0</v>
          </cell>
          <cell r="HK911">
            <v>0</v>
          </cell>
          <cell r="HL911">
            <v>0</v>
          </cell>
          <cell r="HM911">
            <v>0</v>
          </cell>
          <cell r="HN911">
            <v>0</v>
          </cell>
          <cell r="HO911">
            <v>0</v>
          </cell>
          <cell r="HP911">
            <v>0</v>
          </cell>
          <cell r="HQ911">
            <v>0</v>
          </cell>
          <cell r="HR911">
            <v>0</v>
          </cell>
          <cell r="HS911">
            <v>0</v>
          </cell>
          <cell r="HT911">
            <v>0</v>
          </cell>
          <cell r="HU911">
            <v>0</v>
          </cell>
          <cell r="HV911">
            <v>0</v>
          </cell>
          <cell r="HW911">
            <v>0</v>
          </cell>
          <cell r="HX911">
            <v>0</v>
          </cell>
          <cell r="HY911">
            <v>0</v>
          </cell>
          <cell r="HZ911">
            <v>0</v>
          </cell>
          <cell r="IA911">
            <v>0</v>
          </cell>
          <cell r="IB911">
            <v>0</v>
          </cell>
          <cell r="IC911">
            <v>0</v>
          </cell>
          <cell r="ID911">
            <v>0</v>
          </cell>
          <cell r="IE911">
            <v>0</v>
          </cell>
          <cell r="IF911">
            <v>0</v>
          </cell>
          <cell r="IG911">
            <v>0</v>
          </cell>
          <cell r="IH911">
            <v>0</v>
          </cell>
          <cell r="II911">
            <v>0</v>
          </cell>
          <cell r="IJ911">
            <v>0</v>
          </cell>
          <cell r="IK911">
            <v>0</v>
          </cell>
          <cell r="IL911">
            <v>0</v>
          </cell>
          <cell r="IM911">
            <v>0</v>
          </cell>
          <cell r="IN911">
            <v>0</v>
          </cell>
          <cell r="IO911">
            <v>0</v>
          </cell>
          <cell r="IP911">
            <v>0</v>
          </cell>
          <cell r="IQ911">
            <v>0</v>
          </cell>
          <cell r="IR911">
            <v>0</v>
          </cell>
          <cell r="IS911">
            <v>0</v>
          </cell>
          <cell r="IT911">
            <v>0</v>
          </cell>
          <cell r="IU911">
            <v>0</v>
          </cell>
          <cell r="IV911">
            <v>0</v>
          </cell>
          <cell r="IW911">
            <v>0</v>
          </cell>
          <cell r="IX911">
            <v>0</v>
          </cell>
          <cell r="IY911">
            <v>0</v>
          </cell>
          <cell r="IZ911">
            <v>0</v>
          </cell>
          <cell r="JA911">
            <v>0</v>
          </cell>
          <cell r="JB911">
            <v>0</v>
          </cell>
          <cell r="JC911">
            <v>0</v>
          </cell>
          <cell r="JD911">
            <v>0</v>
          </cell>
          <cell r="JE911">
            <v>0</v>
          </cell>
        </row>
        <row r="912">
          <cell r="D912" t="str">
            <v>PV_.PC.UTN._.FB_.Appaloosa Solar IB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0</v>
          </cell>
          <cell r="BD912">
            <v>0</v>
          </cell>
          <cell r="BE912">
            <v>0</v>
          </cell>
          <cell r="BF912">
            <v>0</v>
          </cell>
          <cell r="BG912">
            <v>0</v>
          </cell>
          <cell r="BH912">
            <v>0</v>
          </cell>
          <cell r="BI912">
            <v>0</v>
          </cell>
          <cell r="BJ912">
            <v>0</v>
          </cell>
          <cell r="BK912">
            <v>0</v>
          </cell>
          <cell r="BL912">
            <v>0</v>
          </cell>
          <cell r="BM912">
            <v>0</v>
          </cell>
          <cell r="BN912">
            <v>0</v>
          </cell>
          <cell r="BO912">
            <v>0</v>
          </cell>
          <cell r="BP912">
            <v>0</v>
          </cell>
          <cell r="BQ912">
            <v>0</v>
          </cell>
          <cell r="BR912">
            <v>0</v>
          </cell>
          <cell r="BS912">
            <v>0</v>
          </cell>
          <cell r="BT912">
            <v>0</v>
          </cell>
          <cell r="BU912">
            <v>0</v>
          </cell>
          <cell r="BV912">
            <v>0</v>
          </cell>
          <cell r="BW912">
            <v>0</v>
          </cell>
          <cell r="BX912">
            <v>0</v>
          </cell>
          <cell r="BY912">
            <v>0</v>
          </cell>
          <cell r="BZ912">
            <v>0</v>
          </cell>
          <cell r="CA912">
            <v>0</v>
          </cell>
          <cell r="CB912">
            <v>0</v>
          </cell>
          <cell r="CC912">
            <v>0</v>
          </cell>
          <cell r="CD912">
            <v>0</v>
          </cell>
          <cell r="CE912">
            <v>0</v>
          </cell>
          <cell r="CF912">
            <v>0</v>
          </cell>
          <cell r="CG912">
            <v>0</v>
          </cell>
          <cell r="CH912">
            <v>0</v>
          </cell>
          <cell r="CI912">
            <v>0</v>
          </cell>
          <cell r="CJ912">
            <v>0</v>
          </cell>
          <cell r="CK912">
            <v>0</v>
          </cell>
          <cell r="CL912">
            <v>0</v>
          </cell>
          <cell r="CM912">
            <v>0</v>
          </cell>
          <cell r="CN912">
            <v>0</v>
          </cell>
          <cell r="CO912">
            <v>0</v>
          </cell>
          <cell r="CP912">
            <v>0</v>
          </cell>
          <cell r="CQ912">
            <v>0</v>
          </cell>
          <cell r="CR912">
            <v>0</v>
          </cell>
          <cell r="CS912">
            <v>0</v>
          </cell>
          <cell r="CT912">
            <v>0</v>
          </cell>
          <cell r="CU912">
            <v>0</v>
          </cell>
          <cell r="CV912">
            <v>0</v>
          </cell>
          <cell r="CW912">
            <v>0</v>
          </cell>
          <cell r="CX912">
            <v>0</v>
          </cell>
          <cell r="CY912">
            <v>0</v>
          </cell>
          <cell r="CZ912">
            <v>0</v>
          </cell>
          <cell r="DA912">
            <v>0</v>
          </cell>
          <cell r="DB912">
            <v>0</v>
          </cell>
          <cell r="DC912">
            <v>0</v>
          </cell>
          <cell r="DD912">
            <v>0</v>
          </cell>
          <cell r="DE912">
            <v>0</v>
          </cell>
          <cell r="DF912">
            <v>0</v>
          </cell>
          <cell r="DG912">
            <v>0</v>
          </cell>
          <cell r="DH912">
            <v>0</v>
          </cell>
          <cell r="DI912">
            <v>0</v>
          </cell>
          <cell r="DJ912">
            <v>0</v>
          </cell>
          <cell r="DK912">
            <v>0</v>
          </cell>
          <cell r="DL912">
            <v>0</v>
          </cell>
          <cell r="DM912">
            <v>0</v>
          </cell>
          <cell r="DN912">
            <v>0</v>
          </cell>
          <cell r="DO912">
            <v>0</v>
          </cell>
          <cell r="DP912">
            <v>0</v>
          </cell>
          <cell r="DQ912">
            <v>0</v>
          </cell>
          <cell r="DR912">
            <v>0</v>
          </cell>
          <cell r="DS912">
            <v>0</v>
          </cell>
          <cell r="DT912">
            <v>0</v>
          </cell>
          <cell r="DU912">
            <v>0</v>
          </cell>
          <cell r="DV912">
            <v>0</v>
          </cell>
          <cell r="DW912">
            <v>0</v>
          </cell>
          <cell r="DX912">
            <v>0</v>
          </cell>
          <cell r="DY912">
            <v>0</v>
          </cell>
          <cell r="DZ912">
            <v>0</v>
          </cell>
          <cell r="EA912">
            <v>0</v>
          </cell>
          <cell r="EB912">
            <v>0</v>
          </cell>
          <cell r="EC912">
            <v>0</v>
          </cell>
          <cell r="ED912">
            <v>0</v>
          </cell>
          <cell r="EE912">
            <v>0</v>
          </cell>
          <cell r="EF912">
            <v>0</v>
          </cell>
          <cell r="EG912">
            <v>0</v>
          </cell>
          <cell r="EH912">
            <v>0</v>
          </cell>
          <cell r="EI912">
            <v>0</v>
          </cell>
          <cell r="EJ912">
            <v>0</v>
          </cell>
          <cell r="EK912">
            <v>0</v>
          </cell>
          <cell r="EL912">
            <v>0</v>
          </cell>
          <cell r="EM912">
            <v>0</v>
          </cell>
          <cell r="EN912">
            <v>0</v>
          </cell>
          <cell r="EO912">
            <v>0</v>
          </cell>
          <cell r="EP912">
            <v>0</v>
          </cell>
          <cell r="EQ912">
            <v>0</v>
          </cell>
          <cell r="ER912">
            <v>0</v>
          </cell>
          <cell r="ES912">
            <v>0</v>
          </cell>
          <cell r="ET912">
            <v>0</v>
          </cell>
          <cell r="EU912">
            <v>0</v>
          </cell>
          <cell r="EV912">
            <v>0</v>
          </cell>
          <cell r="EW912">
            <v>0</v>
          </cell>
          <cell r="EX912">
            <v>0</v>
          </cell>
          <cell r="EY912">
            <v>0</v>
          </cell>
          <cell r="EZ912">
            <v>0</v>
          </cell>
          <cell r="FA912">
            <v>0</v>
          </cell>
          <cell r="FB912">
            <v>0</v>
          </cell>
          <cell r="FC912">
            <v>0</v>
          </cell>
          <cell r="FD912">
            <v>0</v>
          </cell>
          <cell r="FE912">
            <v>0</v>
          </cell>
          <cell r="FF912">
            <v>0</v>
          </cell>
          <cell r="FG912">
            <v>0</v>
          </cell>
          <cell r="FH912">
            <v>0</v>
          </cell>
          <cell r="FI912">
            <v>0</v>
          </cell>
          <cell r="FJ912">
            <v>0</v>
          </cell>
          <cell r="FK912">
            <v>0</v>
          </cell>
          <cell r="FL912">
            <v>0</v>
          </cell>
          <cell r="FM912">
            <v>0</v>
          </cell>
          <cell r="FN912">
            <v>0</v>
          </cell>
          <cell r="FO912">
            <v>0</v>
          </cell>
          <cell r="FP912">
            <v>0</v>
          </cell>
          <cell r="FQ912">
            <v>0</v>
          </cell>
          <cell r="FR912">
            <v>0</v>
          </cell>
          <cell r="FS912">
            <v>0</v>
          </cell>
          <cell r="FT912">
            <v>0</v>
          </cell>
          <cell r="FU912">
            <v>0</v>
          </cell>
          <cell r="FV912">
            <v>0</v>
          </cell>
          <cell r="FW912">
            <v>0</v>
          </cell>
          <cell r="FX912">
            <v>0</v>
          </cell>
          <cell r="FY912">
            <v>0</v>
          </cell>
          <cell r="FZ912">
            <v>0</v>
          </cell>
          <cell r="GA912">
            <v>0</v>
          </cell>
          <cell r="GB912">
            <v>0</v>
          </cell>
          <cell r="GC912">
            <v>0</v>
          </cell>
          <cell r="GD912">
            <v>0</v>
          </cell>
          <cell r="GE912">
            <v>0</v>
          </cell>
          <cell r="GF912">
            <v>0</v>
          </cell>
          <cell r="GG912">
            <v>0</v>
          </cell>
          <cell r="GH912">
            <v>0</v>
          </cell>
          <cell r="GI912">
            <v>0</v>
          </cell>
          <cell r="GJ912">
            <v>0</v>
          </cell>
          <cell r="GK912">
            <v>0</v>
          </cell>
          <cell r="GL912">
            <v>0</v>
          </cell>
          <cell r="GM912">
            <v>0</v>
          </cell>
          <cell r="GN912">
            <v>0</v>
          </cell>
          <cell r="GO912">
            <v>0</v>
          </cell>
          <cell r="GP912">
            <v>0</v>
          </cell>
          <cell r="GQ912">
            <v>0</v>
          </cell>
          <cell r="GR912">
            <v>0</v>
          </cell>
          <cell r="GS912">
            <v>0</v>
          </cell>
          <cell r="GT912">
            <v>0</v>
          </cell>
          <cell r="GU912">
            <v>0</v>
          </cell>
          <cell r="GV912">
            <v>0</v>
          </cell>
          <cell r="GW912">
            <v>0</v>
          </cell>
          <cell r="GX912">
            <v>0</v>
          </cell>
          <cell r="GY912">
            <v>0</v>
          </cell>
          <cell r="GZ912">
            <v>0</v>
          </cell>
          <cell r="HA912">
            <v>0</v>
          </cell>
          <cell r="HB912">
            <v>0</v>
          </cell>
          <cell r="HC912">
            <v>0</v>
          </cell>
          <cell r="HD912">
            <v>0</v>
          </cell>
          <cell r="HE912">
            <v>0</v>
          </cell>
          <cell r="HF912">
            <v>0</v>
          </cell>
          <cell r="HG912">
            <v>0</v>
          </cell>
          <cell r="HH912">
            <v>0</v>
          </cell>
          <cell r="HI912">
            <v>0</v>
          </cell>
          <cell r="HJ912">
            <v>0</v>
          </cell>
          <cell r="HK912">
            <v>0</v>
          </cell>
          <cell r="HL912">
            <v>0</v>
          </cell>
          <cell r="HM912">
            <v>0</v>
          </cell>
          <cell r="HN912">
            <v>0</v>
          </cell>
          <cell r="HO912">
            <v>0</v>
          </cell>
          <cell r="HP912">
            <v>0</v>
          </cell>
          <cell r="HQ912">
            <v>0</v>
          </cell>
          <cell r="HR912">
            <v>0</v>
          </cell>
          <cell r="HS912">
            <v>0</v>
          </cell>
          <cell r="HT912">
            <v>0</v>
          </cell>
          <cell r="HU912">
            <v>0</v>
          </cell>
          <cell r="HV912">
            <v>0</v>
          </cell>
          <cell r="HW912">
            <v>0</v>
          </cell>
          <cell r="HX912">
            <v>0</v>
          </cell>
          <cell r="HY912">
            <v>0</v>
          </cell>
          <cell r="HZ912">
            <v>0</v>
          </cell>
          <cell r="IA912">
            <v>0</v>
          </cell>
          <cell r="IB912">
            <v>0</v>
          </cell>
          <cell r="IC912">
            <v>0</v>
          </cell>
          <cell r="ID912">
            <v>0</v>
          </cell>
          <cell r="IE912">
            <v>0</v>
          </cell>
          <cell r="IF912">
            <v>0</v>
          </cell>
          <cell r="IG912">
            <v>0</v>
          </cell>
          <cell r="IH912">
            <v>0</v>
          </cell>
          <cell r="II912">
            <v>0</v>
          </cell>
          <cell r="IJ912">
            <v>0</v>
          </cell>
          <cell r="IK912">
            <v>0</v>
          </cell>
          <cell r="IL912">
            <v>0</v>
          </cell>
          <cell r="IM912">
            <v>0</v>
          </cell>
          <cell r="IN912">
            <v>0</v>
          </cell>
          <cell r="IO912">
            <v>0</v>
          </cell>
          <cell r="IP912">
            <v>0</v>
          </cell>
          <cell r="IQ912">
            <v>0</v>
          </cell>
          <cell r="IR912">
            <v>0</v>
          </cell>
          <cell r="IS912">
            <v>0</v>
          </cell>
          <cell r="IT912">
            <v>0</v>
          </cell>
          <cell r="IU912">
            <v>0</v>
          </cell>
          <cell r="IV912">
            <v>0</v>
          </cell>
          <cell r="IW912">
            <v>0</v>
          </cell>
          <cell r="IX912">
            <v>0</v>
          </cell>
          <cell r="IY912">
            <v>0</v>
          </cell>
          <cell r="IZ912">
            <v>0</v>
          </cell>
          <cell r="JA912">
            <v>0</v>
          </cell>
          <cell r="JB912">
            <v>0</v>
          </cell>
          <cell r="JC912">
            <v>0</v>
          </cell>
          <cell r="JD912">
            <v>0</v>
          </cell>
          <cell r="JE912">
            <v>0</v>
          </cell>
        </row>
        <row r="913">
          <cell r="D913" t="str">
            <v>PV_.PC.UTN._.IHC.Castle Solar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0</v>
          </cell>
          <cell r="BD913">
            <v>0</v>
          </cell>
          <cell r="BE913">
            <v>0</v>
          </cell>
          <cell r="BF913">
            <v>0</v>
          </cell>
          <cell r="BG913">
            <v>0</v>
          </cell>
          <cell r="BH913">
            <v>0</v>
          </cell>
          <cell r="BI913">
            <v>0</v>
          </cell>
          <cell r="BJ913">
            <v>0</v>
          </cell>
          <cell r="BK913">
            <v>0</v>
          </cell>
          <cell r="BL913">
            <v>0</v>
          </cell>
          <cell r="BM913">
            <v>0</v>
          </cell>
          <cell r="BN913">
            <v>0</v>
          </cell>
          <cell r="BO913">
            <v>0</v>
          </cell>
          <cell r="BP913">
            <v>0</v>
          </cell>
          <cell r="BQ913">
            <v>0</v>
          </cell>
          <cell r="BR913">
            <v>0</v>
          </cell>
          <cell r="BS913">
            <v>0</v>
          </cell>
          <cell r="BT913">
            <v>0</v>
          </cell>
          <cell r="BU913">
            <v>0</v>
          </cell>
          <cell r="BV913">
            <v>0</v>
          </cell>
          <cell r="BW913">
            <v>0</v>
          </cell>
          <cell r="BX913">
            <v>0</v>
          </cell>
          <cell r="BY913">
            <v>0</v>
          </cell>
          <cell r="BZ913">
            <v>0</v>
          </cell>
          <cell r="CA913">
            <v>0</v>
          </cell>
          <cell r="CB913">
            <v>0</v>
          </cell>
          <cell r="CC913">
            <v>0</v>
          </cell>
          <cell r="CD913">
            <v>0</v>
          </cell>
          <cell r="CE913">
            <v>0</v>
          </cell>
          <cell r="CF913">
            <v>0</v>
          </cell>
          <cell r="CG913">
            <v>0</v>
          </cell>
          <cell r="CH913">
            <v>0</v>
          </cell>
          <cell r="CI913">
            <v>0</v>
          </cell>
          <cell r="CJ913">
            <v>0</v>
          </cell>
          <cell r="CK913">
            <v>0</v>
          </cell>
          <cell r="CL913">
            <v>0</v>
          </cell>
          <cell r="CM913">
            <v>0</v>
          </cell>
          <cell r="CN913">
            <v>0</v>
          </cell>
          <cell r="CO913">
            <v>0</v>
          </cell>
          <cell r="CP913">
            <v>0</v>
          </cell>
          <cell r="CQ913">
            <v>0</v>
          </cell>
          <cell r="CR913">
            <v>0</v>
          </cell>
          <cell r="CS913">
            <v>0</v>
          </cell>
          <cell r="CT913">
            <v>0</v>
          </cell>
          <cell r="CU913">
            <v>0</v>
          </cell>
          <cell r="CV913">
            <v>0</v>
          </cell>
          <cell r="CW913">
            <v>0</v>
          </cell>
          <cell r="CX913">
            <v>0</v>
          </cell>
          <cell r="CY913">
            <v>0</v>
          </cell>
          <cell r="CZ913">
            <v>0</v>
          </cell>
          <cell r="DA913">
            <v>0</v>
          </cell>
          <cell r="DB913">
            <v>0</v>
          </cell>
          <cell r="DC913">
            <v>0</v>
          </cell>
          <cell r="DD913">
            <v>0</v>
          </cell>
          <cell r="DE913">
            <v>0</v>
          </cell>
          <cell r="DF913">
            <v>0</v>
          </cell>
          <cell r="DG913">
            <v>0</v>
          </cell>
          <cell r="DH913">
            <v>0</v>
          </cell>
          <cell r="DI913">
            <v>0</v>
          </cell>
          <cell r="DJ913">
            <v>0</v>
          </cell>
          <cell r="DK913">
            <v>0</v>
          </cell>
          <cell r="DL913">
            <v>0</v>
          </cell>
          <cell r="DM913">
            <v>0</v>
          </cell>
          <cell r="DN913">
            <v>0</v>
          </cell>
          <cell r="DO913">
            <v>0</v>
          </cell>
          <cell r="DP913">
            <v>0</v>
          </cell>
          <cell r="DQ913">
            <v>0</v>
          </cell>
          <cell r="DR913">
            <v>0</v>
          </cell>
          <cell r="DS913">
            <v>0</v>
          </cell>
          <cell r="DT913">
            <v>0</v>
          </cell>
          <cell r="DU913">
            <v>0</v>
          </cell>
          <cell r="DV913">
            <v>0</v>
          </cell>
          <cell r="DW913">
            <v>0</v>
          </cell>
          <cell r="DX913">
            <v>0</v>
          </cell>
          <cell r="DY913">
            <v>0</v>
          </cell>
          <cell r="DZ913">
            <v>0</v>
          </cell>
          <cell r="EA913">
            <v>0</v>
          </cell>
          <cell r="EB913">
            <v>0</v>
          </cell>
          <cell r="EC913">
            <v>0</v>
          </cell>
          <cell r="ED913">
            <v>0</v>
          </cell>
          <cell r="EE913">
            <v>0</v>
          </cell>
          <cell r="EF913">
            <v>0</v>
          </cell>
          <cell r="EG913">
            <v>0</v>
          </cell>
          <cell r="EH913">
            <v>0</v>
          </cell>
          <cell r="EI913">
            <v>0</v>
          </cell>
          <cell r="EJ913">
            <v>0</v>
          </cell>
          <cell r="EK913">
            <v>0</v>
          </cell>
          <cell r="EL913">
            <v>0</v>
          </cell>
          <cell r="EM913">
            <v>0</v>
          </cell>
          <cell r="EN913">
            <v>0</v>
          </cell>
          <cell r="EO913">
            <v>0</v>
          </cell>
          <cell r="EP913">
            <v>0</v>
          </cell>
          <cell r="EQ913">
            <v>0</v>
          </cell>
          <cell r="ER913">
            <v>0</v>
          </cell>
          <cell r="ES913">
            <v>0</v>
          </cell>
          <cell r="ET913">
            <v>0</v>
          </cell>
          <cell r="EU913">
            <v>0</v>
          </cell>
          <cell r="EV913">
            <v>0</v>
          </cell>
          <cell r="EW913">
            <v>0</v>
          </cell>
          <cell r="EX913">
            <v>0</v>
          </cell>
          <cell r="EY913">
            <v>0</v>
          </cell>
          <cell r="EZ913">
            <v>0</v>
          </cell>
          <cell r="FA913">
            <v>0</v>
          </cell>
          <cell r="FB913">
            <v>0</v>
          </cell>
          <cell r="FC913">
            <v>0</v>
          </cell>
          <cell r="FD913">
            <v>0</v>
          </cell>
          <cell r="FE913">
            <v>0</v>
          </cell>
          <cell r="FF913">
            <v>0</v>
          </cell>
          <cell r="FG913">
            <v>0</v>
          </cell>
          <cell r="FH913">
            <v>0</v>
          </cell>
          <cell r="FI913">
            <v>0</v>
          </cell>
          <cell r="FJ913">
            <v>0</v>
          </cell>
          <cell r="FK913">
            <v>0</v>
          </cell>
          <cell r="FL913">
            <v>0</v>
          </cell>
          <cell r="FM913">
            <v>0</v>
          </cell>
          <cell r="FN913">
            <v>0</v>
          </cell>
          <cell r="FO913">
            <v>0</v>
          </cell>
          <cell r="FP913">
            <v>0</v>
          </cell>
          <cell r="FQ913">
            <v>0</v>
          </cell>
          <cell r="FR913">
            <v>0</v>
          </cell>
          <cell r="FS913">
            <v>0</v>
          </cell>
          <cell r="FT913">
            <v>0</v>
          </cell>
          <cell r="FU913">
            <v>0</v>
          </cell>
          <cell r="FV913">
            <v>0</v>
          </cell>
          <cell r="FW913">
            <v>0</v>
          </cell>
          <cell r="FX913">
            <v>0</v>
          </cell>
          <cell r="FY913">
            <v>0</v>
          </cell>
          <cell r="FZ913">
            <v>0</v>
          </cell>
          <cell r="GA913">
            <v>0</v>
          </cell>
          <cell r="GB913">
            <v>0</v>
          </cell>
          <cell r="GC913">
            <v>0</v>
          </cell>
          <cell r="GD913">
            <v>0</v>
          </cell>
          <cell r="GE913">
            <v>0</v>
          </cell>
          <cell r="GF913">
            <v>0</v>
          </cell>
          <cell r="GG913">
            <v>0</v>
          </cell>
          <cell r="GH913">
            <v>0</v>
          </cell>
          <cell r="GI913">
            <v>0</v>
          </cell>
          <cell r="GJ913">
            <v>0</v>
          </cell>
          <cell r="GK913">
            <v>0</v>
          </cell>
          <cell r="GL913">
            <v>0</v>
          </cell>
          <cell r="GM913">
            <v>0</v>
          </cell>
          <cell r="GN913">
            <v>0</v>
          </cell>
          <cell r="GO913">
            <v>0</v>
          </cell>
          <cell r="GP913">
            <v>0</v>
          </cell>
          <cell r="GQ913">
            <v>0</v>
          </cell>
          <cell r="GR913">
            <v>0</v>
          </cell>
          <cell r="GS913">
            <v>0</v>
          </cell>
          <cell r="GT913">
            <v>0</v>
          </cell>
          <cell r="GU913">
            <v>0</v>
          </cell>
          <cell r="GV913">
            <v>0</v>
          </cell>
          <cell r="GW913">
            <v>0</v>
          </cell>
          <cell r="GX913">
            <v>0</v>
          </cell>
          <cell r="GY913">
            <v>0</v>
          </cell>
          <cell r="GZ913">
            <v>0</v>
          </cell>
          <cell r="HA913">
            <v>0</v>
          </cell>
          <cell r="HB913">
            <v>0</v>
          </cell>
          <cell r="HC913">
            <v>0</v>
          </cell>
          <cell r="HD913">
            <v>0</v>
          </cell>
          <cell r="HE913">
            <v>0</v>
          </cell>
          <cell r="HF913">
            <v>0</v>
          </cell>
          <cell r="HG913">
            <v>0</v>
          </cell>
          <cell r="HH913">
            <v>0</v>
          </cell>
          <cell r="HI913">
            <v>0</v>
          </cell>
          <cell r="HJ913">
            <v>0</v>
          </cell>
          <cell r="HK913">
            <v>0</v>
          </cell>
          <cell r="HL913">
            <v>0</v>
          </cell>
          <cell r="HM913">
            <v>0</v>
          </cell>
          <cell r="HN913">
            <v>0</v>
          </cell>
          <cell r="HO913">
            <v>0</v>
          </cell>
          <cell r="HP913">
            <v>0</v>
          </cell>
          <cell r="HQ913">
            <v>0</v>
          </cell>
          <cell r="HR913">
            <v>0</v>
          </cell>
          <cell r="HS913">
            <v>0</v>
          </cell>
          <cell r="HT913">
            <v>0</v>
          </cell>
          <cell r="HU913">
            <v>0</v>
          </cell>
          <cell r="HV913">
            <v>0</v>
          </cell>
          <cell r="HW913">
            <v>0</v>
          </cell>
          <cell r="HX913">
            <v>0</v>
          </cell>
          <cell r="HY913">
            <v>0</v>
          </cell>
          <cell r="HZ913">
            <v>0</v>
          </cell>
          <cell r="IA913">
            <v>0</v>
          </cell>
          <cell r="IB913">
            <v>0</v>
          </cell>
          <cell r="IC913">
            <v>0</v>
          </cell>
          <cell r="ID913">
            <v>0</v>
          </cell>
          <cell r="IE913">
            <v>0</v>
          </cell>
          <cell r="IF913">
            <v>0</v>
          </cell>
          <cell r="IG913">
            <v>0</v>
          </cell>
          <cell r="IH913">
            <v>0</v>
          </cell>
          <cell r="II913">
            <v>0</v>
          </cell>
          <cell r="IJ913">
            <v>0</v>
          </cell>
          <cell r="IK913">
            <v>0</v>
          </cell>
          <cell r="IL913">
            <v>0</v>
          </cell>
          <cell r="IM913">
            <v>0</v>
          </cell>
          <cell r="IN913">
            <v>0</v>
          </cell>
          <cell r="IO913">
            <v>0</v>
          </cell>
          <cell r="IP913">
            <v>0</v>
          </cell>
          <cell r="IQ913">
            <v>0</v>
          </cell>
          <cell r="IR913">
            <v>0</v>
          </cell>
          <cell r="IS913">
            <v>0</v>
          </cell>
          <cell r="IT913">
            <v>0</v>
          </cell>
          <cell r="IU913">
            <v>0</v>
          </cell>
          <cell r="IV913">
            <v>0</v>
          </cell>
          <cell r="IW913">
            <v>0</v>
          </cell>
          <cell r="IX913">
            <v>0</v>
          </cell>
          <cell r="IY913">
            <v>0</v>
          </cell>
          <cell r="IZ913">
            <v>0</v>
          </cell>
          <cell r="JA913">
            <v>0</v>
          </cell>
          <cell r="JB913">
            <v>0</v>
          </cell>
          <cell r="JC913">
            <v>0</v>
          </cell>
          <cell r="JD913">
            <v>0</v>
          </cell>
          <cell r="JE913">
            <v>0</v>
          </cell>
        </row>
        <row r="914">
          <cell r="D914" t="str">
            <v>PV_.PC.UTN._.UoU.Castle Solar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0</v>
          </cell>
          <cell r="BD914">
            <v>0</v>
          </cell>
          <cell r="BE914">
            <v>0</v>
          </cell>
          <cell r="BF914">
            <v>0</v>
          </cell>
          <cell r="BG914">
            <v>0</v>
          </cell>
          <cell r="BH914">
            <v>0</v>
          </cell>
          <cell r="BI914">
            <v>0</v>
          </cell>
          <cell r="BJ914">
            <v>0</v>
          </cell>
          <cell r="BK914">
            <v>0</v>
          </cell>
          <cell r="BL914">
            <v>0</v>
          </cell>
          <cell r="BM914">
            <v>0</v>
          </cell>
          <cell r="BN914">
            <v>0</v>
          </cell>
          <cell r="BO914">
            <v>0</v>
          </cell>
          <cell r="BP914">
            <v>0</v>
          </cell>
          <cell r="BQ914">
            <v>0</v>
          </cell>
          <cell r="BR914">
            <v>0</v>
          </cell>
          <cell r="BS914">
            <v>0</v>
          </cell>
          <cell r="BT914">
            <v>0</v>
          </cell>
          <cell r="BU914">
            <v>0</v>
          </cell>
          <cell r="BV914">
            <v>0</v>
          </cell>
          <cell r="BW914">
            <v>0</v>
          </cell>
          <cell r="BX914">
            <v>0</v>
          </cell>
          <cell r="BY914">
            <v>0</v>
          </cell>
          <cell r="BZ914">
            <v>0</v>
          </cell>
          <cell r="CA914">
            <v>0</v>
          </cell>
          <cell r="CB914">
            <v>0</v>
          </cell>
          <cell r="CC914">
            <v>0</v>
          </cell>
          <cell r="CD914">
            <v>0</v>
          </cell>
          <cell r="CE914">
            <v>0</v>
          </cell>
          <cell r="CF914">
            <v>0</v>
          </cell>
          <cell r="CG914">
            <v>0</v>
          </cell>
          <cell r="CH914">
            <v>0</v>
          </cell>
          <cell r="CI914">
            <v>0</v>
          </cell>
          <cell r="CJ914">
            <v>0</v>
          </cell>
          <cell r="CK914">
            <v>0</v>
          </cell>
          <cell r="CL914">
            <v>0</v>
          </cell>
          <cell r="CM914">
            <v>0</v>
          </cell>
          <cell r="CN914">
            <v>0</v>
          </cell>
          <cell r="CO914">
            <v>0</v>
          </cell>
          <cell r="CP914">
            <v>0</v>
          </cell>
          <cell r="CQ914">
            <v>0</v>
          </cell>
          <cell r="CR914">
            <v>0</v>
          </cell>
          <cell r="CS914">
            <v>0</v>
          </cell>
          <cell r="CT914">
            <v>0</v>
          </cell>
          <cell r="CU914">
            <v>0</v>
          </cell>
          <cell r="CV914">
            <v>0</v>
          </cell>
          <cell r="CW914">
            <v>0</v>
          </cell>
          <cell r="CX914">
            <v>0</v>
          </cell>
          <cell r="CY914">
            <v>0</v>
          </cell>
          <cell r="CZ914">
            <v>0</v>
          </cell>
          <cell r="DA914">
            <v>0</v>
          </cell>
          <cell r="DB914">
            <v>0</v>
          </cell>
          <cell r="DC914">
            <v>0</v>
          </cell>
          <cell r="DD914">
            <v>0</v>
          </cell>
          <cell r="DE914">
            <v>0</v>
          </cell>
          <cell r="DF914">
            <v>0</v>
          </cell>
          <cell r="DG914">
            <v>0</v>
          </cell>
          <cell r="DH914">
            <v>0</v>
          </cell>
          <cell r="DI914">
            <v>0</v>
          </cell>
          <cell r="DJ914">
            <v>0</v>
          </cell>
          <cell r="DK914">
            <v>0</v>
          </cell>
          <cell r="DL914">
            <v>0</v>
          </cell>
          <cell r="DM914">
            <v>0</v>
          </cell>
          <cell r="DN914">
            <v>0</v>
          </cell>
          <cell r="DO914">
            <v>0</v>
          </cell>
          <cell r="DP914">
            <v>0</v>
          </cell>
          <cell r="DQ914">
            <v>0</v>
          </cell>
          <cell r="DR914">
            <v>0</v>
          </cell>
          <cell r="DS914">
            <v>0</v>
          </cell>
          <cell r="DT914">
            <v>0</v>
          </cell>
          <cell r="DU914">
            <v>0</v>
          </cell>
          <cell r="DV914">
            <v>0</v>
          </cell>
          <cell r="DW914">
            <v>0</v>
          </cell>
          <cell r="DX914">
            <v>0</v>
          </cell>
          <cell r="DY914">
            <v>0</v>
          </cell>
          <cell r="DZ914">
            <v>0</v>
          </cell>
          <cell r="EA914">
            <v>0</v>
          </cell>
          <cell r="EB914">
            <v>0</v>
          </cell>
          <cell r="EC914">
            <v>0</v>
          </cell>
          <cell r="ED914">
            <v>0</v>
          </cell>
          <cell r="EE914">
            <v>0</v>
          </cell>
          <cell r="EF914">
            <v>0</v>
          </cell>
          <cell r="EG914">
            <v>0</v>
          </cell>
          <cell r="EH914">
            <v>0</v>
          </cell>
          <cell r="EI914">
            <v>0</v>
          </cell>
          <cell r="EJ914">
            <v>0</v>
          </cell>
          <cell r="EK914">
            <v>0</v>
          </cell>
          <cell r="EL914">
            <v>0</v>
          </cell>
          <cell r="EM914">
            <v>0</v>
          </cell>
          <cell r="EN914">
            <v>0</v>
          </cell>
          <cell r="EO914">
            <v>0</v>
          </cell>
          <cell r="EP914">
            <v>0</v>
          </cell>
          <cell r="EQ914">
            <v>0</v>
          </cell>
          <cell r="ER914">
            <v>0</v>
          </cell>
          <cell r="ES914">
            <v>0</v>
          </cell>
          <cell r="ET914">
            <v>0</v>
          </cell>
          <cell r="EU914">
            <v>0</v>
          </cell>
          <cell r="EV914">
            <v>0</v>
          </cell>
          <cell r="EW914">
            <v>0</v>
          </cell>
          <cell r="EX914">
            <v>0</v>
          </cell>
          <cell r="EY914">
            <v>0</v>
          </cell>
          <cell r="EZ914">
            <v>0</v>
          </cell>
          <cell r="FA914">
            <v>0</v>
          </cell>
          <cell r="FB914">
            <v>0</v>
          </cell>
          <cell r="FC914">
            <v>0</v>
          </cell>
          <cell r="FD914">
            <v>0</v>
          </cell>
          <cell r="FE914">
            <v>0</v>
          </cell>
          <cell r="FF914">
            <v>0</v>
          </cell>
          <cell r="FG914">
            <v>0</v>
          </cell>
          <cell r="FH914">
            <v>0</v>
          </cell>
          <cell r="FI914">
            <v>0</v>
          </cell>
          <cell r="FJ914">
            <v>0</v>
          </cell>
          <cell r="FK914">
            <v>0</v>
          </cell>
          <cell r="FL914">
            <v>0</v>
          </cell>
          <cell r="FM914">
            <v>0</v>
          </cell>
          <cell r="FN914">
            <v>0</v>
          </cell>
          <cell r="FO914">
            <v>0</v>
          </cell>
          <cell r="FP914">
            <v>0</v>
          </cell>
          <cell r="FQ914">
            <v>0</v>
          </cell>
          <cell r="FR914">
            <v>0</v>
          </cell>
          <cell r="FS914">
            <v>0</v>
          </cell>
          <cell r="FT914">
            <v>0</v>
          </cell>
          <cell r="FU914">
            <v>0</v>
          </cell>
          <cell r="FV914">
            <v>0</v>
          </cell>
          <cell r="FW914">
            <v>0</v>
          </cell>
          <cell r="FX914">
            <v>0</v>
          </cell>
          <cell r="FY914">
            <v>0</v>
          </cell>
          <cell r="FZ914">
            <v>0</v>
          </cell>
          <cell r="GA914">
            <v>0</v>
          </cell>
          <cell r="GB914">
            <v>0</v>
          </cell>
          <cell r="GC914">
            <v>0</v>
          </cell>
          <cell r="GD914">
            <v>0</v>
          </cell>
          <cell r="GE914">
            <v>0</v>
          </cell>
          <cell r="GF914">
            <v>0</v>
          </cell>
          <cell r="GG914">
            <v>0</v>
          </cell>
          <cell r="GH914">
            <v>0</v>
          </cell>
          <cell r="GI914">
            <v>0</v>
          </cell>
          <cell r="GJ914">
            <v>0</v>
          </cell>
          <cell r="GK914">
            <v>0</v>
          </cell>
          <cell r="GL914">
            <v>0</v>
          </cell>
          <cell r="GM914">
            <v>0</v>
          </cell>
          <cell r="GN914">
            <v>0</v>
          </cell>
          <cell r="GO914">
            <v>0</v>
          </cell>
          <cell r="GP914">
            <v>0</v>
          </cell>
          <cell r="GQ914">
            <v>0</v>
          </cell>
          <cell r="GR914">
            <v>0</v>
          </cell>
          <cell r="GS914">
            <v>0</v>
          </cell>
          <cell r="GT914">
            <v>0</v>
          </cell>
          <cell r="GU914">
            <v>0</v>
          </cell>
          <cell r="GV914">
            <v>0</v>
          </cell>
          <cell r="GW914">
            <v>0</v>
          </cell>
          <cell r="GX914">
            <v>0</v>
          </cell>
          <cell r="GY914">
            <v>0</v>
          </cell>
          <cell r="GZ914">
            <v>0</v>
          </cell>
          <cell r="HA914">
            <v>0</v>
          </cell>
          <cell r="HB914">
            <v>0</v>
          </cell>
          <cell r="HC914">
            <v>0</v>
          </cell>
          <cell r="HD914">
            <v>0</v>
          </cell>
          <cell r="HE914">
            <v>0</v>
          </cell>
          <cell r="HF914">
            <v>0</v>
          </cell>
          <cell r="HG914">
            <v>0</v>
          </cell>
          <cell r="HH914">
            <v>0</v>
          </cell>
          <cell r="HI914">
            <v>0</v>
          </cell>
          <cell r="HJ914">
            <v>0</v>
          </cell>
          <cell r="HK914">
            <v>0</v>
          </cell>
          <cell r="HL914">
            <v>0</v>
          </cell>
          <cell r="HM914">
            <v>0</v>
          </cell>
          <cell r="HN914">
            <v>0</v>
          </cell>
          <cell r="HO914">
            <v>0</v>
          </cell>
          <cell r="HP914">
            <v>0</v>
          </cell>
          <cell r="HQ914">
            <v>0</v>
          </cell>
          <cell r="HR914">
            <v>0</v>
          </cell>
          <cell r="HS914">
            <v>0</v>
          </cell>
          <cell r="HT914">
            <v>0</v>
          </cell>
          <cell r="HU914">
            <v>0</v>
          </cell>
          <cell r="HV914">
            <v>0</v>
          </cell>
          <cell r="HW914">
            <v>0</v>
          </cell>
          <cell r="HX914">
            <v>0</v>
          </cell>
          <cell r="HY914">
            <v>0</v>
          </cell>
          <cell r="HZ914">
            <v>0</v>
          </cell>
          <cell r="IA914">
            <v>0</v>
          </cell>
          <cell r="IB914">
            <v>0</v>
          </cell>
          <cell r="IC914">
            <v>0</v>
          </cell>
          <cell r="ID914">
            <v>0</v>
          </cell>
          <cell r="IE914">
            <v>0</v>
          </cell>
          <cell r="IF914">
            <v>0</v>
          </cell>
          <cell r="IG914">
            <v>0</v>
          </cell>
          <cell r="IH914">
            <v>0</v>
          </cell>
          <cell r="II914">
            <v>0</v>
          </cell>
          <cell r="IJ914">
            <v>0</v>
          </cell>
          <cell r="IK914">
            <v>0</v>
          </cell>
          <cell r="IL914">
            <v>0</v>
          </cell>
          <cell r="IM914">
            <v>0</v>
          </cell>
          <cell r="IN914">
            <v>0</v>
          </cell>
          <cell r="IO914">
            <v>0</v>
          </cell>
          <cell r="IP914">
            <v>0</v>
          </cell>
          <cell r="IQ914">
            <v>0</v>
          </cell>
          <cell r="IR914">
            <v>0</v>
          </cell>
          <cell r="IS914">
            <v>0</v>
          </cell>
          <cell r="IT914">
            <v>0</v>
          </cell>
          <cell r="IU914">
            <v>0</v>
          </cell>
          <cell r="IV914">
            <v>0</v>
          </cell>
          <cell r="IW914">
            <v>0</v>
          </cell>
          <cell r="IX914">
            <v>0</v>
          </cell>
          <cell r="IY914">
            <v>0</v>
          </cell>
          <cell r="IZ914">
            <v>0</v>
          </cell>
          <cell r="JA914">
            <v>0</v>
          </cell>
          <cell r="JB914">
            <v>0</v>
          </cell>
          <cell r="JC914">
            <v>0</v>
          </cell>
          <cell r="JD914">
            <v>0</v>
          </cell>
          <cell r="JE914">
            <v>0</v>
          </cell>
        </row>
        <row r="915">
          <cell r="D915" t="str">
            <v>PV_.PC.UTS._.___.Hornshadow I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-98.026571609996608</v>
          </cell>
          <cell r="O915">
            <v>0</v>
          </cell>
          <cell r="P915">
            <v>0</v>
          </cell>
          <cell r="Q915">
            <v>0</v>
          </cell>
          <cell r="R915">
            <v>-175.41481755999848</v>
          </cell>
          <cell r="S915">
            <v>0</v>
          </cell>
          <cell r="T915">
            <v>-106.95549339999707</v>
          </cell>
          <cell r="U915">
            <v>-54.248657540003478</v>
          </cell>
          <cell r="V915">
            <v>-75.585648349999246</v>
          </cell>
          <cell r="W915">
            <v>61.374981730004947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0</v>
          </cell>
          <cell r="BD915">
            <v>0</v>
          </cell>
          <cell r="BE915">
            <v>0</v>
          </cell>
          <cell r="BF915">
            <v>0</v>
          </cell>
          <cell r="BG915">
            <v>0</v>
          </cell>
          <cell r="BH915">
            <v>0</v>
          </cell>
          <cell r="BI915">
            <v>0</v>
          </cell>
          <cell r="BJ915">
            <v>0</v>
          </cell>
          <cell r="BK915">
            <v>0</v>
          </cell>
          <cell r="BL915">
            <v>0</v>
          </cell>
          <cell r="BM915">
            <v>0</v>
          </cell>
          <cell r="BN915">
            <v>0</v>
          </cell>
          <cell r="BO915">
            <v>0</v>
          </cell>
          <cell r="BP915">
            <v>0</v>
          </cell>
          <cell r="BQ915">
            <v>0</v>
          </cell>
          <cell r="BR915">
            <v>0</v>
          </cell>
          <cell r="BS915">
            <v>0</v>
          </cell>
          <cell r="BT915">
            <v>0</v>
          </cell>
          <cell r="BU915">
            <v>0</v>
          </cell>
          <cell r="BV915">
            <v>0</v>
          </cell>
          <cell r="BW915">
            <v>0</v>
          </cell>
          <cell r="BX915">
            <v>0</v>
          </cell>
          <cell r="BY915">
            <v>0</v>
          </cell>
          <cell r="BZ915">
            <v>0</v>
          </cell>
          <cell r="CA915">
            <v>0</v>
          </cell>
          <cell r="CB915">
            <v>0</v>
          </cell>
          <cell r="CC915">
            <v>0</v>
          </cell>
          <cell r="CD915">
            <v>0</v>
          </cell>
          <cell r="CE915">
            <v>0</v>
          </cell>
          <cell r="CF915">
            <v>0</v>
          </cell>
          <cell r="CG915">
            <v>0</v>
          </cell>
          <cell r="CH915">
            <v>0</v>
          </cell>
          <cell r="CI915">
            <v>0</v>
          </cell>
          <cell r="CJ915">
            <v>0</v>
          </cell>
          <cell r="CK915">
            <v>0</v>
          </cell>
          <cell r="CL915">
            <v>0</v>
          </cell>
          <cell r="CM915">
            <v>0</v>
          </cell>
          <cell r="CN915">
            <v>0</v>
          </cell>
          <cell r="CO915">
            <v>0</v>
          </cell>
          <cell r="CP915">
            <v>0</v>
          </cell>
          <cell r="CQ915">
            <v>0</v>
          </cell>
          <cell r="CR915">
            <v>0</v>
          </cell>
          <cell r="CS915">
            <v>0</v>
          </cell>
          <cell r="CT915">
            <v>0</v>
          </cell>
          <cell r="CU915">
            <v>0</v>
          </cell>
          <cell r="CV915">
            <v>0</v>
          </cell>
          <cell r="CW915">
            <v>0</v>
          </cell>
          <cell r="CX915">
            <v>0</v>
          </cell>
          <cell r="CY915">
            <v>0</v>
          </cell>
          <cell r="CZ915">
            <v>0</v>
          </cell>
          <cell r="DA915">
            <v>0</v>
          </cell>
          <cell r="DB915">
            <v>0</v>
          </cell>
          <cell r="DC915">
            <v>0</v>
          </cell>
          <cell r="DD915">
            <v>0</v>
          </cell>
          <cell r="DE915">
            <v>0</v>
          </cell>
          <cell r="DF915">
            <v>0</v>
          </cell>
          <cell r="DG915">
            <v>0</v>
          </cell>
          <cell r="DH915">
            <v>0</v>
          </cell>
          <cell r="DI915">
            <v>0</v>
          </cell>
          <cell r="DJ915">
            <v>0</v>
          </cell>
          <cell r="DK915">
            <v>0</v>
          </cell>
          <cell r="DL915">
            <v>0</v>
          </cell>
          <cell r="DM915">
            <v>0</v>
          </cell>
          <cell r="DN915">
            <v>0</v>
          </cell>
          <cell r="DO915">
            <v>0</v>
          </cell>
          <cell r="DP915">
            <v>0</v>
          </cell>
          <cell r="DQ915">
            <v>0</v>
          </cell>
          <cell r="DR915">
            <v>0</v>
          </cell>
          <cell r="DS915">
            <v>0</v>
          </cell>
          <cell r="DT915">
            <v>0</v>
          </cell>
          <cell r="DU915">
            <v>0</v>
          </cell>
          <cell r="DV915">
            <v>0</v>
          </cell>
          <cell r="DW915">
            <v>0</v>
          </cell>
          <cell r="DX915">
            <v>0</v>
          </cell>
          <cell r="DY915">
            <v>0</v>
          </cell>
          <cell r="DZ915">
            <v>0</v>
          </cell>
          <cell r="EA915">
            <v>0</v>
          </cell>
          <cell r="EB915">
            <v>0</v>
          </cell>
          <cell r="EC915">
            <v>0</v>
          </cell>
          <cell r="ED915">
            <v>0</v>
          </cell>
          <cell r="EE915">
            <v>0</v>
          </cell>
          <cell r="EF915">
            <v>0</v>
          </cell>
          <cell r="EG915">
            <v>0</v>
          </cell>
          <cell r="EH915">
            <v>0</v>
          </cell>
          <cell r="EI915">
            <v>0</v>
          </cell>
          <cell r="EJ915">
            <v>0</v>
          </cell>
          <cell r="EK915">
            <v>0</v>
          </cell>
          <cell r="EL915">
            <v>0</v>
          </cell>
          <cell r="EM915">
            <v>0</v>
          </cell>
          <cell r="EN915">
            <v>0</v>
          </cell>
          <cell r="EO915">
            <v>0</v>
          </cell>
          <cell r="EP915">
            <v>0</v>
          </cell>
          <cell r="EQ915">
            <v>0</v>
          </cell>
          <cell r="ER915">
            <v>590.06000671998481</v>
          </cell>
          <cell r="ES915">
            <v>238.8829021499987</v>
          </cell>
          <cell r="ET915">
            <v>115.5527997600002</v>
          </cell>
          <cell r="EU915">
            <v>54.292259589998139</v>
          </cell>
          <cell r="EV915">
            <v>-235.81140559999949</v>
          </cell>
          <cell r="EW915">
            <v>8.1303557999963232</v>
          </cell>
          <cell r="EX915">
            <v>231.33786608999435</v>
          </cell>
          <cell r="EY915">
            <v>73.737767990005523</v>
          </cell>
          <cell r="EZ915">
            <v>0</v>
          </cell>
          <cell r="FA915">
            <v>-27.209857149999152</v>
          </cell>
          <cell r="FB915">
            <v>61.484145899998111</v>
          </cell>
          <cell r="FC915">
            <v>69.663172189997567</v>
          </cell>
          <cell r="FD915">
            <v>0</v>
          </cell>
          <cell r="FE915">
            <v>-193.26522725002724</v>
          </cell>
          <cell r="FF915">
            <v>79.491468900001564</v>
          </cell>
          <cell r="FG915">
            <v>122.64375300000029</v>
          </cell>
          <cell r="FH915">
            <v>-229.92335269999967</v>
          </cell>
          <cell r="FI915">
            <v>-79.769172909999725</v>
          </cell>
          <cell r="FJ915">
            <v>-146.69433630999993</v>
          </cell>
          <cell r="FK915">
            <v>-127.39383254000495</v>
          </cell>
          <cell r="FL915">
            <v>-135.40002698000171</v>
          </cell>
          <cell r="FM915">
            <v>0</v>
          </cell>
          <cell r="FN915">
            <v>-92.60703585000374</v>
          </cell>
          <cell r="FO915">
            <v>416.38730814000155</v>
          </cell>
          <cell r="FP915">
            <v>0</v>
          </cell>
          <cell r="FQ915">
            <v>0</v>
          </cell>
          <cell r="FR915">
            <v>-272.5686316099891</v>
          </cell>
          <cell r="FS915">
            <v>-140.4791876800009</v>
          </cell>
          <cell r="FT915">
            <v>5.3652945200010436</v>
          </cell>
          <cell r="FU915">
            <v>127.18596991999948</v>
          </cell>
          <cell r="FV915">
            <v>-11.968960439999137</v>
          </cell>
          <cell r="FW915">
            <v>24.065711629995349</v>
          </cell>
          <cell r="FX915">
            <v>-5.1456795499980217</v>
          </cell>
          <cell r="FY915">
            <v>0</v>
          </cell>
          <cell r="FZ915">
            <v>-103.29586023000229</v>
          </cell>
          <cell r="GA915">
            <v>137.07192349000252</v>
          </cell>
          <cell r="GB915">
            <v>-305.36784326999623</v>
          </cell>
          <cell r="GC915">
            <v>0</v>
          </cell>
          <cell r="GD915">
            <v>0</v>
          </cell>
          <cell r="GE915">
            <v>-913.02319553995039</v>
          </cell>
          <cell r="GF915">
            <v>0</v>
          </cell>
          <cell r="GG915">
            <v>0</v>
          </cell>
          <cell r="GH915">
            <v>-105.65014977000101</v>
          </cell>
          <cell r="GI915">
            <v>-464.01433156999883</v>
          </cell>
          <cell r="GJ915">
            <v>-166.30987463999918</v>
          </cell>
          <cell r="GK915">
            <v>20.398362079991784</v>
          </cell>
          <cell r="GL915">
            <v>-13.32641980000335</v>
          </cell>
          <cell r="GM915">
            <v>0</v>
          </cell>
          <cell r="GN915">
            <v>-184.1207818399962</v>
          </cell>
          <cell r="GO915">
            <v>0</v>
          </cell>
          <cell r="GP915">
            <v>0</v>
          </cell>
          <cell r="GQ915">
            <v>0</v>
          </cell>
          <cell r="GR915">
            <v>278.81545265996829</v>
          </cell>
          <cell r="GS915">
            <v>0</v>
          </cell>
          <cell r="GT915">
            <v>0</v>
          </cell>
          <cell r="GU915">
            <v>70.483134429996426</v>
          </cell>
          <cell r="GV915">
            <v>-70.93768177000311</v>
          </cell>
          <cell r="GW915">
            <v>186.18000000000029</v>
          </cell>
          <cell r="GX915">
            <v>93.090000000000146</v>
          </cell>
          <cell r="GY915">
            <v>0</v>
          </cell>
          <cell r="GZ915">
            <v>0</v>
          </cell>
          <cell r="HA915">
            <v>0</v>
          </cell>
          <cell r="HB915">
            <v>0</v>
          </cell>
          <cell r="HC915">
            <v>0</v>
          </cell>
          <cell r="HD915">
            <v>0</v>
          </cell>
          <cell r="HE915">
            <v>3.4420931600034237</v>
          </cell>
          <cell r="HF915">
            <v>0</v>
          </cell>
          <cell r="HG915">
            <v>0.86804703999951016</v>
          </cell>
          <cell r="HH915">
            <v>0</v>
          </cell>
          <cell r="HI915">
            <v>2.5740461200039135</v>
          </cell>
          <cell r="HJ915">
            <v>0</v>
          </cell>
          <cell r="HK915">
            <v>0</v>
          </cell>
          <cell r="HL915">
            <v>0</v>
          </cell>
          <cell r="HM915">
            <v>0</v>
          </cell>
          <cell r="HN915">
            <v>0</v>
          </cell>
          <cell r="HO915">
            <v>0</v>
          </cell>
          <cell r="HP915">
            <v>0</v>
          </cell>
          <cell r="HQ915">
            <v>0</v>
          </cell>
          <cell r="HR915">
            <v>0</v>
          </cell>
          <cell r="HS915">
            <v>0</v>
          </cell>
          <cell r="HT915">
            <v>0</v>
          </cell>
          <cell r="HU915">
            <v>0</v>
          </cell>
          <cell r="HV915">
            <v>0</v>
          </cell>
          <cell r="HW915">
            <v>0</v>
          </cell>
          <cell r="HX915">
            <v>0</v>
          </cell>
          <cell r="HY915">
            <v>0</v>
          </cell>
          <cell r="HZ915">
            <v>0</v>
          </cell>
          <cell r="IA915">
            <v>0</v>
          </cell>
          <cell r="IB915">
            <v>0</v>
          </cell>
          <cell r="IC915">
            <v>0</v>
          </cell>
          <cell r="ID915">
            <v>0</v>
          </cell>
          <cell r="IE915">
            <v>-47.361653229978401</v>
          </cell>
          <cell r="IF915">
            <v>0</v>
          </cell>
          <cell r="IG915">
            <v>0</v>
          </cell>
          <cell r="IH915">
            <v>0</v>
          </cell>
          <cell r="II915">
            <v>-47.361653229996591</v>
          </cell>
          <cell r="IJ915">
            <v>0</v>
          </cell>
          <cell r="IK915">
            <v>0</v>
          </cell>
          <cell r="IL915">
            <v>0</v>
          </cell>
          <cell r="IM915">
            <v>0</v>
          </cell>
          <cell r="IN915">
            <v>0</v>
          </cell>
          <cell r="IO915">
            <v>0</v>
          </cell>
          <cell r="IP915">
            <v>0</v>
          </cell>
          <cell r="IQ915">
            <v>0</v>
          </cell>
          <cell r="IR915">
            <v>91.416726509982254</v>
          </cell>
          <cell r="IS915">
            <v>0</v>
          </cell>
          <cell r="IT915">
            <v>0</v>
          </cell>
          <cell r="IU915">
            <v>50.558774760000233</v>
          </cell>
          <cell r="IV915">
            <v>40.857951749996573</v>
          </cell>
          <cell r="IW915">
            <v>0</v>
          </cell>
          <cell r="IX915">
            <v>0</v>
          </cell>
          <cell r="IY915">
            <v>0</v>
          </cell>
          <cell r="IZ915">
            <v>0</v>
          </cell>
          <cell r="JA915">
            <v>0</v>
          </cell>
          <cell r="JB915">
            <v>0</v>
          </cell>
          <cell r="JC915">
            <v>0</v>
          </cell>
          <cell r="JD915">
            <v>0</v>
          </cell>
          <cell r="JE915">
            <v>0</v>
          </cell>
        </row>
        <row r="916">
          <cell r="D916" t="str">
            <v>PV_.PC.UTS._.___.Hornshadow II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-31.571777489996748</v>
          </cell>
          <cell r="O916">
            <v>0</v>
          </cell>
          <cell r="P916">
            <v>0</v>
          </cell>
          <cell r="Q916">
            <v>0</v>
          </cell>
          <cell r="R916">
            <v>122.92122142994776</v>
          </cell>
          <cell r="S916">
            <v>0</v>
          </cell>
          <cell r="T916">
            <v>96.635569359998044</v>
          </cell>
          <cell r="U916">
            <v>41.39458279000246</v>
          </cell>
          <cell r="V916">
            <v>56.869810130003316</v>
          </cell>
          <cell r="W916">
            <v>-71.978740849997848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0</v>
          </cell>
          <cell r="BD916">
            <v>0</v>
          </cell>
          <cell r="BE916">
            <v>0</v>
          </cell>
          <cell r="BF916">
            <v>0</v>
          </cell>
          <cell r="BG916">
            <v>0</v>
          </cell>
          <cell r="BH916">
            <v>0</v>
          </cell>
          <cell r="BI916">
            <v>0</v>
          </cell>
          <cell r="BJ916">
            <v>0</v>
          </cell>
          <cell r="BK916">
            <v>0</v>
          </cell>
          <cell r="BL916">
            <v>0</v>
          </cell>
          <cell r="BM916">
            <v>0</v>
          </cell>
          <cell r="BN916">
            <v>0</v>
          </cell>
          <cell r="BO916">
            <v>0</v>
          </cell>
          <cell r="BP916">
            <v>0</v>
          </cell>
          <cell r="BQ916">
            <v>0</v>
          </cell>
          <cell r="BR916">
            <v>0</v>
          </cell>
          <cell r="BS916">
            <v>0</v>
          </cell>
          <cell r="BT916">
            <v>0</v>
          </cell>
          <cell r="BU916">
            <v>0</v>
          </cell>
          <cell r="BV916">
            <v>0</v>
          </cell>
          <cell r="BW916">
            <v>0</v>
          </cell>
          <cell r="BX916">
            <v>0</v>
          </cell>
          <cell r="BY916">
            <v>0</v>
          </cell>
          <cell r="BZ916">
            <v>0</v>
          </cell>
          <cell r="CA916">
            <v>0</v>
          </cell>
          <cell r="CB916">
            <v>0</v>
          </cell>
          <cell r="CC916">
            <v>0</v>
          </cell>
          <cell r="CD916">
            <v>0</v>
          </cell>
          <cell r="CE916">
            <v>0</v>
          </cell>
          <cell r="CF916">
            <v>0</v>
          </cell>
          <cell r="CG916">
            <v>0</v>
          </cell>
          <cell r="CH916">
            <v>0</v>
          </cell>
          <cell r="CI916">
            <v>0</v>
          </cell>
          <cell r="CJ916">
            <v>0</v>
          </cell>
          <cell r="CK916">
            <v>0</v>
          </cell>
          <cell r="CL916">
            <v>0</v>
          </cell>
          <cell r="CM916">
            <v>0</v>
          </cell>
          <cell r="CN916">
            <v>0</v>
          </cell>
          <cell r="CO916">
            <v>0</v>
          </cell>
          <cell r="CP916">
            <v>0</v>
          </cell>
          <cell r="CQ916">
            <v>0</v>
          </cell>
          <cell r="CR916">
            <v>0</v>
          </cell>
          <cell r="CS916">
            <v>0</v>
          </cell>
          <cell r="CT916">
            <v>0</v>
          </cell>
          <cell r="CU916">
            <v>0</v>
          </cell>
          <cell r="CV916">
            <v>0</v>
          </cell>
          <cell r="CW916">
            <v>0</v>
          </cell>
          <cell r="CX916">
            <v>0</v>
          </cell>
          <cell r="CY916">
            <v>0</v>
          </cell>
          <cell r="CZ916">
            <v>0</v>
          </cell>
          <cell r="DA916">
            <v>0</v>
          </cell>
          <cell r="DB916">
            <v>0</v>
          </cell>
          <cell r="DC916">
            <v>0</v>
          </cell>
          <cell r="DD916">
            <v>0</v>
          </cell>
          <cell r="DE916">
            <v>0</v>
          </cell>
          <cell r="DF916">
            <v>0</v>
          </cell>
          <cell r="DG916">
            <v>0</v>
          </cell>
          <cell r="DH916">
            <v>0</v>
          </cell>
          <cell r="DI916">
            <v>0</v>
          </cell>
          <cell r="DJ916">
            <v>0</v>
          </cell>
          <cell r="DK916">
            <v>0</v>
          </cell>
          <cell r="DL916">
            <v>0</v>
          </cell>
          <cell r="DM916">
            <v>0</v>
          </cell>
          <cell r="DN916">
            <v>0</v>
          </cell>
          <cell r="DO916">
            <v>0</v>
          </cell>
          <cell r="DP916">
            <v>0</v>
          </cell>
          <cell r="DQ916">
            <v>0</v>
          </cell>
          <cell r="DR916">
            <v>0</v>
          </cell>
          <cell r="DS916">
            <v>0</v>
          </cell>
          <cell r="DT916">
            <v>0</v>
          </cell>
          <cell r="DU916">
            <v>0</v>
          </cell>
          <cell r="DV916">
            <v>0</v>
          </cell>
          <cell r="DW916">
            <v>0</v>
          </cell>
          <cell r="DX916">
            <v>0</v>
          </cell>
          <cell r="DY916">
            <v>0</v>
          </cell>
          <cell r="DZ916">
            <v>0</v>
          </cell>
          <cell r="EA916">
            <v>0</v>
          </cell>
          <cell r="EB916">
            <v>0</v>
          </cell>
          <cell r="EC916">
            <v>0</v>
          </cell>
          <cell r="ED916">
            <v>0</v>
          </cell>
          <cell r="EE916">
            <v>0</v>
          </cell>
          <cell r="EF916">
            <v>0</v>
          </cell>
          <cell r="EG916">
            <v>0</v>
          </cell>
          <cell r="EH916">
            <v>0</v>
          </cell>
          <cell r="EI916">
            <v>0</v>
          </cell>
          <cell r="EJ916">
            <v>0</v>
          </cell>
          <cell r="EK916">
            <v>0</v>
          </cell>
          <cell r="EL916">
            <v>0</v>
          </cell>
          <cell r="EM916">
            <v>0</v>
          </cell>
          <cell r="EN916">
            <v>0</v>
          </cell>
          <cell r="EO916">
            <v>0</v>
          </cell>
          <cell r="EP916">
            <v>0</v>
          </cell>
          <cell r="EQ916">
            <v>0</v>
          </cell>
          <cell r="ER916">
            <v>346.39313987002242</v>
          </cell>
          <cell r="ES916">
            <v>629.33714241000052</v>
          </cell>
          <cell r="ET916">
            <v>308.14895430999968</v>
          </cell>
          <cell r="EU916">
            <v>-172.33483188000173</v>
          </cell>
          <cell r="EV916">
            <v>-456.68227505000323</v>
          </cell>
          <cell r="EW916">
            <v>73.768155789999582</v>
          </cell>
          <cell r="EX916">
            <v>75.452539070000057</v>
          </cell>
          <cell r="EY916">
            <v>-60.998586860005162</v>
          </cell>
          <cell r="EZ916">
            <v>-27.25701274000312</v>
          </cell>
          <cell r="FA916">
            <v>-104.37184647000686</v>
          </cell>
          <cell r="FB916">
            <v>-57.995443089996115</v>
          </cell>
          <cell r="FC916">
            <v>139.32634438000241</v>
          </cell>
          <cell r="FD916">
            <v>0</v>
          </cell>
          <cell r="FE916">
            <v>872.65368508000392</v>
          </cell>
          <cell r="FF916">
            <v>56.495705749999615</v>
          </cell>
          <cell r="FG916">
            <v>22.534003310000116</v>
          </cell>
          <cell r="FH916">
            <v>-109.54009241000313</v>
          </cell>
          <cell r="FI916">
            <v>-347.2749533899987</v>
          </cell>
          <cell r="FJ916">
            <v>242.70788019998872</v>
          </cell>
          <cell r="FK916">
            <v>-117.48862394000025</v>
          </cell>
          <cell r="FL916">
            <v>170.44646730000386</v>
          </cell>
          <cell r="FM916">
            <v>0</v>
          </cell>
          <cell r="FN916">
            <v>127.30601111999567</v>
          </cell>
          <cell r="FO916">
            <v>827.46728713999983</v>
          </cell>
          <cell r="FP916">
            <v>0</v>
          </cell>
          <cell r="FQ916">
            <v>0</v>
          </cell>
          <cell r="FR916">
            <v>-290.26740550994873</v>
          </cell>
          <cell r="FS916">
            <v>-194.64823350999359</v>
          </cell>
          <cell r="FT916">
            <v>10.730589049999253</v>
          </cell>
          <cell r="FU916">
            <v>160.46169658000508</v>
          </cell>
          <cell r="FV916">
            <v>-148.03548631000012</v>
          </cell>
          <cell r="FW916">
            <v>-29.232056949993421</v>
          </cell>
          <cell r="FX916">
            <v>-62.424229280004511</v>
          </cell>
          <cell r="FY916">
            <v>0</v>
          </cell>
          <cell r="FZ916">
            <v>67.590905989993189</v>
          </cell>
          <cell r="GA916">
            <v>283.16391160000057</v>
          </cell>
          <cell r="GB916">
            <v>-377.8745026799952</v>
          </cell>
          <cell r="GC916">
            <v>0</v>
          </cell>
          <cell r="GD916">
            <v>0</v>
          </cell>
          <cell r="GE916">
            <v>-1750.3731505200267</v>
          </cell>
          <cell r="GF916">
            <v>0</v>
          </cell>
          <cell r="GG916">
            <v>0</v>
          </cell>
          <cell r="GH916">
            <v>-564.50095378998958</v>
          </cell>
          <cell r="GI916">
            <v>-746.20491845999641</v>
          </cell>
          <cell r="GJ916">
            <v>-40.76443891000963</v>
          </cell>
          <cell r="GK916">
            <v>-13.122857369991834</v>
          </cell>
          <cell r="GL916">
            <v>5.7307555300067179</v>
          </cell>
          <cell r="GM916">
            <v>-23.269173829998181</v>
          </cell>
          <cell r="GN916">
            <v>-368.24156369000411</v>
          </cell>
          <cell r="GO916">
            <v>0</v>
          </cell>
          <cell r="GP916">
            <v>0</v>
          </cell>
          <cell r="GQ916">
            <v>0</v>
          </cell>
          <cell r="GR916">
            <v>541.04357936000451</v>
          </cell>
          <cell r="GS916">
            <v>0</v>
          </cell>
          <cell r="GT916">
            <v>0</v>
          </cell>
          <cell r="GU916">
            <v>-70.483134440008143</v>
          </cell>
          <cell r="GV916">
            <v>52.986713799997233</v>
          </cell>
          <cell r="GW916">
            <v>372.36000000000058</v>
          </cell>
          <cell r="GX916">
            <v>186.18000000000757</v>
          </cell>
          <cell r="GY916">
            <v>0</v>
          </cell>
          <cell r="GZ916">
            <v>0</v>
          </cell>
          <cell r="HA916">
            <v>0</v>
          </cell>
          <cell r="HB916">
            <v>0</v>
          </cell>
          <cell r="HC916">
            <v>0</v>
          </cell>
          <cell r="HD916">
            <v>0</v>
          </cell>
          <cell r="HE916">
            <v>0</v>
          </cell>
          <cell r="HF916">
            <v>0</v>
          </cell>
          <cell r="HG916">
            <v>0</v>
          </cell>
          <cell r="HH916">
            <v>0</v>
          </cell>
          <cell r="HI916">
            <v>0</v>
          </cell>
          <cell r="HJ916">
            <v>0</v>
          </cell>
          <cell r="HK916">
            <v>0</v>
          </cell>
          <cell r="HL916">
            <v>0</v>
          </cell>
          <cell r="HM916">
            <v>0</v>
          </cell>
          <cell r="HN916">
            <v>0</v>
          </cell>
          <cell r="HO916">
            <v>0</v>
          </cell>
          <cell r="HP916">
            <v>0</v>
          </cell>
          <cell r="HQ916">
            <v>0</v>
          </cell>
          <cell r="HR916">
            <v>0</v>
          </cell>
          <cell r="HS916">
            <v>0</v>
          </cell>
          <cell r="HT916">
            <v>0</v>
          </cell>
          <cell r="HU916">
            <v>0</v>
          </cell>
          <cell r="HV916">
            <v>0</v>
          </cell>
          <cell r="HW916">
            <v>0</v>
          </cell>
          <cell r="HX916">
            <v>0</v>
          </cell>
          <cell r="HY916">
            <v>0</v>
          </cell>
          <cell r="HZ916">
            <v>0</v>
          </cell>
          <cell r="IA916">
            <v>0</v>
          </cell>
          <cell r="IB916">
            <v>0</v>
          </cell>
          <cell r="IC916">
            <v>0</v>
          </cell>
          <cell r="ID916">
            <v>0</v>
          </cell>
          <cell r="IE916">
            <v>54.389329449972138</v>
          </cell>
          <cell r="IF916">
            <v>0</v>
          </cell>
          <cell r="IG916">
            <v>0</v>
          </cell>
          <cell r="IH916">
            <v>0</v>
          </cell>
          <cell r="II916">
            <v>54.389329450001242</v>
          </cell>
          <cell r="IJ916">
            <v>0</v>
          </cell>
          <cell r="IK916">
            <v>0</v>
          </cell>
          <cell r="IL916">
            <v>0</v>
          </cell>
          <cell r="IM916">
            <v>0</v>
          </cell>
          <cell r="IN916">
            <v>0</v>
          </cell>
          <cell r="IO916">
            <v>0</v>
          </cell>
          <cell r="IP916">
            <v>0</v>
          </cell>
          <cell r="IQ916">
            <v>0</v>
          </cell>
          <cell r="IR916">
            <v>-150.77733173000161</v>
          </cell>
          <cell r="IS916">
            <v>0</v>
          </cell>
          <cell r="IT916">
            <v>0</v>
          </cell>
          <cell r="IU916">
            <v>-45.875400750002882</v>
          </cell>
          <cell r="IV916">
            <v>-104.901930980006</v>
          </cell>
          <cell r="IW916">
            <v>0</v>
          </cell>
          <cell r="IX916">
            <v>0</v>
          </cell>
          <cell r="IY916">
            <v>0</v>
          </cell>
          <cell r="IZ916">
            <v>0</v>
          </cell>
          <cell r="JA916">
            <v>0</v>
          </cell>
          <cell r="JB916">
            <v>0</v>
          </cell>
          <cell r="JC916">
            <v>0</v>
          </cell>
          <cell r="JD916">
            <v>0</v>
          </cell>
          <cell r="JE916">
            <v>0</v>
          </cell>
        </row>
        <row r="917">
          <cell r="D917" t="str">
            <v>PV_.PC.UTS._.___.Pavant III LLC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0</v>
          </cell>
          <cell r="BD917">
            <v>0</v>
          </cell>
          <cell r="BE917">
            <v>0</v>
          </cell>
          <cell r="BF917">
            <v>0</v>
          </cell>
          <cell r="BG917">
            <v>0</v>
          </cell>
          <cell r="BH917">
            <v>0</v>
          </cell>
          <cell r="BI917">
            <v>0</v>
          </cell>
          <cell r="BJ917">
            <v>0</v>
          </cell>
          <cell r="BK917">
            <v>0</v>
          </cell>
          <cell r="BL917">
            <v>0</v>
          </cell>
          <cell r="BM917">
            <v>0</v>
          </cell>
          <cell r="BN917">
            <v>0</v>
          </cell>
          <cell r="BO917">
            <v>0</v>
          </cell>
          <cell r="BP917">
            <v>0</v>
          </cell>
          <cell r="BQ917">
            <v>0</v>
          </cell>
          <cell r="BR917">
            <v>0</v>
          </cell>
          <cell r="BS917">
            <v>0</v>
          </cell>
          <cell r="BT917">
            <v>0</v>
          </cell>
          <cell r="BU917">
            <v>0</v>
          </cell>
          <cell r="BV917">
            <v>0</v>
          </cell>
          <cell r="BW917">
            <v>0</v>
          </cell>
          <cell r="BX917">
            <v>0</v>
          </cell>
          <cell r="BY917">
            <v>0</v>
          </cell>
          <cell r="BZ917">
            <v>0</v>
          </cell>
          <cell r="CA917">
            <v>0</v>
          </cell>
          <cell r="CB917">
            <v>0</v>
          </cell>
          <cell r="CC917">
            <v>0</v>
          </cell>
          <cell r="CD917">
            <v>0</v>
          </cell>
          <cell r="CE917">
            <v>0</v>
          </cell>
          <cell r="CF917">
            <v>0</v>
          </cell>
          <cell r="CG917">
            <v>0</v>
          </cell>
          <cell r="CH917">
            <v>0</v>
          </cell>
          <cell r="CI917">
            <v>0</v>
          </cell>
          <cell r="CJ917">
            <v>0</v>
          </cell>
          <cell r="CK917">
            <v>0</v>
          </cell>
          <cell r="CL917">
            <v>0</v>
          </cell>
          <cell r="CM917">
            <v>0</v>
          </cell>
          <cell r="CN917">
            <v>0</v>
          </cell>
          <cell r="CO917">
            <v>0</v>
          </cell>
          <cell r="CP917">
            <v>0</v>
          </cell>
          <cell r="CQ917">
            <v>0</v>
          </cell>
          <cell r="CR917">
            <v>0</v>
          </cell>
          <cell r="CS917">
            <v>0</v>
          </cell>
          <cell r="CT917">
            <v>0</v>
          </cell>
          <cell r="CU917">
            <v>0</v>
          </cell>
          <cell r="CV917">
            <v>0</v>
          </cell>
          <cell r="CW917">
            <v>0</v>
          </cell>
          <cell r="CX917">
            <v>0</v>
          </cell>
          <cell r="CY917">
            <v>0</v>
          </cell>
          <cell r="CZ917">
            <v>0</v>
          </cell>
          <cell r="DA917">
            <v>0</v>
          </cell>
          <cell r="DB917">
            <v>0</v>
          </cell>
          <cell r="DC917">
            <v>0</v>
          </cell>
          <cell r="DD917">
            <v>0</v>
          </cell>
          <cell r="DE917">
            <v>0</v>
          </cell>
          <cell r="DF917">
            <v>0</v>
          </cell>
          <cell r="DG917">
            <v>0</v>
          </cell>
          <cell r="DH917">
            <v>0</v>
          </cell>
          <cell r="DI917">
            <v>0</v>
          </cell>
          <cell r="DJ917">
            <v>0</v>
          </cell>
          <cell r="DK917">
            <v>0</v>
          </cell>
          <cell r="DL917">
            <v>0</v>
          </cell>
          <cell r="DM917">
            <v>0</v>
          </cell>
          <cell r="DN917">
            <v>0</v>
          </cell>
          <cell r="DO917">
            <v>0</v>
          </cell>
          <cell r="DP917">
            <v>0</v>
          </cell>
          <cell r="DQ917">
            <v>0</v>
          </cell>
          <cell r="DR917">
            <v>0</v>
          </cell>
          <cell r="DS917">
            <v>0</v>
          </cell>
          <cell r="DT917">
            <v>0</v>
          </cell>
          <cell r="DU917">
            <v>0</v>
          </cell>
          <cell r="DV917">
            <v>0</v>
          </cell>
          <cell r="DW917">
            <v>0</v>
          </cell>
          <cell r="DX917">
            <v>0</v>
          </cell>
          <cell r="DY917">
            <v>0</v>
          </cell>
          <cell r="DZ917">
            <v>0</v>
          </cell>
          <cell r="EA917">
            <v>0</v>
          </cell>
          <cell r="EB917">
            <v>0</v>
          </cell>
          <cell r="EC917">
            <v>0</v>
          </cell>
          <cell r="ED917">
            <v>0</v>
          </cell>
          <cell r="EE917">
            <v>0</v>
          </cell>
          <cell r="EF917">
            <v>0</v>
          </cell>
          <cell r="EG917">
            <v>0</v>
          </cell>
          <cell r="EH917">
            <v>0</v>
          </cell>
          <cell r="EI917">
            <v>0</v>
          </cell>
          <cell r="EJ917">
            <v>0</v>
          </cell>
          <cell r="EK917">
            <v>0</v>
          </cell>
          <cell r="EL917">
            <v>0</v>
          </cell>
          <cell r="EM917">
            <v>0</v>
          </cell>
          <cell r="EN917">
            <v>0</v>
          </cell>
          <cell r="EO917">
            <v>0</v>
          </cell>
          <cell r="EP917">
            <v>0</v>
          </cell>
          <cell r="EQ917">
            <v>0</v>
          </cell>
          <cell r="ER917">
            <v>0</v>
          </cell>
          <cell r="ES917">
            <v>0</v>
          </cell>
          <cell r="ET917">
            <v>0</v>
          </cell>
          <cell r="EU917">
            <v>0</v>
          </cell>
          <cell r="EV917">
            <v>0</v>
          </cell>
          <cell r="EW917">
            <v>0</v>
          </cell>
          <cell r="EX917">
            <v>0</v>
          </cell>
          <cell r="EY917">
            <v>0</v>
          </cell>
          <cell r="EZ917">
            <v>0</v>
          </cell>
          <cell r="FA917">
            <v>0</v>
          </cell>
          <cell r="FB917">
            <v>0</v>
          </cell>
          <cell r="FC917">
            <v>0</v>
          </cell>
          <cell r="FD917">
            <v>0</v>
          </cell>
          <cell r="FE917">
            <v>0</v>
          </cell>
          <cell r="FF917">
            <v>0</v>
          </cell>
          <cell r="FG917">
            <v>0</v>
          </cell>
          <cell r="FH917">
            <v>0</v>
          </cell>
          <cell r="FI917">
            <v>0</v>
          </cell>
          <cell r="FJ917">
            <v>0</v>
          </cell>
          <cell r="FK917">
            <v>0</v>
          </cell>
          <cell r="FL917">
            <v>0</v>
          </cell>
          <cell r="FM917">
            <v>0</v>
          </cell>
          <cell r="FN917">
            <v>0</v>
          </cell>
          <cell r="FO917">
            <v>0</v>
          </cell>
          <cell r="FP917">
            <v>0</v>
          </cell>
          <cell r="FQ917">
            <v>0</v>
          </cell>
          <cell r="FR917">
            <v>0</v>
          </cell>
          <cell r="FS917">
            <v>0</v>
          </cell>
          <cell r="FT917">
            <v>0</v>
          </cell>
          <cell r="FU917">
            <v>0</v>
          </cell>
          <cell r="FV917">
            <v>0</v>
          </cell>
          <cell r="FW917">
            <v>0</v>
          </cell>
          <cell r="FX917">
            <v>0</v>
          </cell>
          <cell r="FY917">
            <v>0</v>
          </cell>
          <cell r="FZ917">
            <v>0</v>
          </cell>
          <cell r="GA917">
            <v>0</v>
          </cell>
          <cell r="GB917">
            <v>0</v>
          </cell>
          <cell r="GC917">
            <v>0</v>
          </cell>
          <cell r="GD917">
            <v>0</v>
          </cell>
          <cell r="GE917">
            <v>0</v>
          </cell>
          <cell r="GF917">
            <v>0</v>
          </cell>
          <cell r="GG917">
            <v>0</v>
          </cell>
          <cell r="GH917">
            <v>0</v>
          </cell>
          <cell r="GI917">
            <v>0</v>
          </cell>
          <cell r="GJ917">
            <v>0</v>
          </cell>
          <cell r="GK917">
            <v>0</v>
          </cell>
          <cell r="GL917">
            <v>0</v>
          </cell>
          <cell r="GM917">
            <v>0</v>
          </cell>
          <cell r="GN917">
            <v>0</v>
          </cell>
          <cell r="GO917">
            <v>0</v>
          </cell>
          <cell r="GP917">
            <v>0</v>
          </cell>
          <cell r="GQ917">
            <v>0</v>
          </cell>
          <cell r="GR917">
            <v>0</v>
          </cell>
          <cell r="GS917">
            <v>0</v>
          </cell>
          <cell r="GT917">
            <v>0</v>
          </cell>
          <cell r="GU917">
            <v>0</v>
          </cell>
          <cell r="GV917">
            <v>0</v>
          </cell>
          <cell r="GW917">
            <v>0</v>
          </cell>
          <cell r="GX917">
            <v>0</v>
          </cell>
          <cell r="GY917">
            <v>0</v>
          </cell>
          <cell r="GZ917">
            <v>0</v>
          </cell>
          <cell r="HA917">
            <v>0</v>
          </cell>
          <cell r="HB917">
            <v>0</v>
          </cell>
          <cell r="HC917">
            <v>0</v>
          </cell>
          <cell r="HD917">
            <v>0</v>
          </cell>
          <cell r="HE917">
            <v>0</v>
          </cell>
          <cell r="HF917">
            <v>0</v>
          </cell>
          <cell r="HG917">
            <v>0</v>
          </cell>
          <cell r="HH917">
            <v>0</v>
          </cell>
          <cell r="HI917">
            <v>0</v>
          </cell>
          <cell r="HJ917">
            <v>0</v>
          </cell>
          <cell r="HK917">
            <v>0</v>
          </cell>
          <cell r="HL917">
            <v>0</v>
          </cell>
          <cell r="HM917">
            <v>0</v>
          </cell>
          <cell r="HN917">
            <v>0</v>
          </cell>
          <cell r="HO917">
            <v>0</v>
          </cell>
          <cell r="HP917">
            <v>0</v>
          </cell>
          <cell r="HQ917">
            <v>0</v>
          </cell>
          <cell r="HR917">
            <v>0</v>
          </cell>
          <cell r="HS917">
            <v>0</v>
          </cell>
          <cell r="HT917">
            <v>0</v>
          </cell>
          <cell r="HU917">
            <v>0</v>
          </cell>
          <cell r="HV917">
            <v>0</v>
          </cell>
          <cell r="HW917">
            <v>0</v>
          </cell>
          <cell r="HX917">
            <v>0</v>
          </cell>
          <cell r="HY917">
            <v>0</v>
          </cell>
          <cell r="HZ917">
            <v>0</v>
          </cell>
          <cell r="IA917">
            <v>0</v>
          </cell>
          <cell r="IB917">
            <v>0</v>
          </cell>
          <cell r="IC917">
            <v>0</v>
          </cell>
          <cell r="ID917">
            <v>0</v>
          </cell>
          <cell r="IE917">
            <v>0</v>
          </cell>
          <cell r="IF917">
            <v>0</v>
          </cell>
          <cell r="IG917">
            <v>0</v>
          </cell>
          <cell r="IH917">
            <v>0</v>
          </cell>
          <cell r="II917">
            <v>0</v>
          </cell>
          <cell r="IJ917">
            <v>0</v>
          </cell>
          <cell r="IK917">
            <v>0</v>
          </cell>
          <cell r="IL917">
            <v>0</v>
          </cell>
          <cell r="IM917">
            <v>0</v>
          </cell>
          <cell r="IN917">
            <v>0</v>
          </cell>
          <cell r="IO917">
            <v>0</v>
          </cell>
          <cell r="IP917">
            <v>0</v>
          </cell>
          <cell r="IQ917">
            <v>0</v>
          </cell>
          <cell r="IR917">
            <v>0</v>
          </cell>
          <cell r="IS917">
            <v>0</v>
          </cell>
          <cell r="IT917">
            <v>0</v>
          </cell>
          <cell r="IU917">
            <v>0</v>
          </cell>
          <cell r="IV917">
            <v>0</v>
          </cell>
          <cell r="IW917">
            <v>0</v>
          </cell>
          <cell r="IX917">
            <v>0</v>
          </cell>
          <cell r="IY917">
            <v>0</v>
          </cell>
          <cell r="IZ917">
            <v>0</v>
          </cell>
          <cell r="JA917">
            <v>0</v>
          </cell>
          <cell r="JB917">
            <v>0</v>
          </cell>
          <cell r="JC917">
            <v>0</v>
          </cell>
          <cell r="JD917">
            <v>0</v>
          </cell>
          <cell r="JE917">
            <v>0</v>
          </cell>
        </row>
        <row r="918">
          <cell r="D918" t="str">
            <v>PV_.PC.UTS._.FB_.Cove Mountain</v>
          </cell>
          <cell r="F918">
            <v>0</v>
          </cell>
          <cell r="G918">
            <v>-2.549807279999186</v>
          </cell>
          <cell r="H918">
            <v>-10.01428992000001</v>
          </cell>
          <cell r="I918">
            <v>57.079664920000141</v>
          </cell>
          <cell r="J918">
            <v>-19.566635690001931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-14.990789379999114</v>
          </cell>
          <cell r="P918">
            <v>4.4402365599989935</v>
          </cell>
          <cell r="Q918">
            <v>7.2830755599989061</v>
          </cell>
          <cell r="R918">
            <v>-38.790375059994403</v>
          </cell>
          <cell r="S918">
            <v>0</v>
          </cell>
          <cell r="T918">
            <v>7.1621721600004093</v>
          </cell>
          <cell r="U918">
            <v>-9.0729456399994888</v>
          </cell>
          <cell r="V918">
            <v>-29.110640060000151</v>
          </cell>
          <cell r="W918">
            <v>-7.5279610499983391</v>
          </cell>
          <cell r="X918">
            <v>0</v>
          </cell>
          <cell r="Y918">
            <v>-0.24100046999956248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-190.55272116001288</v>
          </cell>
          <cell r="AF918">
            <v>0</v>
          </cell>
          <cell r="AG918">
            <v>-1.9880301099992721</v>
          </cell>
          <cell r="AH918">
            <v>-55.988183159997789</v>
          </cell>
          <cell r="AI918">
            <v>-18.114575499999773</v>
          </cell>
          <cell r="AJ918">
            <v>-118.93830309000077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4.4763707000020077</v>
          </cell>
          <cell r="AP918">
            <v>0</v>
          </cell>
          <cell r="AQ918">
            <v>0</v>
          </cell>
          <cell r="AR918">
            <v>-9.4312606799940113</v>
          </cell>
          <cell r="AS918">
            <v>0</v>
          </cell>
          <cell r="AT918">
            <v>0</v>
          </cell>
          <cell r="AU918">
            <v>0</v>
          </cell>
          <cell r="AV918">
            <v>-9.4312606800012873</v>
          </cell>
          <cell r="AW918">
            <v>0</v>
          </cell>
          <cell r="AX918">
            <v>0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0</v>
          </cell>
          <cell r="BD918">
            <v>0</v>
          </cell>
          <cell r="BE918">
            <v>-65.560102590010501</v>
          </cell>
          <cell r="BF918">
            <v>0</v>
          </cell>
          <cell r="BG918">
            <v>0</v>
          </cell>
          <cell r="BH918">
            <v>-19.752639680000357</v>
          </cell>
          <cell r="BI918">
            <v>-0.41891869999926712</v>
          </cell>
          <cell r="BJ918">
            <v>-38.610937030001878</v>
          </cell>
          <cell r="BK918">
            <v>0</v>
          </cell>
          <cell r="BL918">
            <v>0</v>
          </cell>
          <cell r="BM918">
            <v>0</v>
          </cell>
          <cell r="BN918">
            <v>0</v>
          </cell>
          <cell r="BO918">
            <v>0</v>
          </cell>
          <cell r="BP918">
            <v>-6.7776071799999045</v>
          </cell>
          <cell r="BQ918">
            <v>0</v>
          </cell>
          <cell r="BR918">
            <v>-0.67309822997776791</v>
          </cell>
          <cell r="BS918">
            <v>0</v>
          </cell>
          <cell r="BT918">
            <v>0</v>
          </cell>
          <cell r="BU918">
            <v>0</v>
          </cell>
          <cell r="BV918">
            <v>-0.67309822999959579</v>
          </cell>
          <cell r="BW918">
            <v>0</v>
          </cell>
          <cell r="BX918">
            <v>0</v>
          </cell>
          <cell r="BY918">
            <v>0</v>
          </cell>
          <cell r="BZ918">
            <v>0</v>
          </cell>
          <cell r="CA918">
            <v>0</v>
          </cell>
          <cell r="CB918">
            <v>0</v>
          </cell>
          <cell r="CC918">
            <v>0</v>
          </cell>
          <cell r="CD918">
            <v>0</v>
          </cell>
          <cell r="CE918">
            <v>1.7794143200153485</v>
          </cell>
          <cell r="CF918">
            <v>0</v>
          </cell>
          <cell r="CG918">
            <v>0</v>
          </cell>
          <cell r="CH918">
            <v>0</v>
          </cell>
          <cell r="CI918">
            <v>1.7794143200007966</v>
          </cell>
          <cell r="CJ918">
            <v>0</v>
          </cell>
          <cell r="CK918">
            <v>0</v>
          </cell>
          <cell r="CL918">
            <v>0</v>
          </cell>
          <cell r="CM918">
            <v>0</v>
          </cell>
          <cell r="CN918">
            <v>0</v>
          </cell>
          <cell r="CO918">
            <v>0</v>
          </cell>
          <cell r="CP918">
            <v>0</v>
          </cell>
          <cell r="CQ918">
            <v>0</v>
          </cell>
          <cell r="CR918">
            <v>-93.181950290017994</v>
          </cell>
          <cell r="CS918">
            <v>0</v>
          </cell>
          <cell r="CT918">
            <v>0</v>
          </cell>
          <cell r="CU918">
            <v>-93.28146734999973</v>
          </cell>
          <cell r="CV918">
            <v>9.951705999992555E-2</v>
          </cell>
          <cell r="CW918">
            <v>0</v>
          </cell>
          <cell r="CX918">
            <v>0</v>
          </cell>
          <cell r="CY918">
            <v>0</v>
          </cell>
          <cell r="CZ918">
            <v>0</v>
          </cell>
          <cell r="DA918">
            <v>0</v>
          </cell>
          <cell r="DB918">
            <v>0</v>
          </cell>
          <cell r="DC918">
            <v>0</v>
          </cell>
          <cell r="DD918">
            <v>0</v>
          </cell>
          <cell r="DE918">
            <v>8.6062440200184938</v>
          </cell>
          <cell r="DF918">
            <v>0</v>
          </cell>
          <cell r="DG918">
            <v>0</v>
          </cell>
          <cell r="DH918">
            <v>0</v>
          </cell>
          <cell r="DI918">
            <v>8.2528118300015194</v>
          </cell>
          <cell r="DJ918">
            <v>0.35343219000060344</v>
          </cell>
          <cell r="DK918">
            <v>0</v>
          </cell>
          <cell r="DL918">
            <v>0</v>
          </cell>
          <cell r="DM918">
            <v>0</v>
          </cell>
          <cell r="DN918">
            <v>0</v>
          </cell>
          <cell r="DO918">
            <v>0</v>
          </cell>
          <cell r="DP918">
            <v>0</v>
          </cell>
          <cell r="DQ918">
            <v>0</v>
          </cell>
          <cell r="DR918">
            <v>0</v>
          </cell>
          <cell r="DS918">
            <v>0</v>
          </cell>
          <cell r="DT918">
            <v>0</v>
          </cell>
          <cell r="DU918">
            <v>0</v>
          </cell>
          <cell r="DV918">
            <v>0</v>
          </cell>
          <cell r="DW918">
            <v>0</v>
          </cell>
          <cell r="DX918">
            <v>0</v>
          </cell>
          <cell r="DY918">
            <v>0</v>
          </cell>
          <cell r="DZ918">
            <v>0</v>
          </cell>
          <cell r="EA918">
            <v>0</v>
          </cell>
          <cell r="EB918">
            <v>0</v>
          </cell>
          <cell r="EC918">
            <v>0</v>
          </cell>
          <cell r="ED918">
            <v>0</v>
          </cell>
          <cell r="EE918">
            <v>0</v>
          </cell>
          <cell r="EF918">
            <v>0</v>
          </cell>
          <cell r="EG918">
            <v>0</v>
          </cell>
          <cell r="EH918">
            <v>0</v>
          </cell>
          <cell r="EI918">
            <v>0</v>
          </cell>
          <cell r="EJ918">
            <v>0</v>
          </cell>
          <cell r="EK918">
            <v>0</v>
          </cell>
          <cell r="EL918">
            <v>0</v>
          </cell>
          <cell r="EM918">
            <v>0</v>
          </cell>
          <cell r="EN918">
            <v>0</v>
          </cell>
          <cell r="EO918">
            <v>0</v>
          </cell>
          <cell r="EP918">
            <v>0</v>
          </cell>
          <cell r="EQ918">
            <v>0</v>
          </cell>
          <cell r="ER918">
            <v>-19.656873840023763</v>
          </cell>
          <cell r="ES918">
            <v>0</v>
          </cell>
          <cell r="ET918">
            <v>0</v>
          </cell>
          <cell r="EU918">
            <v>0</v>
          </cell>
          <cell r="EV918">
            <v>-6.3700624100001733</v>
          </cell>
          <cell r="EW918">
            <v>0</v>
          </cell>
          <cell r="EX918">
            <v>0</v>
          </cell>
          <cell r="EY918">
            <v>0</v>
          </cell>
          <cell r="EZ918">
            <v>-13.286811429999943</v>
          </cell>
          <cell r="FA918">
            <v>0</v>
          </cell>
          <cell r="FB918">
            <v>0</v>
          </cell>
          <cell r="FC918">
            <v>0</v>
          </cell>
          <cell r="FD918">
            <v>0</v>
          </cell>
          <cell r="FE918">
            <v>-50.397996860003332</v>
          </cell>
          <cell r="FF918">
            <v>0</v>
          </cell>
          <cell r="FG918">
            <v>0</v>
          </cell>
          <cell r="FH918">
            <v>-27.839948569999251</v>
          </cell>
          <cell r="FI918">
            <v>0</v>
          </cell>
          <cell r="FJ918">
            <v>-22.321407719999115</v>
          </cell>
          <cell r="FK918">
            <v>-0.49151611000161211</v>
          </cell>
          <cell r="FL918">
            <v>0</v>
          </cell>
          <cell r="FM918">
            <v>0</v>
          </cell>
          <cell r="FN918">
            <v>0.46394395000061195</v>
          </cell>
          <cell r="FO918">
            <v>-0.20906840999850829</v>
          </cell>
          <cell r="FP918">
            <v>0</v>
          </cell>
          <cell r="FQ918">
            <v>0</v>
          </cell>
          <cell r="FR918">
            <v>-34.550501079997048</v>
          </cell>
          <cell r="FS918">
            <v>0</v>
          </cell>
          <cell r="FT918">
            <v>0</v>
          </cell>
          <cell r="FU918">
            <v>0</v>
          </cell>
          <cell r="FV918">
            <v>-31.002869449999707</v>
          </cell>
          <cell r="FW918">
            <v>-3.5476316299991595</v>
          </cell>
          <cell r="FX918">
            <v>0</v>
          </cell>
          <cell r="FY918">
            <v>0</v>
          </cell>
          <cell r="FZ918">
            <v>0</v>
          </cell>
          <cell r="GA918">
            <v>0</v>
          </cell>
          <cell r="GB918">
            <v>0</v>
          </cell>
          <cell r="GC918">
            <v>0</v>
          </cell>
          <cell r="GD918">
            <v>0</v>
          </cell>
          <cell r="GE918">
            <v>0</v>
          </cell>
          <cell r="GF918">
            <v>0</v>
          </cell>
          <cell r="GG918">
            <v>0</v>
          </cell>
          <cell r="GH918">
            <v>0</v>
          </cell>
          <cell r="GI918">
            <v>0</v>
          </cell>
          <cell r="GJ918">
            <v>0</v>
          </cell>
          <cell r="GK918">
            <v>0</v>
          </cell>
          <cell r="GL918">
            <v>0</v>
          </cell>
          <cell r="GM918">
            <v>0</v>
          </cell>
          <cell r="GN918">
            <v>0</v>
          </cell>
          <cell r="GO918">
            <v>0</v>
          </cell>
          <cell r="GP918">
            <v>0</v>
          </cell>
          <cell r="GQ918">
            <v>0</v>
          </cell>
          <cell r="GR918">
            <v>0</v>
          </cell>
          <cell r="GS918">
            <v>0</v>
          </cell>
          <cell r="GT918">
            <v>0</v>
          </cell>
          <cell r="GU918">
            <v>0</v>
          </cell>
          <cell r="GV918">
            <v>0</v>
          </cell>
          <cell r="GW918">
            <v>0</v>
          </cell>
          <cell r="GX918">
            <v>0</v>
          </cell>
          <cell r="GY918">
            <v>0</v>
          </cell>
          <cell r="GZ918">
            <v>0</v>
          </cell>
          <cell r="HA918">
            <v>0</v>
          </cell>
          <cell r="HB918">
            <v>0</v>
          </cell>
          <cell r="HC918">
            <v>0</v>
          </cell>
          <cell r="HD918">
            <v>0</v>
          </cell>
          <cell r="HE918">
            <v>0</v>
          </cell>
          <cell r="HF918">
            <v>0</v>
          </cell>
          <cell r="HG918">
            <v>0</v>
          </cell>
          <cell r="HH918">
            <v>0</v>
          </cell>
          <cell r="HI918">
            <v>0</v>
          </cell>
          <cell r="HJ918">
            <v>0</v>
          </cell>
          <cell r="HK918">
            <v>0</v>
          </cell>
          <cell r="HL918">
            <v>0</v>
          </cell>
          <cell r="HM918">
            <v>0</v>
          </cell>
          <cell r="HN918">
            <v>0</v>
          </cell>
          <cell r="HO918">
            <v>0</v>
          </cell>
          <cell r="HP918">
            <v>0</v>
          </cell>
          <cell r="HQ918">
            <v>0</v>
          </cell>
          <cell r="HR918">
            <v>0</v>
          </cell>
          <cell r="HS918">
            <v>0</v>
          </cell>
          <cell r="HT918">
            <v>0</v>
          </cell>
          <cell r="HU918">
            <v>0</v>
          </cell>
          <cell r="HV918">
            <v>0</v>
          </cell>
          <cell r="HW918">
            <v>0</v>
          </cell>
          <cell r="HX918">
            <v>0</v>
          </cell>
          <cell r="HY918">
            <v>0</v>
          </cell>
          <cell r="HZ918">
            <v>0</v>
          </cell>
          <cell r="IA918">
            <v>0</v>
          </cell>
          <cell r="IB918">
            <v>0</v>
          </cell>
          <cell r="IC918">
            <v>0</v>
          </cell>
          <cell r="ID918">
            <v>0</v>
          </cell>
          <cell r="IE918">
            <v>0</v>
          </cell>
          <cell r="IF918">
            <v>0</v>
          </cell>
          <cell r="IG918">
            <v>0</v>
          </cell>
          <cell r="IH918">
            <v>0</v>
          </cell>
          <cell r="II918">
            <v>0</v>
          </cell>
          <cell r="IJ918">
            <v>0</v>
          </cell>
          <cell r="IK918">
            <v>0</v>
          </cell>
          <cell r="IL918">
            <v>0</v>
          </cell>
          <cell r="IM918">
            <v>0</v>
          </cell>
          <cell r="IN918">
            <v>0</v>
          </cell>
          <cell r="IO918">
            <v>0</v>
          </cell>
          <cell r="IP918">
            <v>0</v>
          </cell>
          <cell r="IQ918">
            <v>0</v>
          </cell>
          <cell r="IR918">
            <v>0</v>
          </cell>
          <cell r="IS918">
            <v>0</v>
          </cell>
          <cell r="IT918">
            <v>0</v>
          </cell>
          <cell r="IU918">
            <v>0</v>
          </cell>
          <cell r="IV918">
            <v>0</v>
          </cell>
          <cell r="IW918">
            <v>0</v>
          </cell>
          <cell r="IX918">
            <v>0</v>
          </cell>
          <cell r="IY918">
            <v>0</v>
          </cell>
          <cell r="IZ918">
            <v>0</v>
          </cell>
          <cell r="JA918">
            <v>0</v>
          </cell>
          <cell r="JB918">
            <v>0</v>
          </cell>
          <cell r="JC918">
            <v>0</v>
          </cell>
          <cell r="JD918">
            <v>0</v>
          </cell>
          <cell r="JE918">
            <v>0</v>
          </cell>
        </row>
        <row r="919">
          <cell r="D919" t="str">
            <v>PV_.PC.UTS._.FB_.Cove Mountain II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0</v>
          </cell>
          <cell r="BD919">
            <v>0</v>
          </cell>
          <cell r="BE919">
            <v>0</v>
          </cell>
          <cell r="BF919">
            <v>0</v>
          </cell>
          <cell r="BG919">
            <v>0</v>
          </cell>
          <cell r="BH919">
            <v>0</v>
          </cell>
          <cell r="BI919">
            <v>0</v>
          </cell>
          <cell r="BJ919">
            <v>0</v>
          </cell>
          <cell r="BK919">
            <v>0</v>
          </cell>
          <cell r="BL919">
            <v>0</v>
          </cell>
          <cell r="BM919">
            <v>0</v>
          </cell>
          <cell r="BN919">
            <v>0</v>
          </cell>
          <cell r="BO919">
            <v>0</v>
          </cell>
          <cell r="BP919">
            <v>0</v>
          </cell>
          <cell r="BQ919">
            <v>0</v>
          </cell>
          <cell r="BR919">
            <v>0</v>
          </cell>
          <cell r="BS919">
            <v>0</v>
          </cell>
          <cell r="BT919">
            <v>0</v>
          </cell>
          <cell r="BU919">
            <v>0</v>
          </cell>
          <cell r="BV919">
            <v>0</v>
          </cell>
          <cell r="BW919">
            <v>0</v>
          </cell>
          <cell r="BX919">
            <v>0</v>
          </cell>
          <cell r="BY919">
            <v>0</v>
          </cell>
          <cell r="BZ919">
            <v>0</v>
          </cell>
          <cell r="CA919">
            <v>0</v>
          </cell>
          <cell r="CB919">
            <v>0</v>
          </cell>
          <cell r="CC919">
            <v>0</v>
          </cell>
          <cell r="CD919">
            <v>0</v>
          </cell>
          <cell r="CE919">
            <v>0</v>
          </cell>
          <cell r="CF919">
            <v>0</v>
          </cell>
          <cell r="CG919">
            <v>0</v>
          </cell>
          <cell r="CH919">
            <v>0</v>
          </cell>
          <cell r="CI919">
            <v>0</v>
          </cell>
          <cell r="CJ919">
            <v>0</v>
          </cell>
          <cell r="CK919">
            <v>0</v>
          </cell>
          <cell r="CL919">
            <v>0</v>
          </cell>
          <cell r="CM919">
            <v>0</v>
          </cell>
          <cell r="CN919">
            <v>0</v>
          </cell>
          <cell r="CO919">
            <v>0</v>
          </cell>
          <cell r="CP919">
            <v>0</v>
          </cell>
          <cell r="CQ919">
            <v>0</v>
          </cell>
          <cell r="CR919">
            <v>0</v>
          </cell>
          <cell r="CS919">
            <v>0</v>
          </cell>
          <cell r="CT919">
            <v>0</v>
          </cell>
          <cell r="CU919">
            <v>0</v>
          </cell>
          <cell r="CV919">
            <v>0</v>
          </cell>
          <cell r="CW919">
            <v>0</v>
          </cell>
          <cell r="CX919">
            <v>0</v>
          </cell>
          <cell r="CY919">
            <v>0</v>
          </cell>
          <cell r="CZ919">
            <v>0</v>
          </cell>
          <cell r="DA919">
            <v>0</v>
          </cell>
          <cell r="DB919">
            <v>0</v>
          </cell>
          <cell r="DC919">
            <v>0</v>
          </cell>
          <cell r="DD919">
            <v>0</v>
          </cell>
          <cell r="DE919">
            <v>0</v>
          </cell>
          <cell r="DF919">
            <v>0</v>
          </cell>
          <cell r="DG919">
            <v>0</v>
          </cell>
          <cell r="DH919">
            <v>0</v>
          </cell>
          <cell r="DI919">
            <v>0</v>
          </cell>
          <cell r="DJ919">
            <v>0</v>
          </cell>
          <cell r="DK919">
            <v>0</v>
          </cell>
          <cell r="DL919">
            <v>0</v>
          </cell>
          <cell r="DM919">
            <v>0</v>
          </cell>
          <cell r="DN919">
            <v>0</v>
          </cell>
          <cell r="DO919">
            <v>0</v>
          </cell>
          <cell r="DP919">
            <v>0</v>
          </cell>
          <cell r="DQ919">
            <v>0</v>
          </cell>
          <cell r="DR919">
            <v>0</v>
          </cell>
          <cell r="DS919">
            <v>0</v>
          </cell>
          <cell r="DT919">
            <v>0</v>
          </cell>
          <cell r="DU919">
            <v>0</v>
          </cell>
          <cell r="DV919">
            <v>0</v>
          </cell>
          <cell r="DW919">
            <v>0</v>
          </cell>
          <cell r="DX919">
            <v>0</v>
          </cell>
          <cell r="DY919">
            <v>0</v>
          </cell>
          <cell r="DZ919">
            <v>0</v>
          </cell>
          <cell r="EA919">
            <v>0</v>
          </cell>
          <cell r="EB919">
            <v>0</v>
          </cell>
          <cell r="EC919">
            <v>0</v>
          </cell>
          <cell r="ED919">
            <v>0</v>
          </cell>
          <cell r="EE919">
            <v>0</v>
          </cell>
          <cell r="EF919">
            <v>0</v>
          </cell>
          <cell r="EG919">
            <v>0</v>
          </cell>
          <cell r="EH919">
            <v>0</v>
          </cell>
          <cell r="EI919">
            <v>0</v>
          </cell>
          <cell r="EJ919">
            <v>0</v>
          </cell>
          <cell r="EK919">
            <v>0</v>
          </cell>
          <cell r="EL919">
            <v>0</v>
          </cell>
          <cell r="EM919">
            <v>0</v>
          </cell>
          <cell r="EN919">
            <v>0</v>
          </cell>
          <cell r="EO919">
            <v>0</v>
          </cell>
          <cell r="EP919">
            <v>0</v>
          </cell>
          <cell r="EQ919">
            <v>0</v>
          </cell>
          <cell r="ER919">
            <v>0</v>
          </cell>
          <cell r="ES919">
            <v>0</v>
          </cell>
          <cell r="ET919">
            <v>0</v>
          </cell>
          <cell r="EU919">
            <v>0</v>
          </cell>
          <cell r="EV919">
            <v>0</v>
          </cell>
          <cell r="EW919">
            <v>0</v>
          </cell>
          <cell r="EX919">
            <v>0</v>
          </cell>
          <cell r="EY919">
            <v>0</v>
          </cell>
          <cell r="EZ919">
            <v>0</v>
          </cell>
          <cell r="FA919">
            <v>0</v>
          </cell>
          <cell r="FB919">
            <v>0</v>
          </cell>
          <cell r="FC919">
            <v>0</v>
          </cell>
          <cell r="FD919">
            <v>0</v>
          </cell>
          <cell r="FE919">
            <v>0</v>
          </cell>
          <cell r="FF919">
            <v>0</v>
          </cell>
          <cell r="FG919">
            <v>0</v>
          </cell>
          <cell r="FH919">
            <v>0</v>
          </cell>
          <cell r="FI919">
            <v>0</v>
          </cell>
          <cell r="FJ919">
            <v>0</v>
          </cell>
          <cell r="FK919">
            <v>0</v>
          </cell>
          <cell r="FL919">
            <v>0</v>
          </cell>
          <cell r="FM919">
            <v>0</v>
          </cell>
          <cell r="FN919">
            <v>0</v>
          </cell>
          <cell r="FO919">
            <v>0</v>
          </cell>
          <cell r="FP919">
            <v>0</v>
          </cell>
          <cell r="FQ919">
            <v>0</v>
          </cell>
          <cell r="FR919">
            <v>0</v>
          </cell>
          <cell r="FS919">
            <v>0</v>
          </cell>
          <cell r="FT919">
            <v>0</v>
          </cell>
          <cell r="FU919">
            <v>0</v>
          </cell>
          <cell r="FV919">
            <v>0</v>
          </cell>
          <cell r="FW919">
            <v>0</v>
          </cell>
          <cell r="FX919">
            <v>0</v>
          </cell>
          <cell r="FY919">
            <v>0</v>
          </cell>
          <cell r="FZ919">
            <v>0</v>
          </cell>
          <cell r="GA919">
            <v>0</v>
          </cell>
          <cell r="GB919">
            <v>0</v>
          </cell>
          <cell r="GC919">
            <v>0</v>
          </cell>
          <cell r="GD919">
            <v>0</v>
          </cell>
          <cell r="GE919">
            <v>0</v>
          </cell>
          <cell r="GF919">
            <v>0</v>
          </cell>
          <cell r="GG919">
            <v>0</v>
          </cell>
          <cell r="GH919">
            <v>0</v>
          </cell>
          <cell r="GI919">
            <v>0</v>
          </cell>
          <cell r="GJ919">
            <v>0</v>
          </cell>
          <cell r="GK919">
            <v>0</v>
          </cell>
          <cell r="GL919">
            <v>0</v>
          </cell>
          <cell r="GM919">
            <v>0</v>
          </cell>
          <cell r="GN919">
            <v>0</v>
          </cell>
          <cell r="GO919">
            <v>0</v>
          </cell>
          <cell r="GP919">
            <v>0</v>
          </cell>
          <cell r="GQ919">
            <v>0</v>
          </cell>
          <cell r="GR919">
            <v>0</v>
          </cell>
          <cell r="GS919">
            <v>0</v>
          </cell>
          <cell r="GT919">
            <v>0</v>
          </cell>
          <cell r="GU919">
            <v>0</v>
          </cell>
          <cell r="GV919">
            <v>0</v>
          </cell>
          <cell r="GW919">
            <v>0</v>
          </cell>
          <cell r="GX919">
            <v>0</v>
          </cell>
          <cell r="GY919">
            <v>0</v>
          </cell>
          <cell r="GZ919">
            <v>0</v>
          </cell>
          <cell r="HA919">
            <v>0</v>
          </cell>
          <cell r="HB919">
            <v>0</v>
          </cell>
          <cell r="HC919">
            <v>0</v>
          </cell>
          <cell r="HD919">
            <v>0</v>
          </cell>
          <cell r="HE919">
            <v>0</v>
          </cell>
          <cell r="HF919">
            <v>0</v>
          </cell>
          <cell r="HG919">
            <v>0</v>
          </cell>
          <cell r="HH919">
            <v>0</v>
          </cell>
          <cell r="HI919">
            <v>0</v>
          </cell>
          <cell r="HJ919">
            <v>0</v>
          </cell>
          <cell r="HK919">
            <v>0</v>
          </cell>
          <cell r="HL919">
            <v>0</v>
          </cell>
          <cell r="HM919">
            <v>0</v>
          </cell>
          <cell r="HN919">
            <v>0</v>
          </cell>
          <cell r="HO919">
            <v>0</v>
          </cell>
          <cell r="HP919">
            <v>0</v>
          </cell>
          <cell r="HQ919">
            <v>0</v>
          </cell>
          <cell r="HR919">
            <v>0</v>
          </cell>
          <cell r="HS919">
            <v>0</v>
          </cell>
          <cell r="HT919">
            <v>0</v>
          </cell>
          <cell r="HU919">
            <v>0</v>
          </cell>
          <cell r="HV919">
            <v>0</v>
          </cell>
          <cell r="HW919">
            <v>0</v>
          </cell>
          <cell r="HX919">
            <v>0</v>
          </cell>
          <cell r="HY919">
            <v>0</v>
          </cell>
          <cell r="HZ919">
            <v>0</v>
          </cell>
          <cell r="IA919">
            <v>0</v>
          </cell>
          <cell r="IB919">
            <v>0</v>
          </cell>
          <cell r="IC919">
            <v>0</v>
          </cell>
          <cell r="ID919">
            <v>0</v>
          </cell>
          <cell r="IE919">
            <v>0</v>
          </cell>
          <cell r="IF919">
            <v>0</v>
          </cell>
          <cell r="IG919">
            <v>0</v>
          </cell>
          <cell r="IH919">
            <v>0</v>
          </cell>
          <cell r="II919">
            <v>0</v>
          </cell>
          <cell r="IJ919">
            <v>0</v>
          </cell>
          <cell r="IK919">
            <v>0</v>
          </cell>
          <cell r="IL919">
            <v>0</v>
          </cell>
          <cell r="IM919">
            <v>0</v>
          </cell>
          <cell r="IN919">
            <v>0</v>
          </cell>
          <cell r="IO919">
            <v>0</v>
          </cell>
          <cell r="IP919">
            <v>0</v>
          </cell>
          <cell r="IQ919">
            <v>0</v>
          </cell>
          <cell r="IR919">
            <v>0</v>
          </cell>
          <cell r="IS919">
            <v>0</v>
          </cell>
          <cell r="IT919">
            <v>0</v>
          </cell>
          <cell r="IU919">
            <v>0</v>
          </cell>
          <cell r="IV919">
            <v>0</v>
          </cell>
          <cell r="IW919">
            <v>0</v>
          </cell>
          <cell r="IX919">
            <v>0</v>
          </cell>
          <cell r="IY919">
            <v>0</v>
          </cell>
          <cell r="IZ919">
            <v>0</v>
          </cell>
          <cell r="JA919">
            <v>0</v>
          </cell>
          <cell r="JB919">
            <v>0</v>
          </cell>
          <cell r="JC919">
            <v>0</v>
          </cell>
          <cell r="JD919">
            <v>0</v>
          </cell>
          <cell r="JE919">
            <v>0</v>
          </cell>
        </row>
        <row r="920">
          <cell r="D920" t="str">
            <v>PV_.PC.UTS._.FB_.Hunter</v>
          </cell>
          <cell r="F920">
            <v>-7.9507266700002219</v>
          </cell>
          <cell r="G920">
            <v>0</v>
          </cell>
          <cell r="H920">
            <v>-8.9146207500016317</v>
          </cell>
          <cell r="I920">
            <v>-11.861203979999118</v>
          </cell>
          <cell r="J920">
            <v>-28.486628789996757</v>
          </cell>
          <cell r="K920">
            <v>-8.9331256500008749</v>
          </cell>
          <cell r="L920">
            <v>0</v>
          </cell>
          <cell r="M920">
            <v>-19.831117800000357</v>
          </cell>
          <cell r="N920">
            <v>28.480363619997661</v>
          </cell>
          <cell r="O920">
            <v>-40.788178279997737</v>
          </cell>
          <cell r="P920">
            <v>5.0944345900024928</v>
          </cell>
          <cell r="Q920">
            <v>-11.503025770000022</v>
          </cell>
          <cell r="R920">
            <v>-135.89532648999011</v>
          </cell>
          <cell r="S920">
            <v>-23.446862300001158</v>
          </cell>
          <cell r="T920">
            <v>-26.276979140000549</v>
          </cell>
          <cell r="U920">
            <v>-30.57826531000137</v>
          </cell>
          <cell r="V920">
            <v>-9.2189621800007444</v>
          </cell>
          <cell r="W920">
            <v>-26.546282830000564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-17.889603980001993</v>
          </cell>
          <cell r="AC920">
            <v>0</v>
          </cell>
          <cell r="AD920">
            <v>-1.9383707500001037</v>
          </cell>
          <cell r="AE920">
            <v>-117.97069570998428</v>
          </cell>
          <cell r="AF920">
            <v>0</v>
          </cell>
          <cell r="AG920">
            <v>0</v>
          </cell>
          <cell r="AH920">
            <v>-22.698179359998903</v>
          </cell>
          <cell r="AI920">
            <v>-42.319096740000532</v>
          </cell>
          <cell r="AJ920">
            <v>-52.953419609999401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-87.582409980008379</v>
          </cell>
          <cell r="AS920">
            <v>0</v>
          </cell>
          <cell r="AT920">
            <v>0</v>
          </cell>
          <cell r="AU920">
            <v>-13.923688529997889</v>
          </cell>
          <cell r="AV920">
            <v>-71.675320450001891</v>
          </cell>
          <cell r="AW920">
            <v>-1.9834009999976843</v>
          </cell>
          <cell r="AX920">
            <v>0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0</v>
          </cell>
          <cell r="BD920">
            <v>0</v>
          </cell>
          <cell r="BE920">
            <v>-283.71851870993851</v>
          </cell>
          <cell r="BF920">
            <v>0</v>
          </cell>
          <cell r="BG920">
            <v>0</v>
          </cell>
          <cell r="BH920">
            <v>-4.7793374899993069</v>
          </cell>
          <cell r="BI920">
            <v>-105.41076325999529</v>
          </cell>
          <cell r="BJ920">
            <v>-103.5450429199991</v>
          </cell>
          <cell r="BK920">
            <v>0</v>
          </cell>
          <cell r="BL920">
            <v>0</v>
          </cell>
          <cell r="BM920">
            <v>-10</v>
          </cell>
          <cell r="BN920">
            <v>0</v>
          </cell>
          <cell r="BO920">
            <v>-59.983375039999373</v>
          </cell>
          <cell r="BP920">
            <v>0</v>
          </cell>
          <cell r="BQ920">
            <v>0</v>
          </cell>
          <cell r="BR920">
            <v>-127.10971561999759</v>
          </cell>
          <cell r="BS920">
            <v>0</v>
          </cell>
          <cell r="BT920">
            <v>0</v>
          </cell>
          <cell r="BU920">
            <v>0</v>
          </cell>
          <cell r="BV920">
            <v>-127.10971562000123</v>
          </cell>
          <cell r="BW920">
            <v>0</v>
          </cell>
          <cell r="BX920">
            <v>0</v>
          </cell>
          <cell r="BY920">
            <v>0</v>
          </cell>
          <cell r="BZ920">
            <v>0</v>
          </cell>
          <cell r="CA920">
            <v>0</v>
          </cell>
          <cell r="CB920">
            <v>0</v>
          </cell>
          <cell r="CC920">
            <v>0</v>
          </cell>
          <cell r="CD920">
            <v>0</v>
          </cell>
          <cell r="CE920">
            <v>-5.6775430699926801</v>
          </cell>
          <cell r="CF920">
            <v>0</v>
          </cell>
          <cell r="CG920">
            <v>0</v>
          </cell>
          <cell r="CH920">
            <v>-3.4759338900003058</v>
          </cell>
          <cell r="CI920">
            <v>-2.1709102700006042</v>
          </cell>
          <cell r="CJ920">
            <v>-3.0698910002683988E-2</v>
          </cell>
          <cell r="CK920">
            <v>0</v>
          </cell>
          <cell r="CL920">
            <v>0</v>
          </cell>
          <cell r="CM920">
            <v>0</v>
          </cell>
          <cell r="CN920">
            <v>0</v>
          </cell>
          <cell r="CO920">
            <v>0</v>
          </cell>
          <cell r="CP920">
            <v>0</v>
          </cell>
          <cell r="CQ920">
            <v>0</v>
          </cell>
          <cell r="CR920">
            <v>-70.41960810002638</v>
          </cell>
          <cell r="CS920">
            <v>0</v>
          </cell>
          <cell r="CT920">
            <v>0</v>
          </cell>
          <cell r="CU920">
            <v>-0.75460999999995693</v>
          </cell>
          <cell r="CV920">
            <v>-11.544864079998661</v>
          </cell>
          <cell r="CW920">
            <v>0</v>
          </cell>
          <cell r="CX920">
            <v>-58.120134019995021</v>
          </cell>
          <cell r="CY920">
            <v>0</v>
          </cell>
          <cell r="CZ920">
            <v>0</v>
          </cell>
          <cell r="DA920">
            <v>0</v>
          </cell>
          <cell r="DB920">
            <v>0</v>
          </cell>
          <cell r="DC920">
            <v>0</v>
          </cell>
          <cell r="DD920">
            <v>0</v>
          </cell>
          <cell r="DE920">
            <v>-28.32352312997682</v>
          </cell>
          <cell r="DF920">
            <v>0</v>
          </cell>
          <cell r="DG920">
            <v>0</v>
          </cell>
          <cell r="DH920">
            <v>0</v>
          </cell>
          <cell r="DI920">
            <v>-7.0261277199970209</v>
          </cell>
          <cell r="DJ920">
            <v>0</v>
          </cell>
          <cell r="DK920">
            <v>0</v>
          </cell>
          <cell r="DL920">
            <v>0</v>
          </cell>
          <cell r="DM920">
            <v>0</v>
          </cell>
          <cell r="DN920">
            <v>-21.297395409997989</v>
          </cell>
          <cell r="DO920">
            <v>0</v>
          </cell>
          <cell r="DP920">
            <v>0</v>
          </cell>
          <cell r="DQ920">
            <v>0</v>
          </cell>
          <cell r="DR920">
            <v>0.46106220997171476</v>
          </cell>
          <cell r="DS920">
            <v>0</v>
          </cell>
          <cell r="DT920">
            <v>0</v>
          </cell>
          <cell r="DU920">
            <v>0</v>
          </cell>
          <cell r="DV920">
            <v>0.4610622100008186</v>
          </cell>
          <cell r="DW920">
            <v>0</v>
          </cell>
          <cell r="DX920">
            <v>0</v>
          </cell>
          <cell r="DY920">
            <v>0</v>
          </cell>
          <cell r="DZ920">
            <v>0</v>
          </cell>
          <cell r="EA920">
            <v>0</v>
          </cell>
          <cell r="EB920">
            <v>0</v>
          </cell>
          <cell r="EC920">
            <v>0</v>
          </cell>
          <cell r="ED920">
            <v>0</v>
          </cell>
          <cell r="EE920">
            <v>0</v>
          </cell>
          <cell r="EF920">
            <v>0</v>
          </cell>
          <cell r="EG920">
            <v>0</v>
          </cell>
          <cell r="EH920">
            <v>0</v>
          </cell>
          <cell r="EI920">
            <v>0</v>
          </cell>
          <cell r="EJ920">
            <v>0</v>
          </cell>
          <cell r="EK920">
            <v>0</v>
          </cell>
          <cell r="EL920">
            <v>0</v>
          </cell>
          <cell r="EM920">
            <v>0</v>
          </cell>
          <cell r="EN920">
            <v>0</v>
          </cell>
          <cell r="EO920">
            <v>0</v>
          </cell>
          <cell r="EP920">
            <v>0</v>
          </cell>
          <cell r="EQ920">
            <v>0</v>
          </cell>
          <cell r="ER920">
            <v>-85.191821520013036</v>
          </cell>
          <cell r="ES920">
            <v>0</v>
          </cell>
          <cell r="ET920">
            <v>0</v>
          </cell>
          <cell r="EU920">
            <v>4.8143778699995892</v>
          </cell>
          <cell r="EV920">
            <v>-1.7899106799995934</v>
          </cell>
          <cell r="EW920">
            <v>-3.5885270500002662</v>
          </cell>
          <cell r="EX920">
            <v>0</v>
          </cell>
          <cell r="EY920">
            <v>0</v>
          </cell>
          <cell r="EZ920">
            <v>-84.627761660001852</v>
          </cell>
          <cell r="FA920">
            <v>0</v>
          </cell>
          <cell r="FB920">
            <v>0</v>
          </cell>
          <cell r="FC920">
            <v>0</v>
          </cell>
          <cell r="FD920">
            <v>0</v>
          </cell>
          <cell r="FE920">
            <v>47.461854049994145</v>
          </cell>
          <cell r="FF920">
            <v>0</v>
          </cell>
          <cell r="FG920">
            <v>0</v>
          </cell>
          <cell r="FH920">
            <v>1.6760619599990605</v>
          </cell>
          <cell r="FI920">
            <v>9.0767872699980217</v>
          </cell>
          <cell r="FJ920">
            <v>5.0755874699971173</v>
          </cell>
          <cell r="FK920">
            <v>-15.585151409999526</v>
          </cell>
          <cell r="FL920">
            <v>0</v>
          </cell>
          <cell r="FM920">
            <v>0</v>
          </cell>
          <cell r="FN920">
            <v>0</v>
          </cell>
          <cell r="FO920">
            <v>47.218568759999471</v>
          </cell>
          <cell r="FP920">
            <v>0</v>
          </cell>
          <cell r="FQ920">
            <v>0</v>
          </cell>
          <cell r="FR920">
            <v>-92.728040569985751</v>
          </cell>
          <cell r="FS920">
            <v>0</v>
          </cell>
          <cell r="FT920">
            <v>0</v>
          </cell>
          <cell r="FU920">
            <v>-9.9357312600004661</v>
          </cell>
          <cell r="FV920">
            <v>-5.6244443199975649</v>
          </cell>
          <cell r="FW920">
            <v>-9.999999999996362</v>
          </cell>
          <cell r="FX920">
            <v>-67.16786499000591</v>
          </cell>
          <cell r="FY920">
            <v>0</v>
          </cell>
          <cell r="FZ920">
            <v>0</v>
          </cell>
          <cell r="GA920">
            <v>0</v>
          </cell>
          <cell r="GB920">
            <v>0</v>
          </cell>
          <cell r="GC920">
            <v>0</v>
          </cell>
          <cell r="GD920">
            <v>0</v>
          </cell>
          <cell r="GE920">
            <v>0</v>
          </cell>
          <cell r="GF920">
            <v>0</v>
          </cell>
          <cell r="GG920">
            <v>0</v>
          </cell>
          <cell r="GH920">
            <v>0</v>
          </cell>
          <cell r="GI920">
            <v>0</v>
          </cell>
          <cell r="GJ920">
            <v>0</v>
          </cell>
          <cell r="GK920">
            <v>0</v>
          </cell>
          <cell r="GL920">
            <v>0</v>
          </cell>
          <cell r="GM920">
            <v>0</v>
          </cell>
          <cell r="GN920">
            <v>0</v>
          </cell>
          <cell r="GO920">
            <v>0</v>
          </cell>
          <cell r="GP920">
            <v>0</v>
          </cell>
          <cell r="GQ920">
            <v>0</v>
          </cell>
          <cell r="GR920">
            <v>0</v>
          </cell>
          <cell r="GS920">
            <v>0</v>
          </cell>
          <cell r="GT920">
            <v>0</v>
          </cell>
          <cell r="GU920">
            <v>0</v>
          </cell>
          <cell r="GV920">
            <v>0</v>
          </cell>
          <cell r="GW920">
            <v>0</v>
          </cell>
          <cell r="GX920">
            <v>0</v>
          </cell>
          <cell r="GY920">
            <v>0</v>
          </cell>
          <cell r="GZ920">
            <v>0</v>
          </cell>
          <cell r="HA920">
            <v>0</v>
          </cell>
          <cell r="HB920">
            <v>0</v>
          </cell>
          <cell r="HC920">
            <v>0</v>
          </cell>
          <cell r="HD920">
            <v>0</v>
          </cell>
          <cell r="HE920">
            <v>0</v>
          </cell>
          <cell r="HF920">
            <v>0</v>
          </cell>
          <cell r="HG920">
            <v>0</v>
          </cell>
          <cell r="HH920">
            <v>0</v>
          </cell>
          <cell r="HI920">
            <v>0</v>
          </cell>
          <cell r="HJ920">
            <v>0</v>
          </cell>
          <cell r="HK920">
            <v>0</v>
          </cell>
          <cell r="HL920">
            <v>0</v>
          </cell>
          <cell r="HM920">
            <v>0</v>
          </cell>
          <cell r="HN920">
            <v>0</v>
          </cell>
          <cell r="HO920">
            <v>0</v>
          </cell>
          <cell r="HP920">
            <v>0</v>
          </cell>
          <cell r="HQ920">
            <v>0</v>
          </cell>
          <cell r="HR920">
            <v>0</v>
          </cell>
          <cell r="HS920">
            <v>0</v>
          </cell>
          <cell r="HT920">
            <v>0</v>
          </cell>
          <cell r="HU920">
            <v>0</v>
          </cell>
          <cell r="HV920">
            <v>0</v>
          </cell>
          <cell r="HW920">
            <v>0</v>
          </cell>
          <cell r="HX920">
            <v>0</v>
          </cell>
          <cell r="HY920">
            <v>0</v>
          </cell>
          <cell r="HZ920">
            <v>0</v>
          </cell>
          <cell r="IA920">
            <v>0</v>
          </cell>
          <cell r="IB920">
            <v>0</v>
          </cell>
          <cell r="IC920">
            <v>0</v>
          </cell>
          <cell r="ID920">
            <v>0</v>
          </cell>
          <cell r="IE920">
            <v>0</v>
          </cell>
          <cell r="IF920">
            <v>0</v>
          </cell>
          <cell r="IG920">
            <v>0</v>
          </cell>
          <cell r="IH920">
            <v>0</v>
          </cell>
          <cell r="II920">
            <v>0</v>
          </cell>
          <cell r="IJ920">
            <v>0</v>
          </cell>
          <cell r="IK920">
            <v>0</v>
          </cell>
          <cell r="IL920">
            <v>0</v>
          </cell>
          <cell r="IM920">
            <v>0</v>
          </cell>
          <cell r="IN920">
            <v>0</v>
          </cell>
          <cell r="IO920">
            <v>0</v>
          </cell>
          <cell r="IP920">
            <v>0</v>
          </cell>
          <cell r="IQ920">
            <v>0</v>
          </cell>
          <cell r="IR920">
            <v>0</v>
          </cell>
          <cell r="IS920">
            <v>0</v>
          </cell>
          <cell r="IT920">
            <v>0</v>
          </cell>
          <cell r="IU920">
            <v>0</v>
          </cell>
          <cell r="IV920">
            <v>0</v>
          </cell>
          <cell r="IW920">
            <v>0</v>
          </cell>
          <cell r="IX920">
            <v>0</v>
          </cell>
          <cell r="IY920">
            <v>0</v>
          </cell>
          <cell r="IZ920">
            <v>0</v>
          </cell>
          <cell r="JA920">
            <v>0</v>
          </cell>
          <cell r="JB920">
            <v>0</v>
          </cell>
          <cell r="JC920">
            <v>0</v>
          </cell>
          <cell r="JD920">
            <v>0</v>
          </cell>
          <cell r="JE920">
            <v>0</v>
          </cell>
        </row>
        <row r="921">
          <cell r="D921" t="str">
            <v>PV_.PC.UTS._.FB_.Milford</v>
          </cell>
          <cell r="F921">
            <v>0</v>
          </cell>
          <cell r="G921">
            <v>0</v>
          </cell>
          <cell r="H921">
            <v>-10.265054020004754</v>
          </cell>
          <cell r="I921">
            <v>-52.292168449999735</v>
          </cell>
          <cell r="J921">
            <v>-17.870583329997316</v>
          </cell>
          <cell r="K921">
            <v>-25.245453559997259</v>
          </cell>
          <cell r="L921">
            <v>0</v>
          </cell>
          <cell r="M921">
            <v>0</v>
          </cell>
          <cell r="N921">
            <v>-24.536470899998676</v>
          </cell>
          <cell r="O921">
            <v>-37.670288769993931</v>
          </cell>
          <cell r="P921">
            <v>0</v>
          </cell>
          <cell r="Q921">
            <v>-5.4571661600002699</v>
          </cell>
          <cell r="R921">
            <v>-198.37321298001916</v>
          </cell>
          <cell r="S921">
            <v>-4.8908580600000278</v>
          </cell>
          <cell r="T921">
            <v>-15.337826269998914</v>
          </cell>
          <cell r="U921">
            <v>-51.224369260000458</v>
          </cell>
          <cell r="V921">
            <v>-6.7160025700013648</v>
          </cell>
          <cell r="W921">
            <v>-82.316993240001466</v>
          </cell>
          <cell r="X921">
            <v>-8.7320758599998953</v>
          </cell>
          <cell r="Y921">
            <v>-0.24100045999875874</v>
          </cell>
          <cell r="Z921">
            <v>0</v>
          </cell>
          <cell r="AA921">
            <v>0</v>
          </cell>
          <cell r="AB921">
            <v>-28.914087260000088</v>
          </cell>
          <cell r="AC921">
            <v>0</v>
          </cell>
          <cell r="AD921">
            <v>0</v>
          </cell>
          <cell r="AE921">
            <v>-32.495769360044505</v>
          </cell>
          <cell r="AF921">
            <v>0</v>
          </cell>
          <cell r="AG921">
            <v>0</v>
          </cell>
          <cell r="AH921">
            <v>0</v>
          </cell>
          <cell r="AI921">
            <v>-8.2893251099994814</v>
          </cell>
          <cell r="AJ921">
            <v>-9.4503146300012304</v>
          </cell>
          <cell r="AK921">
            <v>-10</v>
          </cell>
          <cell r="AL921">
            <v>0</v>
          </cell>
          <cell r="AM921">
            <v>0</v>
          </cell>
          <cell r="AN921">
            <v>-0.36473823000414995</v>
          </cell>
          <cell r="AO921">
            <v>-4.391391389999626</v>
          </cell>
          <cell r="AP921">
            <v>0</v>
          </cell>
          <cell r="AQ921">
            <v>0</v>
          </cell>
          <cell r="AR921">
            <v>-45.546369030023925</v>
          </cell>
          <cell r="AS921">
            <v>0</v>
          </cell>
          <cell r="AT921">
            <v>0</v>
          </cell>
          <cell r="AU921">
            <v>3.7188138799974695</v>
          </cell>
          <cell r="AV921">
            <v>-4.8885035999956017</v>
          </cell>
          <cell r="AW921">
            <v>-36.924125559999084</v>
          </cell>
          <cell r="AX921">
            <v>0</v>
          </cell>
          <cell r="AY921">
            <v>0</v>
          </cell>
          <cell r="AZ921">
            <v>0.36188803000186454</v>
          </cell>
          <cell r="BA921">
            <v>0</v>
          </cell>
          <cell r="BB921">
            <v>-7.8144417800031079</v>
          </cell>
          <cell r="BC921">
            <v>0</v>
          </cell>
          <cell r="BD921">
            <v>0</v>
          </cell>
          <cell r="BE921">
            <v>-54.785040460003074</v>
          </cell>
          <cell r="BF921">
            <v>0</v>
          </cell>
          <cell r="BG921">
            <v>0</v>
          </cell>
          <cell r="BH921">
            <v>-37.545176879997598</v>
          </cell>
          <cell r="BI921">
            <v>51.305831810001109</v>
          </cell>
          <cell r="BJ921">
            <v>0</v>
          </cell>
          <cell r="BK921">
            <v>0</v>
          </cell>
          <cell r="BL921">
            <v>0</v>
          </cell>
          <cell r="BM921">
            <v>-68.54569538999931</v>
          </cell>
          <cell r="BN921">
            <v>0</v>
          </cell>
          <cell r="BO921">
            <v>0</v>
          </cell>
          <cell r="BP921">
            <v>0</v>
          </cell>
          <cell r="BQ921">
            <v>0</v>
          </cell>
          <cell r="BR921">
            <v>-155.56910891999723</v>
          </cell>
          <cell r="BS921">
            <v>0</v>
          </cell>
          <cell r="BT921">
            <v>0</v>
          </cell>
          <cell r="BU921">
            <v>-8.7108305000001565</v>
          </cell>
          <cell r="BV921">
            <v>-146.85827842000072</v>
          </cell>
          <cell r="BW921">
            <v>0</v>
          </cell>
          <cell r="BX921">
            <v>0</v>
          </cell>
          <cell r="BY921">
            <v>0</v>
          </cell>
          <cell r="BZ921">
            <v>0</v>
          </cell>
          <cell r="CA921">
            <v>0</v>
          </cell>
          <cell r="CB921">
            <v>0</v>
          </cell>
          <cell r="CC921">
            <v>0</v>
          </cell>
          <cell r="CD921">
            <v>0</v>
          </cell>
          <cell r="CE921">
            <v>37.333196270046756</v>
          </cell>
          <cell r="CF921">
            <v>0</v>
          </cell>
          <cell r="CG921">
            <v>0</v>
          </cell>
          <cell r="CH921">
            <v>0</v>
          </cell>
          <cell r="CI921">
            <v>37.36389517999487</v>
          </cell>
          <cell r="CJ921">
            <v>-3.0698910002683988E-2</v>
          </cell>
          <cell r="CK921">
            <v>0</v>
          </cell>
          <cell r="CL921">
            <v>0</v>
          </cell>
          <cell r="CM921">
            <v>0</v>
          </cell>
          <cell r="CN921">
            <v>0</v>
          </cell>
          <cell r="CO921">
            <v>0</v>
          </cell>
          <cell r="CP921">
            <v>0</v>
          </cell>
          <cell r="CQ921">
            <v>0</v>
          </cell>
          <cell r="CR921">
            <v>110.66207731002942</v>
          </cell>
          <cell r="CS921">
            <v>0</v>
          </cell>
          <cell r="CT921">
            <v>0</v>
          </cell>
          <cell r="CU921">
            <v>112.78974487999949</v>
          </cell>
          <cell r="CV921">
            <v>-5.4197889299975941</v>
          </cell>
          <cell r="CW921">
            <v>-7.1400000000721775E-2</v>
          </cell>
          <cell r="CX921">
            <v>0</v>
          </cell>
          <cell r="CY921">
            <v>0</v>
          </cell>
          <cell r="CZ921">
            <v>0</v>
          </cell>
          <cell r="DA921">
            <v>3.3635213599991403</v>
          </cell>
          <cell r="DB921">
            <v>0</v>
          </cell>
          <cell r="DC921">
            <v>0</v>
          </cell>
          <cell r="DD921">
            <v>0</v>
          </cell>
          <cell r="DE921">
            <v>-6.3077485300018452</v>
          </cell>
          <cell r="DF921">
            <v>0</v>
          </cell>
          <cell r="DG921">
            <v>0</v>
          </cell>
          <cell r="DH921">
            <v>0</v>
          </cell>
          <cell r="DI921">
            <v>0</v>
          </cell>
          <cell r="DJ921">
            <v>-0.86110674000155996</v>
          </cell>
          <cell r="DK921">
            <v>-5.4466417900039232</v>
          </cell>
          <cell r="DL921">
            <v>0</v>
          </cell>
          <cell r="DM921">
            <v>0</v>
          </cell>
          <cell r="DN921">
            <v>0</v>
          </cell>
          <cell r="DO921">
            <v>0</v>
          </cell>
          <cell r="DP921">
            <v>0</v>
          </cell>
          <cell r="DQ921">
            <v>0</v>
          </cell>
          <cell r="DR921">
            <v>1.5458360199991148</v>
          </cell>
          <cell r="DS921">
            <v>0</v>
          </cell>
          <cell r="DT921">
            <v>0</v>
          </cell>
          <cell r="DU921">
            <v>0</v>
          </cell>
          <cell r="DV921">
            <v>1.5458360200027528</v>
          </cell>
          <cell r="DW921">
            <v>0</v>
          </cell>
          <cell r="DX921">
            <v>0</v>
          </cell>
          <cell r="DY921">
            <v>0</v>
          </cell>
          <cell r="DZ921">
            <v>0</v>
          </cell>
          <cell r="EA921">
            <v>0</v>
          </cell>
          <cell r="EB921">
            <v>0</v>
          </cell>
          <cell r="EC921">
            <v>0</v>
          </cell>
          <cell r="ED921">
            <v>0</v>
          </cell>
          <cell r="EE921">
            <v>0</v>
          </cell>
          <cell r="EF921">
            <v>0</v>
          </cell>
          <cell r="EG921">
            <v>0</v>
          </cell>
          <cell r="EH921">
            <v>0</v>
          </cell>
          <cell r="EI921">
            <v>0</v>
          </cell>
          <cell r="EJ921">
            <v>0</v>
          </cell>
          <cell r="EK921">
            <v>0</v>
          </cell>
          <cell r="EL921">
            <v>0</v>
          </cell>
          <cell r="EM921">
            <v>0</v>
          </cell>
          <cell r="EN921">
            <v>0</v>
          </cell>
          <cell r="EO921">
            <v>0</v>
          </cell>
          <cell r="EP921">
            <v>0</v>
          </cell>
          <cell r="EQ921">
            <v>0</v>
          </cell>
          <cell r="ER921">
            <v>35.354711070016492</v>
          </cell>
          <cell r="ES921">
            <v>0</v>
          </cell>
          <cell r="ET921">
            <v>0</v>
          </cell>
          <cell r="EU921">
            <v>14.670052950001264</v>
          </cell>
          <cell r="EV921">
            <v>1.4434742399989773</v>
          </cell>
          <cell r="EW921">
            <v>19.24118387999988</v>
          </cell>
          <cell r="EX921">
            <v>0</v>
          </cell>
          <cell r="EY921">
            <v>0</v>
          </cell>
          <cell r="EZ921">
            <v>0</v>
          </cell>
          <cell r="FA921">
            <v>0</v>
          </cell>
          <cell r="FB921">
            <v>0</v>
          </cell>
          <cell r="FC921">
            <v>0</v>
          </cell>
          <cell r="FD921">
            <v>0</v>
          </cell>
          <cell r="FE921">
            <v>5.4019848199968692</v>
          </cell>
          <cell r="FF921">
            <v>0</v>
          </cell>
          <cell r="FG921">
            <v>0</v>
          </cell>
          <cell r="FH921">
            <v>0</v>
          </cell>
          <cell r="FI921">
            <v>-6.9691188499982673</v>
          </cell>
          <cell r="FJ921">
            <v>-4.2888556400030211</v>
          </cell>
          <cell r="FK921">
            <v>0</v>
          </cell>
          <cell r="FL921">
            <v>0</v>
          </cell>
          <cell r="FM921">
            <v>0</v>
          </cell>
          <cell r="FN921">
            <v>0</v>
          </cell>
          <cell r="FO921">
            <v>16.659959310003615</v>
          </cell>
          <cell r="FP921">
            <v>0</v>
          </cell>
          <cell r="FQ921">
            <v>0</v>
          </cell>
          <cell r="FR921">
            <v>-2.6762806400074624</v>
          </cell>
          <cell r="FS921">
            <v>0</v>
          </cell>
          <cell r="FT921">
            <v>0</v>
          </cell>
          <cell r="FU921">
            <v>0</v>
          </cell>
          <cell r="FV921">
            <v>-2.6762806400001864</v>
          </cell>
          <cell r="FW921">
            <v>0</v>
          </cell>
          <cell r="FX921">
            <v>0</v>
          </cell>
          <cell r="FY921">
            <v>0</v>
          </cell>
          <cell r="FZ921">
            <v>0</v>
          </cell>
          <cell r="GA921">
            <v>0</v>
          </cell>
          <cell r="GB921">
            <v>0</v>
          </cell>
          <cell r="GC921">
            <v>0</v>
          </cell>
          <cell r="GD921">
            <v>0</v>
          </cell>
          <cell r="GE921">
            <v>0</v>
          </cell>
          <cell r="GF921">
            <v>0</v>
          </cell>
          <cell r="GG921">
            <v>0</v>
          </cell>
          <cell r="GH921">
            <v>0</v>
          </cell>
          <cell r="GI921">
            <v>0</v>
          </cell>
          <cell r="GJ921">
            <v>0</v>
          </cell>
          <cell r="GK921">
            <v>0</v>
          </cell>
          <cell r="GL921">
            <v>0</v>
          </cell>
          <cell r="GM921">
            <v>0</v>
          </cell>
          <cell r="GN921">
            <v>0</v>
          </cell>
          <cell r="GO921">
            <v>0</v>
          </cell>
          <cell r="GP921">
            <v>0</v>
          </cell>
          <cell r="GQ921">
            <v>0</v>
          </cell>
          <cell r="GR921">
            <v>0</v>
          </cell>
          <cell r="GS921">
            <v>0</v>
          </cell>
          <cell r="GT921">
            <v>0</v>
          </cell>
          <cell r="GU921">
            <v>0</v>
          </cell>
          <cell r="GV921">
            <v>0</v>
          </cell>
          <cell r="GW921">
            <v>0</v>
          </cell>
          <cell r="GX921">
            <v>0</v>
          </cell>
          <cell r="GY921">
            <v>0</v>
          </cell>
          <cell r="GZ921">
            <v>0</v>
          </cell>
          <cell r="HA921">
            <v>0</v>
          </cell>
          <cell r="HB921">
            <v>0</v>
          </cell>
          <cell r="HC921">
            <v>0</v>
          </cell>
          <cell r="HD921">
            <v>0</v>
          </cell>
          <cell r="HE921">
            <v>0</v>
          </cell>
          <cell r="HF921">
            <v>0</v>
          </cell>
          <cell r="HG921">
            <v>0</v>
          </cell>
          <cell r="HH921">
            <v>0</v>
          </cell>
          <cell r="HI921">
            <v>0</v>
          </cell>
          <cell r="HJ921">
            <v>0</v>
          </cell>
          <cell r="HK921">
            <v>0</v>
          </cell>
          <cell r="HL921">
            <v>0</v>
          </cell>
          <cell r="HM921">
            <v>0</v>
          </cell>
          <cell r="HN921">
            <v>0</v>
          </cell>
          <cell r="HO921">
            <v>0</v>
          </cell>
          <cell r="HP921">
            <v>0</v>
          </cell>
          <cell r="HQ921">
            <v>0</v>
          </cell>
          <cell r="HR921">
            <v>0</v>
          </cell>
          <cell r="HS921">
            <v>0</v>
          </cell>
          <cell r="HT921">
            <v>0</v>
          </cell>
          <cell r="HU921">
            <v>0</v>
          </cell>
          <cell r="HV921">
            <v>0</v>
          </cell>
          <cell r="HW921">
            <v>0</v>
          </cell>
          <cell r="HX921">
            <v>0</v>
          </cell>
          <cell r="HY921">
            <v>0</v>
          </cell>
          <cell r="HZ921">
            <v>0</v>
          </cell>
          <cell r="IA921">
            <v>0</v>
          </cell>
          <cell r="IB921">
            <v>0</v>
          </cell>
          <cell r="IC921">
            <v>0</v>
          </cell>
          <cell r="ID921">
            <v>0</v>
          </cell>
          <cell r="IE921">
            <v>0</v>
          </cell>
          <cell r="IF921">
            <v>0</v>
          </cell>
          <cell r="IG921">
            <v>0</v>
          </cell>
          <cell r="IH921">
            <v>0</v>
          </cell>
          <cell r="II921">
            <v>0</v>
          </cell>
          <cell r="IJ921">
            <v>0</v>
          </cell>
          <cell r="IK921">
            <v>0</v>
          </cell>
          <cell r="IL921">
            <v>0</v>
          </cell>
          <cell r="IM921">
            <v>0</v>
          </cell>
          <cell r="IN921">
            <v>0</v>
          </cell>
          <cell r="IO921">
            <v>0</v>
          </cell>
          <cell r="IP921">
            <v>0</v>
          </cell>
          <cell r="IQ921">
            <v>0</v>
          </cell>
          <cell r="IR921">
            <v>0</v>
          </cell>
          <cell r="IS921">
            <v>0</v>
          </cell>
          <cell r="IT921">
            <v>0</v>
          </cell>
          <cell r="IU921">
            <v>0</v>
          </cell>
          <cell r="IV921">
            <v>0</v>
          </cell>
          <cell r="IW921">
            <v>0</v>
          </cell>
          <cell r="IX921">
            <v>0</v>
          </cell>
          <cell r="IY921">
            <v>0</v>
          </cell>
          <cell r="IZ921">
            <v>0</v>
          </cell>
          <cell r="JA921">
            <v>0</v>
          </cell>
          <cell r="JB921">
            <v>0</v>
          </cell>
          <cell r="JC921">
            <v>0</v>
          </cell>
          <cell r="JD921">
            <v>0</v>
          </cell>
          <cell r="JE921">
            <v>0</v>
          </cell>
        </row>
        <row r="922">
          <cell r="D922" t="str">
            <v>PV_.PC.UTS._.FB_.Sigurd</v>
          </cell>
          <cell r="F922">
            <v>0</v>
          </cell>
          <cell r="G922">
            <v>-4.231189109999832</v>
          </cell>
          <cell r="H922">
            <v>-21.818314799998916</v>
          </cell>
          <cell r="I922">
            <v>-135.5904067399988</v>
          </cell>
          <cell r="J922">
            <v>-6.6499370599958638</v>
          </cell>
          <cell r="K922">
            <v>-14.739934289998928</v>
          </cell>
          <cell r="L922">
            <v>0</v>
          </cell>
          <cell r="M922">
            <v>0</v>
          </cell>
          <cell r="N922">
            <v>3.7271119100041687</v>
          </cell>
          <cell r="O922">
            <v>-19.652465510000184</v>
          </cell>
          <cell r="P922">
            <v>-4.5421629800021037</v>
          </cell>
          <cell r="Q922">
            <v>-21.725252549998913</v>
          </cell>
          <cell r="R922">
            <v>-192.62721204003901</v>
          </cell>
          <cell r="S922">
            <v>-13.229699609999443</v>
          </cell>
          <cell r="T922">
            <v>-16.250484200001665</v>
          </cell>
          <cell r="U922">
            <v>-11.402944709998337</v>
          </cell>
          <cell r="V922">
            <v>-21.218140829996628</v>
          </cell>
          <cell r="W922">
            <v>-54.474654140005441</v>
          </cell>
          <cell r="X922">
            <v>-5.9476200000062818E-2</v>
          </cell>
          <cell r="Y922">
            <v>0</v>
          </cell>
          <cell r="Z922">
            <v>0</v>
          </cell>
          <cell r="AA922">
            <v>0</v>
          </cell>
          <cell r="AB922">
            <v>-75.991812350001055</v>
          </cell>
          <cell r="AC922">
            <v>0</v>
          </cell>
          <cell r="AD922">
            <v>0</v>
          </cell>
          <cell r="AE922">
            <v>-10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-10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-61.321079399989685</v>
          </cell>
          <cell r="AS922">
            <v>0</v>
          </cell>
          <cell r="AT922">
            <v>0</v>
          </cell>
          <cell r="AU922">
            <v>0</v>
          </cell>
          <cell r="AV922">
            <v>-62.685392479999791</v>
          </cell>
          <cell r="AW922">
            <v>0</v>
          </cell>
          <cell r="AX922">
            <v>0</v>
          </cell>
          <cell r="AY922">
            <v>0</v>
          </cell>
          <cell r="AZ922">
            <v>0</v>
          </cell>
          <cell r="BA922">
            <v>0</v>
          </cell>
          <cell r="BB922">
            <v>1.3643130800010113</v>
          </cell>
          <cell r="BC922">
            <v>0</v>
          </cell>
          <cell r="BD922">
            <v>0</v>
          </cell>
          <cell r="BE922">
            <v>-38.674064419989008</v>
          </cell>
          <cell r="BF922">
            <v>0</v>
          </cell>
          <cell r="BG922">
            <v>0</v>
          </cell>
          <cell r="BH922">
            <v>0</v>
          </cell>
          <cell r="BI922">
            <v>-8.7550330000012764</v>
          </cell>
          <cell r="BJ922">
            <v>0</v>
          </cell>
          <cell r="BK922">
            <v>0</v>
          </cell>
          <cell r="BL922">
            <v>0</v>
          </cell>
          <cell r="BM922">
            <v>0</v>
          </cell>
          <cell r="BN922">
            <v>-29.919031420002284</v>
          </cell>
          <cell r="BO922">
            <v>0</v>
          </cell>
          <cell r="BP922">
            <v>0</v>
          </cell>
          <cell r="BQ922">
            <v>0</v>
          </cell>
          <cell r="BR922">
            <v>-110.73371179000242</v>
          </cell>
          <cell r="BS922">
            <v>0</v>
          </cell>
          <cell r="BT922">
            <v>0</v>
          </cell>
          <cell r="BU922">
            <v>0</v>
          </cell>
          <cell r="BV922">
            <v>-32.934156690000236</v>
          </cell>
          <cell r="BW922">
            <v>-77.799555099998543</v>
          </cell>
          <cell r="BX922">
            <v>0</v>
          </cell>
          <cell r="BY922">
            <v>0</v>
          </cell>
          <cell r="BZ922">
            <v>0</v>
          </cell>
          <cell r="CA922">
            <v>0</v>
          </cell>
          <cell r="CB922">
            <v>0</v>
          </cell>
          <cell r="CC922">
            <v>0</v>
          </cell>
          <cell r="CD922">
            <v>0</v>
          </cell>
          <cell r="CE922">
            <v>-9.6890909399953671</v>
          </cell>
          <cell r="CF922">
            <v>0</v>
          </cell>
          <cell r="CG922">
            <v>0</v>
          </cell>
          <cell r="CH922">
            <v>0</v>
          </cell>
          <cell r="CI922">
            <v>-9.689090940002643</v>
          </cell>
          <cell r="CJ922">
            <v>0</v>
          </cell>
          <cell r="CK922">
            <v>0</v>
          </cell>
          <cell r="CL922">
            <v>0</v>
          </cell>
          <cell r="CM922">
            <v>0</v>
          </cell>
          <cell r="CN922">
            <v>0</v>
          </cell>
          <cell r="CO922">
            <v>0</v>
          </cell>
          <cell r="CP922">
            <v>0</v>
          </cell>
          <cell r="CQ922">
            <v>0</v>
          </cell>
          <cell r="CR922">
            <v>-7.0830307599972002</v>
          </cell>
          <cell r="CS922">
            <v>0</v>
          </cell>
          <cell r="CT922">
            <v>0</v>
          </cell>
          <cell r="CU922">
            <v>0</v>
          </cell>
          <cell r="CV922">
            <v>-7.0830307600008382</v>
          </cell>
          <cell r="CW922">
            <v>0</v>
          </cell>
          <cell r="CX922">
            <v>0</v>
          </cell>
          <cell r="CY922">
            <v>0</v>
          </cell>
          <cell r="CZ922">
            <v>0</v>
          </cell>
          <cell r="DA922">
            <v>0</v>
          </cell>
          <cell r="DB922">
            <v>0</v>
          </cell>
          <cell r="DC922">
            <v>0</v>
          </cell>
          <cell r="DD922">
            <v>0</v>
          </cell>
          <cell r="DE922">
            <v>-16.488016130024334</v>
          </cell>
          <cell r="DF922">
            <v>0</v>
          </cell>
          <cell r="DG922">
            <v>0</v>
          </cell>
          <cell r="DH922">
            <v>-7.4309835100011696</v>
          </cell>
          <cell r="DI922">
            <v>-9.0570326200013369</v>
          </cell>
          <cell r="DJ922">
            <v>0</v>
          </cell>
          <cell r="DK922">
            <v>0</v>
          </cell>
          <cell r="DL922">
            <v>0</v>
          </cell>
          <cell r="DM922">
            <v>0</v>
          </cell>
          <cell r="DN922">
            <v>0</v>
          </cell>
          <cell r="DO922">
            <v>0</v>
          </cell>
          <cell r="DP922">
            <v>0</v>
          </cell>
          <cell r="DQ922">
            <v>0</v>
          </cell>
          <cell r="DR922">
            <v>0</v>
          </cell>
          <cell r="DS922">
            <v>0</v>
          </cell>
          <cell r="DT922">
            <v>0</v>
          </cell>
          <cell r="DU922">
            <v>0</v>
          </cell>
          <cell r="DV922">
            <v>0</v>
          </cell>
          <cell r="DW922">
            <v>0</v>
          </cell>
          <cell r="DX922">
            <v>0</v>
          </cell>
          <cell r="DY922">
            <v>0</v>
          </cell>
          <cell r="DZ922">
            <v>0</v>
          </cell>
          <cell r="EA922">
            <v>0</v>
          </cell>
          <cell r="EB922">
            <v>0</v>
          </cell>
          <cell r="EC922">
            <v>0</v>
          </cell>
          <cell r="ED922">
            <v>0</v>
          </cell>
          <cell r="EE922">
            <v>0</v>
          </cell>
          <cell r="EF922">
            <v>0</v>
          </cell>
          <cell r="EG922">
            <v>0</v>
          </cell>
          <cell r="EH922">
            <v>0</v>
          </cell>
          <cell r="EI922">
            <v>0</v>
          </cell>
          <cell r="EJ922">
            <v>0</v>
          </cell>
          <cell r="EK922">
            <v>0</v>
          </cell>
          <cell r="EL922">
            <v>0</v>
          </cell>
          <cell r="EM922">
            <v>0</v>
          </cell>
          <cell r="EN922">
            <v>0</v>
          </cell>
          <cell r="EO922">
            <v>0</v>
          </cell>
          <cell r="EP922">
            <v>0</v>
          </cell>
          <cell r="EQ922">
            <v>0</v>
          </cell>
          <cell r="ER922">
            <v>-55.299856110010296</v>
          </cell>
          <cell r="ES922">
            <v>0</v>
          </cell>
          <cell r="ET922">
            <v>0</v>
          </cell>
          <cell r="EU922">
            <v>0</v>
          </cell>
          <cell r="EV922">
            <v>-53.039621100000659</v>
          </cell>
          <cell r="EW922">
            <v>0</v>
          </cell>
          <cell r="EX922">
            <v>-2.2602350099987234</v>
          </cell>
          <cell r="EY922">
            <v>0</v>
          </cell>
          <cell r="EZ922">
            <v>0</v>
          </cell>
          <cell r="FA922">
            <v>0</v>
          </cell>
          <cell r="FB922">
            <v>0</v>
          </cell>
          <cell r="FC922">
            <v>0</v>
          </cell>
          <cell r="FD922">
            <v>0</v>
          </cell>
          <cell r="FE922">
            <v>-99.97438178001903</v>
          </cell>
          <cell r="FF922">
            <v>0</v>
          </cell>
          <cell r="FG922">
            <v>0</v>
          </cell>
          <cell r="FH922">
            <v>-1.7221008299984533</v>
          </cell>
          <cell r="FI922">
            <v>-62.691198650001752</v>
          </cell>
          <cell r="FJ922">
            <v>-35.561082300002454</v>
          </cell>
          <cell r="FK922">
            <v>0</v>
          </cell>
          <cell r="FL922">
            <v>0</v>
          </cell>
          <cell r="FM922">
            <v>0</v>
          </cell>
          <cell r="FN922">
            <v>0</v>
          </cell>
          <cell r="FO922">
            <v>0</v>
          </cell>
          <cell r="FP922">
            <v>0</v>
          </cell>
          <cell r="FQ922">
            <v>0</v>
          </cell>
          <cell r="FR922">
            <v>249.20663236000109</v>
          </cell>
          <cell r="FS922">
            <v>0</v>
          </cell>
          <cell r="FT922">
            <v>0</v>
          </cell>
          <cell r="FU922">
            <v>0</v>
          </cell>
          <cell r="FV922">
            <v>0</v>
          </cell>
          <cell r="FW922">
            <v>249.20663236000109</v>
          </cell>
          <cell r="FX922">
            <v>0</v>
          </cell>
          <cell r="FY922">
            <v>0</v>
          </cell>
          <cell r="FZ922">
            <v>0</v>
          </cell>
          <cell r="GA922">
            <v>0</v>
          </cell>
          <cell r="GB922">
            <v>0</v>
          </cell>
          <cell r="GC922">
            <v>0</v>
          </cell>
          <cell r="GD922">
            <v>0</v>
          </cell>
          <cell r="GE922">
            <v>0</v>
          </cell>
          <cell r="GF922">
            <v>0</v>
          </cell>
          <cell r="GG922">
            <v>0</v>
          </cell>
          <cell r="GH922">
            <v>0</v>
          </cell>
          <cell r="GI922">
            <v>0</v>
          </cell>
          <cell r="GJ922">
            <v>0</v>
          </cell>
          <cell r="GK922">
            <v>0</v>
          </cell>
          <cell r="GL922">
            <v>0</v>
          </cell>
          <cell r="GM922">
            <v>0</v>
          </cell>
          <cell r="GN922">
            <v>0</v>
          </cell>
          <cell r="GO922">
            <v>0</v>
          </cell>
          <cell r="GP922">
            <v>0</v>
          </cell>
          <cell r="GQ922">
            <v>0</v>
          </cell>
          <cell r="GR922">
            <v>0</v>
          </cell>
          <cell r="GS922">
            <v>0</v>
          </cell>
          <cell r="GT922">
            <v>0</v>
          </cell>
          <cell r="GU922">
            <v>0</v>
          </cell>
          <cell r="GV922">
            <v>0</v>
          </cell>
          <cell r="GW922">
            <v>0</v>
          </cell>
          <cell r="GX922">
            <v>0</v>
          </cell>
          <cell r="GY922">
            <v>0</v>
          </cell>
          <cell r="GZ922">
            <v>0</v>
          </cell>
          <cell r="HA922">
            <v>0</v>
          </cell>
          <cell r="HB922">
            <v>0</v>
          </cell>
          <cell r="HC922">
            <v>0</v>
          </cell>
          <cell r="HD922">
            <v>0</v>
          </cell>
          <cell r="HE922">
            <v>0</v>
          </cell>
          <cell r="HF922">
            <v>0</v>
          </cell>
          <cell r="HG922">
            <v>0</v>
          </cell>
          <cell r="HH922">
            <v>0</v>
          </cell>
          <cell r="HI922">
            <v>0</v>
          </cell>
          <cell r="HJ922">
            <v>0</v>
          </cell>
          <cell r="HK922">
            <v>0</v>
          </cell>
          <cell r="HL922">
            <v>0</v>
          </cell>
          <cell r="HM922">
            <v>0</v>
          </cell>
          <cell r="HN922">
            <v>0</v>
          </cell>
          <cell r="HO922">
            <v>0</v>
          </cell>
          <cell r="HP922">
            <v>0</v>
          </cell>
          <cell r="HQ922">
            <v>0</v>
          </cell>
          <cell r="HR922">
            <v>0</v>
          </cell>
          <cell r="HS922">
            <v>0</v>
          </cell>
          <cell r="HT922">
            <v>0</v>
          </cell>
          <cell r="HU922">
            <v>0</v>
          </cell>
          <cell r="HV922">
            <v>0</v>
          </cell>
          <cell r="HW922">
            <v>0</v>
          </cell>
          <cell r="HX922">
            <v>0</v>
          </cell>
          <cell r="HY922">
            <v>0</v>
          </cell>
          <cell r="HZ922">
            <v>0</v>
          </cell>
          <cell r="IA922">
            <v>0</v>
          </cell>
          <cell r="IB922">
            <v>0</v>
          </cell>
          <cell r="IC922">
            <v>0</v>
          </cell>
          <cell r="ID922">
            <v>0</v>
          </cell>
          <cell r="IE922">
            <v>0</v>
          </cell>
          <cell r="IF922">
            <v>0</v>
          </cell>
          <cell r="IG922">
            <v>0</v>
          </cell>
          <cell r="IH922">
            <v>0</v>
          </cell>
          <cell r="II922">
            <v>0</v>
          </cell>
          <cell r="IJ922">
            <v>0</v>
          </cell>
          <cell r="IK922">
            <v>0</v>
          </cell>
          <cell r="IL922">
            <v>0</v>
          </cell>
          <cell r="IM922">
            <v>0</v>
          </cell>
          <cell r="IN922">
            <v>0</v>
          </cell>
          <cell r="IO922">
            <v>0</v>
          </cell>
          <cell r="IP922">
            <v>0</v>
          </cell>
          <cell r="IQ922">
            <v>0</v>
          </cell>
          <cell r="IR922">
            <v>0</v>
          </cell>
          <cell r="IS922">
            <v>0</v>
          </cell>
          <cell r="IT922">
            <v>0</v>
          </cell>
          <cell r="IU922">
            <v>0</v>
          </cell>
          <cell r="IV922">
            <v>0</v>
          </cell>
          <cell r="IW922">
            <v>0</v>
          </cell>
          <cell r="IX922">
            <v>0</v>
          </cell>
          <cell r="IY922">
            <v>0</v>
          </cell>
          <cell r="IZ922">
            <v>0</v>
          </cell>
          <cell r="JA922">
            <v>0</v>
          </cell>
          <cell r="JB922">
            <v>0</v>
          </cell>
          <cell r="JC922">
            <v>0</v>
          </cell>
          <cell r="JD922">
            <v>0</v>
          </cell>
          <cell r="JE922">
            <v>0</v>
          </cell>
        </row>
        <row r="923">
          <cell r="D923" t="str">
            <v>PV_.PC.UTS._.UVU.Elektron Solar 20Yr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0</v>
          </cell>
          <cell r="BD923">
            <v>0</v>
          </cell>
          <cell r="BE923">
            <v>0</v>
          </cell>
          <cell r="BF923">
            <v>0</v>
          </cell>
          <cell r="BG923">
            <v>0</v>
          </cell>
          <cell r="BH923">
            <v>0</v>
          </cell>
          <cell r="BI923">
            <v>0</v>
          </cell>
          <cell r="BJ923">
            <v>0</v>
          </cell>
          <cell r="BK923">
            <v>0</v>
          </cell>
          <cell r="BL923">
            <v>0</v>
          </cell>
          <cell r="BM923">
            <v>0</v>
          </cell>
          <cell r="BN923">
            <v>0</v>
          </cell>
          <cell r="BO923">
            <v>0</v>
          </cell>
          <cell r="BP923">
            <v>0</v>
          </cell>
          <cell r="BQ923">
            <v>0</v>
          </cell>
          <cell r="BR923">
            <v>0</v>
          </cell>
          <cell r="BS923">
            <v>0</v>
          </cell>
          <cell r="BT923">
            <v>0</v>
          </cell>
          <cell r="BU923">
            <v>0</v>
          </cell>
          <cell r="BV923">
            <v>0</v>
          </cell>
          <cell r="BW923">
            <v>0</v>
          </cell>
          <cell r="BX923">
            <v>0</v>
          </cell>
          <cell r="BY923">
            <v>0</v>
          </cell>
          <cell r="BZ923">
            <v>0</v>
          </cell>
          <cell r="CA923">
            <v>0</v>
          </cell>
          <cell r="CB923">
            <v>0</v>
          </cell>
          <cell r="CC923">
            <v>0</v>
          </cell>
          <cell r="CD923">
            <v>0</v>
          </cell>
          <cell r="CE923">
            <v>0</v>
          </cell>
          <cell r="CF923">
            <v>0</v>
          </cell>
          <cell r="CG923">
            <v>0</v>
          </cell>
          <cell r="CH923">
            <v>0</v>
          </cell>
          <cell r="CI923">
            <v>0</v>
          </cell>
          <cell r="CJ923">
            <v>0</v>
          </cell>
          <cell r="CK923">
            <v>0</v>
          </cell>
          <cell r="CL923">
            <v>0</v>
          </cell>
          <cell r="CM923">
            <v>0</v>
          </cell>
          <cell r="CN923">
            <v>0</v>
          </cell>
          <cell r="CO923">
            <v>0</v>
          </cell>
          <cell r="CP923">
            <v>0</v>
          </cell>
          <cell r="CQ923">
            <v>0</v>
          </cell>
          <cell r="CR923">
            <v>0</v>
          </cell>
          <cell r="CS923">
            <v>0</v>
          </cell>
          <cell r="CT923">
            <v>0</v>
          </cell>
          <cell r="CU923">
            <v>0</v>
          </cell>
          <cell r="CV923">
            <v>0</v>
          </cell>
          <cell r="CW923">
            <v>0</v>
          </cell>
          <cell r="CX923">
            <v>0</v>
          </cell>
          <cell r="CY923">
            <v>0</v>
          </cell>
          <cell r="CZ923">
            <v>0</v>
          </cell>
          <cell r="DA923">
            <v>0</v>
          </cell>
          <cell r="DB923">
            <v>0</v>
          </cell>
          <cell r="DC923">
            <v>0</v>
          </cell>
          <cell r="DD923">
            <v>0</v>
          </cell>
          <cell r="DE923">
            <v>0</v>
          </cell>
          <cell r="DF923">
            <v>0</v>
          </cell>
          <cell r="DG923">
            <v>0</v>
          </cell>
          <cell r="DH923">
            <v>0</v>
          </cell>
          <cell r="DI923">
            <v>0</v>
          </cell>
          <cell r="DJ923">
            <v>0</v>
          </cell>
          <cell r="DK923">
            <v>0</v>
          </cell>
          <cell r="DL923">
            <v>0</v>
          </cell>
          <cell r="DM923">
            <v>0</v>
          </cell>
          <cell r="DN923">
            <v>0</v>
          </cell>
          <cell r="DO923">
            <v>0</v>
          </cell>
          <cell r="DP923">
            <v>0</v>
          </cell>
          <cell r="DQ923">
            <v>0</v>
          </cell>
          <cell r="DR923">
            <v>0</v>
          </cell>
          <cell r="DS923">
            <v>0</v>
          </cell>
          <cell r="DT923">
            <v>0</v>
          </cell>
          <cell r="DU923">
            <v>0</v>
          </cell>
          <cell r="DV923">
            <v>0</v>
          </cell>
          <cell r="DW923">
            <v>0</v>
          </cell>
          <cell r="DX923">
            <v>0</v>
          </cell>
          <cell r="DY923">
            <v>0</v>
          </cell>
          <cell r="DZ923">
            <v>0</v>
          </cell>
          <cell r="EA923">
            <v>0</v>
          </cell>
          <cell r="EB923">
            <v>0</v>
          </cell>
          <cell r="EC923">
            <v>0</v>
          </cell>
          <cell r="ED923">
            <v>0</v>
          </cell>
          <cell r="EE923">
            <v>0</v>
          </cell>
          <cell r="EF923">
            <v>0</v>
          </cell>
          <cell r="EG923">
            <v>0</v>
          </cell>
          <cell r="EH923">
            <v>0</v>
          </cell>
          <cell r="EI923">
            <v>0</v>
          </cell>
          <cell r="EJ923">
            <v>0</v>
          </cell>
          <cell r="EK923">
            <v>0</v>
          </cell>
          <cell r="EL923">
            <v>0</v>
          </cell>
          <cell r="EM923">
            <v>0</v>
          </cell>
          <cell r="EN923">
            <v>0</v>
          </cell>
          <cell r="EO923">
            <v>0</v>
          </cell>
          <cell r="EP923">
            <v>0</v>
          </cell>
          <cell r="EQ923">
            <v>0</v>
          </cell>
          <cell r="ER923">
            <v>0</v>
          </cell>
          <cell r="ES923">
            <v>0</v>
          </cell>
          <cell r="ET923">
            <v>0</v>
          </cell>
          <cell r="EU923">
            <v>0</v>
          </cell>
          <cell r="EV923">
            <v>0</v>
          </cell>
          <cell r="EW923">
            <v>0</v>
          </cell>
          <cell r="EX923">
            <v>0</v>
          </cell>
          <cell r="EY923">
            <v>0</v>
          </cell>
          <cell r="EZ923">
            <v>0</v>
          </cell>
          <cell r="FA923">
            <v>0</v>
          </cell>
          <cell r="FB923">
            <v>0</v>
          </cell>
          <cell r="FC923">
            <v>0</v>
          </cell>
          <cell r="FD923">
            <v>0</v>
          </cell>
          <cell r="FE923">
            <v>0</v>
          </cell>
          <cell r="FF923">
            <v>0</v>
          </cell>
          <cell r="FG923">
            <v>0</v>
          </cell>
          <cell r="FH923">
            <v>0</v>
          </cell>
          <cell r="FI923">
            <v>0</v>
          </cell>
          <cell r="FJ923">
            <v>0</v>
          </cell>
          <cell r="FK923">
            <v>0</v>
          </cell>
          <cell r="FL923">
            <v>0</v>
          </cell>
          <cell r="FM923">
            <v>0</v>
          </cell>
          <cell r="FN923">
            <v>0</v>
          </cell>
          <cell r="FO923">
            <v>0</v>
          </cell>
          <cell r="FP923">
            <v>0</v>
          </cell>
          <cell r="FQ923">
            <v>0</v>
          </cell>
          <cell r="FR923">
            <v>0</v>
          </cell>
          <cell r="FS923">
            <v>0</v>
          </cell>
          <cell r="FT923">
            <v>0</v>
          </cell>
          <cell r="FU923">
            <v>0</v>
          </cell>
          <cell r="FV923">
            <v>0</v>
          </cell>
          <cell r="FW923">
            <v>0</v>
          </cell>
          <cell r="FX923">
            <v>0</v>
          </cell>
          <cell r="FY923">
            <v>0</v>
          </cell>
          <cell r="FZ923">
            <v>0</v>
          </cell>
          <cell r="GA923">
            <v>0</v>
          </cell>
          <cell r="GB923">
            <v>0</v>
          </cell>
          <cell r="GC923">
            <v>0</v>
          </cell>
          <cell r="GD923">
            <v>0</v>
          </cell>
          <cell r="GE923">
            <v>0</v>
          </cell>
          <cell r="GF923">
            <v>0</v>
          </cell>
          <cell r="GG923">
            <v>0</v>
          </cell>
          <cell r="GH923">
            <v>0</v>
          </cell>
          <cell r="GI923">
            <v>0</v>
          </cell>
          <cell r="GJ923">
            <v>0</v>
          </cell>
          <cell r="GK923">
            <v>0</v>
          </cell>
          <cell r="GL923">
            <v>0</v>
          </cell>
          <cell r="GM923">
            <v>0</v>
          </cell>
          <cell r="GN923">
            <v>0</v>
          </cell>
          <cell r="GO923">
            <v>0</v>
          </cell>
          <cell r="GP923">
            <v>0</v>
          </cell>
          <cell r="GQ923">
            <v>0</v>
          </cell>
          <cell r="GR923">
            <v>0</v>
          </cell>
          <cell r="GS923">
            <v>0</v>
          </cell>
          <cell r="GT923">
            <v>0</v>
          </cell>
          <cell r="GU923">
            <v>0</v>
          </cell>
          <cell r="GV923">
            <v>0</v>
          </cell>
          <cell r="GW923">
            <v>0</v>
          </cell>
          <cell r="GX923">
            <v>0</v>
          </cell>
          <cell r="GY923">
            <v>0</v>
          </cell>
          <cell r="GZ923">
            <v>0</v>
          </cell>
          <cell r="HA923">
            <v>0</v>
          </cell>
          <cell r="HB923">
            <v>0</v>
          </cell>
          <cell r="HC923">
            <v>0</v>
          </cell>
          <cell r="HD923">
            <v>0</v>
          </cell>
          <cell r="HE923">
            <v>0</v>
          </cell>
          <cell r="HF923">
            <v>0</v>
          </cell>
          <cell r="HG923">
            <v>0</v>
          </cell>
          <cell r="HH923">
            <v>0</v>
          </cell>
          <cell r="HI923">
            <v>0</v>
          </cell>
          <cell r="HJ923">
            <v>0</v>
          </cell>
          <cell r="HK923">
            <v>0</v>
          </cell>
          <cell r="HL923">
            <v>0</v>
          </cell>
          <cell r="HM923">
            <v>0</v>
          </cell>
          <cell r="HN923">
            <v>0</v>
          </cell>
          <cell r="HO923">
            <v>0</v>
          </cell>
          <cell r="HP923">
            <v>0</v>
          </cell>
          <cell r="HQ923">
            <v>0</v>
          </cell>
          <cell r="HR923">
            <v>0</v>
          </cell>
          <cell r="HS923">
            <v>0</v>
          </cell>
          <cell r="HT923">
            <v>0</v>
          </cell>
          <cell r="HU923">
            <v>0</v>
          </cell>
          <cell r="HV923">
            <v>0</v>
          </cell>
          <cell r="HW923">
            <v>0</v>
          </cell>
          <cell r="HX923">
            <v>0</v>
          </cell>
          <cell r="HY923">
            <v>0</v>
          </cell>
          <cell r="HZ923">
            <v>0</v>
          </cell>
          <cell r="IA923">
            <v>0</v>
          </cell>
          <cell r="IB923">
            <v>0</v>
          </cell>
          <cell r="IC923">
            <v>0</v>
          </cell>
          <cell r="ID923">
            <v>0</v>
          </cell>
          <cell r="IE923">
            <v>0</v>
          </cell>
          <cell r="IF923">
            <v>0</v>
          </cell>
          <cell r="IG923">
            <v>0</v>
          </cell>
          <cell r="IH923">
            <v>0</v>
          </cell>
          <cell r="II923">
            <v>0</v>
          </cell>
          <cell r="IJ923">
            <v>0</v>
          </cell>
          <cell r="IK923">
            <v>0</v>
          </cell>
          <cell r="IL923">
            <v>0</v>
          </cell>
          <cell r="IM923">
            <v>0</v>
          </cell>
          <cell r="IN923">
            <v>0</v>
          </cell>
          <cell r="IO923">
            <v>0</v>
          </cell>
          <cell r="IP923">
            <v>0</v>
          </cell>
          <cell r="IQ923">
            <v>0</v>
          </cell>
          <cell r="IR923">
            <v>0</v>
          </cell>
          <cell r="IS923">
            <v>0</v>
          </cell>
          <cell r="IT923">
            <v>0</v>
          </cell>
          <cell r="IU923">
            <v>0</v>
          </cell>
          <cell r="IV923">
            <v>0</v>
          </cell>
          <cell r="IW923">
            <v>0</v>
          </cell>
          <cell r="IX923">
            <v>0</v>
          </cell>
          <cell r="IY923">
            <v>0</v>
          </cell>
          <cell r="IZ923">
            <v>0</v>
          </cell>
          <cell r="JA923">
            <v>0</v>
          </cell>
          <cell r="JB923">
            <v>0</v>
          </cell>
          <cell r="JC923">
            <v>0</v>
          </cell>
          <cell r="JD923">
            <v>0</v>
          </cell>
          <cell r="JE923">
            <v>0</v>
          </cell>
        </row>
        <row r="924">
          <cell r="D924" t="str">
            <v>PV_.PC.UTS._.UVU.Elektron Solar 25Yr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0</v>
          </cell>
          <cell r="BD924">
            <v>0</v>
          </cell>
          <cell r="BE924">
            <v>0</v>
          </cell>
          <cell r="BF924">
            <v>0</v>
          </cell>
          <cell r="BG924">
            <v>0</v>
          </cell>
          <cell r="BH924">
            <v>0</v>
          </cell>
          <cell r="BI924">
            <v>0</v>
          </cell>
          <cell r="BJ924">
            <v>0</v>
          </cell>
          <cell r="BK924">
            <v>0</v>
          </cell>
          <cell r="BL924">
            <v>0</v>
          </cell>
          <cell r="BM924">
            <v>0</v>
          </cell>
          <cell r="BN924">
            <v>0</v>
          </cell>
          <cell r="BO924">
            <v>0</v>
          </cell>
          <cell r="BP924">
            <v>0</v>
          </cell>
          <cell r="BQ924">
            <v>0</v>
          </cell>
          <cell r="BR924">
            <v>0</v>
          </cell>
          <cell r="BS924">
            <v>0</v>
          </cell>
          <cell r="BT924">
            <v>0</v>
          </cell>
          <cell r="BU924">
            <v>0</v>
          </cell>
          <cell r="BV924">
            <v>0</v>
          </cell>
          <cell r="BW924">
            <v>0</v>
          </cell>
          <cell r="BX924">
            <v>0</v>
          </cell>
          <cell r="BY924">
            <v>0</v>
          </cell>
          <cell r="BZ924">
            <v>0</v>
          </cell>
          <cell r="CA924">
            <v>0</v>
          </cell>
          <cell r="CB924">
            <v>0</v>
          </cell>
          <cell r="CC924">
            <v>0</v>
          </cell>
          <cell r="CD924">
            <v>0</v>
          </cell>
          <cell r="CE924">
            <v>0</v>
          </cell>
          <cell r="CF924">
            <v>0</v>
          </cell>
          <cell r="CG924">
            <v>0</v>
          </cell>
          <cell r="CH924">
            <v>0</v>
          </cell>
          <cell r="CI924">
            <v>0</v>
          </cell>
          <cell r="CJ924">
            <v>0</v>
          </cell>
          <cell r="CK924">
            <v>0</v>
          </cell>
          <cell r="CL924">
            <v>0</v>
          </cell>
          <cell r="CM924">
            <v>0</v>
          </cell>
          <cell r="CN924">
            <v>0</v>
          </cell>
          <cell r="CO924">
            <v>0</v>
          </cell>
          <cell r="CP924">
            <v>0</v>
          </cell>
          <cell r="CQ924">
            <v>0</v>
          </cell>
          <cell r="CR924">
            <v>0</v>
          </cell>
          <cell r="CS924">
            <v>0</v>
          </cell>
          <cell r="CT924">
            <v>0</v>
          </cell>
          <cell r="CU924">
            <v>0</v>
          </cell>
          <cell r="CV924">
            <v>0</v>
          </cell>
          <cell r="CW924">
            <v>0</v>
          </cell>
          <cell r="CX924">
            <v>0</v>
          </cell>
          <cell r="CY924">
            <v>0</v>
          </cell>
          <cell r="CZ924">
            <v>0</v>
          </cell>
          <cell r="DA924">
            <v>0</v>
          </cell>
          <cell r="DB924">
            <v>0</v>
          </cell>
          <cell r="DC924">
            <v>0</v>
          </cell>
          <cell r="DD924">
            <v>0</v>
          </cell>
          <cell r="DE924">
            <v>0</v>
          </cell>
          <cell r="DF924">
            <v>0</v>
          </cell>
          <cell r="DG924">
            <v>0</v>
          </cell>
          <cell r="DH924">
            <v>0</v>
          </cell>
          <cell r="DI924">
            <v>0</v>
          </cell>
          <cell r="DJ924">
            <v>0</v>
          </cell>
          <cell r="DK924">
            <v>0</v>
          </cell>
          <cell r="DL924">
            <v>0</v>
          </cell>
          <cell r="DM924">
            <v>0</v>
          </cell>
          <cell r="DN924">
            <v>0</v>
          </cell>
          <cell r="DO924">
            <v>0</v>
          </cell>
          <cell r="DP924">
            <v>0</v>
          </cell>
          <cell r="DQ924">
            <v>0</v>
          </cell>
          <cell r="DR924">
            <v>0</v>
          </cell>
          <cell r="DS924">
            <v>0</v>
          </cell>
          <cell r="DT924">
            <v>0</v>
          </cell>
          <cell r="DU924">
            <v>0</v>
          </cell>
          <cell r="DV924">
            <v>0</v>
          </cell>
          <cell r="DW924">
            <v>0</v>
          </cell>
          <cell r="DX924">
            <v>0</v>
          </cell>
          <cell r="DY924">
            <v>0</v>
          </cell>
          <cell r="DZ924">
            <v>0</v>
          </cell>
          <cell r="EA924">
            <v>0</v>
          </cell>
          <cell r="EB924">
            <v>0</v>
          </cell>
          <cell r="EC924">
            <v>0</v>
          </cell>
          <cell r="ED924">
            <v>0</v>
          </cell>
          <cell r="EE924">
            <v>0</v>
          </cell>
          <cell r="EF924">
            <v>0</v>
          </cell>
          <cell r="EG924">
            <v>0</v>
          </cell>
          <cell r="EH924">
            <v>0</v>
          </cell>
          <cell r="EI924">
            <v>0</v>
          </cell>
          <cell r="EJ924">
            <v>0</v>
          </cell>
          <cell r="EK924">
            <v>0</v>
          </cell>
          <cell r="EL924">
            <v>0</v>
          </cell>
          <cell r="EM924">
            <v>0</v>
          </cell>
          <cell r="EN924">
            <v>0</v>
          </cell>
          <cell r="EO924">
            <v>0</v>
          </cell>
          <cell r="EP924">
            <v>0</v>
          </cell>
          <cell r="EQ924">
            <v>0</v>
          </cell>
          <cell r="ER924">
            <v>0</v>
          </cell>
          <cell r="ES924">
            <v>0</v>
          </cell>
          <cell r="ET924">
            <v>0</v>
          </cell>
          <cell r="EU924">
            <v>0</v>
          </cell>
          <cell r="EV924">
            <v>0</v>
          </cell>
          <cell r="EW924">
            <v>0</v>
          </cell>
          <cell r="EX924">
            <v>0</v>
          </cell>
          <cell r="EY924">
            <v>0</v>
          </cell>
          <cell r="EZ924">
            <v>0</v>
          </cell>
          <cell r="FA924">
            <v>0</v>
          </cell>
          <cell r="FB924">
            <v>0</v>
          </cell>
          <cell r="FC924">
            <v>0</v>
          </cell>
          <cell r="FD924">
            <v>0</v>
          </cell>
          <cell r="FE924">
            <v>0</v>
          </cell>
          <cell r="FF924">
            <v>0</v>
          </cell>
          <cell r="FG924">
            <v>0</v>
          </cell>
          <cell r="FH924">
            <v>0</v>
          </cell>
          <cell r="FI924">
            <v>0</v>
          </cell>
          <cell r="FJ924">
            <v>0</v>
          </cell>
          <cell r="FK924">
            <v>0</v>
          </cell>
          <cell r="FL924">
            <v>0</v>
          </cell>
          <cell r="FM924">
            <v>0</v>
          </cell>
          <cell r="FN924">
            <v>0</v>
          </cell>
          <cell r="FO924">
            <v>0</v>
          </cell>
          <cell r="FP924">
            <v>0</v>
          </cell>
          <cell r="FQ924">
            <v>0</v>
          </cell>
          <cell r="FR924">
            <v>0</v>
          </cell>
          <cell r="FS924">
            <v>0</v>
          </cell>
          <cell r="FT924">
            <v>0</v>
          </cell>
          <cell r="FU924">
            <v>0</v>
          </cell>
          <cell r="FV924">
            <v>0</v>
          </cell>
          <cell r="FW924">
            <v>0</v>
          </cell>
          <cell r="FX924">
            <v>0</v>
          </cell>
          <cell r="FY924">
            <v>0</v>
          </cell>
          <cell r="FZ924">
            <v>0</v>
          </cell>
          <cell r="GA924">
            <v>0</v>
          </cell>
          <cell r="GB924">
            <v>0</v>
          </cell>
          <cell r="GC924">
            <v>0</v>
          </cell>
          <cell r="GD924">
            <v>0</v>
          </cell>
          <cell r="GE924">
            <v>0</v>
          </cell>
          <cell r="GF924">
            <v>0</v>
          </cell>
          <cell r="GG924">
            <v>0</v>
          </cell>
          <cell r="GH924">
            <v>0</v>
          </cell>
          <cell r="GI924">
            <v>0</v>
          </cell>
          <cell r="GJ924">
            <v>0</v>
          </cell>
          <cell r="GK924">
            <v>0</v>
          </cell>
          <cell r="GL924">
            <v>0</v>
          </cell>
          <cell r="GM924">
            <v>0</v>
          </cell>
          <cell r="GN924">
            <v>0</v>
          </cell>
          <cell r="GO924">
            <v>0</v>
          </cell>
          <cell r="GP924">
            <v>0</v>
          </cell>
          <cell r="GQ924">
            <v>0</v>
          </cell>
          <cell r="GR924">
            <v>0</v>
          </cell>
          <cell r="GS924">
            <v>0</v>
          </cell>
          <cell r="GT924">
            <v>0</v>
          </cell>
          <cell r="GU924">
            <v>0</v>
          </cell>
          <cell r="GV924">
            <v>0</v>
          </cell>
          <cell r="GW924">
            <v>0</v>
          </cell>
          <cell r="GX924">
            <v>0</v>
          </cell>
          <cell r="GY924">
            <v>0</v>
          </cell>
          <cell r="GZ924">
            <v>0</v>
          </cell>
          <cell r="HA924">
            <v>0</v>
          </cell>
          <cell r="HB924">
            <v>0</v>
          </cell>
          <cell r="HC924">
            <v>0</v>
          </cell>
          <cell r="HD924">
            <v>0</v>
          </cell>
          <cell r="HE924">
            <v>0</v>
          </cell>
          <cell r="HF924">
            <v>0</v>
          </cell>
          <cell r="HG924">
            <v>0</v>
          </cell>
          <cell r="HH924">
            <v>0</v>
          </cell>
          <cell r="HI924">
            <v>0</v>
          </cell>
          <cell r="HJ924">
            <v>0</v>
          </cell>
          <cell r="HK924">
            <v>0</v>
          </cell>
          <cell r="HL924">
            <v>0</v>
          </cell>
          <cell r="HM924">
            <v>0</v>
          </cell>
          <cell r="HN924">
            <v>0</v>
          </cell>
          <cell r="HO924">
            <v>0</v>
          </cell>
          <cell r="HP924">
            <v>0</v>
          </cell>
          <cell r="HQ924">
            <v>0</v>
          </cell>
          <cell r="HR924">
            <v>0</v>
          </cell>
          <cell r="HS924">
            <v>0</v>
          </cell>
          <cell r="HT924">
            <v>0</v>
          </cell>
          <cell r="HU924">
            <v>0</v>
          </cell>
          <cell r="HV924">
            <v>0</v>
          </cell>
          <cell r="HW924">
            <v>0</v>
          </cell>
          <cell r="HX924">
            <v>0</v>
          </cell>
          <cell r="HY924">
            <v>0</v>
          </cell>
          <cell r="HZ924">
            <v>0</v>
          </cell>
          <cell r="IA924">
            <v>0</v>
          </cell>
          <cell r="IB924">
            <v>0</v>
          </cell>
          <cell r="IC924">
            <v>0</v>
          </cell>
          <cell r="ID924">
            <v>0</v>
          </cell>
          <cell r="IE924">
            <v>0</v>
          </cell>
          <cell r="IF924">
            <v>0</v>
          </cell>
          <cell r="IG924">
            <v>0</v>
          </cell>
          <cell r="IH924">
            <v>0</v>
          </cell>
          <cell r="II924">
            <v>0</v>
          </cell>
          <cell r="IJ924">
            <v>0</v>
          </cell>
          <cell r="IK924">
            <v>0</v>
          </cell>
          <cell r="IL924">
            <v>0</v>
          </cell>
          <cell r="IM924">
            <v>0</v>
          </cell>
          <cell r="IN924">
            <v>0</v>
          </cell>
          <cell r="IO924">
            <v>0</v>
          </cell>
          <cell r="IP924">
            <v>0</v>
          </cell>
          <cell r="IQ924">
            <v>0</v>
          </cell>
          <cell r="IR924">
            <v>0</v>
          </cell>
          <cell r="IS924">
            <v>0</v>
          </cell>
          <cell r="IT924">
            <v>0</v>
          </cell>
          <cell r="IU924">
            <v>0</v>
          </cell>
          <cell r="IV924">
            <v>0</v>
          </cell>
          <cell r="IW924">
            <v>0</v>
          </cell>
          <cell r="IX924">
            <v>0</v>
          </cell>
          <cell r="IY924">
            <v>0</v>
          </cell>
          <cell r="IZ924">
            <v>0</v>
          </cell>
          <cell r="JA924">
            <v>0</v>
          </cell>
          <cell r="JB924">
            <v>0</v>
          </cell>
          <cell r="JC924">
            <v>0</v>
          </cell>
          <cell r="JD924">
            <v>0</v>
          </cell>
          <cell r="JE924">
            <v>0</v>
          </cell>
        </row>
        <row r="925">
          <cell r="D925" t="str">
            <v>PVS.PC.UTN._.FB_.Faraday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-0.11414272999991226</v>
          </cell>
          <cell r="O925">
            <v>-133.10063542998978</v>
          </cell>
          <cell r="P925">
            <v>-0.99173127999529243</v>
          </cell>
          <cell r="Q925">
            <v>-214.57932611999422</v>
          </cell>
          <cell r="R925">
            <v>-649.52400495973416</v>
          </cell>
          <cell r="S925">
            <v>-24.915121209996869</v>
          </cell>
          <cell r="T925">
            <v>-88.585412280022865</v>
          </cell>
          <cell r="U925">
            <v>-298.83524328000203</v>
          </cell>
          <cell r="V925">
            <v>-15.818683899982716</v>
          </cell>
          <cell r="W925">
            <v>-109.76142552003148</v>
          </cell>
          <cell r="X925">
            <v>-23.226230860018404</v>
          </cell>
          <cell r="Y925">
            <v>4.2090478700120002</v>
          </cell>
          <cell r="Z925">
            <v>-107.83171863001189</v>
          </cell>
          <cell r="AA925">
            <v>37.612968080007704</v>
          </cell>
          <cell r="AB925">
            <v>-22.372185229993192</v>
          </cell>
          <cell r="AC925">
            <v>0</v>
          </cell>
          <cell r="AD925">
            <v>0</v>
          </cell>
          <cell r="AE925">
            <v>-19.043984059710056</v>
          </cell>
          <cell r="AF925">
            <v>0</v>
          </cell>
          <cell r="AG925">
            <v>-5.8058504100044956</v>
          </cell>
          <cell r="AH925">
            <v>-4.6841979099990567</v>
          </cell>
          <cell r="AI925">
            <v>-14.442587239987915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6.3802771699847654</v>
          </cell>
          <cell r="AO925">
            <v>-0.4916256699943915</v>
          </cell>
          <cell r="AP925">
            <v>0</v>
          </cell>
          <cell r="AQ925">
            <v>0</v>
          </cell>
          <cell r="AR925">
            <v>-16.258823660202324</v>
          </cell>
          <cell r="AS925">
            <v>0</v>
          </cell>
          <cell r="AT925">
            <v>0</v>
          </cell>
          <cell r="AU925">
            <v>-20</v>
          </cell>
          <cell r="AV925">
            <v>0</v>
          </cell>
          <cell r="AW925">
            <v>2.0306389982579276E-2</v>
          </cell>
          <cell r="AX925">
            <v>0</v>
          </cell>
          <cell r="AY925">
            <v>0</v>
          </cell>
          <cell r="AZ925">
            <v>0.50189607997890562</v>
          </cell>
          <cell r="BA925">
            <v>3.2189738700108137</v>
          </cell>
          <cell r="BB925">
            <v>0</v>
          </cell>
          <cell r="BC925">
            <v>0</v>
          </cell>
          <cell r="BD925">
            <v>0</v>
          </cell>
          <cell r="BE925">
            <v>-44.095801520161331</v>
          </cell>
          <cell r="BF925">
            <v>0</v>
          </cell>
          <cell r="BG925">
            <v>0</v>
          </cell>
          <cell r="BH925">
            <v>0</v>
          </cell>
          <cell r="BI925">
            <v>0</v>
          </cell>
          <cell r="BJ925">
            <v>-37.272900850017322</v>
          </cell>
          <cell r="BK925">
            <v>0</v>
          </cell>
          <cell r="BL925">
            <v>0</v>
          </cell>
          <cell r="BM925">
            <v>0</v>
          </cell>
          <cell r="BN925">
            <v>-6.8229006699693855</v>
          </cell>
          <cell r="BO925">
            <v>0</v>
          </cell>
          <cell r="BP925">
            <v>0</v>
          </cell>
          <cell r="BQ925">
            <v>0</v>
          </cell>
          <cell r="BR925">
            <v>0</v>
          </cell>
          <cell r="BS925">
            <v>0</v>
          </cell>
          <cell r="BT925">
            <v>0</v>
          </cell>
          <cell r="BU925">
            <v>0</v>
          </cell>
          <cell r="BV925">
            <v>0</v>
          </cell>
          <cell r="BW925">
            <v>0</v>
          </cell>
          <cell r="BX925">
            <v>0</v>
          </cell>
          <cell r="BY925">
            <v>0</v>
          </cell>
          <cell r="BZ925">
            <v>0</v>
          </cell>
          <cell r="CA925">
            <v>0</v>
          </cell>
          <cell r="CB925">
            <v>0</v>
          </cell>
          <cell r="CC925">
            <v>0</v>
          </cell>
          <cell r="CD925">
            <v>0</v>
          </cell>
          <cell r="CE925">
            <v>0</v>
          </cell>
          <cell r="CF925">
            <v>0</v>
          </cell>
          <cell r="CG925">
            <v>0</v>
          </cell>
          <cell r="CH925">
            <v>0</v>
          </cell>
          <cell r="CI925">
            <v>0</v>
          </cell>
          <cell r="CJ925">
            <v>0</v>
          </cell>
          <cell r="CK925">
            <v>0</v>
          </cell>
          <cell r="CL925">
            <v>0</v>
          </cell>
          <cell r="CM925">
            <v>0</v>
          </cell>
          <cell r="CN925">
            <v>0</v>
          </cell>
          <cell r="CO925">
            <v>0</v>
          </cell>
          <cell r="CP925">
            <v>0</v>
          </cell>
          <cell r="CQ925">
            <v>0</v>
          </cell>
          <cell r="CR925">
            <v>0</v>
          </cell>
          <cell r="CS925">
            <v>0</v>
          </cell>
          <cell r="CT925">
            <v>0</v>
          </cell>
          <cell r="CU925">
            <v>0</v>
          </cell>
          <cell r="CV925">
            <v>0</v>
          </cell>
          <cell r="CW925">
            <v>0</v>
          </cell>
          <cell r="CX925">
            <v>0</v>
          </cell>
          <cell r="CY925">
            <v>0</v>
          </cell>
          <cell r="CZ925">
            <v>0</v>
          </cell>
          <cell r="DA925">
            <v>0</v>
          </cell>
          <cell r="DB925">
            <v>0</v>
          </cell>
          <cell r="DC925">
            <v>0</v>
          </cell>
          <cell r="DD925">
            <v>0</v>
          </cell>
          <cell r="DE925">
            <v>0</v>
          </cell>
          <cell r="DF925">
            <v>0</v>
          </cell>
          <cell r="DG925">
            <v>0</v>
          </cell>
          <cell r="DH925">
            <v>0</v>
          </cell>
          <cell r="DI925">
            <v>0</v>
          </cell>
          <cell r="DJ925">
            <v>0</v>
          </cell>
          <cell r="DK925">
            <v>0</v>
          </cell>
          <cell r="DL925">
            <v>0</v>
          </cell>
          <cell r="DM925">
            <v>0</v>
          </cell>
          <cell r="DN925">
            <v>0</v>
          </cell>
          <cell r="DO925">
            <v>0</v>
          </cell>
          <cell r="DP925">
            <v>0</v>
          </cell>
          <cell r="DQ925">
            <v>0</v>
          </cell>
          <cell r="DR925">
            <v>0</v>
          </cell>
          <cell r="DS925">
            <v>0</v>
          </cell>
          <cell r="DT925">
            <v>0</v>
          </cell>
          <cell r="DU925">
            <v>0</v>
          </cell>
          <cell r="DV925">
            <v>0</v>
          </cell>
          <cell r="DW925">
            <v>0</v>
          </cell>
          <cell r="DX925">
            <v>0</v>
          </cell>
          <cell r="DY925">
            <v>0</v>
          </cell>
          <cell r="DZ925">
            <v>0</v>
          </cell>
          <cell r="EA925">
            <v>0</v>
          </cell>
          <cell r="EB925">
            <v>0</v>
          </cell>
          <cell r="EC925">
            <v>0</v>
          </cell>
          <cell r="ED925">
            <v>0</v>
          </cell>
          <cell r="EE925">
            <v>-42.453175449743867</v>
          </cell>
          <cell r="EF925">
            <v>0</v>
          </cell>
          <cell r="EG925">
            <v>0</v>
          </cell>
          <cell r="EH925">
            <v>0</v>
          </cell>
          <cell r="EI925">
            <v>-56.369707960024243</v>
          </cell>
          <cell r="EJ925">
            <v>1.5130080000089947</v>
          </cell>
          <cell r="EK925">
            <v>0</v>
          </cell>
          <cell r="EL925">
            <v>0</v>
          </cell>
          <cell r="EM925">
            <v>0</v>
          </cell>
          <cell r="EN925">
            <v>12.403524509994895</v>
          </cell>
          <cell r="EO925">
            <v>0</v>
          </cell>
          <cell r="EP925">
            <v>0</v>
          </cell>
          <cell r="EQ925">
            <v>0</v>
          </cell>
          <cell r="ER925">
            <v>19.292900050058961</v>
          </cell>
          <cell r="ES925">
            <v>212.56000351998955</v>
          </cell>
          <cell r="ET925">
            <v>-856.56146171000728</v>
          </cell>
          <cell r="EU925">
            <v>141.39611107000383</v>
          </cell>
          <cell r="EV925">
            <v>-5.5825053399967146</v>
          </cell>
          <cell r="EW925">
            <v>156.1884321700054</v>
          </cell>
          <cell r="EX925">
            <v>78.393775859993184</v>
          </cell>
          <cell r="EY925">
            <v>36.063744529994437</v>
          </cell>
          <cell r="EZ925">
            <v>15.068872959993314</v>
          </cell>
          <cell r="FA925">
            <v>310.56539171999611</v>
          </cell>
          <cell r="FB925">
            <v>-68.799464730007458</v>
          </cell>
          <cell r="FC925">
            <v>0</v>
          </cell>
          <cell r="FD925">
            <v>0</v>
          </cell>
          <cell r="FE925">
            <v>-1196.9597109500319</v>
          </cell>
          <cell r="FF925">
            <v>318.5419686200039</v>
          </cell>
          <cell r="FG925">
            <v>-8.7603408799914178</v>
          </cell>
          <cell r="FH925">
            <v>231.78938369000389</v>
          </cell>
          <cell r="FI925">
            <v>556.52727313000651</v>
          </cell>
          <cell r="FJ925">
            <v>-736.33815320998838</v>
          </cell>
          <cell r="FK925">
            <v>-349.32132477001869</v>
          </cell>
          <cell r="FL925">
            <v>-28.882331680011703</v>
          </cell>
          <cell r="FM925">
            <v>39.77747411999735</v>
          </cell>
          <cell r="FN925">
            <v>1.9325543000013568</v>
          </cell>
          <cell r="FO925">
            <v>-1222.226214269991</v>
          </cell>
          <cell r="FP925">
            <v>0</v>
          </cell>
          <cell r="FQ925">
            <v>0</v>
          </cell>
          <cell r="FR925">
            <v>-1358.0050820300821</v>
          </cell>
          <cell r="FS925">
            <v>223.31289282999933</v>
          </cell>
          <cell r="FT925">
            <v>-342.25131703999068</v>
          </cell>
          <cell r="FU925">
            <v>-326.48570310001378</v>
          </cell>
          <cell r="FV925">
            <v>151.57749029999832</v>
          </cell>
          <cell r="FW925">
            <v>-624.48176340994542</v>
          </cell>
          <cell r="FX925">
            <v>428.69858183001634</v>
          </cell>
          <cell r="FY925">
            <v>-110.12067180001759</v>
          </cell>
          <cell r="FZ925">
            <v>-0.30440395997720771</v>
          </cell>
          <cell r="GA925">
            <v>-301.23825052002212</v>
          </cell>
          <cell r="GB925">
            <v>-456.71193715999834</v>
          </cell>
          <cell r="GC925">
            <v>0</v>
          </cell>
          <cell r="GD925">
            <v>0</v>
          </cell>
          <cell r="GE925">
            <v>2121.4222629300784</v>
          </cell>
          <cell r="GF925">
            <v>0</v>
          </cell>
          <cell r="GG925">
            <v>0</v>
          </cell>
          <cell r="GH925">
            <v>549.48412944001029</v>
          </cell>
          <cell r="GI925">
            <v>1153.795176619984</v>
          </cell>
          <cell r="GJ925">
            <v>235.54151229999843</v>
          </cell>
          <cell r="GK925">
            <v>-636.6563515199814</v>
          </cell>
          <cell r="GL925">
            <v>0</v>
          </cell>
          <cell r="GM925">
            <v>207.37293676001718</v>
          </cell>
          <cell r="GN925">
            <v>611.88485933002084</v>
          </cell>
          <cell r="GO925">
            <v>0</v>
          </cell>
          <cell r="GP925">
            <v>0</v>
          </cell>
          <cell r="GQ925">
            <v>0</v>
          </cell>
          <cell r="GR925">
            <v>-926.03037131996825</v>
          </cell>
          <cell r="GS925">
            <v>0</v>
          </cell>
          <cell r="GT925">
            <v>0</v>
          </cell>
          <cell r="GU925">
            <v>37.501577460003318</v>
          </cell>
          <cell r="GV925">
            <v>-6.945536989995162</v>
          </cell>
          <cell r="GW925">
            <v>-708.77624842998921</v>
          </cell>
          <cell r="GX925">
            <v>-247.81016336000175</v>
          </cell>
          <cell r="GY925">
            <v>0</v>
          </cell>
          <cell r="GZ925">
            <v>0</v>
          </cell>
          <cell r="HA925">
            <v>0</v>
          </cell>
          <cell r="HB925">
            <v>0</v>
          </cell>
          <cell r="HC925">
            <v>0</v>
          </cell>
          <cell r="HD925">
            <v>0</v>
          </cell>
          <cell r="HE925">
            <v>116.68158956011757</v>
          </cell>
          <cell r="HF925">
            <v>0</v>
          </cell>
          <cell r="HG925">
            <v>0</v>
          </cell>
          <cell r="HH925">
            <v>0</v>
          </cell>
          <cell r="HI925">
            <v>59.648694379997323</v>
          </cell>
          <cell r="HJ925">
            <v>0</v>
          </cell>
          <cell r="HK925">
            <v>86.689354219997767</v>
          </cell>
          <cell r="HL925">
            <v>0</v>
          </cell>
          <cell r="HM925">
            <v>0</v>
          </cell>
          <cell r="HN925">
            <v>-29.656459039993933</v>
          </cell>
          <cell r="HO925">
            <v>0</v>
          </cell>
          <cell r="HP925">
            <v>0</v>
          </cell>
          <cell r="HQ925">
            <v>0</v>
          </cell>
          <cell r="HR925">
            <v>0</v>
          </cell>
          <cell r="HS925">
            <v>0</v>
          </cell>
          <cell r="HT925">
            <v>0</v>
          </cell>
          <cell r="HU925">
            <v>0</v>
          </cell>
          <cell r="HV925">
            <v>0</v>
          </cell>
          <cell r="HW925">
            <v>0</v>
          </cell>
          <cell r="HX925">
            <v>0</v>
          </cell>
          <cell r="HY925">
            <v>0</v>
          </cell>
          <cell r="HZ925">
            <v>0</v>
          </cell>
          <cell r="IA925">
            <v>0</v>
          </cell>
          <cell r="IB925">
            <v>0</v>
          </cell>
          <cell r="IC925">
            <v>0</v>
          </cell>
          <cell r="ID925">
            <v>0</v>
          </cell>
          <cell r="IE925">
            <v>0</v>
          </cell>
          <cell r="IF925">
            <v>0</v>
          </cell>
          <cell r="IG925">
            <v>0</v>
          </cell>
          <cell r="IH925">
            <v>0</v>
          </cell>
          <cell r="II925">
            <v>0</v>
          </cell>
          <cell r="IJ925">
            <v>0</v>
          </cell>
          <cell r="IK925">
            <v>0</v>
          </cell>
          <cell r="IL925">
            <v>0</v>
          </cell>
          <cell r="IM925">
            <v>0</v>
          </cell>
          <cell r="IN925">
            <v>0</v>
          </cell>
          <cell r="IO925">
            <v>0</v>
          </cell>
          <cell r="IP925">
            <v>0</v>
          </cell>
          <cell r="IQ925">
            <v>0</v>
          </cell>
          <cell r="IR925">
            <v>0</v>
          </cell>
          <cell r="IS925">
            <v>0</v>
          </cell>
          <cell r="IT925">
            <v>0</v>
          </cell>
          <cell r="IU925">
            <v>0</v>
          </cell>
          <cell r="IV925">
            <v>0</v>
          </cell>
          <cell r="IW925">
            <v>0</v>
          </cell>
          <cell r="IX925">
            <v>0</v>
          </cell>
          <cell r="IY925">
            <v>0</v>
          </cell>
          <cell r="IZ925">
            <v>0</v>
          </cell>
          <cell r="JA925">
            <v>0</v>
          </cell>
          <cell r="JB925">
            <v>0</v>
          </cell>
          <cell r="JC925">
            <v>0</v>
          </cell>
          <cell r="JD925">
            <v>0</v>
          </cell>
          <cell r="JE925">
            <v>0</v>
          </cell>
        </row>
        <row r="926">
          <cell r="D926" t="str">
            <v>PVS.PC.UTS._.___.Green River I&amp;II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-37.806128380063456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-36.368615839994163</v>
          </cell>
          <cell r="Y926">
            <v>3.7980479799880413</v>
          </cell>
          <cell r="Z926">
            <v>0</v>
          </cell>
          <cell r="AA926">
            <v>0</v>
          </cell>
          <cell r="AB926">
            <v>-2.4079012800066266</v>
          </cell>
          <cell r="AC926">
            <v>-2.8276592399997753</v>
          </cell>
          <cell r="AD926">
            <v>0</v>
          </cell>
          <cell r="AE926">
            <v>-3.7716326598310843</v>
          </cell>
          <cell r="AF926">
            <v>0</v>
          </cell>
          <cell r="AG926">
            <v>-9.3295542400010163</v>
          </cell>
          <cell r="AH926">
            <v>10.120065330003854</v>
          </cell>
          <cell r="AI926">
            <v>0</v>
          </cell>
          <cell r="AJ926">
            <v>-4.8977337200049078</v>
          </cell>
          <cell r="AK926">
            <v>0</v>
          </cell>
          <cell r="AL926">
            <v>4.1216969999368303E-2</v>
          </cell>
          <cell r="AM926">
            <v>0.67543648999708239</v>
          </cell>
          <cell r="AN926">
            <v>0</v>
          </cell>
          <cell r="AO926">
            <v>-0.38106348998553585</v>
          </cell>
          <cell r="AP926">
            <v>0</v>
          </cell>
          <cell r="AQ926">
            <v>0</v>
          </cell>
          <cell r="AR926">
            <v>7.7630913599859923</v>
          </cell>
          <cell r="AS926">
            <v>0</v>
          </cell>
          <cell r="AT926">
            <v>-1.8112090199865634</v>
          </cell>
          <cell r="AU926">
            <v>7.437979849986732</v>
          </cell>
          <cell r="AV926">
            <v>0</v>
          </cell>
          <cell r="AW926">
            <v>0.12069999999948777</v>
          </cell>
          <cell r="AX926">
            <v>0</v>
          </cell>
          <cell r="AY926">
            <v>-2.3641631199861877</v>
          </cell>
          <cell r="AZ926">
            <v>4.3797836499870755</v>
          </cell>
          <cell r="BA926">
            <v>0</v>
          </cell>
          <cell r="BB926">
            <v>0</v>
          </cell>
          <cell r="BC926">
            <v>0</v>
          </cell>
          <cell r="BD926">
            <v>0</v>
          </cell>
          <cell r="BE926">
            <v>0</v>
          </cell>
          <cell r="BF926">
            <v>0</v>
          </cell>
          <cell r="BG926">
            <v>0</v>
          </cell>
          <cell r="BH926">
            <v>0</v>
          </cell>
          <cell r="BI926">
            <v>0</v>
          </cell>
          <cell r="BJ926">
            <v>0</v>
          </cell>
          <cell r="BK926">
            <v>0</v>
          </cell>
          <cell r="BL926">
            <v>0</v>
          </cell>
          <cell r="BM926">
            <v>0</v>
          </cell>
          <cell r="BN926">
            <v>0</v>
          </cell>
          <cell r="BO926">
            <v>0</v>
          </cell>
          <cell r="BP926">
            <v>0</v>
          </cell>
          <cell r="BQ926">
            <v>0</v>
          </cell>
          <cell r="BR926">
            <v>0.50189607997890562</v>
          </cell>
          <cell r="BS926">
            <v>0</v>
          </cell>
          <cell r="BT926">
            <v>0</v>
          </cell>
          <cell r="BU926">
            <v>0</v>
          </cell>
          <cell r="BV926">
            <v>0</v>
          </cell>
          <cell r="BW926">
            <v>0</v>
          </cell>
          <cell r="BX926">
            <v>0</v>
          </cell>
          <cell r="BY926">
            <v>0</v>
          </cell>
          <cell r="BZ926">
            <v>0.50189608000800945</v>
          </cell>
          <cell r="CA926">
            <v>0</v>
          </cell>
          <cell r="CB926">
            <v>0</v>
          </cell>
          <cell r="CC926">
            <v>0</v>
          </cell>
          <cell r="CD926">
            <v>0</v>
          </cell>
          <cell r="CE926">
            <v>0</v>
          </cell>
          <cell r="CF926">
            <v>0</v>
          </cell>
          <cell r="CG926">
            <v>0</v>
          </cell>
          <cell r="CH926">
            <v>0</v>
          </cell>
          <cell r="CI926">
            <v>0</v>
          </cell>
          <cell r="CJ926">
            <v>0</v>
          </cell>
          <cell r="CK926">
            <v>0</v>
          </cell>
          <cell r="CL926">
            <v>0</v>
          </cell>
          <cell r="CM926">
            <v>0</v>
          </cell>
          <cell r="CN926">
            <v>0</v>
          </cell>
          <cell r="CO926">
            <v>0</v>
          </cell>
          <cell r="CP926">
            <v>0</v>
          </cell>
          <cell r="CQ926">
            <v>0</v>
          </cell>
          <cell r="CR926">
            <v>-2.338799950084649</v>
          </cell>
          <cell r="CS926">
            <v>0</v>
          </cell>
          <cell r="CT926">
            <v>0</v>
          </cell>
          <cell r="CU926">
            <v>0</v>
          </cell>
          <cell r="CV926">
            <v>-1.8881474099907791</v>
          </cell>
          <cell r="CW926">
            <v>0</v>
          </cell>
          <cell r="CX926">
            <v>0</v>
          </cell>
          <cell r="CY926">
            <v>-1.0468359300139127</v>
          </cell>
          <cell r="CZ926">
            <v>0.5961833899928024</v>
          </cell>
          <cell r="DA926">
            <v>0</v>
          </cell>
          <cell r="DB926">
            <v>0</v>
          </cell>
          <cell r="DC926">
            <v>0</v>
          </cell>
          <cell r="DD926">
            <v>0</v>
          </cell>
          <cell r="DE926">
            <v>0</v>
          </cell>
          <cell r="DF926">
            <v>0</v>
          </cell>
          <cell r="DG926">
            <v>0</v>
          </cell>
          <cell r="DH926">
            <v>0</v>
          </cell>
          <cell r="DI926">
            <v>0</v>
          </cell>
          <cell r="DJ926">
            <v>0</v>
          </cell>
          <cell r="DK926">
            <v>0</v>
          </cell>
          <cell r="DL926">
            <v>0</v>
          </cell>
          <cell r="DM926">
            <v>0</v>
          </cell>
          <cell r="DN926">
            <v>0</v>
          </cell>
          <cell r="DO926">
            <v>0</v>
          </cell>
          <cell r="DP926">
            <v>0</v>
          </cell>
          <cell r="DQ926">
            <v>0</v>
          </cell>
          <cell r="DR926">
            <v>-1.7196102500893176</v>
          </cell>
          <cell r="DS926">
            <v>0</v>
          </cell>
          <cell r="DT926">
            <v>0</v>
          </cell>
          <cell r="DU926">
            <v>0</v>
          </cell>
          <cell r="DV926">
            <v>0</v>
          </cell>
          <cell r="DW926">
            <v>0</v>
          </cell>
          <cell r="DX926">
            <v>0</v>
          </cell>
          <cell r="DY926">
            <v>-1.719610250016558</v>
          </cell>
          <cell r="DZ926">
            <v>0</v>
          </cell>
          <cell r="EA926">
            <v>0</v>
          </cell>
          <cell r="EB926">
            <v>0</v>
          </cell>
          <cell r="EC926">
            <v>0</v>
          </cell>
          <cell r="ED926">
            <v>0</v>
          </cell>
          <cell r="EE926">
            <v>-0.10800000000745058</v>
          </cell>
          <cell r="EF926">
            <v>0</v>
          </cell>
          <cell r="EG926">
            <v>0</v>
          </cell>
          <cell r="EH926">
            <v>-0.11999999999534339</v>
          </cell>
          <cell r="EI926">
            <v>0</v>
          </cell>
          <cell r="EJ926">
            <v>0</v>
          </cell>
          <cell r="EK926">
            <v>1.2000000002444722E-2</v>
          </cell>
          <cell r="EL926">
            <v>0</v>
          </cell>
          <cell r="EM926">
            <v>0</v>
          </cell>
          <cell r="EN926">
            <v>0</v>
          </cell>
          <cell r="EO926">
            <v>0</v>
          </cell>
          <cell r="EP926">
            <v>0</v>
          </cell>
          <cell r="EQ926">
            <v>0</v>
          </cell>
          <cell r="ER926">
            <v>-611.71730285987724</v>
          </cell>
          <cell r="ES926">
            <v>0</v>
          </cell>
          <cell r="ET926">
            <v>0</v>
          </cell>
          <cell r="EU926">
            <v>0</v>
          </cell>
          <cell r="EV926">
            <v>0</v>
          </cell>
          <cell r="EW926">
            <v>0</v>
          </cell>
          <cell r="EX926">
            <v>29.547901860016282</v>
          </cell>
          <cell r="EY926">
            <v>-9.4796097399957944</v>
          </cell>
          <cell r="EZ926">
            <v>-328.52777192999929</v>
          </cell>
          <cell r="FA926">
            <v>-143.08383896001033</v>
          </cell>
          <cell r="FB926">
            <v>-160.1739840900118</v>
          </cell>
          <cell r="FC926">
            <v>0</v>
          </cell>
          <cell r="FD926">
            <v>0</v>
          </cell>
          <cell r="FE926">
            <v>-240.13878234004369</v>
          </cell>
          <cell r="FF926">
            <v>0</v>
          </cell>
          <cell r="FG926">
            <v>42.99491343000409</v>
          </cell>
          <cell r="FH926">
            <v>-108.25827325000137</v>
          </cell>
          <cell r="FI926">
            <v>-57.858156669997697</v>
          </cell>
          <cell r="FJ926">
            <v>105.92296074000478</v>
          </cell>
          <cell r="FK926">
            <v>110.42800739999802</v>
          </cell>
          <cell r="FL926">
            <v>0</v>
          </cell>
          <cell r="FM926">
            <v>48.96950962000119</v>
          </cell>
          <cell r="FN926">
            <v>-50.186549170000944</v>
          </cell>
          <cell r="FO926">
            <v>-332.15119444000447</v>
          </cell>
          <cell r="FP926">
            <v>0</v>
          </cell>
          <cell r="FQ926">
            <v>0</v>
          </cell>
          <cell r="FR926">
            <v>-494.59935991000384</v>
          </cell>
          <cell r="FS926">
            <v>0</v>
          </cell>
          <cell r="FT926">
            <v>0</v>
          </cell>
          <cell r="FU926">
            <v>15.298807910003234</v>
          </cell>
          <cell r="FV926">
            <v>67.977908540000499</v>
          </cell>
          <cell r="FW926">
            <v>-140.35230355000385</v>
          </cell>
          <cell r="FX926">
            <v>-12.212140859999636</v>
          </cell>
          <cell r="FY926">
            <v>-131.38150195000344</v>
          </cell>
          <cell r="FZ926">
            <v>0</v>
          </cell>
          <cell r="GA926">
            <v>80.976364790003572</v>
          </cell>
          <cell r="GB926">
            <v>-374.90649478999694</v>
          </cell>
          <cell r="GC926">
            <v>0</v>
          </cell>
          <cell r="GD926">
            <v>0</v>
          </cell>
          <cell r="GE926">
            <v>-162.69174099992961</v>
          </cell>
          <cell r="GF926">
            <v>0</v>
          </cell>
          <cell r="GG926">
            <v>0</v>
          </cell>
          <cell r="GH926">
            <v>0</v>
          </cell>
          <cell r="GI926">
            <v>-131.76082928999676</v>
          </cell>
          <cell r="GJ926">
            <v>-42.828762930010271</v>
          </cell>
          <cell r="GK926">
            <v>11.897851219997392</v>
          </cell>
          <cell r="GL926">
            <v>0</v>
          </cell>
          <cell r="GM926">
            <v>0</v>
          </cell>
          <cell r="GN926">
            <v>0</v>
          </cell>
          <cell r="GO926">
            <v>0</v>
          </cell>
          <cell r="GP926">
            <v>0</v>
          </cell>
          <cell r="GQ926">
            <v>0</v>
          </cell>
          <cell r="GR926">
            <v>-37.684738190029748</v>
          </cell>
          <cell r="GS926">
            <v>0</v>
          </cell>
          <cell r="GT926">
            <v>0</v>
          </cell>
          <cell r="GU926">
            <v>0</v>
          </cell>
          <cell r="GV926">
            <v>-37.684738190000644</v>
          </cell>
          <cell r="GW926">
            <v>0</v>
          </cell>
          <cell r="GX926">
            <v>0</v>
          </cell>
          <cell r="GY926">
            <v>0</v>
          </cell>
          <cell r="GZ926">
            <v>0</v>
          </cell>
          <cell r="HA926">
            <v>0</v>
          </cell>
          <cell r="HB926">
            <v>0</v>
          </cell>
          <cell r="HC926">
            <v>0</v>
          </cell>
          <cell r="HD926">
            <v>0</v>
          </cell>
          <cell r="HE926">
            <v>-33.816219300031662</v>
          </cell>
          <cell r="HF926">
            <v>0</v>
          </cell>
          <cell r="HG926">
            <v>-1.7488915100038867</v>
          </cell>
          <cell r="HH926">
            <v>0</v>
          </cell>
          <cell r="HI926">
            <v>-32.067327790005947</v>
          </cell>
          <cell r="HJ926">
            <v>0</v>
          </cell>
          <cell r="HK926">
            <v>0</v>
          </cell>
          <cell r="HL926">
            <v>0</v>
          </cell>
          <cell r="HM926">
            <v>0</v>
          </cell>
          <cell r="HN926">
            <v>0</v>
          </cell>
          <cell r="HO926">
            <v>0</v>
          </cell>
          <cell r="HP926">
            <v>0</v>
          </cell>
          <cell r="HQ926">
            <v>0</v>
          </cell>
          <cell r="HR926">
            <v>3.7921847200486809</v>
          </cell>
          <cell r="HS926">
            <v>0</v>
          </cell>
          <cell r="HT926">
            <v>0</v>
          </cell>
          <cell r="HU926">
            <v>0</v>
          </cell>
          <cell r="HV926">
            <v>0</v>
          </cell>
          <cell r="HW926">
            <v>3.7921847199977492</v>
          </cell>
          <cell r="HX926">
            <v>0</v>
          </cell>
          <cell r="HY926">
            <v>0</v>
          </cell>
          <cell r="HZ926">
            <v>0</v>
          </cell>
          <cell r="IA926">
            <v>0</v>
          </cell>
          <cell r="IB926">
            <v>0</v>
          </cell>
          <cell r="IC926">
            <v>0</v>
          </cell>
          <cell r="ID926">
            <v>0</v>
          </cell>
          <cell r="IE926">
            <v>3.6673113399883732</v>
          </cell>
          <cell r="IF926">
            <v>0</v>
          </cell>
          <cell r="IG926">
            <v>0</v>
          </cell>
          <cell r="IH926">
            <v>3.6673113400029251</v>
          </cell>
          <cell r="II926">
            <v>0</v>
          </cell>
          <cell r="IJ926">
            <v>0</v>
          </cell>
          <cell r="IK926">
            <v>0</v>
          </cell>
          <cell r="IL926">
            <v>0</v>
          </cell>
          <cell r="IM926">
            <v>0</v>
          </cell>
          <cell r="IN926">
            <v>0</v>
          </cell>
          <cell r="IO926">
            <v>0</v>
          </cell>
          <cell r="IP926">
            <v>0</v>
          </cell>
          <cell r="IQ926">
            <v>0</v>
          </cell>
          <cell r="IR926">
            <v>-7.9932200299808756</v>
          </cell>
          <cell r="IS926">
            <v>0</v>
          </cell>
          <cell r="IT926">
            <v>0</v>
          </cell>
          <cell r="IU926">
            <v>0</v>
          </cell>
          <cell r="IV926">
            <v>0</v>
          </cell>
          <cell r="IW926">
            <v>0.10810810999828391</v>
          </cell>
          <cell r="IX926">
            <v>0</v>
          </cell>
          <cell r="IY926">
            <v>0</v>
          </cell>
          <cell r="IZ926">
            <v>-8.1013281400009873</v>
          </cell>
          <cell r="JA926">
            <v>0</v>
          </cell>
          <cell r="JB926">
            <v>0</v>
          </cell>
          <cell r="JC926">
            <v>0</v>
          </cell>
          <cell r="JD926">
            <v>0</v>
          </cell>
          <cell r="JE926">
            <v>0</v>
          </cell>
        </row>
        <row r="927">
          <cell r="D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0</v>
          </cell>
          <cell r="BD927">
            <v>0</v>
          </cell>
          <cell r="BE927">
            <v>0</v>
          </cell>
          <cell r="BF927">
            <v>0</v>
          </cell>
          <cell r="BG927">
            <v>0</v>
          </cell>
          <cell r="BH927">
            <v>0</v>
          </cell>
          <cell r="BI927">
            <v>0</v>
          </cell>
          <cell r="BJ927">
            <v>0</v>
          </cell>
          <cell r="BK927">
            <v>0</v>
          </cell>
          <cell r="BL927">
            <v>0</v>
          </cell>
          <cell r="BM927">
            <v>0</v>
          </cell>
          <cell r="BN927">
            <v>0</v>
          </cell>
          <cell r="BO927">
            <v>0</v>
          </cell>
          <cell r="BP927">
            <v>0</v>
          </cell>
          <cell r="BQ927">
            <v>0</v>
          </cell>
          <cell r="BR927">
            <v>0</v>
          </cell>
          <cell r="BS927">
            <v>0</v>
          </cell>
          <cell r="BT927">
            <v>0</v>
          </cell>
          <cell r="BU927">
            <v>0</v>
          </cell>
          <cell r="BV927">
            <v>0</v>
          </cell>
          <cell r="BW927">
            <v>0</v>
          </cell>
          <cell r="BX927">
            <v>0</v>
          </cell>
          <cell r="BY927">
            <v>0</v>
          </cell>
          <cell r="BZ927">
            <v>0</v>
          </cell>
          <cell r="CA927">
            <v>0</v>
          </cell>
          <cell r="CB927">
            <v>0</v>
          </cell>
          <cell r="CC927">
            <v>0</v>
          </cell>
          <cell r="CD927">
            <v>0</v>
          </cell>
          <cell r="CE927">
            <v>0</v>
          </cell>
          <cell r="CF927">
            <v>0</v>
          </cell>
          <cell r="CG927">
            <v>0</v>
          </cell>
          <cell r="CH927">
            <v>0</v>
          </cell>
          <cell r="CI927">
            <v>0</v>
          </cell>
          <cell r="CJ927">
            <v>0</v>
          </cell>
          <cell r="CK927">
            <v>0</v>
          </cell>
          <cell r="CL927">
            <v>0</v>
          </cell>
          <cell r="CM927">
            <v>0</v>
          </cell>
          <cell r="CN927">
            <v>0</v>
          </cell>
          <cell r="CO927">
            <v>0</v>
          </cell>
          <cell r="CP927">
            <v>0</v>
          </cell>
          <cell r="CQ927">
            <v>0</v>
          </cell>
          <cell r="CR927">
            <v>0</v>
          </cell>
          <cell r="CS927">
            <v>0</v>
          </cell>
          <cell r="CT927">
            <v>0</v>
          </cell>
          <cell r="CU927">
            <v>0</v>
          </cell>
          <cell r="CV927">
            <v>0</v>
          </cell>
          <cell r="CW927">
            <v>0</v>
          </cell>
          <cell r="CX927">
            <v>0</v>
          </cell>
          <cell r="CY927">
            <v>0</v>
          </cell>
          <cell r="CZ927">
            <v>0</v>
          </cell>
          <cell r="DA927">
            <v>0</v>
          </cell>
          <cell r="DB927">
            <v>0</v>
          </cell>
          <cell r="DC927">
            <v>0</v>
          </cell>
          <cell r="DD927">
            <v>0</v>
          </cell>
          <cell r="DE927">
            <v>0</v>
          </cell>
          <cell r="DF927">
            <v>0</v>
          </cell>
          <cell r="DG927">
            <v>0</v>
          </cell>
          <cell r="DH927">
            <v>0</v>
          </cell>
          <cell r="DI927">
            <v>0</v>
          </cell>
          <cell r="DJ927">
            <v>0</v>
          </cell>
          <cell r="DK927">
            <v>0</v>
          </cell>
          <cell r="DL927">
            <v>0</v>
          </cell>
          <cell r="DM927">
            <v>0</v>
          </cell>
          <cell r="DN927">
            <v>0</v>
          </cell>
          <cell r="DO927">
            <v>0</v>
          </cell>
          <cell r="DP927">
            <v>0</v>
          </cell>
          <cell r="DQ927">
            <v>0</v>
          </cell>
          <cell r="DR927">
            <v>0</v>
          </cell>
          <cell r="DS927">
            <v>0</v>
          </cell>
          <cell r="DT927">
            <v>0</v>
          </cell>
          <cell r="DU927">
            <v>0</v>
          </cell>
          <cell r="DV927">
            <v>0</v>
          </cell>
          <cell r="DW927">
            <v>0</v>
          </cell>
          <cell r="DX927">
            <v>0</v>
          </cell>
          <cell r="DY927">
            <v>0</v>
          </cell>
          <cell r="DZ927">
            <v>0</v>
          </cell>
          <cell r="EA927">
            <v>0</v>
          </cell>
          <cell r="EB927">
            <v>0</v>
          </cell>
          <cell r="EC927">
            <v>0</v>
          </cell>
          <cell r="ED927">
            <v>0</v>
          </cell>
          <cell r="EE927">
            <v>0</v>
          </cell>
          <cell r="EF927">
            <v>0</v>
          </cell>
          <cell r="EG927">
            <v>0</v>
          </cell>
          <cell r="EH927">
            <v>0</v>
          </cell>
          <cell r="EI927">
            <v>0</v>
          </cell>
          <cell r="EJ927">
            <v>0</v>
          </cell>
          <cell r="EK927">
            <v>0</v>
          </cell>
          <cell r="EL927">
            <v>0</v>
          </cell>
          <cell r="EM927">
            <v>0</v>
          </cell>
          <cell r="EN927">
            <v>0</v>
          </cell>
          <cell r="EO927">
            <v>0</v>
          </cell>
          <cell r="EP927">
            <v>0</v>
          </cell>
          <cell r="EQ927">
            <v>0</v>
          </cell>
          <cell r="ER927">
            <v>0</v>
          </cell>
          <cell r="ES927">
            <v>0</v>
          </cell>
          <cell r="ET927">
            <v>0</v>
          </cell>
          <cell r="EU927">
            <v>0</v>
          </cell>
          <cell r="EV927">
            <v>0</v>
          </cell>
          <cell r="EW927">
            <v>0</v>
          </cell>
          <cell r="EX927">
            <v>0</v>
          </cell>
          <cell r="EY927">
            <v>0</v>
          </cell>
          <cell r="EZ927">
            <v>0</v>
          </cell>
          <cell r="FA927">
            <v>0</v>
          </cell>
          <cell r="FB927">
            <v>0</v>
          </cell>
          <cell r="FC927">
            <v>0</v>
          </cell>
          <cell r="FD927">
            <v>0</v>
          </cell>
          <cell r="FE927">
            <v>0</v>
          </cell>
          <cell r="FF927">
            <v>0</v>
          </cell>
          <cell r="FG927">
            <v>0</v>
          </cell>
          <cell r="FH927">
            <v>0</v>
          </cell>
          <cell r="FI927">
            <v>0</v>
          </cell>
          <cell r="FJ927">
            <v>0</v>
          </cell>
          <cell r="FK927">
            <v>0</v>
          </cell>
          <cell r="FL927">
            <v>0</v>
          </cell>
          <cell r="FM927">
            <v>0</v>
          </cell>
          <cell r="FN927">
            <v>0</v>
          </cell>
          <cell r="FO927">
            <v>0</v>
          </cell>
          <cell r="FP927">
            <v>0</v>
          </cell>
          <cell r="FQ927">
            <v>0</v>
          </cell>
          <cell r="FR927">
            <v>0</v>
          </cell>
          <cell r="FS927">
            <v>0</v>
          </cell>
          <cell r="FT927">
            <v>0</v>
          </cell>
          <cell r="FU927">
            <v>0</v>
          </cell>
          <cell r="FV927">
            <v>0</v>
          </cell>
          <cell r="FW927">
            <v>0</v>
          </cell>
          <cell r="FX927">
            <v>0</v>
          </cell>
          <cell r="FY927">
            <v>0</v>
          </cell>
          <cell r="FZ927">
            <v>0</v>
          </cell>
          <cell r="GA927">
            <v>0</v>
          </cell>
          <cell r="GB927">
            <v>0</v>
          </cell>
          <cell r="GC927">
            <v>0</v>
          </cell>
          <cell r="GD927">
            <v>0</v>
          </cell>
          <cell r="GE927">
            <v>0</v>
          </cell>
          <cell r="GF927">
            <v>0</v>
          </cell>
          <cell r="GG927">
            <v>0</v>
          </cell>
          <cell r="GH927">
            <v>0</v>
          </cell>
          <cell r="GI927">
            <v>0</v>
          </cell>
          <cell r="GJ927">
            <v>0</v>
          </cell>
          <cell r="GK927">
            <v>0</v>
          </cell>
          <cell r="GL927">
            <v>0</v>
          </cell>
          <cell r="GM927">
            <v>0</v>
          </cell>
          <cell r="GN927">
            <v>0</v>
          </cell>
          <cell r="GO927">
            <v>0</v>
          </cell>
          <cell r="GP927">
            <v>0</v>
          </cell>
          <cell r="GQ927">
            <v>0</v>
          </cell>
          <cell r="GR927">
            <v>0</v>
          </cell>
          <cell r="GS927">
            <v>0</v>
          </cell>
          <cell r="GT927">
            <v>0</v>
          </cell>
          <cell r="GU927">
            <v>0</v>
          </cell>
          <cell r="GV927">
            <v>0</v>
          </cell>
          <cell r="GW927">
            <v>0</v>
          </cell>
          <cell r="GX927">
            <v>0</v>
          </cell>
          <cell r="GY927">
            <v>0</v>
          </cell>
          <cell r="GZ927">
            <v>0</v>
          </cell>
          <cell r="HA927">
            <v>0</v>
          </cell>
          <cell r="HB927">
            <v>0</v>
          </cell>
          <cell r="HC927">
            <v>0</v>
          </cell>
          <cell r="HD927">
            <v>0</v>
          </cell>
          <cell r="HE927">
            <v>0</v>
          </cell>
          <cell r="HF927">
            <v>0</v>
          </cell>
          <cell r="HG927">
            <v>0</v>
          </cell>
          <cell r="HH927">
            <v>0</v>
          </cell>
          <cell r="HI927">
            <v>0</v>
          </cell>
          <cell r="HJ927">
            <v>0</v>
          </cell>
          <cell r="HK927">
            <v>0</v>
          </cell>
          <cell r="HL927">
            <v>0</v>
          </cell>
          <cell r="HM927">
            <v>0</v>
          </cell>
          <cell r="HN927">
            <v>0</v>
          </cell>
          <cell r="HO927">
            <v>0</v>
          </cell>
          <cell r="HP927">
            <v>0</v>
          </cell>
          <cell r="HQ927">
            <v>0</v>
          </cell>
          <cell r="HR927">
            <v>0</v>
          </cell>
          <cell r="HS927">
            <v>0</v>
          </cell>
          <cell r="HT927">
            <v>0</v>
          </cell>
          <cell r="HU927">
            <v>0</v>
          </cell>
          <cell r="HV927">
            <v>0</v>
          </cell>
          <cell r="HW927">
            <v>0</v>
          </cell>
          <cell r="HX927">
            <v>0</v>
          </cell>
          <cell r="HY927">
            <v>0</v>
          </cell>
          <cell r="HZ927">
            <v>0</v>
          </cell>
          <cell r="IA927">
            <v>0</v>
          </cell>
          <cell r="IB927">
            <v>0</v>
          </cell>
          <cell r="IC927">
            <v>0</v>
          </cell>
          <cell r="ID927">
            <v>0</v>
          </cell>
          <cell r="IE927">
            <v>0</v>
          </cell>
          <cell r="IF927">
            <v>0</v>
          </cell>
          <cell r="IG927">
            <v>0</v>
          </cell>
          <cell r="IH927">
            <v>0</v>
          </cell>
          <cell r="II927">
            <v>0</v>
          </cell>
          <cell r="IJ927">
            <v>0</v>
          </cell>
          <cell r="IK927">
            <v>0</v>
          </cell>
          <cell r="IL927">
            <v>0</v>
          </cell>
          <cell r="IM927">
            <v>0</v>
          </cell>
          <cell r="IN927">
            <v>0</v>
          </cell>
          <cell r="IO927">
            <v>0</v>
          </cell>
          <cell r="IP927">
            <v>0</v>
          </cell>
          <cell r="IQ927">
            <v>0</v>
          </cell>
          <cell r="IR927">
            <v>0</v>
          </cell>
          <cell r="IS927">
            <v>0</v>
          </cell>
          <cell r="IT927">
            <v>0</v>
          </cell>
          <cell r="IU927">
            <v>0</v>
          </cell>
          <cell r="IV927">
            <v>0</v>
          </cell>
          <cell r="IW927">
            <v>0</v>
          </cell>
          <cell r="IX927">
            <v>0</v>
          </cell>
          <cell r="IY927">
            <v>0</v>
          </cell>
          <cell r="IZ927">
            <v>0</v>
          </cell>
          <cell r="JA927">
            <v>0</v>
          </cell>
          <cell r="JB927">
            <v>0</v>
          </cell>
          <cell r="JC927">
            <v>0</v>
          </cell>
          <cell r="JD927">
            <v>0</v>
          </cell>
          <cell r="JE927">
            <v>0</v>
          </cell>
        </row>
        <row r="928">
          <cell r="D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0</v>
          </cell>
          <cell r="BD928">
            <v>0</v>
          </cell>
          <cell r="BE928">
            <v>0</v>
          </cell>
          <cell r="BF928">
            <v>0</v>
          </cell>
          <cell r="BG928">
            <v>0</v>
          </cell>
          <cell r="BH928">
            <v>0</v>
          </cell>
          <cell r="BI928">
            <v>0</v>
          </cell>
          <cell r="BJ928">
            <v>0</v>
          </cell>
          <cell r="BK928">
            <v>0</v>
          </cell>
          <cell r="BL928">
            <v>0</v>
          </cell>
          <cell r="BM928">
            <v>0</v>
          </cell>
          <cell r="BN928">
            <v>0</v>
          </cell>
          <cell r="BO928">
            <v>0</v>
          </cell>
          <cell r="BP928">
            <v>0</v>
          </cell>
          <cell r="BQ928">
            <v>0</v>
          </cell>
          <cell r="BR928">
            <v>0</v>
          </cell>
          <cell r="BS928">
            <v>0</v>
          </cell>
          <cell r="BT928">
            <v>0</v>
          </cell>
          <cell r="BU928">
            <v>0</v>
          </cell>
          <cell r="BV928">
            <v>0</v>
          </cell>
          <cell r="BW928">
            <v>0</v>
          </cell>
          <cell r="BX928">
            <v>0</v>
          </cell>
          <cell r="BY928">
            <v>0</v>
          </cell>
          <cell r="BZ928">
            <v>0</v>
          </cell>
          <cell r="CA928">
            <v>0</v>
          </cell>
          <cell r="CB928">
            <v>0</v>
          </cell>
          <cell r="CC928">
            <v>0</v>
          </cell>
          <cell r="CD928">
            <v>0</v>
          </cell>
          <cell r="CE928">
            <v>0</v>
          </cell>
          <cell r="CF928">
            <v>0</v>
          </cell>
          <cell r="CG928">
            <v>0</v>
          </cell>
          <cell r="CH928">
            <v>0</v>
          </cell>
          <cell r="CI928">
            <v>0</v>
          </cell>
          <cell r="CJ928">
            <v>0</v>
          </cell>
          <cell r="CK928">
            <v>0</v>
          </cell>
          <cell r="CL928">
            <v>0</v>
          </cell>
          <cell r="CM928">
            <v>0</v>
          </cell>
          <cell r="CN928">
            <v>0</v>
          </cell>
          <cell r="CO928">
            <v>0</v>
          </cell>
          <cell r="CP928">
            <v>0</v>
          </cell>
          <cell r="CQ928">
            <v>0</v>
          </cell>
          <cell r="CR928">
            <v>0</v>
          </cell>
          <cell r="CS928">
            <v>0</v>
          </cell>
          <cell r="CT928">
            <v>0</v>
          </cell>
          <cell r="CU928">
            <v>0</v>
          </cell>
          <cell r="CV928">
            <v>0</v>
          </cell>
          <cell r="CW928">
            <v>0</v>
          </cell>
          <cell r="CX928">
            <v>0</v>
          </cell>
          <cell r="CY928">
            <v>0</v>
          </cell>
          <cell r="CZ928">
            <v>0</v>
          </cell>
          <cell r="DA928">
            <v>0</v>
          </cell>
          <cell r="DB928">
            <v>0</v>
          </cell>
          <cell r="DC928">
            <v>0</v>
          </cell>
          <cell r="DD928">
            <v>0</v>
          </cell>
          <cell r="DE928">
            <v>0</v>
          </cell>
          <cell r="DF928">
            <v>0</v>
          </cell>
          <cell r="DG928">
            <v>0</v>
          </cell>
          <cell r="DH928">
            <v>0</v>
          </cell>
          <cell r="DI928">
            <v>0</v>
          </cell>
          <cell r="DJ928">
            <v>0</v>
          </cell>
          <cell r="DK928">
            <v>0</v>
          </cell>
          <cell r="DL928">
            <v>0</v>
          </cell>
          <cell r="DM928">
            <v>0</v>
          </cell>
          <cell r="DN928">
            <v>0</v>
          </cell>
          <cell r="DO928">
            <v>0</v>
          </cell>
          <cell r="DP928">
            <v>0</v>
          </cell>
          <cell r="DQ928">
            <v>0</v>
          </cell>
          <cell r="DR928">
            <v>0</v>
          </cell>
          <cell r="DS928">
            <v>0</v>
          </cell>
          <cell r="DT928">
            <v>0</v>
          </cell>
          <cell r="DU928">
            <v>0</v>
          </cell>
          <cell r="DV928">
            <v>0</v>
          </cell>
          <cell r="DW928">
            <v>0</v>
          </cell>
          <cell r="DX928">
            <v>0</v>
          </cell>
          <cell r="DY928">
            <v>0</v>
          </cell>
          <cell r="DZ928">
            <v>0</v>
          </cell>
          <cell r="EA928">
            <v>0</v>
          </cell>
          <cell r="EB928">
            <v>0</v>
          </cell>
          <cell r="EC928">
            <v>0</v>
          </cell>
          <cell r="ED928">
            <v>0</v>
          </cell>
          <cell r="EE928">
            <v>0</v>
          </cell>
          <cell r="EF928">
            <v>0</v>
          </cell>
          <cell r="EG928">
            <v>0</v>
          </cell>
          <cell r="EH928">
            <v>0</v>
          </cell>
          <cell r="EI928">
            <v>0</v>
          </cell>
          <cell r="EJ928">
            <v>0</v>
          </cell>
          <cell r="EK928">
            <v>0</v>
          </cell>
          <cell r="EL928">
            <v>0</v>
          </cell>
          <cell r="EM928">
            <v>0</v>
          </cell>
          <cell r="EN928">
            <v>0</v>
          </cell>
          <cell r="EO928">
            <v>0</v>
          </cell>
          <cell r="EP928">
            <v>0</v>
          </cell>
          <cell r="EQ928">
            <v>0</v>
          </cell>
          <cell r="ER928">
            <v>0</v>
          </cell>
          <cell r="ES928">
            <v>0</v>
          </cell>
          <cell r="ET928">
            <v>0</v>
          </cell>
          <cell r="EU928">
            <v>0</v>
          </cell>
          <cell r="EV928">
            <v>0</v>
          </cell>
          <cell r="EW928">
            <v>0</v>
          </cell>
          <cell r="EX928">
            <v>0</v>
          </cell>
          <cell r="EY928">
            <v>0</v>
          </cell>
          <cell r="EZ928">
            <v>0</v>
          </cell>
          <cell r="FA928">
            <v>0</v>
          </cell>
          <cell r="FB928">
            <v>0</v>
          </cell>
          <cell r="FC928">
            <v>0</v>
          </cell>
          <cell r="FD928">
            <v>0</v>
          </cell>
          <cell r="FE928">
            <v>0</v>
          </cell>
          <cell r="FF928">
            <v>0</v>
          </cell>
          <cell r="FG928">
            <v>0</v>
          </cell>
          <cell r="FH928">
            <v>0</v>
          </cell>
          <cell r="FI928">
            <v>0</v>
          </cell>
          <cell r="FJ928">
            <v>0</v>
          </cell>
          <cell r="FK928">
            <v>0</v>
          </cell>
          <cell r="FL928">
            <v>0</v>
          </cell>
          <cell r="FM928">
            <v>0</v>
          </cell>
          <cell r="FN928">
            <v>0</v>
          </cell>
          <cell r="FO928">
            <v>0</v>
          </cell>
          <cell r="FP928">
            <v>0</v>
          </cell>
          <cell r="FQ928">
            <v>0</v>
          </cell>
          <cell r="FR928">
            <v>0</v>
          </cell>
          <cell r="FS928">
            <v>0</v>
          </cell>
          <cell r="FT928">
            <v>0</v>
          </cell>
          <cell r="FU928">
            <v>0</v>
          </cell>
          <cell r="FV928">
            <v>0</v>
          </cell>
          <cell r="FW928">
            <v>0</v>
          </cell>
          <cell r="FX928">
            <v>0</v>
          </cell>
          <cell r="FY928">
            <v>0</v>
          </cell>
          <cell r="FZ928">
            <v>0</v>
          </cell>
          <cell r="GA928">
            <v>0</v>
          </cell>
          <cell r="GB928">
            <v>0</v>
          </cell>
          <cell r="GC928">
            <v>0</v>
          </cell>
          <cell r="GD928">
            <v>0</v>
          </cell>
          <cell r="GE928">
            <v>0</v>
          </cell>
          <cell r="GF928">
            <v>0</v>
          </cell>
          <cell r="GG928">
            <v>0</v>
          </cell>
          <cell r="GH928">
            <v>0</v>
          </cell>
          <cell r="GI928">
            <v>0</v>
          </cell>
          <cell r="GJ928">
            <v>0</v>
          </cell>
          <cell r="GK928">
            <v>0</v>
          </cell>
          <cell r="GL928">
            <v>0</v>
          </cell>
          <cell r="GM928">
            <v>0</v>
          </cell>
          <cell r="GN928">
            <v>0</v>
          </cell>
          <cell r="GO928">
            <v>0</v>
          </cell>
          <cell r="GP928">
            <v>0</v>
          </cell>
          <cell r="GQ928">
            <v>0</v>
          </cell>
          <cell r="GR928">
            <v>0</v>
          </cell>
          <cell r="GS928">
            <v>0</v>
          </cell>
          <cell r="GT928">
            <v>0</v>
          </cell>
          <cell r="GU928">
            <v>0</v>
          </cell>
          <cell r="GV928">
            <v>0</v>
          </cell>
          <cell r="GW928">
            <v>0</v>
          </cell>
          <cell r="GX928">
            <v>0</v>
          </cell>
          <cell r="GY928">
            <v>0</v>
          </cell>
          <cell r="GZ928">
            <v>0</v>
          </cell>
          <cell r="HA928">
            <v>0</v>
          </cell>
          <cell r="HB928">
            <v>0</v>
          </cell>
          <cell r="HC928">
            <v>0</v>
          </cell>
          <cell r="HD928">
            <v>0</v>
          </cell>
          <cell r="HE928">
            <v>0</v>
          </cell>
          <cell r="HF928">
            <v>0</v>
          </cell>
          <cell r="HG928">
            <v>0</v>
          </cell>
          <cell r="HH928">
            <v>0</v>
          </cell>
          <cell r="HI928">
            <v>0</v>
          </cell>
          <cell r="HJ928">
            <v>0</v>
          </cell>
          <cell r="HK928">
            <v>0</v>
          </cell>
          <cell r="HL928">
            <v>0</v>
          </cell>
          <cell r="HM928">
            <v>0</v>
          </cell>
          <cell r="HN928">
            <v>0</v>
          </cell>
          <cell r="HO928">
            <v>0</v>
          </cell>
          <cell r="HP928">
            <v>0</v>
          </cell>
          <cell r="HQ928">
            <v>0</v>
          </cell>
          <cell r="HR928">
            <v>0</v>
          </cell>
          <cell r="HS928">
            <v>0</v>
          </cell>
          <cell r="HT928">
            <v>0</v>
          </cell>
          <cell r="HU928">
            <v>0</v>
          </cell>
          <cell r="HV928">
            <v>0</v>
          </cell>
          <cell r="HW928">
            <v>0</v>
          </cell>
          <cell r="HX928">
            <v>0</v>
          </cell>
          <cell r="HY928">
            <v>0</v>
          </cell>
          <cell r="HZ928">
            <v>0</v>
          </cell>
          <cell r="IA928">
            <v>0</v>
          </cell>
          <cell r="IB928">
            <v>0</v>
          </cell>
          <cell r="IC928">
            <v>0</v>
          </cell>
          <cell r="ID928">
            <v>0</v>
          </cell>
          <cell r="IE928">
            <v>0</v>
          </cell>
          <cell r="IF928">
            <v>0</v>
          </cell>
          <cell r="IG928">
            <v>0</v>
          </cell>
          <cell r="IH928">
            <v>0</v>
          </cell>
          <cell r="II928">
            <v>0</v>
          </cell>
          <cell r="IJ928">
            <v>0</v>
          </cell>
          <cell r="IK928">
            <v>0</v>
          </cell>
          <cell r="IL928">
            <v>0</v>
          </cell>
          <cell r="IM928">
            <v>0</v>
          </cell>
          <cell r="IN928">
            <v>0</v>
          </cell>
          <cell r="IO928">
            <v>0</v>
          </cell>
          <cell r="IP928">
            <v>0</v>
          </cell>
          <cell r="IQ928">
            <v>0</v>
          </cell>
          <cell r="IR928">
            <v>0</v>
          </cell>
          <cell r="IS928">
            <v>0</v>
          </cell>
          <cell r="IT928">
            <v>0</v>
          </cell>
          <cell r="IU928">
            <v>0</v>
          </cell>
          <cell r="IV928">
            <v>0</v>
          </cell>
          <cell r="IW928">
            <v>0</v>
          </cell>
          <cell r="IX928">
            <v>0</v>
          </cell>
          <cell r="IY928">
            <v>0</v>
          </cell>
          <cell r="IZ928">
            <v>0</v>
          </cell>
          <cell r="JA928">
            <v>0</v>
          </cell>
          <cell r="JB928">
            <v>0</v>
          </cell>
          <cell r="JC928">
            <v>0</v>
          </cell>
          <cell r="JD928">
            <v>0</v>
          </cell>
          <cell r="JE928">
            <v>0</v>
          </cell>
        </row>
        <row r="929">
          <cell r="D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0</v>
          </cell>
          <cell r="BD929">
            <v>0</v>
          </cell>
          <cell r="BE929">
            <v>0</v>
          </cell>
          <cell r="BF929">
            <v>0</v>
          </cell>
          <cell r="BG929">
            <v>0</v>
          </cell>
          <cell r="BH929">
            <v>0</v>
          </cell>
          <cell r="BI929">
            <v>0</v>
          </cell>
          <cell r="BJ929">
            <v>0</v>
          </cell>
          <cell r="BK929">
            <v>0</v>
          </cell>
          <cell r="BL929">
            <v>0</v>
          </cell>
          <cell r="BM929">
            <v>0</v>
          </cell>
          <cell r="BN929">
            <v>0</v>
          </cell>
          <cell r="BO929">
            <v>0</v>
          </cell>
          <cell r="BP929">
            <v>0</v>
          </cell>
          <cell r="BQ929">
            <v>0</v>
          </cell>
          <cell r="BR929">
            <v>0</v>
          </cell>
          <cell r="BS929">
            <v>0</v>
          </cell>
          <cell r="BT929">
            <v>0</v>
          </cell>
          <cell r="BU929">
            <v>0</v>
          </cell>
          <cell r="BV929">
            <v>0</v>
          </cell>
          <cell r="BW929">
            <v>0</v>
          </cell>
          <cell r="BX929">
            <v>0</v>
          </cell>
          <cell r="BY929">
            <v>0</v>
          </cell>
          <cell r="BZ929">
            <v>0</v>
          </cell>
          <cell r="CA929">
            <v>0</v>
          </cell>
          <cell r="CB929">
            <v>0</v>
          </cell>
          <cell r="CC929">
            <v>0</v>
          </cell>
          <cell r="CD929">
            <v>0</v>
          </cell>
          <cell r="CE929">
            <v>0</v>
          </cell>
          <cell r="CF929">
            <v>0</v>
          </cell>
          <cell r="CG929">
            <v>0</v>
          </cell>
          <cell r="CH929">
            <v>0</v>
          </cell>
          <cell r="CI929">
            <v>0</v>
          </cell>
          <cell r="CJ929">
            <v>0</v>
          </cell>
          <cell r="CK929">
            <v>0</v>
          </cell>
          <cell r="CL929">
            <v>0</v>
          </cell>
          <cell r="CM929">
            <v>0</v>
          </cell>
          <cell r="CN929">
            <v>0</v>
          </cell>
          <cell r="CO929">
            <v>0</v>
          </cell>
          <cell r="CP929">
            <v>0</v>
          </cell>
          <cell r="CQ929">
            <v>0</v>
          </cell>
          <cell r="CR929">
            <v>0</v>
          </cell>
          <cell r="CS929">
            <v>0</v>
          </cell>
          <cell r="CT929">
            <v>0</v>
          </cell>
          <cell r="CU929">
            <v>0</v>
          </cell>
          <cell r="CV929">
            <v>0</v>
          </cell>
          <cell r="CW929">
            <v>0</v>
          </cell>
          <cell r="CX929">
            <v>0</v>
          </cell>
          <cell r="CY929">
            <v>0</v>
          </cell>
          <cell r="CZ929">
            <v>0</v>
          </cell>
          <cell r="DA929">
            <v>0</v>
          </cell>
          <cell r="DB929">
            <v>0</v>
          </cell>
          <cell r="DC929">
            <v>0</v>
          </cell>
          <cell r="DD929">
            <v>0</v>
          </cell>
          <cell r="DE929">
            <v>0</v>
          </cell>
          <cell r="DF929">
            <v>0</v>
          </cell>
          <cell r="DG929">
            <v>0</v>
          </cell>
          <cell r="DH929">
            <v>0</v>
          </cell>
          <cell r="DI929">
            <v>0</v>
          </cell>
          <cell r="DJ929">
            <v>0</v>
          </cell>
          <cell r="DK929">
            <v>0</v>
          </cell>
          <cell r="DL929">
            <v>0</v>
          </cell>
          <cell r="DM929">
            <v>0</v>
          </cell>
          <cell r="DN929">
            <v>0</v>
          </cell>
          <cell r="DO929">
            <v>0</v>
          </cell>
          <cell r="DP929">
            <v>0</v>
          </cell>
          <cell r="DQ929">
            <v>0</v>
          </cell>
          <cell r="DR929">
            <v>0</v>
          </cell>
          <cell r="DS929">
            <v>0</v>
          </cell>
          <cell r="DT929">
            <v>0</v>
          </cell>
          <cell r="DU929">
            <v>0</v>
          </cell>
          <cell r="DV929">
            <v>0</v>
          </cell>
          <cell r="DW929">
            <v>0</v>
          </cell>
          <cell r="DX929">
            <v>0</v>
          </cell>
          <cell r="DY929">
            <v>0</v>
          </cell>
          <cell r="DZ929">
            <v>0</v>
          </cell>
          <cell r="EA929">
            <v>0</v>
          </cell>
          <cell r="EB929">
            <v>0</v>
          </cell>
          <cell r="EC929">
            <v>0</v>
          </cell>
          <cell r="ED929">
            <v>0</v>
          </cell>
          <cell r="EE929">
            <v>0</v>
          </cell>
          <cell r="EF929">
            <v>0</v>
          </cell>
          <cell r="EG929">
            <v>0</v>
          </cell>
          <cell r="EH929">
            <v>0</v>
          </cell>
          <cell r="EI929">
            <v>0</v>
          </cell>
          <cell r="EJ929">
            <v>0</v>
          </cell>
          <cell r="EK929">
            <v>0</v>
          </cell>
          <cell r="EL929">
            <v>0</v>
          </cell>
          <cell r="EM929">
            <v>0</v>
          </cell>
          <cell r="EN929">
            <v>0</v>
          </cell>
          <cell r="EO929">
            <v>0</v>
          </cell>
          <cell r="EP929">
            <v>0</v>
          </cell>
          <cell r="EQ929">
            <v>0</v>
          </cell>
          <cell r="ER929">
            <v>0</v>
          </cell>
          <cell r="ES929">
            <v>0</v>
          </cell>
          <cell r="ET929">
            <v>0</v>
          </cell>
          <cell r="EU929">
            <v>0</v>
          </cell>
          <cell r="EV929">
            <v>0</v>
          </cell>
          <cell r="EW929">
            <v>0</v>
          </cell>
          <cell r="EX929">
            <v>0</v>
          </cell>
          <cell r="EY929">
            <v>0</v>
          </cell>
          <cell r="EZ929">
            <v>0</v>
          </cell>
          <cell r="FA929">
            <v>0</v>
          </cell>
          <cell r="FB929">
            <v>0</v>
          </cell>
          <cell r="FC929">
            <v>0</v>
          </cell>
          <cell r="FD929">
            <v>0</v>
          </cell>
          <cell r="FE929">
            <v>0</v>
          </cell>
          <cell r="FF929">
            <v>0</v>
          </cell>
          <cell r="FG929">
            <v>0</v>
          </cell>
          <cell r="FH929">
            <v>0</v>
          </cell>
          <cell r="FI929">
            <v>0</v>
          </cell>
          <cell r="FJ929">
            <v>0</v>
          </cell>
          <cell r="FK929">
            <v>0</v>
          </cell>
          <cell r="FL929">
            <v>0</v>
          </cell>
          <cell r="FM929">
            <v>0</v>
          </cell>
          <cell r="FN929">
            <v>0</v>
          </cell>
          <cell r="FO929">
            <v>0</v>
          </cell>
          <cell r="FP929">
            <v>0</v>
          </cell>
          <cell r="FQ929">
            <v>0</v>
          </cell>
          <cell r="FR929">
            <v>0</v>
          </cell>
          <cell r="FS929">
            <v>0</v>
          </cell>
          <cell r="FT929">
            <v>0</v>
          </cell>
          <cell r="FU929">
            <v>0</v>
          </cell>
          <cell r="FV929">
            <v>0</v>
          </cell>
          <cell r="FW929">
            <v>0</v>
          </cell>
          <cell r="FX929">
            <v>0</v>
          </cell>
          <cell r="FY929">
            <v>0</v>
          </cell>
          <cell r="FZ929">
            <v>0</v>
          </cell>
          <cell r="GA929">
            <v>0</v>
          </cell>
          <cell r="GB929">
            <v>0</v>
          </cell>
          <cell r="GC929">
            <v>0</v>
          </cell>
          <cell r="GD929">
            <v>0</v>
          </cell>
          <cell r="GE929">
            <v>0</v>
          </cell>
          <cell r="GF929">
            <v>0</v>
          </cell>
          <cell r="GG929">
            <v>0</v>
          </cell>
          <cell r="GH929">
            <v>0</v>
          </cell>
          <cell r="GI929">
            <v>0</v>
          </cell>
          <cell r="GJ929">
            <v>0</v>
          </cell>
          <cell r="GK929">
            <v>0</v>
          </cell>
          <cell r="GL929">
            <v>0</v>
          </cell>
          <cell r="GM929">
            <v>0</v>
          </cell>
          <cell r="GN929">
            <v>0</v>
          </cell>
          <cell r="GO929">
            <v>0</v>
          </cell>
          <cell r="GP929">
            <v>0</v>
          </cell>
          <cell r="GQ929">
            <v>0</v>
          </cell>
          <cell r="GR929">
            <v>0</v>
          </cell>
          <cell r="GS929">
            <v>0</v>
          </cell>
          <cell r="GT929">
            <v>0</v>
          </cell>
          <cell r="GU929">
            <v>0</v>
          </cell>
          <cell r="GV929">
            <v>0</v>
          </cell>
          <cell r="GW929">
            <v>0</v>
          </cell>
          <cell r="GX929">
            <v>0</v>
          </cell>
          <cell r="GY929">
            <v>0</v>
          </cell>
          <cell r="GZ929">
            <v>0</v>
          </cell>
          <cell r="HA929">
            <v>0</v>
          </cell>
          <cell r="HB929">
            <v>0</v>
          </cell>
          <cell r="HC929">
            <v>0</v>
          </cell>
          <cell r="HD929">
            <v>0</v>
          </cell>
          <cell r="HE929">
            <v>0</v>
          </cell>
          <cell r="HF929">
            <v>0</v>
          </cell>
          <cell r="HG929">
            <v>0</v>
          </cell>
          <cell r="HH929">
            <v>0</v>
          </cell>
          <cell r="HI929">
            <v>0</v>
          </cell>
          <cell r="HJ929">
            <v>0</v>
          </cell>
          <cell r="HK929">
            <v>0</v>
          </cell>
          <cell r="HL929">
            <v>0</v>
          </cell>
          <cell r="HM929">
            <v>0</v>
          </cell>
          <cell r="HN929">
            <v>0</v>
          </cell>
          <cell r="HO929">
            <v>0</v>
          </cell>
          <cell r="HP929">
            <v>0</v>
          </cell>
          <cell r="HQ929">
            <v>0</v>
          </cell>
          <cell r="HR929">
            <v>0</v>
          </cell>
          <cell r="HS929">
            <v>0</v>
          </cell>
          <cell r="HT929">
            <v>0</v>
          </cell>
          <cell r="HU929">
            <v>0</v>
          </cell>
          <cell r="HV929">
            <v>0</v>
          </cell>
          <cell r="HW929">
            <v>0</v>
          </cell>
          <cell r="HX929">
            <v>0</v>
          </cell>
          <cell r="HY929">
            <v>0</v>
          </cell>
          <cell r="HZ929">
            <v>0</v>
          </cell>
          <cell r="IA929">
            <v>0</v>
          </cell>
          <cell r="IB929">
            <v>0</v>
          </cell>
          <cell r="IC929">
            <v>0</v>
          </cell>
          <cell r="ID929">
            <v>0</v>
          </cell>
          <cell r="IE929">
            <v>0</v>
          </cell>
          <cell r="IF929">
            <v>0</v>
          </cell>
          <cell r="IG929">
            <v>0</v>
          </cell>
          <cell r="IH929">
            <v>0</v>
          </cell>
          <cell r="II929">
            <v>0</v>
          </cell>
          <cell r="IJ929">
            <v>0</v>
          </cell>
          <cell r="IK929">
            <v>0</v>
          </cell>
          <cell r="IL929">
            <v>0</v>
          </cell>
          <cell r="IM929">
            <v>0</v>
          </cell>
          <cell r="IN929">
            <v>0</v>
          </cell>
          <cell r="IO929">
            <v>0</v>
          </cell>
          <cell r="IP929">
            <v>0</v>
          </cell>
          <cell r="IQ929">
            <v>0</v>
          </cell>
          <cell r="IR929">
            <v>0</v>
          </cell>
          <cell r="IS929">
            <v>0</v>
          </cell>
          <cell r="IT929">
            <v>0</v>
          </cell>
          <cell r="IU929">
            <v>0</v>
          </cell>
          <cell r="IV929">
            <v>0</v>
          </cell>
          <cell r="IW929">
            <v>0</v>
          </cell>
          <cell r="IX929">
            <v>0</v>
          </cell>
          <cell r="IY929">
            <v>0</v>
          </cell>
          <cell r="IZ929">
            <v>0</v>
          </cell>
          <cell r="JA929">
            <v>0</v>
          </cell>
          <cell r="JB929">
            <v>0</v>
          </cell>
          <cell r="JC929">
            <v>0</v>
          </cell>
          <cell r="JD929">
            <v>0</v>
          </cell>
          <cell r="JE929">
            <v>0</v>
          </cell>
        </row>
        <row r="930">
          <cell r="D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0</v>
          </cell>
          <cell r="BD930">
            <v>0</v>
          </cell>
          <cell r="BE930">
            <v>0</v>
          </cell>
          <cell r="BF930">
            <v>0</v>
          </cell>
          <cell r="BG930">
            <v>0</v>
          </cell>
          <cell r="BH930">
            <v>0</v>
          </cell>
          <cell r="BI930">
            <v>0</v>
          </cell>
          <cell r="BJ930">
            <v>0</v>
          </cell>
          <cell r="BK930">
            <v>0</v>
          </cell>
          <cell r="BL930">
            <v>0</v>
          </cell>
          <cell r="BM930">
            <v>0</v>
          </cell>
          <cell r="BN930">
            <v>0</v>
          </cell>
          <cell r="BO930">
            <v>0</v>
          </cell>
          <cell r="BP930">
            <v>0</v>
          </cell>
          <cell r="BQ930">
            <v>0</v>
          </cell>
          <cell r="BR930">
            <v>0</v>
          </cell>
          <cell r="BS930">
            <v>0</v>
          </cell>
          <cell r="BT930">
            <v>0</v>
          </cell>
          <cell r="BU930">
            <v>0</v>
          </cell>
          <cell r="BV930">
            <v>0</v>
          </cell>
          <cell r="BW930">
            <v>0</v>
          </cell>
          <cell r="BX930">
            <v>0</v>
          </cell>
          <cell r="BY930">
            <v>0</v>
          </cell>
          <cell r="BZ930">
            <v>0</v>
          </cell>
          <cell r="CA930">
            <v>0</v>
          </cell>
          <cell r="CB930">
            <v>0</v>
          </cell>
          <cell r="CC930">
            <v>0</v>
          </cell>
          <cell r="CD930">
            <v>0</v>
          </cell>
          <cell r="CE930">
            <v>0</v>
          </cell>
          <cell r="CF930">
            <v>0</v>
          </cell>
          <cell r="CG930">
            <v>0</v>
          </cell>
          <cell r="CH930">
            <v>0</v>
          </cell>
          <cell r="CI930">
            <v>0</v>
          </cell>
          <cell r="CJ930">
            <v>0</v>
          </cell>
          <cell r="CK930">
            <v>0</v>
          </cell>
          <cell r="CL930">
            <v>0</v>
          </cell>
          <cell r="CM930">
            <v>0</v>
          </cell>
          <cell r="CN930">
            <v>0</v>
          </cell>
          <cell r="CO930">
            <v>0</v>
          </cell>
          <cell r="CP930">
            <v>0</v>
          </cell>
          <cell r="CQ930">
            <v>0</v>
          </cell>
          <cell r="CR930">
            <v>0</v>
          </cell>
          <cell r="CS930">
            <v>0</v>
          </cell>
          <cell r="CT930">
            <v>0</v>
          </cell>
          <cell r="CU930">
            <v>0</v>
          </cell>
          <cell r="CV930">
            <v>0</v>
          </cell>
          <cell r="CW930">
            <v>0</v>
          </cell>
          <cell r="CX930">
            <v>0</v>
          </cell>
          <cell r="CY930">
            <v>0</v>
          </cell>
          <cell r="CZ930">
            <v>0</v>
          </cell>
          <cell r="DA930">
            <v>0</v>
          </cell>
          <cell r="DB930">
            <v>0</v>
          </cell>
          <cell r="DC930">
            <v>0</v>
          </cell>
          <cell r="DD930">
            <v>0</v>
          </cell>
          <cell r="DE930">
            <v>0</v>
          </cell>
          <cell r="DF930">
            <v>0</v>
          </cell>
          <cell r="DG930">
            <v>0</v>
          </cell>
          <cell r="DH930">
            <v>0</v>
          </cell>
          <cell r="DI930">
            <v>0</v>
          </cell>
          <cell r="DJ930">
            <v>0</v>
          </cell>
          <cell r="DK930">
            <v>0</v>
          </cell>
          <cell r="DL930">
            <v>0</v>
          </cell>
          <cell r="DM930">
            <v>0</v>
          </cell>
          <cell r="DN930">
            <v>0</v>
          </cell>
          <cell r="DO930">
            <v>0</v>
          </cell>
          <cell r="DP930">
            <v>0</v>
          </cell>
          <cell r="DQ930">
            <v>0</v>
          </cell>
          <cell r="DR930">
            <v>0</v>
          </cell>
          <cell r="DS930">
            <v>0</v>
          </cell>
          <cell r="DT930">
            <v>0</v>
          </cell>
          <cell r="DU930">
            <v>0</v>
          </cell>
          <cell r="DV930">
            <v>0</v>
          </cell>
          <cell r="DW930">
            <v>0</v>
          </cell>
          <cell r="DX930">
            <v>0</v>
          </cell>
          <cell r="DY930">
            <v>0</v>
          </cell>
          <cell r="DZ930">
            <v>0</v>
          </cell>
          <cell r="EA930">
            <v>0</v>
          </cell>
          <cell r="EB930">
            <v>0</v>
          </cell>
          <cell r="EC930">
            <v>0</v>
          </cell>
          <cell r="ED930">
            <v>0</v>
          </cell>
          <cell r="EE930">
            <v>0</v>
          </cell>
          <cell r="EF930">
            <v>0</v>
          </cell>
          <cell r="EG930">
            <v>0</v>
          </cell>
          <cell r="EH930">
            <v>0</v>
          </cell>
          <cell r="EI930">
            <v>0</v>
          </cell>
          <cell r="EJ930">
            <v>0</v>
          </cell>
          <cell r="EK930">
            <v>0</v>
          </cell>
          <cell r="EL930">
            <v>0</v>
          </cell>
          <cell r="EM930">
            <v>0</v>
          </cell>
          <cell r="EN930">
            <v>0</v>
          </cell>
          <cell r="EO930">
            <v>0</v>
          </cell>
          <cell r="EP930">
            <v>0</v>
          </cell>
          <cell r="EQ930">
            <v>0</v>
          </cell>
          <cell r="ER930">
            <v>0</v>
          </cell>
          <cell r="ES930">
            <v>0</v>
          </cell>
          <cell r="ET930">
            <v>0</v>
          </cell>
          <cell r="EU930">
            <v>0</v>
          </cell>
          <cell r="EV930">
            <v>0</v>
          </cell>
          <cell r="EW930">
            <v>0</v>
          </cell>
          <cell r="EX930">
            <v>0</v>
          </cell>
          <cell r="EY930">
            <v>0</v>
          </cell>
          <cell r="EZ930">
            <v>0</v>
          </cell>
          <cell r="FA930">
            <v>0</v>
          </cell>
          <cell r="FB930">
            <v>0</v>
          </cell>
          <cell r="FC930">
            <v>0</v>
          </cell>
          <cell r="FD930">
            <v>0</v>
          </cell>
          <cell r="FE930">
            <v>0</v>
          </cell>
          <cell r="FF930">
            <v>0</v>
          </cell>
          <cell r="FG930">
            <v>0</v>
          </cell>
          <cell r="FH930">
            <v>0</v>
          </cell>
          <cell r="FI930">
            <v>0</v>
          </cell>
          <cell r="FJ930">
            <v>0</v>
          </cell>
          <cell r="FK930">
            <v>0</v>
          </cell>
          <cell r="FL930">
            <v>0</v>
          </cell>
          <cell r="FM930">
            <v>0</v>
          </cell>
          <cell r="FN930">
            <v>0</v>
          </cell>
          <cell r="FO930">
            <v>0</v>
          </cell>
          <cell r="FP930">
            <v>0</v>
          </cell>
          <cell r="FQ930">
            <v>0</v>
          </cell>
          <cell r="FR930">
            <v>0</v>
          </cell>
          <cell r="FS930">
            <v>0</v>
          </cell>
          <cell r="FT930">
            <v>0</v>
          </cell>
          <cell r="FU930">
            <v>0</v>
          </cell>
          <cell r="FV930">
            <v>0</v>
          </cell>
          <cell r="FW930">
            <v>0</v>
          </cell>
          <cell r="FX930">
            <v>0</v>
          </cell>
          <cell r="FY930">
            <v>0</v>
          </cell>
          <cell r="FZ930">
            <v>0</v>
          </cell>
          <cell r="GA930">
            <v>0</v>
          </cell>
          <cell r="GB930">
            <v>0</v>
          </cell>
          <cell r="GC930">
            <v>0</v>
          </cell>
          <cell r="GD930">
            <v>0</v>
          </cell>
          <cell r="GE930">
            <v>0</v>
          </cell>
          <cell r="GF930">
            <v>0</v>
          </cell>
          <cell r="GG930">
            <v>0</v>
          </cell>
          <cell r="GH930">
            <v>0</v>
          </cell>
          <cell r="GI930">
            <v>0</v>
          </cell>
          <cell r="GJ930">
            <v>0</v>
          </cell>
          <cell r="GK930">
            <v>0</v>
          </cell>
          <cell r="GL930">
            <v>0</v>
          </cell>
          <cell r="GM930">
            <v>0</v>
          </cell>
          <cell r="GN930">
            <v>0</v>
          </cell>
          <cell r="GO930">
            <v>0</v>
          </cell>
          <cell r="GP930">
            <v>0</v>
          </cell>
          <cell r="GQ930">
            <v>0</v>
          </cell>
          <cell r="GR930">
            <v>0</v>
          </cell>
          <cell r="GS930">
            <v>0</v>
          </cell>
          <cell r="GT930">
            <v>0</v>
          </cell>
          <cell r="GU930">
            <v>0</v>
          </cell>
          <cell r="GV930">
            <v>0</v>
          </cell>
          <cell r="GW930">
            <v>0</v>
          </cell>
          <cell r="GX930">
            <v>0</v>
          </cell>
          <cell r="GY930">
            <v>0</v>
          </cell>
          <cell r="GZ930">
            <v>0</v>
          </cell>
          <cell r="HA930">
            <v>0</v>
          </cell>
          <cell r="HB930">
            <v>0</v>
          </cell>
          <cell r="HC930">
            <v>0</v>
          </cell>
          <cell r="HD930">
            <v>0</v>
          </cell>
          <cell r="HE930">
            <v>0</v>
          </cell>
          <cell r="HF930">
            <v>0</v>
          </cell>
          <cell r="HG930">
            <v>0</v>
          </cell>
          <cell r="HH930">
            <v>0</v>
          </cell>
          <cell r="HI930">
            <v>0</v>
          </cell>
          <cell r="HJ930">
            <v>0</v>
          </cell>
          <cell r="HK930">
            <v>0</v>
          </cell>
          <cell r="HL930">
            <v>0</v>
          </cell>
          <cell r="HM930">
            <v>0</v>
          </cell>
          <cell r="HN930">
            <v>0</v>
          </cell>
          <cell r="HO930">
            <v>0</v>
          </cell>
          <cell r="HP930">
            <v>0</v>
          </cell>
          <cell r="HQ930">
            <v>0</v>
          </cell>
          <cell r="HR930">
            <v>0</v>
          </cell>
          <cell r="HS930">
            <v>0</v>
          </cell>
          <cell r="HT930">
            <v>0</v>
          </cell>
          <cell r="HU930">
            <v>0</v>
          </cell>
          <cell r="HV930">
            <v>0</v>
          </cell>
          <cell r="HW930">
            <v>0</v>
          </cell>
          <cell r="HX930">
            <v>0</v>
          </cell>
          <cell r="HY930">
            <v>0</v>
          </cell>
          <cell r="HZ930">
            <v>0</v>
          </cell>
          <cell r="IA930">
            <v>0</v>
          </cell>
          <cell r="IB930">
            <v>0</v>
          </cell>
          <cell r="IC930">
            <v>0</v>
          </cell>
          <cell r="ID930">
            <v>0</v>
          </cell>
          <cell r="IE930">
            <v>0</v>
          </cell>
          <cell r="IF930">
            <v>0</v>
          </cell>
          <cell r="IG930">
            <v>0</v>
          </cell>
          <cell r="IH930">
            <v>0</v>
          </cell>
          <cell r="II930">
            <v>0</v>
          </cell>
          <cell r="IJ930">
            <v>0</v>
          </cell>
          <cell r="IK930">
            <v>0</v>
          </cell>
          <cell r="IL930">
            <v>0</v>
          </cell>
          <cell r="IM930">
            <v>0</v>
          </cell>
          <cell r="IN930">
            <v>0</v>
          </cell>
          <cell r="IO930">
            <v>0</v>
          </cell>
          <cell r="IP930">
            <v>0</v>
          </cell>
          <cell r="IQ930">
            <v>0</v>
          </cell>
          <cell r="IR930">
            <v>0</v>
          </cell>
          <cell r="IS930">
            <v>0</v>
          </cell>
          <cell r="IT930">
            <v>0</v>
          </cell>
          <cell r="IU930">
            <v>0</v>
          </cell>
          <cell r="IV930">
            <v>0</v>
          </cell>
          <cell r="IW930">
            <v>0</v>
          </cell>
          <cell r="IX930">
            <v>0</v>
          </cell>
          <cell r="IY930">
            <v>0</v>
          </cell>
          <cell r="IZ930">
            <v>0</v>
          </cell>
          <cell r="JA930">
            <v>0</v>
          </cell>
          <cell r="JB930">
            <v>0</v>
          </cell>
          <cell r="JC930">
            <v>0</v>
          </cell>
          <cell r="JD930">
            <v>0</v>
          </cell>
          <cell r="JE930">
            <v>0</v>
          </cell>
        </row>
        <row r="931">
          <cell r="D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0</v>
          </cell>
          <cell r="BD931">
            <v>0</v>
          </cell>
          <cell r="BE931">
            <v>0</v>
          </cell>
          <cell r="BF931">
            <v>0</v>
          </cell>
          <cell r="BG931">
            <v>0</v>
          </cell>
          <cell r="BH931">
            <v>0</v>
          </cell>
          <cell r="BI931">
            <v>0</v>
          </cell>
          <cell r="BJ931">
            <v>0</v>
          </cell>
          <cell r="BK931">
            <v>0</v>
          </cell>
          <cell r="BL931">
            <v>0</v>
          </cell>
          <cell r="BM931">
            <v>0</v>
          </cell>
          <cell r="BN931">
            <v>0</v>
          </cell>
          <cell r="BO931">
            <v>0</v>
          </cell>
          <cell r="BP931">
            <v>0</v>
          </cell>
          <cell r="BQ931">
            <v>0</v>
          </cell>
          <cell r="BR931">
            <v>0</v>
          </cell>
          <cell r="BS931">
            <v>0</v>
          </cell>
          <cell r="BT931">
            <v>0</v>
          </cell>
          <cell r="BU931">
            <v>0</v>
          </cell>
          <cell r="BV931">
            <v>0</v>
          </cell>
          <cell r="BW931">
            <v>0</v>
          </cell>
          <cell r="BX931">
            <v>0</v>
          </cell>
          <cell r="BY931">
            <v>0</v>
          </cell>
          <cell r="BZ931">
            <v>0</v>
          </cell>
          <cell r="CA931">
            <v>0</v>
          </cell>
          <cell r="CB931">
            <v>0</v>
          </cell>
          <cell r="CC931">
            <v>0</v>
          </cell>
          <cell r="CD931">
            <v>0</v>
          </cell>
          <cell r="CE931">
            <v>0</v>
          </cell>
          <cell r="CF931">
            <v>0</v>
          </cell>
          <cell r="CG931">
            <v>0</v>
          </cell>
          <cell r="CH931">
            <v>0</v>
          </cell>
          <cell r="CI931">
            <v>0</v>
          </cell>
          <cell r="CJ931">
            <v>0</v>
          </cell>
          <cell r="CK931">
            <v>0</v>
          </cell>
          <cell r="CL931">
            <v>0</v>
          </cell>
          <cell r="CM931">
            <v>0</v>
          </cell>
          <cell r="CN931">
            <v>0</v>
          </cell>
          <cell r="CO931">
            <v>0</v>
          </cell>
          <cell r="CP931">
            <v>0</v>
          </cell>
          <cell r="CQ931">
            <v>0</v>
          </cell>
          <cell r="CR931">
            <v>0</v>
          </cell>
          <cell r="CS931">
            <v>0</v>
          </cell>
          <cell r="CT931">
            <v>0</v>
          </cell>
          <cell r="CU931">
            <v>0</v>
          </cell>
          <cell r="CV931">
            <v>0</v>
          </cell>
          <cell r="CW931">
            <v>0</v>
          </cell>
          <cell r="CX931">
            <v>0</v>
          </cell>
          <cell r="CY931">
            <v>0</v>
          </cell>
          <cell r="CZ931">
            <v>0</v>
          </cell>
          <cell r="DA931">
            <v>0</v>
          </cell>
          <cell r="DB931">
            <v>0</v>
          </cell>
          <cell r="DC931">
            <v>0</v>
          </cell>
          <cell r="DD931">
            <v>0</v>
          </cell>
          <cell r="DE931">
            <v>0</v>
          </cell>
          <cell r="DF931">
            <v>0</v>
          </cell>
          <cell r="DG931">
            <v>0</v>
          </cell>
          <cell r="DH931">
            <v>0</v>
          </cell>
          <cell r="DI931">
            <v>0</v>
          </cell>
          <cell r="DJ931">
            <v>0</v>
          </cell>
          <cell r="DK931">
            <v>0</v>
          </cell>
          <cell r="DL931">
            <v>0</v>
          </cell>
          <cell r="DM931">
            <v>0</v>
          </cell>
          <cell r="DN931">
            <v>0</v>
          </cell>
          <cell r="DO931">
            <v>0</v>
          </cell>
          <cell r="DP931">
            <v>0</v>
          </cell>
          <cell r="DQ931">
            <v>0</v>
          </cell>
          <cell r="DR931">
            <v>0</v>
          </cell>
          <cell r="DS931">
            <v>0</v>
          </cell>
          <cell r="DT931">
            <v>0</v>
          </cell>
          <cell r="DU931">
            <v>0</v>
          </cell>
          <cell r="DV931">
            <v>0</v>
          </cell>
          <cell r="DW931">
            <v>0</v>
          </cell>
          <cell r="DX931">
            <v>0</v>
          </cell>
          <cell r="DY931">
            <v>0</v>
          </cell>
          <cell r="DZ931">
            <v>0</v>
          </cell>
          <cell r="EA931">
            <v>0</v>
          </cell>
          <cell r="EB931">
            <v>0</v>
          </cell>
          <cell r="EC931">
            <v>0</v>
          </cell>
          <cell r="ED931">
            <v>0</v>
          </cell>
          <cell r="EE931">
            <v>0</v>
          </cell>
          <cell r="EF931">
            <v>0</v>
          </cell>
          <cell r="EG931">
            <v>0</v>
          </cell>
          <cell r="EH931">
            <v>0</v>
          </cell>
          <cell r="EI931">
            <v>0</v>
          </cell>
          <cell r="EJ931">
            <v>0</v>
          </cell>
          <cell r="EK931">
            <v>0</v>
          </cell>
          <cell r="EL931">
            <v>0</v>
          </cell>
          <cell r="EM931">
            <v>0</v>
          </cell>
          <cell r="EN931">
            <v>0</v>
          </cell>
          <cell r="EO931">
            <v>0</v>
          </cell>
          <cell r="EP931">
            <v>0</v>
          </cell>
          <cell r="EQ931">
            <v>0</v>
          </cell>
          <cell r="ER931">
            <v>0</v>
          </cell>
          <cell r="ES931">
            <v>0</v>
          </cell>
          <cell r="ET931">
            <v>0</v>
          </cell>
          <cell r="EU931">
            <v>0</v>
          </cell>
          <cell r="EV931">
            <v>0</v>
          </cell>
          <cell r="EW931">
            <v>0</v>
          </cell>
          <cell r="EX931">
            <v>0</v>
          </cell>
          <cell r="EY931">
            <v>0</v>
          </cell>
          <cell r="EZ931">
            <v>0</v>
          </cell>
          <cell r="FA931">
            <v>0</v>
          </cell>
          <cell r="FB931">
            <v>0</v>
          </cell>
          <cell r="FC931">
            <v>0</v>
          </cell>
          <cell r="FD931">
            <v>0</v>
          </cell>
          <cell r="FE931">
            <v>0</v>
          </cell>
          <cell r="FF931">
            <v>0</v>
          </cell>
          <cell r="FG931">
            <v>0</v>
          </cell>
          <cell r="FH931">
            <v>0</v>
          </cell>
          <cell r="FI931">
            <v>0</v>
          </cell>
          <cell r="FJ931">
            <v>0</v>
          </cell>
          <cell r="FK931">
            <v>0</v>
          </cell>
          <cell r="FL931">
            <v>0</v>
          </cell>
          <cell r="FM931">
            <v>0</v>
          </cell>
          <cell r="FN931">
            <v>0</v>
          </cell>
          <cell r="FO931">
            <v>0</v>
          </cell>
          <cell r="FP931">
            <v>0</v>
          </cell>
          <cell r="FQ931">
            <v>0</v>
          </cell>
          <cell r="FR931">
            <v>0</v>
          </cell>
          <cell r="FS931">
            <v>0</v>
          </cell>
          <cell r="FT931">
            <v>0</v>
          </cell>
          <cell r="FU931">
            <v>0</v>
          </cell>
          <cell r="FV931">
            <v>0</v>
          </cell>
          <cell r="FW931">
            <v>0</v>
          </cell>
          <cell r="FX931">
            <v>0</v>
          </cell>
          <cell r="FY931">
            <v>0</v>
          </cell>
          <cell r="FZ931">
            <v>0</v>
          </cell>
          <cell r="GA931">
            <v>0</v>
          </cell>
          <cell r="GB931">
            <v>0</v>
          </cell>
          <cell r="GC931">
            <v>0</v>
          </cell>
          <cell r="GD931">
            <v>0</v>
          </cell>
          <cell r="GE931">
            <v>0</v>
          </cell>
          <cell r="GF931">
            <v>0</v>
          </cell>
          <cell r="GG931">
            <v>0</v>
          </cell>
          <cell r="GH931">
            <v>0</v>
          </cell>
          <cell r="GI931">
            <v>0</v>
          </cell>
          <cell r="GJ931">
            <v>0</v>
          </cell>
          <cell r="GK931">
            <v>0</v>
          </cell>
          <cell r="GL931">
            <v>0</v>
          </cell>
          <cell r="GM931">
            <v>0</v>
          </cell>
          <cell r="GN931">
            <v>0</v>
          </cell>
          <cell r="GO931">
            <v>0</v>
          </cell>
          <cell r="GP931">
            <v>0</v>
          </cell>
          <cell r="GQ931">
            <v>0</v>
          </cell>
          <cell r="GR931">
            <v>0</v>
          </cell>
          <cell r="GS931">
            <v>0</v>
          </cell>
          <cell r="GT931">
            <v>0</v>
          </cell>
          <cell r="GU931">
            <v>0</v>
          </cell>
          <cell r="GV931">
            <v>0</v>
          </cell>
          <cell r="GW931">
            <v>0</v>
          </cell>
          <cell r="GX931">
            <v>0</v>
          </cell>
          <cell r="GY931">
            <v>0</v>
          </cell>
          <cell r="GZ931">
            <v>0</v>
          </cell>
          <cell r="HA931">
            <v>0</v>
          </cell>
          <cell r="HB931">
            <v>0</v>
          </cell>
          <cell r="HC931">
            <v>0</v>
          </cell>
          <cell r="HD931">
            <v>0</v>
          </cell>
          <cell r="HE931">
            <v>0</v>
          </cell>
          <cell r="HF931">
            <v>0</v>
          </cell>
          <cell r="HG931">
            <v>0</v>
          </cell>
          <cell r="HH931">
            <v>0</v>
          </cell>
          <cell r="HI931">
            <v>0</v>
          </cell>
          <cell r="HJ931">
            <v>0</v>
          </cell>
          <cell r="HK931">
            <v>0</v>
          </cell>
          <cell r="HL931">
            <v>0</v>
          </cell>
          <cell r="HM931">
            <v>0</v>
          </cell>
          <cell r="HN931">
            <v>0</v>
          </cell>
          <cell r="HO931">
            <v>0</v>
          </cell>
          <cell r="HP931">
            <v>0</v>
          </cell>
          <cell r="HQ931">
            <v>0</v>
          </cell>
          <cell r="HR931">
            <v>0</v>
          </cell>
          <cell r="HS931">
            <v>0</v>
          </cell>
          <cell r="HT931">
            <v>0</v>
          </cell>
          <cell r="HU931">
            <v>0</v>
          </cell>
          <cell r="HV931">
            <v>0</v>
          </cell>
          <cell r="HW931">
            <v>0</v>
          </cell>
          <cell r="HX931">
            <v>0</v>
          </cell>
          <cell r="HY931">
            <v>0</v>
          </cell>
          <cell r="HZ931">
            <v>0</v>
          </cell>
          <cell r="IA931">
            <v>0</v>
          </cell>
          <cell r="IB931">
            <v>0</v>
          </cell>
          <cell r="IC931">
            <v>0</v>
          </cell>
          <cell r="ID931">
            <v>0</v>
          </cell>
          <cell r="IE931">
            <v>0</v>
          </cell>
          <cell r="IF931">
            <v>0</v>
          </cell>
          <cell r="IG931">
            <v>0</v>
          </cell>
          <cell r="IH931">
            <v>0</v>
          </cell>
          <cell r="II931">
            <v>0</v>
          </cell>
          <cell r="IJ931">
            <v>0</v>
          </cell>
          <cell r="IK931">
            <v>0</v>
          </cell>
          <cell r="IL931">
            <v>0</v>
          </cell>
          <cell r="IM931">
            <v>0</v>
          </cell>
          <cell r="IN931">
            <v>0</v>
          </cell>
          <cell r="IO931">
            <v>0</v>
          </cell>
          <cell r="IP931">
            <v>0</v>
          </cell>
          <cell r="IQ931">
            <v>0</v>
          </cell>
          <cell r="IR931">
            <v>0</v>
          </cell>
          <cell r="IS931">
            <v>0</v>
          </cell>
          <cell r="IT931">
            <v>0</v>
          </cell>
          <cell r="IU931">
            <v>0</v>
          </cell>
          <cell r="IV931">
            <v>0</v>
          </cell>
          <cell r="IW931">
            <v>0</v>
          </cell>
          <cell r="IX931">
            <v>0</v>
          </cell>
          <cell r="IY931">
            <v>0</v>
          </cell>
          <cell r="IZ931">
            <v>0</v>
          </cell>
          <cell r="JA931">
            <v>0</v>
          </cell>
          <cell r="JB931">
            <v>0</v>
          </cell>
          <cell r="JC931">
            <v>0</v>
          </cell>
          <cell r="JD931">
            <v>0</v>
          </cell>
          <cell r="JE931">
            <v>0</v>
          </cell>
        </row>
        <row r="932">
          <cell r="F932">
            <v>-7.9507266700093169</v>
          </cell>
          <cell r="G932">
            <v>-8.7768905000120867</v>
          </cell>
          <cell r="H932">
            <v>-70.601630780030973</v>
          </cell>
          <cell r="I932">
            <v>-143.7911433300178</v>
          </cell>
          <cell r="J932">
            <v>-79.87024487007875</v>
          </cell>
          <cell r="K932">
            <v>-60.216426100058015</v>
          </cell>
          <cell r="L932">
            <v>0</v>
          </cell>
          <cell r="M932">
            <v>-19.831117799971253</v>
          </cell>
          <cell r="N932">
            <v>-122.04148720001103</v>
          </cell>
          <cell r="O932">
            <v>-313.80585225997493</v>
          </cell>
          <cell r="P932">
            <v>-2.1928694400121458</v>
          </cell>
          <cell r="Q932">
            <v>-245.98169504001271</v>
          </cell>
          <cell r="R932">
            <v>-1448.4025863111019</v>
          </cell>
          <cell r="S932">
            <v>-66.618035529972985</v>
          </cell>
          <cell r="T932">
            <v>-144.1217943400261</v>
          </cell>
          <cell r="U932">
            <v>-525.21017069998197</v>
          </cell>
          <cell r="V932">
            <v>-115.75836969999364</v>
          </cell>
          <cell r="W932">
            <v>-313.27254155988339</v>
          </cell>
          <cell r="X932">
            <v>-68.386398760019802</v>
          </cell>
          <cell r="Y932">
            <v>7.5250949199544266</v>
          </cell>
          <cell r="Z932">
            <v>-107.831718630041</v>
          </cell>
          <cell r="AA932">
            <v>37.6129680799786</v>
          </cell>
          <cell r="AB932">
            <v>-147.57559010008117</v>
          </cell>
          <cell r="AC932">
            <v>-2.8276592399924994</v>
          </cell>
          <cell r="AD932">
            <v>-1.9383707500237506</v>
          </cell>
          <cell r="AE932">
            <v>-373.83480294980109</v>
          </cell>
          <cell r="AF932">
            <v>0</v>
          </cell>
          <cell r="AG932">
            <v>-17.123434760025702</v>
          </cell>
          <cell r="AH932">
            <v>-73.250495099986438</v>
          </cell>
          <cell r="AI932">
            <v>-83.16558458993677</v>
          </cell>
          <cell r="AJ932">
            <v>-186.23977105005179</v>
          </cell>
          <cell r="AK932">
            <v>-20</v>
          </cell>
          <cell r="AL932">
            <v>4.1216970072127879E-2</v>
          </cell>
          <cell r="AM932">
            <v>0.6754364900989458</v>
          </cell>
          <cell r="AN932">
            <v>6.0155389399733394</v>
          </cell>
          <cell r="AO932">
            <v>-0.78770984994480386</v>
          </cell>
          <cell r="AP932">
            <v>0</v>
          </cell>
          <cell r="AQ932">
            <v>0</v>
          </cell>
          <cell r="AR932">
            <v>-212.37685138918459</v>
          </cell>
          <cell r="AS932">
            <v>0</v>
          </cell>
          <cell r="AT932">
            <v>-1.8112090199720114</v>
          </cell>
          <cell r="AU932">
            <v>-22.766894800006412</v>
          </cell>
          <cell r="AV932">
            <v>-148.68047720997129</v>
          </cell>
          <cell r="AW932">
            <v>-38.766520170029253</v>
          </cell>
          <cell r="AX932">
            <v>0</v>
          </cell>
          <cell r="AY932">
            <v>-2.36416311992798</v>
          </cell>
          <cell r="AZ932">
            <v>5.2435677599860355</v>
          </cell>
          <cell r="BA932">
            <v>3.2189738699817099</v>
          </cell>
          <cell r="BB932">
            <v>-6.4501287000020966</v>
          </cell>
          <cell r="BC932">
            <v>0</v>
          </cell>
          <cell r="BD932">
            <v>0</v>
          </cell>
          <cell r="BE932">
            <v>-486.83352769911289</v>
          </cell>
          <cell r="BF932">
            <v>0</v>
          </cell>
          <cell r="BG932">
            <v>0</v>
          </cell>
          <cell r="BH932">
            <v>-62.077154049999081</v>
          </cell>
          <cell r="BI932">
            <v>-63.278883150022011</v>
          </cell>
          <cell r="BJ932">
            <v>-179.4288808000274</v>
          </cell>
          <cell r="BK932">
            <v>0</v>
          </cell>
          <cell r="BL932">
            <v>0</v>
          </cell>
          <cell r="BM932">
            <v>-78.54569538985379</v>
          </cell>
          <cell r="BN932">
            <v>-36.741932090022601</v>
          </cell>
          <cell r="BO932">
            <v>-59.983375039999373</v>
          </cell>
          <cell r="BP932">
            <v>-6.7776071800617501</v>
          </cell>
          <cell r="BQ932">
            <v>0</v>
          </cell>
          <cell r="BR932">
            <v>-393.58373847976327</v>
          </cell>
          <cell r="BS932">
            <v>0</v>
          </cell>
          <cell r="BT932">
            <v>0</v>
          </cell>
          <cell r="BU932">
            <v>-8.7108305000001565</v>
          </cell>
          <cell r="BV932">
            <v>-307.57524895999813</v>
          </cell>
          <cell r="BW932">
            <v>-77.799555099918507</v>
          </cell>
          <cell r="BX932">
            <v>0</v>
          </cell>
          <cell r="BY932">
            <v>0</v>
          </cell>
          <cell r="BZ932">
            <v>0.50189607997890562</v>
          </cell>
          <cell r="CA932">
            <v>0</v>
          </cell>
          <cell r="CB932">
            <v>0</v>
          </cell>
          <cell r="CC932">
            <v>0</v>
          </cell>
          <cell r="CD932">
            <v>0</v>
          </cell>
          <cell r="CE932">
            <v>23.745976580306888</v>
          </cell>
          <cell r="CF932">
            <v>0</v>
          </cell>
          <cell r="CG932">
            <v>0</v>
          </cell>
          <cell r="CH932">
            <v>-3.47593388997484</v>
          </cell>
          <cell r="CI932">
            <v>27.283308289945126</v>
          </cell>
          <cell r="CJ932">
            <v>-6.1397820012643933E-2</v>
          </cell>
          <cell r="CK932">
            <v>0</v>
          </cell>
          <cell r="CL932">
            <v>0</v>
          </cell>
          <cell r="CM932">
            <v>0</v>
          </cell>
          <cell r="CN932">
            <v>0</v>
          </cell>
          <cell r="CO932">
            <v>0</v>
          </cell>
          <cell r="CP932">
            <v>0</v>
          </cell>
          <cell r="CQ932">
            <v>0</v>
          </cell>
          <cell r="CR932">
            <v>-145.76411742065102</v>
          </cell>
          <cell r="CS932">
            <v>0</v>
          </cell>
          <cell r="CT932">
            <v>0</v>
          </cell>
          <cell r="CU932">
            <v>18.75366753002163</v>
          </cell>
          <cell r="CV932">
            <v>-43.404749829962384</v>
          </cell>
          <cell r="CW932">
            <v>-7.140000001527369E-2</v>
          </cell>
          <cell r="CX932">
            <v>-109.80036788992584</v>
          </cell>
          <cell r="CY932">
            <v>-1.046835929970257</v>
          </cell>
          <cell r="CZ932">
            <v>-13.557952660135925</v>
          </cell>
          <cell r="DA932">
            <v>3.3635213600937277</v>
          </cell>
          <cell r="DB932">
            <v>0</v>
          </cell>
          <cell r="DC932">
            <v>0</v>
          </cell>
          <cell r="DD932">
            <v>0</v>
          </cell>
          <cell r="DE932">
            <v>-59.677976440638304</v>
          </cell>
          <cell r="DF932">
            <v>0</v>
          </cell>
          <cell r="DG932">
            <v>0</v>
          </cell>
          <cell r="DH932">
            <v>-10.552536010043696</v>
          </cell>
          <cell r="DI932">
            <v>-7.8303485200740397</v>
          </cell>
          <cell r="DJ932">
            <v>-0.50767456006724387</v>
          </cell>
          <cell r="DK932">
            <v>-5.0351689900271595</v>
          </cell>
          <cell r="DL932">
            <v>0</v>
          </cell>
          <cell r="DM932">
            <v>-14.45485295006074</v>
          </cell>
          <cell r="DN932">
            <v>-21.297395410016179</v>
          </cell>
          <cell r="DO932">
            <v>0</v>
          </cell>
          <cell r="DP932">
            <v>0</v>
          </cell>
          <cell r="DQ932">
            <v>0</v>
          </cell>
          <cell r="DR932">
            <v>-82.541292590089142</v>
          </cell>
          <cell r="DS932">
            <v>0</v>
          </cell>
          <cell r="DT932">
            <v>0</v>
          </cell>
          <cell r="DU932">
            <v>40.813181609963067</v>
          </cell>
          <cell r="DV932">
            <v>-121.63486395997461</v>
          </cell>
          <cell r="DW932">
            <v>0</v>
          </cell>
          <cell r="DX932">
            <v>1.0011717677116394E-8</v>
          </cell>
          <cell r="DY932">
            <v>-1.7196102500893176</v>
          </cell>
          <cell r="DZ932">
            <v>0</v>
          </cell>
          <cell r="EA932">
            <v>0</v>
          </cell>
          <cell r="EB932">
            <v>0</v>
          </cell>
          <cell r="EC932">
            <v>0</v>
          </cell>
          <cell r="ED932">
            <v>0</v>
          </cell>
          <cell r="EE932">
            <v>-42.561175419017673</v>
          </cell>
          <cell r="EF932">
            <v>0</v>
          </cell>
          <cell r="EG932">
            <v>0</v>
          </cell>
          <cell r="EH932">
            <v>-0.11999999999534339</v>
          </cell>
          <cell r="EI932">
            <v>-56.369707959995139</v>
          </cell>
          <cell r="EJ932">
            <v>1.5130080201197416</v>
          </cell>
          <cell r="EK932">
            <v>1.2000009999610484E-2</v>
          </cell>
          <cell r="EL932">
            <v>0</v>
          </cell>
          <cell r="EM932">
            <v>0</v>
          </cell>
          <cell r="EN932">
            <v>12.403524509980343</v>
          </cell>
          <cell r="EO932">
            <v>0</v>
          </cell>
          <cell r="EP932">
            <v>0</v>
          </cell>
          <cell r="EQ932">
            <v>0</v>
          </cell>
          <cell r="ER932">
            <v>190.55551165994257</v>
          </cell>
          <cell r="ES932">
            <v>1080.7800480799633</v>
          </cell>
          <cell r="ET932">
            <v>-452.10770764003973</v>
          </cell>
          <cell r="EU932">
            <v>42.837969589978456</v>
          </cell>
          <cell r="EV932">
            <v>-757.81195696000941</v>
          </cell>
          <cell r="EW932">
            <v>244.28785987995798</v>
          </cell>
          <cell r="EX932">
            <v>412.47184786992148</v>
          </cell>
          <cell r="EY932">
            <v>39.323315930087119</v>
          </cell>
          <cell r="EZ932">
            <v>-438.63048480008729</v>
          </cell>
          <cell r="FA932">
            <v>35.899849149980582</v>
          </cell>
          <cell r="FB932">
            <v>-225.48474600998452</v>
          </cell>
          <cell r="FC932">
            <v>208.98951656999998</v>
          </cell>
          <cell r="FD932">
            <v>0</v>
          </cell>
          <cell r="FE932">
            <v>-859.75171609967947</v>
          </cell>
          <cell r="FF932">
            <v>454.52914326998871</v>
          </cell>
          <cell r="FG932">
            <v>179.41232886002399</v>
          </cell>
          <cell r="FH932">
            <v>-243.81832210993161</v>
          </cell>
          <cell r="FI932">
            <v>11.041459929954726</v>
          </cell>
          <cell r="FJ932">
            <v>-596.03054762998363</v>
          </cell>
          <cell r="FK932">
            <v>-499.85244137991685</v>
          </cell>
          <cell r="FL932">
            <v>6.1641086499439552</v>
          </cell>
          <cell r="FM932">
            <v>88.746983740013093</v>
          </cell>
          <cell r="FN932">
            <v>-13.091075660020579</v>
          </cell>
          <cell r="FO932">
            <v>-246.8533537700423</v>
          </cell>
          <cell r="FP932">
            <v>0</v>
          </cell>
          <cell r="FQ932">
            <v>0</v>
          </cell>
          <cell r="FR932">
            <v>-2309.7968803001568</v>
          </cell>
          <cell r="FS932">
            <v>-111.81452835997334</v>
          </cell>
          <cell r="FT932">
            <v>-326.15543346997583</v>
          </cell>
          <cell r="FU932">
            <v>-33.474959949962795</v>
          </cell>
          <cell r="FV932">
            <v>20.247357659973204</v>
          </cell>
          <cell r="FW932">
            <v>-538.02357427991228</v>
          </cell>
          <cell r="FX932">
            <v>271.82261858007405</v>
          </cell>
          <cell r="FY932">
            <v>-241.50217375007924</v>
          </cell>
          <cell r="FZ932">
            <v>-36.009358190000057</v>
          </cell>
          <cell r="GA932">
            <v>199.97394936002092</v>
          </cell>
          <cell r="GB932">
            <v>-1514.8607779000304</v>
          </cell>
          <cell r="GC932">
            <v>0</v>
          </cell>
          <cell r="GD932">
            <v>0</v>
          </cell>
          <cell r="GE932">
            <v>-704.66582413949072</v>
          </cell>
          <cell r="GF932">
            <v>0</v>
          </cell>
          <cell r="GG932">
            <v>0</v>
          </cell>
          <cell r="GH932">
            <v>-120.66697411995847</v>
          </cell>
          <cell r="GI932">
            <v>-188.18490270001348</v>
          </cell>
          <cell r="GJ932">
            <v>-14.36156419001054</v>
          </cell>
          <cell r="GK932">
            <v>-617.48299558996223</v>
          </cell>
          <cell r="GL932">
            <v>-7.5956642699893564</v>
          </cell>
          <cell r="GM932">
            <v>184.10376293002628</v>
          </cell>
          <cell r="GN932">
            <v>59.522513799951412</v>
          </cell>
          <cell r="GO932">
            <v>0</v>
          </cell>
          <cell r="GP932">
            <v>0</v>
          </cell>
          <cell r="GQ932">
            <v>0</v>
          </cell>
          <cell r="GR932">
            <v>-143.85607749037445</v>
          </cell>
          <cell r="GS932">
            <v>0</v>
          </cell>
          <cell r="GT932">
            <v>0</v>
          </cell>
          <cell r="GU932">
            <v>37.501577450020704</v>
          </cell>
          <cell r="GV932">
            <v>-62.581243149994407</v>
          </cell>
          <cell r="GW932">
            <v>-150.23624842998106</v>
          </cell>
          <cell r="GX932">
            <v>31.459836639929563</v>
          </cell>
          <cell r="GY932">
            <v>0</v>
          </cell>
          <cell r="GZ932">
            <v>0</v>
          </cell>
          <cell r="HA932">
            <v>0</v>
          </cell>
          <cell r="HB932">
            <v>0</v>
          </cell>
          <cell r="HC932">
            <v>0</v>
          </cell>
          <cell r="HD932">
            <v>0</v>
          </cell>
          <cell r="HE932">
            <v>86.307463419623673</v>
          </cell>
          <cell r="HF932">
            <v>0</v>
          </cell>
          <cell r="HG932">
            <v>-0.88084447005530819</v>
          </cell>
          <cell r="HH932">
            <v>0</v>
          </cell>
          <cell r="HI932">
            <v>30.155412709980737</v>
          </cell>
          <cell r="HJ932">
            <v>0</v>
          </cell>
          <cell r="HK932">
            <v>86.689354220055975</v>
          </cell>
          <cell r="HL932">
            <v>0</v>
          </cell>
          <cell r="HM932">
            <v>0</v>
          </cell>
          <cell r="HN932">
            <v>-29.656459040008485</v>
          </cell>
          <cell r="HO932">
            <v>0</v>
          </cell>
          <cell r="HP932">
            <v>0</v>
          </cell>
          <cell r="HQ932">
            <v>0</v>
          </cell>
          <cell r="HR932">
            <v>3.7921847198158503</v>
          </cell>
          <cell r="HS932">
            <v>0</v>
          </cell>
          <cell r="HT932">
            <v>0</v>
          </cell>
          <cell r="HU932">
            <v>0</v>
          </cell>
          <cell r="HV932">
            <v>0</v>
          </cell>
          <cell r="HW932">
            <v>3.7921847200486809</v>
          </cell>
          <cell r="HX932">
            <v>0</v>
          </cell>
          <cell r="HY932">
            <v>0</v>
          </cell>
          <cell r="HZ932">
            <v>0</v>
          </cell>
          <cell r="IA932">
            <v>0</v>
          </cell>
          <cell r="IB932">
            <v>0</v>
          </cell>
          <cell r="IC932">
            <v>0</v>
          </cell>
          <cell r="ID932">
            <v>0</v>
          </cell>
          <cell r="IE932">
            <v>10.694987559691072</v>
          </cell>
          <cell r="IF932">
            <v>0</v>
          </cell>
          <cell r="IG932">
            <v>0</v>
          </cell>
          <cell r="IH932">
            <v>3.6673113399883732</v>
          </cell>
          <cell r="II932">
            <v>7.0276762199937366</v>
          </cell>
          <cell r="IJ932">
            <v>0</v>
          </cell>
          <cell r="IK932">
            <v>0</v>
          </cell>
          <cell r="IL932">
            <v>0</v>
          </cell>
          <cell r="IM932">
            <v>0</v>
          </cell>
          <cell r="IN932">
            <v>0</v>
          </cell>
          <cell r="IO932">
            <v>0</v>
          </cell>
          <cell r="IP932">
            <v>0</v>
          </cell>
          <cell r="IQ932">
            <v>0</v>
          </cell>
          <cell r="IR932">
            <v>-67.353825250640512</v>
          </cell>
          <cell r="IS932">
            <v>0</v>
          </cell>
          <cell r="IT932">
            <v>0</v>
          </cell>
          <cell r="IU932">
            <v>4.6833740100264549</v>
          </cell>
          <cell r="IV932">
            <v>-64.043979229987599</v>
          </cell>
          <cell r="IW932">
            <v>0.10810810996918008</v>
          </cell>
          <cell r="IX932">
            <v>0</v>
          </cell>
          <cell r="IY932">
            <v>0</v>
          </cell>
          <cell r="IZ932">
            <v>-8.1013281400082633</v>
          </cell>
          <cell r="JA932">
            <v>0</v>
          </cell>
          <cell r="JB932">
            <v>0</v>
          </cell>
          <cell r="JC932">
            <v>0</v>
          </cell>
          <cell r="JD932">
            <v>0</v>
          </cell>
          <cell r="JE932">
            <v>0</v>
          </cell>
        </row>
        <row r="934">
          <cell r="D934" t="str">
            <v>WD_.PC.GOE._.___.Cedar Creek</v>
          </cell>
          <cell r="F934">
            <v>54.585506809991784</v>
          </cell>
          <cell r="G934">
            <v>109.24990964000608</v>
          </cell>
          <cell r="H934">
            <v>-172.09647016999224</v>
          </cell>
          <cell r="I934">
            <v>-12.377978169992275</v>
          </cell>
          <cell r="J934">
            <v>24.16961989000265</v>
          </cell>
          <cell r="K934">
            <v>61.170487780007534</v>
          </cell>
          <cell r="L934">
            <v>7.2775530900034937</v>
          </cell>
          <cell r="M934">
            <v>-35.96787931999279</v>
          </cell>
          <cell r="N934">
            <v>0</v>
          </cell>
          <cell r="O934">
            <v>-84.469702830007009</v>
          </cell>
          <cell r="P934">
            <v>-3.1678412399996887</v>
          </cell>
          <cell r="Q934">
            <v>-367.30833039998834</v>
          </cell>
          <cell r="R934">
            <v>-417.41952419001609</v>
          </cell>
          <cell r="S934">
            <v>0</v>
          </cell>
          <cell r="T934">
            <v>-417.6368079199965</v>
          </cell>
          <cell r="U934">
            <v>-39.628349669983436</v>
          </cell>
          <cell r="V934">
            <v>30.834879680005542</v>
          </cell>
          <cell r="W934">
            <v>19.74895436999941</v>
          </cell>
          <cell r="X934">
            <v>0</v>
          </cell>
          <cell r="Y934">
            <v>0</v>
          </cell>
          <cell r="Z934">
            <v>0</v>
          </cell>
          <cell r="AA934">
            <v>-114.21037849999993</v>
          </cell>
          <cell r="AB934">
            <v>103.47217785000248</v>
          </cell>
          <cell r="AC934">
            <v>0</v>
          </cell>
          <cell r="AD934">
            <v>0</v>
          </cell>
          <cell r="AE934">
            <v>-45.77002584002912</v>
          </cell>
          <cell r="AF934">
            <v>0</v>
          </cell>
          <cell r="AG934">
            <v>0</v>
          </cell>
          <cell r="AH934">
            <v>-65.310050090010918</v>
          </cell>
          <cell r="AI934">
            <v>19.540024250003626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18.605271899956279</v>
          </cell>
          <cell r="AS934">
            <v>0</v>
          </cell>
          <cell r="AT934">
            <v>0</v>
          </cell>
          <cell r="AU934">
            <v>-0.80000000000291038</v>
          </cell>
          <cell r="AV934">
            <v>0</v>
          </cell>
          <cell r="AW934">
            <v>0</v>
          </cell>
          <cell r="AX934">
            <v>19.405271899995569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0</v>
          </cell>
          <cell r="BD934">
            <v>0</v>
          </cell>
          <cell r="BE934">
            <v>0</v>
          </cell>
          <cell r="BF934">
            <v>0</v>
          </cell>
          <cell r="BG934">
            <v>0</v>
          </cell>
          <cell r="BH934">
            <v>0</v>
          </cell>
          <cell r="BI934">
            <v>0</v>
          </cell>
          <cell r="BJ934">
            <v>0</v>
          </cell>
          <cell r="BK934">
            <v>0</v>
          </cell>
          <cell r="BL934">
            <v>0</v>
          </cell>
          <cell r="BM934">
            <v>0</v>
          </cell>
          <cell r="BN934">
            <v>0</v>
          </cell>
          <cell r="BO934">
            <v>0</v>
          </cell>
          <cell r="BP934">
            <v>0</v>
          </cell>
          <cell r="BQ934">
            <v>0</v>
          </cell>
          <cell r="BR934">
            <v>0</v>
          </cell>
          <cell r="BS934">
            <v>0</v>
          </cell>
          <cell r="BT934">
            <v>0</v>
          </cell>
          <cell r="BU934">
            <v>0</v>
          </cell>
          <cell r="BV934">
            <v>0</v>
          </cell>
          <cell r="BW934">
            <v>0</v>
          </cell>
          <cell r="BX934">
            <v>0</v>
          </cell>
          <cell r="BY934">
            <v>0</v>
          </cell>
          <cell r="BZ934">
            <v>0</v>
          </cell>
          <cell r="CA934">
            <v>0</v>
          </cell>
          <cell r="CB934">
            <v>0</v>
          </cell>
          <cell r="CC934">
            <v>0</v>
          </cell>
          <cell r="CD934">
            <v>0</v>
          </cell>
          <cell r="CE934">
            <v>880.72471167996991</v>
          </cell>
          <cell r="CF934">
            <v>0</v>
          </cell>
          <cell r="CG934">
            <v>0</v>
          </cell>
          <cell r="CH934">
            <v>819.13629973999923</v>
          </cell>
          <cell r="CI934">
            <v>61.588411939992511</v>
          </cell>
          <cell r="CJ934">
            <v>0</v>
          </cell>
          <cell r="CK934">
            <v>0</v>
          </cell>
          <cell r="CL934">
            <v>0</v>
          </cell>
          <cell r="CM934">
            <v>0</v>
          </cell>
          <cell r="CN934">
            <v>0</v>
          </cell>
          <cell r="CO934">
            <v>0</v>
          </cell>
          <cell r="CP934">
            <v>0</v>
          </cell>
          <cell r="CQ934">
            <v>0</v>
          </cell>
          <cell r="CR934">
            <v>-975.33997050009202</v>
          </cell>
          <cell r="CS934">
            <v>0</v>
          </cell>
          <cell r="CT934">
            <v>0</v>
          </cell>
          <cell r="CU934">
            <v>-735.95019254000363</v>
          </cell>
          <cell r="CV934">
            <v>-383.35904464000487</v>
          </cell>
          <cell r="CW934">
            <v>-246.44502406000538</v>
          </cell>
          <cell r="CX934">
            <v>173.57429439999396</v>
          </cell>
          <cell r="CY934">
            <v>0</v>
          </cell>
          <cell r="CZ934">
            <v>0</v>
          </cell>
          <cell r="DA934">
            <v>216.83999634000065</v>
          </cell>
          <cell r="DB934">
            <v>0</v>
          </cell>
          <cell r="DC934">
            <v>0</v>
          </cell>
          <cell r="DD934">
            <v>0</v>
          </cell>
          <cell r="DE934">
            <v>1448.2379024600377</v>
          </cell>
          <cell r="DF934">
            <v>0</v>
          </cell>
          <cell r="DG934">
            <v>0</v>
          </cell>
          <cell r="DH934">
            <v>402.27517105000879</v>
          </cell>
          <cell r="DI934">
            <v>58.557494740001857</v>
          </cell>
          <cell r="DJ934">
            <v>1161.9197114900016</v>
          </cell>
          <cell r="DK934">
            <v>-174.51447481999639</v>
          </cell>
          <cell r="DL934">
            <v>0</v>
          </cell>
          <cell r="DM934">
            <v>0</v>
          </cell>
          <cell r="DN934">
            <v>0</v>
          </cell>
          <cell r="DO934">
            <v>0</v>
          </cell>
          <cell r="DP934">
            <v>0</v>
          </cell>
          <cell r="DQ934">
            <v>0</v>
          </cell>
          <cell r="DR934">
            <v>547.69529767998029</v>
          </cell>
          <cell r="DS934">
            <v>0</v>
          </cell>
          <cell r="DT934">
            <v>0</v>
          </cell>
          <cell r="DU934">
            <v>177.79667433999566</v>
          </cell>
          <cell r="DV934">
            <v>-300.73327712000901</v>
          </cell>
          <cell r="DW934">
            <v>121.94965528000466</v>
          </cell>
          <cell r="DX934">
            <v>11.755472539996845</v>
          </cell>
          <cell r="DY934">
            <v>-88.109764370004996</v>
          </cell>
          <cell r="DZ934">
            <v>-62.833721120001428</v>
          </cell>
          <cell r="EA934">
            <v>225.44523389000096</v>
          </cell>
          <cell r="EB934">
            <v>462.4250242400085</v>
          </cell>
          <cell r="EC934">
            <v>0</v>
          </cell>
          <cell r="ED934">
            <v>0</v>
          </cell>
          <cell r="EE934">
            <v>296.37802776007447</v>
          </cell>
          <cell r="EF934">
            <v>0</v>
          </cell>
          <cell r="EG934">
            <v>0</v>
          </cell>
          <cell r="EH934">
            <v>256.33572571999684</v>
          </cell>
          <cell r="EI934">
            <v>-7.9868350299948361</v>
          </cell>
          <cell r="EJ934">
            <v>48.02913706999243</v>
          </cell>
          <cell r="EK934">
            <v>0</v>
          </cell>
          <cell r="EL934">
            <v>0</v>
          </cell>
          <cell r="EM934">
            <v>0</v>
          </cell>
          <cell r="EN934">
            <v>0</v>
          </cell>
          <cell r="EO934">
            <v>0</v>
          </cell>
          <cell r="EP934">
            <v>0</v>
          </cell>
          <cell r="EQ934">
            <v>0</v>
          </cell>
          <cell r="ER934">
            <v>149.21214481990319</v>
          </cell>
          <cell r="ES934">
            <v>0</v>
          </cell>
          <cell r="ET934">
            <v>0</v>
          </cell>
          <cell r="EU934">
            <v>3.1573468200003845</v>
          </cell>
          <cell r="EV934">
            <v>-437.9195790599988</v>
          </cell>
          <cell r="EW934">
            <v>297.29937035001058</v>
          </cell>
          <cell r="EX934">
            <v>0</v>
          </cell>
          <cell r="EY934">
            <v>-44.103767039996455</v>
          </cell>
          <cell r="EZ934">
            <v>99.791506879999361</v>
          </cell>
          <cell r="FA934">
            <v>215.39577482000459</v>
          </cell>
          <cell r="FB934">
            <v>15.591492049999943</v>
          </cell>
          <cell r="FC934">
            <v>0</v>
          </cell>
          <cell r="FD934">
            <v>0</v>
          </cell>
          <cell r="FE934">
            <v>-56.050673829973675</v>
          </cell>
          <cell r="FF934">
            <v>0</v>
          </cell>
          <cell r="FG934">
            <v>0</v>
          </cell>
          <cell r="FH934">
            <v>64.510819379996974</v>
          </cell>
          <cell r="FI934">
            <v>576.31321525999374</v>
          </cell>
          <cell r="FJ934">
            <v>-148.21607462999964</v>
          </cell>
          <cell r="FK934">
            <v>-27.876009460000205</v>
          </cell>
          <cell r="FL934">
            <v>17.459524600002624</v>
          </cell>
          <cell r="FM934">
            <v>-17.642860609994386</v>
          </cell>
          <cell r="FN934">
            <v>86.438533950000419</v>
          </cell>
          <cell r="FO934">
            <v>-607.03782231999503</v>
          </cell>
          <cell r="FP934">
            <v>0</v>
          </cell>
          <cell r="FQ934">
            <v>0</v>
          </cell>
          <cell r="FR934">
            <v>218.00977743009571</v>
          </cell>
          <cell r="FS934">
            <v>0</v>
          </cell>
          <cell r="FT934">
            <v>-3.7759677199937869</v>
          </cell>
          <cell r="FU934">
            <v>401.37768660001166</v>
          </cell>
          <cell r="FV934">
            <v>-164.68624917999841</v>
          </cell>
          <cell r="FW934">
            <v>-36.182675639996887</v>
          </cell>
          <cell r="FX934">
            <v>57.244570679999015</v>
          </cell>
          <cell r="FY934">
            <v>88.930145789985545</v>
          </cell>
          <cell r="FZ934">
            <v>-12.0785162400025</v>
          </cell>
          <cell r="GA934">
            <v>64.564264659995388</v>
          </cell>
          <cell r="GB934">
            <v>-177.38348152000981</v>
          </cell>
          <cell r="GC934">
            <v>0</v>
          </cell>
          <cell r="GD934">
            <v>0</v>
          </cell>
          <cell r="GE934">
            <v>-118.49476928007789</v>
          </cell>
          <cell r="GF934">
            <v>0</v>
          </cell>
          <cell r="GG934">
            <v>0</v>
          </cell>
          <cell r="GH934">
            <v>-15.217938580011833</v>
          </cell>
          <cell r="GI934">
            <v>117.0373605400091</v>
          </cell>
          <cell r="GJ934">
            <v>-220.3141912400024</v>
          </cell>
          <cell r="GK934">
            <v>0</v>
          </cell>
          <cell r="GL934">
            <v>0</v>
          </cell>
          <cell r="GM934">
            <v>0</v>
          </cell>
          <cell r="GN934">
            <v>0</v>
          </cell>
          <cell r="GO934">
            <v>0</v>
          </cell>
          <cell r="GP934">
            <v>0</v>
          </cell>
          <cell r="GQ934">
            <v>0</v>
          </cell>
          <cell r="GR934">
            <v>-302.96886232995894</v>
          </cell>
          <cell r="GS934">
            <v>0</v>
          </cell>
          <cell r="GT934">
            <v>0</v>
          </cell>
          <cell r="GU934">
            <v>0</v>
          </cell>
          <cell r="GV934">
            <v>-302.96886233000987</v>
          </cell>
          <cell r="GW934">
            <v>0</v>
          </cell>
          <cell r="GX934">
            <v>0</v>
          </cell>
          <cell r="GY934">
            <v>0</v>
          </cell>
          <cell r="GZ934">
            <v>0</v>
          </cell>
          <cell r="HA934">
            <v>0</v>
          </cell>
          <cell r="HB934">
            <v>0</v>
          </cell>
          <cell r="HC934">
            <v>0</v>
          </cell>
          <cell r="HD934">
            <v>0</v>
          </cell>
          <cell r="HE934">
            <v>-71.576763950055465</v>
          </cell>
          <cell r="HF934">
            <v>0</v>
          </cell>
          <cell r="HG934">
            <v>0</v>
          </cell>
          <cell r="HH934">
            <v>0</v>
          </cell>
          <cell r="HI934">
            <v>-71.576763950004533</v>
          </cell>
          <cell r="HJ934">
            <v>0</v>
          </cell>
          <cell r="HK934">
            <v>0</v>
          </cell>
          <cell r="HL934">
            <v>0</v>
          </cell>
          <cell r="HM934">
            <v>0</v>
          </cell>
          <cell r="HN934">
            <v>0</v>
          </cell>
          <cell r="HO934">
            <v>0</v>
          </cell>
          <cell r="HP934">
            <v>0</v>
          </cell>
          <cell r="HQ934">
            <v>0</v>
          </cell>
          <cell r="HR934">
            <v>-34.779747409978881</v>
          </cell>
          <cell r="HS934">
            <v>0</v>
          </cell>
          <cell r="HT934">
            <v>0</v>
          </cell>
          <cell r="HU934">
            <v>-3.8708708499907516</v>
          </cell>
          <cell r="HV934">
            <v>-30.908876559995406</v>
          </cell>
          <cell r="HW934">
            <v>0</v>
          </cell>
          <cell r="HX934">
            <v>0</v>
          </cell>
          <cell r="HY934">
            <v>0</v>
          </cell>
          <cell r="HZ934">
            <v>0</v>
          </cell>
          <cell r="IA934">
            <v>0</v>
          </cell>
          <cell r="IB934">
            <v>0</v>
          </cell>
          <cell r="IC934">
            <v>0</v>
          </cell>
          <cell r="ID934">
            <v>0</v>
          </cell>
          <cell r="IE934">
            <v>-584.22256199002732</v>
          </cell>
          <cell r="IF934">
            <v>0</v>
          </cell>
          <cell r="IG934">
            <v>0</v>
          </cell>
          <cell r="IH934">
            <v>-270.66297083999962</v>
          </cell>
          <cell r="II934">
            <v>-313.55959115001315</v>
          </cell>
          <cell r="IJ934">
            <v>0</v>
          </cell>
          <cell r="IK934">
            <v>0</v>
          </cell>
          <cell r="IL934">
            <v>0</v>
          </cell>
          <cell r="IM934">
            <v>0</v>
          </cell>
          <cell r="IN934">
            <v>0</v>
          </cell>
          <cell r="IO934">
            <v>0</v>
          </cell>
          <cell r="IP934">
            <v>0</v>
          </cell>
          <cell r="IQ934">
            <v>0</v>
          </cell>
          <cell r="IR934">
            <v>110.11521252000239</v>
          </cell>
          <cell r="IS934">
            <v>0</v>
          </cell>
          <cell r="IT934">
            <v>0</v>
          </cell>
          <cell r="IU934">
            <v>-142.08622829999513</v>
          </cell>
          <cell r="IV934">
            <v>252.20144081999024</v>
          </cell>
          <cell r="IW934">
            <v>0</v>
          </cell>
          <cell r="IX934">
            <v>0</v>
          </cell>
          <cell r="IY934">
            <v>0</v>
          </cell>
          <cell r="IZ934">
            <v>0</v>
          </cell>
          <cell r="JA934">
            <v>0</v>
          </cell>
          <cell r="JB934">
            <v>0</v>
          </cell>
          <cell r="JC934">
            <v>0</v>
          </cell>
          <cell r="JD934">
            <v>0</v>
          </cell>
          <cell r="JE934">
            <v>0</v>
          </cell>
        </row>
        <row r="935">
          <cell r="D935" t="str">
            <v>WD_.PC.GOE._.___.Wolverine Creek</v>
          </cell>
          <cell r="F935">
            <v>-40.346367579999992</v>
          </cell>
          <cell r="G935">
            <v>-2.0969051999999806</v>
          </cell>
          <cell r="H935">
            <v>0</v>
          </cell>
          <cell r="I935">
            <v>0</v>
          </cell>
          <cell r="J935">
            <v>0</v>
          </cell>
          <cell r="K935">
            <v>-4.7475486700000005</v>
          </cell>
          <cell r="L935">
            <v>-44.050439829999505</v>
          </cell>
          <cell r="M935">
            <v>6.6605910999999196</v>
          </cell>
          <cell r="N935">
            <v>-40.051212519999979</v>
          </cell>
          <cell r="O935">
            <v>0</v>
          </cell>
          <cell r="P935">
            <v>0</v>
          </cell>
          <cell r="Q935">
            <v>-9.5808173299999453</v>
          </cell>
          <cell r="R935">
            <v>-20.160183480000001</v>
          </cell>
          <cell r="S935">
            <v>-15.599786520000009</v>
          </cell>
          <cell r="T935">
            <v>-4.5603969599999985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0</v>
          </cell>
          <cell r="BD935">
            <v>0</v>
          </cell>
          <cell r="BE935">
            <v>0</v>
          </cell>
          <cell r="BF935">
            <v>0</v>
          </cell>
          <cell r="BG935">
            <v>0</v>
          </cell>
          <cell r="BH935">
            <v>0</v>
          </cell>
          <cell r="BI935">
            <v>0</v>
          </cell>
          <cell r="BJ935">
            <v>0</v>
          </cell>
          <cell r="BK935">
            <v>0</v>
          </cell>
          <cell r="BL935">
            <v>0</v>
          </cell>
          <cell r="BM935">
            <v>0</v>
          </cell>
          <cell r="BN935">
            <v>0</v>
          </cell>
          <cell r="BO935">
            <v>0</v>
          </cell>
          <cell r="BP935">
            <v>0</v>
          </cell>
          <cell r="BQ935">
            <v>0</v>
          </cell>
          <cell r="BR935">
            <v>0</v>
          </cell>
          <cell r="BS935">
            <v>0</v>
          </cell>
          <cell r="BT935">
            <v>0</v>
          </cell>
          <cell r="BU935">
            <v>0</v>
          </cell>
          <cell r="BV935">
            <v>0</v>
          </cell>
          <cell r="BW935">
            <v>0</v>
          </cell>
          <cell r="BX935">
            <v>0</v>
          </cell>
          <cell r="BY935">
            <v>0</v>
          </cell>
          <cell r="BZ935">
            <v>0</v>
          </cell>
          <cell r="CA935">
            <v>0</v>
          </cell>
          <cell r="CB935">
            <v>0</v>
          </cell>
          <cell r="CC935">
            <v>0</v>
          </cell>
          <cell r="CD935">
            <v>0</v>
          </cell>
          <cell r="CE935">
            <v>0</v>
          </cell>
          <cell r="CF935">
            <v>0</v>
          </cell>
          <cell r="CG935">
            <v>0</v>
          </cell>
          <cell r="CH935">
            <v>0</v>
          </cell>
          <cell r="CI935">
            <v>0</v>
          </cell>
          <cell r="CJ935">
            <v>0</v>
          </cell>
          <cell r="CK935">
            <v>0</v>
          </cell>
          <cell r="CL935">
            <v>0</v>
          </cell>
          <cell r="CM935">
            <v>0</v>
          </cell>
          <cell r="CN935">
            <v>0</v>
          </cell>
          <cell r="CO935">
            <v>0</v>
          </cell>
          <cell r="CP935">
            <v>0</v>
          </cell>
          <cell r="CQ935">
            <v>0</v>
          </cell>
          <cell r="CR935">
            <v>0</v>
          </cell>
          <cell r="CS935">
            <v>0</v>
          </cell>
          <cell r="CT935">
            <v>0</v>
          </cell>
          <cell r="CU935">
            <v>0</v>
          </cell>
          <cell r="CV935">
            <v>0</v>
          </cell>
          <cell r="CW935">
            <v>0</v>
          </cell>
          <cell r="CX935">
            <v>0</v>
          </cell>
          <cell r="CY935">
            <v>0</v>
          </cell>
          <cell r="CZ935">
            <v>0</v>
          </cell>
          <cell r="DA935">
            <v>0</v>
          </cell>
          <cell r="DB935">
            <v>0</v>
          </cell>
          <cell r="DC935">
            <v>0</v>
          </cell>
          <cell r="DD935">
            <v>0</v>
          </cell>
          <cell r="DE935">
            <v>0</v>
          </cell>
          <cell r="DF935">
            <v>0</v>
          </cell>
          <cell r="DG935">
            <v>0</v>
          </cell>
          <cell r="DH935">
            <v>0</v>
          </cell>
          <cell r="DI935">
            <v>0</v>
          </cell>
          <cell r="DJ935">
            <v>0</v>
          </cell>
          <cell r="DK935">
            <v>0</v>
          </cell>
          <cell r="DL935">
            <v>0</v>
          </cell>
          <cell r="DM935">
            <v>0</v>
          </cell>
          <cell r="DN935">
            <v>0</v>
          </cell>
          <cell r="DO935">
            <v>0</v>
          </cell>
          <cell r="DP935">
            <v>0</v>
          </cell>
          <cell r="DQ935">
            <v>0</v>
          </cell>
          <cell r="DR935">
            <v>0</v>
          </cell>
          <cell r="DS935">
            <v>0</v>
          </cell>
          <cell r="DT935">
            <v>0</v>
          </cell>
          <cell r="DU935">
            <v>0</v>
          </cell>
          <cell r="DV935">
            <v>0</v>
          </cell>
          <cell r="DW935">
            <v>0</v>
          </cell>
          <cell r="DX935">
            <v>0</v>
          </cell>
          <cell r="DY935">
            <v>0</v>
          </cell>
          <cell r="DZ935">
            <v>0</v>
          </cell>
          <cell r="EA935">
            <v>0</v>
          </cell>
          <cell r="EB935">
            <v>0</v>
          </cell>
          <cell r="EC935">
            <v>0</v>
          </cell>
          <cell r="ED935">
            <v>0</v>
          </cell>
          <cell r="EE935">
            <v>0</v>
          </cell>
          <cell r="EF935">
            <v>0</v>
          </cell>
          <cell r="EG935">
            <v>0</v>
          </cell>
          <cell r="EH935">
            <v>0</v>
          </cell>
          <cell r="EI935">
            <v>0</v>
          </cell>
          <cell r="EJ935">
            <v>0</v>
          </cell>
          <cell r="EK935">
            <v>0</v>
          </cell>
          <cell r="EL935">
            <v>0</v>
          </cell>
          <cell r="EM935">
            <v>0</v>
          </cell>
          <cell r="EN935">
            <v>0</v>
          </cell>
          <cell r="EO935">
            <v>0</v>
          </cell>
          <cell r="EP935">
            <v>0</v>
          </cell>
          <cell r="EQ935">
            <v>0</v>
          </cell>
          <cell r="ER935">
            <v>0</v>
          </cell>
          <cell r="ES935">
            <v>0</v>
          </cell>
          <cell r="ET935">
            <v>0</v>
          </cell>
          <cell r="EU935">
            <v>0</v>
          </cell>
          <cell r="EV935">
            <v>0</v>
          </cell>
          <cell r="EW935">
            <v>0</v>
          </cell>
          <cell r="EX935">
            <v>0</v>
          </cell>
          <cell r="EY935">
            <v>0</v>
          </cell>
          <cell r="EZ935">
            <v>0</v>
          </cell>
          <cell r="FA935">
            <v>0</v>
          </cell>
          <cell r="FB935">
            <v>0</v>
          </cell>
          <cell r="FC935">
            <v>0</v>
          </cell>
          <cell r="FD935">
            <v>0</v>
          </cell>
          <cell r="FE935">
            <v>0</v>
          </cell>
          <cell r="FF935">
            <v>0</v>
          </cell>
          <cell r="FG935">
            <v>0</v>
          </cell>
          <cell r="FH935">
            <v>0</v>
          </cell>
          <cell r="FI935">
            <v>0</v>
          </cell>
          <cell r="FJ935">
            <v>0</v>
          </cell>
          <cell r="FK935">
            <v>0</v>
          </cell>
          <cell r="FL935">
            <v>0</v>
          </cell>
          <cell r="FM935">
            <v>0</v>
          </cell>
          <cell r="FN935">
            <v>0</v>
          </cell>
          <cell r="FO935">
            <v>0</v>
          </cell>
          <cell r="FP935">
            <v>0</v>
          </cell>
          <cell r="FQ935">
            <v>0</v>
          </cell>
          <cell r="FR935">
            <v>0</v>
          </cell>
          <cell r="FS935">
            <v>0</v>
          </cell>
          <cell r="FT935">
            <v>0</v>
          </cell>
          <cell r="FU935">
            <v>0</v>
          </cell>
          <cell r="FV935">
            <v>0</v>
          </cell>
          <cell r="FW935">
            <v>0</v>
          </cell>
          <cell r="FX935">
            <v>0</v>
          </cell>
          <cell r="FY935">
            <v>0</v>
          </cell>
          <cell r="FZ935">
            <v>0</v>
          </cell>
          <cell r="GA935">
            <v>0</v>
          </cell>
          <cell r="GB935">
            <v>0</v>
          </cell>
          <cell r="GC935">
            <v>0</v>
          </cell>
          <cell r="GD935">
            <v>0</v>
          </cell>
          <cell r="GE935">
            <v>0</v>
          </cell>
          <cell r="GF935">
            <v>0</v>
          </cell>
          <cell r="GG935">
            <v>0</v>
          </cell>
          <cell r="GH935">
            <v>0</v>
          </cell>
          <cell r="GI935">
            <v>0</v>
          </cell>
          <cell r="GJ935">
            <v>0</v>
          </cell>
          <cell r="GK935">
            <v>0</v>
          </cell>
          <cell r="GL935">
            <v>0</v>
          </cell>
          <cell r="GM935">
            <v>0</v>
          </cell>
          <cell r="GN935">
            <v>0</v>
          </cell>
          <cell r="GO935">
            <v>0</v>
          </cell>
          <cell r="GP935">
            <v>0</v>
          </cell>
          <cell r="GQ935">
            <v>0</v>
          </cell>
          <cell r="GR935">
            <v>0</v>
          </cell>
          <cell r="GS935">
            <v>0</v>
          </cell>
          <cell r="GT935">
            <v>0</v>
          </cell>
          <cell r="GU935">
            <v>0</v>
          </cell>
          <cell r="GV935">
            <v>0</v>
          </cell>
          <cell r="GW935">
            <v>0</v>
          </cell>
          <cell r="GX935">
            <v>0</v>
          </cell>
          <cell r="GY935">
            <v>0</v>
          </cell>
          <cell r="GZ935">
            <v>0</v>
          </cell>
          <cell r="HA935">
            <v>0</v>
          </cell>
          <cell r="HB935">
            <v>0</v>
          </cell>
          <cell r="HC935">
            <v>0</v>
          </cell>
          <cell r="HD935">
            <v>0</v>
          </cell>
          <cell r="HE935">
            <v>0</v>
          </cell>
          <cell r="HF935">
            <v>0</v>
          </cell>
          <cell r="HG935">
            <v>0</v>
          </cell>
          <cell r="HH935">
            <v>0</v>
          </cell>
          <cell r="HI935">
            <v>0</v>
          </cell>
          <cell r="HJ935">
            <v>0</v>
          </cell>
          <cell r="HK935">
            <v>0</v>
          </cell>
          <cell r="HL935">
            <v>0</v>
          </cell>
          <cell r="HM935">
            <v>0</v>
          </cell>
          <cell r="HN935">
            <v>0</v>
          </cell>
          <cell r="HO935">
            <v>0</v>
          </cell>
          <cell r="HP935">
            <v>0</v>
          </cell>
          <cell r="HQ935">
            <v>0</v>
          </cell>
          <cell r="HR935">
            <v>0</v>
          </cell>
          <cell r="HS935">
            <v>0</v>
          </cell>
          <cell r="HT935">
            <v>0</v>
          </cell>
          <cell r="HU935">
            <v>0</v>
          </cell>
          <cell r="HV935">
            <v>0</v>
          </cell>
          <cell r="HW935">
            <v>0</v>
          </cell>
          <cell r="HX935">
            <v>0</v>
          </cell>
          <cell r="HY935">
            <v>0</v>
          </cell>
          <cell r="HZ935">
            <v>0</v>
          </cell>
          <cell r="IA935">
            <v>0</v>
          </cell>
          <cell r="IB935">
            <v>0</v>
          </cell>
          <cell r="IC935">
            <v>0</v>
          </cell>
          <cell r="ID935">
            <v>0</v>
          </cell>
          <cell r="IE935">
            <v>0</v>
          </cell>
          <cell r="IF935">
            <v>0</v>
          </cell>
          <cell r="IG935">
            <v>0</v>
          </cell>
          <cell r="IH935">
            <v>0</v>
          </cell>
          <cell r="II935">
            <v>0</v>
          </cell>
          <cell r="IJ935">
            <v>0</v>
          </cell>
          <cell r="IK935">
            <v>0</v>
          </cell>
          <cell r="IL935">
            <v>0</v>
          </cell>
          <cell r="IM935">
            <v>0</v>
          </cell>
          <cell r="IN935">
            <v>0</v>
          </cell>
          <cell r="IO935">
            <v>0</v>
          </cell>
          <cell r="IP935">
            <v>0</v>
          </cell>
          <cell r="IQ935">
            <v>0</v>
          </cell>
          <cell r="IR935">
            <v>0</v>
          </cell>
          <cell r="IS935">
            <v>0</v>
          </cell>
          <cell r="IT935">
            <v>0</v>
          </cell>
          <cell r="IU935">
            <v>0</v>
          </cell>
          <cell r="IV935">
            <v>0</v>
          </cell>
          <cell r="IW935">
            <v>0</v>
          </cell>
          <cell r="IX935">
            <v>0</v>
          </cell>
          <cell r="IY935">
            <v>0</v>
          </cell>
          <cell r="IZ935">
            <v>0</v>
          </cell>
          <cell r="JA935">
            <v>0</v>
          </cell>
          <cell r="JB935">
            <v>0</v>
          </cell>
          <cell r="JC935">
            <v>0</v>
          </cell>
          <cell r="JD935">
            <v>0</v>
          </cell>
          <cell r="JE935">
            <v>0</v>
          </cell>
        </row>
        <row r="936">
          <cell r="D936" t="str">
            <v>WD_.PC.WYE._.___.Anticline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-6.6794766299972252</v>
          </cell>
          <cell r="K936">
            <v>0</v>
          </cell>
          <cell r="L936">
            <v>1.9770267200037779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3.1264512299967464</v>
          </cell>
          <cell r="R936">
            <v>-13.07694617996458</v>
          </cell>
          <cell r="S936">
            <v>0</v>
          </cell>
          <cell r="T936">
            <v>0</v>
          </cell>
          <cell r="U936">
            <v>-3.3055431300017517</v>
          </cell>
          <cell r="V936">
            <v>0</v>
          </cell>
          <cell r="W936">
            <v>-9.7714030500028457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0</v>
          </cell>
          <cell r="BD936">
            <v>0</v>
          </cell>
          <cell r="BE936">
            <v>19.747214809991419</v>
          </cell>
          <cell r="BF936">
            <v>0</v>
          </cell>
          <cell r="BG936">
            <v>0</v>
          </cell>
          <cell r="BH936">
            <v>0</v>
          </cell>
          <cell r="BI936">
            <v>13.055162260003272</v>
          </cell>
          <cell r="BJ936">
            <v>0</v>
          </cell>
          <cell r="BK936">
            <v>0</v>
          </cell>
          <cell r="BL936">
            <v>0</v>
          </cell>
          <cell r="BM936">
            <v>0</v>
          </cell>
          <cell r="BN936">
            <v>0</v>
          </cell>
          <cell r="BO936">
            <v>0</v>
          </cell>
          <cell r="BP936">
            <v>0</v>
          </cell>
          <cell r="BQ936">
            <v>6.6920525500026997</v>
          </cell>
          <cell r="BR936">
            <v>0</v>
          </cell>
          <cell r="BS936">
            <v>0</v>
          </cell>
          <cell r="BT936">
            <v>0</v>
          </cell>
          <cell r="BU936">
            <v>0</v>
          </cell>
          <cell r="BV936">
            <v>0</v>
          </cell>
          <cell r="BW936">
            <v>0</v>
          </cell>
          <cell r="BX936">
            <v>0</v>
          </cell>
          <cell r="BY936">
            <v>0</v>
          </cell>
          <cell r="BZ936">
            <v>0</v>
          </cell>
          <cell r="CA936">
            <v>0</v>
          </cell>
          <cell r="CB936">
            <v>0</v>
          </cell>
          <cell r="CC936">
            <v>0</v>
          </cell>
          <cell r="CD936">
            <v>0</v>
          </cell>
          <cell r="CE936">
            <v>0</v>
          </cell>
          <cell r="CF936">
            <v>0</v>
          </cell>
          <cell r="CG936">
            <v>0</v>
          </cell>
          <cell r="CH936">
            <v>0</v>
          </cell>
          <cell r="CI936">
            <v>0</v>
          </cell>
          <cell r="CJ936">
            <v>0</v>
          </cell>
          <cell r="CK936">
            <v>0</v>
          </cell>
          <cell r="CL936">
            <v>0</v>
          </cell>
          <cell r="CM936">
            <v>0</v>
          </cell>
          <cell r="CN936">
            <v>0</v>
          </cell>
          <cell r="CO936">
            <v>0</v>
          </cell>
          <cell r="CP936">
            <v>0</v>
          </cell>
          <cell r="CQ936">
            <v>0</v>
          </cell>
          <cell r="CR936">
            <v>0</v>
          </cell>
          <cell r="CS936">
            <v>0</v>
          </cell>
          <cell r="CT936">
            <v>0</v>
          </cell>
          <cell r="CU936">
            <v>0</v>
          </cell>
          <cell r="CV936">
            <v>0</v>
          </cell>
          <cell r="CW936">
            <v>0</v>
          </cell>
          <cell r="CX936">
            <v>0</v>
          </cell>
          <cell r="CY936">
            <v>0</v>
          </cell>
          <cell r="CZ936">
            <v>0</v>
          </cell>
          <cell r="DA936">
            <v>0</v>
          </cell>
          <cell r="DB936">
            <v>0</v>
          </cell>
          <cell r="DC936">
            <v>0</v>
          </cell>
          <cell r="DD936">
            <v>0</v>
          </cell>
          <cell r="DE936">
            <v>0</v>
          </cell>
          <cell r="DF936">
            <v>0</v>
          </cell>
          <cell r="DG936">
            <v>0</v>
          </cell>
          <cell r="DH936">
            <v>0</v>
          </cell>
          <cell r="DI936">
            <v>0</v>
          </cell>
          <cell r="DJ936">
            <v>0</v>
          </cell>
          <cell r="DK936">
            <v>0</v>
          </cell>
          <cell r="DL936">
            <v>0</v>
          </cell>
          <cell r="DM936">
            <v>0</v>
          </cell>
          <cell r="DN936">
            <v>0</v>
          </cell>
          <cell r="DO936">
            <v>0</v>
          </cell>
          <cell r="DP936">
            <v>0</v>
          </cell>
          <cell r="DQ936">
            <v>0</v>
          </cell>
          <cell r="DR936">
            <v>0</v>
          </cell>
          <cell r="DS936">
            <v>0</v>
          </cell>
          <cell r="DT936">
            <v>0</v>
          </cell>
          <cell r="DU936">
            <v>0</v>
          </cell>
          <cell r="DV936">
            <v>0</v>
          </cell>
          <cell r="DW936">
            <v>0</v>
          </cell>
          <cell r="DX936">
            <v>0</v>
          </cell>
          <cell r="DY936">
            <v>0</v>
          </cell>
          <cell r="DZ936">
            <v>0</v>
          </cell>
          <cell r="EA936">
            <v>0</v>
          </cell>
          <cell r="EB936">
            <v>0</v>
          </cell>
          <cell r="EC936">
            <v>0</v>
          </cell>
          <cell r="ED936">
            <v>0</v>
          </cell>
          <cell r="EE936">
            <v>433.39966281998204</v>
          </cell>
          <cell r="EF936">
            <v>116.91944561999117</v>
          </cell>
          <cell r="EG936">
            <v>-106.81796319999921</v>
          </cell>
          <cell r="EH936">
            <v>44.587902400002349</v>
          </cell>
          <cell r="EI936">
            <v>-13.15175416999773</v>
          </cell>
          <cell r="EJ936">
            <v>38.961667509996914</v>
          </cell>
          <cell r="EK936">
            <v>-170.78800822000267</v>
          </cell>
          <cell r="EL936">
            <v>11.650905120000971</v>
          </cell>
          <cell r="EM936">
            <v>-14.704209000003175</v>
          </cell>
          <cell r="EN936">
            <v>-42.161366710002767</v>
          </cell>
          <cell r="EO936">
            <v>134.51975340999707</v>
          </cell>
          <cell r="EP936">
            <v>677.60340078000081</v>
          </cell>
          <cell r="EQ936">
            <v>-243.22011071999441</v>
          </cell>
          <cell r="ER936">
            <v>-258.63082961994223</v>
          </cell>
          <cell r="ES936">
            <v>65.017034810003679</v>
          </cell>
          <cell r="ET936">
            <v>-203.82936742000129</v>
          </cell>
          <cell r="EU936">
            <v>113.40562173000035</v>
          </cell>
          <cell r="EV936">
            <v>17.340709770000103</v>
          </cell>
          <cell r="EW936">
            <v>-261.54157239999586</v>
          </cell>
          <cell r="EX936">
            <v>-376.56092115000138</v>
          </cell>
          <cell r="EY936">
            <v>-1.672528909999528</v>
          </cell>
          <cell r="EZ936">
            <v>202.87208581000232</v>
          </cell>
          <cell r="FA936">
            <v>-38.41094424000039</v>
          </cell>
          <cell r="FB936">
            <v>318.22161677000076</v>
          </cell>
          <cell r="FC936">
            <v>85.214532900001359</v>
          </cell>
          <cell r="FD936">
            <v>-178.68709728999966</v>
          </cell>
          <cell r="FE936">
            <v>2269.9623500000162</v>
          </cell>
          <cell r="FF936">
            <v>914.35827159999826</v>
          </cell>
          <cell r="FG936">
            <v>117.08272552000199</v>
          </cell>
          <cell r="FH936">
            <v>350.35182841000278</v>
          </cell>
          <cell r="FI936">
            <v>-409.74248615000033</v>
          </cell>
          <cell r="FJ936">
            <v>-2.5839818200001901</v>
          </cell>
          <cell r="FK936">
            <v>-64.091239229999701</v>
          </cell>
          <cell r="FL936">
            <v>145.76684877000298</v>
          </cell>
          <cell r="FM936">
            <v>-19.89093586999843</v>
          </cell>
          <cell r="FN936">
            <v>189.85867291999602</v>
          </cell>
          <cell r="FO936">
            <v>-385.35030658999858</v>
          </cell>
          <cell r="FP936">
            <v>752.28739166000014</v>
          </cell>
          <cell r="FQ936">
            <v>681.91556077999849</v>
          </cell>
          <cell r="FR936">
            <v>2349.1870589500177</v>
          </cell>
          <cell r="FS936">
            <v>649.93550108999989</v>
          </cell>
          <cell r="FT936">
            <v>115.33044959999825</v>
          </cell>
          <cell r="FU936">
            <v>-215.6732967500011</v>
          </cell>
          <cell r="FV936">
            <v>740.88055005000024</v>
          </cell>
          <cell r="FW936">
            <v>-128.96685082000113</v>
          </cell>
          <cell r="FX936">
            <v>96.252224509997177</v>
          </cell>
          <cell r="FY936">
            <v>260.61221072000262</v>
          </cell>
          <cell r="FZ936">
            <v>-9.0604852200012829</v>
          </cell>
          <cell r="GA936">
            <v>-187.58871304000058</v>
          </cell>
          <cell r="GB936">
            <v>-50.006580920000488</v>
          </cell>
          <cell r="GC936">
            <v>132.52805049000017</v>
          </cell>
          <cell r="GD936">
            <v>944.94399924000027</v>
          </cell>
          <cell r="GE936">
            <v>571.6913369600079</v>
          </cell>
          <cell r="GF936">
            <v>-222.39096000000791</v>
          </cell>
          <cell r="GG936">
            <v>-25.970418250000876</v>
          </cell>
          <cell r="GH936">
            <v>58.163615269999354</v>
          </cell>
          <cell r="GI936">
            <v>326.76013912000053</v>
          </cell>
          <cell r="GJ936">
            <v>139.41287982000358</v>
          </cell>
          <cell r="GK936">
            <v>372.20836119999876</v>
          </cell>
          <cell r="GL936">
            <v>-17.846441160003451</v>
          </cell>
          <cell r="GM936">
            <v>127.09053184000368</v>
          </cell>
          <cell r="GN936">
            <v>-301.23660599999857</v>
          </cell>
          <cell r="GO936">
            <v>122.89523397000085</v>
          </cell>
          <cell r="GP936">
            <v>-581.94341155000075</v>
          </cell>
          <cell r="GQ936">
            <v>574.54841270000179</v>
          </cell>
          <cell r="GR936">
            <v>1475.2923888800724</v>
          </cell>
          <cell r="GS936">
            <v>574.9443443199998</v>
          </cell>
          <cell r="GT936">
            <v>17.273540169997432</v>
          </cell>
          <cell r="GU936">
            <v>78.689793320001627</v>
          </cell>
          <cell r="GV936">
            <v>38.405790980000347</v>
          </cell>
          <cell r="GW936">
            <v>-176.94826959999773</v>
          </cell>
          <cell r="GX936">
            <v>-73.834483879996696</v>
          </cell>
          <cell r="GY936">
            <v>-260.15164191999793</v>
          </cell>
          <cell r="GZ936">
            <v>156.30467479000072</v>
          </cell>
          <cell r="HA936">
            <v>-233.55118104999747</v>
          </cell>
          <cell r="HB936">
            <v>-256.24696808999943</v>
          </cell>
          <cell r="HC936">
            <v>-132.51641640999878</v>
          </cell>
          <cell r="HD936">
            <v>1742.9232062499941</v>
          </cell>
          <cell r="HE936">
            <v>484.0487702700193</v>
          </cell>
          <cell r="HF936">
            <v>-486.65069561999917</v>
          </cell>
          <cell r="HG936">
            <v>-973.8762795499988</v>
          </cell>
          <cell r="HH936">
            <v>217.40722512999855</v>
          </cell>
          <cell r="HI936">
            <v>206.95126445000096</v>
          </cell>
          <cell r="HJ936">
            <v>-27.248407059998499</v>
          </cell>
          <cell r="HK936">
            <v>297.33974152000155</v>
          </cell>
          <cell r="HL936">
            <v>24.448758530004852</v>
          </cell>
          <cell r="HM936">
            <v>-290.24351068000033</v>
          </cell>
          <cell r="HN936">
            <v>50.249999999998181</v>
          </cell>
          <cell r="HO936">
            <v>264.7314651700035</v>
          </cell>
          <cell r="HP936">
            <v>329.3475849399947</v>
          </cell>
          <cell r="HQ936">
            <v>871.59162344000652</v>
          </cell>
          <cell r="HR936">
            <v>-3371.3413761599804</v>
          </cell>
          <cell r="HS936">
            <v>-792.70607853000547</v>
          </cell>
          <cell r="HT936">
            <v>-779.59141754999655</v>
          </cell>
          <cell r="HU936">
            <v>-169.77134680999734</v>
          </cell>
          <cell r="HV936">
            <v>570.18494995000037</v>
          </cell>
          <cell r="HW936">
            <v>-373.08280636999552</v>
          </cell>
          <cell r="HX936">
            <v>89.52906355000232</v>
          </cell>
          <cell r="HY936">
            <v>-251.25</v>
          </cell>
          <cell r="HZ936">
            <v>-117.06843158999982</v>
          </cell>
          <cell r="IA936">
            <v>100.79202466999959</v>
          </cell>
          <cell r="IB936">
            <v>636.84918402999756</v>
          </cell>
          <cell r="IC936">
            <v>-488.49351396000566</v>
          </cell>
          <cell r="ID936">
            <v>-1796.7330035499908</v>
          </cell>
          <cell r="IE936">
            <v>-2974.2207175100048</v>
          </cell>
          <cell r="IF936">
            <v>-1361.3201925499961</v>
          </cell>
          <cell r="IG936">
            <v>-63.65116972999931</v>
          </cell>
          <cell r="IH936">
            <v>-413.58995956000035</v>
          </cell>
          <cell r="II936">
            <v>77.747635510000691</v>
          </cell>
          <cell r="IJ936">
            <v>6.5350217699997302</v>
          </cell>
          <cell r="IK936">
            <v>-54.028136550003182</v>
          </cell>
          <cell r="IL936">
            <v>211.72642816000007</v>
          </cell>
          <cell r="IM936">
            <v>99.584169649999239</v>
          </cell>
          <cell r="IN936">
            <v>59.291089410002314</v>
          </cell>
          <cell r="IO936">
            <v>-218.38971506999587</v>
          </cell>
          <cell r="IP936">
            <v>-547.03890341999795</v>
          </cell>
          <cell r="IQ936">
            <v>-771.0869851300049</v>
          </cell>
          <cell r="IR936">
            <v>-265.55639744998189</v>
          </cell>
          <cell r="IS936">
            <v>-1304.102560089992</v>
          </cell>
          <cell r="IT936">
            <v>-26.421134510002958</v>
          </cell>
          <cell r="IU936">
            <v>56.222979270001815</v>
          </cell>
          <cell r="IV936">
            <v>274.12326592999671</v>
          </cell>
          <cell r="IW936">
            <v>-15.929637860001094</v>
          </cell>
          <cell r="IX936">
            <v>-18.34638977999748</v>
          </cell>
          <cell r="IY936">
            <v>-268.55200551999951</v>
          </cell>
          <cell r="IZ936">
            <v>-194.51417583999864</v>
          </cell>
          <cell r="JA936">
            <v>170.81768960999943</v>
          </cell>
          <cell r="JB936">
            <v>-8.9035504099956597</v>
          </cell>
          <cell r="JC936">
            <v>494.50596180999491</v>
          </cell>
          <cell r="JD936">
            <v>575.54315993999262</v>
          </cell>
          <cell r="JE936">
            <v>0</v>
          </cell>
        </row>
        <row r="937">
          <cell r="D937" t="str">
            <v>WD_.PC.WYE._.___.Boswell_Springs</v>
          </cell>
          <cell r="F937">
            <v>270.4850705400022</v>
          </cell>
          <cell r="G937">
            <v>71.527682060012012</v>
          </cell>
          <cell r="H937">
            <v>147.76435557000514</v>
          </cell>
          <cell r="I937">
            <v>55.873194769992551</v>
          </cell>
          <cell r="J937">
            <v>57.439114429995243</v>
          </cell>
          <cell r="K937">
            <v>-133.44745427000453</v>
          </cell>
          <cell r="L937">
            <v>29.683287230000133</v>
          </cell>
          <cell r="M937">
            <v>36.977941539993481</v>
          </cell>
          <cell r="N937">
            <v>-2.684101990002091</v>
          </cell>
          <cell r="O937">
            <v>-232.58956892999413</v>
          </cell>
          <cell r="P937">
            <v>-23.073077409993857</v>
          </cell>
          <cell r="Q937">
            <v>1986.8671363799949</v>
          </cell>
          <cell r="R937">
            <v>1787.6798163100611</v>
          </cell>
          <cell r="S937">
            <v>69.915088229972753</v>
          </cell>
          <cell r="T937">
            <v>386.14905701999669</v>
          </cell>
          <cell r="U937">
            <v>452.89648843997566</v>
          </cell>
          <cell r="V937">
            <v>56.700620900002832</v>
          </cell>
          <cell r="W937">
            <v>77.991138450001017</v>
          </cell>
          <cell r="X937">
            <v>-139.21825149999495</v>
          </cell>
          <cell r="Y937">
            <v>91.262625970004592</v>
          </cell>
          <cell r="Z937">
            <v>0</v>
          </cell>
          <cell r="AA937">
            <v>565.94524598999851</v>
          </cell>
          <cell r="AB937">
            <v>-8.3081162399903405</v>
          </cell>
          <cell r="AC937">
            <v>-142.38214008997602</v>
          </cell>
          <cell r="AD937">
            <v>376.72805914001947</v>
          </cell>
          <cell r="AE937">
            <v>159.06089262000751</v>
          </cell>
          <cell r="AF937">
            <v>-4.4288566500181332</v>
          </cell>
          <cell r="AG937">
            <v>82.008207020007831</v>
          </cell>
          <cell r="AH937">
            <v>9.8144140799849993</v>
          </cell>
          <cell r="AI937">
            <v>-8.6806309999956284</v>
          </cell>
          <cell r="AJ937">
            <v>0</v>
          </cell>
          <cell r="AK937">
            <v>-103.77583685999707</v>
          </cell>
          <cell r="AL937">
            <v>0</v>
          </cell>
          <cell r="AM937">
            <v>0</v>
          </cell>
          <cell r="AN937">
            <v>0</v>
          </cell>
          <cell r="AO937">
            <v>-64.426928749977378</v>
          </cell>
          <cell r="AP937">
            <v>5.6475497000064934</v>
          </cell>
          <cell r="AQ937">
            <v>242.90297507996729</v>
          </cell>
          <cell r="AR937">
            <v>-438.60613264993299</v>
          </cell>
          <cell r="AS937">
            <v>-228.8678573199868</v>
          </cell>
          <cell r="AT937">
            <v>-67.166015629998583</v>
          </cell>
          <cell r="AU937">
            <v>-74.049986700018053</v>
          </cell>
          <cell r="AV937">
            <v>-95.583487419993617</v>
          </cell>
          <cell r="AW937">
            <v>44.38892090000445</v>
          </cell>
          <cell r="AX937">
            <v>-74.460118659997534</v>
          </cell>
          <cell r="AY937">
            <v>18.223924070000066</v>
          </cell>
          <cell r="AZ937">
            <v>6.7421651999975438</v>
          </cell>
          <cell r="BA937">
            <v>0</v>
          </cell>
          <cell r="BB937">
            <v>292.91559296999185</v>
          </cell>
          <cell r="BC937">
            <v>-111.95099723999738</v>
          </cell>
          <cell r="BD937">
            <v>-148.79827282000042</v>
          </cell>
          <cell r="BE937">
            <v>51.602539089857601</v>
          </cell>
          <cell r="BF937">
            <v>228.20649383997079</v>
          </cell>
          <cell r="BG937">
            <v>-24.318103639998299</v>
          </cell>
          <cell r="BH937">
            <v>-197.84997102999478</v>
          </cell>
          <cell r="BI937">
            <v>143.67616217001341</v>
          </cell>
          <cell r="BJ937">
            <v>202.5502911299991</v>
          </cell>
          <cell r="BK937">
            <v>-2.0422570200025802</v>
          </cell>
          <cell r="BL937">
            <v>-64.992946940001275</v>
          </cell>
          <cell r="BM937">
            <v>34.929707909999706</v>
          </cell>
          <cell r="BN937">
            <v>-86.069528890002402</v>
          </cell>
          <cell r="BO937">
            <v>65.997868289996404</v>
          </cell>
          <cell r="BP937">
            <v>-33.575755869998829</v>
          </cell>
          <cell r="BQ937">
            <v>-214.9094208599854</v>
          </cell>
          <cell r="BR937">
            <v>184.68106607010122</v>
          </cell>
          <cell r="BS937">
            <v>50.117711140002939</v>
          </cell>
          <cell r="BT937">
            <v>12.013140880007995</v>
          </cell>
          <cell r="BU937">
            <v>0.32262628999887966</v>
          </cell>
          <cell r="BV937">
            <v>45.839805919997161</v>
          </cell>
          <cell r="BW937">
            <v>0.11659612999937963</v>
          </cell>
          <cell r="BX937">
            <v>1.9770267200001399</v>
          </cell>
          <cell r="BY937">
            <v>-0.60044076000485802</v>
          </cell>
          <cell r="BZ937">
            <v>0</v>
          </cell>
          <cell r="CA937">
            <v>-13.353346190000593</v>
          </cell>
          <cell r="CB937">
            <v>11.530485190014588</v>
          </cell>
          <cell r="CC937">
            <v>55.201138890013681</v>
          </cell>
          <cell r="CD937">
            <v>21.51632186002098</v>
          </cell>
          <cell r="CE937">
            <v>-627.8190555999754</v>
          </cell>
          <cell r="CF937">
            <v>0</v>
          </cell>
          <cell r="CG937">
            <v>0</v>
          </cell>
          <cell r="CH937">
            <v>-557.57021341999643</v>
          </cell>
          <cell r="CI937">
            <v>-70.248842180008069</v>
          </cell>
          <cell r="CJ937">
            <v>0</v>
          </cell>
          <cell r="CK937">
            <v>0</v>
          </cell>
          <cell r="CL937">
            <v>0</v>
          </cell>
          <cell r="CM937">
            <v>0</v>
          </cell>
          <cell r="CN937">
            <v>0</v>
          </cell>
          <cell r="CO937">
            <v>0</v>
          </cell>
          <cell r="CP937">
            <v>0</v>
          </cell>
          <cell r="CQ937">
            <v>0</v>
          </cell>
          <cell r="CR937">
            <v>1044.7715477100573</v>
          </cell>
          <cell r="CS937">
            <v>0</v>
          </cell>
          <cell r="CT937">
            <v>0</v>
          </cell>
          <cell r="CU937">
            <v>623.87185091999709</v>
          </cell>
          <cell r="CV937">
            <v>254.50975678001123</v>
          </cell>
          <cell r="CW937">
            <v>276.4424255000049</v>
          </cell>
          <cell r="CX937">
            <v>-462.73922486000083</v>
          </cell>
          <cell r="CY937">
            <v>0</v>
          </cell>
          <cell r="CZ937">
            <v>0</v>
          </cell>
          <cell r="DA937">
            <v>384.99298845000158</v>
          </cell>
          <cell r="DB937">
            <v>0</v>
          </cell>
          <cell r="DC937">
            <v>2.0942446400003973</v>
          </cell>
          <cell r="DD937">
            <v>-34.400493719993392</v>
          </cell>
          <cell r="DE937">
            <v>-1127.7202178800944</v>
          </cell>
          <cell r="DF937">
            <v>0</v>
          </cell>
          <cell r="DG937">
            <v>6.3561530600054539</v>
          </cell>
          <cell r="DH937">
            <v>-801.39789846001077</v>
          </cell>
          <cell r="DI937">
            <v>246.56836216000374</v>
          </cell>
          <cell r="DJ937">
            <v>-368.22277750000649</v>
          </cell>
          <cell r="DK937">
            <v>-212.40702865999629</v>
          </cell>
          <cell r="DL937">
            <v>0</v>
          </cell>
          <cell r="DM937">
            <v>0</v>
          </cell>
          <cell r="DN937">
            <v>0</v>
          </cell>
          <cell r="DO937">
            <v>0</v>
          </cell>
          <cell r="DP937">
            <v>1.5645800100173801</v>
          </cell>
          <cell r="DQ937">
            <v>-0.18160848999104928</v>
          </cell>
          <cell r="DR937">
            <v>-188.88010096992366</v>
          </cell>
          <cell r="DS937">
            <v>0</v>
          </cell>
          <cell r="DT937">
            <v>0</v>
          </cell>
          <cell r="DU937">
            <v>162.57194155998877</v>
          </cell>
          <cell r="DV937">
            <v>-91.553725260004285</v>
          </cell>
          <cell r="DW937">
            <v>-345.22566060000099</v>
          </cell>
          <cell r="DX937">
            <v>85.327343329990981</v>
          </cell>
          <cell r="DY937">
            <v>0</v>
          </cell>
          <cell r="DZ937">
            <v>0</v>
          </cell>
          <cell r="EA937">
            <v>0</v>
          </cell>
          <cell r="EB937">
            <v>0</v>
          </cell>
          <cell r="EC937">
            <v>0</v>
          </cell>
          <cell r="ED937">
            <v>0</v>
          </cell>
          <cell r="EE937">
            <v>2469.5323273700196</v>
          </cell>
          <cell r="EF937">
            <v>408.88497030001599</v>
          </cell>
          <cell r="EG937">
            <v>48.022752150005545</v>
          </cell>
          <cell r="EH937">
            <v>-1040.1640718799972</v>
          </cell>
          <cell r="EI937">
            <v>282.95453496999835</v>
          </cell>
          <cell r="EJ937">
            <v>284.35862703999737</v>
          </cell>
          <cell r="EK937">
            <v>-490.76931736000552</v>
          </cell>
          <cell r="EL937">
            <v>-140.30060480000247</v>
          </cell>
          <cell r="EM937">
            <v>290.26078525000048</v>
          </cell>
          <cell r="EN937">
            <v>113.56815829000698</v>
          </cell>
          <cell r="EO937">
            <v>212.13746081000136</v>
          </cell>
          <cell r="EP937">
            <v>1570.223006329994</v>
          </cell>
          <cell r="EQ937">
            <v>930.35602626998298</v>
          </cell>
          <cell r="ER937">
            <v>-1978.0088826599531</v>
          </cell>
          <cell r="ES937">
            <v>90.632245139990118</v>
          </cell>
          <cell r="ET937">
            <v>-702.17003536000266</v>
          </cell>
          <cell r="EU937">
            <v>358.51554860000033</v>
          </cell>
          <cell r="EV937">
            <v>122.19461706999937</v>
          </cell>
          <cell r="EW937">
            <v>-1782.2041627400031</v>
          </cell>
          <cell r="EX937">
            <v>-716.9509316199983</v>
          </cell>
          <cell r="EY937">
            <v>484.89193368000633</v>
          </cell>
          <cell r="EZ937">
            <v>-355.32298820000142</v>
          </cell>
          <cell r="FA937">
            <v>519.9802053400017</v>
          </cell>
          <cell r="FB937">
            <v>-830.47025510999811</v>
          </cell>
          <cell r="FC937">
            <v>-564.01881213000888</v>
          </cell>
          <cell r="FD937">
            <v>1396.9137526700215</v>
          </cell>
          <cell r="FE937">
            <v>891.6687329399283</v>
          </cell>
          <cell r="FF937">
            <v>251.22150160999445</v>
          </cell>
          <cell r="FG937">
            <v>-48.661697869996715</v>
          </cell>
          <cell r="FH937">
            <v>-74.675601069997356</v>
          </cell>
          <cell r="FI937">
            <v>-7.2744287499917846</v>
          </cell>
          <cell r="FJ937">
            <v>-873.09391260000484</v>
          </cell>
          <cell r="FK937">
            <v>608.52713072000188</v>
          </cell>
          <cell r="FL937">
            <v>-330.05596746000811</v>
          </cell>
          <cell r="FM937">
            <v>327.86239416999524</v>
          </cell>
          <cell r="FN937">
            <v>-512.82195076000062</v>
          </cell>
          <cell r="FO937">
            <v>243.15778257000056</v>
          </cell>
          <cell r="FP937">
            <v>-112.57596305000334</v>
          </cell>
          <cell r="FQ937">
            <v>1420.0594454299862</v>
          </cell>
          <cell r="FR937">
            <v>5886.1034221900627</v>
          </cell>
          <cell r="FS937">
            <v>767.87556956001208</v>
          </cell>
          <cell r="FT937">
            <v>-416.49582704000204</v>
          </cell>
          <cell r="FU937">
            <v>322.17348578999372</v>
          </cell>
          <cell r="FV937">
            <v>-683.08165185999678</v>
          </cell>
          <cell r="FW937">
            <v>-180.49087211999722</v>
          </cell>
          <cell r="FX937">
            <v>420.04883064000023</v>
          </cell>
          <cell r="FY937">
            <v>-297.37925339999856</v>
          </cell>
          <cell r="FZ937">
            <v>35.389838020000752</v>
          </cell>
          <cell r="GA937">
            <v>-264.54303740999967</v>
          </cell>
          <cell r="GB937">
            <v>1367.0203704099913</v>
          </cell>
          <cell r="GC937">
            <v>3510.8930746699843</v>
          </cell>
          <cell r="GD937">
            <v>1304.6928949300054</v>
          </cell>
          <cell r="GE937">
            <v>-6041.041064549936</v>
          </cell>
          <cell r="GF937">
            <v>1964.7840371000202</v>
          </cell>
          <cell r="GG937">
            <v>-404.14565318999666</v>
          </cell>
          <cell r="GH937">
            <v>-781.15264364000905</v>
          </cell>
          <cell r="GI937">
            <v>930.50076429999717</v>
          </cell>
          <cell r="GJ937">
            <v>-610.50694719000239</v>
          </cell>
          <cell r="GK937">
            <v>-190.26717807999376</v>
          </cell>
          <cell r="GL937">
            <v>-401.85911264999595</v>
          </cell>
          <cell r="GM937">
            <v>287.24377893999554</v>
          </cell>
          <cell r="GN937">
            <v>-31.765043310002511</v>
          </cell>
          <cell r="GO937">
            <v>-448.01161349000176</v>
          </cell>
          <cell r="GP937">
            <v>-1453.662462629989</v>
          </cell>
          <cell r="GQ937">
            <v>-4902.1989907099924</v>
          </cell>
          <cell r="GR937">
            <v>-14414.248149959953</v>
          </cell>
          <cell r="GS937">
            <v>-1254.5803531099955</v>
          </cell>
          <cell r="GT937">
            <v>-677.14287203001004</v>
          </cell>
          <cell r="GU937">
            <v>0.81395211999188177</v>
          </cell>
          <cell r="GV937">
            <v>-512.71986013999413</v>
          </cell>
          <cell r="GW937">
            <v>-212.78456002999519</v>
          </cell>
          <cell r="GX937">
            <v>521.06295900999976</v>
          </cell>
          <cell r="GY937">
            <v>-12.151319199998397</v>
          </cell>
          <cell r="GZ937">
            <v>217.77384280000842</v>
          </cell>
          <cell r="HA937">
            <v>-810.99123781000162</v>
          </cell>
          <cell r="HB937">
            <v>-1882.3272863099992</v>
          </cell>
          <cell r="HC937">
            <v>-5678.6658079999834</v>
          </cell>
          <cell r="HD937">
            <v>-4112.5356072599971</v>
          </cell>
          <cell r="HE937">
            <v>-626.85253666993231</v>
          </cell>
          <cell r="HF937">
            <v>1830.6223167400167</v>
          </cell>
          <cell r="HG937">
            <v>-833.68818053999712</v>
          </cell>
          <cell r="HH937">
            <v>-1752.2881577599983</v>
          </cell>
          <cell r="HI937">
            <v>408.61357348999809</v>
          </cell>
          <cell r="HJ937">
            <v>594.17287930999737</v>
          </cell>
          <cell r="HK937">
            <v>-1041.10057409</v>
          </cell>
          <cell r="HL937">
            <v>-426.35942950999743</v>
          </cell>
          <cell r="HM937">
            <v>644.24070016999758</v>
          </cell>
          <cell r="HN937">
            <v>138.83549723000033</v>
          </cell>
          <cell r="HO937">
            <v>-746.81989963998785</v>
          </cell>
          <cell r="HP937">
            <v>-4331.950551910013</v>
          </cell>
          <cell r="HQ937">
            <v>4888.8692898399822</v>
          </cell>
          <cell r="HR937">
            <v>-3776.5786938099191</v>
          </cell>
          <cell r="HS937">
            <v>6323.8232326200086</v>
          </cell>
          <cell r="HT937">
            <v>858.36279495999042</v>
          </cell>
          <cell r="HU937">
            <v>420.25099961999513</v>
          </cell>
          <cell r="HV937">
            <v>1632.9482113299891</v>
          </cell>
          <cell r="HW937">
            <v>612.79923205999512</v>
          </cell>
          <cell r="HX937">
            <v>-180.51958586000546</v>
          </cell>
          <cell r="HY937">
            <v>-276.95761356000003</v>
          </cell>
          <cell r="HZ937">
            <v>-317.98525989999689</v>
          </cell>
          <cell r="IA937">
            <v>724.48865952000051</v>
          </cell>
          <cell r="IB937">
            <v>-3226.1028388300037</v>
          </cell>
          <cell r="IC937">
            <v>-622.25772869998764</v>
          </cell>
          <cell r="ID937">
            <v>-9725.4287970699952</v>
          </cell>
          <cell r="IE937">
            <v>-15266.248386959953</v>
          </cell>
          <cell r="IF937">
            <v>-4485.8686751900241</v>
          </cell>
          <cell r="IG937">
            <v>-1415.6068034899945</v>
          </cell>
          <cell r="IH937">
            <v>-1165.9095350200078</v>
          </cell>
          <cell r="II937">
            <v>-70.248136249996605</v>
          </cell>
          <cell r="IJ937">
            <v>0</v>
          </cell>
          <cell r="IK937">
            <v>-177.74355539999669</v>
          </cell>
          <cell r="IL937">
            <v>-495.75387517999479</v>
          </cell>
          <cell r="IM937">
            <v>71.462537150004209</v>
          </cell>
          <cell r="IN937">
            <v>-1026.4951870500045</v>
          </cell>
          <cell r="IO937">
            <v>-1738.1257572000031</v>
          </cell>
          <cell r="IP937">
            <v>2421.4788225699958</v>
          </cell>
          <cell r="IQ937">
            <v>-7183.4382219000036</v>
          </cell>
          <cell r="IR937">
            <v>-2974.889727839909</v>
          </cell>
          <cell r="IS937">
            <v>-2020.0124241300073</v>
          </cell>
          <cell r="IT937">
            <v>153.04855480000697</v>
          </cell>
          <cell r="IU937">
            <v>-680.16492688999278</v>
          </cell>
          <cell r="IV937">
            <v>422.87426960000448</v>
          </cell>
          <cell r="IW937">
            <v>-6.3313947300048312</v>
          </cell>
          <cell r="IX937">
            <v>338.51400509999803</v>
          </cell>
          <cell r="IY937">
            <v>374.34535003000201</v>
          </cell>
          <cell r="IZ937">
            <v>-602.89346783000656</v>
          </cell>
          <cell r="JA937">
            <v>-163.90022288000182</v>
          </cell>
          <cell r="JB937">
            <v>-3149.3873664300118</v>
          </cell>
          <cell r="JC937">
            <v>-570.08181245999003</v>
          </cell>
          <cell r="JD937">
            <v>2929.0997079799927</v>
          </cell>
          <cell r="JE937">
            <v>0</v>
          </cell>
        </row>
        <row r="938">
          <cell r="D938" t="str">
            <v>WD_.PC.WYE._.___.Cedar Springs I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0</v>
          </cell>
          <cell r="BD938">
            <v>0</v>
          </cell>
          <cell r="BE938">
            <v>0</v>
          </cell>
          <cell r="BF938">
            <v>0</v>
          </cell>
          <cell r="BG938">
            <v>0</v>
          </cell>
          <cell r="BH938">
            <v>0</v>
          </cell>
          <cell r="BI938">
            <v>0</v>
          </cell>
          <cell r="BJ938">
            <v>0</v>
          </cell>
          <cell r="BK938">
            <v>0</v>
          </cell>
          <cell r="BL938">
            <v>0</v>
          </cell>
          <cell r="BM938">
            <v>0</v>
          </cell>
          <cell r="BN938">
            <v>0</v>
          </cell>
          <cell r="BO938">
            <v>0</v>
          </cell>
          <cell r="BP938">
            <v>0</v>
          </cell>
          <cell r="BQ938">
            <v>0</v>
          </cell>
          <cell r="BR938">
            <v>128.46616529009771</v>
          </cell>
          <cell r="BS938">
            <v>0</v>
          </cell>
          <cell r="BT938">
            <v>0</v>
          </cell>
          <cell r="BU938">
            <v>0</v>
          </cell>
          <cell r="BV938">
            <v>0</v>
          </cell>
          <cell r="BW938">
            <v>0</v>
          </cell>
          <cell r="BX938">
            <v>0</v>
          </cell>
          <cell r="BY938">
            <v>0</v>
          </cell>
          <cell r="BZ938">
            <v>0</v>
          </cell>
          <cell r="CA938">
            <v>0</v>
          </cell>
          <cell r="CB938">
            <v>0</v>
          </cell>
          <cell r="CC938">
            <v>0</v>
          </cell>
          <cell r="CD938">
            <v>128.46616529000312</v>
          </cell>
          <cell r="CE938">
            <v>3872.2787400200614</v>
          </cell>
          <cell r="CF938">
            <v>366.90627277000749</v>
          </cell>
          <cell r="CG938">
            <v>1073.2325755800011</v>
          </cell>
          <cell r="CH938">
            <v>-479.82904736001001</v>
          </cell>
          <cell r="CI938">
            <v>-719.43326327999603</v>
          </cell>
          <cell r="CJ938">
            <v>458.85734979000699</v>
          </cell>
          <cell r="CK938">
            <v>471.54539806999674</v>
          </cell>
          <cell r="CL938">
            <v>8.4591913700060104</v>
          </cell>
          <cell r="CM938">
            <v>-392.85184668000875</v>
          </cell>
          <cell r="CN938">
            <v>-103.18613453999569</v>
          </cell>
          <cell r="CO938">
            <v>-872.2644837800035</v>
          </cell>
          <cell r="CP938">
            <v>1691.0060676399953</v>
          </cell>
          <cell r="CQ938">
            <v>2369.8366604400071</v>
          </cell>
          <cell r="CR938">
            <v>-5282.0934028000338</v>
          </cell>
          <cell r="CS938">
            <v>1534.4792599100037</v>
          </cell>
          <cell r="CT938">
            <v>253.81575646000056</v>
          </cell>
          <cell r="CU938">
            <v>-700.46626816000571</v>
          </cell>
          <cell r="CV938">
            <v>-79.025030549990333</v>
          </cell>
          <cell r="CW938">
            <v>-58.385013189996243</v>
          </cell>
          <cell r="CX938">
            <v>-994.85210128000472</v>
          </cell>
          <cell r="CY938">
            <v>-132.67246692000481</v>
          </cell>
          <cell r="CZ938">
            <v>-76.858627529989462</v>
          </cell>
          <cell r="DA938">
            <v>-598.25847929000156</v>
          </cell>
          <cell r="DB938">
            <v>-429.577048810017</v>
          </cell>
          <cell r="DC938">
            <v>-1157.5539636300091</v>
          </cell>
          <cell r="DD938">
            <v>-2842.7394198100083</v>
          </cell>
          <cell r="DE938">
            <v>-2548.5010429899557</v>
          </cell>
          <cell r="DF938">
            <v>-2179.6372739699946</v>
          </cell>
          <cell r="DG938">
            <v>390.60732990999895</v>
          </cell>
          <cell r="DH938">
            <v>201.91869117999158</v>
          </cell>
          <cell r="DI938">
            <v>-30.221309050000855</v>
          </cell>
          <cell r="DJ938">
            <v>1104.6284043399937</v>
          </cell>
          <cell r="DK938">
            <v>-96.359681090008962</v>
          </cell>
          <cell r="DL938">
            <v>63.994840260009369</v>
          </cell>
          <cell r="DM938">
            <v>492.87354243999289</v>
          </cell>
          <cell r="DN938">
            <v>370.98199965000094</v>
          </cell>
          <cell r="DO938">
            <v>-698.85115498999221</v>
          </cell>
          <cell r="DP938">
            <v>459.24302269000327</v>
          </cell>
          <cell r="DQ938">
            <v>-2627.6794543599899</v>
          </cell>
          <cell r="DR938">
            <v>1148.0869780600187</v>
          </cell>
          <cell r="DS938">
            <v>-1017.1095684299944</v>
          </cell>
          <cell r="DT938">
            <v>12.239196970000194</v>
          </cell>
          <cell r="DU938">
            <v>1547.1900474900031</v>
          </cell>
          <cell r="DV938">
            <v>866.62206849999347</v>
          </cell>
          <cell r="DW938">
            <v>-45.424053950009693</v>
          </cell>
          <cell r="DX938">
            <v>566.31953947000511</v>
          </cell>
          <cell r="DY938">
            <v>-180.71301733001019</v>
          </cell>
          <cell r="DZ938">
            <v>-364.71234305000326</v>
          </cell>
          <cell r="EA938">
            <v>-96.618512559998635</v>
          </cell>
          <cell r="EB938">
            <v>-179.98635371001001</v>
          </cell>
          <cell r="EC938">
            <v>208.16756366001209</v>
          </cell>
          <cell r="ED938">
            <v>-167.88758899999812</v>
          </cell>
          <cell r="EE938">
            <v>-835.51676180009963</v>
          </cell>
          <cell r="EF938">
            <v>386.30577692999213</v>
          </cell>
          <cell r="EG938">
            <v>631.11269445998914</v>
          </cell>
          <cell r="EH938">
            <v>551.71679263999613</v>
          </cell>
          <cell r="EI938">
            <v>-204.99987275999592</v>
          </cell>
          <cell r="EJ938">
            <v>254.51901443000679</v>
          </cell>
          <cell r="EK938">
            <v>59.012932009994984</v>
          </cell>
          <cell r="EL938">
            <v>109.33966711000539</v>
          </cell>
          <cell r="EM938">
            <v>-886.6988253199961</v>
          </cell>
          <cell r="EN938">
            <v>-411.3619012900017</v>
          </cell>
          <cell r="EO938">
            <v>-19.053431640015333</v>
          </cell>
          <cell r="EP938">
            <v>-152.88506199999392</v>
          </cell>
          <cell r="EQ938">
            <v>-1152.5245463699976</v>
          </cell>
          <cell r="ER938">
            <v>-646.27733186993282</v>
          </cell>
          <cell r="ES938">
            <v>701.79176761000053</v>
          </cell>
          <cell r="ET938">
            <v>520.802536220006</v>
          </cell>
          <cell r="EU938">
            <v>187.87007343999721</v>
          </cell>
          <cell r="EV938">
            <v>-47.879664520000006</v>
          </cell>
          <cell r="EW938">
            <v>-604.53900668999995</v>
          </cell>
          <cell r="EX938">
            <v>-85.010478860000148</v>
          </cell>
          <cell r="EY938">
            <v>983.14608367000255</v>
          </cell>
          <cell r="EZ938">
            <v>-1088.4373450300009</v>
          </cell>
          <cell r="FA938">
            <v>328.75604668000233</v>
          </cell>
          <cell r="FB938">
            <v>-332.64748843999769</v>
          </cell>
          <cell r="FC938">
            <v>-213.35737241999959</v>
          </cell>
          <cell r="FD938">
            <v>-996.77248352999595</v>
          </cell>
          <cell r="FE938">
            <v>-1746.7581802100176</v>
          </cell>
          <cell r="FF938">
            <v>-1206.332431450006</v>
          </cell>
          <cell r="FG938">
            <v>1023.73710355</v>
          </cell>
          <cell r="FH938">
            <v>273.97508046999792</v>
          </cell>
          <cell r="FI938">
            <v>101.22645857999851</v>
          </cell>
          <cell r="FJ938">
            <v>-111.16531018999376</v>
          </cell>
          <cell r="FK938">
            <v>-626.24659868000163</v>
          </cell>
          <cell r="FL938">
            <v>644.93974350000281</v>
          </cell>
          <cell r="FM938">
            <v>-233.69110418999844</v>
          </cell>
          <cell r="FN938">
            <v>298.69470743999773</v>
          </cell>
          <cell r="FO938">
            <v>454.7944576100017</v>
          </cell>
          <cell r="FP938">
            <v>752.40060416000051</v>
          </cell>
          <cell r="FQ938">
            <v>-3119.090891009997</v>
          </cell>
          <cell r="FR938">
            <v>288.31440322997514</v>
          </cell>
          <cell r="FS938">
            <v>-277.78406184999767</v>
          </cell>
          <cell r="FT938">
            <v>-589.36282926999775</v>
          </cell>
          <cell r="FU938">
            <v>381.83219991999795</v>
          </cell>
          <cell r="FV938">
            <v>231.88217213999997</v>
          </cell>
          <cell r="FW938">
            <v>23.78596142999595</v>
          </cell>
          <cell r="FX938">
            <v>-258.34293916000024</v>
          </cell>
          <cell r="FY938">
            <v>-112.4924240299988</v>
          </cell>
          <cell r="FZ938">
            <v>-706.84307086999979</v>
          </cell>
          <cell r="GA938">
            <v>-349.71937063000587</v>
          </cell>
          <cell r="GB938">
            <v>200.58043603999613</v>
          </cell>
          <cell r="GC938">
            <v>-157.15641980000146</v>
          </cell>
          <cell r="GD938">
            <v>1901.9347493099958</v>
          </cell>
          <cell r="GE938">
            <v>3029.0966906100512</v>
          </cell>
          <cell r="GF938">
            <v>1030.9536066200017</v>
          </cell>
          <cell r="GG938">
            <v>871.84986779999599</v>
          </cell>
          <cell r="GH938">
            <v>290.06416503000219</v>
          </cell>
          <cell r="GI938">
            <v>-72.207523920000313</v>
          </cell>
          <cell r="GJ938">
            <v>-450.02634495999882</v>
          </cell>
          <cell r="GK938">
            <v>-131.61994938999851</v>
          </cell>
          <cell r="GL938">
            <v>-182.9229762899995</v>
          </cell>
          <cell r="GM938">
            <v>-293.40973172000304</v>
          </cell>
          <cell r="GN938">
            <v>337.78817817000163</v>
          </cell>
          <cell r="GO938">
            <v>132.35682448999432</v>
          </cell>
          <cell r="GP938">
            <v>438.52626255999348</v>
          </cell>
          <cell r="GQ938">
            <v>1057.7443122199984</v>
          </cell>
          <cell r="GR938">
            <v>-1605.4487524299184</v>
          </cell>
          <cell r="GS938">
            <v>-1081.1822467599923</v>
          </cell>
          <cell r="GT938">
            <v>458.12962076000622</v>
          </cell>
          <cell r="GU938">
            <v>86.283575440003915</v>
          </cell>
          <cell r="GV938">
            <v>-160.8267598399998</v>
          </cell>
          <cell r="GW938">
            <v>468.38951337000253</v>
          </cell>
          <cell r="GX938">
            <v>10.195020030005253</v>
          </cell>
          <cell r="GY938">
            <v>546.97145844999977</v>
          </cell>
          <cell r="GZ938">
            <v>-696.98402802999044</v>
          </cell>
          <cell r="HA938">
            <v>-88.330752489997394</v>
          </cell>
          <cell r="HB938">
            <v>-524.51445070000045</v>
          </cell>
          <cell r="HC938">
            <v>276.51557988000422</v>
          </cell>
          <cell r="HD938">
            <v>-900.09528253999997</v>
          </cell>
          <cell r="HE938">
            <v>0</v>
          </cell>
          <cell r="HF938">
            <v>0</v>
          </cell>
          <cell r="HG938">
            <v>0</v>
          </cell>
          <cell r="HH938">
            <v>0</v>
          </cell>
          <cell r="HI938">
            <v>0</v>
          </cell>
          <cell r="HJ938">
            <v>0</v>
          </cell>
          <cell r="HK938">
            <v>0</v>
          </cell>
          <cell r="HL938">
            <v>0</v>
          </cell>
          <cell r="HM938">
            <v>0</v>
          </cell>
          <cell r="HN938">
            <v>0</v>
          </cell>
          <cell r="HO938">
            <v>0</v>
          </cell>
          <cell r="HP938">
            <v>0</v>
          </cell>
          <cell r="HQ938">
            <v>0</v>
          </cell>
          <cell r="HR938">
            <v>0</v>
          </cell>
          <cell r="HS938">
            <v>0</v>
          </cell>
          <cell r="HT938">
            <v>0</v>
          </cell>
          <cell r="HU938">
            <v>0</v>
          </cell>
          <cell r="HV938">
            <v>0</v>
          </cell>
          <cell r="HW938">
            <v>0</v>
          </cell>
          <cell r="HX938">
            <v>0</v>
          </cell>
          <cell r="HY938">
            <v>0</v>
          </cell>
          <cell r="HZ938">
            <v>0</v>
          </cell>
          <cell r="IA938">
            <v>0</v>
          </cell>
          <cell r="IB938">
            <v>0</v>
          </cell>
          <cell r="IC938">
            <v>0</v>
          </cell>
          <cell r="ID938">
            <v>0</v>
          </cell>
          <cell r="IE938">
            <v>0</v>
          </cell>
          <cell r="IF938">
            <v>0</v>
          </cell>
          <cell r="IG938">
            <v>0</v>
          </cell>
          <cell r="IH938">
            <v>0</v>
          </cell>
          <cell r="II938">
            <v>0</v>
          </cell>
          <cell r="IJ938">
            <v>0</v>
          </cell>
          <cell r="IK938">
            <v>0</v>
          </cell>
          <cell r="IL938">
            <v>0</v>
          </cell>
          <cell r="IM938">
            <v>0</v>
          </cell>
          <cell r="IN938">
            <v>0</v>
          </cell>
          <cell r="IO938">
            <v>0</v>
          </cell>
          <cell r="IP938">
            <v>0</v>
          </cell>
          <cell r="IQ938">
            <v>0</v>
          </cell>
          <cell r="IR938">
            <v>0</v>
          </cell>
          <cell r="IS938">
            <v>0</v>
          </cell>
          <cell r="IT938">
            <v>0</v>
          </cell>
          <cell r="IU938">
            <v>0</v>
          </cell>
          <cell r="IV938">
            <v>0</v>
          </cell>
          <cell r="IW938">
            <v>0</v>
          </cell>
          <cell r="IX938">
            <v>0</v>
          </cell>
          <cell r="IY938">
            <v>0</v>
          </cell>
          <cell r="IZ938">
            <v>0</v>
          </cell>
          <cell r="JA938">
            <v>0</v>
          </cell>
          <cell r="JB938">
            <v>0</v>
          </cell>
          <cell r="JC938">
            <v>0</v>
          </cell>
          <cell r="JD938">
            <v>0</v>
          </cell>
          <cell r="JE938">
            <v>0</v>
          </cell>
        </row>
        <row r="939">
          <cell r="D939" t="str">
            <v>WD_.PC.WYE._.___.Cedar Springs III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0</v>
          </cell>
          <cell r="BD939">
            <v>0</v>
          </cell>
          <cell r="BE939">
            <v>0</v>
          </cell>
          <cell r="BF939">
            <v>0</v>
          </cell>
          <cell r="BG939">
            <v>0</v>
          </cell>
          <cell r="BH939">
            <v>0</v>
          </cell>
          <cell r="BI939">
            <v>0</v>
          </cell>
          <cell r="BJ939">
            <v>0</v>
          </cell>
          <cell r="BK939">
            <v>0</v>
          </cell>
          <cell r="BL939">
            <v>0</v>
          </cell>
          <cell r="BM939">
            <v>0</v>
          </cell>
          <cell r="BN939">
            <v>0</v>
          </cell>
          <cell r="BO939">
            <v>0</v>
          </cell>
          <cell r="BP939">
            <v>0</v>
          </cell>
          <cell r="BQ939">
            <v>0</v>
          </cell>
          <cell r="BR939">
            <v>101.20797973999288</v>
          </cell>
          <cell r="BS939">
            <v>0</v>
          </cell>
          <cell r="BT939">
            <v>0</v>
          </cell>
          <cell r="BU939">
            <v>0</v>
          </cell>
          <cell r="BV939">
            <v>0</v>
          </cell>
          <cell r="BW939">
            <v>0</v>
          </cell>
          <cell r="BX939">
            <v>0</v>
          </cell>
          <cell r="BY939">
            <v>0</v>
          </cell>
          <cell r="BZ939">
            <v>0</v>
          </cell>
          <cell r="CA939">
            <v>0</v>
          </cell>
          <cell r="CB939">
            <v>0</v>
          </cell>
          <cell r="CC939">
            <v>0</v>
          </cell>
          <cell r="CD939">
            <v>101.20797973999288</v>
          </cell>
          <cell r="CE939">
            <v>450.67626583998208</v>
          </cell>
          <cell r="CF939">
            <v>42.091607469999872</v>
          </cell>
          <cell r="CG939">
            <v>29.483496580003703</v>
          </cell>
          <cell r="CH939">
            <v>58.14787360000264</v>
          </cell>
          <cell r="CI939">
            <v>48.457485670000096</v>
          </cell>
          <cell r="CJ939">
            <v>5.400163189999148</v>
          </cell>
          <cell r="CK939">
            <v>-29.505594690002908</v>
          </cell>
          <cell r="CL939">
            <v>11.309775929992611</v>
          </cell>
          <cell r="CM939">
            <v>29.331467670002894</v>
          </cell>
          <cell r="CN939">
            <v>12.184211889998551</v>
          </cell>
          <cell r="CO939">
            <v>67.729326840002614</v>
          </cell>
          <cell r="CP939">
            <v>58.157433570002468</v>
          </cell>
          <cell r="CQ939">
            <v>117.88901811999858</v>
          </cell>
          <cell r="CR939">
            <v>420.88395698997192</v>
          </cell>
          <cell r="CS939">
            <v>58.163652259998344</v>
          </cell>
          <cell r="CT939">
            <v>40.682332710000992</v>
          </cell>
          <cell r="CU939">
            <v>-5.6238658799993573</v>
          </cell>
          <cell r="CV939">
            <v>30.661627330002375</v>
          </cell>
          <cell r="CW939">
            <v>98.95996412000386</v>
          </cell>
          <cell r="CX939">
            <v>11.305245989999094</v>
          </cell>
          <cell r="CY939">
            <v>8.5864793399960035</v>
          </cell>
          <cell r="CZ939">
            <v>25.779106250000041</v>
          </cell>
          <cell r="DA939">
            <v>10.368675530002292</v>
          </cell>
          <cell r="DB939">
            <v>26.124958909997076</v>
          </cell>
          <cell r="DC939">
            <v>47.110542149999674</v>
          </cell>
          <cell r="DD939">
            <v>68.765238280000631</v>
          </cell>
          <cell r="DE939">
            <v>212.62353719002567</v>
          </cell>
          <cell r="DF939">
            <v>30.002624850001666</v>
          </cell>
          <cell r="DG939">
            <v>39.292460509999728</v>
          </cell>
          <cell r="DH939">
            <v>17.083681769998293</v>
          </cell>
          <cell r="DI939">
            <v>21.029837349995432</v>
          </cell>
          <cell r="DJ939">
            <v>28.395986630002881</v>
          </cell>
          <cell r="DK939">
            <v>-83.325388020000901</v>
          </cell>
          <cell r="DL939">
            <v>20.256325140002446</v>
          </cell>
          <cell r="DM939">
            <v>17.334137440000632</v>
          </cell>
          <cell r="DN939">
            <v>7.5396651300034137</v>
          </cell>
          <cell r="DO939">
            <v>-7.2492243999986385</v>
          </cell>
          <cell r="DP939">
            <v>60.379192299998977</v>
          </cell>
          <cell r="DQ939">
            <v>61.884238489998097</v>
          </cell>
          <cell r="DR939">
            <v>487.80802150000818</v>
          </cell>
          <cell r="DS939">
            <v>21.430213730000105</v>
          </cell>
          <cell r="DT939">
            <v>48.674099649997515</v>
          </cell>
          <cell r="DU939">
            <v>38.07121996999922</v>
          </cell>
          <cell r="DV939">
            <v>104.27416870000161</v>
          </cell>
          <cell r="DW939">
            <v>26.941657820003456</v>
          </cell>
          <cell r="DX939">
            <v>21.268575699998109</v>
          </cell>
          <cell r="DY939">
            <v>22.921880160000001</v>
          </cell>
          <cell r="DZ939">
            <v>17.32680820999667</v>
          </cell>
          <cell r="EA939">
            <v>6.7247061000016402</v>
          </cell>
          <cell r="EB939">
            <v>48.568386940001801</v>
          </cell>
          <cell r="EC939">
            <v>63.092270310000458</v>
          </cell>
          <cell r="ED939">
            <v>68.514034210002137</v>
          </cell>
          <cell r="EE939">
            <v>319.84991975998855</v>
          </cell>
          <cell r="EF939">
            <v>35.552217050000763</v>
          </cell>
          <cell r="EG939">
            <v>38.539981010000702</v>
          </cell>
          <cell r="EH939">
            <v>26.080422440003531</v>
          </cell>
          <cell r="EI939">
            <v>21.425297260000661</v>
          </cell>
          <cell r="EJ939">
            <v>24.044729950001056</v>
          </cell>
          <cell r="EK939">
            <v>24.16639103000125</v>
          </cell>
          <cell r="EL939">
            <v>23.292945869998221</v>
          </cell>
          <cell r="EM939">
            <v>-17.60257866000029</v>
          </cell>
          <cell r="EN939">
            <v>6.7247060999980022</v>
          </cell>
          <cell r="EO939">
            <v>83.17879828000514</v>
          </cell>
          <cell r="EP939">
            <v>45.052129309999145</v>
          </cell>
          <cell r="EQ939">
            <v>9.394880120002199</v>
          </cell>
          <cell r="ER939">
            <v>-3.0881463599798735</v>
          </cell>
          <cell r="ES939">
            <v>5.2643993700003193</v>
          </cell>
          <cell r="ET939">
            <v>7.284798660000888</v>
          </cell>
          <cell r="EU939">
            <v>8.7480601800007207</v>
          </cell>
          <cell r="EV939">
            <v>2.3491555900009189</v>
          </cell>
          <cell r="EW939">
            <v>0</v>
          </cell>
          <cell r="EX939">
            <v>15.922048690001247</v>
          </cell>
          <cell r="EY939">
            <v>27.782606320000923</v>
          </cell>
          <cell r="EZ939">
            <v>4.5249471900024218</v>
          </cell>
          <cell r="FA939">
            <v>5.4220131700003549</v>
          </cell>
          <cell r="FB939">
            <v>5.0542831299999307</v>
          </cell>
          <cell r="FC939">
            <v>10.568473859999358</v>
          </cell>
          <cell r="FD939">
            <v>-96.008932520000599</v>
          </cell>
          <cell r="FE939">
            <v>68.498025370019604</v>
          </cell>
          <cell r="FF939">
            <v>5.6285353899984329</v>
          </cell>
          <cell r="FG939">
            <v>96.234387050002624</v>
          </cell>
          <cell r="FH939">
            <v>-82.911310540000159</v>
          </cell>
          <cell r="FI939">
            <v>5.7196944199995414</v>
          </cell>
          <cell r="FJ939">
            <v>-10.949433560001125</v>
          </cell>
          <cell r="FK939">
            <v>11.596807460000491</v>
          </cell>
          <cell r="FL939">
            <v>20.541291599998658</v>
          </cell>
          <cell r="FM939">
            <v>13.761765039998863</v>
          </cell>
          <cell r="FN939">
            <v>-2.379764030001752</v>
          </cell>
          <cell r="FO939">
            <v>5.3610380500003885</v>
          </cell>
          <cell r="FP939">
            <v>0</v>
          </cell>
          <cell r="FQ939">
            <v>5.8950144899999941</v>
          </cell>
          <cell r="FR939">
            <v>78.758656700025313</v>
          </cell>
          <cell r="FS939">
            <v>6.9594025000005786</v>
          </cell>
          <cell r="FT939">
            <v>3.0532103699988511</v>
          </cell>
          <cell r="FU939">
            <v>14.568708809999407</v>
          </cell>
          <cell r="FV939">
            <v>0.49080700000013167</v>
          </cell>
          <cell r="FW939">
            <v>5.2033110600004875</v>
          </cell>
          <cell r="FX939">
            <v>8.7612029100000655</v>
          </cell>
          <cell r="FY939">
            <v>16.997561450003559</v>
          </cell>
          <cell r="FZ939">
            <v>10.380198709997785</v>
          </cell>
          <cell r="GA939">
            <v>3.8664582200017321</v>
          </cell>
          <cell r="GB939">
            <v>2.5994809399999212</v>
          </cell>
          <cell r="GC939">
            <v>0</v>
          </cell>
          <cell r="GD939">
            <v>5.8783147300000564</v>
          </cell>
          <cell r="GE939">
            <v>-28.116304090013728</v>
          </cell>
          <cell r="GF939">
            <v>5.1310359800008882</v>
          </cell>
          <cell r="GG939">
            <v>4.2984731999986252</v>
          </cell>
          <cell r="GH939">
            <v>6.2154208500005552</v>
          </cell>
          <cell r="GI939">
            <v>5.7196944199995414</v>
          </cell>
          <cell r="GJ939">
            <v>5.2180931899983989</v>
          </cell>
          <cell r="GK939">
            <v>-77.280925970000681</v>
          </cell>
          <cell r="GL939">
            <v>27.927129759998934</v>
          </cell>
          <cell r="GM939">
            <v>4.5728172200033441</v>
          </cell>
          <cell r="GN939">
            <v>13.13809252000101</v>
          </cell>
          <cell r="GO939">
            <v>-30.680905579999489</v>
          </cell>
          <cell r="GP939">
            <v>1.7297558400005073</v>
          </cell>
          <cell r="GQ939">
            <v>5.8950144800000999</v>
          </cell>
          <cell r="GR939">
            <v>56.30093432002468</v>
          </cell>
          <cell r="GS939">
            <v>-108.55729805999908</v>
          </cell>
          <cell r="GT939">
            <v>4.2984731999986252</v>
          </cell>
          <cell r="GU939">
            <v>38.398762160000842</v>
          </cell>
          <cell r="GV939">
            <v>5.9400905299989972</v>
          </cell>
          <cell r="GW939">
            <v>1.2087967599982221</v>
          </cell>
          <cell r="GX939">
            <v>27.015703140001278</v>
          </cell>
          <cell r="GY939">
            <v>36.5652741399972</v>
          </cell>
          <cell r="GZ939">
            <v>16.630695129995729</v>
          </cell>
          <cell r="HA939">
            <v>3.8774424699986412</v>
          </cell>
          <cell r="HB939">
            <v>19.888613560002341</v>
          </cell>
          <cell r="HC939">
            <v>11.034381289999146</v>
          </cell>
          <cell r="HD939">
            <v>0</v>
          </cell>
          <cell r="HE939">
            <v>0</v>
          </cell>
          <cell r="HF939">
            <v>0</v>
          </cell>
          <cell r="HG939">
            <v>0</v>
          </cell>
          <cell r="HH939">
            <v>0</v>
          </cell>
          <cell r="HI939">
            <v>0</v>
          </cell>
          <cell r="HJ939">
            <v>0</v>
          </cell>
          <cell r="HK939">
            <v>0</v>
          </cell>
          <cell r="HL939">
            <v>0</v>
          </cell>
          <cell r="HM939">
            <v>0</v>
          </cell>
          <cell r="HN939">
            <v>0</v>
          </cell>
          <cell r="HO939">
            <v>0</v>
          </cell>
          <cell r="HP939">
            <v>0</v>
          </cell>
          <cell r="HQ939">
            <v>0</v>
          </cell>
          <cell r="HR939">
            <v>0</v>
          </cell>
          <cell r="HS939">
            <v>0</v>
          </cell>
          <cell r="HT939">
            <v>0</v>
          </cell>
          <cell r="HU939">
            <v>0</v>
          </cell>
          <cell r="HV939">
            <v>0</v>
          </cell>
          <cell r="HW939">
            <v>0</v>
          </cell>
          <cell r="HX939">
            <v>0</v>
          </cell>
          <cell r="HY939">
            <v>0</v>
          </cell>
          <cell r="HZ939">
            <v>0</v>
          </cell>
          <cell r="IA939">
            <v>0</v>
          </cell>
          <cell r="IB939">
            <v>0</v>
          </cell>
          <cell r="IC939">
            <v>0</v>
          </cell>
          <cell r="ID939">
            <v>0</v>
          </cell>
          <cell r="IE939">
            <v>0</v>
          </cell>
          <cell r="IF939">
            <v>0</v>
          </cell>
          <cell r="IG939">
            <v>0</v>
          </cell>
          <cell r="IH939">
            <v>0</v>
          </cell>
          <cell r="II939">
            <v>0</v>
          </cell>
          <cell r="IJ939">
            <v>0</v>
          </cell>
          <cell r="IK939">
            <v>0</v>
          </cell>
          <cell r="IL939">
            <v>0</v>
          </cell>
          <cell r="IM939">
            <v>0</v>
          </cell>
          <cell r="IN939">
            <v>0</v>
          </cell>
          <cell r="IO939">
            <v>0</v>
          </cell>
          <cell r="IP939">
            <v>0</v>
          </cell>
          <cell r="IQ939">
            <v>0</v>
          </cell>
          <cell r="IR939">
            <v>0</v>
          </cell>
          <cell r="IS939">
            <v>0</v>
          </cell>
          <cell r="IT939">
            <v>0</v>
          </cell>
          <cell r="IU939">
            <v>0</v>
          </cell>
          <cell r="IV939">
            <v>0</v>
          </cell>
          <cell r="IW939">
            <v>0</v>
          </cell>
          <cell r="IX939">
            <v>0</v>
          </cell>
          <cell r="IY939">
            <v>0</v>
          </cell>
          <cell r="IZ939">
            <v>0</v>
          </cell>
          <cell r="JA939">
            <v>0</v>
          </cell>
          <cell r="JB939">
            <v>0</v>
          </cell>
          <cell r="JC939">
            <v>0</v>
          </cell>
          <cell r="JD939">
            <v>0</v>
          </cell>
          <cell r="JE939">
            <v>0</v>
          </cell>
        </row>
        <row r="940">
          <cell r="D940" t="str">
            <v>WD_.PC.WYE._.___.Cedar Springs IV</v>
          </cell>
          <cell r="F940">
            <v>414.62440671998775</v>
          </cell>
          <cell r="G940">
            <v>-218.7814881499944</v>
          </cell>
          <cell r="H940">
            <v>-15.552677109997603</v>
          </cell>
          <cell r="I940">
            <v>-188.45999306999147</v>
          </cell>
          <cell r="J940">
            <v>-160.06710158000351</v>
          </cell>
          <cell r="K940">
            <v>35.073082689996227</v>
          </cell>
          <cell r="L940">
            <v>18.071870700005093</v>
          </cell>
          <cell r="M940">
            <v>0</v>
          </cell>
          <cell r="N940">
            <v>-20.227126300007512</v>
          </cell>
          <cell r="O940">
            <v>177.54080958002305</v>
          </cell>
          <cell r="P940">
            <v>-8.2609712300036335</v>
          </cell>
          <cell r="Q940">
            <v>-1931.9796179000114</v>
          </cell>
          <cell r="R940">
            <v>-1628.7238497000653</v>
          </cell>
          <cell r="S940">
            <v>-62.976418639998883</v>
          </cell>
          <cell r="T940">
            <v>60.978166050015716</v>
          </cell>
          <cell r="U940">
            <v>-527.76081887999317</v>
          </cell>
          <cell r="V940">
            <v>-66.881548200020916</v>
          </cell>
          <cell r="W940">
            <v>-151.40945174000808</v>
          </cell>
          <cell r="X940">
            <v>171.61968035000609</v>
          </cell>
          <cell r="Y940">
            <v>-91.112319860003481</v>
          </cell>
          <cell r="Z940">
            <v>0</v>
          </cell>
          <cell r="AA940">
            <v>-463.42068661999656</v>
          </cell>
          <cell r="AB940">
            <v>-221.15235351998126</v>
          </cell>
          <cell r="AC940">
            <v>142.38214010000229</v>
          </cell>
          <cell r="AD940">
            <v>-418.99023873999249</v>
          </cell>
          <cell r="AE940">
            <v>-287.24589596991427</v>
          </cell>
          <cell r="AF940">
            <v>-34.286902470019413</v>
          </cell>
          <cell r="AG940">
            <v>-123.31127466999169</v>
          </cell>
          <cell r="AH940">
            <v>19.878322580014355</v>
          </cell>
          <cell r="AI940">
            <v>10.714263340007165</v>
          </cell>
          <cell r="AJ940">
            <v>-2.9598891900095623</v>
          </cell>
          <cell r="AK940">
            <v>107.21414876999916</v>
          </cell>
          <cell r="AL940">
            <v>2.3919067200040445</v>
          </cell>
          <cell r="AM940">
            <v>0</v>
          </cell>
          <cell r="AN940">
            <v>0</v>
          </cell>
          <cell r="AO940">
            <v>111.95793201000197</v>
          </cell>
          <cell r="AP940">
            <v>3.3650105999840889</v>
          </cell>
          <cell r="AQ940">
            <v>-382.2094136599917</v>
          </cell>
          <cell r="AR940">
            <v>-292.05321690021083</v>
          </cell>
          <cell r="AS940">
            <v>349.12189585001033</v>
          </cell>
          <cell r="AT940">
            <v>88.978136200006702</v>
          </cell>
          <cell r="AU940">
            <v>-146.55392676999327</v>
          </cell>
          <cell r="AV940">
            <v>115.20020989999466</v>
          </cell>
          <cell r="AW940">
            <v>-14.681240320001962</v>
          </cell>
          <cell r="AX940">
            <v>123.84379932000593</v>
          </cell>
          <cell r="AY940">
            <v>22.313101850006205</v>
          </cell>
          <cell r="AZ940">
            <v>13.159613700008777</v>
          </cell>
          <cell r="BA940">
            <v>0</v>
          </cell>
          <cell r="BB940">
            <v>-218.17505808001442</v>
          </cell>
          <cell r="BC940">
            <v>-741.21397123999486</v>
          </cell>
          <cell r="BD940">
            <v>115.95422268999391</v>
          </cell>
          <cell r="BE940">
            <v>341.7732099799905</v>
          </cell>
          <cell r="BF940">
            <v>30.056192549978732</v>
          </cell>
          <cell r="BG940">
            <v>-136.00630303000798</v>
          </cell>
          <cell r="BH940">
            <v>296.53782889002468</v>
          </cell>
          <cell r="BI940">
            <v>-83.785191880015191</v>
          </cell>
          <cell r="BJ940">
            <v>49.022773169985157</v>
          </cell>
          <cell r="BK940">
            <v>3.4790738500014413</v>
          </cell>
          <cell r="BL940">
            <v>81.970183290002751</v>
          </cell>
          <cell r="BM940">
            <v>30.454974410000432</v>
          </cell>
          <cell r="BN940">
            <v>-26.52085077000811</v>
          </cell>
          <cell r="BO940">
            <v>-106.10115123001742</v>
          </cell>
          <cell r="BP940">
            <v>79.49905325002328</v>
          </cell>
          <cell r="BQ940">
            <v>123.16662748000817</v>
          </cell>
          <cell r="BR940">
            <v>344.29929445986636</v>
          </cell>
          <cell r="BS940">
            <v>128.2909873000026</v>
          </cell>
          <cell r="BT940">
            <v>173.8419881099835</v>
          </cell>
          <cell r="BU940">
            <v>0</v>
          </cell>
          <cell r="BV940">
            <v>24.094267040010891</v>
          </cell>
          <cell r="BW940">
            <v>0</v>
          </cell>
          <cell r="BX940">
            <v>-5.4146806200151332</v>
          </cell>
          <cell r="BY940">
            <v>0</v>
          </cell>
          <cell r="BZ940">
            <v>0</v>
          </cell>
          <cell r="CA940">
            <v>-3.5137699100014288</v>
          </cell>
          <cell r="CB940">
            <v>-47.297680839983514</v>
          </cell>
          <cell r="CC940">
            <v>39.337562320011784</v>
          </cell>
          <cell r="CD940">
            <v>34.960621059988625</v>
          </cell>
          <cell r="CE940">
            <v>-285.08688411000185</v>
          </cell>
          <cell r="CF940">
            <v>0</v>
          </cell>
          <cell r="CG940">
            <v>0</v>
          </cell>
          <cell r="CH940">
            <v>-285.08688411000185</v>
          </cell>
          <cell r="CI940">
            <v>0</v>
          </cell>
          <cell r="CJ940">
            <v>0</v>
          </cell>
          <cell r="CK940">
            <v>0</v>
          </cell>
          <cell r="CL940">
            <v>0</v>
          </cell>
          <cell r="CM940">
            <v>0</v>
          </cell>
          <cell r="CN940">
            <v>0</v>
          </cell>
          <cell r="CO940">
            <v>0</v>
          </cell>
          <cell r="CP940">
            <v>0</v>
          </cell>
          <cell r="CQ940">
            <v>0</v>
          </cell>
          <cell r="CR940">
            <v>-198.80444910028018</v>
          </cell>
          <cell r="CS940">
            <v>0</v>
          </cell>
          <cell r="CT940">
            <v>0</v>
          </cell>
          <cell r="CU940">
            <v>128.8931467700022</v>
          </cell>
          <cell r="CV940">
            <v>55.902089260009234</v>
          </cell>
          <cell r="CW940">
            <v>-70.041466260008747</v>
          </cell>
          <cell r="CX940">
            <v>275.60056646999146</v>
          </cell>
          <cell r="CY940">
            <v>0</v>
          </cell>
          <cell r="CZ940">
            <v>0</v>
          </cell>
          <cell r="DA940">
            <v>-623.13038019000669</v>
          </cell>
          <cell r="DB940">
            <v>0</v>
          </cell>
          <cell r="DC940">
            <v>0</v>
          </cell>
          <cell r="DD940">
            <v>33.971594850008842</v>
          </cell>
          <cell r="DE940">
            <v>-505.24051275989041</v>
          </cell>
          <cell r="DF940">
            <v>0</v>
          </cell>
          <cell r="DG940">
            <v>6.0739424000203144</v>
          </cell>
          <cell r="DH940">
            <v>380.18393699001172</v>
          </cell>
          <cell r="DI940">
            <v>-386.91239288001088</v>
          </cell>
          <cell r="DJ940">
            <v>-833.05215521999344</v>
          </cell>
          <cell r="DK940">
            <v>321.51146185000835</v>
          </cell>
          <cell r="DL940">
            <v>0</v>
          </cell>
          <cell r="DM940">
            <v>0</v>
          </cell>
          <cell r="DN940">
            <v>0</v>
          </cell>
          <cell r="DO940">
            <v>0</v>
          </cell>
          <cell r="DP940">
            <v>0</v>
          </cell>
          <cell r="DQ940">
            <v>6.9546940999862272</v>
          </cell>
          <cell r="DR940">
            <v>-5.1570921000093222</v>
          </cell>
          <cell r="DS940">
            <v>0</v>
          </cell>
          <cell r="DT940">
            <v>0</v>
          </cell>
          <cell r="DU940">
            <v>-315.37808847997803</v>
          </cell>
          <cell r="DV940">
            <v>19.868715899981908</v>
          </cell>
          <cell r="DW940">
            <v>353.64584111998556</v>
          </cell>
          <cell r="DX940">
            <v>-95.049153550004121</v>
          </cell>
          <cell r="DY940">
            <v>0</v>
          </cell>
          <cell r="DZ940">
            <v>0</v>
          </cell>
          <cell r="EA940">
            <v>0</v>
          </cell>
          <cell r="EB940">
            <v>0</v>
          </cell>
          <cell r="EC940">
            <v>0</v>
          </cell>
          <cell r="ED940">
            <v>31.75559290999081</v>
          </cell>
          <cell r="EE940">
            <v>180.51687098003458</v>
          </cell>
          <cell r="EF940">
            <v>-739.2226909900055</v>
          </cell>
          <cell r="EG940">
            <v>-22.438021469992236</v>
          </cell>
          <cell r="EH940">
            <v>289.94083468001918</v>
          </cell>
          <cell r="EI940">
            <v>-693.50048574001994</v>
          </cell>
          <cell r="EJ940">
            <v>-696.16543298999022</v>
          </cell>
          <cell r="EK940">
            <v>-147.3555189200124</v>
          </cell>
          <cell r="EL940">
            <v>-107.31181445000402</v>
          </cell>
          <cell r="EM940">
            <v>515.26295966999169</v>
          </cell>
          <cell r="EN940">
            <v>48.393686180002987</v>
          </cell>
          <cell r="EO940">
            <v>-217.16173613001592</v>
          </cell>
          <cell r="EP940">
            <v>-283.99662560998695</v>
          </cell>
          <cell r="EQ940">
            <v>2234.071716749997</v>
          </cell>
          <cell r="ER940">
            <v>-1582.7181257900083</v>
          </cell>
          <cell r="ES940">
            <v>-1623.4458333099974</v>
          </cell>
          <cell r="ET940">
            <v>-557.68077841000195</v>
          </cell>
          <cell r="EU940">
            <v>-1082.6198874300062</v>
          </cell>
          <cell r="EV940">
            <v>15.216259209999407</v>
          </cell>
          <cell r="EW940">
            <v>362.62013046999346</v>
          </cell>
          <cell r="EX940">
            <v>-1479.8269619999919</v>
          </cell>
          <cell r="EY940">
            <v>-444.69534617999307</v>
          </cell>
          <cell r="EZ940">
            <v>348.07039663001342</v>
          </cell>
          <cell r="FA940">
            <v>-330.3160574700014</v>
          </cell>
          <cell r="FB940">
            <v>1262.3463514000032</v>
          </cell>
          <cell r="FC940">
            <v>138.11025709001115</v>
          </cell>
          <cell r="FD940">
            <v>1809.5033442099957</v>
          </cell>
          <cell r="FE940">
            <v>-959.58978720009327</v>
          </cell>
          <cell r="FF940">
            <v>-928.38376105000498</v>
          </cell>
          <cell r="FG940">
            <v>28.622946170005889</v>
          </cell>
          <cell r="FH940">
            <v>-1501.4453091500036</v>
          </cell>
          <cell r="FI940">
            <v>-460.54063167000641</v>
          </cell>
          <cell r="FJ940">
            <v>352.36374260000593</v>
          </cell>
          <cell r="FK940">
            <v>1137.7685356599977</v>
          </cell>
          <cell r="FL940">
            <v>-156.06897462999768</v>
          </cell>
          <cell r="FM940">
            <v>-373.75217567999789</v>
          </cell>
          <cell r="FN940">
            <v>474.15556811999704</v>
          </cell>
          <cell r="FO940">
            <v>-543.44763769998826</v>
          </cell>
          <cell r="FP940">
            <v>-1999.4384748400043</v>
          </cell>
          <cell r="FQ940">
            <v>3010.5763849700015</v>
          </cell>
          <cell r="FR940">
            <v>-1031.703795909998</v>
          </cell>
          <cell r="FS940">
            <v>-941.77267386001768</v>
          </cell>
          <cell r="FT940">
            <v>197.26928059999773</v>
          </cell>
          <cell r="FU940">
            <v>264.88744645001134</v>
          </cell>
          <cell r="FV940">
            <v>597.09568646000116</v>
          </cell>
          <cell r="FW940">
            <v>-153.90956257000653</v>
          </cell>
          <cell r="FX940">
            <v>-652.86454479001986</v>
          </cell>
          <cell r="FY940">
            <v>-455.19451659000333</v>
          </cell>
          <cell r="FZ940">
            <v>-62.437387780002609</v>
          </cell>
          <cell r="GA940">
            <v>260.70594536999124</v>
          </cell>
          <cell r="GB940">
            <v>-660.97727342000871</v>
          </cell>
          <cell r="GC940">
            <v>183.7250031500007</v>
          </cell>
          <cell r="GD940">
            <v>391.76880107000761</v>
          </cell>
          <cell r="GE940">
            <v>-95.450495800003409</v>
          </cell>
          <cell r="GF940">
            <v>437.56900736999523</v>
          </cell>
          <cell r="GG940">
            <v>-1152.2789183800123</v>
          </cell>
          <cell r="GH940">
            <v>-491.40363688000798</v>
          </cell>
          <cell r="GI940">
            <v>-70.783461989994976</v>
          </cell>
          <cell r="GJ940">
            <v>877.13794531000167</v>
          </cell>
          <cell r="GK940">
            <v>983.31914108998899</v>
          </cell>
          <cell r="GL940">
            <v>349.6945261600049</v>
          </cell>
          <cell r="GM940">
            <v>355.27221688000282</v>
          </cell>
          <cell r="GN940">
            <v>-575.48809364000044</v>
          </cell>
          <cell r="GO940">
            <v>-976.96384970000508</v>
          </cell>
          <cell r="GP940">
            <v>61.688336730017909</v>
          </cell>
          <cell r="GQ940">
            <v>106.78629125001316</v>
          </cell>
          <cell r="GR940">
            <v>-7281.691503290087</v>
          </cell>
          <cell r="GS940">
            <v>-4202.1917696099845</v>
          </cell>
          <cell r="GT940">
            <v>209.92557923000277</v>
          </cell>
          <cell r="GU940">
            <v>1498.5377089999893</v>
          </cell>
          <cell r="GV940">
            <v>-1008.3134151599988</v>
          </cell>
          <cell r="GW940">
            <v>55.310531300005096</v>
          </cell>
          <cell r="GX940">
            <v>-139.38113112001156</v>
          </cell>
          <cell r="GY940">
            <v>643.28400933000376</v>
          </cell>
          <cell r="GZ940">
            <v>-1020.1780661000012</v>
          </cell>
          <cell r="HA940">
            <v>-450.41592426999705</v>
          </cell>
          <cell r="HB940">
            <v>1052.100912630005</v>
          </cell>
          <cell r="HC940">
            <v>-1323.3925368800119</v>
          </cell>
          <cell r="HD940">
            <v>-2596.9774016400042</v>
          </cell>
          <cell r="HE940">
            <v>1560.2015883901622</v>
          </cell>
          <cell r="HF940">
            <v>805.81153294000251</v>
          </cell>
          <cell r="HG940">
            <v>321.98599871998158</v>
          </cell>
          <cell r="HH940">
            <v>2524.6312578499783</v>
          </cell>
          <cell r="HI940">
            <v>-2028.0302879200026</v>
          </cell>
          <cell r="HJ940">
            <v>815.97497631001897</v>
          </cell>
          <cell r="HK940">
            <v>-633.2904369099997</v>
          </cell>
          <cell r="HL940">
            <v>-519.67321634000109</v>
          </cell>
          <cell r="HM940">
            <v>964.68431867999607</v>
          </cell>
          <cell r="HN940">
            <v>-521.52155618001416</v>
          </cell>
          <cell r="HO940">
            <v>567.50560554000549</v>
          </cell>
          <cell r="HP940">
            <v>-62.396001500004786</v>
          </cell>
          <cell r="HQ940">
            <v>-675.48060279997298</v>
          </cell>
          <cell r="HR940">
            <v>18230.822678960045</v>
          </cell>
          <cell r="HS940">
            <v>-3884.5858315899968</v>
          </cell>
          <cell r="HT940">
            <v>5830.4324960199883</v>
          </cell>
          <cell r="HU940">
            <v>-227.77642271998775</v>
          </cell>
          <cell r="HV940">
            <v>-614.76040453998576</v>
          </cell>
          <cell r="HW940">
            <v>1015.4415564699884</v>
          </cell>
          <cell r="HX940">
            <v>312.68014912000217</v>
          </cell>
          <cell r="HY940">
            <v>-326.21773894998478</v>
          </cell>
          <cell r="HZ940">
            <v>-277.46483096000156</v>
          </cell>
          <cell r="IA940">
            <v>-729.02619838000101</v>
          </cell>
          <cell r="IB940">
            <v>2136.5292248900078</v>
          </cell>
          <cell r="IC940">
            <v>2143.296295919994</v>
          </cell>
          <cell r="ID940">
            <v>12852.274383679993</v>
          </cell>
          <cell r="IE940">
            <v>12910.562444149982</v>
          </cell>
          <cell r="IF940">
            <v>4051.3214677099895</v>
          </cell>
          <cell r="IG940">
            <v>802.60509349000495</v>
          </cell>
          <cell r="IH940">
            <v>1909.0093210800042</v>
          </cell>
          <cell r="II940">
            <v>-1764.3299548399809</v>
          </cell>
          <cell r="IJ940">
            <v>-2.415417289994366</v>
          </cell>
          <cell r="IK940">
            <v>-26.171147839995683</v>
          </cell>
          <cell r="IL940">
            <v>724.23972310998943</v>
          </cell>
          <cell r="IM940">
            <v>-526.26574766000704</v>
          </cell>
          <cell r="IN940">
            <v>1014.0469673500047</v>
          </cell>
          <cell r="IO940">
            <v>1793.3557418000128</v>
          </cell>
          <cell r="IP940">
            <v>-4668.1311361899934</v>
          </cell>
          <cell r="IQ940">
            <v>9603.2975334299845</v>
          </cell>
          <cell r="IR940">
            <v>-2168.8492090698564</v>
          </cell>
          <cell r="IS940">
            <v>2579.9460826500144</v>
          </cell>
          <cell r="IT940">
            <v>-2039.022397929999</v>
          </cell>
          <cell r="IU940">
            <v>1495.1102695300142</v>
          </cell>
          <cell r="IV940">
            <v>-2965.634296379998</v>
          </cell>
          <cell r="IW940">
            <v>-124.74276088998886</v>
          </cell>
          <cell r="IX940">
            <v>28.966183640004601</v>
          </cell>
          <cell r="IY940">
            <v>-402.91441569999006</v>
          </cell>
          <cell r="IZ940">
            <v>1670.6052711800148</v>
          </cell>
          <cell r="JA940">
            <v>146.21667403000174</v>
          </cell>
          <cell r="JB940">
            <v>4214.1606853199919</v>
          </cell>
          <cell r="JC940">
            <v>-2681.5922531399992</v>
          </cell>
          <cell r="JD940">
            <v>-4089.948251379974</v>
          </cell>
          <cell r="JE940">
            <v>0</v>
          </cell>
        </row>
        <row r="941">
          <cell r="D941" t="str">
            <v>WD_.PC.WYE._.___.Three Buttes Power (Duke)</v>
          </cell>
          <cell r="F941">
            <v>203.68063175999851</v>
          </cell>
          <cell r="G941">
            <v>-79.795703769999818</v>
          </cell>
          <cell r="H941">
            <v>-1.4659025500004645</v>
          </cell>
          <cell r="I941">
            <v>-5.7603649899938318</v>
          </cell>
          <cell r="J941">
            <v>-308.84119518999432</v>
          </cell>
          <cell r="K941">
            <v>-23.263062369998806</v>
          </cell>
          <cell r="L941">
            <v>-57.439557769999738</v>
          </cell>
          <cell r="M941">
            <v>-15.531950229998984</v>
          </cell>
          <cell r="N941">
            <v>14.693489059996864</v>
          </cell>
          <cell r="O941">
            <v>-78.313452340000367</v>
          </cell>
          <cell r="P941">
            <v>-14.662797349999892</v>
          </cell>
          <cell r="Q941">
            <v>-52.669588589997147</v>
          </cell>
          <cell r="R941">
            <v>236.94816641995567</v>
          </cell>
          <cell r="S941">
            <v>5.8820869299997867</v>
          </cell>
          <cell r="T941">
            <v>213.07674199999929</v>
          </cell>
          <cell r="U941">
            <v>4.1609027599988622</v>
          </cell>
          <cell r="V941">
            <v>-5.2202000699999189</v>
          </cell>
          <cell r="W941">
            <v>173.48662759999934</v>
          </cell>
          <cell r="X941">
            <v>-22.6783634300009</v>
          </cell>
          <cell r="Y941">
            <v>-15.542918830000417</v>
          </cell>
          <cell r="Z941">
            <v>3.841088179999133</v>
          </cell>
          <cell r="AA941">
            <v>-5.586802310001076</v>
          </cell>
          <cell r="AB941">
            <v>17.472284679999575</v>
          </cell>
          <cell r="AC941">
            <v>-4.5434823699979461</v>
          </cell>
          <cell r="AD941">
            <v>-127.39979872000549</v>
          </cell>
          <cell r="AE941">
            <v>-261.91449948996888</v>
          </cell>
          <cell r="AF941">
            <v>-88.425184659994557</v>
          </cell>
          <cell r="AG941">
            <v>0</v>
          </cell>
          <cell r="AH941">
            <v>-189.31020019000061</v>
          </cell>
          <cell r="AI941">
            <v>22.58745867000107</v>
          </cell>
          <cell r="AJ941">
            <v>-65.77693043999534</v>
          </cell>
          <cell r="AK941">
            <v>-121.6373486099983</v>
          </cell>
          <cell r="AL941">
            <v>-0.11891891999948712</v>
          </cell>
          <cell r="AM941">
            <v>0.29729729999962728</v>
          </cell>
          <cell r="AN941">
            <v>11.469518650001191</v>
          </cell>
          <cell r="AO941">
            <v>18.779790559994581</v>
          </cell>
          <cell r="AP941">
            <v>136.96899057000337</v>
          </cell>
          <cell r="AQ941">
            <v>13.251027580001391</v>
          </cell>
          <cell r="AR941">
            <v>1574.5250939600228</v>
          </cell>
          <cell r="AS941">
            <v>541.8079098499984</v>
          </cell>
          <cell r="AT941">
            <v>201.99373836999985</v>
          </cell>
          <cell r="AU941">
            <v>56.80308456000057</v>
          </cell>
          <cell r="AV941">
            <v>159.03380293000009</v>
          </cell>
          <cell r="AW941">
            <v>-19.457256730000154</v>
          </cell>
          <cell r="AX941">
            <v>-1.9847247499983496</v>
          </cell>
          <cell r="AY941">
            <v>58.109965329998886</v>
          </cell>
          <cell r="AZ941">
            <v>44.349348019999525</v>
          </cell>
          <cell r="BA941">
            <v>-13.078897430001234</v>
          </cell>
          <cell r="BB941">
            <v>100.66942294000182</v>
          </cell>
          <cell r="BC941">
            <v>186.51259299999947</v>
          </cell>
          <cell r="BD941">
            <v>259.76610787000027</v>
          </cell>
          <cell r="BE941">
            <v>440.82113374996698</v>
          </cell>
          <cell r="BF941">
            <v>22.561868739998317</v>
          </cell>
          <cell r="BG941">
            <v>33.09586458999911</v>
          </cell>
          <cell r="BH941">
            <v>-141.27417807000165</v>
          </cell>
          <cell r="BI941">
            <v>125.35062136999659</v>
          </cell>
          <cell r="BJ941">
            <v>-25.786322999998447</v>
          </cell>
          <cell r="BK941">
            <v>27.087223139998969</v>
          </cell>
          <cell r="BL941">
            <v>-64.909047070001179</v>
          </cell>
          <cell r="BM941">
            <v>52.42258063999725</v>
          </cell>
          <cell r="BN941">
            <v>-43.842888440001843</v>
          </cell>
          <cell r="BO941">
            <v>181.41951623000023</v>
          </cell>
          <cell r="BP941">
            <v>274.69589561999965</v>
          </cell>
          <cell r="BQ941">
            <v>0</v>
          </cell>
          <cell r="BR941">
            <v>0</v>
          </cell>
          <cell r="BS941">
            <v>0</v>
          </cell>
          <cell r="BT941">
            <v>0</v>
          </cell>
          <cell r="BU941">
            <v>0</v>
          </cell>
          <cell r="BV941">
            <v>0</v>
          </cell>
          <cell r="BW941">
            <v>0</v>
          </cell>
          <cell r="BX941">
            <v>0</v>
          </cell>
          <cell r="BY941">
            <v>0</v>
          </cell>
          <cell r="BZ941">
            <v>0</v>
          </cell>
          <cell r="CA941">
            <v>0</v>
          </cell>
          <cell r="CB941">
            <v>0</v>
          </cell>
          <cell r="CC941">
            <v>0</v>
          </cell>
          <cell r="CD941">
            <v>0</v>
          </cell>
          <cell r="CE941">
            <v>0</v>
          </cell>
          <cell r="CF941">
            <v>0</v>
          </cell>
          <cell r="CG941">
            <v>0</v>
          </cell>
          <cell r="CH941">
            <v>0</v>
          </cell>
          <cell r="CI941">
            <v>0</v>
          </cell>
          <cell r="CJ941">
            <v>0</v>
          </cell>
          <cell r="CK941">
            <v>0</v>
          </cell>
          <cell r="CL941">
            <v>0</v>
          </cell>
          <cell r="CM941">
            <v>0</v>
          </cell>
          <cell r="CN941">
            <v>0</v>
          </cell>
          <cell r="CO941">
            <v>0</v>
          </cell>
          <cell r="CP941">
            <v>0</v>
          </cell>
          <cell r="CQ941">
            <v>0</v>
          </cell>
          <cell r="CR941">
            <v>0</v>
          </cell>
          <cell r="CS941">
            <v>0</v>
          </cell>
          <cell r="CT941">
            <v>0</v>
          </cell>
          <cell r="CU941">
            <v>0</v>
          </cell>
          <cell r="CV941">
            <v>0</v>
          </cell>
          <cell r="CW941">
            <v>0</v>
          </cell>
          <cell r="CX941">
            <v>0</v>
          </cell>
          <cell r="CY941">
            <v>0</v>
          </cell>
          <cell r="CZ941">
            <v>0</v>
          </cell>
          <cell r="DA941">
            <v>0</v>
          </cell>
          <cell r="DB941">
            <v>0</v>
          </cell>
          <cell r="DC941">
            <v>0</v>
          </cell>
          <cell r="DD941">
            <v>0</v>
          </cell>
          <cell r="DE941">
            <v>0</v>
          </cell>
          <cell r="DF941">
            <v>0</v>
          </cell>
          <cell r="DG941">
            <v>0</v>
          </cell>
          <cell r="DH941">
            <v>0</v>
          </cell>
          <cell r="DI941">
            <v>0</v>
          </cell>
          <cell r="DJ941">
            <v>0</v>
          </cell>
          <cell r="DK941">
            <v>0</v>
          </cell>
          <cell r="DL941">
            <v>0</v>
          </cell>
          <cell r="DM941">
            <v>0</v>
          </cell>
          <cell r="DN941">
            <v>0</v>
          </cell>
          <cell r="DO941">
            <v>0</v>
          </cell>
          <cell r="DP941">
            <v>0</v>
          </cell>
          <cell r="DQ941">
            <v>0</v>
          </cell>
          <cell r="DR941">
            <v>0</v>
          </cell>
          <cell r="DS941">
            <v>0</v>
          </cell>
          <cell r="DT941">
            <v>0</v>
          </cell>
          <cell r="DU941">
            <v>0</v>
          </cell>
          <cell r="DV941">
            <v>0</v>
          </cell>
          <cell r="DW941">
            <v>0</v>
          </cell>
          <cell r="DX941">
            <v>0</v>
          </cell>
          <cell r="DY941">
            <v>0</v>
          </cell>
          <cell r="DZ941">
            <v>0</v>
          </cell>
          <cell r="EA941">
            <v>0</v>
          </cell>
          <cell r="EB941">
            <v>0</v>
          </cell>
          <cell r="EC941">
            <v>0</v>
          </cell>
          <cell r="ED941">
            <v>0</v>
          </cell>
          <cell r="EE941">
            <v>0</v>
          </cell>
          <cell r="EF941">
            <v>0</v>
          </cell>
          <cell r="EG941">
            <v>0</v>
          </cell>
          <cell r="EH941">
            <v>0</v>
          </cell>
          <cell r="EI941">
            <v>0</v>
          </cell>
          <cell r="EJ941">
            <v>0</v>
          </cell>
          <cell r="EK941">
            <v>0</v>
          </cell>
          <cell r="EL941">
            <v>0</v>
          </cell>
          <cell r="EM941">
            <v>0</v>
          </cell>
          <cell r="EN941">
            <v>0</v>
          </cell>
          <cell r="EO941">
            <v>0</v>
          </cell>
          <cell r="EP941">
            <v>0</v>
          </cell>
          <cell r="EQ941">
            <v>0</v>
          </cell>
          <cell r="ER941">
            <v>0</v>
          </cell>
          <cell r="ES941">
            <v>0</v>
          </cell>
          <cell r="ET941">
            <v>0</v>
          </cell>
          <cell r="EU941">
            <v>0</v>
          </cell>
          <cell r="EV941">
            <v>0</v>
          </cell>
          <cell r="EW941">
            <v>0</v>
          </cell>
          <cell r="EX941">
            <v>0</v>
          </cell>
          <cell r="EY941">
            <v>0</v>
          </cell>
          <cell r="EZ941">
            <v>0</v>
          </cell>
          <cell r="FA941">
            <v>0</v>
          </cell>
          <cell r="FB941">
            <v>0</v>
          </cell>
          <cell r="FC941">
            <v>0</v>
          </cell>
          <cell r="FD941">
            <v>0</v>
          </cell>
          <cell r="FE941">
            <v>0</v>
          </cell>
          <cell r="FF941">
            <v>0</v>
          </cell>
          <cell r="FG941">
            <v>0</v>
          </cell>
          <cell r="FH941">
            <v>0</v>
          </cell>
          <cell r="FI941">
            <v>0</v>
          </cell>
          <cell r="FJ941">
            <v>0</v>
          </cell>
          <cell r="FK941">
            <v>0</v>
          </cell>
          <cell r="FL941">
            <v>0</v>
          </cell>
          <cell r="FM941">
            <v>0</v>
          </cell>
          <cell r="FN941">
            <v>0</v>
          </cell>
          <cell r="FO941">
            <v>0</v>
          </cell>
          <cell r="FP941">
            <v>0</v>
          </cell>
          <cell r="FQ941">
            <v>0</v>
          </cell>
          <cell r="FR941">
            <v>0</v>
          </cell>
          <cell r="FS941">
            <v>0</v>
          </cell>
          <cell r="FT941">
            <v>0</v>
          </cell>
          <cell r="FU941">
            <v>0</v>
          </cell>
          <cell r="FV941">
            <v>0</v>
          </cell>
          <cell r="FW941">
            <v>0</v>
          </cell>
          <cell r="FX941">
            <v>0</v>
          </cell>
          <cell r="FY941">
            <v>0</v>
          </cell>
          <cell r="FZ941">
            <v>0</v>
          </cell>
          <cell r="GA941">
            <v>0</v>
          </cell>
          <cell r="GB941">
            <v>0</v>
          </cell>
          <cell r="GC941">
            <v>0</v>
          </cell>
          <cell r="GD941">
            <v>0</v>
          </cell>
          <cell r="GE941">
            <v>0</v>
          </cell>
          <cell r="GF941">
            <v>0</v>
          </cell>
          <cell r="GG941">
            <v>0</v>
          </cell>
          <cell r="GH941">
            <v>0</v>
          </cell>
          <cell r="GI941">
            <v>0</v>
          </cell>
          <cell r="GJ941">
            <v>0</v>
          </cell>
          <cell r="GK941">
            <v>0</v>
          </cell>
          <cell r="GL941">
            <v>0</v>
          </cell>
          <cell r="GM941">
            <v>0</v>
          </cell>
          <cell r="GN941">
            <v>0</v>
          </cell>
          <cell r="GO941">
            <v>0</v>
          </cell>
          <cell r="GP941">
            <v>0</v>
          </cell>
          <cell r="GQ941">
            <v>0</v>
          </cell>
          <cell r="GR941">
            <v>0</v>
          </cell>
          <cell r="GS941">
            <v>0</v>
          </cell>
          <cell r="GT941">
            <v>0</v>
          </cell>
          <cell r="GU941">
            <v>0</v>
          </cell>
          <cell r="GV941">
            <v>0</v>
          </cell>
          <cell r="GW941">
            <v>0</v>
          </cell>
          <cell r="GX941">
            <v>0</v>
          </cell>
          <cell r="GY941">
            <v>0</v>
          </cell>
          <cell r="GZ941">
            <v>0</v>
          </cell>
          <cell r="HA941">
            <v>0</v>
          </cell>
          <cell r="HB941">
            <v>0</v>
          </cell>
          <cell r="HC941">
            <v>0</v>
          </cell>
          <cell r="HD941">
            <v>0</v>
          </cell>
          <cell r="HE941">
            <v>0</v>
          </cell>
          <cell r="HF941">
            <v>0</v>
          </cell>
          <cell r="HG941">
            <v>0</v>
          </cell>
          <cell r="HH941">
            <v>0</v>
          </cell>
          <cell r="HI941">
            <v>0</v>
          </cell>
          <cell r="HJ941">
            <v>0</v>
          </cell>
          <cell r="HK941">
            <v>0</v>
          </cell>
          <cell r="HL941">
            <v>0</v>
          </cell>
          <cell r="HM941">
            <v>0</v>
          </cell>
          <cell r="HN941">
            <v>0</v>
          </cell>
          <cell r="HO941">
            <v>0</v>
          </cell>
          <cell r="HP941">
            <v>0</v>
          </cell>
          <cell r="HQ941">
            <v>0</v>
          </cell>
          <cell r="HR941">
            <v>0</v>
          </cell>
          <cell r="HS941">
            <v>0</v>
          </cell>
          <cell r="HT941">
            <v>0</v>
          </cell>
          <cell r="HU941">
            <v>0</v>
          </cell>
          <cell r="HV941">
            <v>0</v>
          </cell>
          <cell r="HW941">
            <v>0</v>
          </cell>
          <cell r="HX941">
            <v>0</v>
          </cell>
          <cell r="HY941">
            <v>0</v>
          </cell>
          <cell r="HZ941">
            <v>0</v>
          </cell>
          <cell r="IA941">
            <v>0</v>
          </cell>
          <cell r="IB941">
            <v>0</v>
          </cell>
          <cell r="IC941">
            <v>0</v>
          </cell>
          <cell r="ID941">
            <v>0</v>
          </cell>
          <cell r="IE941">
            <v>0</v>
          </cell>
          <cell r="IF941">
            <v>0</v>
          </cell>
          <cell r="IG941">
            <v>0</v>
          </cell>
          <cell r="IH941">
            <v>0</v>
          </cell>
          <cell r="II941">
            <v>0</v>
          </cell>
          <cell r="IJ941">
            <v>0</v>
          </cell>
          <cell r="IK941">
            <v>0</v>
          </cell>
          <cell r="IL941">
            <v>0</v>
          </cell>
          <cell r="IM941">
            <v>0</v>
          </cell>
          <cell r="IN941">
            <v>0</v>
          </cell>
          <cell r="IO941">
            <v>0</v>
          </cell>
          <cell r="IP941">
            <v>0</v>
          </cell>
          <cell r="IQ941">
            <v>0</v>
          </cell>
          <cell r="IR941">
            <v>0</v>
          </cell>
          <cell r="IS941">
            <v>0</v>
          </cell>
          <cell r="IT941">
            <v>0</v>
          </cell>
          <cell r="IU941">
            <v>0</v>
          </cell>
          <cell r="IV941">
            <v>0</v>
          </cell>
          <cell r="IW941">
            <v>0</v>
          </cell>
          <cell r="IX941">
            <v>0</v>
          </cell>
          <cell r="IY941">
            <v>0</v>
          </cell>
          <cell r="IZ941">
            <v>0</v>
          </cell>
          <cell r="JA941">
            <v>0</v>
          </cell>
          <cell r="JB941">
            <v>0</v>
          </cell>
          <cell r="JC941">
            <v>0</v>
          </cell>
          <cell r="JD941">
            <v>0</v>
          </cell>
          <cell r="JE941">
            <v>0</v>
          </cell>
        </row>
        <row r="942">
          <cell r="D942" t="str">
            <v>WD_.PC.WYE._.___.Top of the World</v>
          </cell>
          <cell r="F942">
            <v>-515.18945605999761</v>
          </cell>
          <cell r="G942">
            <v>72.32603620000009</v>
          </cell>
          <cell r="H942">
            <v>-21.056746799986286</v>
          </cell>
          <cell r="I942">
            <v>-70.254853059988818</v>
          </cell>
          <cell r="J942">
            <v>247.42022623999947</v>
          </cell>
          <cell r="K942">
            <v>-10.933906699996442</v>
          </cell>
          <cell r="L942">
            <v>0.39255416999731096</v>
          </cell>
          <cell r="M942">
            <v>11.36316608999914</v>
          </cell>
          <cell r="N942">
            <v>31.168858859997272</v>
          </cell>
          <cell r="O942">
            <v>21.659962249999808</v>
          </cell>
          <cell r="P942">
            <v>-22.189930260006804</v>
          </cell>
          <cell r="Q942">
            <v>-29.258448380016489</v>
          </cell>
          <cell r="R942">
            <v>-577.72909386007814</v>
          </cell>
          <cell r="S942">
            <v>-96.183459380001295</v>
          </cell>
          <cell r="T942">
            <v>-235.86785773000884</v>
          </cell>
          <cell r="U942">
            <v>-20.084553180007788</v>
          </cell>
          <cell r="V942">
            <v>-73.297284969998145</v>
          </cell>
          <cell r="W942">
            <v>-220.83946278999792</v>
          </cell>
          <cell r="X942">
            <v>-42.991704799995205</v>
          </cell>
          <cell r="Y942">
            <v>9.7543090099970868</v>
          </cell>
          <cell r="Z942">
            <v>0</v>
          </cell>
          <cell r="AA942">
            <v>6.7454574900002626</v>
          </cell>
          <cell r="AB942">
            <v>-27.145885699996143</v>
          </cell>
          <cell r="AC942">
            <v>0</v>
          </cell>
          <cell r="AD942">
            <v>122.18134819000261</v>
          </cell>
          <cell r="AE942">
            <v>97.973628660023678</v>
          </cell>
          <cell r="AF942">
            <v>88.42518467001355</v>
          </cell>
          <cell r="AG942">
            <v>-57.759849850001046</v>
          </cell>
          <cell r="AH942">
            <v>197.5057368600028</v>
          </cell>
          <cell r="AI942">
            <v>-84.892428860010114</v>
          </cell>
          <cell r="AJ942">
            <v>47.315809079998871</v>
          </cell>
          <cell r="AK942">
            <v>88.258619480006018</v>
          </cell>
          <cell r="AL942">
            <v>0.11891892000130611</v>
          </cell>
          <cell r="AM942">
            <v>-0.29729729999962728</v>
          </cell>
          <cell r="AN942">
            <v>-3.5861980900008348</v>
          </cell>
          <cell r="AO942">
            <v>-26.894848079988151</v>
          </cell>
          <cell r="AP942">
            <v>-136.96899057998235</v>
          </cell>
          <cell r="AQ942">
            <v>-13.251027589998557</v>
          </cell>
          <cell r="AR942">
            <v>349.58308681991184</v>
          </cell>
          <cell r="AS942">
            <v>-297.79726270999527</v>
          </cell>
          <cell r="AT942">
            <v>-44.034235920007632</v>
          </cell>
          <cell r="AU942">
            <v>25.989978760000668</v>
          </cell>
          <cell r="AV942">
            <v>-8.0303387099993415</v>
          </cell>
          <cell r="AW942">
            <v>66.799911099999008</v>
          </cell>
          <cell r="AX942">
            <v>81.818237559989939</v>
          </cell>
          <cell r="AY942">
            <v>-30.637377260001813</v>
          </cell>
          <cell r="AZ942">
            <v>-30.958924450005725</v>
          </cell>
          <cell r="BA942">
            <v>75.174107039998489</v>
          </cell>
          <cell r="BB942">
            <v>157.87522965000244</v>
          </cell>
          <cell r="BC942">
            <v>109.42383232000429</v>
          </cell>
          <cell r="BD942">
            <v>243.95992944001046</v>
          </cell>
          <cell r="BE942">
            <v>765.95561489998363</v>
          </cell>
          <cell r="BF942">
            <v>147.57228835000205</v>
          </cell>
          <cell r="BG942">
            <v>84.291793689983024</v>
          </cell>
          <cell r="BH942">
            <v>268.07368286999554</v>
          </cell>
          <cell r="BI942">
            <v>-5.2583027900072921</v>
          </cell>
          <cell r="BJ942">
            <v>115.21577513999728</v>
          </cell>
          <cell r="BK942">
            <v>52.2058331799999</v>
          </cell>
          <cell r="BL942">
            <v>89.557216249999328</v>
          </cell>
          <cell r="BM942">
            <v>-16.824123450001935</v>
          </cell>
          <cell r="BN942">
            <v>64.768787349999911</v>
          </cell>
          <cell r="BO942">
            <v>-48.269502660001308</v>
          </cell>
          <cell r="BP942">
            <v>-102.50493686999835</v>
          </cell>
          <cell r="BQ942">
            <v>117.12710384000093</v>
          </cell>
          <cell r="BR942">
            <v>418.13092090003192</v>
          </cell>
          <cell r="BS942">
            <v>66.760787849998451</v>
          </cell>
          <cell r="BT942">
            <v>79.345162909994542</v>
          </cell>
          <cell r="BU942">
            <v>81.122910840000259</v>
          </cell>
          <cell r="BV942">
            <v>56.786106759998802</v>
          </cell>
          <cell r="BW942">
            <v>15.549686999998812</v>
          </cell>
          <cell r="BX942">
            <v>39.882876109997596</v>
          </cell>
          <cell r="BY942">
            <v>34.230277760005265</v>
          </cell>
          <cell r="BZ942">
            <v>36.049575670000195</v>
          </cell>
          <cell r="CA942">
            <v>8.4035360000016226</v>
          </cell>
          <cell r="CB942">
            <v>0</v>
          </cell>
          <cell r="CC942">
            <v>0</v>
          </cell>
          <cell r="CD942">
            <v>0</v>
          </cell>
          <cell r="CE942">
            <v>0</v>
          </cell>
          <cell r="CF942">
            <v>0</v>
          </cell>
          <cell r="CG942">
            <v>0</v>
          </cell>
          <cell r="CH942">
            <v>0</v>
          </cell>
          <cell r="CI942">
            <v>0</v>
          </cell>
          <cell r="CJ942">
            <v>0</v>
          </cell>
          <cell r="CK942">
            <v>0</v>
          </cell>
          <cell r="CL942">
            <v>0</v>
          </cell>
          <cell r="CM942">
            <v>0</v>
          </cell>
          <cell r="CN942">
            <v>0</v>
          </cell>
          <cell r="CO942">
            <v>0</v>
          </cell>
          <cell r="CP942">
            <v>0</v>
          </cell>
          <cell r="CQ942">
            <v>0</v>
          </cell>
          <cell r="CR942">
            <v>0</v>
          </cell>
          <cell r="CS942">
            <v>0</v>
          </cell>
          <cell r="CT942">
            <v>0</v>
          </cell>
          <cell r="CU942">
            <v>0</v>
          </cell>
          <cell r="CV942">
            <v>0</v>
          </cell>
          <cell r="CW942">
            <v>0</v>
          </cell>
          <cell r="CX942">
            <v>0</v>
          </cell>
          <cell r="CY942">
            <v>0</v>
          </cell>
          <cell r="CZ942">
            <v>0</v>
          </cell>
          <cell r="DA942">
            <v>0</v>
          </cell>
          <cell r="DB942">
            <v>0</v>
          </cell>
          <cell r="DC942">
            <v>0</v>
          </cell>
          <cell r="DD942">
            <v>0</v>
          </cell>
          <cell r="DE942">
            <v>0</v>
          </cell>
          <cell r="DF942">
            <v>0</v>
          </cell>
          <cell r="DG942">
            <v>0</v>
          </cell>
          <cell r="DH942">
            <v>0</v>
          </cell>
          <cell r="DI942">
            <v>0</v>
          </cell>
          <cell r="DJ942">
            <v>0</v>
          </cell>
          <cell r="DK942">
            <v>0</v>
          </cell>
          <cell r="DL942">
            <v>0</v>
          </cell>
          <cell r="DM942">
            <v>0</v>
          </cell>
          <cell r="DN942">
            <v>0</v>
          </cell>
          <cell r="DO942">
            <v>0</v>
          </cell>
          <cell r="DP942">
            <v>0</v>
          </cell>
          <cell r="DQ942">
            <v>0</v>
          </cell>
          <cell r="DR942">
            <v>0</v>
          </cell>
          <cell r="DS942">
            <v>0</v>
          </cell>
          <cell r="DT942">
            <v>0</v>
          </cell>
          <cell r="DU942">
            <v>0</v>
          </cell>
          <cell r="DV942">
            <v>0</v>
          </cell>
          <cell r="DW942">
            <v>0</v>
          </cell>
          <cell r="DX942">
            <v>0</v>
          </cell>
          <cell r="DY942">
            <v>0</v>
          </cell>
          <cell r="DZ942">
            <v>0</v>
          </cell>
          <cell r="EA942">
            <v>0</v>
          </cell>
          <cell r="EB942">
            <v>0</v>
          </cell>
          <cell r="EC942">
            <v>0</v>
          </cell>
          <cell r="ED942">
            <v>0</v>
          </cell>
          <cell r="EE942">
            <v>0</v>
          </cell>
          <cell r="EF942">
            <v>0</v>
          </cell>
          <cell r="EG942">
            <v>0</v>
          </cell>
          <cell r="EH942">
            <v>0</v>
          </cell>
          <cell r="EI942">
            <v>0</v>
          </cell>
          <cell r="EJ942">
            <v>0</v>
          </cell>
          <cell r="EK942">
            <v>0</v>
          </cell>
          <cell r="EL942">
            <v>0</v>
          </cell>
          <cell r="EM942">
            <v>0</v>
          </cell>
          <cell r="EN942">
            <v>0</v>
          </cell>
          <cell r="EO942">
            <v>0</v>
          </cell>
          <cell r="EP942">
            <v>0</v>
          </cell>
          <cell r="EQ942">
            <v>0</v>
          </cell>
          <cell r="ER942">
            <v>0</v>
          </cell>
          <cell r="ES942">
            <v>0</v>
          </cell>
          <cell r="ET942">
            <v>0</v>
          </cell>
          <cell r="EU942">
            <v>0</v>
          </cell>
          <cell r="EV942">
            <v>0</v>
          </cell>
          <cell r="EW942">
            <v>0</v>
          </cell>
          <cell r="EX942">
            <v>0</v>
          </cell>
          <cell r="EY942">
            <v>0</v>
          </cell>
          <cell r="EZ942">
            <v>0</v>
          </cell>
          <cell r="FA942">
            <v>0</v>
          </cell>
          <cell r="FB942">
            <v>0</v>
          </cell>
          <cell r="FC942">
            <v>0</v>
          </cell>
          <cell r="FD942">
            <v>0</v>
          </cell>
          <cell r="FE942">
            <v>0</v>
          </cell>
          <cell r="FF942">
            <v>0</v>
          </cell>
          <cell r="FG942">
            <v>0</v>
          </cell>
          <cell r="FH942">
            <v>0</v>
          </cell>
          <cell r="FI942">
            <v>0</v>
          </cell>
          <cell r="FJ942">
            <v>0</v>
          </cell>
          <cell r="FK942">
            <v>0</v>
          </cell>
          <cell r="FL942">
            <v>0</v>
          </cell>
          <cell r="FM942">
            <v>0</v>
          </cell>
          <cell r="FN942">
            <v>0</v>
          </cell>
          <cell r="FO942">
            <v>0</v>
          </cell>
          <cell r="FP942">
            <v>0</v>
          </cell>
          <cell r="FQ942">
            <v>0</v>
          </cell>
          <cell r="FR942">
            <v>0</v>
          </cell>
          <cell r="FS942">
            <v>0</v>
          </cell>
          <cell r="FT942">
            <v>0</v>
          </cell>
          <cell r="FU942">
            <v>0</v>
          </cell>
          <cell r="FV942">
            <v>0</v>
          </cell>
          <cell r="FW942">
            <v>0</v>
          </cell>
          <cell r="FX942">
            <v>0</v>
          </cell>
          <cell r="FY942">
            <v>0</v>
          </cell>
          <cell r="FZ942">
            <v>0</v>
          </cell>
          <cell r="GA942">
            <v>0</v>
          </cell>
          <cell r="GB942">
            <v>0</v>
          </cell>
          <cell r="GC942">
            <v>0</v>
          </cell>
          <cell r="GD942">
            <v>0</v>
          </cell>
          <cell r="GE942">
            <v>0</v>
          </cell>
          <cell r="GF942">
            <v>0</v>
          </cell>
          <cell r="GG942">
            <v>0</v>
          </cell>
          <cell r="GH942">
            <v>0</v>
          </cell>
          <cell r="GI942">
            <v>0</v>
          </cell>
          <cell r="GJ942">
            <v>0</v>
          </cell>
          <cell r="GK942">
            <v>0</v>
          </cell>
          <cell r="GL942">
            <v>0</v>
          </cell>
          <cell r="GM942">
            <v>0</v>
          </cell>
          <cell r="GN942">
            <v>0</v>
          </cell>
          <cell r="GO942">
            <v>0</v>
          </cell>
          <cell r="GP942">
            <v>0</v>
          </cell>
          <cell r="GQ942">
            <v>0</v>
          </cell>
          <cell r="GR942">
            <v>0</v>
          </cell>
          <cell r="GS942">
            <v>0</v>
          </cell>
          <cell r="GT942">
            <v>0</v>
          </cell>
          <cell r="GU942">
            <v>0</v>
          </cell>
          <cell r="GV942">
            <v>0</v>
          </cell>
          <cell r="GW942">
            <v>0</v>
          </cell>
          <cell r="GX942">
            <v>0</v>
          </cell>
          <cell r="GY942">
            <v>0</v>
          </cell>
          <cell r="GZ942">
            <v>0</v>
          </cell>
          <cell r="HA942">
            <v>0</v>
          </cell>
          <cell r="HB942">
            <v>0</v>
          </cell>
          <cell r="HC942">
            <v>0</v>
          </cell>
          <cell r="HD942">
            <v>0</v>
          </cell>
          <cell r="HE942">
            <v>0</v>
          </cell>
          <cell r="HF942">
            <v>0</v>
          </cell>
          <cell r="HG942">
            <v>0</v>
          </cell>
          <cell r="HH942">
            <v>0</v>
          </cell>
          <cell r="HI942">
            <v>0</v>
          </cell>
          <cell r="HJ942">
            <v>0</v>
          </cell>
          <cell r="HK942">
            <v>0</v>
          </cell>
          <cell r="HL942">
            <v>0</v>
          </cell>
          <cell r="HM942">
            <v>0</v>
          </cell>
          <cell r="HN942">
            <v>0</v>
          </cell>
          <cell r="HO942">
            <v>0</v>
          </cell>
          <cell r="HP942">
            <v>0</v>
          </cell>
          <cell r="HQ942">
            <v>0</v>
          </cell>
          <cell r="HR942">
            <v>0</v>
          </cell>
          <cell r="HS942">
            <v>0</v>
          </cell>
          <cell r="HT942">
            <v>0</v>
          </cell>
          <cell r="HU942">
            <v>0</v>
          </cell>
          <cell r="HV942">
            <v>0</v>
          </cell>
          <cell r="HW942">
            <v>0</v>
          </cell>
          <cell r="HX942">
            <v>0</v>
          </cell>
          <cell r="HY942">
            <v>0</v>
          </cell>
          <cell r="HZ942">
            <v>0</v>
          </cell>
          <cell r="IA942">
            <v>0</v>
          </cell>
          <cell r="IB942">
            <v>0</v>
          </cell>
          <cell r="IC942">
            <v>0</v>
          </cell>
          <cell r="ID942">
            <v>0</v>
          </cell>
          <cell r="IE942">
            <v>0</v>
          </cell>
          <cell r="IF942">
            <v>0</v>
          </cell>
          <cell r="IG942">
            <v>0</v>
          </cell>
          <cell r="IH942">
            <v>0</v>
          </cell>
          <cell r="II942">
            <v>0</v>
          </cell>
          <cell r="IJ942">
            <v>0</v>
          </cell>
          <cell r="IK942">
            <v>0</v>
          </cell>
          <cell r="IL942">
            <v>0</v>
          </cell>
          <cell r="IM942">
            <v>0</v>
          </cell>
          <cell r="IN942">
            <v>0</v>
          </cell>
          <cell r="IO942">
            <v>0</v>
          </cell>
          <cell r="IP942">
            <v>0</v>
          </cell>
          <cell r="IQ942">
            <v>0</v>
          </cell>
          <cell r="IR942">
            <v>0</v>
          </cell>
          <cell r="IS942">
            <v>0</v>
          </cell>
          <cell r="IT942">
            <v>0</v>
          </cell>
          <cell r="IU942">
            <v>0</v>
          </cell>
          <cell r="IV942">
            <v>0</v>
          </cell>
          <cell r="IW942">
            <v>0</v>
          </cell>
          <cell r="IX942">
            <v>0</v>
          </cell>
          <cell r="IY942">
            <v>0</v>
          </cell>
          <cell r="IZ942">
            <v>0</v>
          </cell>
          <cell r="JA942">
            <v>0</v>
          </cell>
          <cell r="JB942">
            <v>0</v>
          </cell>
          <cell r="JC942">
            <v>0</v>
          </cell>
          <cell r="JD942">
            <v>0</v>
          </cell>
          <cell r="JE942">
            <v>0</v>
          </cell>
        </row>
        <row r="943">
          <cell r="D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0</v>
          </cell>
          <cell r="BD943">
            <v>0</v>
          </cell>
          <cell r="BE943">
            <v>0</v>
          </cell>
          <cell r="BF943">
            <v>0</v>
          </cell>
          <cell r="BG943">
            <v>0</v>
          </cell>
          <cell r="BH943">
            <v>0</v>
          </cell>
          <cell r="BI943">
            <v>0</v>
          </cell>
          <cell r="BJ943">
            <v>0</v>
          </cell>
          <cell r="BK943">
            <v>0</v>
          </cell>
          <cell r="BL943">
            <v>0</v>
          </cell>
          <cell r="BM943">
            <v>0</v>
          </cell>
          <cell r="BN943">
            <v>0</v>
          </cell>
          <cell r="BO943">
            <v>0</v>
          </cell>
          <cell r="BP943">
            <v>0</v>
          </cell>
          <cell r="BQ943">
            <v>0</v>
          </cell>
          <cell r="BR943">
            <v>0</v>
          </cell>
          <cell r="BS943">
            <v>0</v>
          </cell>
          <cell r="BT943">
            <v>0</v>
          </cell>
          <cell r="BU943">
            <v>0</v>
          </cell>
          <cell r="BV943">
            <v>0</v>
          </cell>
          <cell r="BW943">
            <v>0</v>
          </cell>
          <cell r="BX943">
            <v>0</v>
          </cell>
          <cell r="BY943">
            <v>0</v>
          </cell>
          <cell r="BZ943">
            <v>0</v>
          </cell>
          <cell r="CA943">
            <v>0</v>
          </cell>
          <cell r="CB943">
            <v>0</v>
          </cell>
          <cell r="CC943">
            <v>0</v>
          </cell>
          <cell r="CD943">
            <v>0</v>
          </cell>
          <cell r="CE943">
            <v>0</v>
          </cell>
          <cell r="CF943">
            <v>0</v>
          </cell>
          <cell r="CG943">
            <v>0</v>
          </cell>
          <cell r="CH943">
            <v>0</v>
          </cell>
          <cell r="CI943">
            <v>0</v>
          </cell>
          <cell r="CJ943">
            <v>0</v>
          </cell>
          <cell r="CK943">
            <v>0</v>
          </cell>
          <cell r="CL943">
            <v>0</v>
          </cell>
          <cell r="CM943">
            <v>0</v>
          </cell>
          <cell r="CN943">
            <v>0</v>
          </cell>
          <cell r="CO943">
            <v>0</v>
          </cell>
          <cell r="CP943">
            <v>0</v>
          </cell>
          <cell r="CQ943">
            <v>0</v>
          </cell>
          <cell r="CR943">
            <v>0</v>
          </cell>
          <cell r="CS943">
            <v>0</v>
          </cell>
          <cell r="CT943">
            <v>0</v>
          </cell>
          <cell r="CU943">
            <v>0</v>
          </cell>
          <cell r="CV943">
            <v>0</v>
          </cell>
          <cell r="CW943">
            <v>0</v>
          </cell>
          <cell r="CX943">
            <v>0</v>
          </cell>
          <cell r="CY943">
            <v>0</v>
          </cell>
          <cell r="CZ943">
            <v>0</v>
          </cell>
          <cell r="DA943">
            <v>0</v>
          </cell>
          <cell r="DB943">
            <v>0</v>
          </cell>
          <cell r="DC943">
            <v>0</v>
          </cell>
          <cell r="DD943">
            <v>0</v>
          </cell>
          <cell r="DE943">
            <v>0</v>
          </cell>
          <cell r="DF943">
            <v>0</v>
          </cell>
          <cell r="DG943">
            <v>0</v>
          </cell>
          <cell r="DH943">
            <v>0</v>
          </cell>
          <cell r="DI943">
            <v>0</v>
          </cell>
          <cell r="DJ943">
            <v>0</v>
          </cell>
          <cell r="DK943">
            <v>0</v>
          </cell>
          <cell r="DL943">
            <v>0</v>
          </cell>
          <cell r="DM943">
            <v>0</v>
          </cell>
          <cell r="DN943">
            <v>0</v>
          </cell>
          <cell r="DO943">
            <v>0</v>
          </cell>
          <cell r="DP943">
            <v>0</v>
          </cell>
          <cell r="DQ943">
            <v>0</v>
          </cell>
          <cell r="DR943">
            <v>0</v>
          </cell>
          <cell r="DS943">
            <v>0</v>
          </cell>
          <cell r="DT943">
            <v>0</v>
          </cell>
          <cell r="DU943">
            <v>0</v>
          </cell>
          <cell r="DV943">
            <v>0</v>
          </cell>
          <cell r="DW943">
            <v>0</v>
          </cell>
          <cell r="DX943">
            <v>0</v>
          </cell>
          <cell r="DY943">
            <v>0</v>
          </cell>
          <cell r="DZ943">
            <v>0</v>
          </cell>
          <cell r="EA943">
            <v>0</v>
          </cell>
          <cell r="EB943">
            <v>0</v>
          </cell>
          <cell r="EC943">
            <v>0</v>
          </cell>
          <cell r="ED943">
            <v>0</v>
          </cell>
          <cell r="EE943">
            <v>0</v>
          </cell>
          <cell r="EF943">
            <v>0</v>
          </cell>
          <cell r="EG943">
            <v>0</v>
          </cell>
          <cell r="EH943">
            <v>0</v>
          </cell>
          <cell r="EI943">
            <v>0</v>
          </cell>
          <cell r="EJ943">
            <v>0</v>
          </cell>
          <cell r="EK943">
            <v>0</v>
          </cell>
          <cell r="EL943">
            <v>0</v>
          </cell>
          <cell r="EM943">
            <v>0</v>
          </cell>
          <cell r="EN943">
            <v>0</v>
          </cell>
          <cell r="EO943">
            <v>0</v>
          </cell>
          <cell r="EP943">
            <v>0</v>
          </cell>
          <cell r="EQ943">
            <v>0</v>
          </cell>
          <cell r="ER943">
            <v>0</v>
          </cell>
          <cell r="ES943">
            <v>0</v>
          </cell>
          <cell r="ET943">
            <v>0</v>
          </cell>
          <cell r="EU943">
            <v>0</v>
          </cell>
          <cell r="EV943">
            <v>0</v>
          </cell>
          <cell r="EW943">
            <v>0</v>
          </cell>
          <cell r="EX943">
            <v>0</v>
          </cell>
          <cell r="EY943">
            <v>0</v>
          </cell>
          <cell r="EZ943">
            <v>0</v>
          </cell>
          <cell r="FA943">
            <v>0</v>
          </cell>
          <cell r="FB943">
            <v>0</v>
          </cell>
          <cell r="FC943">
            <v>0</v>
          </cell>
          <cell r="FD943">
            <v>0</v>
          </cell>
          <cell r="FE943">
            <v>0</v>
          </cell>
          <cell r="FF943">
            <v>0</v>
          </cell>
          <cell r="FG943">
            <v>0</v>
          </cell>
          <cell r="FH943">
            <v>0</v>
          </cell>
          <cell r="FI943">
            <v>0</v>
          </cell>
          <cell r="FJ943">
            <v>0</v>
          </cell>
          <cell r="FK943">
            <v>0</v>
          </cell>
          <cell r="FL943">
            <v>0</v>
          </cell>
          <cell r="FM943">
            <v>0</v>
          </cell>
          <cell r="FN943">
            <v>0</v>
          </cell>
          <cell r="FO943">
            <v>0</v>
          </cell>
          <cell r="FP943">
            <v>0</v>
          </cell>
          <cell r="FQ943">
            <v>0</v>
          </cell>
          <cell r="FR943">
            <v>0</v>
          </cell>
          <cell r="FS943">
            <v>0</v>
          </cell>
          <cell r="FT943">
            <v>0</v>
          </cell>
          <cell r="FU943">
            <v>0</v>
          </cell>
          <cell r="FV943">
            <v>0</v>
          </cell>
          <cell r="FW943">
            <v>0</v>
          </cell>
          <cell r="FX943">
            <v>0</v>
          </cell>
          <cell r="FY943">
            <v>0</v>
          </cell>
          <cell r="FZ943">
            <v>0</v>
          </cell>
          <cell r="GA943">
            <v>0</v>
          </cell>
          <cell r="GB943">
            <v>0</v>
          </cell>
          <cell r="GC943">
            <v>0</v>
          </cell>
          <cell r="GD943">
            <v>0</v>
          </cell>
          <cell r="GE943">
            <v>0</v>
          </cell>
          <cell r="GF943">
            <v>0</v>
          </cell>
          <cell r="GG943">
            <v>0</v>
          </cell>
          <cell r="GH943">
            <v>0</v>
          </cell>
          <cell r="GI943">
            <v>0</v>
          </cell>
          <cell r="GJ943">
            <v>0</v>
          </cell>
          <cell r="GK943">
            <v>0</v>
          </cell>
          <cell r="GL943">
            <v>0</v>
          </cell>
          <cell r="GM943">
            <v>0</v>
          </cell>
          <cell r="GN943">
            <v>0</v>
          </cell>
          <cell r="GO943">
            <v>0</v>
          </cell>
          <cell r="GP943">
            <v>0</v>
          </cell>
          <cell r="GQ943">
            <v>0</v>
          </cell>
          <cell r="GR943">
            <v>0</v>
          </cell>
          <cell r="GS943">
            <v>0</v>
          </cell>
          <cell r="GT943">
            <v>0</v>
          </cell>
          <cell r="GU943">
            <v>0</v>
          </cell>
          <cell r="GV943">
            <v>0</v>
          </cell>
          <cell r="GW943">
            <v>0</v>
          </cell>
          <cell r="GX943">
            <v>0</v>
          </cell>
          <cell r="GY943">
            <v>0</v>
          </cell>
          <cell r="GZ943">
            <v>0</v>
          </cell>
          <cell r="HA943">
            <v>0</v>
          </cell>
          <cell r="HB943">
            <v>0</v>
          </cell>
          <cell r="HC943">
            <v>0</v>
          </cell>
          <cell r="HD943">
            <v>0</v>
          </cell>
          <cell r="HE943">
            <v>0</v>
          </cell>
          <cell r="HF943">
            <v>0</v>
          </cell>
          <cell r="HG943">
            <v>0</v>
          </cell>
          <cell r="HH943">
            <v>0</v>
          </cell>
          <cell r="HI943">
            <v>0</v>
          </cell>
          <cell r="HJ943">
            <v>0</v>
          </cell>
          <cell r="HK943">
            <v>0</v>
          </cell>
          <cell r="HL943">
            <v>0</v>
          </cell>
          <cell r="HM943">
            <v>0</v>
          </cell>
          <cell r="HN943">
            <v>0</v>
          </cell>
          <cell r="HO943">
            <v>0</v>
          </cell>
          <cell r="HP943">
            <v>0</v>
          </cell>
          <cell r="HQ943">
            <v>0</v>
          </cell>
          <cell r="HR943">
            <v>0</v>
          </cell>
          <cell r="HS943">
            <v>0</v>
          </cell>
          <cell r="HT943">
            <v>0</v>
          </cell>
          <cell r="HU943">
            <v>0</v>
          </cell>
          <cell r="HV943">
            <v>0</v>
          </cell>
          <cell r="HW943">
            <v>0</v>
          </cell>
          <cell r="HX943">
            <v>0</v>
          </cell>
          <cell r="HY943">
            <v>0</v>
          </cell>
          <cell r="HZ943">
            <v>0</v>
          </cell>
          <cell r="IA943">
            <v>0</v>
          </cell>
          <cell r="IB943">
            <v>0</v>
          </cell>
          <cell r="IC943">
            <v>0</v>
          </cell>
          <cell r="ID943">
            <v>0</v>
          </cell>
          <cell r="IE943">
            <v>0</v>
          </cell>
          <cell r="IF943">
            <v>0</v>
          </cell>
          <cell r="IG943">
            <v>0</v>
          </cell>
          <cell r="IH943">
            <v>0</v>
          </cell>
          <cell r="II943">
            <v>0</v>
          </cell>
          <cell r="IJ943">
            <v>0</v>
          </cell>
          <cell r="IK943">
            <v>0</v>
          </cell>
          <cell r="IL943">
            <v>0</v>
          </cell>
          <cell r="IM943">
            <v>0</v>
          </cell>
          <cell r="IN943">
            <v>0</v>
          </cell>
          <cell r="IO943">
            <v>0</v>
          </cell>
          <cell r="IP943">
            <v>0</v>
          </cell>
          <cell r="IQ943">
            <v>0</v>
          </cell>
          <cell r="IR943">
            <v>0</v>
          </cell>
          <cell r="IS943">
            <v>0</v>
          </cell>
          <cell r="IT943">
            <v>0</v>
          </cell>
          <cell r="IU943">
            <v>0</v>
          </cell>
          <cell r="IV943">
            <v>0</v>
          </cell>
          <cell r="IW943">
            <v>0</v>
          </cell>
          <cell r="IX943">
            <v>0</v>
          </cell>
          <cell r="IY943">
            <v>0</v>
          </cell>
          <cell r="IZ943">
            <v>0</v>
          </cell>
          <cell r="JA943">
            <v>0</v>
          </cell>
          <cell r="JB943">
            <v>0</v>
          </cell>
          <cell r="JC943">
            <v>0</v>
          </cell>
          <cell r="JD943">
            <v>0</v>
          </cell>
          <cell r="JE943">
            <v>0</v>
          </cell>
        </row>
        <row r="944">
          <cell r="D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0</v>
          </cell>
          <cell r="BD944">
            <v>0</v>
          </cell>
          <cell r="BE944">
            <v>0</v>
          </cell>
          <cell r="BF944">
            <v>0</v>
          </cell>
          <cell r="BG944">
            <v>0</v>
          </cell>
          <cell r="BH944">
            <v>0</v>
          </cell>
          <cell r="BI944">
            <v>0</v>
          </cell>
          <cell r="BJ944">
            <v>0</v>
          </cell>
          <cell r="BK944">
            <v>0</v>
          </cell>
          <cell r="BL944">
            <v>0</v>
          </cell>
          <cell r="BM944">
            <v>0</v>
          </cell>
          <cell r="BN944">
            <v>0</v>
          </cell>
          <cell r="BO944">
            <v>0</v>
          </cell>
          <cell r="BP944">
            <v>0</v>
          </cell>
          <cell r="BQ944">
            <v>0</v>
          </cell>
          <cell r="BR944">
            <v>0</v>
          </cell>
          <cell r="BS944">
            <v>0</v>
          </cell>
          <cell r="BT944">
            <v>0</v>
          </cell>
          <cell r="BU944">
            <v>0</v>
          </cell>
          <cell r="BV944">
            <v>0</v>
          </cell>
          <cell r="BW944">
            <v>0</v>
          </cell>
          <cell r="BX944">
            <v>0</v>
          </cell>
          <cell r="BY944">
            <v>0</v>
          </cell>
          <cell r="BZ944">
            <v>0</v>
          </cell>
          <cell r="CA944">
            <v>0</v>
          </cell>
          <cell r="CB944">
            <v>0</v>
          </cell>
          <cell r="CC944">
            <v>0</v>
          </cell>
          <cell r="CD944">
            <v>0</v>
          </cell>
          <cell r="CE944">
            <v>0</v>
          </cell>
          <cell r="CF944">
            <v>0</v>
          </cell>
          <cell r="CG944">
            <v>0</v>
          </cell>
          <cell r="CH944">
            <v>0</v>
          </cell>
          <cell r="CI944">
            <v>0</v>
          </cell>
          <cell r="CJ944">
            <v>0</v>
          </cell>
          <cell r="CK944">
            <v>0</v>
          </cell>
          <cell r="CL944">
            <v>0</v>
          </cell>
          <cell r="CM944">
            <v>0</v>
          </cell>
          <cell r="CN944">
            <v>0</v>
          </cell>
          <cell r="CO944">
            <v>0</v>
          </cell>
          <cell r="CP944">
            <v>0</v>
          </cell>
          <cell r="CQ944">
            <v>0</v>
          </cell>
          <cell r="CR944">
            <v>0</v>
          </cell>
          <cell r="CS944">
            <v>0</v>
          </cell>
          <cell r="CT944">
            <v>0</v>
          </cell>
          <cell r="CU944">
            <v>0</v>
          </cell>
          <cell r="CV944">
            <v>0</v>
          </cell>
          <cell r="CW944">
            <v>0</v>
          </cell>
          <cell r="CX944">
            <v>0</v>
          </cell>
          <cell r="CY944">
            <v>0</v>
          </cell>
          <cell r="CZ944">
            <v>0</v>
          </cell>
          <cell r="DA944">
            <v>0</v>
          </cell>
          <cell r="DB944">
            <v>0</v>
          </cell>
          <cell r="DC944">
            <v>0</v>
          </cell>
          <cell r="DD944">
            <v>0</v>
          </cell>
          <cell r="DE944">
            <v>0</v>
          </cell>
          <cell r="DF944">
            <v>0</v>
          </cell>
          <cell r="DG944">
            <v>0</v>
          </cell>
          <cell r="DH944">
            <v>0</v>
          </cell>
          <cell r="DI944">
            <v>0</v>
          </cell>
          <cell r="DJ944">
            <v>0</v>
          </cell>
          <cell r="DK944">
            <v>0</v>
          </cell>
          <cell r="DL944">
            <v>0</v>
          </cell>
          <cell r="DM944">
            <v>0</v>
          </cell>
          <cell r="DN944">
            <v>0</v>
          </cell>
          <cell r="DO944">
            <v>0</v>
          </cell>
          <cell r="DP944">
            <v>0</v>
          </cell>
          <cell r="DQ944">
            <v>0</v>
          </cell>
          <cell r="DR944">
            <v>0</v>
          </cell>
          <cell r="DS944">
            <v>0</v>
          </cell>
          <cell r="DT944">
            <v>0</v>
          </cell>
          <cell r="DU944">
            <v>0</v>
          </cell>
          <cell r="DV944">
            <v>0</v>
          </cell>
          <cell r="DW944">
            <v>0</v>
          </cell>
          <cell r="DX944">
            <v>0</v>
          </cell>
          <cell r="DY944">
            <v>0</v>
          </cell>
          <cell r="DZ944">
            <v>0</v>
          </cell>
          <cell r="EA944">
            <v>0</v>
          </cell>
          <cell r="EB944">
            <v>0</v>
          </cell>
          <cell r="EC944">
            <v>0</v>
          </cell>
          <cell r="ED944">
            <v>0</v>
          </cell>
          <cell r="EE944">
            <v>0</v>
          </cell>
          <cell r="EF944">
            <v>0</v>
          </cell>
          <cell r="EG944">
            <v>0</v>
          </cell>
          <cell r="EH944">
            <v>0</v>
          </cell>
          <cell r="EI944">
            <v>0</v>
          </cell>
          <cell r="EJ944">
            <v>0</v>
          </cell>
          <cell r="EK944">
            <v>0</v>
          </cell>
          <cell r="EL944">
            <v>0</v>
          </cell>
          <cell r="EM944">
            <v>0</v>
          </cell>
          <cell r="EN944">
            <v>0</v>
          </cell>
          <cell r="EO944">
            <v>0</v>
          </cell>
          <cell r="EP944">
            <v>0</v>
          </cell>
          <cell r="EQ944">
            <v>0</v>
          </cell>
          <cell r="ER944">
            <v>0</v>
          </cell>
          <cell r="ES944">
            <v>0</v>
          </cell>
          <cell r="ET944">
            <v>0</v>
          </cell>
          <cell r="EU944">
            <v>0</v>
          </cell>
          <cell r="EV944">
            <v>0</v>
          </cell>
          <cell r="EW944">
            <v>0</v>
          </cell>
          <cell r="EX944">
            <v>0</v>
          </cell>
          <cell r="EY944">
            <v>0</v>
          </cell>
          <cell r="EZ944">
            <v>0</v>
          </cell>
          <cell r="FA944">
            <v>0</v>
          </cell>
          <cell r="FB944">
            <v>0</v>
          </cell>
          <cell r="FC944">
            <v>0</v>
          </cell>
          <cell r="FD944">
            <v>0</v>
          </cell>
          <cell r="FE944">
            <v>0</v>
          </cell>
          <cell r="FF944">
            <v>0</v>
          </cell>
          <cell r="FG944">
            <v>0</v>
          </cell>
          <cell r="FH944">
            <v>0</v>
          </cell>
          <cell r="FI944">
            <v>0</v>
          </cell>
          <cell r="FJ944">
            <v>0</v>
          </cell>
          <cell r="FK944">
            <v>0</v>
          </cell>
          <cell r="FL944">
            <v>0</v>
          </cell>
          <cell r="FM944">
            <v>0</v>
          </cell>
          <cell r="FN944">
            <v>0</v>
          </cell>
          <cell r="FO944">
            <v>0</v>
          </cell>
          <cell r="FP944">
            <v>0</v>
          </cell>
          <cell r="FQ944">
            <v>0</v>
          </cell>
          <cell r="FR944">
            <v>0</v>
          </cell>
          <cell r="FS944">
            <v>0</v>
          </cell>
          <cell r="FT944">
            <v>0</v>
          </cell>
          <cell r="FU944">
            <v>0</v>
          </cell>
          <cell r="FV944">
            <v>0</v>
          </cell>
          <cell r="FW944">
            <v>0</v>
          </cell>
          <cell r="FX944">
            <v>0</v>
          </cell>
          <cell r="FY944">
            <v>0</v>
          </cell>
          <cell r="FZ944">
            <v>0</v>
          </cell>
          <cell r="GA944">
            <v>0</v>
          </cell>
          <cell r="GB944">
            <v>0</v>
          </cell>
          <cell r="GC944">
            <v>0</v>
          </cell>
          <cell r="GD944">
            <v>0</v>
          </cell>
          <cell r="GE944">
            <v>0</v>
          </cell>
          <cell r="GF944">
            <v>0</v>
          </cell>
          <cell r="GG944">
            <v>0</v>
          </cell>
          <cell r="GH944">
            <v>0</v>
          </cell>
          <cell r="GI944">
            <v>0</v>
          </cell>
          <cell r="GJ944">
            <v>0</v>
          </cell>
          <cell r="GK944">
            <v>0</v>
          </cell>
          <cell r="GL944">
            <v>0</v>
          </cell>
          <cell r="GM944">
            <v>0</v>
          </cell>
          <cell r="GN944">
            <v>0</v>
          </cell>
          <cell r="GO944">
            <v>0</v>
          </cell>
          <cell r="GP944">
            <v>0</v>
          </cell>
          <cell r="GQ944">
            <v>0</v>
          </cell>
          <cell r="GR944">
            <v>0</v>
          </cell>
          <cell r="GS944">
            <v>0</v>
          </cell>
          <cell r="GT944">
            <v>0</v>
          </cell>
          <cell r="GU944">
            <v>0</v>
          </cell>
          <cell r="GV944">
            <v>0</v>
          </cell>
          <cell r="GW944">
            <v>0</v>
          </cell>
          <cell r="GX944">
            <v>0</v>
          </cell>
          <cell r="GY944">
            <v>0</v>
          </cell>
          <cell r="GZ944">
            <v>0</v>
          </cell>
          <cell r="HA944">
            <v>0</v>
          </cell>
          <cell r="HB944">
            <v>0</v>
          </cell>
          <cell r="HC944">
            <v>0</v>
          </cell>
          <cell r="HD944">
            <v>0</v>
          </cell>
          <cell r="HE944">
            <v>0</v>
          </cell>
          <cell r="HF944">
            <v>0</v>
          </cell>
          <cell r="HG944">
            <v>0</v>
          </cell>
          <cell r="HH944">
            <v>0</v>
          </cell>
          <cell r="HI944">
            <v>0</v>
          </cell>
          <cell r="HJ944">
            <v>0</v>
          </cell>
          <cell r="HK944">
            <v>0</v>
          </cell>
          <cell r="HL944">
            <v>0</v>
          </cell>
          <cell r="HM944">
            <v>0</v>
          </cell>
          <cell r="HN944">
            <v>0</v>
          </cell>
          <cell r="HO944">
            <v>0</v>
          </cell>
          <cell r="HP944">
            <v>0</v>
          </cell>
          <cell r="HQ944">
            <v>0</v>
          </cell>
          <cell r="HR944">
            <v>0</v>
          </cell>
          <cell r="HS944">
            <v>0</v>
          </cell>
          <cell r="HT944">
            <v>0</v>
          </cell>
          <cell r="HU944">
            <v>0</v>
          </cell>
          <cell r="HV944">
            <v>0</v>
          </cell>
          <cell r="HW944">
            <v>0</v>
          </cell>
          <cell r="HX944">
            <v>0</v>
          </cell>
          <cell r="HY944">
            <v>0</v>
          </cell>
          <cell r="HZ944">
            <v>0</v>
          </cell>
          <cell r="IA944">
            <v>0</v>
          </cell>
          <cell r="IB944">
            <v>0</v>
          </cell>
          <cell r="IC944">
            <v>0</v>
          </cell>
          <cell r="ID944">
            <v>0</v>
          </cell>
          <cell r="IE944">
            <v>0</v>
          </cell>
          <cell r="IF944">
            <v>0</v>
          </cell>
          <cell r="IG944">
            <v>0</v>
          </cell>
          <cell r="IH944">
            <v>0</v>
          </cell>
          <cell r="II944">
            <v>0</v>
          </cell>
          <cell r="IJ944">
            <v>0</v>
          </cell>
          <cell r="IK944">
            <v>0</v>
          </cell>
          <cell r="IL944">
            <v>0</v>
          </cell>
          <cell r="IM944">
            <v>0</v>
          </cell>
          <cell r="IN944">
            <v>0</v>
          </cell>
          <cell r="IO944">
            <v>0</v>
          </cell>
          <cell r="IP944">
            <v>0</v>
          </cell>
          <cell r="IQ944">
            <v>0</v>
          </cell>
          <cell r="IR944">
            <v>0</v>
          </cell>
          <cell r="IS944">
            <v>0</v>
          </cell>
          <cell r="IT944">
            <v>0</v>
          </cell>
          <cell r="IU944">
            <v>0</v>
          </cell>
          <cell r="IV944">
            <v>0</v>
          </cell>
          <cell r="IW944">
            <v>0</v>
          </cell>
          <cell r="IX944">
            <v>0</v>
          </cell>
          <cell r="IY944">
            <v>0</v>
          </cell>
          <cell r="IZ944">
            <v>0</v>
          </cell>
          <cell r="JA944">
            <v>0</v>
          </cell>
          <cell r="JB944">
            <v>0</v>
          </cell>
          <cell r="JC944">
            <v>0</v>
          </cell>
          <cell r="JD944">
            <v>0</v>
          </cell>
          <cell r="JE944">
            <v>0</v>
          </cell>
        </row>
        <row r="945">
          <cell r="D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0</v>
          </cell>
          <cell r="BD945">
            <v>0</v>
          </cell>
          <cell r="BE945">
            <v>0</v>
          </cell>
          <cell r="BF945">
            <v>0</v>
          </cell>
          <cell r="BG945">
            <v>0</v>
          </cell>
          <cell r="BH945">
            <v>0</v>
          </cell>
          <cell r="BI945">
            <v>0</v>
          </cell>
          <cell r="BJ945">
            <v>0</v>
          </cell>
          <cell r="BK945">
            <v>0</v>
          </cell>
          <cell r="BL945">
            <v>0</v>
          </cell>
          <cell r="BM945">
            <v>0</v>
          </cell>
          <cell r="BN945">
            <v>0</v>
          </cell>
          <cell r="BO945">
            <v>0</v>
          </cell>
          <cell r="BP945">
            <v>0</v>
          </cell>
          <cell r="BQ945">
            <v>0</v>
          </cell>
          <cell r="BR945">
            <v>0</v>
          </cell>
          <cell r="BS945">
            <v>0</v>
          </cell>
          <cell r="BT945">
            <v>0</v>
          </cell>
          <cell r="BU945">
            <v>0</v>
          </cell>
          <cell r="BV945">
            <v>0</v>
          </cell>
          <cell r="BW945">
            <v>0</v>
          </cell>
          <cell r="BX945">
            <v>0</v>
          </cell>
          <cell r="BY945">
            <v>0</v>
          </cell>
          <cell r="BZ945">
            <v>0</v>
          </cell>
          <cell r="CA945">
            <v>0</v>
          </cell>
          <cell r="CB945">
            <v>0</v>
          </cell>
          <cell r="CC945">
            <v>0</v>
          </cell>
          <cell r="CD945">
            <v>0</v>
          </cell>
          <cell r="CE945">
            <v>0</v>
          </cell>
          <cell r="CF945">
            <v>0</v>
          </cell>
          <cell r="CG945">
            <v>0</v>
          </cell>
          <cell r="CH945">
            <v>0</v>
          </cell>
          <cell r="CI945">
            <v>0</v>
          </cell>
          <cell r="CJ945">
            <v>0</v>
          </cell>
          <cell r="CK945">
            <v>0</v>
          </cell>
          <cell r="CL945">
            <v>0</v>
          </cell>
          <cell r="CM945">
            <v>0</v>
          </cell>
          <cell r="CN945">
            <v>0</v>
          </cell>
          <cell r="CO945">
            <v>0</v>
          </cell>
          <cell r="CP945">
            <v>0</v>
          </cell>
          <cell r="CQ945">
            <v>0</v>
          </cell>
          <cell r="CR945">
            <v>0</v>
          </cell>
          <cell r="CS945">
            <v>0</v>
          </cell>
          <cell r="CT945">
            <v>0</v>
          </cell>
          <cell r="CU945">
            <v>0</v>
          </cell>
          <cell r="CV945">
            <v>0</v>
          </cell>
          <cell r="CW945">
            <v>0</v>
          </cell>
          <cell r="CX945">
            <v>0</v>
          </cell>
          <cell r="CY945">
            <v>0</v>
          </cell>
          <cell r="CZ945">
            <v>0</v>
          </cell>
          <cell r="DA945">
            <v>0</v>
          </cell>
          <cell r="DB945">
            <v>0</v>
          </cell>
          <cell r="DC945">
            <v>0</v>
          </cell>
          <cell r="DD945">
            <v>0</v>
          </cell>
          <cell r="DE945">
            <v>0</v>
          </cell>
          <cell r="DF945">
            <v>0</v>
          </cell>
          <cell r="DG945">
            <v>0</v>
          </cell>
          <cell r="DH945">
            <v>0</v>
          </cell>
          <cell r="DI945">
            <v>0</v>
          </cell>
          <cell r="DJ945">
            <v>0</v>
          </cell>
          <cell r="DK945">
            <v>0</v>
          </cell>
          <cell r="DL945">
            <v>0</v>
          </cell>
          <cell r="DM945">
            <v>0</v>
          </cell>
          <cell r="DN945">
            <v>0</v>
          </cell>
          <cell r="DO945">
            <v>0</v>
          </cell>
          <cell r="DP945">
            <v>0</v>
          </cell>
          <cell r="DQ945">
            <v>0</v>
          </cell>
          <cell r="DR945">
            <v>0</v>
          </cell>
          <cell r="DS945">
            <v>0</v>
          </cell>
          <cell r="DT945">
            <v>0</v>
          </cell>
          <cell r="DU945">
            <v>0</v>
          </cell>
          <cell r="DV945">
            <v>0</v>
          </cell>
          <cell r="DW945">
            <v>0</v>
          </cell>
          <cell r="DX945">
            <v>0</v>
          </cell>
          <cell r="DY945">
            <v>0</v>
          </cell>
          <cell r="DZ945">
            <v>0</v>
          </cell>
          <cell r="EA945">
            <v>0</v>
          </cell>
          <cell r="EB945">
            <v>0</v>
          </cell>
          <cell r="EC945">
            <v>0</v>
          </cell>
          <cell r="ED945">
            <v>0</v>
          </cell>
          <cell r="EE945">
            <v>0</v>
          </cell>
          <cell r="EF945">
            <v>0</v>
          </cell>
          <cell r="EG945">
            <v>0</v>
          </cell>
          <cell r="EH945">
            <v>0</v>
          </cell>
          <cell r="EI945">
            <v>0</v>
          </cell>
          <cell r="EJ945">
            <v>0</v>
          </cell>
          <cell r="EK945">
            <v>0</v>
          </cell>
          <cell r="EL945">
            <v>0</v>
          </cell>
          <cell r="EM945">
            <v>0</v>
          </cell>
          <cell r="EN945">
            <v>0</v>
          </cell>
          <cell r="EO945">
            <v>0</v>
          </cell>
          <cell r="EP945">
            <v>0</v>
          </cell>
          <cell r="EQ945">
            <v>0</v>
          </cell>
          <cell r="ER945">
            <v>0</v>
          </cell>
          <cell r="ES945">
            <v>0</v>
          </cell>
          <cell r="ET945">
            <v>0</v>
          </cell>
          <cell r="EU945">
            <v>0</v>
          </cell>
          <cell r="EV945">
            <v>0</v>
          </cell>
          <cell r="EW945">
            <v>0</v>
          </cell>
          <cell r="EX945">
            <v>0</v>
          </cell>
          <cell r="EY945">
            <v>0</v>
          </cell>
          <cell r="EZ945">
            <v>0</v>
          </cell>
          <cell r="FA945">
            <v>0</v>
          </cell>
          <cell r="FB945">
            <v>0</v>
          </cell>
          <cell r="FC945">
            <v>0</v>
          </cell>
          <cell r="FD945">
            <v>0</v>
          </cell>
          <cell r="FE945">
            <v>0</v>
          </cell>
          <cell r="FF945">
            <v>0</v>
          </cell>
          <cell r="FG945">
            <v>0</v>
          </cell>
          <cell r="FH945">
            <v>0</v>
          </cell>
          <cell r="FI945">
            <v>0</v>
          </cell>
          <cell r="FJ945">
            <v>0</v>
          </cell>
          <cell r="FK945">
            <v>0</v>
          </cell>
          <cell r="FL945">
            <v>0</v>
          </cell>
          <cell r="FM945">
            <v>0</v>
          </cell>
          <cell r="FN945">
            <v>0</v>
          </cell>
          <cell r="FO945">
            <v>0</v>
          </cell>
          <cell r="FP945">
            <v>0</v>
          </cell>
          <cell r="FQ945">
            <v>0</v>
          </cell>
          <cell r="FR945">
            <v>0</v>
          </cell>
          <cell r="FS945">
            <v>0</v>
          </cell>
          <cell r="FT945">
            <v>0</v>
          </cell>
          <cell r="FU945">
            <v>0</v>
          </cell>
          <cell r="FV945">
            <v>0</v>
          </cell>
          <cell r="FW945">
            <v>0</v>
          </cell>
          <cell r="FX945">
            <v>0</v>
          </cell>
          <cell r="FY945">
            <v>0</v>
          </cell>
          <cell r="FZ945">
            <v>0</v>
          </cell>
          <cell r="GA945">
            <v>0</v>
          </cell>
          <cell r="GB945">
            <v>0</v>
          </cell>
          <cell r="GC945">
            <v>0</v>
          </cell>
          <cell r="GD945">
            <v>0</v>
          </cell>
          <cell r="GE945">
            <v>0</v>
          </cell>
          <cell r="GF945">
            <v>0</v>
          </cell>
          <cell r="GG945">
            <v>0</v>
          </cell>
          <cell r="GH945">
            <v>0</v>
          </cell>
          <cell r="GI945">
            <v>0</v>
          </cell>
          <cell r="GJ945">
            <v>0</v>
          </cell>
          <cell r="GK945">
            <v>0</v>
          </cell>
          <cell r="GL945">
            <v>0</v>
          </cell>
          <cell r="GM945">
            <v>0</v>
          </cell>
          <cell r="GN945">
            <v>0</v>
          </cell>
          <cell r="GO945">
            <v>0</v>
          </cell>
          <cell r="GP945">
            <v>0</v>
          </cell>
          <cell r="GQ945">
            <v>0</v>
          </cell>
          <cell r="GR945">
            <v>0</v>
          </cell>
          <cell r="GS945">
            <v>0</v>
          </cell>
          <cell r="GT945">
            <v>0</v>
          </cell>
          <cell r="GU945">
            <v>0</v>
          </cell>
          <cell r="GV945">
            <v>0</v>
          </cell>
          <cell r="GW945">
            <v>0</v>
          </cell>
          <cell r="GX945">
            <v>0</v>
          </cell>
          <cell r="GY945">
            <v>0</v>
          </cell>
          <cell r="GZ945">
            <v>0</v>
          </cell>
          <cell r="HA945">
            <v>0</v>
          </cell>
          <cell r="HB945">
            <v>0</v>
          </cell>
          <cell r="HC945">
            <v>0</v>
          </cell>
          <cell r="HD945">
            <v>0</v>
          </cell>
          <cell r="HE945">
            <v>0</v>
          </cell>
          <cell r="HF945">
            <v>0</v>
          </cell>
          <cell r="HG945">
            <v>0</v>
          </cell>
          <cell r="HH945">
            <v>0</v>
          </cell>
          <cell r="HI945">
            <v>0</v>
          </cell>
          <cell r="HJ945">
            <v>0</v>
          </cell>
          <cell r="HK945">
            <v>0</v>
          </cell>
          <cell r="HL945">
            <v>0</v>
          </cell>
          <cell r="HM945">
            <v>0</v>
          </cell>
          <cell r="HN945">
            <v>0</v>
          </cell>
          <cell r="HO945">
            <v>0</v>
          </cell>
          <cell r="HP945">
            <v>0</v>
          </cell>
          <cell r="HQ945">
            <v>0</v>
          </cell>
          <cell r="HR945">
            <v>0</v>
          </cell>
          <cell r="HS945">
            <v>0</v>
          </cell>
          <cell r="HT945">
            <v>0</v>
          </cell>
          <cell r="HU945">
            <v>0</v>
          </cell>
          <cell r="HV945">
            <v>0</v>
          </cell>
          <cell r="HW945">
            <v>0</v>
          </cell>
          <cell r="HX945">
            <v>0</v>
          </cell>
          <cell r="HY945">
            <v>0</v>
          </cell>
          <cell r="HZ945">
            <v>0</v>
          </cell>
          <cell r="IA945">
            <v>0</v>
          </cell>
          <cell r="IB945">
            <v>0</v>
          </cell>
          <cell r="IC945">
            <v>0</v>
          </cell>
          <cell r="ID945">
            <v>0</v>
          </cell>
          <cell r="IE945">
            <v>0</v>
          </cell>
          <cell r="IF945">
            <v>0</v>
          </cell>
          <cell r="IG945">
            <v>0</v>
          </cell>
          <cell r="IH945">
            <v>0</v>
          </cell>
          <cell r="II945">
            <v>0</v>
          </cell>
          <cell r="IJ945">
            <v>0</v>
          </cell>
          <cell r="IK945">
            <v>0</v>
          </cell>
          <cell r="IL945">
            <v>0</v>
          </cell>
          <cell r="IM945">
            <v>0</v>
          </cell>
          <cell r="IN945">
            <v>0</v>
          </cell>
          <cell r="IO945">
            <v>0</v>
          </cell>
          <cell r="IP945">
            <v>0</v>
          </cell>
          <cell r="IQ945">
            <v>0</v>
          </cell>
          <cell r="IR945">
            <v>0</v>
          </cell>
          <cell r="IS945">
            <v>0</v>
          </cell>
          <cell r="IT945">
            <v>0</v>
          </cell>
          <cell r="IU945">
            <v>0</v>
          </cell>
          <cell r="IV945">
            <v>0</v>
          </cell>
          <cell r="IW945">
            <v>0</v>
          </cell>
          <cell r="IX945">
            <v>0</v>
          </cell>
          <cell r="IY945">
            <v>0</v>
          </cell>
          <cell r="IZ945">
            <v>0</v>
          </cell>
          <cell r="JA945">
            <v>0</v>
          </cell>
          <cell r="JB945">
            <v>0</v>
          </cell>
          <cell r="JC945">
            <v>0</v>
          </cell>
          <cell r="JD945">
            <v>0</v>
          </cell>
          <cell r="JE945">
            <v>0</v>
          </cell>
        </row>
        <row r="946">
          <cell r="D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0</v>
          </cell>
          <cell r="BD946">
            <v>0</v>
          </cell>
          <cell r="BE946">
            <v>0</v>
          </cell>
          <cell r="BF946">
            <v>0</v>
          </cell>
          <cell r="BG946">
            <v>0</v>
          </cell>
          <cell r="BH946">
            <v>0</v>
          </cell>
          <cell r="BI946">
            <v>0</v>
          </cell>
          <cell r="BJ946">
            <v>0</v>
          </cell>
          <cell r="BK946">
            <v>0</v>
          </cell>
          <cell r="BL946">
            <v>0</v>
          </cell>
          <cell r="BM946">
            <v>0</v>
          </cell>
          <cell r="BN946">
            <v>0</v>
          </cell>
          <cell r="BO946">
            <v>0</v>
          </cell>
          <cell r="BP946">
            <v>0</v>
          </cell>
          <cell r="BQ946">
            <v>0</v>
          </cell>
          <cell r="BR946">
            <v>0</v>
          </cell>
          <cell r="BS946">
            <v>0</v>
          </cell>
          <cell r="BT946">
            <v>0</v>
          </cell>
          <cell r="BU946">
            <v>0</v>
          </cell>
          <cell r="BV946">
            <v>0</v>
          </cell>
          <cell r="BW946">
            <v>0</v>
          </cell>
          <cell r="BX946">
            <v>0</v>
          </cell>
          <cell r="BY946">
            <v>0</v>
          </cell>
          <cell r="BZ946">
            <v>0</v>
          </cell>
          <cell r="CA946">
            <v>0</v>
          </cell>
          <cell r="CB946">
            <v>0</v>
          </cell>
          <cell r="CC946">
            <v>0</v>
          </cell>
          <cell r="CD946">
            <v>0</v>
          </cell>
          <cell r="CE946">
            <v>0</v>
          </cell>
          <cell r="CF946">
            <v>0</v>
          </cell>
          <cell r="CG946">
            <v>0</v>
          </cell>
          <cell r="CH946">
            <v>0</v>
          </cell>
          <cell r="CI946">
            <v>0</v>
          </cell>
          <cell r="CJ946">
            <v>0</v>
          </cell>
          <cell r="CK946">
            <v>0</v>
          </cell>
          <cell r="CL946">
            <v>0</v>
          </cell>
          <cell r="CM946">
            <v>0</v>
          </cell>
          <cell r="CN946">
            <v>0</v>
          </cell>
          <cell r="CO946">
            <v>0</v>
          </cell>
          <cell r="CP946">
            <v>0</v>
          </cell>
          <cell r="CQ946">
            <v>0</v>
          </cell>
          <cell r="CR946">
            <v>0</v>
          </cell>
          <cell r="CS946">
            <v>0</v>
          </cell>
          <cell r="CT946">
            <v>0</v>
          </cell>
          <cell r="CU946">
            <v>0</v>
          </cell>
          <cell r="CV946">
            <v>0</v>
          </cell>
          <cell r="CW946">
            <v>0</v>
          </cell>
          <cell r="CX946">
            <v>0</v>
          </cell>
          <cell r="CY946">
            <v>0</v>
          </cell>
          <cell r="CZ946">
            <v>0</v>
          </cell>
          <cell r="DA946">
            <v>0</v>
          </cell>
          <cell r="DB946">
            <v>0</v>
          </cell>
          <cell r="DC946">
            <v>0</v>
          </cell>
          <cell r="DD946">
            <v>0</v>
          </cell>
          <cell r="DE946">
            <v>0</v>
          </cell>
          <cell r="DF946">
            <v>0</v>
          </cell>
          <cell r="DG946">
            <v>0</v>
          </cell>
          <cell r="DH946">
            <v>0</v>
          </cell>
          <cell r="DI946">
            <v>0</v>
          </cell>
          <cell r="DJ946">
            <v>0</v>
          </cell>
          <cell r="DK946">
            <v>0</v>
          </cell>
          <cell r="DL946">
            <v>0</v>
          </cell>
          <cell r="DM946">
            <v>0</v>
          </cell>
          <cell r="DN946">
            <v>0</v>
          </cell>
          <cell r="DO946">
            <v>0</v>
          </cell>
          <cell r="DP946">
            <v>0</v>
          </cell>
          <cell r="DQ946">
            <v>0</v>
          </cell>
          <cell r="DR946">
            <v>0</v>
          </cell>
          <cell r="DS946">
            <v>0</v>
          </cell>
          <cell r="DT946">
            <v>0</v>
          </cell>
          <cell r="DU946">
            <v>0</v>
          </cell>
          <cell r="DV946">
            <v>0</v>
          </cell>
          <cell r="DW946">
            <v>0</v>
          </cell>
          <cell r="DX946">
            <v>0</v>
          </cell>
          <cell r="DY946">
            <v>0</v>
          </cell>
          <cell r="DZ946">
            <v>0</v>
          </cell>
          <cell r="EA946">
            <v>0</v>
          </cell>
          <cell r="EB946">
            <v>0</v>
          </cell>
          <cell r="EC946">
            <v>0</v>
          </cell>
          <cell r="ED946">
            <v>0</v>
          </cell>
          <cell r="EE946">
            <v>0</v>
          </cell>
          <cell r="EF946">
            <v>0</v>
          </cell>
          <cell r="EG946">
            <v>0</v>
          </cell>
          <cell r="EH946">
            <v>0</v>
          </cell>
          <cell r="EI946">
            <v>0</v>
          </cell>
          <cell r="EJ946">
            <v>0</v>
          </cell>
          <cell r="EK946">
            <v>0</v>
          </cell>
          <cell r="EL946">
            <v>0</v>
          </cell>
          <cell r="EM946">
            <v>0</v>
          </cell>
          <cell r="EN946">
            <v>0</v>
          </cell>
          <cell r="EO946">
            <v>0</v>
          </cell>
          <cell r="EP946">
            <v>0</v>
          </cell>
          <cell r="EQ946">
            <v>0</v>
          </cell>
          <cell r="ER946">
            <v>0</v>
          </cell>
          <cell r="ES946">
            <v>0</v>
          </cell>
          <cell r="ET946">
            <v>0</v>
          </cell>
          <cell r="EU946">
            <v>0</v>
          </cell>
          <cell r="EV946">
            <v>0</v>
          </cell>
          <cell r="EW946">
            <v>0</v>
          </cell>
          <cell r="EX946">
            <v>0</v>
          </cell>
          <cell r="EY946">
            <v>0</v>
          </cell>
          <cell r="EZ946">
            <v>0</v>
          </cell>
          <cell r="FA946">
            <v>0</v>
          </cell>
          <cell r="FB946">
            <v>0</v>
          </cell>
          <cell r="FC946">
            <v>0</v>
          </cell>
          <cell r="FD946">
            <v>0</v>
          </cell>
          <cell r="FE946">
            <v>0</v>
          </cell>
          <cell r="FF946">
            <v>0</v>
          </cell>
          <cell r="FG946">
            <v>0</v>
          </cell>
          <cell r="FH946">
            <v>0</v>
          </cell>
          <cell r="FI946">
            <v>0</v>
          </cell>
          <cell r="FJ946">
            <v>0</v>
          </cell>
          <cell r="FK946">
            <v>0</v>
          </cell>
          <cell r="FL946">
            <v>0</v>
          </cell>
          <cell r="FM946">
            <v>0</v>
          </cell>
          <cell r="FN946">
            <v>0</v>
          </cell>
          <cell r="FO946">
            <v>0</v>
          </cell>
          <cell r="FP946">
            <v>0</v>
          </cell>
          <cell r="FQ946">
            <v>0</v>
          </cell>
          <cell r="FR946">
            <v>0</v>
          </cell>
          <cell r="FS946">
            <v>0</v>
          </cell>
          <cell r="FT946">
            <v>0</v>
          </cell>
          <cell r="FU946">
            <v>0</v>
          </cell>
          <cell r="FV946">
            <v>0</v>
          </cell>
          <cell r="FW946">
            <v>0</v>
          </cell>
          <cell r="FX946">
            <v>0</v>
          </cell>
          <cell r="FY946">
            <v>0</v>
          </cell>
          <cell r="FZ946">
            <v>0</v>
          </cell>
          <cell r="GA946">
            <v>0</v>
          </cell>
          <cell r="GB946">
            <v>0</v>
          </cell>
          <cell r="GC946">
            <v>0</v>
          </cell>
          <cell r="GD946">
            <v>0</v>
          </cell>
          <cell r="GE946">
            <v>0</v>
          </cell>
          <cell r="GF946">
            <v>0</v>
          </cell>
          <cell r="GG946">
            <v>0</v>
          </cell>
          <cell r="GH946">
            <v>0</v>
          </cell>
          <cell r="GI946">
            <v>0</v>
          </cell>
          <cell r="GJ946">
            <v>0</v>
          </cell>
          <cell r="GK946">
            <v>0</v>
          </cell>
          <cell r="GL946">
            <v>0</v>
          </cell>
          <cell r="GM946">
            <v>0</v>
          </cell>
          <cell r="GN946">
            <v>0</v>
          </cell>
          <cell r="GO946">
            <v>0</v>
          </cell>
          <cell r="GP946">
            <v>0</v>
          </cell>
          <cell r="GQ946">
            <v>0</v>
          </cell>
          <cell r="GR946">
            <v>0</v>
          </cell>
          <cell r="GS946">
            <v>0</v>
          </cell>
          <cell r="GT946">
            <v>0</v>
          </cell>
          <cell r="GU946">
            <v>0</v>
          </cell>
          <cell r="GV946">
            <v>0</v>
          </cell>
          <cell r="GW946">
            <v>0</v>
          </cell>
          <cell r="GX946">
            <v>0</v>
          </cell>
          <cell r="GY946">
            <v>0</v>
          </cell>
          <cell r="GZ946">
            <v>0</v>
          </cell>
          <cell r="HA946">
            <v>0</v>
          </cell>
          <cell r="HB946">
            <v>0</v>
          </cell>
          <cell r="HC946">
            <v>0</v>
          </cell>
          <cell r="HD946">
            <v>0</v>
          </cell>
          <cell r="HE946">
            <v>0</v>
          </cell>
          <cell r="HF946">
            <v>0</v>
          </cell>
          <cell r="HG946">
            <v>0</v>
          </cell>
          <cell r="HH946">
            <v>0</v>
          </cell>
          <cell r="HI946">
            <v>0</v>
          </cell>
          <cell r="HJ946">
            <v>0</v>
          </cell>
          <cell r="HK946">
            <v>0</v>
          </cell>
          <cell r="HL946">
            <v>0</v>
          </cell>
          <cell r="HM946">
            <v>0</v>
          </cell>
          <cell r="HN946">
            <v>0</v>
          </cell>
          <cell r="HO946">
            <v>0</v>
          </cell>
          <cell r="HP946">
            <v>0</v>
          </cell>
          <cell r="HQ946">
            <v>0</v>
          </cell>
          <cell r="HR946">
            <v>0</v>
          </cell>
          <cell r="HS946">
            <v>0</v>
          </cell>
          <cell r="HT946">
            <v>0</v>
          </cell>
          <cell r="HU946">
            <v>0</v>
          </cell>
          <cell r="HV946">
            <v>0</v>
          </cell>
          <cell r="HW946">
            <v>0</v>
          </cell>
          <cell r="HX946">
            <v>0</v>
          </cell>
          <cell r="HY946">
            <v>0</v>
          </cell>
          <cell r="HZ946">
            <v>0</v>
          </cell>
          <cell r="IA946">
            <v>0</v>
          </cell>
          <cell r="IB946">
            <v>0</v>
          </cell>
          <cell r="IC946">
            <v>0</v>
          </cell>
          <cell r="ID946">
            <v>0</v>
          </cell>
          <cell r="IE946">
            <v>0</v>
          </cell>
          <cell r="IF946">
            <v>0</v>
          </cell>
          <cell r="IG946">
            <v>0</v>
          </cell>
          <cell r="IH946">
            <v>0</v>
          </cell>
          <cell r="II946">
            <v>0</v>
          </cell>
          <cell r="IJ946">
            <v>0</v>
          </cell>
          <cell r="IK946">
            <v>0</v>
          </cell>
          <cell r="IL946">
            <v>0</v>
          </cell>
          <cell r="IM946">
            <v>0</v>
          </cell>
          <cell r="IN946">
            <v>0</v>
          </cell>
          <cell r="IO946">
            <v>0</v>
          </cell>
          <cell r="IP946">
            <v>0</v>
          </cell>
          <cell r="IQ946">
            <v>0</v>
          </cell>
          <cell r="IR946">
            <v>0</v>
          </cell>
          <cell r="IS946">
            <v>0</v>
          </cell>
          <cell r="IT946">
            <v>0</v>
          </cell>
          <cell r="IU946">
            <v>0</v>
          </cell>
          <cell r="IV946">
            <v>0</v>
          </cell>
          <cell r="IW946">
            <v>0</v>
          </cell>
          <cell r="IX946">
            <v>0</v>
          </cell>
          <cell r="IY946">
            <v>0</v>
          </cell>
          <cell r="IZ946">
            <v>0</v>
          </cell>
          <cell r="JA946">
            <v>0</v>
          </cell>
          <cell r="JB946">
            <v>0</v>
          </cell>
          <cell r="JC946">
            <v>0</v>
          </cell>
          <cell r="JD946">
            <v>0</v>
          </cell>
          <cell r="JE946">
            <v>0</v>
          </cell>
        </row>
        <row r="947">
          <cell r="D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0</v>
          </cell>
          <cell r="BD947">
            <v>0</v>
          </cell>
          <cell r="BE947">
            <v>0</v>
          </cell>
          <cell r="BF947">
            <v>0</v>
          </cell>
          <cell r="BG947">
            <v>0</v>
          </cell>
          <cell r="BH947">
            <v>0</v>
          </cell>
          <cell r="BI947">
            <v>0</v>
          </cell>
          <cell r="BJ947">
            <v>0</v>
          </cell>
          <cell r="BK947">
            <v>0</v>
          </cell>
          <cell r="BL947">
            <v>0</v>
          </cell>
          <cell r="BM947">
            <v>0</v>
          </cell>
          <cell r="BN947">
            <v>0</v>
          </cell>
          <cell r="BO947">
            <v>0</v>
          </cell>
          <cell r="BP947">
            <v>0</v>
          </cell>
          <cell r="BQ947">
            <v>0</v>
          </cell>
          <cell r="BR947">
            <v>0</v>
          </cell>
          <cell r="BS947">
            <v>0</v>
          </cell>
          <cell r="BT947">
            <v>0</v>
          </cell>
          <cell r="BU947">
            <v>0</v>
          </cell>
          <cell r="BV947">
            <v>0</v>
          </cell>
          <cell r="BW947">
            <v>0</v>
          </cell>
          <cell r="BX947">
            <v>0</v>
          </cell>
          <cell r="BY947">
            <v>0</v>
          </cell>
          <cell r="BZ947">
            <v>0</v>
          </cell>
          <cell r="CA947">
            <v>0</v>
          </cell>
          <cell r="CB947">
            <v>0</v>
          </cell>
          <cell r="CC947">
            <v>0</v>
          </cell>
          <cell r="CD947">
            <v>0</v>
          </cell>
          <cell r="CE947">
            <v>0</v>
          </cell>
          <cell r="CF947">
            <v>0</v>
          </cell>
          <cell r="CG947">
            <v>0</v>
          </cell>
          <cell r="CH947">
            <v>0</v>
          </cell>
          <cell r="CI947">
            <v>0</v>
          </cell>
          <cell r="CJ947">
            <v>0</v>
          </cell>
          <cell r="CK947">
            <v>0</v>
          </cell>
          <cell r="CL947">
            <v>0</v>
          </cell>
          <cell r="CM947">
            <v>0</v>
          </cell>
          <cell r="CN947">
            <v>0</v>
          </cell>
          <cell r="CO947">
            <v>0</v>
          </cell>
          <cell r="CP947">
            <v>0</v>
          </cell>
          <cell r="CQ947">
            <v>0</v>
          </cell>
          <cell r="CR947">
            <v>0</v>
          </cell>
          <cell r="CS947">
            <v>0</v>
          </cell>
          <cell r="CT947">
            <v>0</v>
          </cell>
          <cell r="CU947">
            <v>0</v>
          </cell>
          <cell r="CV947">
            <v>0</v>
          </cell>
          <cell r="CW947">
            <v>0</v>
          </cell>
          <cell r="CX947">
            <v>0</v>
          </cell>
          <cell r="CY947">
            <v>0</v>
          </cell>
          <cell r="CZ947">
            <v>0</v>
          </cell>
          <cell r="DA947">
            <v>0</v>
          </cell>
          <cell r="DB947">
            <v>0</v>
          </cell>
          <cell r="DC947">
            <v>0</v>
          </cell>
          <cell r="DD947">
            <v>0</v>
          </cell>
          <cell r="DE947">
            <v>0</v>
          </cell>
          <cell r="DF947">
            <v>0</v>
          </cell>
          <cell r="DG947">
            <v>0</v>
          </cell>
          <cell r="DH947">
            <v>0</v>
          </cell>
          <cell r="DI947">
            <v>0</v>
          </cell>
          <cell r="DJ947">
            <v>0</v>
          </cell>
          <cell r="DK947">
            <v>0</v>
          </cell>
          <cell r="DL947">
            <v>0</v>
          </cell>
          <cell r="DM947">
            <v>0</v>
          </cell>
          <cell r="DN947">
            <v>0</v>
          </cell>
          <cell r="DO947">
            <v>0</v>
          </cell>
          <cell r="DP947">
            <v>0</v>
          </cell>
          <cell r="DQ947">
            <v>0</v>
          </cell>
          <cell r="DR947">
            <v>0</v>
          </cell>
          <cell r="DS947">
            <v>0</v>
          </cell>
          <cell r="DT947">
            <v>0</v>
          </cell>
          <cell r="DU947">
            <v>0</v>
          </cell>
          <cell r="DV947">
            <v>0</v>
          </cell>
          <cell r="DW947">
            <v>0</v>
          </cell>
          <cell r="DX947">
            <v>0</v>
          </cell>
          <cell r="DY947">
            <v>0</v>
          </cell>
          <cell r="DZ947">
            <v>0</v>
          </cell>
          <cell r="EA947">
            <v>0</v>
          </cell>
          <cell r="EB947">
            <v>0</v>
          </cell>
          <cell r="EC947">
            <v>0</v>
          </cell>
          <cell r="ED947">
            <v>0</v>
          </cell>
          <cell r="EE947">
            <v>0</v>
          </cell>
          <cell r="EF947">
            <v>0</v>
          </cell>
          <cell r="EG947">
            <v>0</v>
          </cell>
          <cell r="EH947">
            <v>0</v>
          </cell>
          <cell r="EI947">
            <v>0</v>
          </cell>
          <cell r="EJ947">
            <v>0</v>
          </cell>
          <cell r="EK947">
            <v>0</v>
          </cell>
          <cell r="EL947">
            <v>0</v>
          </cell>
          <cell r="EM947">
            <v>0</v>
          </cell>
          <cell r="EN947">
            <v>0</v>
          </cell>
          <cell r="EO947">
            <v>0</v>
          </cell>
          <cell r="EP947">
            <v>0</v>
          </cell>
          <cell r="EQ947">
            <v>0</v>
          </cell>
          <cell r="ER947">
            <v>0</v>
          </cell>
          <cell r="ES947">
            <v>0</v>
          </cell>
          <cell r="ET947">
            <v>0</v>
          </cell>
          <cell r="EU947">
            <v>0</v>
          </cell>
          <cell r="EV947">
            <v>0</v>
          </cell>
          <cell r="EW947">
            <v>0</v>
          </cell>
          <cell r="EX947">
            <v>0</v>
          </cell>
          <cell r="EY947">
            <v>0</v>
          </cell>
          <cell r="EZ947">
            <v>0</v>
          </cell>
          <cell r="FA947">
            <v>0</v>
          </cell>
          <cell r="FB947">
            <v>0</v>
          </cell>
          <cell r="FC947">
            <v>0</v>
          </cell>
          <cell r="FD947">
            <v>0</v>
          </cell>
          <cell r="FE947">
            <v>0</v>
          </cell>
          <cell r="FF947">
            <v>0</v>
          </cell>
          <cell r="FG947">
            <v>0</v>
          </cell>
          <cell r="FH947">
            <v>0</v>
          </cell>
          <cell r="FI947">
            <v>0</v>
          </cell>
          <cell r="FJ947">
            <v>0</v>
          </cell>
          <cell r="FK947">
            <v>0</v>
          </cell>
          <cell r="FL947">
            <v>0</v>
          </cell>
          <cell r="FM947">
            <v>0</v>
          </cell>
          <cell r="FN947">
            <v>0</v>
          </cell>
          <cell r="FO947">
            <v>0</v>
          </cell>
          <cell r="FP947">
            <v>0</v>
          </cell>
          <cell r="FQ947">
            <v>0</v>
          </cell>
          <cell r="FR947">
            <v>0</v>
          </cell>
          <cell r="FS947">
            <v>0</v>
          </cell>
          <cell r="FT947">
            <v>0</v>
          </cell>
          <cell r="FU947">
            <v>0</v>
          </cell>
          <cell r="FV947">
            <v>0</v>
          </cell>
          <cell r="FW947">
            <v>0</v>
          </cell>
          <cell r="FX947">
            <v>0</v>
          </cell>
          <cell r="FY947">
            <v>0</v>
          </cell>
          <cell r="FZ947">
            <v>0</v>
          </cell>
          <cell r="GA947">
            <v>0</v>
          </cell>
          <cell r="GB947">
            <v>0</v>
          </cell>
          <cell r="GC947">
            <v>0</v>
          </cell>
          <cell r="GD947">
            <v>0</v>
          </cell>
          <cell r="GE947">
            <v>0</v>
          </cell>
          <cell r="GF947">
            <v>0</v>
          </cell>
          <cell r="GG947">
            <v>0</v>
          </cell>
          <cell r="GH947">
            <v>0</v>
          </cell>
          <cell r="GI947">
            <v>0</v>
          </cell>
          <cell r="GJ947">
            <v>0</v>
          </cell>
          <cell r="GK947">
            <v>0</v>
          </cell>
          <cell r="GL947">
            <v>0</v>
          </cell>
          <cell r="GM947">
            <v>0</v>
          </cell>
          <cell r="GN947">
            <v>0</v>
          </cell>
          <cell r="GO947">
            <v>0</v>
          </cell>
          <cell r="GP947">
            <v>0</v>
          </cell>
          <cell r="GQ947">
            <v>0</v>
          </cell>
          <cell r="GR947">
            <v>0</v>
          </cell>
          <cell r="GS947">
            <v>0</v>
          </cell>
          <cell r="GT947">
            <v>0</v>
          </cell>
          <cell r="GU947">
            <v>0</v>
          </cell>
          <cell r="GV947">
            <v>0</v>
          </cell>
          <cell r="GW947">
            <v>0</v>
          </cell>
          <cell r="GX947">
            <v>0</v>
          </cell>
          <cell r="GY947">
            <v>0</v>
          </cell>
          <cell r="GZ947">
            <v>0</v>
          </cell>
          <cell r="HA947">
            <v>0</v>
          </cell>
          <cell r="HB947">
            <v>0</v>
          </cell>
          <cell r="HC947">
            <v>0</v>
          </cell>
          <cell r="HD947">
            <v>0</v>
          </cell>
          <cell r="HE947">
            <v>0</v>
          </cell>
          <cell r="HF947">
            <v>0</v>
          </cell>
          <cell r="HG947">
            <v>0</v>
          </cell>
          <cell r="HH947">
            <v>0</v>
          </cell>
          <cell r="HI947">
            <v>0</v>
          </cell>
          <cell r="HJ947">
            <v>0</v>
          </cell>
          <cell r="HK947">
            <v>0</v>
          </cell>
          <cell r="HL947">
            <v>0</v>
          </cell>
          <cell r="HM947">
            <v>0</v>
          </cell>
          <cell r="HN947">
            <v>0</v>
          </cell>
          <cell r="HO947">
            <v>0</v>
          </cell>
          <cell r="HP947">
            <v>0</v>
          </cell>
          <cell r="HQ947">
            <v>0</v>
          </cell>
          <cell r="HR947">
            <v>0</v>
          </cell>
          <cell r="HS947">
            <v>0</v>
          </cell>
          <cell r="HT947">
            <v>0</v>
          </cell>
          <cell r="HU947">
            <v>0</v>
          </cell>
          <cell r="HV947">
            <v>0</v>
          </cell>
          <cell r="HW947">
            <v>0</v>
          </cell>
          <cell r="HX947">
            <v>0</v>
          </cell>
          <cell r="HY947">
            <v>0</v>
          </cell>
          <cell r="HZ947">
            <v>0</v>
          </cell>
          <cell r="IA947">
            <v>0</v>
          </cell>
          <cell r="IB947">
            <v>0</v>
          </cell>
          <cell r="IC947">
            <v>0</v>
          </cell>
          <cell r="ID947">
            <v>0</v>
          </cell>
          <cell r="IE947">
            <v>0</v>
          </cell>
          <cell r="IF947">
            <v>0</v>
          </cell>
          <cell r="IG947">
            <v>0</v>
          </cell>
          <cell r="IH947">
            <v>0</v>
          </cell>
          <cell r="II947">
            <v>0</v>
          </cell>
          <cell r="IJ947">
            <v>0</v>
          </cell>
          <cell r="IK947">
            <v>0</v>
          </cell>
          <cell r="IL947">
            <v>0</v>
          </cell>
          <cell r="IM947">
            <v>0</v>
          </cell>
          <cell r="IN947">
            <v>0</v>
          </cell>
          <cell r="IO947">
            <v>0</v>
          </cell>
          <cell r="IP947">
            <v>0</v>
          </cell>
          <cell r="IQ947">
            <v>0</v>
          </cell>
          <cell r="IR947">
            <v>0</v>
          </cell>
          <cell r="IS947">
            <v>0</v>
          </cell>
          <cell r="IT947">
            <v>0</v>
          </cell>
          <cell r="IU947">
            <v>0</v>
          </cell>
          <cell r="IV947">
            <v>0</v>
          </cell>
          <cell r="IW947">
            <v>0</v>
          </cell>
          <cell r="IX947">
            <v>0</v>
          </cell>
          <cell r="IY947">
            <v>0</v>
          </cell>
          <cell r="IZ947">
            <v>0</v>
          </cell>
          <cell r="JA947">
            <v>0</v>
          </cell>
          <cell r="JB947">
            <v>0</v>
          </cell>
          <cell r="JC947">
            <v>0</v>
          </cell>
          <cell r="JD947">
            <v>0</v>
          </cell>
          <cell r="JE947">
            <v>0</v>
          </cell>
        </row>
        <row r="948">
          <cell r="D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0</v>
          </cell>
          <cell r="BD948">
            <v>0</v>
          </cell>
          <cell r="BE948">
            <v>0</v>
          </cell>
          <cell r="BF948">
            <v>0</v>
          </cell>
          <cell r="BG948">
            <v>0</v>
          </cell>
          <cell r="BH948">
            <v>0</v>
          </cell>
          <cell r="BI948">
            <v>0</v>
          </cell>
          <cell r="BJ948">
            <v>0</v>
          </cell>
          <cell r="BK948">
            <v>0</v>
          </cell>
          <cell r="BL948">
            <v>0</v>
          </cell>
          <cell r="BM948">
            <v>0</v>
          </cell>
          <cell r="BN948">
            <v>0</v>
          </cell>
          <cell r="BO948">
            <v>0</v>
          </cell>
          <cell r="BP948">
            <v>0</v>
          </cell>
          <cell r="BQ948">
            <v>0</v>
          </cell>
          <cell r="BR948">
            <v>0</v>
          </cell>
          <cell r="BS948">
            <v>0</v>
          </cell>
          <cell r="BT948">
            <v>0</v>
          </cell>
          <cell r="BU948">
            <v>0</v>
          </cell>
          <cell r="BV948">
            <v>0</v>
          </cell>
          <cell r="BW948">
            <v>0</v>
          </cell>
          <cell r="BX948">
            <v>0</v>
          </cell>
          <cell r="BY948">
            <v>0</v>
          </cell>
          <cell r="BZ948">
            <v>0</v>
          </cell>
          <cell r="CA948">
            <v>0</v>
          </cell>
          <cell r="CB948">
            <v>0</v>
          </cell>
          <cell r="CC948">
            <v>0</v>
          </cell>
          <cell r="CD948">
            <v>0</v>
          </cell>
          <cell r="CE948">
            <v>0</v>
          </cell>
          <cell r="CF948">
            <v>0</v>
          </cell>
          <cell r="CG948">
            <v>0</v>
          </cell>
          <cell r="CH948">
            <v>0</v>
          </cell>
          <cell r="CI948">
            <v>0</v>
          </cell>
          <cell r="CJ948">
            <v>0</v>
          </cell>
          <cell r="CK948">
            <v>0</v>
          </cell>
          <cell r="CL948">
            <v>0</v>
          </cell>
          <cell r="CM948">
            <v>0</v>
          </cell>
          <cell r="CN948">
            <v>0</v>
          </cell>
          <cell r="CO948">
            <v>0</v>
          </cell>
          <cell r="CP948">
            <v>0</v>
          </cell>
          <cell r="CQ948">
            <v>0</v>
          </cell>
          <cell r="CR948">
            <v>0</v>
          </cell>
          <cell r="CS948">
            <v>0</v>
          </cell>
          <cell r="CT948">
            <v>0</v>
          </cell>
          <cell r="CU948">
            <v>0</v>
          </cell>
          <cell r="CV948">
            <v>0</v>
          </cell>
          <cell r="CW948">
            <v>0</v>
          </cell>
          <cell r="CX948">
            <v>0</v>
          </cell>
          <cell r="CY948">
            <v>0</v>
          </cell>
          <cell r="CZ948">
            <v>0</v>
          </cell>
          <cell r="DA948">
            <v>0</v>
          </cell>
          <cell r="DB948">
            <v>0</v>
          </cell>
          <cell r="DC948">
            <v>0</v>
          </cell>
          <cell r="DD948">
            <v>0</v>
          </cell>
          <cell r="DE948">
            <v>0</v>
          </cell>
          <cell r="DF948">
            <v>0</v>
          </cell>
          <cell r="DG948">
            <v>0</v>
          </cell>
          <cell r="DH948">
            <v>0</v>
          </cell>
          <cell r="DI948">
            <v>0</v>
          </cell>
          <cell r="DJ948">
            <v>0</v>
          </cell>
          <cell r="DK948">
            <v>0</v>
          </cell>
          <cell r="DL948">
            <v>0</v>
          </cell>
          <cell r="DM948">
            <v>0</v>
          </cell>
          <cell r="DN948">
            <v>0</v>
          </cell>
          <cell r="DO948">
            <v>0</v>
          </cell>
          <cell r="DP948">
            <v>0</v>
          </cell>
          <cell r="DQ948">
            <v>0</v>
          </cell>
          <cell r="DR948">
            <v>0</v>
          </cell>
          <cell r="DS948">
            <v>0</v>
          </cell>
          <cell r="DT948">
            <v>0</v>
          </cell>
          <cell r="DU948">
            <v>0</v>
          </cell>
          <cell r="DV948">
            <v>0</v>
          </cell>
          <cell r="DW948">
            <v>0</v>
          </cell>
          <cell r="DX948">
            <v>0</v>
          </cell>
          <cell r="DY948">
            <v>0</v>
          </cell>
          <cell r="DZ948">
            <v>0</v>
          </cell>
          <cell r="EA948">
            <v>0</v>
          </cell>
          <cell r="EB948">
            <v>0</v>
          </cell>
          <cell r="EC948">
            <v>0</v>
          </cell>
          <cell r="ED948">
            <v>0</v>
          </cell>
          <cell r="EE948">
            <v>0</v>
          </cell>
          <cell r="EF948">
            <v>0</v>
          </cell>
          <cell r="EG948">
            <v>0</v>
          </cell>
          <cell r="EH948">
            <v>0</v>
          </cell>
          <cell r="EI948">
            <v>0</v>
          </cell>
          <cell r="EJ948">
            <v>0</v>
          </cell>
          <cell r="EK948">
            <v>0</v>
          </cell>
          <cell r="EL948">
            <v>0</v>
          </cell>
          <cell r="EM948">
            <v>0</v>
          </cell>
          <cell r="EN948">
            <v>0</v>
          </cell>
          <cell r="EO948">
            <v>0</v>
          </cell>
          <cell r="EP948">
            <v>0</v>
          </cell>
          <cell r="EQ948">
            <v>0</v>
          </cell>
          <cell r="ER948">
            <v>0</v>
          </cell>
          <cell r="ES948">
            <v>0</v>
          </cell>
          <cell r="ET948">
            <v>0</v>
          </cell>
          <cell r="EU948">
            <v>0</v>
          </cell>
          <cell r="EV948">
            <v>0</v>
          </cell>
          <cell r="EW948">
            <v>0</v>
          </cell>
          <cell r="EX948">
            <v>0</v>
          </cell>
          <cell r="EY948">
            <v>0</v>
          </cell>
          <cell r="EZ948">
            <v>0</v>
          </cell>
          <cell r="FA948">
            <v>0</v>
          </cell>
          <cell r="FB948">
            <v>0</v>
          </cell>
          <cell r="FC948">
            <v>0</v>
          </cell>
          <cell r="FD948">
            <v>0</v>
          </cell>
          <cell r="FE948">
            <v>0</v>
          </cell>
          <cell r="FF948">
            <v>0</v>
          </cell>
          <cell r="FG948">
            <v>0</v>
          </cell>
          <cell r="FH948">
            <v>0</v>
          </cell>
          <cell r="FI948">
            <v>0</v>
          </cell>
          <cell r="FJ948">
            <v>0</v>
          </cell>
          <cell r="FK948">
            <v>0</v>
          </cell>
          <cell r="FL948">
            <v>0</v>
          </cell>
          <cell r="FM948">
            <v>0</v>
          </cell>
          <cell r="FN948">
            <v>0</v>
          </cell>
          <cell r="FO948">
            <v>0</v>
          </cell>
          <cell r="FP948">
            <v>0</v>
          </cell>
          <cell r="FQ948">
            <v>0</v>
          </cell>
          <cell r="FR948">
            <v>0</v>
          </cell>
          <cell r="FS948">
            <v>0</v>
          </cell>
          <cell r="FT948">
            <v>0</v>
          </cell>
          <cell r="FU948">
            <v>0</v>
          </cell>
          <cell r="FV948">
            <v>0</v>
          </cell>
          <cell r="FW948">
            <v>0</v>
          </cell>
          <cell r="FX948">
            <v>0</v>
          </cell>
          <cell r="FY948">
            <v>0</v>
          </cell>
          <cell r="FZ948">
            <v>0</v>
          </cell>
          <cell r="GA948">
            <v>0</v>
          </cell>
          <cell r="GB948">
            <v>0</v>
          </cell>
          <cell r="GC948">
            <v>0</v>
          </cell>
          <cell r="GD948">
            <v>0</v>
          </cell>
          <cell r="GE948">
            <v>0</v>
          </cell>
          <cell r="GF948">
            <v>0</v>
          </cell>
          <cell r="GG948">
            <v>0</v>
          </cell>
          <cell r="GH948">
            <v>0</v>
          </cell>
          <cell r="GI948">
            <v>0</v>
          </cell>
          <cell r="GJ948">
            <v>0</v>
          </cell>
          <cell r="GK948">
            <v>0</v>
          </cell>
          <cell r="GL948">
            <v>0</v>
          </cell>
          <cell r="GM948">
            <v>0</v>
          </cell>
          <cell r="GN948">
            <v>0</v>
          </cell>
          <cell r="GO948">
            <v>0</v>
          </cell>
          <cell r="GP948">
            <v>0</v>
          </cell>
          <cell r="GQ948">
            <v>0</v>
          </cell>
          <cell r="GR948">
            <v>0</v>
          </cell>
          <cell r="GS948">
            <v>0</v>
          </cell>
          <cell r="GT948">
            <v>0</v>
          </cell>
          <cell r="GU948">
            <v>0</v>
          </cell>
          <cell r="GV948">
            <v>0</v>
          </cell>
          <cell r="GW948">
            <v>0</v>
          </cell>
          <cell r="GX948">
            <v>0</v>
          </cell>
          <cell r="GY948">
            <v>0</v>
          </cell>
          <cell r="GZ948">
            <v>0</v>
          </cell>
          <cell r="HA948">
            <v>0</v>
          </cell>
          <cell r="HB948">
            <v>0</v>
          </cell>
          <cell r="HC948">
            <v>0</v>
          </cell>
          <cell r="HD948">
            <v>0</v>
          </cell>
          <cell r="HE948">
            <v>0</v>
          </cell>
          <cell r="HF948">
            <v>0</v>
          </cell>
          <cell r="HG948">
            <v>0</v>
          </cell>
          <cell r="HH948">
            <v>0</v>
          </cell>
          <cell r="HI948">
            <v>0</v>
          </cell>
          <cell r="HJ948">
            <v>0</v>
          </cell>
          <cell r="HK948">
            <v>0</v>
          </cell>
          <cell r="HL948">
            <v>0</v>
          </cell>
          <cell r="HM948">
            <v>0</v>
          </cell>
          <cell r="HN948">
            <v>0</v>
          </cell>
          <cell r="HO948">
            <v>0</v>
          </cell>
          <cell r="HP948">
            <v>0</v>
          </cell>
          <cell r="HQ948">
            <v>0</v>
          </cell>
          <cell r="HR948">
            <v>0</v>
          </cell>
          <cell r="HS948">
            <v>0</v>
          </cell>
          <cell r="HT948">
            <v>0</v>
          </cell>
          <cell r="HU948">
            <v>0</v>
          </cell>
          <cell r="HV948">
            <v>0</v>
          </cell>
          <cell r="HW948">
            <v>0</v>
          </cell>
          <cell r="HX948">
            <v>0</v>
          </cell>
          <cell r="HY948">
            <v>0</v>
          </cell>
          <cell r="HZ948">
            <v>0</v>
          </cell>
          <cell r="IA948">
            <v>0</v>
          </cell>
          <cell r="IB948">
            <v>0</v>
          </cell>
          <cell r="IC948">
            <v>0</v>
          </cell>
          <cell r="ID948">
            <v>0</v>
          </cell>
          <cell r="IE948">
            <v>0</v>
          </cell>
          <cell r="IF948">
            <v>0</v>
          </cell>
          <cell r="IG948">
            <v>0</v>
          </cell>
          <cell r="IH948">
            <v>0</v>
          </cell>
          <cell r="II948">
            <v>0</v>
          </cell>
          <cell r="IJ948">
            <v>0</v>
          </cell>
          <cell r="IK948">
            <v>0</v>
          </cell>
          <cell r="IL948">
            <v>0</v>
          </cell>
          <cell r="IM948">
            <v>0</v>
          </cell>
          <cell r="IN948">
            <v>0</v>
          </cell>
          <cell r="IO948">
            <v>0</v>
          </cell>
          <cell r="IP948">
            <v>0</v>
          </cell>
          <cell r="IQ948">
            <v>0</v>
          </cell>
          <cell r="IR948">
            <v>0</v>
          </cell>
          <cell r="IS948">
            <v>0</v>
          </cell>
          <cell r="IT948">
            <v>0</v>
          </cell>
          <cell r="IU948">
            <v>0</v>
          </cell>
          <cell r="IV948">
            <v>0</v>
          </cell>
          <cell r="IW948">
            <v>0</v>
          </cell>
          <cell r="IX948">
            <v>0</v>
          </cell>
          <cell r="IY948">
            <v>0</v>
          </cell>
          <cell r="IZ948">
            <v>0</v>
          </cell>
          <cell r="JA948">
            <v>0</v>
          </cell>
          <cell r="JB948">
            <v>0</v>
          </cell>
          <cell r="JC948">
            <v>0</v>
          </cell>
          <cell r="JD948">
            <v>0</v>
          </cell>
          <cell r="JE948">
            <v>0</v>
          </cell>
        </row>
        <row r="949">
          <cell r="D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0</v>
          </cell>
          <cell r="BD949">
            <v>0</v>
          </cell>
          <cell r="BE949">
            <v>0</v>
          </cell>
          <cell r="BF949">
            <v>0</v>
          </cell>
          <cell r="BG949">
            <v>0</v>
          </cell>
          <cell r="BH949">
            <v>0</v>
          </cell>
          <cell r="BI949">
            <v>0</v>
          </cell>
          <cell r="BJ949">
            <v>0</v>
          </cell>
          <cell r="BK949">
            <v>0</v>
          </cell>
          <cell r="BL949">
            <v>0</v>
          </cell>
          <cell r="BM949">
            <v>0</v>
          </cell>
          <cell r="BN949">
            <v>0</v>
          </cell>
          <cell r="BO949">
            <v>0</v>
          </cell>
          <cell r="BP949">
            <v>0</v>
          </cell>
          <cell r="BQ949">
            <v>0</v>
          </cell>
          <cell r="BR949">
            <v>0</v>
          </cell>
          <cell r="BS949">
            <v>0</v>
          </cell>
          <cell r="BT949">
            <v>0</v>
          </cell>
          <cell r="BU949">
            <v>0</v>
          </cell>
          <cell r="BV949">
            <v>0</v>
          </cell>
          <cell r="BW949">
            <v>0</v>
          </cell>
          <cell r="BX949">
            <v>0</v>
          </cell>
          <cell r="BY949">
            <v>0</v>
          </cell>
          <cell r="BZ949">
            <v>0</v>
          </cell>
          <cell r="CA949">
            <v>0</v>
          </cell>
          <cell r="CB949">
            <v>0</v>
          </cell>
          <cell r="CC949">
            <v>0</v>
          </cell>
          <cell r="CD949">
            <v>0</v>
          </cell>
          <cell r="CE949">
            <v>0</v>
          </cell>
          <cell r="CF949">
            <v>0</v>
          </cell>
          <cell r="CG949">
            <v>0</v>
          </cell>
          <cell r="CH949">
            <v>0</v>
          </cell>
          <cell r="CI949">
            <v>0</v>
          </cell>
          <cell r="CJ949">
            <v>0</v>
          </cell>
          <cell r="CK949">
            <v>0</v>
          </cell>
          <cell r="CL949">
            <v>0</v>
          </cell>
          <cell r="CM949">
            <v>0</v>
          </cell>
          <cell r="CN949">
            <v>0</v>
          </cell>
          <cell r="CO949">
            <v>0</v>
          </cell>
          <cell r="CP949">
            <v>0</v>
          </cell>
          <cell r="CQ949">
            <v>0</v>
          </cell>
          <cell r="CR949">
            <v>0</v>
          </cell>
          <cell r="CS949">
            <v>0</v>
          </cell>
          <cell r="CT949">
            <v>0</v>
          </cell>
          <cell r="CU949">
            <v>0</v>
          </cell>
          <cell r="CV949">
            <v>0</v>
          </cell>
          <cell r="CW949">
            <v>0</v>
          </cell>
          <cell r="CX949">
            <v>0</v>
          </cell>
          <cell r="CY949">
            <v>0</v>
          </cell>
          <cell r="CZ949">
            <v>0</v>
          </cell>
          <cell r="DA949">
            <v>0</v>
          </cell>
          <cell r="DB949">
            <v>0</v>
          </cell>
          <cell r="DC949">
            <v>0</v>
          </cell>
          <cell r="DD949">
            <v>0</v>
          </cell>
          <cell r="DE949">
            <v>0</v>
          </cell>
          <cell r="DF949">
            <v>0</v>
          </cell>
          <cell r="DG949">
            <v>0</v>
          </cell>
          <cell r="DH949">
            <v>0</v>
          </cell>
          <cell r="DI949">
            <v>0</v>
          </cell>
          <cell r="DJ949">
            <v>0</v>
          </cell>
          <cell r="DK949">
            <v>0</v>
          </cell>
          <cell r="DL949">
            <v>0</v>
          </cell>
          <cell r="DM949">
            <v>0</v>
          </cell>
          <cell r="DN949">
            <v>0</v>
          </cell>
          <cell r="DO949">
            <v>0</v>
          </cell>
          <cell r="DP949">
            <v>0</v>
          </cell>
          <cell r="DQ949">
            <v>0</v>
          </cell>
          <cell r="DR949">
            <v>0</v>
          </cell>
          <cell r="DS949">
            <v>0</v>
          </cell>
          <cell r="DT949">
            <v>0</v>
          </cell>
          <cell r="DU949">
            <v>0</v>
          </cell>
          <cell r="DV949">
            <v>0</v>
          </cell>
          <cell r="DW949">
            <v>0</v>
          </cell>
          <cell r="DX949">
            <v>0</v>
          </cell>
          <cell r="DY949">
            <v>0</v>
          </cell>
          <cell r="DZ949">
            <v>0</v>
          </cell>
          <cell r="EA949">
            <v>0</v>
          </cell>
          <cell r="EB949">
            <v>0</v>
          </cell>
          <cell r="EC949">
            <v>0</v>
          </cell>
          <cell r="ED949">
            <v>0</v>
          </cell>
          <cell r="EE949">
            <v>0</v>
          </cell>
          <cell r="EF949">
            <v>0</v>
          </cell>
          <cell r="EG949">
            <v>0</v>
          </cell>
          <cell r="EH949">
            <v>0</v>
          </cell>
          <cell r="EI949">
            <v>0</v>
          </cell>
          <cell r="EJ949">
            <v>0</v>
          </cell>
          <cell r="EK949">
            <v>0</v>
          </cell>
          <cell r="EL949">
            <v>0</v>
          </cell>
          <cell r="EM949">
            <v>0</v>
          </cell>
          <cell r="EN949">
            <v>0</v>
          </cell>
          <cell r="EO949">
            <v>0</v>
          </cell>
          <cell r="EP949">
            <v>0</v>
          </cell>
          <cell r="EQ949">
            <v>0</v>
          </cell>
          <cell r="ER949">
            <v>0</v>
          </cell>
          <cell r="ES949">
            <v>0</v>
          </cell>
          <cell r="ET949">
            <v>0</v>
          </cell>
          <cell r="EU949">
            <v>0</v>
          </cell>
          <cell r="EV949">
            <v>0</v>
          </cell>
          <cell r="EW949">
            <v>0</v>
          </cell>
          <cell r="EX949">
            <v>0</v>
          </cell>
          <cell r="EY949">
            <v>0</v>
          </cell>
          <cell r="EZ949">
            <v>0</v>
          </cell>
          <cell r="FA949">
            <v>0</v>
          </cell>
          <cell r="FB949">
            <v>0</v>
          </cell>
          <cell r="FC949">
            <v>0</v>
          </cell>
          <cell r="FD949">
            <v>0</v>
          </cell>
          <cell r="FE949">
            <v>0</v>
          </cell>
          <cell r="FF949">
            <v>0</v>
          </cell>
          <cell r="FG949">
            <v>0</v>
          </cell>
          <cell r="FH949">
            <v>0</v>
          </cell>
          <cell r="FI949">
            <v>0</v>
          </cell>
          <cell r="FJ949">
            <v>0</v>
          </cell>
          <cell r="FK949">
            <v>0</v>
          </cell>
          <cell r="FL949">
            <v>0</v>
          </cell>
          <cell r="FM949">
            <v>0</v>
          </cell>
          <cell r="FN949">
            <v>0</v>
          </cell>
          <cell r="FO949">
            <v>0</v>
          </cell>
          <cell r="FP949">
            <v>0</v>
          </cell>
          <cell r="FQ949">
            <v>0</v>
          </cell>
          <cell r="FR949">
            <v>0</v>
          </cell>
          <cell r="FS949">
            <v>0</v>
          </cell>
          <cell r="FT949">
            <v>0</v>
          </cell>
          <cell r="FU949">
            <v>0</v>
          </cell>
          <cell r="FV949">
            <v>0</v>
          </cell>
          <cell r="FW949">
            <v>0</v>
          </cell>
          <cell r="FX949">
            <v>0</v>
          </cell>
          <cell r="FY949">
            <v>0</v>
          </cell>
          <cell r="FZ949">
            <v>0</v>
          </cell>
          <cell r="GA949">
            <v>0</v>
          </cell>
          <cell r="GB949">
            <v>0</v>
          </cell>
          <cell r="GC949">
            <v>0</v>
          </cell>
          <cell r="GD949">
            <v>0</v>
          </cell>
          <cell r="GE949">
            <v>0</v>
          </cell>
          <cell r="GF949">
            <v>0</v>
          </cell>
          <cell r="GG949">
            <v>0</v>
          </cell>
          <cell r="GH949">
            <v>0</v>
          </cell>
          <cell r="GI949">
            <v>0</v>
          </cell>
          <cell r="GJ949">
            <v>0</v>
          </cell>
          <cell r="GK949">
            <v>0</v>
          </cell>
          <cell r="GL949">
            <v>0</v>
          </cell>
          <cell r="GM949">
            <v>0</v>
          </cell>
          <cell r="GN949">
            <v>0</v>
          </cell>
          <cell r="GO949">
            <v>0</v>
          </cell>
          <cell r="GP949">
            <v>0</v>
          </cell>
          <cell r="GQ949">
            <v>0</v>
          </cell>
          <cell r="GR949">
            <v>0</v>
          </cell>
          <cell r="GS949">
            <v>0</v>
          </cell>
          <cell r="GT949">
            <v>0</v>
          </cell>
          <cell r="GU949">
            <v>0</v>
          </cell>
          <cell r="GV949">
            <v>0</v>
          </cell>
          <cell r="GW949">
            <v>0</v>
          </cell>
          <cell r="GX949">
            <v>0</v>
          </cell>
          <cell r="GY949">
            <v>0</v>
          </cell>
          <cell r="GZ949">
            <v>0</v>
          </cell>
          <cell r="HA949">
            <v>0</v>
          </cell>
          <cell r="HB949">
            <v>0</v>
          </cell>
          <cell r="HC949">
            <v>0</v>
          </cell>
          <cell r="HD949">
            <v>0</v>
          </cell>
          <cell r="HE949">
            <v>0</v>
          </cell>
          <cell r="HF949">
            <v>0</v>
          </cell>
          <cell r="HG949">
            <v>0</v>
          </cell>
          <cell r="HH949">
            <v>0</v>
          </cell>
          <cell r="HI949">
            <v>0</v>
          </cell>
          <cell r="HJ949">
            <v>0</v>
          </cell>
          <cell r="HK949">
            <v>0</v>
          </cell>
          <cell r="HL949">
            <v>0</v>
          </cell>
          <cell r="HM949">
            <v>0</v>
          </cell>
          <cell r="HN949">
            <v>0</v>
          </cell>
          <cell r="HO949">
            <v>0</v>
          </cell>
          <cell r="HP949">
            <v>0</v>
          </cell>
          <cell r="HQ949">
            <v>0</v>
          </cell>
          <cell r="HR949">
            <v>0</v>
          </cell>
          <cell r="HS949">
            <v>0</v>
          </cell>
          <cell r="HT949">
            <v>0</v>
          </cell>
          <cell r="HU949">
            <v>0</v>
          </cell>
          <cell r="HV949">
            <v>0</v>
          </cell>
          <cell r="HW949">
            <v>0</v>
          </cell>
          <cell r="HX949">
            <v>0</v>
          </cell>
          <cell r="HY949">
            <v>0</v>
          </cell>
          <cell r="HZ949">
            <v>0</v>
          </cell>
          <cell r="IA949">
            <v>0</v>
          </cell>
          <cell r="IB949">
            <v>0</v>
          </cell>
          <cell r="IC949">
            <v>0</v>
          </cell>
          <cell r="ID949">
            <v>0</v>
          </cell>
          <cell r="IE949">
            <v>0</v>
          </cell>
          <cell r="IF949">
            <v>0</v>
          </cell>
          <cell r="IG949">
            <v>0</v>
          </cell>
          <cell r="IH949">
            <v>0</v>
          </cell>
          <cell r="II949">
            <v>0</v>
          </cell>
          <cell r="IJ949">
            <v>0</v>
          </cell>
          <cell r="IK949">
            <v>0</v>
          </cell>
          <cell r="IL949">
            <v>0</v>
          </cell>
          <cell r="IM949">
            <v>0</v>
          </cell>
          <cell r="IN949">
            <v>0</v>
          </cell>
          <cell r="IO949">
            <v>0</v>
          </cell>
          <cell r="IP949">
            <v>0</v>
          </cell>
          <cell r="IQ949">
            <v>0</v>
          </cell>
          <cell r="IR949">
            <v>0</v>
          </cell>
          <cell r="IS949">
            <v>0</v>
          </cell>
          <cell r="IT949">
            <v>0</v>
          </cell>
          <cell r="IU949">
            <v>0</v>
          </cell>
          <cell r="IV949">
            <v>0</v>
          </cell>
          <cell r="IW949">
            <v>0</v>
          </cell>
          <cell r="IX949">
            <v>0</v>
          </cell>
          <cell r="IY949">
            <v>0</v>
          </cell>
          <cell r="IZ949">
            <v>0</v>
          </cell>
          <cell r="JA949">
            <v>0</v>
          </cell>
          <cell r="JB949">
            <v>0</v>
          </cell>
          <cell r="JC949">
            <v>0</v>
          </cell>
          <cell r="JD949">
            <v>0</v>
          </cell>
          <cell r="JE949">
            <v>0</v>
          </cell>
        </row>
        <row r="950">
          <cell r="D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0</v>
          </cell>
          <cell r="BD950">
            <v>0</v>
          </cell>
          <cell r="BE950">
            <v>0</v>
          </cell>
          <cell r="BF950">
            <v>0</v>
          </cell>
          <cell r="BG950">
            <v>0</v>
          </cell>
          <cell r="BH950">
            <v>0</v>
          </cell>
          <cell r="BI950">
            <v>0</v>
          </cell>
          <cell r="BJ950">
            <v>0</v>
          </cell>
          <cell r="BK950">
            <v>0</v>
          </cell>
          <cell r="BL950">
            <v>0</v>
          </cell>
          <cell r="BM950">
            <v>0</v>
          </cell>
          <cell r="BN950">
            <v>0</v>
          </cell>
          <cell r="BO950">
            <v>0</v>
          </cell>
          <cell r="BP950">
            <v>0</v>
          </cell>
          <cell r="BQ950">
            <v>0</v>
          </cell>
          <cell r="BR950">
            <v>0</v>
          </cell>
          <cell r="BS950">
            <v>0</v>
          </cell>
          <cell r="BT950">
            <v>0</v>
          </cell>
          <cell r="BU950">
            <v>0</v>
          </cell>
          <cell r="BV950">
            <v>0</v>
          </cell>
          <cell r="BW950">
            <v>0</v>
          </cell>
          <cell r="BX950">
            <v>0</v>
          </cell>
          <cell r="BY950">
            <v>0</v>
          </cell>
          <cell r="BZ950">
            <v>0</v>
          </cell>
          <cell r="CA950">
            <v>0</v>
          </cell>
          <cell r="CB950">
            <v>0</v>
          </cell>
          <cell r="CC950">
            <v>0</v>
          </cell>
          <cell r="CD950">
            <v>0</v>
          </cell>
          <cell r="CE950">
            <v>0</v>
          </cell>
          <cell r="CF950">
            <v>0</v>
          </cell>
          <cell r="CG950">
            <v>0</v>
          </cell>
          <cell r="CH950">
            <v>0</v>
          </cell>
          <cell r="CI950">
            <v>0</v>
          </cell>
          <cell r="CJ950">
            <v>0</v>
          </cell>
          <cell r="CK950">
            <v>0</v>
          </cell>
          <cell r="CL950">
            <v>0</v>
          </cell>
          <cell r="CM950">
            <v>0</v>
          </cell>
          <cell r="CN950">
            <v>0</v>
          </cell>
          <cell r="CO950">
            <v>0</v>
          </cell>
          <cell r="CP950">
            <v>0</v>
          </cell>
          <cell r="CQ950">
            <v>0</v>
          </cell>
          <cell r="CR950">
            <v>0</v>
          </cell>
          <cell r="CS950">
            <v>0</v>
          </cell>
          <cell r="CT950">
            <v>0</v>
          </cell>
          <cell r="CU950">
            <v>0</v>
          </cell>
          <cell r="CV950">
            <v>0</v>
          </cell>
          <cell r="CW950">
            <v>0</v>
          </cell>
          <cell r="CX950">
            <v>0</v>
          </cell>
          <cell r="CY950">
            <v>0</v>
          </cell>
          <cell r="CZ950">
            <v>0</v>
          </cell>
          <cell r="DA950">
            <v>0</v>
          </cell>
          <cell r="DB950">
            <v>0</v>
          </cell>
          <cell r="DC950">
            <v>0</v>
          </cell>
          <cell r="DD950">
            <v>0</v>
          </cell>
          <cell r="DE950">
            <v>0</v>
          </cell>
          <cell r="DF950">
            <v>0</v>
          </cell>
          <cell r="DG950">
            <v>0</v>
          </cell>
          <cell r="DH950">
            <v>0</v>
          </cell>
          <cell r="DI950">
            <v>0</v>
          </cell>
          <cell r="DJ950">
            <v>0</v>
          </cell>
          <cell r="DK950">
            <v>0</v>
          </cell>
          <cell r="DL950">
            <v>0</v>
          </cell>
          <cell r="DM950">
            <v>0</v>
          </cell>
          <cell r="DN950">
            <v>0</v>
          </cell>
          <cell r="DO950">
            <v>0</v>
          </cell>
          <cell r="DP950">
            <v>0</v>
          </cell>
          <cell r="DQ950">
            <v>0</v>
          </cell>
          <cell r="DR950">
            <v>0</v>
          </cell>
          <cell r="DS950">
            <v>0</v>
          </cell>
          <cell r="DT950">
            <v>0</v>
          </cell>
          <cell r="DU950">
            <v>0</v>
          </cell>
          <cell r="DV950">
            <v>0</v>
          </cell>
          <cell r="DW950">
            <v>0</v>
          </cell>
          <cell r="DX950">
            <v>0</v>
          </cell>
          <cell r="DY950">
            <v>0</v>
          </cell>
          <cell r="DZ950">
            <v>0</v>
          </cell>
          <cell r="EA950">
            <v>0</v>
          </cell>
          <cell r="EB950">
            <v>0</v>
          </cell>
          <cell r="EC950">
            <v>0</v>
          </cell>
          <cell r="ED950">
            <v>0</v>
          </cell>
          <cell r="EE950">
            <v>0</v>
          </cell>
          <cell r="EF950">
            <v>0</v>
          </cell>
          <cell r="EG950">
            <v>0</v>
          </cell>
          <cell r="EH950">
            <v>0</v>
          </cell>
          <cell r="EI950">
            <v>0</v>
          </cell>
          <cell r="EJ950">
            <v>0</v>
          </cell>
          <cell r="EK950">
            <v>0</v>
          </cell>
          <cell r="EL950">
            <v>0</v>
          </cell>
          <cell r="EM950">
            <v>0</v>
          </cell>
          <cell r="EN950">
            <v>0</v>
          </cell>
          <cell r="EO950">
            <v>0</v>
          </cell>
          <cell r="EP950">
            <v>0</v>
          </cell>
          <cell r="EQ950">
            <v>0</v>
          </cell>
          <cell r="ER950">
            <v>0</v>
          </cell>
          <cell r="ES950">
            <v>0</v>
          </cell>
          <cell r="ET950">
            <v>0</v>
          </cell>
          <cell r="EU950">
            <v>0</v>
          </cell>
          <cell r="EV950">
            <v>0</v>
          </cell>
          <cell r="EW950">
            <v>0</v>
          </cell>
          <cell r="EX950">
            <v>0</v>
          </cell>
          <cell r="EY950">
            <v>0</v>
          </cell>
          <cell r="EZ950">
            <v>0</v>
          </cell>
          <cell r="FA950">
            <v>0</v>
          </cell>
          <cell r="FB950">
            <v>0</v>
          </cell>
          <cell r="FC950">
            <v>0</v>
          </cell>
          <cell r="FD950">
            <v>0</v>
          </cell>
          <cell r="FE950">
            <v>0</v>
          </cell>
          <cell r="FF950">
            <v>0</v>
          </cell>
          <cell r="FG950">
            <v>0</v>
          </cell>
          <cell r="FH950">
            <v>0</v>
          </cell>
          <cell r="FI950">
            <v>0</v>
          </cell>
          <cell r="FJ950">
            <v>0</v>
          </cell>
          <cell r="FK950">
            <v>0</v>
          </cell>
          <cell r="FL950">
            <v>0</v>
          </cell>
          <cell r="FM950">
            <v>0</v>
          </cell>
          <cell r="FN950">
            <v>0</v>
          </cell>
          <cell r="FO950">
            <v>0</v>
          </cell>
          <cell r="FP950">
            <v>0</v>
          </cell>
          <cell r="FQ950">
            <v>0</v>
          </cell>
          <cell r="FR950">
            <v>0</v>
          </cell>
          <cell r="FS950">
            <v>0</v>
          </cell>
          <cell r="FT950">
            <v>0</v>
          </cell>
          <cell r="FU950">
            <v>0</v>
          </cell>
          <cell r="FV950">
            <v>0</v>
          </cell>
          <cell r="FW950">
            <v>0</v>
          </cell>
          <cell r="FX950">
            <v>0</v>
          </cell>
          <cell r="FY950">
            <v>0</v>
          </cell>
          <cell r="FZ950">
            <v>0</v>
          </cell>
          <cell r="GA950">
            <v>0</v>
          </cell>
          <cell r="GB950">
            <v>0</v>
          </cell>
          <cell r="GC950">
            <v>0</v>
          </cell>
          <cell r="GD950">
            <v>0</v>
          </cell>
          <cell r="GE950">
            <v>0</v>
          </cell>
          <cell r="GF950">
            <v>0</v>
          </cell>
          <cell r="GG950">
            <v>0</v>
          </cell>
          <cell r="GH950">
            <v>0</v>
          </cell>
          <cell r="GI950">
            <v>0</v>
          </cell>
          <cell r="GJ950">
            <v>0</v>
          </cell>
          <cell r="GK950">
            <v>0</v>
          </cell>
          <cell r="GL950">
            <v>0</v>
          </cell>
          <cell r="GM950">
            <v>0</v>
          </cell>
          <cell r="GN950">
            <v>0</v>
          </cell>
          <cell r="GO950">
            <v>0</v>
          </cell>
          <cell r="GP950">
            <v>0</v>
          </cell>
          <cell r="GQ950">
            <v>0</v>
          </cell>
          <cell r="GR950">
            <v>0</v>
          </cell>
          <cell r="GS950">
            <v>0</v>
          </cell>
          <cell r="GT950">
            <v>0</v>
          </cell>
          <cell r="GU950">
            <v>0</v>
          </cell>
          <cell r="GV950">
            <v>0</v>
          </cell>
          <cell r="GW950">
            <v>0</v>
          </cell>
          <cell r="GX950">
            <v>0</v>
          </cell>
          <cell r="GY950">
            <v>0</v>
          </cell>
          <cell r="GZ950">
            <v>0</v>
          </cell>
          <cell r="HA950">
            <v>0</v>
          </cell>
          <cell r="HB950">
            <v>0</v>
          </cell>
          <cell r="HC950">
            <v>0</v>
          </cell>
          <cell r="HD950">
            <v>0</v>
          </cell>
          <cell r="HE950">
            <v>0</v>
          </cell>
          <cell r="HF950">
            <v>0</v>
          </cell>
          <cell r="HG950">
            <v>0</v>
          </cell>
          <cell r="HH950">
            <v>0</v>
          </cell>
          <cell r="HI950">
            <v>0</v>
          </cell>
          <cell r="HJ950">
            <v>0</v>
          </cell>
          <cell r="HK950">
            <v>0</v>
          </cell>
          <cell r="HL950">
            <v>0</v>
          </cell>
          <cell r="HM950">
            <v>0</v>
          </cell>
          <cell r="HN950">
            <v>0</v>
          </cell>
          <cell r="HO950">
            <v>0</v>
          </cell>
          <cell r="HP950">
            <v>0</v>
          </cell>
          <cell r="HQ950">
            <v>0</v>
          </cell>
          <cell r="HR950">
            <v>0</v>
          </cell>
          <cell r="HS950">
            <v>0</v>
          </cell>
          <cell r="HT950">
            <v>0</v>
          </cell>
          <cell r="HU950">
            <v>0</v>
          </cell>
          <cell r="HV950">
            <v>0</v>
          </cell>
          <cell r="HW950">
            <v>0</v>
          </cell>
          <cell r="HX950">
            <v>0</v>
          </cell>
          <cell r="HY950">
            <v>0</v>
          </cell>
          <cell r="HZ950">
            <v>0</v>
          </cell>
          <cell r="IA950">
            <v>0</v>
          </cell>
          <cell r="IB950">
            <v>0</v>
          </cell>
          <cell r="IC950">
            <v>0</v>
          </cell>
          <cell r="ID950">
            <v>0</v>
          </cell>
          <cell r="IE950">
            <v>0</v>
          </cell>
          <cell r="IF950">
            <v>0</v>
          </cell>
          <cell r="IG950">
            <v>0</v>
          </cell>
          <cell r="IH950">
            <v>0</v>
          </cell>
          <cell r="II950">
            <v>0</v>
          </cell>
          <cell r="IJ950">
            <v>0</v>
          </cell>
          <cell r="IK950">
            <v>0</v>
          </cell>
          <cell r="IL950">
            <v>0</v>
          </cell>
          <cell r="IM950">
            <v>0</v>
          </cell>
          <cell r="IN950">
            <v>0</v>
          </cell>
          <cell r="IO950">
            <v>0</v>
          </cell>
          <cell r="IP950">
            <v>0</v>
          </cell>
          <cell r="IQ950">
            <v>0</v>
          </cell>
          <cell r="IR950">
            <v>0</v>
          </cell>
          <cell r="IS950">
            <v>0</v>
          </cell>
          <cell r="IT950">
            <v>0</v>
          </cell>
          <cell r="IU950">
            <v>0</v>
          </cell>
          <cell r="IV950">
            <v>0</v>
          </cell>
          <cell r="IW950">
            <v>0</v>
          </cell>
          <cell r="IX950">
            <v>0</v>
          </cell>
          <cell r="IY950">
            <v>0</v>
          </cell>
          <cell r="IZ950">
            <v>0</v>
          </cell>
          <cell r="JA950">
            <v>0</v>
          </cell>
          <cell r="JB950">
            <v>0</v>
          </cell>
          <cell r="JC950">
            <v>0</v>
          </cell>
          <cell r="JD950">
            <v>0</v>
          </cell>
          <cell r="JE950">
            <v>0</v>
          </cell>
        </row>
        <row r="951">
          <cell r="D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0</v>
          </cell>
          <cell r="BD951">
            <v>0</v>
          </cell>
          <cell r="BE951">
            <v>0</v>
          </cell>
          <cell r="BF951">
            <v>0</v>
          </cell>
          <cell r="BG951">
            <v>0</v>
          </cell>
          <cell r="BH951">
            <v>0</v>
          </cell>
          <cell r="BI951">
            <v>0</v>
          </cell>
          <cell r="BJ951">
            <v>0</v>
          </cell>
          <cell r="BK951">
            <v>0</v>
          </cell>
          <cell r="BL951">
            <v>0</v>
          </cell>
          <cell r="BM951">
            <v>0</v>
          </cell>
          <cell r="BN951">
            <v>0</v>
          </cell>
          <cell r="BO951">
            <v>0</v>
          </cell>
          <cell r="BP951">
            <v>0</v>
          </cell>
          <cell r="BQ951">
            <v>0</v>
          </cell>
          <cell r="BR951">
            <v>0</v>
          </cell>
          <cell r="BS951">
            <v>0</v>
          </cell>
          <cell r="BT951">
            <v>0</v>
          </cell>
          <cell r="BU951">
            <v>0</v>
          </cell>
          <cell r="BV951">
            <v>0</v>
          </cell>
          <cell r="BW951">
            <v>0</v>
          </cell>
          <cell r="BX951">
            <v>0</v>
          </cell>
          <cell r="BY951">
            <v>0</v>
          </cell>
          <cell r="BZ951">
            <v>0</v>
          </cell>
          <cell r="CA951">
            <v>0</v>
          </cell>
          <cell r="CB951">
            <v>0</v>
          </cell>
          <cell r="CC951">
            <v>0</v>
          </cell>
          <cell r="CD951">
            <v>0</v>
          </cell>
          <cell r="CE951">
            <v>0</v>
          </cell>
          <cell r="CF951">
            <v>0</v>
          </cell>
          <cell r="CG951">
            <v>0</v>
          </cell>
          <cell r="CH951">
            <v>0</v>
          </cell>
          <cell r="CI951">
            <v>0</v>
          </cell>
          <cell r="CJ951">
            <v>0</v>
          </cell>
          <cell r="CK951">
            <v>0</v>
          </cell>
          <cell r="CL951">
            <v>0</v>
          </cell>
          <cell r="CM951">
            <v>0</v>
          </cell>
          <cell r="CN951">
            <v>0</v>
          </cell>
          <cell r="CO951">
            <v>0</v>
          </cell>
          <cell r="CP951">
            <v>0</v>
          </cell>
          <cell r="CQ951">
            <v>0</v>
          </cell>
          <cell r="CR951">
            <v>0</v>
          </cell>
          <cell r="CS951">
            <v>0</v>
          </cell>
          <cell r="CT951">
            <v>0</v>
          </cell>
          <cell r="CU951">
            <v>0</v>
          </cell>
          <cell r="CV951">
            <v>0</v>
          </cell>
          <cell r="CW951">
            <v>0</v>
          </cell>
          <cell r="CX951">
            <v>0</v>
          </cell>
          <cell r="CY951">
            <v>0</v>
          </cell>
          <cell r="CZ951">
            <v>0</v>
          </cell>
          <cell r="DA951">
            <v>0</v>
          </cell>
          <cell r="DB951">
            <v>0</v>
          </cell>
          <cell r="DC951">
            <v>0</v>
          </cell>
          <cell r="DD951">
            <v>0</v>
          </cell>
          <cell r="DE951">
            <v>0</v>
          </cell>
          <cell r="DF951">
            <v>0</v>
          </cell>
          <cell r="DG951">
            <v>0</v>
          </cell>
          <cell r="DH951">
            <v>0</v>
          </cell>
          <cell r="DI951">
            <v>0</v>
          </cell>
          <cell r="DJ951">
            <v>0</v>
          </cell>
          <cell r="DK951">
            <v>0</v>
          </cell>
          <cell r="DL951">
            <v>0</v>
          </cell>
          <cell r="DM951">
            <v>0</v>
          </cell>
          <cell r="DN951">
            <v>0</v>
          </cell>
          <cell r="DO951">
            <v>0</v>
          </cell>
          <cell r="DP951">
            <v>0</v>
          </cell>
          <cell r="DQ951">
            <v>0</v>
          </cell>
          <cell r="DR951">
            <v>0</v>
          </cell>
          <cell r="DS951">
            <v>0</v>
          </cell>
          <cell r="DT951">
            <v>0</v>
          </cell>
          <cell r="DU951">
            <v>0</v>
          </cell>
          <cell r="DV951">
            <v>0</v>
          </cell>
          <cell r="DW951">
            <v>0</v>
          </cell>
          <cell r="DX951">
            <v>0</v>
          </cell>
          <cell r="DY951">
            <v>0</v>
          </cell>
          <cell r="DZ951">
            <v>0</v>
          </cell>
          <cell r="EA951">
            <v>0</v>
          </cell>
          <cell r="EB951">
            <v>0</v>
          </cell>
          <cell r="EC951">
            <v>0</v>
          </cell>
          <cell r="ED951">
            <v>0</v>
          </cell>
          <cell r="EE951">
            <v>0</v>
          </cell>
          <cell r="EF951">
            <v>0</v>
          </cell>
          <cell r="EG951">
            <v>0</v>
          </cell>
          <cell r="EH951">
            <v>0</v>
          </cell>
          <cell r="EI951">
            <v>0</v>
          </cell>
          <cell r="EJ951">
            <v>0</v>
          </cell>
          <cell r="EK951">
            <v>0</v>
          </cell>
          <cell r="EL951">
            <v>0</v>
          </cell>
          <cell r="EM951">
            <v>0</v>
          </cell>
          <cell r="EN951">
            <v>0</v>
          </cell>
          <cell r="EO951">
            <v>0</v>
          </cell>
          <cell r="EP951">
            <v>0</v>
          </cell>
          <cell r="EQ951">
            <v>0</v>
          </cell>
          <cell r="ER951">
            <v>0</v>
          </cell>
          <cell r="ES951">
            <v>0</v>
          </cell>
          <cell r="ET951">
            <v>0</v>
          </cell>
          <cell r="EU951">
            <v>0</v>
          </cell>
          <cell r="EV951">
            <v>0</v>
          </cell>
          <cell r="EW951">
            <v>0</v>
          </cell>
          <cell r="EX951">
            <v>0</v>
          </cell>
          <cell r="EY951">
            <v>0</v>
          </cell>
          <cell r="EZ951">
            <v>0</v>
          </cell>
          <cell r="FA951">
            <v>0</v>
          </cell>
          <cell r="FB951">
            <v>0</v>
          </cell>
          <cell r="FC951">
            <v>0</v>
          </cell>
          <cell r="FD951">
            <v>0</v>
          </cell>
          <cell r="FE951">
            <v>0</v>
          </cell>
          <cell r="FF951">
            <v>0</v>
          </cell>
          <cell r="FG951">
            <v>0</v>
          </cell>
          <cell r="FH951">
            <v>0</v>
          </cell>
          <cell r="FI951">
            <v>0</v>
          </cell>
          <cell r="FJ951">
            <v>0</v>
          </cell>
          <cell r="FK951">
            <v>0</v>
          </cell>
          <cell r="FL951">
            <v>0</v>
          </cell>
          <cell r="FM951">
            <v>0</v>
          </cell>
          <cell r="FN951">
            <v>0</v>
          </cell>
          <cell r="FO951">
            <v>0</v>
          </cell>
          <cell r="FP951">
            <v>0</v>
          </cell>
          <cell r="FQ951">
            <v>0</v>
          </cell>
          <cell r="FR951">
            <v>0</v>
          </cell>
          <cell r="FS951">
            <v>0</v>
          </cell>
          <cell r="FT951">
            <v>0</v>
          </cell>
          <cell r="FU951">
            <v>0</v>
          </cell>
          <cell r="FV951">
            <v>0</v>
          </cell>
          <cell r="FW951">
            <v>0</v>
          </cell>
          <cell r="FX951">
            <v>0</v>
          </cell>
          <cell r="FY951">
            <v>0</v>
          </cell>
          <cell r="FZ951">
            <v>0</v>
          </cell>
          <cell r="GA951">
            <v>0</v>
          </cell>
          <cell r="GB951">
            <v>0</v>
          </cell>
          <cell r="GC951">
            <v>0</v>
          </cell>
          <cell r="GD951">
            <v>0</v>
          </cell>
          <cell r="GE951">
            <v>0</v>
          </cell>
          <cell r="GF951">
            <v>0</v>
          </cell>
          <cell r="GG951">
            <v>0</v>
          </cell>
          <cell r="GH951">
            <v>0</v>
          </cell>
          <cell r="GI951">
            <v>0</v>
          </cell>
          <cell r="GJ951">
            <v>0</v>
          </cell>
          <cell r="GK951">
            <v>0</v>
          </cell>
          <cell r="GL951">
            <v>0</v>
          </cell>
          <cell r="GM951">
            <v>0</v>
          </cell>
          <cell r="GN951">
            <v>0</v>
          </cell>
          <cell r="GO951">
            <v>0</v>
          </cell>
          <cell r="GP951">
            <v>0</v>
          </cell>
          <cell r="GQ951">
            <v>0</v>
          </cell>
          <cell r="GR951">
            <v>0</v>
          </cell>
          <cell r="GS951">
            <v>0</v>
          </cell>
          <cell r="GT951">
            <v>0</v>
          </cell>
          <cell r="GU951">
            <v>0</v>
          </cell>
          <cell r="GV951">
            <v>0</v>
          </cell>
          <cell r="GW951">
            <v>0</v>
          </cell>
          <cell r="GX951">
            <v>0</v>
          </cell>
          <cell r="GY951">
            <v>0</v>
          </cell>
          <cell r="GZ951">
            <v>0</v>
          </cell>
          <cell r="HA951">
            <v>0</v>
          </cell>
          <cell r="HB951">
            <v>0</v>
          </cell>
          <cell r="HC951">
            <v>0</v>
          </cell>
          <cell r="HD951">
            <v>0</v>
          </cell>
          <cell r="HE951">
            <v>0</v>
          </cell>
          <cell r="HF951">
            <v>0</v>
          </cell>
          <cell r="HG951">
            <v>0</v>
          </cell>
          <cell r="HH951">
            <v>0</v>
          </cell>
          <cell r="HI951">
            <v>0</v>
          </cell>
          <cell r="HJ951">
            <v>0</v>
          </cell>
          <cell r="HK951">
            <v>0</v>
          </cell>
          <cell r="HL951">
            <v>0</v>
          </cell>
          <cell r="HM951">
            <v>0</v>
          </cell>
          <cell r="HN951">
            <v>0</v>
          </cell>
          <cell r="HO951">
            <v>0</v>
          </cell>
          <cell r="HP951">
            <v>0</v>
          </cell>
          <cell r="HQ951">
            <v>0</v>
          </cell>
          <cell r="HR951">
            <v>0</v>
          </cell>
          <cell r="HS951">
            <v>0</v>
          </cell>
          <cell r="HT951">
            <v>0</v>
          </cell>
          <cell r="HU951">
            <v>0</v>
          </cell>
          <cell r="HV951">
            <v>0</v>
          </cell>
          <cell r="HW951">
            <v>0</v>
          </cell>
          <cell r="HX951">
            <v>0</v>
          </cell>
          <cell r="HY951">
            <v>0</v>
          </cell>
          <cell r="HZ951">
            <v>0</v>
          </cell>
          <cell r="IA951">
            <v>0</v>
          </cell>
          <cell r="IB951">
            <v>0</v>
          </cell>
          <cell r="IC951">
            <v>0</v>
          </cell>
          <cell r="ID951">
            <v>0</v>
          </cell>
          <cell r="IE951">
            <v>0</v>
          </cell>
          <cell r="IF951">
            <v>0</v>
          </cell>
          <cell r="IG951">
            <v>0</v>
          </cell>
          <cell r="IH951">
            <v>0</v>
          </cell>
          <cell r="II951">
            <v>0</v>
          </cell>
          <cell r="IJ951">
            <v>0</v>
          </cell>
          <cell r="IK951">
            <v>0</v>
          </cell>
          <cell r="IL951">
            <v>0</v>
          </cell>
          <cell r="IM951">
            <v>0</v>
          </cell>
          <cell r="IN951">
            <v>0</v>
          </cell>
          <cell r="IO951">
            <v>0</v>
          </cell>
          <cell r="IP951">
            <v>0</v>
          </cell>
          <cell r="IQ951">
            <v>0</v>
          </cell>
          <cell r="IR951">
            <v>0</v>
          </cell>
          <cell r="IS951">
            <v>0</v>
          </cell>
          <cell r="IT951">
            <v>0</v>
          </cell>
          <cell r="IU951">
            <v>0</v>
          </cell>
          <cell r="IV951">
            <v>0</v>
          </cell>
          <cell r="IW951">
            <v>0</v>
          </cell>
          <cell r="IX951">
            <v>0</v>
          </cell>
          <cell r="IY951">
            <v>0</v>
          </cell>
          <cell r="IZ951">
            <v>0</v>
          </cell>
          <cell r="JA951">
            <v>0</v>
          </cell>
          <cell r="JB951">
            <v>0</v>
          </cell>
          <cell r="JC951">
            <v>0</v>
          </cell>
          <cell r="JD951">
            <v>0</v>
          </cell>
          <cell r="JE951">
            <v>0</v>
          </cell>
        </row>
        <row r="952">
          <cell r="D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0</v>
          </cell>
          <cell r="BD952">
            <v>0</v>
          </cell>
          <cell r="BE952">
            <v>0</v>
          </cell>
          <cell r="BF952">
            <v>0</v>
          </cell>
          <cell r="BG952">
            <v>0</v>
          </cell>
          <cell r="BH952">
            <v>0</v>
          </cell>
          <cell r="BI952">
            <v>0</v>
          </cell>
          <cell r="BJ952">
            <v>0</v>
          </cell>
          <cell r="BK952">
            <v>0</v>
          </cell>
          <cell r="BL952">
            <v>0</v>
          </cell>
          <cell r="BM952">
            <v>0</v>
          </cell>
          <cell r="BN952">
            <v>0</v>
          </cell>
          <cell r="BO952">
            <v>0</v>
          </cell>
          <cell r="BP952">
            <v>0</v>
          </cell>
          <cell r="BQ952">
            <v>0</v>
          </cell>
          <cell r="BR952">
            <v>0</v>
          </cell>
          <cell r="BS952">
            <v>0</v>
          </cell>
          <cell r="BT952">
            <v>0</v>
          </cell>
          <cell r="BU952">
            <v>0</v>
          </cell>
          <cell r="BV952">
            <v>0</v>
          </cell>
          <cell r="BW952">
            <v>0</v>
          </cell>
          <cell r="BX952">
            <v>0</v>
          </cell>
          <cell r="BY952">
            <v>0</v>
          </cell>
          <cell r="BZ952">
            <v>0</v>
          </cell>
          <cell r="CA952">
            <v>0</v>
          </cell>
          <cell r="CB952">
            <v>0</v>
          </cell>
          <cell r="CC952">
            <v>0</v>
          </cell>
          <cell r="CD952">
            <v>0</v>
          </cell>
          <cell r="CE952">
            <v>0</v>
          </cell>
          <cell r="CF952">
            <v>0</v>
          </cell>
          <cell r="CG952">
            <v>0</v>
          </cell>
          <cell r="CH952">
            <v>0</v>
          </cell>
          <cell r="CI952">
            <v>0</v>
          </cell>
          <cell r="CJ952">
            <v>0</v>
          </cell>
          <cell r="CK952">
            <v>0</v>
          </cell>
          <cell r="CL952">
            <v>0</v>
          </cell>
          <cell r="CM952">
            <v>0</v>
          </cell>
          <cell r="CN952">
            <v>0</v>
          </cell>
          <cell r="CO952">
            <v>0</v>
          </cell>
          <cell r="CP952">
            <v>0</v>
          </cell>
          <cell r="CQ952">
            <v>0</v>
          </cell>
          <cell r="CR952">
            <v>0</v>
          </cell>
          <cell r="CS952">
            <v>0</v>
          </cell>
          <cell r="CT952">
            <v>0</v>
          </cell>
          <cell r="CU952">
            <v>0</v>
          </cell>
          <cell r="CV952">
            <v>0</v>
          </cell>
          <cell r="CW952">
            <v>0</v>
          </cell>
          <cell r="CX952">
            <v>0</v>
          </cell>
          <cell r="CY952">
            <v>0</v>
          </cell>
          <cell r="CZ952">
            <v>0</v>
          </cell>
          <cell r="DA952">
            <v>0</v>
          </cell>
          <cell r="DB952">
            <v>0</v>
          </cell>
          <cell r="DC952">
            <v>0</v>
          </cell>
          <cell r="DD952">
            <v>0</v>
          </cell>
          <cell r="DE952">
            <v>0</v>
          </cell>
          <cell r="DF952">
            <v>0</v>
          </cell>
          <cell r="DG952">
            <v>0</v>
          </cell>
          <cell r="DH952">
            <v>0</v>
          </cell>
          <cell r="DI952">
            <v>0</v>
          </cell>
          <cell r="DJ952">
            <v>0</v>
          </cell>
          <cell r="DK952">
            <v>0</v>
          </cell>
          <cell r="DL952">
            <v>0</v>
          </cell>
          <cell r="DM952">
            <v>0</v>
          </cell>
          <cell r="DN952">
            <v>0</v>
          </cell>
          <cell r="DO952">
            <v>0</v>
          </cell>
          <cell r="DP952">
            <v>0</v>
          </cell>
          <cell r="DQ952">
            <v>0</v>
          </cell>
          <cell r="DR952">
            <v>0</v>
          </cell>
          <cell r="DS952">
            <v>0</v>
          </cell>
          <cell r="DT952">
            <v>0</v>
          </cell>
          <cell r="DU952">
            <v>0</v>
          </cell>
          <cell r="DV952">
            <v>0</v>
          </cell>
          <cell r="DW952">
            <v>0</v>
          </cell>
          <cell r="DX952">
            <v>0</v>
          </cell>
          <cell r="DY952">
            <v>0</v>
          </cell>
          <cell r="DZ952">
            <v>0</v>
          </cell>
          <cell r="EA952">
            <v>0</v>
          </cell>
          <cell r="EB952">
            <v>0</v>
          </cell>
          <cell r="EC952">
            <v>0</v>
          </cell>
          <cell r="ED952">
            <v>0</v>
          </cell>
          <cell r="EE952">
            <v>0</v>
          </cell>
          <cell r="EF952">
            <v>0</v>
          </cell>
          <cell r="EG952">
            <v>0</v>
          </cell>
          <cell r="EH952">
            <v>0</v>
          </cell>
          <cell r="EI952">
            <v>0</v>
          </cell>
          <cell r="EJ952">
            <v>0</v>
          </cell>
          <cell r="EK952">
            <v>0</v>
          </cell>
          <cell r="EL952">
            <v>0</v>
          </cell>
          <cell r="EM952">
            <v>0</v>
          </cell>
          <cell r="EN952">
            <v>0</v>
          </cell>
          <cell r="EO952">
            <v>0</v>
          </cell>
          <cell r="EP952">
            <v>0</v>
          </cell>
          <cell r="EQ952">
            <v>0</v>
          </cell>
          <cell r="ER952">
            <v>0</v>
          </cell>
          <cell r="ES952">
            <v>0</v>
          </cell>
          <cell r="ET952">
            <v>0</v>
          </cell>
          <cell r="EU952">
            <v>0</v>
          </cell>
          <cell r="EV952">
            <v>0</v>
          </cell>
          <cell r="EW952">
            <v>0</v>
          </cell>
          <cell r="EX952">
            <v>0</v>
          </cell>
          <cell r="EY952">
            <v>0</v>
          </cell>
          <cell r="EZ952">
            <v>0</v>
          </cell>
          <cell r="FA952">
            <v>0</v>
          </cell>
          <cell r="FB952">
            <v>0</v>
          </cell>
          <cell r="FC952">
            <v>0</v>
          </cell>
          <cell r="FD952">
            <v>0</v>
          </cell>
          <cell r="FE952">
            <v>0</v>
          </cell>
          <cell r="FF952">
            <v>0</v>
          </cell>
          <cell r="FG952">
            <v>0</v>
          </cell>
          <cell r="FH952">
            <v>0</v>
          </cell>
          <cell r="FI952">
            <v>0</v>
          </cell>
          <cell r="FJ952">
            <v>0</v>
          </cell>
          <cell r="FK952">
            <v>0</v>
          </cell>
          <cell r="FL952">
            <v>0</v>
          </cell>
          <cell r="FM952">
            <v>0</v>
          </cell>
          <cell r="FN952">
            <v>0</v>
          </cell>
          <cell r="FO952">
            <v>0</v>
          </cell>
          <cell r="FP952">
            <v>0</v>
          </cell>
          <cell r="FQ952">
            <v>0</v>
          </cell>
          <cell r="FR952">
            <v>0</v>
          </cell>
          <cell r="FS952">
            <v>0</v>
          </cell>
          <cell r="FT952">
            <v>0</v>
          </cell>
          <cell r="FU952">
            <v>0</v>
          </cell>
          <cell r="FV952">
            <v>0</v>
          </cell>
          <cell r="FW952">
            <v>0</v>
          </cell>
          <cell r="FX952">
            <v>0</v>
          </cell>
          <cell r="FY952">
            <v>0</v>
          </cell>
          <cell r="FZ952">
            <v>0</v>
          </cell>
          <cell r="GA952">
            <v>0</v>
          </cell>
          <cell r="GB952">
            <v>0</v>
          </cell>
          <cell r="GC952">
            <v>0</v>
          </cell>
          <cell r="GD952">
            <v>0</v>
          </cell>
          <cell r="GE952">
            <v>0</v>
          </cell>
          <cell r="GF952">
            <v>0</v>
          </cell>
          <cell r="GG952">
            <v>0</v>
          </cell>
          <cell r="GH952">
            <v>0</v>
          </cell>
          <cell r="GI952">
            <v>0</v>
          </cell>
          <cell r="GJ952">
            <v>0</v>
          </cell>
          <cell r="GK952">
            <v>0</v>
          </cell>
          <cell r="GL952">
            <v>0</v>
          </cell>
          <cell r="GM952">
            <v>0</v>
          </cell>
          <cell r="GN952">
            <v>0</v>
          </cell>
          <cell r="GO952">
            <v>0</v>
          </cell>
          <cell r="GP952">
            <v>0</v>
          </cell>
          <cell r="GQ952">
            <v>0</v>
          </cell>
          <cell r="GR952">
            <v>0</v>
          </cell>
          <cell r="GS952">
            <v>0</v>
          </cell>
          <cell r="GT952">
            <v>0</v>
          </cell>
          <cell r="GU952">
            <v>0</v>
          </cell>
          <cell r="GV952">
            <v>0</v>
          </cell>
          <cell r="GW952">
            <v>0</v>
          </cell>
          <cell r="GX952">
            <v>0</v>
          </cell>
          <cell r="GY952">
            <v>0</v>
          </cell>
          <cell r="GZ952">
            <v>0</v>
          </cell>
          <cell r="HA952">
            <v>0</v>
          </cell>
          <cell r="HB952">
            <v>0</v>
          </cell>
          <cell r="HC952">
            <v>0</v>
          </cell>
          <cell r="HD952">
            <v>0</v>
          </cell>
          <cell r="HE952">
            <v>0</v>
          </cell>
          <cell r="HF952">
            <v>0</v>
          </cell>
          <cell r="HG952">
            <v>0</v>
          </cell>
          <cell r="HH952">
            <v>0</v>
          </cell>
          <cell r="HI952">
            <v>0</v>
          </cell>
          <cell r="HJ952">
            <v>0</v>
          </cell>
          <cell r="HK952">
            <v>0</v>
          </cell>
          <cell r="HL952">
            <v>0</v>
          </cell>
          <cell r="HM952">
            <v>0</v>
          </cell>
          <cell r="HN952">
            <v>0</v>
          </cell>
          <cell r="HO952">
            <v>0</v>
          </cell>
          <cell r="HP952">
            <v>0</v>
          </cell>
          <cell r="HQ952">
            <v>0</v>
          </cell>
          <cell r="HR952">
            <v>0</v>
          </cell>
          <cell r="HS952">
            <v>0</v>
          </cell>
          <cell r="HT952">
            <v>0</v>
          </cell>
          <cell r="HU952">
            <v>0</v>
          </cell>
          <cell r="HV952">
            <v>0</v>
          </cell>
          <cell r="HW952">
            <v>0</v>
          </cell>
          <cell r="HX952">
            <v>0</v>
          </cell>
          <cell r="HY952">
            <v>0</v>
          </cell>
          <cell r="HZ952">
            <v>0</v>
          </cell>
          <cell r="IA952">
            <v>0</v>
          </cell>
          <cell r="IB952">
            <v>0</v>
          </cell>
          <cell r="IC952">
            <v>0</v>
          </cell>
          <cell r="ID952">
            <v>0</v>
          </cell>
          <cell r="IE952">
            <v>0</v>
          </cell>
          <cell r="IF952">
            <v>0</v>
          </cell>
          <cell r="IG952">
            <v>0</v>
          </cell>
          <cell r="IH952">
            <v>0</v>
          </cell>
          <cell r="II952">
            <v>0</v>
          </cell>
          <cell r="IJ952">
            <v>0</v>
          </cell>
          <cell r="IK952">
            <v>0</v>
          </cell>
          <cell r="IL952">
            <v>0</v>
          </cell>
          <cell r="IM952">
            <v>0</v>
          </cell>
          <cell r="IN952">
            <v>0</v>
          </cell>
          <cell r="IO952">
            <v>0</v>
          </cell>
          <cell r="IP952">
            <v>0</v>
          </cell>
          <cell r="IQ952">
            <v>0</v>
          </cell>
          <cell r="IR952">
            <v>0</v>
          </cell>
          <cell r="IS952">
            <v>0</v>
          </cell>
          <cell r="IT952">
            <v>0</v>
          </cell>
          <cell r="IU952">
            <v>0</v>
          </cell>
          <cell r="IV952">
            <v>0</v>
          </cell>
          <cell r="IW952">
            <v>0</v>
          </cell>
          <cell r="IX952">
            <v>0</v>
          </cell>
          <cell r="IY952">
            <v>0</v>
          </cell>
          <cell r="IZ952">
            <v>0</v>
          </cell>
          <cell r="JA952">
            <v>0</v>
          </cell>
          <cell r="JB952">
            <v>0</v>
          </cell>
          <cell r="JC952">
            <v>0</v>
          </cell>
          <cell r="JD952">
            <v>0</v>
          </cell>
          <cell r="JE952">
            <v>0</v>
          </cell>
        </row>
        <row r="953">
          <cell r="D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0</v>
          </cell>
          <cell r="BD953">
            <v>0</v>
          </cell>
          <cell r="BE953">
            <v>0</v>
          </cell>
          <cell r="BF953">
            <v>0</v>
          </cell>
          <cell r="BG953">
            <v>0</v>
          </cell>
          <cell r="BH953">
            <v>0</v>
          </cell>
          <cell r="BI953">
            <v>0</v>
          </cell>
          <cell r="BJ953">
            <v>0</v>
          </cell>
          <cell r="BK953">
            <v>0</v>
          </cell>
          <cell r="BL953">
            <v>0</v>
          </cell>
          <cell r="BM953">
            <v>0</v>
          </cell>
          <cell r="BN953">
            <v>0</v>
          </cell>
          <cell r="BO953">
            <v>0</v>
          </cell>
          <cell r="BP953">
            <v>0</v>
          </cell>
          <cell r="BQ953">
            <v>0</v>
          </cell>
          <cell r="BR953">
            <v>0</v>
          </cell>
          <cell r="BS953">
            <v>0</v>
          </cell>
          <cell r="BT953">
            <v>0</v>
          </cell>
          <cell r="BU953">
            <v>0</v>
          </cell>
          <cell r="BV953">
            <v>0</v>
          </cell>
          <cell r="BW953">
            <v>0</v>
          </cell>
          <cell r="BX953">
            <v>0</v>
          </cell>
          <cell r="BY953">
            <v>0</v>
          </cell>
          <cell r="BZ953">
            <v>0</v>
          </cell>
          <cell r="CA953">
            <v>0</v>
          </cell>
          <cell r="CB953">
            <v>0</v>
          </cell>
          <cell r="CC953">
            <v>0</v>
          </cell>
          <cell r="CD953">
            <v>0</v>
          </cell>
          <cell r="CE953">
            <v>0</v>
          </cell>
          <cell r="CF953">
            <v>0</v>
          </cell>
          <cell r="CG953">
            <v>0</v>
          </cell>
          <cell r="CH953">
            <v>0</v>
          </cell>
          <cell r="CI953">
            <v>0</v>
          </cell>
          <cell r="CJ953">
            <v>0</v>
          </cell>
          <cell r="CK953">
            <v>0</v>
          </cell>
          <cell r="CL953">
            <v>0</v>
          </cell>
          <cell r="CM953">
            <v>0</v>
          </cell>
          <cell r="CN953">
            <v>0</v>
          </cell>
          <cell r="CO953">
            <v>0</v>
          </cell>
          <cell r="CP953">
            <v>0</v>
          </cell>
          <cell r="CQ953">
            <v>0</v>
          </cell>
          <cell r="CR953">
            <v>0</v>
          </cell>
          <cell r="CS953">
            <v>0</v>
          </cell>
          <cell r="CT953">
            <v>0</v>
          </cell>
          <cell r="CU953">
            <v>0</v>
          </cell>
          <cell r="CV953">
            <v>0</v>
          </cell>
          <cell r="CW953">
            <v>0</v>
          </cell>
          <cell r="CX953">
            <v>0</v>
          </cell>
          <cell r="CY953">
            <v>0</v>
          </cell>
          <cell r="CZ953">
            <v>0</v>
          </cell>
          <cell r="DA953">
            <v>0</v>
          </cell>
          <cell r="DB953">
            <v>0</v>
          </cell>
          <cell r="DC953">
            <v>0</v>
          </cell>
          <cell r="DD953">
            <v>0</v>
          </cell>
          <cell r="DE953">
            <v>0</v>
          </cell>
          <cell r="DF953">
            <v>0</v>
          </cell>
          <cell r="DG953">
            <v>0</v>
          </cell>
          <cell r="DH953">
            <v>0</v>
          </cell>
          <cell r="DI953">
            <v>0</v>
          </cell>
          <cell r="DJ953">
            <v>0</v>
          </cell>
          <cell r="DK953">
            <v>0</v>
          </cell>
          <cell r="DL953">
            <v>0</v>
          </cell>
          <cell r="DM953">
            <v>0</v>
          </cell>
          <cell r="DN953">
            <v>0</v>
          </cell>
          <cell r="DO953">
            <v>0</v>
          </cell>
          <cell r="DP953">
            <v>0</v>
          </cell>
          <cell r="DQ953">
            <v>0</v>
          </cell>
          <cell r="DR953">
            <v>0</v>
          </cell>
          <cell r="DS953">
            <v>0</v>
          </cell>
          <cell r="DT953">
            <v>0</v>
          </cell>
          <cell r="DU953">
            <v>0</v>
          </cell>
          <cell r="DV953">
            <v>0</v>
          </cell>
          <cell r="DW953">
            <v>0</v>
          </cell>
          <cell r="DX953">
            <v>0</v>
          </cell>
          <cell r="DY953">
            <v>0</v>
          </cell>
          <cell r="DZ953">
            <v>0</v>
          </cell>
          <cell r="EA953">
            <v>0</v>
          </cell>
          <cell r="EB953">
            <v>0</v>
          </cell>
          <cell r="EC953">
            <v>0</v>
          </cell>
          <cell r="ED953">
            <v>0</v>
          </cell>
          <cell r="EE953">
            <v>0</v>
          </cell>
          <cell r="EF953">
            <v>0</v>
          </cell>
          <cell r="EG953">
            <v>0</v>
          </cell>
          <cell r="EH953">
            <v>0</v>
          </cell>
          <cell r="EI953">
            <v>0</v>
          </cell>
          <cell r="EJ953">
            <v>0</v>
          </cell>
          <cell r="EK953">
            <v>0</v>
          </cell>
          <cell r="EL953">
            <v>0</v>
          </cell>
          <cell r="EM953">
            <v>0</v>
          </cell>
          <cell r="EN953">
            <v>0</v>
          </cell>
          <cell r="EO953">
            <v>0</v>
          </cell>
          <cell r="EP953">
            <v>0</v>
          </cell>
          <cell r="EQ953">
            <v>0</v>
          </cell>
          <cell r="ER953">
            <v>0</v>
          </cell>
          <cell r="ES953">
            <v>0</v>
          </cell>
          <cell r="ET953">
            <v>0</v>
          </cell>
          <cell r="EU953">
            <v>0</v>
          </cell>
          <cell r="EV953">
            <v>0</v>
          </cell>
          <cell r="EW953">
            <v>0</v>
          </cell>
          <cell r="EX953">
            <v>0</v>
          </cell>
          <cell r="EY953">
            <v>0</v>
          </cell>
          <cell r="EZ953">
            <v>0</v>
          </cell>
          <cell r="FA953">
            <v>0</v>
          </cell>
          <cell r="FB953">
            <v>0</v>
          </cell>
          <cell r="FC953">
            <v>0</v>
          </cell>
          <cell r="FD953">
            <v>0</v>
          </cell>
          <cell r="FE953">
            <v>0</v>
          </cell>
          <cell r="FF953">
            <v>0</v>
          </cell>
          <cell r="FG953">
            <v>0</v>
          </cell>
          <cell r="FH953">
            <v>0</v>
          </cell>
          <cell r="FI953">
            <v>0</v>
          </cell>
          <cell r="FJ953">
            <v>0</v>
          </cell>
          <cell r="FK953">
            <v>0</v>
          </cell>
          <cell r="FL953">
            <v>0</v>
          </cell>
          <cell r="FM953">
            <v>0</v>
          </cell>
          <cell r="FN953">
            <v>0</v>
          </cell>
          <cell r="FO953">
            <v>0</v>
          </cell>
          <cell r="FP953">
            <v>0</v>
          </cell>
          <cell r="FQ953">
            <v>0</v>
          </cell>
          <cell r="FR953">
            <v>0</v>
          </cell>
          <cell r="FS953">
            <v>0</v>
          </cell>
          <cell r="FT953">
            <v>0</v>
          </cell>
          <cell r="FU953">
            <v>0</v>
          </cell>
          <cell r="FV953">
            <v>0</v>
          </cell>
          <cell r="FW953">
            <v>0</v>
          </cell>
          <cell r="FX953">
            <v>0</v>
          </cell>
          <cell r="FY953">
            <v>0</v>
          </cell>
          <cell r="FZ953">
            <v>0</v>
          </cell>
          <cell r="GA953">
            <v>0</v>
          </cell>
          <cell r="GB953">
            <v>0</v>
          </cell>
          <cell r="GC953">
            <v>0</v>
          </cell>
          <cell r="GD953">
            <v>0</v>
          </cell>
          <cell r="GE953">
            <v>0</v>
          </cell>
          <cell r="GF953">
            <v>0</v>
          </cell>
          <cell r="GG953">
            <v>0</v>
          </cell>
          <cell r="GH953">
            <v>0</v>
          </cell>
          <cell r="GI953">
            <v>0</v>
          </cell>
          <cell r="GJ953">
            <v>0</v>
          </cell>
          <cell r="GK953">
            <v>0</v>
          </cell>
          <cell r="GL953">
            <v>0</v>
          </cell>
          <cell r="GM953">
            <v>0</v>
          </cell>
          <cell r="GN953">
            <v>0</v>
          </cell>
          <cell r="GO953">
            <v>0</v>
          </cell>
          <cell r="GP953">
            <v>0</v>
          </cell>
          <cell r="GQ953">
            <v>0</v>
          </cell>
          <cell r="GR953">
            <v>0</v>
          </cell>
          <cell r="GS953">
            <v>0</v>
          </cell>
          <cell r="GT953">
            <v>0</v>
          </cell>
          <cell r="GU953">
            <v>0</v>
          </cell>
          <cell r="GV953">
            <v>0</v>
          </cell>
          <cell r="GW953">
            <v>0</v>
          </cell>
          <cell r="GX953">
            <v>0</v>
          </cell>
          <cell r="GY953">
            <v>0</v>
          </cell>
          <cell r="GZ953">
            <v>0</v>
          </cell>
          <cell r="HA953">
            <v>0</v>
          </cell>
          <cell r="HB953">
            <v>0</v>
          </cell>
          <cell r="HC953">
            <v>0</v>
          </cell>
          <cell r="HD953">
            <v>0</v>
          </cell>
          <cell r="HE953">
            <v>0</v>
          </cell>
          <cell r="HF953">
            <v>0</v>
          </cell>
          <cell r="HG953">
            <v>0</v>
          </cell>
          <cell r="HH953">
            <v>0</v>
          </cell>
          <cell r="HI953">
            <v>0</v>
          </cell>
          <cell r="HJ953">
            <v>0</v>
          </cell>
          <cell r="HK953">
            <v>0</v>
          </cell>
          <cell r="HL953">
            <v>0</v>
          </cell>
          <cell r="HM953">
            <v>0</v>
          </cell>
          <cell r="HN953">
            <v>0</v>
          </cell>
          <cell r="HO953">
            <v>0</v>
          </cell>
          <cell r="HP953">
            <v>0</v>
          </cell>
          <cell r="HQ953">
            <v>0</v>
          </cell>
          <cell r="HR953">
            <v>0</v>
          </cell>
          <cell r="HS953">
            <v>0</v>
          </cell>
          <cell r="HT953">
            <v>0</v>
          </cell>
          <cell r="HU953">
            <v>0</v>
          </cell>
          <cell r="HV953">
            <v>0</v>
          </cell>
          <cell r="HW953">
            <v>0</v>
          </cell>
          <cell r="HX953">
            <v>0</v>
          </cell>
          <cell r="HY953">
            <v>0</v>
          </cell>
          <cell r="HZ953">
            <v>0</v>
          </cell>
          <cell r="IA953">
            <v>0</v>
          </cell>
          <cell r="IB953">
            <v>0</v>
          </cell>
          <cell r="IC953">
            <v>0</v>
          </cell>
          <cell r="ID953">
            <v>0</v>
          </cell>
          <cell r="IE953">
            <v>0</v>
          </cell>
          <cell r="IF953">
            <v>0</v>
          </cell>
          <cell r="IG953">
            <v>0</v>
          </cell>
          <cell r="IH953">
            <v>0</v>
          </cell>
          <cell r="II953">
            <v>0</v>
          </cell>
          <cell r="IJ953">
            <v>0</v>
          </cell>
          <cell r="IK953">
            <v>0</v>
          </cell>
          <cell r="IL953">
            <v>0</v>
          </cell>
          <cell r="IM953">
            <v>0</v>
          </cell>
          <cell r="IN953">
            <v>0</v>
          </cell>
          <cell r="IO953">
            <v>0</v>
          </cell>
          <cell r="IP953">
            <v>0</v>
          </cell>
          <cell r="IQ953">
            <v>0</v>
          </cell>
          <cell r="IR953">
            <v>0</v>
          </cell>
          <cell r="IS953">
            <v>0</v>
          </cell>
          <cell r="IT953">
            <v>0</v>
          </cell>
          <cell r="IU953">
            <v>0</v>
          </cell>
          <cell r="IV953">
            <v>0</v>
          </cell>
          <cell r="IW953">
            <v>0</v>
          </cell>
          <cell r="IX953">
            <v>0</v>
          </cell>
          <cell r="IY953">
            <v>0</v>
          </cell>
          <cell r="IZ953">
            <v>0</v>
          </cell>
          <cell r="JA953">
            <v>0</v>
          </cell>
          <cell r="JB953">
            <v>0</v>
          </cell>
          <cell r="JC953">
            <v>0</v>
          </cell>
          <cell r="JD953">
            <v>0</v>
          </cell>
          <cell r="JE953">
            <v>0</v>
          </cell>
        </row>
        <row r="954">
          <cell r="D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0</v>
          </cell>
          <cell r="BD954">
            <v>0</v>
          </cell>
          <cell r="BE954">
            <v>0</v>
          </cell>
          <cell r="BF954">
            <v>0</v>
          </cell>
          <cell r="BG954">
            <v>0</v>
          </cell>
          <cell r="BH954">
            <v>0</v>
          </cell>
          <cell r="BI954">
            <v>0</v>
          </cell>
          <cell r="BJ954">
            <v>0</v>
          </cell>
          <cell r="BK954">
            <v>0</v>
          </cell>
          <cell r="BL954">
            <v>0</v>
          </cell>
          <cell r="BM954">
            <v>0</v>
          </cell>
          <cell r="BN954">
            <v>0</v>
          </cell>
          <cell r="BO954">
            <v>0</v>
          </cell>
          <cell r="BP954">
            <v>0</v>
          </cell>
          <cell r="BQ954">
            <v>0</v>
          </cell>
          <cell r="BR954">
            <v>0</v>
          </cell>
          <cell r="BS954">
            <v>0</v>
          </cell>
          <cell r="BT954">
            <v>0</v>
          </cell>
          <cell r="BU954">
            <v>0</v>
          </cell>
          <cell r="BV954">
            <v>0</v>
          </cell>
          <cell r="BW954">
            <v>0</v>
          </cell>
          <cell r="BX954">
            <v>0</v>
          </cell>
          <cell r="BY954">
            <v>0</v>
          </cell>
          <cell r="BZ954">
            <v>0</v>
          </cell>
          <cell r="CA954">
            <v>0</v>
          </cell>
          <cell r="CB954">
            <v>0</v>
          </cell>
          <cell r="CC954">
            <v>0</v>
          </cell>
          <cell r="CD954">
            <v>0</v>
          </cell>
          <cell r="CE954">
            <v>0</v>
          </cell>
          <cell r="CF954">
            <v>0</v>
          </cell>
          <cell r="CG954">
            <v>0</v>
          </cell>
          <cell r="CH954">
            <v>0</v>
          </cell>
          <cell r="CI954">
            <v>0</v>
          </cell>
          <cell r="CJ954">
            <v>0</v>
          </cell>
          <cell r="CK954">
            <v>0</v>
          </cell>
          <cell r="CL954">
            <v>0</v>
          </cell>
          <cell r="CM954">
            <v>0</v>
          </cell>
          <cell r="CN954">
            <v>0</v>
          </cell>
          <cell r="CO954">
            <v>0</v>
          </cell>
          <cell r="CP954">
            <v>0</v>
          </cell>
          <cell r="CQ954">
            <v>0</v>
          </cell>
          <cell r="CR954">
            <v>0</v>
          </cell>
          <cell r="CS954">
            <v>0</v>
          </cell>
          <cell r="CT954">
            <v>0</v>
          </cell>
          <cell r="CU954">
            <v>0</v>
          </cell>
          <cell r="CV954">
            <v>0</v>
          </cell>
          <cell r="CW954">
            <v>0</v>
          </cell>
          <cell r="CX954">
            <v>0</v>
          </cell>
          <cell r="CY954">
            <v>0</v>
          </cell>
          <cell r="CZ954">
            <v>0</v>
          </cell>
          <cell r="DA954">
            <v>0</v>
          </cell>
          <cell r="DB954">
            <v>0</v>
          </cell>
          <cell r="DC954">
            <v>0</v>
          </cell>
          <cell r="DD954">
            <v>0</v>
          </cell>
          <cell r="DE954">
            <v>0</v>
          </cell>
          <cell r="DF954">
            <v>0</v>
          </cell>
          <cell r="DG954">
            <v>0</v>
          </cell>
          <cell r="DH954">
            <v>0</v>
          </cell>
          <cell r="DI954">
            <v>0</v>
          </cell>
          <cell r="DJ954">
            <v>0</v>
          </cell>
          <cell r="DK954">
            <v>0</v>
          </cell>
          <cell r="DL954">
            <v>0</v>
          </cell>
          <cell r="DM954">
            <v>0</v>
          </cell>
          <cell r="DN954">
            <v>0</v>
          </cell>
          <cell r="DO954">
            <v>0</v>
          </cell>
          <cell r="DP954">
            <v>0</v>
          </cell>
          <cell r="DQ954">
            <v>0</v>
          </cell>
          <cell r="DR954">
            <v>0</v>
          </cell>
          <cell r="DS954">
            <v>0</v>
          </cell>
          <cell r="DT954">
            <v>0</v>
          </cell>
          <cell r="DU954">
            <v>0</v>
          </cell>
          <cell r="DV954">
            <v>0</v>
          </cell>
          <cell r="DW954">
            <v>0</v>
          </cell>
          <cell r="DX954">
            <v>0</v>
          </cell>
          <cell r="DY954">
            <v>0</v>
          </cell>
          <cell r="DZ954">
            <v>0</v>
          </cell>
          <cell r="EA954">
            <v>0</v>
          </cell>
          <cell r="EB954">
            <v>0</v>
          </cell>
          <cell r="EC954">
            <v>0</v>
          </cell>
          <cell r="ED954">
            <v>0</v>
          </cell>
          <cell r="EE954">
            <v>0</v>
          </cell>
          <cell r="EF954">
            <v>0</v>
          </cell>
          <cell r="EG954">
            <v>0</v>
          </cell>
          <cell r="EH954">
            <v>0</v>
          </cell>
          <cell r="EI954">
            <v>0</v>
          </cell>
          <cell r="EJ954">
            <v>0</v>
          </cell>
          <cell r="EK954">
            <v>0</v>
          </cell>
          <cell r="EL954">
            <v>0</v>
          </cell>
          <cell r="EM954">
            <v>0</v>
          </cell>
          <cell r="EN954">
            <v>0</v>
          </cell>
          <cell r="EO954">
            <v>0</v>
          </cell>
          <cell r="EP954">
            <v>0</v>
          </cell>
          <cell r="EQ954">
            <v>0</v>
          </cell>
          <cell r="ER954">
            <v>0</v>
          </cell>
          <cell r="ES954">
            <v>0</v>
          </cell>
          <cell r="ET954">
            <v>0</v>
          </cell>
          <cell r="EU954">
            <v>0</v>
          </cell>
          <cell r="EV954">
            <v>0</v>
          </cell>
          <cell r="EW954">
            <v>0</v>
          </cell>
          <cell r="EX954">
            <v>0</v>
          </cell>
          <cell r="EY954">
            <v>0</v>
          </cell>
          <cell r="EZ954">
            <v>0</v>
          </cell>
          <cell r="FA954">
            <v>0</v>
          </cell>
          <cell r="FB954">
            <v>0</v>
          </cell>
          <cell r="FC954">
            <v>0</v>
          </cell>
          <cell r="FD954">
            <v>0</v>
          </cell>
          <cell r="FE954">
            <v>0</v>
          </cell>
          <cell r="FF954">
            <v>0</v>
          </cell>
          <cell r="FG954">
            <v>0</v>
          </cell>
          <cell r="FH954">
            <v>0</v>
          </cell>
          <cell r="FI954">
            <v>0</v>
          </cell>
          <cell r="FJ954">
            <v>0</v>
          </cell>
          <cell r="FK954">
            <v>0</v>
          </cell>
          <cell r="FL954">
            <v>0</v>
          </cell>
          <cell r="FM954">
            <v>0</v>
          </cell>
          <cell r="FN954">
            <v>0</v>
          </cell>
          <cell r="FO954">
            <v>0</v>
          </cell>
          <cell r="FP954">
            <v>0</v>
          </cell>
          <cell r="FQ954">
            <v>0</v>
          </cell>
          <cell r="FR954">
            <v>0</v>
          </cell>
          <cell r="FS954">
            <v>0</v>
          </cell>
          <cell r="FT954">
            <v>0</v>
          </cell>
          <cell r="FU954">
            <v>0</v>
          </cell>
          <cell r="FV954">
            <v>0</v>
          </cell>
          <cell r="FW954">
            <v>0</v>
          </cell>
          <cell r="FX954">
            <v>0</v>
          </cell>
          <cell r="FY954">
            <v>0</v>
          </cell>
          <cell r="FZ954">
            <v>0</v>
          </cell>
          <cell r="GA954">
            <v>0</v>
          </cell>
          <cell r="GB954">
            <v>0</v>
          </cell>
          <cell r="GC954">
            <v>0</v>
          </cell>
          <cell r="GD954">
            <v>0</v>
          </cell>
          <cell r="GE954">
            <v>0</v>
          </cell>
          <cell r="GF954">
            <v>0</v>
          </cell>
          <cell r="GG954">
            <v>0</v>
          </cell>
          <cell r="GH954">
            <v>0</v>
          </cell>
          <cell r="GI954">
            <v>0</v>
          </cell>
          <cell r="GJ954">
            <v>0</v>
          </cell>
          <cell r="GK954">
            <v>0</v>
          </cell>
          <cell r="GL954">
            <v>0</v>
          </cell>
          <cell r="GM954">
            <v>0</v>
          </cell>
          <cell r="GN954">
            <v>0</v>
          </cell>
          <cell r="GO954">
            <v>0</v>
          </cell>
          <cell r="GP954">
            <v>0</v>
          </cell>
          <cell r="GQ954">
            <v>0</v>
          </cell>
          <cell r="GR954">
            <v>0</v>
          </cell>
          <cell r="GS954">
            <v>0</v>
          </cell>
          <cell r="GT954">
            <v>0</v>
          </cell>
          <cell r="GU954">
            <v>0</v>
          </cell>
          <cell r="GV954">
            <v>0</v>
          </cell>
          <cell r="GW954">
            <v>0</v>
          </cell>
          <cell r="GX954">
            <v>0</v>
          </cell>
          <cell r="GY954">
            <v>0</v>
          </cell>
          <cell r="GZ954">
            <v>0</v>
          </cell>
          <cell r="HA954">
            <v>0</v>
          </cell>
          <cell r="HB954">
            <v>0</v>
          </cell>
          <cell r="HC954">
            <v>0</v>
          </cell>
          <cell r="HD954">
            <v>0</v>
          </cell>
          <cell r="HE954">
            <v>0</v>
          </cell>
          <cell r="HF954">
            <v>0</v>
          </cell>
          <cell r="HG954">
            <v>0</v>
          </cell>
          <cell r="HH954">
            <v>0</v>
          </cell>
          <cell r="HI954">
            <v>0</v>
          </cell>
          <cell r="HJ954">
            <v>0</v>
          </cell>
          <cell r="HK954">
            <v>0</v>
          </cell>
          <cell r="HL954">
            <v>0</v>
          </cell>
          <cell r="HM954">
            <v>0</v>
          </cell>
          <cell r="HN954">
            <v>0</v>
          </cell>
          <cell r="HO954">
            <v>0</v>
          </cell>
          <cell r="HP954">
            <v>0</v>
          </cell>
          <cell r="HQ954">
            <v>0</v>
          </cell>
          <cell r="HR954">
            <v>0</v>
          </cell>
          <cell r="HS954">
            <v>0</v>
          </cell>
          <cell r="HT954">
            <v>0</v>
          </cell>
          <cell r="HU954">
            <v>0</v>
          </cell>
          <cell r="HV954">
            <v>0</v>
          </cell>
          <cell r="HW954">
            <v>0</v>
          </cell>
          <cell r="HX954">
            <v>0</v>
          </cell>
          <cell r="HY954">
            <v>0</v>
          </cell>
          <cell r="HZ954">
            <v>0</v>
          </cell>
          <cell r="IA954">
            <v>0</v>
          </cell>
          <cell r="IB954">
            <v>0</v>
          </cell>
          <cell r="IC954">
            <v>0</v>
          </cell>
          <cell r="ID954">
            <v>0</v>
          </cell>
          <cell r="IE954">
            <v>0</v>
          </cell>
          <cell r="IF954">
            <v>0</v>
          </cell>
          <cell r="IG954">
            <v>0</v>
          </cell>
          <cell r="IH954">
            <v>0</v>
          </cell>
          <cell r="II954">
            <v>0</v>
          </cell>
          <cell r="IJ954">
            <v>0</v>
          </cell>
          <cell r="IK954">
            <v>0</v>
          </cell>
          <cell r="IL954">
            <v>0</v>
          </cell>
          <cell r="IM954">
            <v>0</v>
          </cell>
          <cell r="IN954">
            <v>0</v>
          </cell>
          <cell r="IO954">
            <v>0</v>
          </cell>
          <cell r="IP954">
            <v>0</v>
          </cell>
          <cell r="IQ954">
            <v>0</v>
          </cell>
          <cell r="IR954">
            <v>0</v>
          </cell>
          <cell r="IS954">
            <v>0</v>
          </cell>
          <cell r="IT954">
            <v>0</v>
          </cell>
          <cell r="IU954">
            <v>0</v>
          </cell>
          <cell r="IV954">
            <v>0</v>
          </cell>
          <cell r="IW954">
            <v>0</v>
          </cell>
          <cell r="IX954">
            <v>0</v>
          </cell>
          <cell r="IY954">
            <v>0</v>
          </cell>
          <cell r="IZ954">
            <v>0</v>
          </cell>
          <cell r="JA954">
            <v>0</v>
          </cell>
          <cell r="JB954">
            <v>0</v>
          </cell>
          <cell r="JC954">
            <v>0</v>
          </cell>
          <cell r="JD954">
            <v>0</v>
          </cell>
          <cell r="JE954">
            <v>0</v>
          </cell>
        </row>
        <row r="955">
          <cell r="D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0</v>
          </cell>
          <cell r="BD955">
            <v>0</v>
          </cell>
          <cell r="BE955">
            <v>0</v>
          </cell>
          <cell r="BF955">
            <v>0</v>
          </cell>
          <cell r="BG955">
            <v>0</v>
          </cell>
          <cell r="BH955">
            <v>0</v>
          </cell>
          <cell r="BI955">
            <v>0</v>
          </cell>
          <cell r="BJ955">
            <v>0</v>
          </cell>
          <cell r="BK955">
            <v>0</v>
          </cell>
          <cell r="BL955">
            <v>0</v>
          </cell>
          <cell r="BM955">
            <v>0</v>
          </cell>
          <cell r="BN955">
            <v>0</v>
          </cell>
          <cell r="BO955">
            <v>0</v>
          </cell>
          <cell r="BP955">
            <v>0</v>
          </cell>
          <cell r="BQ955">
            <v>0</v>
          </cell>
          <cell r="BR955">
            <v>0</v>
          </cell>
          <cell r="BS955">
            <v>0</v>
          </cell>
          <cell r="BT955">
            <v>0</v>
          </cell>
          <cell r="BU955">
            <v>0</v>
          </cell>
          <cell r="BV955">
            <v>0</v>
          </cell>
          <cell r="BW955">
            <v>0</v>
          </cell>
          <cell r="BX955">
            <v>0</v>
          </cell>
          <cell r="BY955">
            <v>0</v>
          </cell>
          <cell r="BZ955">
            <v>0</v>
          </cell>
          <cell r="CA955">
            <v>0</v>
          </cell>
          <cell r="CB955">
            <v>0</v>
          </cell>
          <cell r="CC955">
            <v>0</v>
          </cell>
          <cell r="CD955">
            <v>0</v>
          </cell>
          <cell r="CE955">
            <v>0</v>
          </cell>
          <cell r="CF955">
            <v>0</v>
          </cell>
          <cell r="CG955">
            <v>0</v>
          </cell>
          <cell r="CH955">
            <v>0</v>
          </cell>
          <cell r="CI955">
            <v>0</v>
          </cell>
          <cell r="CJ955">
            <v>0</v>
          </cell>
          <cell r="CK955">
            <v>0</v>
          </cell>
          <cell r="CL955">
            <v>0</v>
          </cell>
          <cell r="CM955">
            <v>0</v>
          </cell>
          <cell r="CN955">
            <v>0</v>
          </cell>
          <cell r="CO955">
            <v>0</v>
          </cell>
          <cell r="CP955">
            <v>0</v>
          </cell>
          <cell r="CQ955">
            <v>0</v>
          </cell>
          <cell r="CR955">
            <v>0</v>
          </cell>
          <cell r="CS955">
            <v>0</v>
          </cell>
          <cell r="CT955">
            <v>0</v>
          </cell>
          <cell r="CU955">
            <v>0</v>
          </cell>
          <cell r="CV955">
            <v>0</v>
          </cell>
          <cell r="CW955">
            <v>0</v>
          </cell>
          <cell r="CX955">
            <v>0</v>
          </cell>
          <cell r="CY955">
            <v>0</v>
          </cell>
          <cell r="CZ955">
            <v>0</v>
          </cell>
          <cell r="DA955">
            <v>0</v>
          </cell>
          <cell r="DB955">
            <v>0</v>
          </cell>
          <cell r="DC955">
            <v>0</v>
          </cell>
          <cell r="DD955">
            <v>0</v>
          </cell>
          <cell r="DE955">
            <v>0</v>
          </cell>
          <cell r="DF955">
            <v>0</v>
          </cell>
          <cell r="DG955">
            <v>0</v>
          </cell>
          <cell r="DH955">
            <v>0</v>
          </cell>
          <cell r="DI955">
            <v>0</v>
          </cell>
          <cell r="DJ955">
            <v>0</v>
          </cell>
          <cell r="DK955">
            <v>0</v>
          </cell>
          <cell r="DL955">
            <v>0</v>
          </cell>
          <cell r="DM955">
            <v>0</v>
          </cell>
          <cell r="DN955">
            <v>0</v>
          </cell>
          <cell r="DO955">
            <v>0</v>
          </cell>
          <cell r="DP955">
            <v>0</v>
          </cell>
          <cell r="DQ955">
            <v>0</v>
          </cell>
          <cell r="DR955">
            <v>0</v>
          </cell>
          <cell r="DS955">
            <v>0</v>
          </cell>
          <cell r="DT955">
            <v>0</v>
          </cell>
          <cell r="DU955">
            <v>0</v>
          </cell>
          <cell r="DV955">
            <v>0</v>
          </cell>
          <cell r="DW955">
            <v>0</v>
          </cell>
          <cell r="DX955">
            <v>0</v>
          </cell>
          <cell r="DY955">
            <v>0</v>
          </cell>
          <cell r="DZ955">
            <v>0</v>
          </cell>
          <cell r="EA955">
            <v>0</v>
          </cell>
          <cell r="EB955">
            <v>0</v>
          </cell>
          <cell r="EC955">
            <v>0</v>
          </cell>
          <cell r="ED955">
            <v>0</v>
          </cell>
          <cell r="EE955">
            <v>0</v>
          </cell>
          <cell r="EF955">
            <v>0</v>
          </cell>
          <cell r="EG955">
            <v>0</v>
          </cell>
          <cell r="EH955">
            <v>0</v>
          </cell>
          <cell r="EI955">
            <v>0</v>
          </cell>
          <cell r="EJ955">
            <v>0</v>
          </cell>
          <cell r="EK955">
            <v>0</v>
          </cell>
          <cell r="EL955">
            <v>0</v>
          </cell>
          <cell r="EM955">
            <v>0</v>
          </cell>
          <cell r="EN955">
            <v>0</v>
          </cell>
          <cell r="EO955">
            <v>0</v>
          </cell>
          <cell r="EP955">
            <v>0</v>
          </cell>
          <cell r="EQ955">
            <v>0</v>
          </cell>
          <cell r="ER955">
            <v>0</v>
          </cell>
          <cell r="ES955">
            <v>0</v>
          </cell>
          <cell r="ET955">
            <v>0</v>
          </cell>
          <cell r="EU955">
            <v>0</v>
          </cell>
          <cell r="EV955">
            <v>0</v>
          </cell>
          <cell r="EW955">
            <v>0</v>
          </cell>
          <cell r="EX955">
            <v>0</v>
          </cell>
          <cell r="EY955">
            <v>0</v>
          </cell>
          <cell r="EZ955">
            <v>0</v>
          </cell>
          <cell r="FA955">
            <v>0</v>
          </cell>
          <cell r="FB955">
            <v>0</v>
          </cell>
          <cell r="FC955">
            <v>0</v>
          </cell>
          <cell r="FD955">
            <v>0</v>
          </cell>
          <cell r="FE955">
            <v>0</v>
          </cell>
          <cell r="FF955">
            <v>0</v>
          </cell>
          <cell r="FG955">
            <v>0</v>
          </cell>
          <cell r="FH955">
            <v>0</v>
          </cell>
          <cell r="FI955">
            <v>0</v>
          </cell>
          <cell r="FJ955">
            <v>0</v>
          </cell>
          <cell r="FK955">
            <v>0</v>
          </cell>
          <cell r="FL955">
            <v>0</v>
          </cell>
          <cell r="FM955">
            <v>0</v>
          </cell>
          <cell r="FN955">
            <v>0</v>
          </cell>
          <cell r="FO955">
            <v>0</v>
          </cell>
          <cell r="FP955">
            <v>0</v>
          </cell>
          <cell r="FQ955">
            <v>0</v>
          </cell>
          <cell r="FR955">
            <v>0</v>
          </cell>
          <cell r="FS955">
            <v>0</v>
          </cell>
          <cell r="FT955">
            <v>0</v>
          </cell>
          <cell r="FU955">
            <v>0</v>
          </cell>
          <cell r="FV955">
            <v>0</v>
          </cell>
          <cell r="FW955">
            <v>0</v>
          </cell>
          <cell r="FX955">
            <v>0</v>
          </cell>
          <cell r="FY955">
            <v>0</v>
          </cell>
          <cell r="FZ955">
            <v>0</v>
          </cell>
          <cell r="GA955">
            <v>0</v>
          </cell>
          <cell r="GB955">
            <v>0</v>
          </cell>
          <cell r="GC955">
            <v>0</v>
          </cell>
          <cell r="GD955">
            <v>0</v>
          </cell>
          <cell r="GE955">
            <v>0</v>
          </cell>
          <cell r="GF955">
            <v>0</v>
          </cell>
          <cell r="GG955">
            <v>0</v>
          </cell>
          <cell r="GH955">
            <v>0</v>
          </cell>
          <cell r="GI955">
            <v>0</v>
          </cell>
          <cell r="GJ955">
            <v>0</v>
          </cell>
          <cell r="GK955">
            <v>0</v>
          </cell>
          <cell r="GL955">
            <v>0</v>
          </cell>
          <cell r="GM955">
            <v>0</v>
          </cell>
          <cell r="GN955">
            <v>0</v>
          </cell>
          <cell r="GO955">
            <v>0</v>
          </cell>
          <cell r="GP955">
            <v>0</v>
          </cell>
          <cell r="GQ955">
            <v>0</v>
          </cell>
          <cell r="GR955">
            <v>0</v>
          </cell>
          <cell r="GS955">
            <v>0</v>
          </cell>
          <cell r="GT955">
            <v>0</v>
          </cell>
          <cell r="GU955">
            <v>0</v>
          </cell>
          <cell r="GV955">
            <v>0</v>
          </cell>
          <cell r="GW955">
            <v>0</v>
          </cell>
          <cell r="GX955">
            <v>0</v>
          </cell>
          <cell r="GY955">
            <v>0</v>
          </cell>
          <cell r="GZ955">
            <v>0</v>
          </cell>
          <cell r="HA955">
            <v>0</v>
          </cell>
          <cell r="HB955">
            <v>0</v>
          </cell>
          <cell r="HC955">
            <v>0</v>
          </cell>
          <cell r="HD955">
            <v>0</v>
          </cell>
          <cell r="HE955">
            <v>0</v>
          </cell>
          <cell r="HF955">
            <v>0</v>
          </cell>
          <cell r="HG955">
            <v>0</v>
          </cell>
          <cell r="HH955">
            <v>0</v>
          </cell>
          <cell r="HI955">
            <v>0</v>
          </cell>
          <cell r="HJ955">
            <v>0</v>
          </cell>
          <cell r="HK955">
            <v>0</v>
          </cell>
          <cell r="HL955">
            <v>0</v>
          </cell>
          <cell r="HM955">
            <v>0</v>
          </cell>
          <cell r="HN955">
            <v>0</v>
          </cell>
          <cell r="HO955">
            <v>0</v>
          </cell>
          <cell r="HP955">
            <v>0</v>
          </cell>
          <cell r="HQ955">
            <v>0</v>
          </cell>
          <cell r="HR955">
            <v>0</v>
          </cell>
          <cell r="HS955">
            <v>0</v>
          </cell>
          <cell r="HT955">
            <v>0</v>
          </cell>
          <cell r="HU955">
            <v>0</v>
          </cell>
          <cell r="HV955">
            <v>0</v>
          </cell>
          <cell r="HW955">
            <v>0</v>
          </cell>
          <cell r="HX955">
            <v>0</v>
          </cell>
          <cell r="HY955">
            <v>0</v>
          </cell>
          <cell r="HZ955">
            <v>0</v>
          </cell>
          <cell r="IA955">
            <v>0</v>
          </cell>
          <cell r="IB955">
            <v>0</v>
          </cell>
          <cell r="IC955">
            <v>0</v>
          </cell>
          <cell r="ID955">
            <v>0</v>
          </cell>
          <cell r="IE955">
            <v>0</v>
          </cell>
          <cell r="IF955">
            <v>0</v>
          </cell>
          <cell r="IG955">
            <v>0</v>
          </cell>
          <cell r="IH955">
            <v>0</v>
          </cell>
          <cell r="II955">
            <v>0</v>
          </cell>
          <cell r="IJ955">
            <v>0</v>
          </cell>
          <cell r="IK955">
            <v>0</v>
          </cell>
          <cell r="IL955">
            <v>0</v>
          </cell>
          <cell r="IM955">
            <v>0</v>
          </cell>
          <cell r="IN955">
            <v>0</v>
          </cell>
          <cell r="IO955">
            <v>0</v>
          </cell>
          <cell r="IP955">
            <v>0</v>
          </cell>
          <cell r="IQ955">
            <v>0</v>
          </cell>
          <cell r="IR955">
            <v>0</v>
          </cell>
          <cell r="IS955">
            <v>0</v>
          </cell>
          <cell r="IT955">
            <v>0</v>
          </cell>
          <cell r="IU955">
            <v>0</v>
          </cell>
          <cell r="IV955">
            <v>0</v>
          </cell>
          <cell r="IW955">
            <v>0</v>
          </cell>
          <cell r="IX955">
            <v>0</v>
          </cell>
          <cell r="IY955">
            <v>0</v>
          </cell>
          <cell r="IZ955">
            <v>0</v>
          </cell>
          <cell r="JA955">
            <v>0</v>
          </cell>
          <cell r="JB955">
            <v>0</v>
          </cell>
          <cell r="JC955">
            <v>0</v>
          </cell>
          <cell r="JD955">
            <v>0</v>
          </cell>
          <cell r="JE955">
            <v>0</v>
          </cell>
        </row>
        <row r="956">
          <cell r="D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0</v>
          </cell>
          <cell r="BD956">
            <v>0</v>
          </cell>
          <cell r="BE956">
            <v>0</v>
          </cell>
          <cell r="BF956">
            <v>0</v>
          </cell>
          <cell r="BG956">
            <v>0</v>
          </cell>
          <cell r="BH956">
            <v>0</v>
          </cell>
          <cell r="BI956">
            <v>0</v>
          </cell>
          <cell r="BJ956">
            <v>0</v>
          </cell>
          <cell r="BK956">
            <v>0</v>
          </cell>
          <cell r="BL956">
            <v>0</v>
          </cell>
          <cell r="BM956">
            <v>0</v>
          </cell>
          <cell r="BN956">
            <v>0</v>
          </cell>
          <cell r="BO956">
            <v>0</v>
          </cell>
          <cell r="BP956">
            <v>0</v>
          </cell>
          <cell r="BQ956">
            <v>0</v>
          </cell>
          <cell r="BR956">
            <v>0</v>
          </cell>
          <cell r="BS956">
            <v>0</v>
          </cell>
          <cell r="BT956">
            <v>0</v>
          </cell>
          <cell r="BU956">
            <v>0</v>
          </cell>
          <cell r="BV956">
            <v>0</v>
          </cell>
          <cell r="BW956">
            <v>0</v>
          </cell>
          <cell r="BX956">
            <v>0</v>
          </cell>
          <cell r="BY956">
            <v>0</v>
          </cell>
          <cell r="BZ956">
            <v>0</v>
          </cell>
          <cell r="CA956">
            <v>0</v>
          </cell>
          <cell r="CB956">
            <v>0</v>
          </cell>
          <cell r="CC956">
            <v>0</v>
          </cell>
          <cell r="CD956">
            <v>0</v>
          </cell>
          <cell r="CE956">
            <v>0</v>
          </cell>
          <cell r="CF956">
            <v>0</v>
          </cell>
          <cell r="CG956">
            <v>0</v>
          </cell>
          <cell r="CH956">
            <v>0</v>
          </cell>
          <cell r="CI956">
            <v>0</v>
          </cell>
          <cell r="CJ956">
            <v>0</v>
          </cell>
          <cell r="CK956">
            <v>0</v>
          </cell>
          <cell r="CL956">
            <v>0</v>
          </cell>
          <cell r="CM956">
            <v>0</v>
          </cell>
          <cell r="CN956">
            <v>0</v>
          </cell>
          <cell r="CO956">
            <v>0</v>
          </cell>
          <cell r="CP956">
            <v>0</v>
          </cell>
          <cell r="CQ956">
            <v>0</v>
          </cell>
          <cell r="CR956">
            <v>0</v>
          </cell>
          <cell r="CS956">
            <v>0</v>
          </cell>
          <cell r="CT956">
            <v>0</v>
          </cell>
          <cell r="CU956">
            <v>0</v>
          </cell>
          <cell r="CV956">
            <v>0</v>
          </cell>
          <cell r="CW956">
            <v>0</v>
          </cell>
          <cell r="CX956">
            <v>0</v>
          </cell>
          <cell r="CY956">
            <v>0</v>
          </cell>
          <cell r="CZ956">
            <v>0</v>
          </cell>
          <cell r="DA956">
            <v>0</v>
          </cell>
          <cell r="DB956">
            <v>0</v>
          </cell>
          <cell r="DC956">
            <v>0</v>
          </cell>
          <cell r="DD956">
            <v>0</v>
          </cell>
          <cell r="DE956">
            <v>0</v>
          </cell>
          <cell r="DF956">
            <v>0</v>
          </cell>
          <cell r="DG956">
            <v>0</v>
          </cell>
          <cell r="DH956">
            <v>0</v>
          </cell>
          <cell r="DI956">
            <v>0</v>
          </cell>
          <cell r="DJ956">
            <v>0</v>
          </cell>
          <cell r="DK956">
            <v>0</v>
          </cell>
          <cell r="DL956">
            <v>0</v>
          </cell>
          <cell r="DM956">
            <v>0</v>
          </cell>
          <cell r="DN956">
            <v>0</v>
          </cell>
          <cell r="DO956">
            <v>0</v>
          </cell>
          <cell r="DP956">
            <v>0</v>
          </cell>
          <cell r="DQ956">
            <v>0</v>
          </cell>
          <cell r="DR956">
            <v>0</v>
          </cell>
          <cell r="DS956">
            <v>0</v>
          </cell>
          <cell r="DT956">
            <v>0</v>
          </cell>
          <cell r="DU956">
            <v>0</v>
          </cell>
          <cell r="DV956">
            <v>0</v>
          </cell>
          <cell r="DW956">
            <v>0</v>
          </cell>
          <cell r="DX956">
            <v>0</v>
          </cell>
          <cell r="DY956">
            <v>0</v>
          </cell>
          <cell r="DZ956">
            <v>0</v>
          </cell>
          <cell r="EA956">
            <v>0</v>
          </cell>
          <cell r="EB956">
            <v>0</v>
          </cell>
          <cell r="EC956">
            <v>0</v>
          </cell>
          <cell r="ED956">
            <v>0</v>
          </cell>
          <cell r="EE956">
            <v>0</v>
          </cell>
          <cell r="EF956">
            <v>0</v>
          </cell>
          <cell r="EG956">
            <v>0</v>
          </cell>
          <cell r="EH956">
            <v>0</v>
          </cell>
          <cell r="EI956">
            <v>0</v>
          </cell>
          <cell r="EJ956">
            <v>0</v>
          </cell>
          <cell r="EK956">
            <v>0</v>
          </cell>
          <cell r="EL956">
            <v>0</v>
          </cell>
          <cell r="EM956">
            <v>0</v>
          </cell>
          <cell r="EN956">
            <v>0</v>
          </cell>
          <cell r="EO956">
            <v>0</v>
          </cell>
          <cell r="EP956">
            <v>0</v>
          </cell>
          <cell r="EQ956">
            <v>0</v>
          </cell>
          <cell r="ER956">
            <v>0</v>
          </cell>
          <cell r="ES956">
            <v>0</v>
          </cell>
          <cell r="ET956">
            <v>0</v>
          </cell>
          <cell r="EU956">
            <v>0</v>
          </cell>
          <cell r="EV956">
            <v>0</v>
          </cell>
          <cell r="EW956">
            <v>0</v>
          </cell>
          <cell r="EX956">
            <v>0</v>
          </cell>
          <cell r="EY956">
            <v>0</v>
          </cell>
          <cell r="EZ956">
            <v>0</v>
          </cell>
          <cell r="FA956">
            <v>0</v>
          </cell>
          <cell r="FB956">
            <v>0</v>
          </cell>
          <cell r="FC956">
            <v>0</v>
          </cell>
          <cell r="FD956">
            <v>0</v>
          </cell>
          <cell r="FE956">
            <v>0</v>
          </cell>
          <cell r="FF956">
            <v>0</v>
          </cell>
          <cell r="FG956">
            <v>0</v>
          </cell>
          <cell r="FH956">
            <v>0</v>
          </cell>
          <cell r="FI956">
            <v>0</v>
          </cell>
          <cell r="FJ956">
            <v>0</v>
          </cell>
          <cell r="FK956">
            <v>0</v>
          </cell>
          <cell r="FL956">
            <v>0</v>
          </cell>
          <cell r="FM956">
            <v>0</v>
          </cell>
          <cell r="FN956">
            <v>0</v>
          </cell>
          <cell r="FO956">
            <v>0</v>
          </cell>
          <cell r="FP956">
            <v>0</v>
          </cell>
          <cell r="FQ956">
            <v>0</v>
          </cell>
          <cell r="FR956">
            <v>0</v>
          </cell>
          <cell r="FS956">
            <v>0</v>
          </cell>
          <cell r="FT956">
            <v>0</v>
          </cell>
          <cell r="FU956">
            <v>0</v>
          </cell>
          <cell r="FV956">
            <v>0</v>
          </cell>
          <cell r="FW956">
            <v>0</v>
          </cell>
          <cell r="FX956">
            <v>0</v>
          </cell>
          <cell r="FY956">
            <v>0</v>
          </cell>
          <cell r="FZ956">
            <v>0</v>
          </cell>
          <cell r="GA956">
            <v>0</v>
          </cell>
          <cell r="GB956">
            <v>0</v>
          </cell>
          <cell r="GC956">
            <v>0</v>
          </cell>
          <cell r="GD956">
            <v>0</v>
          </cell>
          <cell r="GE956">
            <v>0</v>
          </cell>
          <cell r="GF956">
            <v>0</v>
          </cell>
          <cell r="GG956">
            <v>0</v>
          </cell>
          <cell r="GH956">
            <v>0</v>
          </cell>
          <cell r="GI956">
            <v>0</v>
          </cell>
          <cell r="GJ956">
            <v>0</v>
          </cell>
          <cell r="GK956">
            <v>0</v>
          </cell>
          <cell r="GL956">
            <v>0</v>
          </cell>
          <cell r="GM956">
            <v>0</v>
          </cell>
          <cell r="GN956">
            <v>0</v>
          </cell>
          <cell r="GO956">
            <v>0</v>
          </cell>
          <cell r="GP956">
            <v>0</v>
          </cell>
          <cell r="GQ956">
            <v>0</v>
          </cell>
          <cell r="GR956">
            <v>0</v>
          </cell>
          <cell r="GS956">
            <v>0</v>
          </cell>
          <cell r="GT956">
            <v>0</v>
          </cell>
          <cell r="GU956">
            <v>0</v>
          </cell>
          <cell r="GV956">
            <v>0</v>
          </cell>
          <cell r="GW956">
            <v>0</v>
          </cell>
          <cell r="GX956">
            <v>0</v>
          </cell>
          <cell r="GY956">
            <v>0</v>
          </cell>
          <cell r="GZ956">
            <v>0</v>
          </cell>
          <cell r="HA956">
            <v>0</v>
          </cell>
          <cell r="HB956">
            <v>0</v>
          </cell>
          <cell r="HC956">
            <v>0</v>
          </cell>
          <cell r="HD956">
            <v>0</v>
          </cell>
          <cell r="HE956">
            <v>0</v>
          </cell>
          <cell r="HF956">
            <v>0</v>
          </cell>
          <cell r="HG956">
            <v>0</v>
          </cell>
          <cell r="HH956">
            <v>0</v>
          </cell>
          <cell r="HI956">
            <v>0</v>
          </cell>
          <cell r="HJ956">
            <v>0</v>
          </cell>
          <cell r="HK956">
            <v>0</v>
          </cell>
          <cell r="HL956">
            <v>0</v>
          </cell>
          <cell r="HM956">
            <v>0</v>
          </cell>
          <cell r="HN956">
            <v>0</v>
          </cell>
          <cell r="HO956">
            <v>0</v>
          </cell>
          <cell r="HP956">
            <v>0</v>
          </cell>
          <cell r="HQ956">
            <v>0</v>
          </cell>
          <cell r="HR956">
            <v>0</v>
          </cell>
          <cell r="HS956">
            <v>0</v>
          </cell>
          <cell r="HT956">
            <v>0</v>
          </cell>
          <cell r="HU956">
            <v>0</v>
          </cell>
          <cell r="HV956">
            <v>0</v>
          </cell>
          <cell r="HW956">
            <v>0</v>
          </cell>
          <cell r="HX956">
            <v>0</v>
          </cell>
          <cell r="HY956">
            <v>0</v>
          </cell>
          <cell r="HZ956">
            <v>0</v>
          </cell>
          <cell r="IA956">
            <v>0</v>
          </cell>
          <cell r="IB956">
            <v>0</v>
          </cell>
          <cell r="IC956">
            <v>0</v>
          </cell>
          <cell r="ID956">
            <v>0</v>
          </cell>
          <cell r="IE956">
            <v>0</v>
          </cell>
          <cell r="IF956">
            <v>0</v>
          </cell>
          <cell r="IG956">
            <v>0</v>
          </cell>
          <cell r="IH956">
            <v>0</v>
          </cell>
          <cell r="II956">
            <v>0</v>
          </cell>
          <cell r="IJ956">
            <v>0</v>
          </cell>
          <cell r="IK956">
            <v>0</v>
          </cell>
          <cell r="IL956">
            <v>0</v>
          </cell>
          <cell r="IM956">
            <v>0</v>
          </cell>
          <cell r="IN956">
            <v>0</v>
          </cell>
          <cell r="IO956">
            <v>0</v>
          </cell>
          <cell r="IP956">
            <v>0</v>
          </cell>
          <cell r="IQ956">
            <v>0</v>
          </cell>
          <cell r="IR956">
            <v>0</v>
          </cell>
          <cell r="IS956">
            <v>0</v>
          </cell>
          <cell r="IT956">
            <v>0</v>
          </cell>
          <cell r="IU956">
            <v>0</v>
          </cell>
          <cell r="IV956">
            <v>0</v>
          </cell>
          <cell r="IW956">
            <v>0</v>
          </cell>
          <cell r="IX956">
            <v>0</v>
          </cell>
          <cell r="IY956">
            <v>0</v>
          </cell>
          <cell r="IZ956">
            <v>0</v>
          </cell>
          <cell r="JA956">
            <v>0</v>
          </cell>
          <cell r="JB956">
            <v>0</v>
          </cell>
          <cell r="JC956">
            <v>0</v>
          </cell>
          <cell r="JD956">
            <v>0</v>
          </cell>
          <cell r="JE956">
            <v>0</v>
          </cell>
        </row>
        <row r="957">
          <cell r="D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0</v>
          </cell>
          <cell r="BD957">
            <v>0</v>
          </cell>
          <cell r="BE957">
            <v>0</v>
          </cell>
          <cell r="BF957">
            <v>0</v>
          </cell>
          <cell r="BG957">
            <v>0</v>
          </cell>
          <cell r="BH957">
            <v>0</v>
          </cell>
          <cell r="BI957">
            <v>0</v>
          </cell>
          <cell r="BJ957">
            <v>0</v>
          </cell>
          <cell r="BK957">
            <v>0</v>
          </cell>
          <cell r="BL957">
            <v>0</v>
          </cell>
          <cell r="BM957">
            <v>0</v>
          </cell>
          <cell r="BN957">
            <v>0</v>
          </cell>
          <cell r="BO957">
            <v>0</v>
          </cell>
          <cell r="BP957">
            <v>0</v>
          </cell>
          <cell r="BQ957">
            <v>0</v>
          </cell>
          <cell r="BR957">
            <v>0</v>
          </cell>
          <cell r="BS957">
            <v>0</v>
          </cell>
          <cell r="BT957">
            <v>0</v>
          </cell>
          <cell r="BU957">
            <v>0</v>
          </cell>
          <cell r="BV957">
            <v>0</v>
          </cell>
          <cell r="BW957">
            <v>0</v>
          </cell>
          <cell r="BX957">
            <v>0</v>
          </cell>
          <cell r="BY957">
            <v>0</v>
          </cell>
          <cell r="BZ957">
            <v>0</v>
          </cell>
          <cell r="CA957">
            <v>0</v>
          </cell>
          <cell r="CB957">
            <v>0</v>
          </cell>
          <cell r="CC957">
            <v>0</v>
          </cell>
          <cell r="CD957">
            <v>0</v>
          </cell>
          <cell r="CE957">
            <v>0</v>
          </cell>
          <cell r="CF957">
            <v>0</v>
          </cell>
          <cell r="CG957">
            <v>0</v>
          </cell>
          <cell r="CH957">
            <v>0</v>
          </cell>
          <cell r="CI957">
            <v>0</v>
          </cell>
          <cell r="CJ957">
            <v>0</v>
          </cell>
          <cell r="CK957">
            <v>0</v>
          </cell>
          <cell r="CL957">
            <v>0</v>
          </cell>
          <cell r="CM957">
            <v>0</v>
          </cell>
          <cell r="CN957">
            <v>0</v>
          </cell>
          <cell r="CO957">
            <v>0</v>
          </cell>
          <cell r="CP957">
            <v>0</v>
          </cell>
          <cell r="CQ957">
            <v>0</v>
          </cell>
          <cell r="CR957">
            <v>0</v>
          </cell>
          <cell r="CS957">
            <v>0</v>
          </cell>
          <cell r="CT957">
            <v>0</v>
          </cell>
          <cell r="CU957">
            <v>0</v>
          </cell>
          <cell r="CV957">
            <v>0</v>
          </cell>
          <cell r="CW957">
            <v>0</v>
          </cell>
          <cell r="CX957">
            <v>0</v>
          </cell>
          <cell r="CY957">
            <v>0</v>
          </cell>
          <cell r="CZ957">
            <v>0</v>
          </cell>
          <cell r="DA957">
            <v>0</v>
          </cell>
          <cell r="DB957">
            <v>0</v>
          </cell>
          <cell r="DC957">
            <v>0</v>
          </cell>
          <cell r="DD957">
            <v>0</v>
          </cell>
          <cell r="DE957">
            <v>0</v>
          </cell>
          <cell r="DF957">
            <v>0</v>
          </cell>
          <cell r="DG957">
            <v>0</v>
          </cell>
          <cell r="DH957">
            <v>0</v>
          </cell>
          <cell r="DI957">
            <v>0</v>
          </cell>
          <cell r="DJ957">
            <v>0</v>
          </cell>
          <cell r="DK957">
            <v>0</v>
          </cell>
          <cell r="DL957">
            <v>0</v>
          </cell>
          <cell r="DM957">
            <v>0</v>
          </cell>
          <cell r="DN957">
            <v>0</v>
          </cell>
          <cell r="DO957">
            <v>0</v>
          </cell>
          <cell r="DP957">
            <v>0</v>
          </cell>
          <cell r="DQ957">
            <v>0</v>
          </cell>
          <cell r="DR957">
            <v>0</v>
          </cell>
          <cell r="DS957">
            <v>0</v>
          </cell>
          <cell r="DT957">
            <v>0</v>
          </cell>
          <cell r="DU957">
            <v>0</v>
          </cell>
          <cell r="DV957">
            <v>0</v>
          </cell>
          <cell r="DW957">
            <v>0</v>
          </cell>
          <cell r="DX957">
            <v>0</v>
          </cell>
          <cell r="DY957">
            <v>0</v>
          </cell>
          <cell r="DZ957">
            <v>0</v>
          </cell>
          <cell r="EA957">
            <v>0</v>
          </cell>
          <cell r="EB957">
            <v>0</v>
          </cell>
          <cell r="EC957">
            <v>0</v>
          </cell>
          <cell r="ED957">
            <v>0</v>
          </cell>
          <cell r="EE957">
            <v>0</v>
          </cell>
          <cell r="EF957">
            <v>0</v>
          </cell>
          <cell r="EG957">
            <v>0</v>
          </cell>
          <cell r="EH957">
            <v>0</v>
          </cell>
          <cell r="EI957">
            <v>0</v>
          </cell>
          <cell r="EJ957">
            <v>0</v>
          </cell>
          <cell r="EK957">
            <v>0</v>
          </cell>
          <cell r="EL957">
            <v>0</v>
          </cell>
          <cell r="EM957">
            <v>0</v>
          </cell>
          <cell r="EN957">
            <v>0</v>
          </cell>
          <cell r="EO957">
            <v>0</v>
          </cell>
          <cell r="EP957">
            <v>0</v>
          </cell>
          <cell r="EQ957">
            <v>0</v>
          </cell>
          <cell r="ER957">
            <v>0</v>
          </cell>
          <cell r="ES957">
            <v>0</v>
          </cell>
          <cell r="ET957">
            <v>0</v>
          </cell>
          <cell r="EU957">
            <v>0</v>
          </cell>
          <cell r="EV957">
            <v>0</v>
          </cell>
          <cell r="EW957">
            <v>0</v>
          </cell>
          <cell r="EX957">
            <v>0</v>
          </cell>
          <cell r="EY957">
            <v>0</v>
          </cell>
          <cell r="EZ957">
            <v>0</v>
          </cell>
          <cell r="FA957">
            <v>0</v>
          </cell>
          <cell r="FB957">
            <v>0</v>
          </cell>
          <cell r="FC957">
            <v>0</v>
          </cell>
          <cell r="FD957">
            <v>0</v>
          </cell>
          <cell r="FE957">
            <v>0</v>
          </cell>
          <cell r="FF957">
            <v>0</v>
          </cell>
          <cell r="FG957">
            <v>0</v>
          </cell>
          <cell r="FH957">
            <v>0</v>
          </cell>
          <cell r="FI957">
            <v>0</v>
          </cell>
          <cell r="FJ957">
            <v>0</v>
          </cell>
          <cell r="FK957">
            <v>0</v>
          </cell>
          <cell r="FL957">
            <v>0</v>
          </cell>
          <cell r="FM957">
            <v>0</v>
          </cell>
          <cell r="FN957">
            <v>0</v>
          </cell>
          <cell r="FO957">
            <v>0</v>
          </cell>
          <cell r="FP957">
            <v>0</v>
          </cell>
          <cell r="FQ957">
            <v>0</v>
          </cell>
          <cell r="FR957">
            <v>0</v>
          </cell>
          <cell r="FS957">
            <v>0</v>
          </cell>
          <cell r="FT957">
            <v>0</v>
          </cell>
          <cell r="FU957">
            <v>0</v>
          </cell>
          <cell r="FV957">
            <v>0</v>
          </cell>
          <cell r="FW957">
            <v>0</v>
          </cell>
          <cell r="FX957">
            <v>0</v>
          </cell>
          <cell r="FY957">
            <v>0</v>
          </cell>
          <cell r="FZ957">
            <v>0</v>
          </cell>
          <cell r="GA957">
            <v>0</v>
          </cell>
          <cell r="GB957">
            <v>0</v>
          </cell>
          <cell r="GC957">
            <v>0</v>
          </cell>
          <cell r="GD957">
            <v>0</v>
          </cell>
          <cell r="GE957">
            <v>0</v>
          </cell>
          <cell r="GF957">
            <v>0</v>
          </cell>
          <cell r="GG957">
            <v>0</v>
          </cell>
          <cell r="GH957">
            <v>0</v>
          </cell>
          <cell r="GI957">
            <v>0</v>
          </cell>
          <cell r="GJ957">
            <v>0</v>
          </cell>
          <cell r="GK957">
            <v>0</v>
          </cell>
          <cell r="GL957">
            <v>0</v>
          </cell>
          <cell r="GM957">
            <v>0</v>
          </cell>
          <cell r="GN957">
            <v>0</v>
          </cell>
          <cell r="GO957">
            <v>0</v>
          </cell>
          <cell r="GP957">
            <v>0</v>
          </cell>
          <cell r="GQ957">
            <v>0</v>
          </cell>
          <cell r="GR957">
            <v>0</v>
          </cell>
          <cell r="GS957">
            <v>0</v>
          </cell>
          <cell r="GT957">
            <v>0</v>
          </cell>
          <cell r="GU957">
            <v>0</v>
          </cell>
          <cell r="GV957">
            <v>0</v>
          </cell>
          <cell r="GW957">
            <v>0</v>
          </cell>
          <cell r="GX957">
            <v>0</v>
          </cell>
          <cell r="GY957">
            <v>0</v>
          </cell>
          <cell r="GZ957">
            <v>0</v>
          </cell>
          <cell r="HA957">
            <v>0</v>
          </cell>
          <cell r="HB957">
            <v>0</v>
          </cell>
          <cell r="HC957">
            <v>0</v>
          </cell>
          <cell r="HD957">
            <v>0</v>
          </cell>
          <cell r="HE957">
            <v>0</v>
          </cell>
          <cell r="HF957">
            <v>0</v>
          </cell>
          <cell r="HG957">
            <v>0</v>
          </cell>
          <cell r="HH957">
            <v>0</v>
          </cell>
          <cell r="HI957">
            <v>0</v>
          </cell>
          <cell r="HJ957">
            <v>0</v>
          </cell>
          <cell r="HK957">
            <v>0</v>
          </cell>
          <cell r="HL957">
            <v>0</v>
          </cell>
          <cell r="HM957">
            <v>0</v>
          </cell>
          <cell r="HN957">
            <v>0</v>
          </cell>
          <cell r="HO957">
            <v>0</v>
          </cell>
          <cell r="HP957">
            <v>0</v>
          </cell>
          <cell r="HQ957">
            <v>0</v>
          </cell>
          <cell r="HR957">
            <v>0</v>
          </cell>
          <cell r="HS957">
            <v>0</v>
          </cell>
          <cell r="HT957">
            <v>0</v>
          </cell>
          <cell r="HU957">
            <v>0</v>
          </cell>
          <cell r="HV957">
            <v>0</v>
          </cell>
          <cell r="HW957">
            <v>0</v>
          </cell>
          <cell r="HX957">
            <v>0</v>
          </cell>
          <cell r="HY957">
            <v>0</v>
          </cell>
          <cell r="HZ957">
            <v>0</v>
          </cell>
          <cell r="IA957">
            <v>0</v>
          </cell>
          <cell r="IB957">
            <v>0</v>
          </cell>
          <cell r="IC957">
            <v>0</v>
          </cell>
          <cell r="ID957">
            <v>0</v>
          </cell>
          <cell r="IE957">
            <v>0</v>
          </cell>
          <cell r="IF957">
            <v>0</v>
          </cell>
          <cell r="IG957">
            <v>0</v>
          </cell>
          <cell r="IH957">
            <v>0</v>
          </cell>
          <cell r="II957">
            <v>0</v>
          </cell>
          <cell r="IJ957">
            <v>0</v>
          </cell>
          <cell r="IK957">
            <v>0</v>
          </cell>
          <cell r="IL957">
            <v>0</v>
          </cell>
          <cell r="IM957">
            <v>0</v>
          </cell>
          <cell r="IN957">
            <v>0</v>
          </cell>
          <cell r="IO957">
            <v>0</v>
          </cell>
          <cell r="IP957">
            <v>0</v>
          </cell>
          <cell r="IQ957">
            <v>0</v>
          </cell>
          <cell r="IR957">
            <v>0</v>
          </cell>
          <cell r="IS957">
            <v>0</v>
          </cell>
          <cell r="IT957">
            <v>0</v>
          </cell>
          <cell r="IU957">
            <v>0</v>
          </cell>
          <cell r="IV957">
            <v>0</v>
          </cell>
          <cell r="IW957">
            <v>0</v>
          </cell>
          <cell r="IX957">
            <v>0</v>
          </cell>
          <cell r="IY957">
            <v>0</v>
          </cell>
          <cell r="IZ957">
            <v>0</v>
          </cell>
          <cell r="JA957">
            <v>0</v>
          </cell>
          <cell r="JB957">
            <v>0</v>
          </cell>
          <cell r="JC957">
            <v>0</v>
          </cell>
          <cell r="JD957">
            <v>0</v>
          </cell>
          <cell r="JE957">
            <v>0</v>
          </cell>
        </row>
        <row r="958">
          <cell r="D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0</v>
          </cell>
          <cell r="BD958">
            <v>0</v>
          </cell>
          <cell r="BE958">
            <v>0</v>
          </cell>
          <cell r="BF958">
            <v>0</v>
          </cell>
          <cell r="BG958">
            <v>0</v>
          </cell>
          <cell r="BH958">
            <v>0</v>
          </cell>
          <cell r="BI958">
            <v>0</v>
          </cell>
          <cell r="BJ958">
            <v>0</v>
          </cell>
          <cell r="BK958">
            <v>0</v>
          </cell>
          <cell r="BL958">
            <v>0</v>
          </cell>
          <cell r="BM958">
            <v>0</v>
          </cell>
          <cell r="BN958">
            <v>0</v>
          </cell>
          <cell r="BO958">
            <v>0</v>
          </cell>
          <cell r="BP958">
            <v>0</v>
          </cell>
          <cell r="BQ958">
            <v>0</v>
          </cell>
          <cell r="BR958">
            <v>0</v>
          </cell>
          <cell r="BS958">
            <v>0</v>
          </cell>
          <cell r="BT958">
            <v>0</v>
          </cell>
          <cell r="BU958">
            <v>0</v>
          </cell>
          <cell r="BV958">
            <v>0</v>
          </cell>
          <cell r="BW958">
            <v>0</v>
          </cell>
          <cell r="BX958">
            <v>0</v>
          </cell>
          <cell r="BY958">
            <v>0</v>
          </cell>
          <cell r="BZ958">
            <v>0</v>
          </cell>
          <cell r="CA958">
            <v>0</v>
          </cell>
          <cell r="CB958">
            <v>0</v>
          </cell>
          <cell r="CC958">
            <v>0</v>
          </cell>
          <cell r="CD958">
            <v>0</v>
          </cell>
          <cell r="CE958">
            <v>0</v>
          </cell>
          <cell r="CF958">
            <v>0</v>
          </cell>
          <cell r="CG958">
            <v>0</v>
          </cell>
          <cell r="CH958">
            <v>0</v>
          </cell>
          <cell r="CI958">
            <v>0</v>
          </cell>
          <cell r="CJ958">
            <v>0</v>
          </cell>
          <cell r="CK958">
            <v>0</v>
          </cell>
          <cell r="CL958">
            <v>0</v>
          </cell>
          <cell r="CM958">
            <v>0</v>
          </cell>
          <cell r="CN958">
            <v>0</v>
          </cell>
          <cell r="CO958">
            <v>0</v>
          </cell>
          <cell r="CP958">
            <v>0</v>
          </cell>
          <cell r="CQ958">
            <v>0</v>
          </cell>
          <cell r="CR958">
            <v>0</v>
          </cell>
          <cell r="CS958">
            <v>0</v>
          </cell>
          <cell r="CT958">
            <v>0</v>
          </cell>
          <cell r="CU958">
            <v>0</v>
          </cell>
          <cell r="CV958">
            <v>0</v>
          </cell>
          <cell r="CW958">
            <v>0</v>
          </cell>
          <cell r="CX958">
            <v>0</v>
          </cell>
          <cell r="CY958">
            <v>0</v>
          </cell>
          <cell r="CZ958">
            <v>0</v>
          </cell>
          <cell r="DA958">
            <v>0</v>
          </cell>
          <cell r="DB958">
            <v>0</v>
          </cell>
          <cell r="DC958">
            <v>0</v>
          </cell>
          <cell r="DD958">
            <v>0</v>
          </cell>
          <cell r="DE958">
            <v>0</v>
          </cell>
          <cell r="DF958">
            <v>0</v>
          </cell>
          <cell r="DG958">
            <v>0</v>
          </cell>
          <cell r="DH958">
            <v>0</v>
          </cell>
          <cell r="DI958">
            <v>0</v>
          </cell>
          <cell r="DJ958">
            <v>0</v>
          </cell>
          <cell r="DK958">
            <v>0</v>
          </cell>
          <cell r="DL958">
            <v>0</v>
          </cell>
          <cell r="DM958">
            <v>0</v>
          </cell>
          <cell r="DN958">
            <v>0</v>
          </cell>
          <cell r="DO958">
            <v>0</v>
          </cell>
          <cell r="DP958">
            <v>0</v>
          </cell>
          <cell r="DQ958">
            <v>0</v>
          </cell>
          <cell r="DR958">
            <v>0</v>
          </cell>
          <cell r="DS958">
            <v>0</v>
          </cell>
          <cell r="DT958">
            <v>0</v>
          </cell>
          <cell r="DU958">
            <v>0</v>
          </cell>
          <cell r="DV958">
            <v>0</v>
          </cell>
          <cell r="DW958">
            <v>0</v>
          </cell>
          <cell r="DX958">
            <v>0</v>
          </cell>
          <cell r="DY958">
            <v>0</v>
          </cell>
          <cell r="DZ958">
            <v>0</v>
          </cell>
          <cell r="EA958">
            <v>0</v>
          </cell>
          <cell r="EB958">
            <v>0</v>
          </cell>
          <cell r="EC958">
            <v>0</v>
          </cell>
          <cell r="ED958">
            <v>0</v>
          </cell>
          <cell r="EE958">
            <v>0</v>
          </cell>
          <cell r="EF958">
            <v>0</v>
          </cell>
          <cell r="EG958">
            <v>0</v>
          </cell>
          <cell r="EH958">
            <v>0</v>
          </cell>
          <cell r="EI958">
            <v>0</v>
          </cell>
          <cell r="EJ958">
            <v>0</v>
          </cell>
          <cell r="EK958">
            <v>0</v>
          </cell>
          <cell r="EL958">
            <v>0</v>
          </cell>
          <cell r="EM958">
            <v>0</v>
          </cell>
          <cell r="EN958">
            <v>0</v>
          </cell>
          <cell r="EO958">
            <v>0</v>
          </cell>
          <cell r="EP958">
            <v>0</v>
          </cell>
          <cell r="EQ958">
            <v>0</v>
          </cell>
          <cell r="ER958">
            <v>0</v>
          </cell>
          <cell r="ES958">
            <v>0</v>
          </cell>
          <cell r="ET958">
            <v>0</v>
          </cell>
          <cell r="EU958">
            <v>0</v>
          </cell>
          <cell r="EV958">
            <v>0</v>
          </cell>
          <cell r="EW958">
            <v>0</v>
          </cell>
          <cell r="EX958">
            <v>0</v>
          </cell>
          <cell r="EY958">
            <v>0</v>
          </cell>
          <cell r="EZ958">
            <v>0</v>
          </cell>
          <cell r="FA958">
            <v>0</v>
          </cell>
          <cell r="FB958">
            <v>0</v>
          </cell>
          <cell r="FC958">
            <v>0</v>
          </cell>
          <cell r="FD958">
            <v>0</v>
          </cell>
          <cell r="FE958">
            <v>0</v>
          </cell>
          <cell r="FF958">
            <v>0</v>
          </cell>
          <cell r="FG958">
            <v>0</v>
          </cell>
          <cell r="FH958">
            <v>0</v>
          </cell>
          <cell r="FI958">
            <v>0</v>
          </cell>
          <cell r="FJ958">
            <v>0</v>
          </cell>
          <cell r="FK958">
            <v>0</v>
          </cell>
          <cell r="FL958">
            <v>0</v>
          </cell>
          <cell r="FM958">
            <v>0</v>
          </cell>
          <cell r="FN958">
            <v>0</v>
          </cell>
          <cell r="FO958">
            <v>0</v>
          </cell>
          <cell r="FP958">
            <v>0</v>
          </cell>
          <cell r="FQ958">
            <v>0</v>
          </cell>
          <cell r="FR958">
            <v>0</v>
          </cell>
          <cell r="FS958">
            <v>0</v>
          </cell>
          <cell r="FT958">
            <v>0</v>
          </cell>
          <cell r="FU958">
            <v>0</v>
          </cell>
          <cell r="FV958">
            <v>0</v>
          </cell>
          <cell r="FW958">
            <v>0</v>
          </cell>
          <cell r="FX958">
            <v>0</v>
          </cell>
          <cell r="FY958">
            <v>0</v>
          </cell>
          <cell r="FZ958">
            <v>0</v>
          </cell>
          <cell r="GA958">
            <v>0</v>
          </cell>
          <cell r="GB958">
            <v>0</v>
          </cell>
          <cell r="GC958">
            <v>0</v>
          </cell>
          <cell r="GD958">
            <v>0</v>
          </cell>
          <cell r="GE958">
            <v>0</v>
          </cell>
          <cell r="GF958">
            <v>0</v>
          </cell>
          <cell r="GG958">
            <v>0</v>
          </cell>
          <cell r="GH958">
            <v>0</v>
          </cell>
          <cell r="GI958">
            <v>0</v>
          </cell>
          <cell r="GJ958">
            <v>0</v>
          </cell>
          <cell r="GK958">
            <v>0</v>
          </cell>
          <cell r="GL958">
            <v>0</v>
          </cell>
          <cell r="GM958">
            <v>0</v>
          </cell>
          <cell r="GN958">
            <v>0</v>
          </cell>
          <cell r="GO958">
            <v>0</v>
          </cell>
          <cell r="GP958">
            <v>0</v>
          </cell>
          <cell r="GQ958">
            <v>0</v>
          </cell>
          <cell r="GR958">
            <v>0</v>
          </cell>
          <cell r="GS958">
            <v>0</v>
          </cell>
          <cell r="GT958">
            <v>0</v>
          </cell>
          <cell r="GU958">
            <v>0</v>
          </cell>
          <cell r="GV958">
            <v>0</v>
          </cell>
          <cell r="GW958">
            <v>0</v>
          </cell>
          <cell r="GX958">
            <v>0</v>
          </cell>
          <cell r="GY958">
            <v>0</v>
          </cell>
          <cell r="GZ958">
            <v>0</v>
          </cell>
          <cell r="HA958">
            <v>0</v>
          </cell>
          <cell r="HB958">
            <v>0</v>
          </cell>
          <cell r="HC958">
            <v>0</v>
          </cell>
          <cell r="HD958">
            <v>0</v>
          </cell>
          <cell r="HE958">
            <v>0</v>
          </cell>
          <cell r="HF958">
            <v>0</v>
          </cell>
          <cell r="HG958">
            <v>0</v>
          </cell>
          <cell r="HH958">
            <v>0</v>
          </cell>
          <cell r="HI958">
            <v>0</v>
          </cell>
          <cell r="HJ958">
            <v>0</v>
          </cell>
          <cell r="HK958">
            <v>0</v>
          </cell>
          <cell r="HL958">
            <v>0</v>
          </cell>
          <cell r="HM958">
            <v>0</v>
          </cell>
          <cell r="HN958">
            <v>0</v>
          </cell>
          <cell r="HO958">
            <v>0</v>
          </cell>
          <cell r="HP958">
            <v>0</v>
          </cell>
          <cell r="HQ958">
            <v>0</v>
          </cell>
          <cell r="HR958">
            <v>0</v>
          </cell>
          <cell r="HS958">
            <v>0</v>
          </cell>
          <cell r="HT958">
            <v>0</v>
          </cell>
          <cell r="HU958">
            <v>0</v>
          </cell>
          <cell r="HV958">
            <v>0</v>
          </cell>
          <cell r="HW958">
            <v>0</v>
          </cell>
          <cell r="HX958">
            <v>0</v>
          </cell>
          <cell r="HY958">
            <v>0</v>
          </cell>
          <cell r="HZ958">
            <v>0</v>
          </cell>
          <cell r="IA958">
            <v>0</v>
          </cell>
          <cell r="IB958">
            <v>0</v>
          </cell>
          <cell r="IC958">
            <v>0</v>
          </cell>
          <cell r="ID958">
            <v>0</v>
          </cell>
          <cell r="IE958">
            <v>0</v>
          </cell>
          <cell r="IF958">
            <v>0</v>
          </cell>
          <cell r="IG958">
            <v>0</v>
          </cell>
          <cell r="IH958">
            <v>0</v>
          </cell>
          <cell r="II958">
            <v>0</v>
          </cell>
          <cell r="IJ958">
            <v>0</v>
          </cell>
          <cell r="IK958">
            <v>0</v>
          </cell>
          <cell r="IL958">
            <v>0</v>
          </cell>
          <cell r="IM958">
            <v>0</v>
          </cell>
          <cell r="IN958">
            <v>0</v>
          </cell>
          <cell r="IO958">
            <v>0</v>
          </cell>
          <cell r="IP958">
            <v>0</v>
          </cell>
          <cell r="IQ958">
            <v>0</v>
          </cell>
          <cell r="IR958">
            <v>0</v>
          </cell>
          <cell r="IS958">
            <v>0</v>
          </cell>
          <cell r="IT958">
            <v>0</v>
          </cell>
          <cell r="IU958">
            <v>0</v>
          </cell>
          <cell r="IV958">
            <v>0</v>
          </cell>
          <cell r="IW958">
            <v>0</v>
          </cell>
          <cell r="IX958">
            <v>0</v>
          </cell>
          <cell r="IY958">
            <v>0</v>
          </cell>
          <cell r="IZ958">
            <v>0</v>
          </cell>
          <cell r="JA958">
            <v>0</v>
          </cell>
          <cell r="JB958">
            <v>0</v>
          </cell>
          <cell r="JC958">
            <v>0</v>
          </cell>
          <cell r="JD958">
            <v>0</v>
          </cell>
          <cell r="JE958">
            <v>0</v>
          </cell>
        </row>
        <row r="959">
          <cell r="D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0</v>
          </cell>
          <cell r="BD959">
            <v>0</v>
          </cell>
          <cell r="BE959">
            <v>0</v>
          </cell>
          <cell r="BF959">
            <v>0</v>
          </cell>
          <cell r="BG959">
            <v>0</v>
          </cell>
          <cell r="BH959">
            <v>0</v>
          </cell>
          <cell r="BI959">
            <v>0</v>
          </cell>
          <cell r="BJ959">
            <v>0</v>
          </cell>
          <cell r="BK959">
            <v>0</v>
          </cell>
          <cell r="BL959">
            <v>0</v>
          </cell>
          <cell r="BM959">
            <v>0</v>
          </cell>
          <cell r="BN959">
            <v>0</v>
          </cell>
          <cell r="BO959">
            <v>0</v>
          </cell>
          <cell r="BP959">
            <v>0</v>
          </cell>
          <cell r="BQ959">
            <v>0</v>
          </cell>
          <cell r="BR959">
            <v>0</v>
          </cell>
          <cell r="BS959">
            <v>0</v>
          </cell>
          <cell r="BT959">
            <v>0</v>
          </cell>
          <cell r="BU959">
            <v>0</v>
          </cell>
          <cell r="BV959">
            <v>0</v>
          </cell>
          <cell r="BW959">
            <v>0</v>
          </cell>
          <cell r="BX959">
            <v>0</v>
          </cell>
          <cell r="BY959">
            <v>0</v>
          </cell>
          <cell r="BZ959">
            <v>0</v>
          </cell>
          <cell r="CA959">
            <v>0</v>
          </cell>
          <cell r="CB959">
            <v>0</v>
          </cell>
          <cell r="CC959">
            <v>0</v>
          </cell>
          <cell r="CD959">
            <v>0</v>
          </cell>
          <cell r="CE959">
            <v>0</v>
          </cell>
          <cell r="CF959">
            <v>0</v>
          </cell>
          <cell r="CG959">
            <v>0</v>
          </cell>
          <cell r="CH959">
            <v>0</v>
          </cell>
          <cell r="CI959">
            <v>0</v>
          </cell>
          <cell r="CJ959">
            <v>0</v>
          </cell>
          <cell r="CK959">
            <v>0</v>
          </cell>
          <cell r="CL959">
            <v>0</v>
          </cell>
          <cell r="CM959">
            <v>0</v>
          </cell>
          <cell r="CN959">
            <v>0</v>
          </cell>
          <cell r="CO959">
            <v>0</v>
          </cell>
          <cell r="CP959">
            <v>0</v>
          </cell>
          <cell r="CQ959">
            <v>0</v>
          </cell>
          <cell r="CR959">
            <v>0</v>
          </cell>
          <cell r="CS959">
            <v>0</v>
          </cell>
          <cell r="CT959">
            <v>0</v>
          </cell>
          <cell r="CU959">
            <v>0</v>
          </cell>
          <cell r="CV959">
            <v>0</v>
          </cell>
          <cell r="CW959">
            <v>0</v>
          </cell>
          <cell r="CX959">
            <v>0</v>
          </cell>
          <cell r="CY959">
            <v>0</v>
          </cell>
          <cell r="CZ959">
            <v>0</v>
          </cell>
          <cell r="DA959">
            <v>0</v>
          </cell>
          <cell r="DB959">
            <v>0</v>
          </cell>
          <cell r="DC959">
            <v>0</v>
          </cell>
          <cell r="DD959">
            <v>0</v>
          </cell>
          <cell r="DE959">
            <v>0</v>
          </cell>
          <cell r="DF959">
            <v>0</v>
          </cell>
          <cell r="DG959">
            <v>0</v>
          </cell>
          <cell r="DH959">
            <v>0</v>
          </cell>
          <cell r="DI959">
            <v>0</v>
          </cell>
          <cell r="DJ959">
            <v>0</v>
          </cell>
          <cell r="DK959">
            <v>0</v>
          </cell>
          <cell r="DL959">
            <v>0</v>
          </cell>
          <cell r="DM959">
            <v>0</v>
          </cell>
          <cell r="DN959">
            <v>0</v>
          </cell>
          <cell r="DO959">
            <v>0</v>
          </cell>
          <cell r="DP959">
            <v>0</v>
          </cell>
          <cell r="DQ959">
            <v>0</v>
          </cell>
          <cell r="DR959">
            <v>0</v>
          </cell>
          <cell r="DS959">
            <v>0</v>
          </cell>
          <cell r="DT959">
            <v>0</v>
          </cell>
          <cell r="DU959">
            <v>0</v>
          </cell>
          <cell r="DV959">
            <v>0</v>
          </cell>
          <cell r="DW959">
            <v>0</v>
          </cell>
          <cell r="DX959">
            <v>0</v>
          </cell>
          <cell r="DY959">
            <v>0</v>
          </cell>
          <cell r="DZ959">
            <v>0</v>
          </cell>
          <cell r="EA959">
            <v>0</v>
          </cell>
          <cell r="EB959">
            <v>0</v>
          </cell>
          <cell r="EC959">
            <v>0</v>
          </cell>
          <cell r="ED959">
            <v>0</v>
          </cell>
          <cell r="EE959">
            <v>0</v>
          </cell>
          <cell r="EF959">
            <v>0</v>
          </cell>
          <cell r="EG959">
            <v>0</v>
          </cell>
          <cell r="EH959">
            <v>0</v>
          </cell>
          <cell r="EI959">
            <v>0</v>
          </cell>
          <cell r="EJ959">
            <v>0</v>
          </cell>
          <cell r="EK959">
            <v>0</v>
          </cell>
          <cell r="EL959">
            <v>0</v>
          </cell>
          <cell r="EM959">
            <v>0</v>
          </cell>
          <cell r="EN959">
            <v>0</v>
          </cell>
          <cell r="EO959">
            <v>0</v>
          </cell>
          <cell r="EP959">
            <v>0</v>
          </cell>
          <cell r="EQ959">
            <v>0</v>
          </cell>
          <cell r="ER959">
            <v>0</v>
          </cell>
          <cell r="ES959">
            <v>0</v>
          </cell>
          <cell r="ET959">
            <v>0</v>
          </cell>
          <cell r="EU959">
            <v>0</v>
          </cell>
          <cell r="EV959">
            <v>0</v>
          </cell>
          <cell r="EW959">
            <v>0</v>
          </cell>
          <cell r="EX959">
            <v>0</v>
          </cell>
          <cell r="EY959">
            <v>0</v>
          </cell>
          <cell r="EZ959">
            <v>0</v>
          </cell>
          <cell r="FA959">
            <v>0</v>
          </cell>
          <cell r="FB959">
            <v>0</v>
          </cell>
          <cell r="FC959">
            <v>0</v>
          </cell>
          <cell r="FD959">
            <v>0</v>
          </cell>
          <cell r="FE959">
            <v>0</v>
          </cell>
          <cell r="FF959">
            <v>0</v>
          </cell>
          <cell r="FG959">
            <v>0</v>
          </cell>
          <cell r="FH959">
            <v>0</v>
          </cell>
          <cell r="FI959">
            <v>0</v>
          </cell>
          <cell r="FJ959">
            <v>0</v>
          </cell>
          <cell r="FK959">
            <v>0</v>
          </cell>
          <cell r="FL959">
            <v>0</v>
          </cell>
          <cell r="FM959">
            <v>0</v>
          </cell>
          <cell r="FN959">
            <v>0</v>
          </cell>
          <cell r="FO959">
            <v>0</v>
          </cell>
          <cell r="FP959">
            <v>0</v>
          </cell>
          <cell r="FQ959">
            <v>0</v>
          </cell>
          <cell r="FR959">
            <v>0</v>
          </cell>
          <cell r="FS959">
            <v>0</v>
          </cell>
          <cell r="FT959">
            <v>0</v>
          </cell>
          <cell r="FU959">
            <v>0</v>
          </cell>
          <cell r="FV959">
            <v>0</v>
          </cell>
          <cell r="FW959">
            <v>0</v>
          </cell>
          <cell r="FX959">
            <v>0</v>
          </cell>
          <cell r="FY959">
            <v>0</v>
          </cell>
          <cell r="FZ959">
            <v>0</v>
          </cell>
          <cell r="GA959">
            <v>0</v>
          </cell>
          <cell r="GB959">
            <v>0</v>
          </cell>
          <cell r="GC959">
            <v>0</v>
          </cell>
          <cell r="GD959">
            <v>0</v>
          </cell>
          <cell r="GE959">
            <v>0</v>
          </cell>
          <cell r="GF959">
            <v>0</v>
          </cell>
          <cell r="GG959">
            <v>0</v>
          </cell>
          <cell r="GH959">
            <v>0</v>
          </cell>
          <cell r="GI959">
            <v>0</v>
          </cell>
          <cell r="GJ959">
            <v>0</v>
          </cell>
          <cell r="GK959">
            <v>0</v>
          </cell>
          <cell r="GL959">
            <v>0</v>
          </cell>
          <cell r="GM959">
            <v>0</v>
          </cell>
          <cell r="GN959">
            <v>0</v>
          </cell>
          <cell r="GO959">
            <v>0</v>
          </cell>
          <cell r="GP959">
            <v>0</v>
          </cell>
          <cell r="GQ959">
            <v>0</v>
          </cell>
          <cell r="GR959">
            <v>0</v>
          </cell>
          <cell r="GS959">
            <v>0</v>
          </cell>
          <cell r="GT959">
            <v>0</v>
          </cell>
          <cell r="GU959">
            <v>0</v>
          </cell>
          <cell r="GV959">
            <v>0</v>
          </cell>
          <cell r="GW959">
            <v>0</v>
          </cell>
          <cell r="GX959">
            <v>0</v>
          </cell>
          <cell r="GY959">
            <v>0</v>
          </cell>
          <cell r="GZ959">
            <v>0</v>
          </cell>
          <cell r="HA959">
            <v>0</v>
          </cell>
          <cell r="HB959">
            <v>0</v>
          </cell>
          <cell r="HC959">
            <v>0</v>
          </cell>
          <cell r="HD959">
            <v>0</v>
          </cell>
          <cell r="HE959">
            <v>0</v>
          </cell>
          <cell r="HF959">
            <v>0</v>
          </cell>
          <cell r="HG959">
            <v>0</v>
          </cell>
          <cell r="HH959">
            <v>0</v>
          </cell>
          <cell r="HI959">
            <v>0</v>
          </cell>
          <cell r="HJ959">
            <v>0</v>
          </cell>
          <cell r="HK959">
            <v>0</v>
          </cell>
          <cell r="HL959">
            <v>0</v>
          </cell>
          <cell r="HM959">
            <v>0</v>
          </cell>
          <cell r="HN959">
            <v>0</v>
          </cell>
          <cell r="HO959">
            <v>0</v>
          </cell>
          <cell r="HP959">
            <v>0</v>
          </cell>
          <cell r="HQ959">
            <v>0</v>
          </cell>
          <cell r="HR959">
            <v>0</v>
          </cell>
          <cell r="HS959">
            <v>0</v>
          </cell>
          <cell r="HT959">
            <v>0</v>
          </cell>
          <cell r="HU959">
            <v>0</v>
          </cell>
          <cell r="HV959">
            <v>0</v>
          </cell>
          <cell r="HW959">
            <v>0</v>
          </cell>
          <cell r="HX959">
            <v>0</v>
          </cell>
          <cell r="HY959">
            <v>0</v>
          </cell>
          <cell r="HZ959">
            <v>0</v>
          </cell>
          <cell r="IA959">
            <v>0</v>
          </cell>
          <cell r="IB959">
            <v>0</v>
          </cell>
          <cell r="IC959">
            <v>0</v>
          </cell>
          <cell r="ID959">
            <v>0</v>
          </cell>
          <cell r="IE959">
            <v>0</v>
          </cell>
          <cell r="IF959">
            <v>0</v>
          </cell>
          <cell r="IG959">
            <v>0</v>
          </cell>
          <cell r="IH959">
            <v>0</v>
          </cell>
          <cell r="II959">
            <v>0</v>
          </cell>
          <cell r="IJ959">
            <v>0</v>
          </cell>
          <cell r="IK959">
            <v>0</v>
          </cell>
          <cell r="IL959">
            <v>0</v>
          </cell>
          <cell r="IM959">
            <v>0</v>
          </cell>
          <cell r="IN959">
            <v>0</v>
          </cell>
          <cell r="IO959">
            <v>0</v>
          </cell>
          <cell r="IP959">
            <v>0</v>
          </cell>
          <cell r="IQ959">
            <v>0</v>
          </cell>
          <cell r="IR959">
            <v>0</v>
          </cell>
          <cell r="IS959">
            <v>0</v>
          </cell>
          <cell r="IT959">
            <v>0</v>
          </cell>
          <cell r="IU959">
            <v>0</v>
          </cell>
          <cell r="IV959">
            <v>0</v>
          </cell>
          <cell r="IW959">
            <v>0</v>
          </cell>
          <cell r="IX959">
            <v>0</v>
          </cell>
          <cell r="IY959">
            <v>0</v>
          </cell>
          <cell r="IZ959">
            <v>0</v>
          </cell>
          <cell r="JA959">
            <v>0</v>
          </cell>
          <cell r="JB959">
            <v>0</v>
          </cell>
          <cell r="JC959">
            <v>0</v>
          </cell>
          <cell r="JD959">
            <v>0</v>
          </cell>
          <cell r="JE959">
            <v>0</v>
          </cell>
        </row>
        <row r="960">
          <cell r="D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0</v>
          </cell>
          <cell r="BD960">
            <v>0</v>
          </cell>
          <cell r="BE960">
            <v>0</v>
          </cell>
          <cell r="BF960">
            <v>0</v>
          </cell>
          <cell r="BG960">
            <v>0</v>
          </cell>
          <cell r="BH960">
            <v>0</v>
          </cell>
          <cell r="BI960">
            <v>0</v>
          </cell>
          <cell r="BJ960">
            <v>0</v>
          </cell>
          <cell r="BK960">
            <v>0</v>
          </cell>
          <cell r="BL960">
            <v>0</v>
          </cell>
          <cell r="BM960">
            <v>0</v>
          </cell>
          <cell r="BN960">
            <v>0</v>
          </cell>
          <cell r="BO960">
            <v>0</v>
          </cell>
          <cell r="BP960">
            <v>0</v>
          </cell>
          <cell r="BQ960">
            <v>0</v>
          </cell>
          <cell r="BR960">
            <v>0</v>
          </cell>
          <cell r="BS960">
            <v>0</v>
          </cell>
          <cell r="BT960">
            <v>0</v>
          </cell>
          <cell r="BU960">
            <v>0</v>
          </cell>
          <cell r="BV960">
            <v>0</v>
          </cell>
          <cell r="BW960">
            <v>0</v>
          </cell>
          <cell r="BX960">
            <v>0</v>
          </cell>
          <cell r="BY960">
            <v>0</v>
          </cell>
          <cell r="BZ960">
            <v>0</v>
          </cell>
          <cell r="CA960">
            <v>0</v>
          </cell>
          <cell r="CB960">
            <v>0</v>
          </cell>
          <cell r="CC960">
            <v>0</v>
          </cell>
          <cell r="CD960">
            <v>0</v>
          </cell>
          <cell r="CE960">
            <v>0</v>
          </cell>
          <cell r="CF960">
            <v>0</v>
          </cell>
          <cell r="CG960">
            <v>0</v>
          </cell>
          <cell r="CH960">
            <v>0</v>
          </cell>
          <cell r="CI960">
            <v>0</v>
          </cell>
          <cell r="CJ960">
            <v>0</v>
          </cell>
          <cell r="CK960">
            <v>0</v>
          </cell>
          <cell r="CL960">
            <v>0</v>
          </cell>
          <cell r="CM960">
            <v>0</v>
          </cell>
          <cell r="CN960">
            <v>0</v>
          </cell>
          <cell r="CO960">
            <v>0</v>
          </cell>
          <cell r="CP960">
            <v>0</v>
          </cell>
          <cell r="CQ960">
            <v>0</v>
          </cell>
          <cell r="CR960">
            <v>0</v>
          </cell>
          <cell r="CS960">
            <v>0</v>
          </cell>
          <cell r="CT960">
            <v>0</v>
          </cell>
          <cell r="CU960">
            <v>0</v>
          </cell>
          <cell r="CV960">
            <v>0</v>
          </cell>
          <cell r="CW960">
            <v>0</v>
          </cell>
          <cell r="CX960">
            <v>0</v>
          </cell>
          <cell r="CY960">
            <v>0</v>
          </cell>
          <cell r="CZ960">
            <v>0</v>
          </cell>
          <cell r="DA960">
            <v>0</v>
          </cell>
          <cell r="DB960">
            <v>0</v>
          </cell>
          <cell r="DC960">
            <v>0</v>
          </cell>
          <cell r="DD960">
            <v>0</v>
          </cell>
          <cell r="DE960">
            <v>0</v>
          </cell>
          <cell r="DF960">
            <v>0</v>
          </cell>
          <cell r="DG960">
            <v>0</v>
          </cell>
          <cell r="DH960">
            <v>0</v>
          </cell>
          <cell r="DI960">
            <v>0</v>
          </cell>
          <cell r="DJ960">
            <v>0</v>
          </cell>
          <cell r="DK960">
            <v>0</v>
          </cell>
          <cell r="DL960">
            <v>0</v>
          </cell>
          <cell r="DM960">
            <v>0</v>
          </cell>
          <cell r="DN960">
            <v>0</v>
          </cell>
          <cell r="DO960">
            <v>0</v>
          </cell>
          <cell r="DP960">
            <v>0</v>
          </cell>
          <cell r="DQ960">
            <v>0</v>
          </cell>
          <cell r="DR960">
            <v>0</v>
          </cell>
          <cell r="DS960">
            <v>0</v>
          </cell>
          <cell r="DT960">
            <v>0</v>
          </cell>
          <cell r="DU960">
            <v>0</v>
          </cell>
          <cell r="DV960">
            <v>0</v>
          </cell>
          <cell r="DW960">
            <v>0</v>
          </cell>
          <cell r="DX960">
            <v>0</v>
          </cell>
          <cell r="DY960">
            <v>0</v>
          </cell>
          <cell r="DZ960">
            <v>0</v>
          </cell>
          <cell r="EA960">
            <v>0</v>
          </cell>
          <cell r="EB960">
            <v>0</v>
          </cell>
          <cell r="EC960">
            <v>0</v>
          </cell>
          <cell r="ED960">
            <v>0</v>
          </cell>
          <cell r="EE960">
            <v>0</v>
          </cell>
          <cell r="EF960">
            <v>0</v>
          </cell>
          <cell r="EG960">
            <v>0</v>
          </cell>
          <cell r="EH960">
            <v>0</v>
          </cell>
          <cell r="EI960">
            <v>0</v>
          </cell>
          <cell r="EJ960">
            <v>0</v>
          </cell>
          <cell r="EK960">
            <v>0</v>
          </cell>
          <cell r="EL960">
            <v>0</v>
          </cell>
          <cell r="EM960">
            <v>0</v>
          </cell>
          <cell r="EN960">
            <v>0</v>
          </cell>
          <cell r="EO960">
            <v>0</v>
          </cell>
          <cell r="EP960">
            <v>0</v>
          </cell>
          <cell r="EQ960">
            <v>0</v>
          </cell>
          <cell r="ER960">
            <v>0</v>
          </cell>
          <cell r="ES960">
            <v>0</v>
          </cell>
          <cell r="ET960">
            <v>0</v>
          </cell>
          <cell r="EU960">
            <v>0</v>
          </cell>
          <cell r="EV960">
            <v>0</v>
          </cell>
          <cell r="EW960">
            <v>0</v>
          </cell>
          <cell r="EX960">
            <v>0</v>
          </cell>
          <cell r="EY960">
            <v>0</v>
          </cell>
          <cell r="EZ960">
            <v>0</v>
          </cell>
          <cell r="FA960">
            <v>0</v>
          </cell>
          <cell r="FB960">
            <v>0</v>
          </cell>
          <cell r="FC960">
            <v>0</v>
          </cell>
          <cell r="FD960">
            <v>0</v>
          </cell>
          <cell r="FE960">
            <v>0</v>
          </cell>
          <cell r="FF960">
            <v>0</v>
          </cell>
          <cell r="FG960">
            <v>0</v>
          </cell>
          <cell r="FH960">
            <v>0</v>
          </cell>
          <cell r="FI960">
            <v>0</v>
          </cell>
          <cell r="FJ960">
            <v>0</v>
          </cell>
          <cell r="FK960">
            <v>0</v>
          </cell>
          <cell r="FL960">
            <v>0</v>
          </cell>
          <cell r="FM960">
            <v>0</v>
          </cell>
          <cell r="FN960">
            <v>0</v>
          </cell>
          <cell r="FO960">
            <v>0</v>
          </cell>
          <cell r="FP960">
            <v>0</v>
          </cell>
          <cell r="FQ960">
            <v>0</v>
          </cell>
          <cell r="FR960">
            <v>0</v>
          </cell>
          <cell r="FS960">
            <v>0</v>
          </cell>
          <cell r="FT960">
            <v>0</v>
          </cell>
          <cell r="FU960">
            <v>0</v>
          </cell>
          <cell r="FV960">
            <v>0</v>
          </cell>
          <cell r="FW960">
            <v>0</v>
          </cell>
          <cell r="FX960">
            <v>0</v>
          </cell>
          <cell r="FY960">
            <v>0</v>
          </cell>
          <cell r="FZ960">
            <v>0</v>
          </cell>
          <cell r="GA960">
            <v>0</v>
          </cell>
          <cell r="GB960">
            <v>0</v>
          </cell>
          <cell r="GC960">
            <v>0</v>
          </cell>
          <cell r="GD960">
            <v>0</v>
          </cell>
          <cell r="GE960">
            <v>0</v>
          </cell>
          <cell r="GF960">
            <v>0</v>
          </cell>
          <cell r="GG960">
            <v>0</v>
          </cell>
          <cell r="GH960">
            <v>0</v>
          </cell>
          <cell r="GI960">
            <v>0</v>
          </cell>
          <cell r="GJ960">
            <v>0</v>
          </cell>
          <cell r="GK960">
            <v>0</v>
          </cell>
          <cell r="GL960">
            <v>0</v>
          </cell>
          <cell r="GM960">
            <v>0</v>
          </cell>
          <cell r="GN960">
            <v>0</v>
          </cell>
          <cell r="GO960">
            <v>0</v>
          </cell>
          <cell r="GP960">
            <v>0</v>
          </cell>
          <cell r="GQ960">
            <v>0</v>
          </cell>
          <cell r="GR960">
            <v>0</v>
          </cell>
          <cell r="GS960">
            <v>0</v>
          </cell>
          <cell r="GT960">
            <v>0</v>
          </cell>
          <cell r="GU960">
            <v>0</v>
          </cell>
          <cell r="GV960">
            <v>0</v>
          </cell>
          <cell r="GW960">
            <v>0</v>
          </cell>
          <cell r="GX960">
            <v>0</v>
          </cell>
          <cell r="GY960">
            <v>0</v>
          </cell>
          <cell r="GZ960">
            <v>0</v>
          </cell>
          <cell r="HA960">
            <v>0</v>
          </cell>
          <cell r="HB960">
            <v>0</v>
          </cell>
          <cell r="HC960">
            <v>0</v>
          </cell>
          <cell r="HD960">
            <v>0</v>
          </cell>
          <cell r="HE960">
            <v>0</v>
          </cell>
          <cell r="HF960">
            <v>0</v>
          </cell>
          <cell r="HG960">
            <v>0</v>
          </cell>
          <cell r="HH960">
            <v>0</v>
          </cell>
          <cell r="HI960">
            <v>0</v>
          </cell>
          <cell r="HJ960">
            <v>0</v>
          </cell>
          <cell r="HK960">
            <v>0</v>
          </cell>
          <cell r="HL960">
            <v>0</v>
          </cell>
          <cell r="HM960">
            <v>0</v>
          </cell>
          <cell r="HN960">
            <v>0</v>
          </cell>
          <cell r="HO960">
            <v>0</v>
          </cell>
          <cell r="HP960">
            <v>0</v>
          </cell>
          <cell r="HQ960">
            <v>0</v>
          </cell>
          <cell r="HR960">
            <v>0</v>
          </cell>
          <cell r="HS960">
            <v>0</v>
          </cell>
          <cell r="HT960">
            <v>0</v>
          </cell>
          <cell r="HU960">
            <v>0</v>
          </cell>
          <cell r="HV960">
            <v>0</v>
          </cell>
          <cell r="HW960">
            <v>0</v>
          </cell>
          <cell r="HX960">
            <v>0</v>
          </cell>
          <cell r="HY960">
            <v>0</v>
          </cell>
          <cell r="HZ960">
            <v>0</v>
          </cell>
          <cell r="IA960">
            <v>0</v>
          </cell>
          <cell r="IB960">
            <v>0</v>
          </cell>
          <cell r="IC960">
            <v>0</v>
          </cell>
          <cell r="ID960">
            <v>0</v>
          </cell>
          <cell r="IE960">
            <v>0</v>
          </cell>
          <cell r="IF960">
            <v>0</v>
          </cell>
          <cell r="IG960">
            <v>0</v>
          </cell>
          <cell r="IH960">
            <v>0</v>
          </cell>
          <cell r="II960">
            <v>0</v>
          </cell>
          <cell r="IJ960">
            <v>0</v>
          </cell>
          <cell r="IK960">
            <v>0</v>
          </cell>
          <cell r="IL960">
            <v>0</v>
          </cell>
          <cell r="IM960">
            <v>0</v>
          </cell>
          <cell r="IN960">
            <v>0</v>
          </cell>
          <cell r="IO960">
            <v>0</v>
          </cell>
          <cell r="IP960">
            <v>0</v>
          </cell>
          <cell r="IQ960">
            <v>0</v>
          </cell>
          <cell r="IR960">
            <v>0</v>
          </cell>
          <cell r="IS960">
            <v>0</v>
          </cell>
          <cell r="IT960">
            <v>0</v>
          </cell>
          <cell r="IU960">
            <v>0</v>
          </cell>
          <cell r="IV960">
            <v>0</v>
          </cell>
          <cell r="IW960">
            <v>0</v>
          </cell>
          <cell r="IX960">
            <v>0</v>
          </cell>
          <cell r="IY960">
            <v>0</v>
          </cell>
          <cell r="IZ960">
            <v>0</v>
          </cell>
          <cell r="JA960">
            <v>0</v>
          </cell>
          <cell r="JB960">
            <v>0</v>
          </cell>
          <cell r="JC960">
            <v>0</v>
          </cell>
          <cell r="JD960">
            <v>0</v>
          </cell>
          <cell r="JE960">
            <v>0</v>
          </cell>
        </row>
        <row r="961">
          <cell r="D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0</v>
          </cell>
          <cell r="BD961">
            <v>0</v>
          </cell>
          <cell r="BE961">
            <v>0</v>
          </cell>
          <cell r="BF961">
            <v>0</v>
          </cell>
          <cell r="BG961">
            <v>0</v>
          </cell>
          <cell r="BH961">
            <v>0</v>
          </cell>
          <cell r="BI961">
            <v>0</v>
          </cell>
          <cell r="BJ961">
            <v>0</v>
          </cell>
          <cell r="BK961">
            <v>0</v>
          </cell>
          <cell r="BL961">
            <v>0</v>
          </cell>
          <cell r="BM961">
            <v>0</v>
          </cell>
          <cell r="BN961">
            <v>0</v>
          </cell>
          <cell r="BO961">
            <v>0</v>
          </cell>
          <cell r="BP961">
            <v>0</v>
          </cell>
          <cell r="BQ961">
            <v>0</v>
          </cell>
          <cell r="BR961">
            <v>0</v>
          </cell>
          <cell r="BS961">
            <v>0</v>
          </cell>
          <cell r="BT961">
            <v>0</v>
          </cell>
          <cell r="BU961">
            <v>0</v>
          </cell>
          <cell r="BV961">
            <v>0</v>
          </cell>
          <cell r="BW961">
            <v>0</v>
          </cell>
          <cell r="BX961">
            <v>0</v>
          </cell>
          <cell r="BY961">
            <v>0</v>
          </cell>
          <cell r="BZ961">
            <v>0</v>
          </cell>
          <cell r="CA961">
            <v>0</v>
          </cell>
          <cell r="CB961">
            <v>0</v>
          </cell>
          <cell r="CC961">
            <v>0</v>
          </cell>
          <cell r="CD961">
            <v>0</v>
          </cell>
          <cell r="CE961">
            <v>0</v>
          </cell>
          <cell r="CF961">
            <v>0</v>
          </cell>
          <cell r="CG961">
            <v>0</v>
          </cell>
          <cell r="CH961">
            <v>0</v>
          </cell>
          <cell r="CI961">
            <v>0</v>
          </cell>
          <cell r="CJ961">
            <v>0</v>
          </cell>
          <cell r="CK961">
            <v>0</v>
          </cell>
          <cell r="CL961">
            <v>0</v>
          </cell>
          <cell r="CM961">
            <v>0</v>
          </cell>
          <cell r="CN961">
            <v>0</v>
          </cell>
          <cell r="CO961">
            <v>0</v>
          </cell>
          <cell r="CP961">
            <v>0</v>
          </cell>
          <cell r="CQ961">
            <v>0</v>
          </cell>
          <cell r="CR961">
            <v>0</v>
          </cell>
          <cell r="CS961">
            <v>0</v>
          </cell>
          <cell r="CT961">
            <v>0</v>
          </cell>
          <cell r="CU961">
            <v>0</v>
          </cell>
          <cell r="CV961">
            <v>0</v>
          </cell>
          <cell r="CW961">
            <v>0</v>
          </cell>
          <cell r="CX961">
            <v>0</v>
          </cell>
          <cell r="CY961">
            <v>0</v>
          </cell>
          <cell r="CZ961">
            <v>0</v>
          </cell>
          <cell r="DA961">
            <v>0</v>
          </cell>
          <cell r="DB961">
            <v>0</v>
          </cell>
          <cell r="DC961">
            <v>0</v>
          </cell>
          <cell r="DD961">
            <v>0</v>
          </cell>
          <cell r="DE961">
            <v>0</v>
          </cell>
          <cell r="DF961">
            <v>0</v>
          </cell>
          <cell r="DG961">
            <v>0</v>
          </cell>
          <cell r="DH961">
            <v>0</v>
          </cell>
          <cell r="DI961">
            <v>0</v>
          </cell>
          <cell r="DJ961">
            <v>0</v>
          </cell>
          <cell r="DK961">
            <v>0</v>
          </cell>
          <cell r="DL961">
            <v>0</v>
          </cell>
          <cell r="DM961">
            <v>0</v>
          </cell>
          <cell r="DN961">
            <v>0</v>
          </cell>
          <cell r="DO961">
            <v>0</v>
          </cell>
          <cell r="DP961">
            <v>0</v>
          </cell>
          <cell r="DQ961">
            <v>0</v>
          </cell>
          <cell r="DR961">
            <v>0</v>
          </cell>
          <cell r="DS961">
            <v>0</v>
          </cell>
          <cell r="DT961">
            <v>0</v>
          </cell>
          <cell r="DU961">
            <v>0</v>
          </cell>
          <cell r="DV961">
            <v>0</v>
          </cell>
          <cell r="DW961">
            <v>0</v>
          </cell>
          <cell r="DX961">
            <v>0</v>
          </cell>
          <cell r="DY961">
            <v>0</v>
          </cell>
          <cell r="DZ961">
            <v>0</v>
          </cell>
          <cell r="EA961">
            <v>0</v>
          </cell>
          <cell r="EB961">
            <v>0</v>
          </cell>
          <cell r="EC961">
            <v>0</v>
          </cell>
          <cell r="ED961">
            <v>0</v>
          </cell>
          <cell r="EE961">
            <v>0</v>
          </cell>
          <cell r="EF961">
            <v>0</v>
          </cell>
          <cell r="EG961">
            <v>0</v>
          </cell>
          <cell r="EH961">
            <v>0</v>
          </cell>
          <cell r="EI961">
            <v>0</v>
          </cell>
          <cell r="EJ961">
            <v>0</v>
          </cell>
          <cell r="EK961">
            <v>0</v>
          </cell>
          <cell r="EL961">
            <v>0</v>
          </cell>
          <cell r="EM961">
            <v>0</v>
          </cell>
          <cell r="EN961">
            <v>0</v>
          </cell>
          <cell r="EO961">
            <v>0</v>
          </cell>
          <cell r="EP961">
            <v>0</v>
          </cell>
          <cell r="EQ961">
            <v>0</v>
          </cell>
          <cell r="ER961">
            <v>0</v>
          </cell>
          <cell r="ES961">
            <v>0</v>
          </cell>
          <cell r="ET961">
            <v>0</v>
          </cell>
          <cell r="EU961">
            <v>0</v>
          </cell>
          <cell r="EV961">
            <v>0</v>
          </cell>
          <cell r="EW961">
            <v>0</v>
          </cell>
          <cell r="EX961">
            <v>0</v>
          </cell>
          <cell r="EY961">
            <v>0</v>
          </cell>
          <cell r="EZ961">
            <v>0</v>
          </cell>
          <cell r="FA961">
            <v>0</v>
          </cell>
          <cell r="FB961">
            <v>0</v>
          </cell>
          <cell r="FC961">
            <v>0</v>
          </cell>
          <cell r="FD961">
            <v>0</v>
          </cell>
          <cell r="FE961">
            <v>0</v>
          </cell>
          <cell r="FF961">
            <v>0</v>
          </cell>
          <cell r="FG961">
            <v>0</v>
          </cell>
          <cell r="FH961">
            <v>0</v>
          </cell>
          <cell r="FI961">
            <v>0</v>
          </cell>
          <cell r="FJ961">
            <v>0</v>
          </cell>
          <cell r="FK961">
            <v>0</v>
          </cell>
          <cell r="FL961">
            <v>0</v>
          </cell>
          <cell r="FM961">
            <v>0</v>
          </cell>
          <cell r="FN961">
            <v>0</v>
          </cell>
          <cell r="FO961">
            <v>0</v>
          </cell>
          <cell r="FP961">
            <v>0</v>
          </cell>
          <cell r="FQ961">
            <v>0</v>
          </cell>
          <cell r="FR961">
            <v>0</v>
          </cell>
          <cell r="FS961">
            <v>0</v>
          </cell>
          <cell r="FT961">
            <v>0</v>
          </cell>
          <cell r="FU961">
            <v>0</v>
          </cell>
          <cell r="FV961">
            <v>0</v>
          </cell>
          <cell r="FW961">
            <v>0</v>
          </cell>
          <cell r="FX961">
            <v>0</v>
          </cell>
          <cell r="FY961">
            <v>0</v>
          </cell>
          <cell r="FZ961">
            <v>0</v>
          </cell>
          <cell r="GA961">
            <v>0</v>
          </cell>
          <cell r="GB961">
            <v>0</v>
          </cell>
          <cell r="GC961">
            <v>0</v>
          </cell>
          <cell r="GD961">
            <v>0</v>
          </cell>
          <cell r="GE961">
            <v>0</v>
          </cell>
          <cell r="GF961">
            <v>0</v>
          </cell>
          <cell r="GG961">
            <v>0</v>
          </cell>
          <cell r="GH961">
            <v>0</v>
          </cell>
          <cell r="GI961">
            <v>0</v>
          </cell>
          <cell r="GJ961">
            <v>0</v>
          </cell>
          <cell r="GK961">
            <v>0</v>
          </cell>
          <cell r="GL961">
            <v>0</v>
          </cell>
          <cell r="GM961">
            <v>0</v>
          </cell>
          <cell r="GN961">
            <v>0</v>
          </cell>
          <cell r="GO961">
            <v>0</v>
          </cell>
          <cell r="GP961">
            <v>0</v>
          </cell>
          <cell r="GQ961">
            <v>0</v>
          </cell>
          <cell r="GR961">
            <v>0</v>
          </cell>
          <cell r="GS961">
            <v>0</v>
          </cell>
          <cell r="GT961">
            <v>0</v>
          </cell>
          <cell r="GU961">
            <v>0</v>
          </cell>
          <cell r="GV961">
            <v>0</v>
          </cell>
          <cell r="GW961">
            <v>0</v>
          </cell>
          <cell r="GX961">
            <v>0</v>
          </cell>
          <cell r="GY961">
            <v>0</v>
          </cell>
          <cell r="GZ961">
            <v>0</v>
          </cell>
          <cell r="HA961">
            <v>0</v>
          </cell>
          <cell r="HB961">
            <v>0</v>
          </cell>
          <cell r="HC961">
            <v>0</v>
          </cell>
          <cell r="HD961">
            <v>0</v>
          </cell>
          <cell r="HE961">
            <v>0</v>
          </cell>
          <cell r="HF961">
            <v>0</v>
          </cell>
          <cell r="HG961">
            <v>0</v>
          </cell>
          <cell r="HH961">
            <v>0</v>
          </cell>
          <cell r="HI961">
            <v>0</v>
          </cell>
          <cell r="HJ961">
            <v>0</v>
          </cell>
          <cell r="HK961">
            <v>0</v>
          </cell>
          <cell r="HL961">
            <v>0</v>
          </cell>
          <cell r="HM961">
            <v>0</v>
          </cell>
          <cell r="HN961">
            <v>0</v>
          </cell>
          <cell r="HO961">
            <v>0</v>
          </cell>
          <cell r="HP961">
            <v>0</v>
          </cell>
          <cell r="HQ961">
            <v>0</v>
          </cell>
          <cell r="HR961">
            <v>0</v>
          </cell>
          <cell r="HS961">
            <v>0</v>
          </cell>
          <cell r="HT961">
            <v>0</v>
          </cell>
          <cell r="HU961">
            <v>0</v>
          </cell>
          <cell r="HV961">
            <v>0</v>
          </cell>
          <cell r="HW961">
            <v>0</v>
          </cell>
          <cell r="HX961">
            <v>0</v>
          </cell>
          <cell r="HY961">
            <v>0</v>
          </cell>
          <cell r="HZ961">
            <v>0</v>
          </cell>
          <cell r="IA961">
            <v>0</v>
          </cell>
          <cell r="IB961">
            <v>0</v>
          </cell>
          <cell r="IC961">
            <v>0</v>
          </cell>
          <cell r="ID961">
            <v>0</v>
          </cell>
          <cell r="IE961">
            <v>0</v>
          </cell>
          <cell r="IF961">
            <v>0</v>
          </cell>
          <cell r="IG961">
            <v>0</v>
          </cell>
          <cell r="IH961">
            <v>0</v>
          </cell>
          <cell r="II961">
            <v>0</v>
          </cell>
          <cell r="IJ961">
            <v>0</v>
          </cell>
          <cell r="IK961">
            <v>0</v>
          </cell>
          <cell r="IL961">
            <v>0</v>
          </cell>
          <cell r="IM961">
            <v>0</v>
          </cell>
          <cell r="IN961">
            <v>0</v>
          </cell>
          <cell r="IO961">
            <v>0</v>
          </cell>
          <cell r="IP961">
            <v>0</v>
          </cell>
          <cell r="IQ961">
            <v>0</v>
          </cell>
          <cell r="IR961">
            <v>0</v>
          </cell>
          <cell r="IS961">
            <v>0</v>
          </cell>
          <cell r="IT961">
            <v>0</v>
          </cell>
          <cell r="IU961">
            <v>0</v>
          </cell>
          <cell r="IV961">
            <v>0</v>
          </cell>
          <cell r="IW961">
            <v>0</v>
          </cell>
          <cell r="IX961">
            <v>0</v>
          </cell>
          <cell r="IY961">
            <v>0</v>
          </cell>
          <cell r="IZ961">
            <v>0</v>
          </cell>
          <cell r="JA961">
            <v>0</v>
          </cell>
          <cell r="JB961">
            <v>0</v>
          </cell>
          <cell r="JC961">
            <v>0</v>
          </cell>
          <cell r="JD961">
            <v>0</v>
          </cell>
          <cell r="JE961">
            <v>0</v>
          </cell>
        </row>
        <row r="962">
          <cell r="D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0</v>
          </cell>
          <cell r="BD962">
            <v>0</v>
          </cell>
          <cell r="BE962">
            <v>0</v>
          </cell>
          <cell r="BF962">
            <v>0</v>
          </cell>
          <cell r="BG962">
            <v>0</v>
          </cell>
          <cell r="BH962">
            <v>0</v>
          </cell>
          <cell r="BI962">
            <v>0</v>
          </cell>
          <cell r="BJ962">
            <v>0</v>
          </cell>
          <cell r="BK962">
            <v>0</v>
          </cell>
          <cell r="BL962">
            <v>0</v>
          </cell>
          <cell r="BM962">
            <v>0</v>
          </cell>
          <cell r="BN962">
            <v>0</v>
          </cell>
          <cell r="BO962">
            <v>0</v>
          </cell>
          <cell r="BP962">
            <v>0</v>
          </cell>
          <cell r="BQ962">
            <v>0</v>
          </cell>
          <cell r="BR962">
            <v>0</v>
          </cell>
          <cell r="BS962">
            <v>0</v>
          </cell>
          <cell r="BT962">
            <v>0</v>
          </cell>
          <cell r="BU962">
            <v>0</v>
          </cell>
          <cell r="BV962">
            <v>0</v>
          </cell>
          <cell r="BW962">
            <v>0</v>
          </cell>
          <cell r="BX962">
            <v>0</v>
          </cell>
          <cell r="BY962">
            <v>0</v>
          </cell>
          <cell r="BZ962">
            <v>0</v>
          </cell>
          <cell r="CA962">
            <v>0</v>
          </cell>
          <cell r="CB962">
            <v>0</v>
          </cell>
          <cell r="CC962">
            <v>0</v>
          </cell>
          <cell r="CD962">
            <v>0</v>
          </cell>
          <cell r="CE962">
            <v>0</v>
          </cell>
          <cell r="CF962">
            <v>0</v>
          </cell>
          <cell r="CG962">
            <v>0</v>
          </cell>
          <cell r="CH962">
            <v>0</v>
          </cell>
          <cell r="CI962">
            <v>0</v>
          </cell>
          <cell r="CJ962">
            <v>0</v>
          </cell>
          <cell r="CK962">
            <v>0</v>
          </cell>
          <cell r="CL962">
            <v>0</v>
          </cell>
          <cell r="CM962">
            <v>0</v>
          </cell>
          <cell r="CN962">
            <v>0</v>
          </cell>
          <cell r="CO962">
            <v>0</v>
          </cell>
          <cell r="CP962">
            <v>0</v>
          </cell>
          <cell r="CQ962">
            <v>0</v>
          </cell>
          <cell r="CR962">
            <v>0</v>
          </cell>
          <cell r="CS962">
            <v>0</v>
          </cell>
          <cell r="CT962">
            <v>0</v>
          </cell>
          <cell r="CU962">
            <v>0</v>
          </cell>
          <cell r="CV962">
            <v>0</v>
          </cell>
          <cell r="CW962">
            <v>0</v>
          </cell>
          <cell r="CX962">
            <v>0</v>
          </cell>
          <cell r="CY962">
            <v>0</v>
          </cell>
          <cell r="CZ962">
            <v>0</v>
          </cell>
          <cell r="DA962">
            <v>0</v>
          </cell>
          <cell r="DB962">
            <v>0</v>
          </cell>
          <cell r="DC962">
            <v>0</v>
          </cell>
          <cell r="DD962">
            <v>0</v>
          </cell>
          <cell r="DE962">
            <v>0</v>
          </cell>
          <cell r="DF962">
            <v>0</v>
          </cell>
          <cell r="DG962">
            <v>0</v>
          </cell>
          <cell r="DH962">
            <v>0</v>
          </cell>
          <cell r="DI962">
            <v>0</v>
          </cell>
          <cell r="DJ962">
            <v>0</v>
          </cell>
          <cell r="DK962">
            <v>0</v>
          </cell>
          <cell r="DL962">
            <v>0</v>
          </cell>
          <cell r="DM962">
            <v>0</v>
          </cell>
          <cell r="DN962">
            <v>0</v>
          </cell>
          <cell r="DO962">
            <v>0</v>
          </cell>
          <cell r="DP962">
            <v>0</v>
          </cell>
          <cell r="DQ962">
            <v>0</v>
          </cell>
          <cell r="DR962">
            <v>0</v>
          </cell>
          <cell r="DS962">
            <v>0</v>
          </cell>
          <cell r="DT962">
            <v>0</v>
          </cell>
          <cell r="DU962">
            <v>0</v>
          </cell>
          <cell r="DV962">
            <v>0</v>
          </cell>
          <cell r="DW962">
            <v>0</v>
          </cell>
          <cell r="DX962">
            <v>0</v>
          </cell>
          <cell r="DY962">
            <v>0</v>
          </cell>
          <cell r="DZ962">
            <v>0</v>
          </cell>
          <cell r="EA962">
            <v>0</v>
          </cell>
          <cell r="EB962">
            <v>0</v>
          </cell>
          <cell r="EC962">
            <v>0</v>
          </cell>
          <cell r="ED962">
            <v>0</v>
          </cell>
          <cell r="EE962">
            <v>0</v>
          </cell>
          <cell r="EF962">
            <v>0</v>
          </cell>
          <cell r="EG962">
            <v>0</v>
          </cell>
          <cell r="EH962">
            <v>0</v>
          </cell>
          <cell r="EI962">
            <v>0</v>
          </cell>
          <cell r="EJ962">
            <v>0</v>
          </cell>
          <cell r="EK962">
            <v>0</v>
          </cell>
          <cell r="EL962">
            <v>0</v>
          </cell>
          <cell r="EM962">
            <v>0</v>
          </cell>
          <cell r="EN962">
            <v>0</v>
          </cell>
          <cell r="EO962">
            <v>0</v>
          </cell>
          <cell r="EP962">
            <v>0</v>
          </cell>
          <cell r="EQ962">
            <v>0</v>
          </cell>
          <cell r="ER962">
            <v>0</v>
          </cell>
          <cell r="ES962">
            <v>0</v>
          </cell>
          <cell r="ET962">
            <v>0</v>
          </cell>
          <cell r="EU962">
            <v>0</v>
          </cell>
          <cell r="EV962">
            <v>0</v>
          </cell>
          <cell r="EW962">
            <v>0</v>
          </cell>
          <cell r="EX962">
            <v>0</v>
          </cell>
          <cell r="EY962">
            <v>0</v>
          </cell>
          <cell r="EZ962">
            <v>0</v>
          </cell>
          <cell r="FA962">
            <v>0</v>
          </cell>
          <cell r="FB962">
            <v>0</v>
          </cell>
          <cell r="FC962">
            <v>0</v>
          </cell>
          <cell r="FD962">
            <v>0</v>
          </cell>
          <cell r="FE962">
            <v>0</v>
          </cell>
          <cell r="FF962">
            <v>0</v>
          </cell>
          <cell r="FG962">
            <v>0</v>
          </cell>
          <cell r="FH962">
            <v>0</v>
          </cell>
          <cell r="FI962">
            <v>0</v>
          </cell>
          <cell r="FJ962">
            <v>0</v>
          </cell>
          <cell r="FK962">
            <v>0</v>
          </cell>
          <cell r="FL962">
            <v>0</v>
          </cell>
          <cell r="FM962">
            <v>0</v>
          </cell>
          <cell r="FN962">
            <v>0</v>
          </cell>
          <cell r="FO962">
            <v>0</v>
          </cell>
          <cell r="FP962">
            <v>0</v>
          </cell>
          <cell r="FQ962">
            <v>0</v>
          </cell>
          <cell r="FR962">
            <v>0</v>
          </cell>
          <cell r="FS962">
            <v>0</v>
          </cell>
          <cell r="FT962">
            <v>0</v>
          </cell>
          <cell r="FU962">
            <v>0</v>
          </cell>
          <cell r="FV962">
            <v>0</v>
          </cell>
          <cell r="FW962">
            <v>0</v>
          </cell>
          <cell r="FX962">
            <v>0</v>
          </cell>
          <cell r="FY962">
            <v>0</v>
          </cell>
          <cell r="FZ962">
            <v>0</v>
          </cell>
          <cell r="GA962">
            <v>0</v>
          </cell>
          <cell r="GB962">
            <v>0</v>
          </cell>
          <cell r="GC962">
            <v>0</v>
          </cell>
          <cell r="GD962">
            <v>0</v>
          </cell>
          <cell r="GE962">
            <v>0</v>
          </cell>
          <cell r="GF962">
            <v>0</v>
          </cell>
          <cell r="GG962">
            <v>0</v>
          </cell>
          <cell r="GH962">
            <v>0</v>
          </cell>
          <cell r="GI962">
            <v>0</v>
          </cell>
          <cell r="GJ962">
            <v>0</v>
          </cell>
          <cell r="GK962">
            <v>0</v>
          </cell>
          <cell r="GL962">
            <v>0</v>
          </cell>
          <cell r="GM962">
            <v>0</v>
          </cell>
          <cell r="GN962">
            <v>0</v>
          </cell>
          <cell r="GO962">
            <v>0</v>
          </cell>
          <cell r="GP962">
            <v>0</v>
          </cell>
          <cell r="GQ962">
            <v>0</v>
          </cell>
          <cell r="GR962">
            <v>0</v>
          </cell>
          <cell r="GS962">
            <v>0</v>
          </cell>
          <cell r="GT962">
            <v>0</v>
          </cell>
          <cell r="GU962">
            <v>0</v>
          </cell>
          <cell r="GV962">
            <v>0</v>
          </cell>
          <cell r="GW962">
            <v>0</v>
          </cell>
          <cell r="GX962">
            <v>0</v>
          </cell>
          <cell r="GY962">
            <v>0</v>
          </cell>
          <cell r="GZ962">
            <v>0</v>
          </cell>
          <cell r="HA962">
            <v>0</v>
          </cell>
          <cell r="HB962">
            <v>0</v>
          </cell>
          <cell r="HC962">
            <v>0</v>
          </cell>
          <cell r="HD962">
            <v>0</v>
          </cell>
          <cell r="HE962">
            <v>0</v>
          </cell>
          <cell r="HF962">
            <v>0</v>
          </cell>
          <cell r="HG962">
            <v>0</v>
          </cell>
          <cell r="HH962">
            <v>0</v>
          </cell>
          <cell r="HI962">
            <v>0</v>
          </cell>
          <cell r="HJ962">
            <v>0</v>
          </cell>
          <cell r="HK962">
            <v>0</v>
          </cell>
          <cell r="HL962">
            <v>0</v>
          </cell>
          <cell r="HM962">
            <v>0</v>
          </cell>
          <cell r="HN962">
            <v>0</v>
          </cell>
          <cell r="HO962">
            <v>0</v>
          </cell>
          <cell r="HP962">
            <v>0</v>
          </cell>
          <cell r="HQ962">
            <v>0</v>
          </cell>
          <cell r="HR962">
            <v>0</v>
          </cell>
          <cell r="HS962">
            <v>0</v>
          </cell>
          <cell r="HT962">
            <v>0</v>
          </cell>
          <cell r="HU962">
            <v>0</v>
          </cell>
          <cell r="HV962">
            <v>0</v>
          </cell>
          <cell r="HW962">
            <v>0</v>
          </cell>
          <cell r="HX962">
            <v>0</v>
          </cell>
          <cell r="HY962">
            <v>0</v>
          </cell>
          <cell r="HZ962">
            <v>0</v>
          </cell>
          <cell r="IA962">
            <v>0</v>
          </cell>
          <cell r="IB962">
            <v>0</v>
          </cell>
          <cell r="IC962">
            <v>0</v>
          </cell>
          <cell r="ID962">
            <v>0</v>
          </cell>
          <cell r="IE962">
            <v>0</v>
          </cell>
          <cell r="IF962">
            <v>0</v>
          </cell>
          <cell r="IG962">
            <v>0</v>
          </cell>
          <cell r="IH962">
            <v>0</v>
          </cell>
          <cell r="II962">
            <v>0</v>
          </cell>
          <cell r="IJ962">
            <v>0</v>
          </cell>
          <cell r="IK962">
            <v>0</v>
          </cell>
          <cell r="IL962">
            <v>0</v>
          </cell>
          <cell r="IM962">
            <v>0</v>
          </cell>
          <cell r="IN962">
            <v>0</v>
          </cell>
          <cell r="IO962">
            <v>0</v>
          </cell>
          <cell r="IP962">
            <v>0</v>
          </cell>
          <cell r="IQ962">
            <v>0</v>
          </cell>
          <cell r="IR962">
            <v>0</v>
          </cell>
          <cell r="IS962">
            <v>0</v>
          </cell>
          <cell r="IT962">
            <v>0</v>
          </cell>
          <cell r="IU962">
            <v>0</v>
          </cell>
          <cell r="IV962">
            <v>0</v>
          </cell>
          <cell r="IW962">
            <v>0</v>
          </cell>
          <cell r="IX962">
            <v>0</v>
          </cell>
          <cell r="IY962">
            <v>0</v>
          </cell>
          <cell r="IZ962">
            <v>0</v>
          </cell>
          <cell r="JA962">
            <v>0</v>
          </cell>
          <cell r="JB962">
            <v>0</v>
          </cell>
          <cell r="JC962">
            <v>0</v>
          </cell>
          <cell r="JD962">
            <v>0</v>
          </cell>
          <cell r="JE962">
            <v>0</v>
          </cell>
        </row>
        <row r="963">
          <cell r="F963">
            <v>387.83979218988679</v>
          </cell>
          <cell r="G963">
            <v>-47.570469219994266</v>
          </cell>
          <cell r="H963">
            <v>-62.40744105988415</v>
          </cell>
          <cell r="I963">
            <v>-220.97999452002114</v>
          </cell>
          <cell r="J963">
            <v>-146.55881284008501</v>
          </cell>
          <cell r="K963">
            <v>-76.148401539947372</v>
          </cell>
          <cell r="L963">
            <v>-44.08770569000626</v>
          </cell>
          <cell r="M963">
            <v>3.5018691800069064</v>
          </cell>
          <cell r="N963">
            <v>-17.100092889973894</v>
          </cell>
          <cell r="O963">
            <v>-196.17195227002958</v>
          </cell>
          <cell r="P963">
            <v>-71.354617489967495</v>
          </cell>
          <cell r="Q963">
            <v>-400.80321499018464</v>
          </cell>
          <cell r="R963">
            <v>-632.48161468096077</v>
          </cell>
          <cell r="S963">
            <v>-98.962489379977342</v>
          </cell>
          <cell r="T963">
            <v>2.1389024599920958</v>
          </cell>
          <cell r="U963">
            <v>-133.72187366010621</v>
          </cell>
          <cell r="V963">
            <v>-57.863532659946941</v>
          </cell>
          <cell r="W963">
            <v>-110.79359716002364</v>
          </cell>
          <cell r="X963">
            <v>-33.268639379937667</v>
          </cell>
          <cell r="Y963">
            <v>-5.6383037100313231</v>
          </cell>
          <cell r="Z963">
            <v>3.841088179993676</v>
          </cell>
          <cell r="AA963">
            <v>-10.52716394996969</v>
          </cell>
          <cell r="AB963">
            <v>-135.66189292998752</v>
          </cell>
          <cell r="AC963">
            <v>-4.5434823600226082</v>
          </cell>
          <cell r="AD963">
            <v>-47.480630130041391</v>
          </cell>
          <cell r="AE963">
            <v>-337.89590002037585</v>
          </cell>
          <cell r="AF963">
            <v>-38.715759110171348</v>
          </cell>
          <cell r="AG963">
            <v>-99.062917499919422</v>
          </cell>
          <cell r="AH963">
            <v>-27.421776760020293</v>
          </cell>
          <cell r="AI963">
            <v>-40.731313599972054</v>
          </cell>
          <cell r="AJ963">
            <v>-21.421010550053325</v>
          </cell>
          <cell r="AK963">
            <v>-29.940417220001109</v>
          </cell>
          <cell r="AL963">
            <v>2.3919067200331483</v>
          </cell>
          <cell r="AM963">
            <v>0</v>
          </cell>
          <cell r="AN963">
            <v>7.8833205599803478</v>
          </cell>
          <cell r="AO963">
            <v>39.415945740125608</v>
          </cell>
          <cell r="AP963">
            <v>9.0125602899352089</v>
          </cell>
          <cell r="AQ963">
            <v>-139.30643859005067</v>
          </cell>
          <cell r="AR963">
            <v>1212.0541031295434</v>
          </cell>
          <cell r="AS963">
            <v>364.2646856700303</v>
          </cell>
          <cell r="AT963">
            <v>179.77162302006036</v>
          </cell>
          <cell r="AU963">
            <v>-138.61085014999844</v>
          </cell>
          <cell r="AV963">
            <v>170.62018670001999</v>
          </cell>
          <cell r="AW963">
            <v>77.050334950035904</v>
          </cell>
          <cell r="AX963">
            <v>148.6224653700483</v>
          </cell>
          <cell r="AY963">
            <v>68.009613990056096</v>
          </cell>
          <cell r="AZ963">
            <v>33.292202470038319</v>
          </cell>
          <cell r="BA963">
            <v>62.095209609979065</v>
          </cell>
          <cell r="BB963">
            <v>333.28518747992348</v>
          </cell>
          <cell r="BC963">
            <v>-557.22854315995937</v>
          </cell>
          <cell r="BD963">
            <v>470.88198717997875</v>
          </cell>
          <cell r="BE963">
            <v>1619.8997125299647</v>
          </cell>
          <cell r="BF963">
            <v>428.39684347994626</v>
          </cell>
          <cell r="BG963">
            <v>-42.93674838996958</v>
          </cell>
          <cell r="BH963">
            <v>225.48736265994376</v>
          </cell>
          <cell r="BI963">
            <v>193.03845112997806</v>
          </cell>
          <cell r="BJ963">
            <v>341.00251644005766</v>
          </cell>
          <cell r="BK963">
            <v>80.729873150005005</v>
          </cell>
          <cell r="BL963">
            <v>41.625405529979616</v>
          </cell>
          <cell r="BM963">
            <v>100.98313950997544</v>
          </cell>
          <cell r="BN963">
            <v>-91.664480750012444</v>
          </cell>
          <cell r="BO963">
            <v>93.046730629983358</v>
          </cell>
          <cell r="BP963">
            <v>218.11425613006577</v>
          </cell>
          <cell r="BQ963">
            <v>32.076363009982742</v>
          </cell>
          <cell r="BR963">
            <v>1176.7854264602065</v>
          </cell>
          <cell r="BS963">
            <v>245.16948629001854</v>
          </cell>
          <cell r="BT963">
            <v>265.20029190002242</v>
          </cell>
          <cell r="BU963">
            <v>81.445537129999138</v>
          </cell>
          <cell r="BV963">
            <v>126.72017971996684</v>
          </cell>
          <cell r="BW963">
            <v>15.666283130005468</v>
          </cell>
          <cell r="BX963">
            <v>36.445222209993517</v>
          </cell>
          <cell r="BY963">
            <v>33.629836999985855</v>
          </cell>
          <cell r="BZ963">
            <v>36.049575670011109</v>
          </cell>
          <cell r="CA963">
            <v>-8.4635801000404172</v>
          </cell>
          <cell r="CB963">
            <v>-35.767195649910718</v>
          </cell>
          <cell r="CC963">
            <v>94.538701210054569</v>
          </cell>
          <cell r="CD963">
            <v>286.15108794998378</v>
          </cell>
          <cell r="CE963">
            <v>4290.7737778299488</v>
          </cell>
          <cell r="CF963">
            <v>408.9978802400874</v>
          </cell>
          <cell r="CG963">
            <v>1102.7160721599939</v>
          </cell>
          <cell r="CH963">
            <v>-445.20197155000642</v>
          </cell>
          <cell r="CI963">
            <v>-679.63620784995146</v>
          </cell>
          <cell r="CJ963">
            <v>464.25751298002433</v>
          </cell>
          <cell r="CK963">
            <v>442.039803379972</v>
          </cell>
          <cell r="CL963">
            <v>19.768967300013173</v>
          </cell>
          <cell r="CM963">
            <v>-363.52037900997675</v>
          </cell>
          <cell r="CN963">
            <v>-91.001922650000779</v>
          </cell>
          <cell r="CO963">
            <v>-804.53515693999361</v>
          </cell>
          <cell r="CP963">
            <v>1749.1635012099869</v>
          </cell>
          <cell r="CQ963">
            <v>2487.7256785599748</v>
          </cell>
          <cell r="CR963">
            <v>-4990.5823177006096</v>
          </cell>
          <cell r="CS963">
            <v>1592.6429121699766</v>
          </cell>
          <cell r="CT963">
            <v>294.4980891700252</v>
          </cell>
          <cell r="CU963">
            <v>-689.27532889001304</v>
          </cell>
          <cell r="CV963">
            <v>-121.3106018199469</v>
          </cell>
          <cell r="CW963">
            <v>0.5308861099765636</v>
          </cell>
          <cell r="CX963">
            <v>-997.11121927996282</v>
          </cell>
          <cell r="CY963">
            <v>-124.0859875800088</v>
          </cell>
          <cell r="CZ963">
            <v>-51.079521279985784</v>
          </cell>
          <cell r="DA963">
            <v>-609.187199159991</v>
          </cell>
          <cell r="DB963">
            <v>-403.45208990003448</v>
          </cell>
          <cell r="DC963">
            <v>-1108.3491768400418</v>
          </cell>
          <cell r="DD963">
            <v>-2774.4030804000213</v>
          </cell>
          <cell r="DE963">
            <v>-2520.600333979819</v>
          </cell>
          <cell r="DF963">
            <v>-2149.6346491200384</v>
          </cell>
          <cell r="DG963">
            <v>442.32988588005537</v>
          </cell>
          <cell r="DH963">
            <v>200.06358253001235</v>
          </cell>
          <cell r="DI963">
            <v>-90.978007679979783</v>
          </cell>
          <cell r="DJ963">
            <v>1093.6691697399947</v>
          </cell>
          <cell r="DK963">
            <v>-245.09511074001784</v>
          </cell>
          <cell r="DL963">
            <v>84.251165400026366</v>
          </cell>
          <cell r="DM963">
            <v>510.20767987996805</v>
          </cell>
          <cell r="DN963">
            <v>378.52166478001163</v>
          </cell>
          <cell r="DO963">
            <v>-706.10037939000176</v>
          </cell>
          <cell r="DP963">
            <v>521.18679500004509</v>
          </cell>
          <cell r="DQ963">
            <v>-2559.0221302600112</v>
          </cell>
          <cell r="DR963">
            <v>1989.5531041701324</v>
          </cell>
          <cell r="DS963">
            <v>-995.67935470002703</v>
          </cell>
          <cell r="DT963">
            <v>60.913296619983157</v>
          </cell>
          <cell r="DU963">
            <v>1610.251794879965</v>
          </cell>
          <cell r="DV963">
            <v>598.47795071994187</v>
          </cell>
          <cell r="DW963">
            <v>111.887439669983</v>
          </cell>
          <cell r="DX963">
            <v>589.62177749001421</v>
          </cell>
          <cell r="DY963">
            <v>-245.90090154000791</v>
          </cell>
          <cell r="DZ963">
            <v>-410.21925596002256</v>
          </cell>
          <cell r="EA963">
            <v>135.55142743000761</v>
          </cell>
          <cell r="EB963">
            <v>331.00705746997846</v>
          </cell>
          <cell r="EC963">
            <v>271.25983396999072</v>
          </cell>
          <cell r="ED963">
            <v>-67.617961879994255</v>
          </cell>
          <cell r="EE963">
            <v>2864.160046890378</v>
          </cell>
          <cell r="EF963">
            <v>208.43971890996909</v>
          </cell>
          <cell r="EG963">
            <v>588.41944294999121</v>
          </cell>
          <cell r="EH963">
            <v>128.49760600004811</v>
          </cell>
          <cell r="EI963">
            <v>-615.25911547002033</v>
          </cell>
          <cell r="EJ963">
            <v>-46.25225698997383</v>
          </cell>
          <cell r="EK963">
            <v>-725.73352146000252</v>
          </cell>
          <cell r="EL963">
            <v>-103.32890115000191</v>
          </cell>
          <cell r="EM963">
            <v>-113.48186806004378</v>
          </cell>
          <cell r="EN963">
            <v>-284.83671742997831</v>
          </cell>
          <cell r="EO963">
            <v>193.6208447299432</v>
          </cell>
          <cell r="EP963">
            <v>1855.9968488099985</v>
          </cell>
          <cell r="EQ963">
            <v>1778.077966050012</v>
          </cell>
          <cell r="ER963">
            <v>-4319.5111714797094</v>
          </cell>
          <cell r="ES963">
            <v>-760.74038638002821</v>
          </cell>
          <cell r="ET963">
            <v>-935.592846309999</v>
          </cell>
          <cell r="EU963">
            <v>-410.92323666001903</v>
          </cell>
          <cell r="EV963">
            <v>-328.69850193998718</v>
          </cell>
          <cell r="EW963">
            <v>-1988.365241010004</v>
          </cell>
          <cell r="EX963">
            <v>-2642.4272449399868</v>
          </cell>
          <cell r="EY963">
            <v>1005.3489815400098</v>
          </cell>
          <cell r="EZ963">
            <v>-788.50139671994839</v>
          </cell>
          <cell r="FA963">
            <v>700.82703829999082</v>
          </cell>
          <cell r="FB963">
            <v>438.09599980001803</v>
          </cell>
          <cell r="FC963">
            <v>-543.4829207000148</v>
          </cell>
          <cell r="FD963">
            <v>1934.948583540041</v>
          </cell>
          <cell r="FE963">
            <v>467.73046706989408</v>
          </cell>
          <cell r="FF963">
            <v>-963.50788390001981</v>
          </cell>
          <cell r="FG963">
            <v>1217.0154644200229</v>
          </cell>
          <cell r="FH963">
            <v>-970.19449250001344</v>
          </cell>
          <cell r="FI963">
            <v>-194.29817831001128</v>
          </cell>
          <cell r="FJ963">
            <v>-793.64497020002455</v>
          </cell>
          <cell r="FK963">
            <v>1039.6786264700349</v>
          </cell>
          <cell r="FL963">
            <v>342.58246638000128</v>
          </cell>
          <cell r="FM963">
            <v>-303.3529171400005</v>
          </cell>
          <cell r="FN963">
            <v>533.94576763999066</v>
          </cell>
          <cell r="FO963">
            <v>-832.5224883799674</v>
          </cell>
          <cell r="FP963">
            <v>-607.32644207001431</v>
          </cell>
          <cell r="FQ963">
            <v>1999.3555146599538</v>
          </cell>
          <cell r="FR963">
            <v>7788.6695225900039</v>
          </cell>
          <cell r="FS963">
            <v>205.21373744000448</v>
          </cell>
          <cell r="FT963">
            <v>-693.98168346000602</v>
          </cell>
          <cell r="FU963">
            <v>1169.166230820003</v>
          </cell>
          <cell r="FV963">
            <v>722.58131461001176</v>
          </cell>
          <cell r="FW963">
            <v>-470.56068866001442</v>
          </cell>
          <cell r="FX963">
            <v>-328.90065520998905</v>
          </cell>
          <cell r="FY963">
            <v>-498.52627605997259</v>
          </cell>
          <cell r="FZ963">
            <v>-744.64942338000401</v>
          </cell>
          <cell r="GA963">
            <v>-472.71445282999775</v>
          </cell>
          <cell r="GB963">
            <v>681.83295152997016</v>
          </cell>
          <cell r="GC963">
            <v>3669.9897085099947</v>
          </cell>
          <cell r="GD963">
            <v>4549.2187592800474</v>
          </cell>
          <cell r="GE963">
            <v>-2682.3146061496809</v>
          </cell>
          <cell r="GF963">
            <v>3216.0467270700028</v>
          </cell>
          <cell r="GG963">
            <v>-706.2466488200298</v>
          </cell>
          <cell r="GH963">
            <v>-933.33101795002585</v>
          </cell>
          <cell r="GI963">
            <v>1237.0269724700192</v>
          </cell>
          <cell r="GJ963">
            <v>-259.07856507005636</v>
          </cell>
          <cell r="GK963">
            <v>956.35944884998025</v>
          </cell>
          <cell r="GL963">
            <v>-225.00687417999143</v>
          </cell>
          <cell r="GM963">
            <v>480.76961315996596</v>
          </cell>
          <cell r="GN963">
            <v>-557.56347226002254</v>
          </cell>
          <cell r="GO963">
            <v>-1200.4043103099975</v>
          </cell>
          <cell r="GP963">
            <v>-1533.6615190499579</v>
          </cell>
          <cell r="GQ963">
            <v>-3157.2249600599753</v>
          </cell>
          <cell r="GR963">
            <v>-22072.763944809791</v>
          </cell>
          <cell r="GS963">
            <v>-6071.5673232199624</v>
          </cell>
          <cell r="GT963">
            <v>12.484341330011375</v>
          </cell>
          <cell r="GU963">
            <v>1702.723792039993</v>
          </cell>
          <cell r="GV963">
            <v>-1940.4830159599951</v>
          </cell>
          <cell r="GW963">
            <v>135.1760118000384</v>
          </cell>
          <cell r="GX963">
            <v>345.05806717998348</v>
          </cell>
          <cell r="GY963">
            <v>954.51778080000076</v>
          </cell>
          <cell r="GZ963">
            <v>-1326.4528814099904</v>
          </cell>
          <cell r="HA963">
            <v>-1579.4116531500185</v>
          </cell>
          <cell r="HB963">
            <v>-1591.0991789099644</v>
          </cell>
          <cell r="HC963">
            <v>-6847.0248001199798</v>
          </cell>
          <cell r="HD963">
            <v>-5866.6850851899944</v>
          </cell>
          <cell r="HE963">
            <v>1345.8210580400191</v>
          </cell>
          <cell r="HF963">
            <v>2149.7831540599873</v>
          </cell>
          <cell r="HG963">
            <v>-1485.5784613700234</v>
          </cell>
          <cell r="HH963">
            <v>989.75032521996764</v>
          </cell>
          <cell r="HI963">
            <v>-1484.0422139299917</v>
          </cell>
          <cell r="HJ963">
            <v>1382.8994485600269</v>
          </cell>
          <cell r="HK963">
            <v>-1377.0512694799982</v>
          </cell>
          <cell r="HL963">
            <v>-921.58388731998275</v>
          </cell>
          <cell r="HM963">
            <v>1318.6815081699751</v>
          </cell>
          <cell r="HN963">
            <v>-332.43605895001383</v>
          </cell>
          <cell r="HO963">
            <v>85.417171070061158</v>
          </cell>
          <cell r="HP963">
            <v>-4064.9989684700267</v>
          </cell>
          <cell r="HQ963">
            <v>5084.9803104800521</v>
          </cell>
          <cell r="HR963">
            <v>11048.122861579992</v>
          </cell>
          <cell r="HS963">
            <v>1646.5313225000282</v>
          </cell>
          <cell r="HT963">
            <v>5909.2038734299713</v>
          </cell>
          <cell r="HU963">
            <v>18.832359240012011</v>
          </cell>
          <cell r="HV963">
            <v>1557.463880180032</v>
          </cell>
          <cell r="HW963">
            <v>1255.157982159988</v>
          </cell>
          <cell r="HX963">
            <v>221.68962680999539</v>
          </cell>
          <cell r="HY963">
            <v>-854.42535250997753</v>
          </cell>
          <cell r="HZ963">
            <v>-712.51852245000191</v>
          </cell>
          <cell r="IA963">
            <v>96.254485810000915</v>
          </cell>
          <cell r="IB963">
            <v>-452.72442991001299</v>
          </cell>
          <cell r="IC963">
            <v>1032.5450532599934</v>
          </cell>
          <cell r="ID963">
            <v>1330.1125830599922</v>
          </cell>
          <cell r="IE963">
            <v>-5914.1292223099153</v>
          </cell>
          <cell r="IF963">
            <v>-1795.8674000300525</v>
          </cell>
          <cell r="IG963">
            <v>-676.6528797300125</v>
          </cell>
          <cell r="IH963">
            <v>58.846855659998255</v>
          </cell>
          <cell r="II963">
            <v>-2070.3900467299973</v>
          </cell>
          <cell r="IJ963">
            <v>4.1196044799871743</v>
          </cell>
          <cell r="IK963">
            <v>-257.94283979001921</v>
          </cell>
          <cell r="IL963">
            <v>440.2122760899947</v>
          </cell>
          <cell r="IM963">
            <v>-355.2190408600145</v>
          </cell>
          <cell r="IN963">
            <v>46.84286971000256</v>
          </cell>
          <cell r="IO963">
            <v>-163.15973046998261</v>
          </cell>
          <cell r="IP963">
            <v>-2793.6912170400028</v>
          </cell>
          <cell r="IQ963">
            <v>1648.7723263999796</v>
          </cell>
          <cell r="IR963">
            <v>-5299.1801218399778</v>
          </cell>
          <cell r="IS963">
            <v>-744.1689015699958</v>
          </cell>
          <cell r="IT963">
            <v>-1912.3949776399822</v>
          </cell>
          <cell r="IU963">
            <v>729.08209361002082</v>
          </cell>
          <cell r="IV963">
            <v>-2016.4353200300247</v>
          </cell>
          <cell r="IW963">
            <v>-147.00379347999115</v>
          </cell>
          <cell r="IX963">
            <v>349.13379895998514</v>
          </cell>
          <cell r="IY963">
            <v>-297.1210711899912</v>
          </cell>
          <cell r="IZ963">
            <v>873.19762751000235</v>
          </cell>
          <cell r="JA963">
            <v>153.13414075999754</v>
          </cell>
          <cell r="JB963">
            <v>1055.8697684800136</v>
          </cell>
          <cell r="JC963">
            <v>-2757.168103789998</v>
          </cell>
          <cell r="JD963">
            <v>-585.30538345995592</v>
          </cell>
          <cell r="JE963">
            <v>0</v>
          </cell>
        </row>
        <row r="965">
          <cell r="D965" t="str">
            <v>BIO.QF.NCA._.SML.Roseburg_Weed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0</v>
          </cell>
          <cell r="BD965">
            <v>0</v>
          </cell>
          <cell r="BE965">
            <v>0</v>
          </cell>
          <cell r="BF965">
            <v>0</v>
          </cell>
          <cell r="BG965">
            <v>0</v>
          </cell>
          <cell r="BH965">
            <v>0</v>
          </cell>
          <cell r="BI965">
            <v>0</v>
          </cell>
          <cell r="BJ965">
            <v>0</v>
          </cell>
          <cell r="BK965">
            <v>0</v>
          </cell>
          <cell r="BL965">
            <v>0</v>
          </cell>
          <cell r="BM965">
            <v>0</v>
          </cell>
          <cell r="BN965">
            <v>0</v>
          </cell>
          <cell r="BO965">
            <v>0</v>
          </cell>
          <cell r="BP965">
            <v>0</v>
          </cell>
          <cell r="BQ965">
            <v>0</v>
          </cell>
          <cell r="BR965">
            <v>0</v>
          </cell>
          <cell r="BS965">
            <v>0</v>
          </cell>
          <cell r="BT965">
            <v>0</v>
          </cell>
          <cell r="BU965">
            <v>0</v>
          </cell>
          <cell r="BV965">
            <v>0</v>
          </cell>
          <cell r="BW965">
            <v>0</v>
          </cell>
          <cell r="BX965">
            <v>0</v>
          </cell>
          <cell r="BY965">
            <v>0</v>
          </cell>
          <cell r="BZ965">
            <v>0</v>
          </cell>
          <cell r="CA965">
            <v>0</v>
          </cell>
          <cell r="CB965">
            <v>0</v>
          </cell>
          <cell r="CC965">
            <v>0</v>
          </cell>
          <cell r="CD965">
            <v>0</v>
          </cell>
          <cell r="CE965">
            <v>0</v>
          </cell>
          <cell r="CF965">
            <v>0</v>
          </cell>
          <cell r="CG965">
            <v>0</v>
          </cell>
          <cell r="CH965">
            <v>0</v>
          </cell>
          <cell r="CI965">
            <v>0</v>
          </cell>
          <cell r="CJ965">
            <v>0</v>
          </cell>
          <cell r="CK965">
            <v>0</v>
          </cell>
          <cell r="CL965">
            <v>0</v>
          </cell>
          <cell r="CM965">
            <v>0</v>
          </cell>
          <cell r="CN965">
            <v>0</v>
          </cell>
          <cell r="CO965">
            <v>0</v>
          </cell>
          <cell r="CP965">
            <v>0</v>
          </cell>
          <cell r="CQ965">
            <v>0</v>
          </cell>
          <cell r="CR965">
            <v>0</v>
          </cell>
          <cell r="CS965">
            <v>0</v>
          </cell>
          <cell r="CT965">
            <v>0</v>
          </cell>
          <cell r="CU965">
            <v>0</v>
          </cell>
          <cell r="CV965">
            <v>0</v>
          </cell>
          <cell r="CW965">
            <v>0</v>
          </cell>
          <cell r="CX965">
            <v>0</v>
          </cell>
          <cell r="CY965">
            <v>0</v>
          </cell>
          <cell r="CZ965">
            <v>0</v>
          </cell>
          <cell r="DA965">
            <v>0</v>
          </cell>
          <cell r="DB965">
            <v>0</v>
          </cell>
          <cell r="DC965">
            <v>0</v>
          </cell>
          <cell r="DD965">
            <v>0</v>
          </cell>
          <cell r="DE965">
            <v>0</v>
          </cell>
          <cell r="DF965">
            <v>0</v>
          </cell>
          <cell r="DG965">
            <v>0</v>
          </cell>
          <cell r="DH965">
            <v>0</v>
          </cell>
          <cell r="DI965">
            <v>0</v>
          </cell>
          <cell r="DJ965">
            <v>0</v>
          </cell>
          <cell r="DK965">
            <v>0</v>
          </cell>
          <cell r="DL965">
            <v>0</v>
          </cell>
          <cell r="DM965">
            <v>0</v>
          </cell>
          <cell r="DN965">
            <v>0</v>
          </cell>
          <cell r="DO965">
            <v>0</v>
          </cell>
          <cell r="DP965">
            <v>0</v>
          </cell>
          <cell r="DQ965">
            <v>0</v>
          </cell>
          <cell r="DR965">
            <v>0</v>
          </cell>
          <cell r="DS965">
            <v>0</v>
          </cell>
          <cell r="DT965">
            <v>0</v>
          </cell>
          <cell r="DU965">
            <v>0</v>
          </cell>
          <cell r="DV965">
            <v>0</v>
          </cell>
          <cell r="DW965">
            <v>0</v>
          </cell>
          <cell r="DX965">
            <v>0</v>
          </cell>
          <cell r="DY965">
            <v>0</v>
          </cell>
          <cell r="DZ965">
            <v>0</v>
          </cell>
          <cell r="EA965">
            <v>0</v>
          </cell>
          <cell r="EB965">
            <v>0</v>
          </cell>
          <cell r="EC965">
            <v>0</v>
          </cell>
          <cell r="ED965">
            <v>0</v>
          </cell>
          <cell r="EE965">
            <v>0</v>
          </cell>
          <cell r="EF965">
            <v>0</v>
          </cell>
          <cell r="EG965">
            <v>0</v>
          </cell>
          <cell r="EH965">
            <v>0</v>
          </cell>
          <cell r="EI965">
            <v>0</v>
          </cell>
          <cell r="EJ965">
            <v>0</v>
          </cell>
          <cell r="EK965">
            <v>0</v>
          </cell>
          <cell r="EL965">
            <v>0</v>
          </cell>
          <cell r="EM965">
            <v>0</v>
          </cell>
          <cell r="EN965">
            <v>0</v>
          </cell>
          <cell r="EO965">
            <v>0</v>
          </cell>
          <cell r="EP965">
            <v>0</v>
          </cell>
          <cell r="EQ965">
            <v>0</v>
          </cell>
          <cell r="ER965">
            <v>0</v>
          </cell>
          <cell r="ES965">
            <v>0</v>
          </cell>
          <cell r="ET965">
            <v>0</v>
          </cell>
          <cell r="EU965">
            <v>0</v>
          </cell>
          <cell r="EV965">
            <v>0</v>
          </cell>
          <cell r="EW965">
            <v>0</v>
          </cell>
          <cell r="EX965">
            <v>0</v>
          </cell>
          <cell r="EY965">
            <v>0</v>
          </cell>
          <cell r="EZ965">
            <v>0</v>
          </cell>
          <cell r="FA965">
            <v>0</v>
          </cell>
          <cell r="FB965">
            <v>0</v>
          </cell>
          <cell r="FC965">
            <v>0</v>
          </cell>
          <cell r="FD965">
            <v>0</v>
          </cell>
          <cell r="FE965">
            <v>0</v>
          </cell>
          <cell r="FF965">
            <v>0</v>
          </cell>
          <cell r="FG965">
            <v>0</v>
          </cell>
          <cell r="FH965">
            <v>0</v>
          </cell>
          <cell r="FI965">
            <v>0</v>
          </cell>
          <cell r="FJ965">
            <v>0</v>
          </cell>
          <cell r="FK965">
            <v>0</v>
          </cell>
          <cell r="FL965">
            <v>0</v>
          </cell>
          <cell r="FM965">
            <v>0</v>
          </cell>
          <cell r="FN965">
            <v>0</v>
          </cell>
          <cell r="FO965">
            <v>0</v>
          </cell>
          <cell r="FP965">
            <v>0</v>
          </cell>
          <cell r="FQ965">
            <v>0</v>
          </cell>
          <cell r="FR965">
            <v>0</v>
          </cell>
          <cell r="FS965">
            <v>0</v>
          </cell>
          <cell r="FT965">
            <v>0</v>
          </cell>
          <cell r="FU965">
            <v>0</v>
          </cell>
          <cell r="FV965">
            <v>0</v>
          </cell>
          <cell r="FW965">
            <v>0</v>
          </cell>
          <cell r="FX965">
            <v>0</v>
          </cell>
          <cell r="FY965">
            <v>0</v>
          </cell>
          <cell r="FZ965">
            <v>0</v>
          </cell>
          <cell r="GA965">
            <v>0</v>
          </cell>
          <cell r="GB965">
            <v>0</v>
          </cell>
          <cell r="GC965">
            <v>0</v>
          </cell>
          <cell r="GD965">
            <v>0</v>
          </cell>
          <cell r="GE965">
            <v>0</v>
          </cell>
          <cell r="GF965">
            <v>0</v>
          </cell>
          <cell r="GG965">
            <v>0</v>
          </cell>
          <cell r="GH965">
            <v>0</v>
          </cell>
          <cell r="GI965">
            <v>0</v>
          </cell>
          <cell r="GJ965">
            <v>0</v>
          </cell>
          <cell r="GK965">
            <v>0</v>
          </cell>
          <cell r="GL965">
            <v>0</v>
          </cell>
          <cell r="GM965">
            <v>0</v>
          </cell>
          <cell r="GN965">
            <v>0</v>
          </cell>
          <cell r="GO965">
            <v>0</v>
          </cell>
          <cell r="GP965">
            <v>0</v>
          </cell>
          <cell r="GQ965">
            <v>0</v>
          </cell>
          <cell r="GR965">
            <v>0</v>
          </cell>
          <cell r="GS965">
            <v>0</v>
          </cell>
          <cell r="GT965">
            <v>0</v>
          </cell>
          <cell r="GU965">
            <v>0</v>
          </cell>
          <cell r="GV965">
            <v>0</v>
          </cell>
          <cell r="GW965">
            <v>0</v>
          </cell>
          <cell r="GX965">
            <v>0</v>
          </cell>
          <cell r="GY965">
            <v>0</v>
          </cell>
          <cell r="GZ965">
            <v>0</v>
          </cell>
          <cell r="HA965">
            <v>0</v>
          </cell>
          <cell r="HB965">
            <v>0</v>
          </cell>
          <cell r="HC965">
            <v>0</v>
          </cell>
          <cell r="HD965">
            <v>0</v>
          </cell>
          <cell r="HE965">
            <v>0</v>
          </cell>
          <cell r="HF965">
            <v>0</v>
          </cell>
          <cell r="HG965">
            <v>0</v>
          </cell>
          <cell r="HH965">
            <v>0</v>
          </cell>
          <cell r="HI965">
            <v>0</v>
          </cell>
          <cell r="HJ965">
            <v>0</v>
          </cell>
          <cell r="HK965">
            <v>0</v>
          </cell>
          <cell r="HL965">
            <v>0</v>
          </cell>
          <cell r="HM965">
            <v>0</v>
          </cell>
          <cell r="HN965">
            <v>0</v>
          </cell>
          <cell r="HO965">
            <v>0</v>
          </cell>
          <cell r="HP965">
            <v>0</v>
          </cell>
          <cell r="HQ965">
            <v>0</v>
          </cell>
          <cell r="HR965">
            <v>0</v>
          </cell>
          <cell r="HS965">
            <v>0</v>
          </cell>
          <cell r="HT965">
            <v>0</v>
          </cell>
          <cell r="HU965">
            <v>0</v>
          </cell>
          <cell r="HV965">
            <v>0</v>
          </cell>
          <cell r="HW965">
            <v>0</v>
          </cell>
          <cell r="HX965">
            <v>0</v>
          </cell>
          <cell r="HY965">
            <v>0</v>
          </cell>
          <cell r="HZ965">
            <v>0</v>
          </cell>
          <cell r="IA965">
            <v>0</v>
          </cell>
          <cell r="IB965">
            <v>0</v>
          </cell>
          <cell r="IC965">
            <v>0</v>
          </cell>
          <cell r="ID965">
            <v>0</v>
          </cell>
          <cell r="IE965">
            <v>0</v>
          </cell>
          <cell r="IF965">
            <v>0</v>
          </cell>
          <cell r="IG965">
            <v>0</v>
          </cell>
          <cell r="IH965">
            <v>0</v>
          </cell>
          <cell r="II965">
            <v>0</v>
          </cell>
          <cell r="IJ965">
            <v>0</v>
          </cell>
          <cell r="IK965">
            <v>0</v>
          </cell>
          <cell r="IL965">
            <v>0</v>
          </cell>
          <cell r="IM965">
            <v>0</v>
          </cell>
          <cell r="IN965">
            <v>0</v>
          </cell>
          <cell r="IO965">
            <v>0</v>
          </cell>
          <cell r="IP965">
            <v>0</v>
          </cell>
          <cell r="IQ965">
            <v>0</v>
          </cell>
          <cell r="IR965">
            <v>0</v>
          </cell>
          <cell r="IS965">
            <v>0</v>
          </cell>
          <cell r="IT965">
            <v>0</v>
          </cell>
          <cell r="IU965">
            <v>0</v>
          </cell>
          <cell r="IV965">
            <v>0</v>
          </cell>
          <cell r="IW965">
            <v>0</v>
          </cell>
          <cell r="IX965">
            <v>0</v>
          </cell>
          <cell r="IY965">
            <v>0</v>
          </cell>
          <cell r="IZ965">
            <v>0</v>
          </cell>
          <cell r="JA965">
            <v>0</v>
          </cell>
          <cell r="JB965">
            <v>0</v>
          </cell>
          <cell r="JC965">
            <v>0</v>
          </cell>
          <cell r="JD965">
            <v>0</v>
          </cell>
          <cell r="JE965">
            <v>0</v>
          </cell>
        </row>
        <row r="966">
          <cell r="D966" t="str">
            <v>BIO.QF.SOR._.___.BioOne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0</v>
          </cell>
          <cell r="BD966">
            <v>0</v>
          </cell>
          <cell r="BE966">
            <v>0</v>
          </cell>
          <cell r="BF966">
            <v>0</v>
          </cell>
          <cell r="BG966">
            <v>0</v>
          </cell>
          <cell r="BH966">
            <v>0</v>
          </cell>
          <cell r="BI966">
            <v>0</v>
          </cell>
          <cell r="BJ966">
            <v>0</v>
          </cell>
          <cell r="BK966">
            <v>0</v>
          </cell>
          <cell r="BL966">
            <v>0</v>
          </cell>
          <cell r="BM966">
            <v>0</v>
          </cell>
          <cell r="BN966">
            <v>0</v>
          </cell>
          <cell r="BO966">
            <v>0</v>
          </cell>
          <cell r="BP966">
            <v>0</v>
          </cell>
          <cell r="BQ966">
            <v>0</v>
          </cell>
          <cell r="BR966">
            <v>0</v>
          </cell>
          <cell r="BS966">
            <v>0</v>
          </cell>
          <cell r="BT966">
            <v>0</v>
          </cell>
          <cell r="BU966">
            <v>0</v>
          </cell>
          <cell r="BV966">
            <v>0</v>
          </cell>
          <cell r="BW966">
            <v>0</v>
          </cell>
          <cell r="BX966">
            <v>0</v>
          </cell>
          <cell r="BY966">
            <v>0</v>
          </cell>
          <cell r="BZ966">
            <v>0</v>
          </cell>
          <cell r="CA966">
            <v>0</v>
          </cell>
          <cell r="CB966">
            <v>0</v>
          </cell>
          <cell r="CC966">
            <v>0</v>
          </cell>
          <cell r="CD966">
            <v>0</v>
          </cell>
          <cell r="CE966">
            <v>0</v>
          </cell>
          <cell r="CF966">
            <v>0</v>
          </cell>
          <cell r="CG966">
            <v>0</v>
          </cell>
          <cell r="CH966">
            <v>0</v>
          </cell>
          <cell r="CI966">
            <v>0</v>
          </cell>
          <cell r="CJ966">
            <v>0</v>
          </cell>
          <cell r="CK966">
            <v>0</v>
          </cell>
          <cell r="CL966">
            <v>0</v>
          </cell>
          <cell r="CM966">
            <v>0</v>
          </cell>
          <cell r="CN966">
            <v>0</v>
          </cell>
          <cell r="CO966">
            <v>0</v>
          </cell>
          <cell r="CP966">
            <v>0</v>
          </cell>
          <cell r="CQ966">
            <v>0</v>
          </cell>
          <cell r="CR966">
            <v>0</v>
          </cell>
          <cell r="CS966">
            <v>0</v>
          </cell>
          <cell r="CT966">
            <v>0</v>
          </cell>
          <cell r="CU966">
            <v>0</v>
          </cell>
          <cell r="CV966">
            <v>0</v>
          </cell>
          <cell r="CW966">
            <v>0</v>
          </cell>
          <cell r="CX966">
            <v>0</v>
          </cell>
          <cell r="CY966">
            <v>0</v>
          </cell>
          <cell r="CZ966">
            <v>0</v>
          </cell>
          <cell r="DA966">
            <v>0</v>
          </cell>
          <cell r="DB966">
            <v>0</v>
          </cell>
          <cell r="DC966">
            <v>0</v>
          </cell>
          <cell r="DD966">
            <v>0</v>
          </cell>
          <cell r="DE966">
            <v>0</v>
          </cell>
          <cell r="DF966">
            <v>0</v>
          </cell>
          <cell r="DG966">
            <v>0</v>
          </cell>
          <cell r="DH966">
            <v>0</v>
          </cell>
          <cell r="DI966">
            <v>0</v>
          </cell>
          <cell r="DJ966">
            <v>0</v>
          </cell>
          <cell r="DK966">
            <v>0</v>
          </cell>
          <cell r="DL966">
            <v>0</v>
          </cell>
          <cell r="DM966">
            <v>0</v>
          </cell>
          <cell r="DN966">
            <v>0</v>
          </cell>
          <cell r="DO966">
            <v>0</v>
          </cell>
          <cell r="DP966">
            <v>0</v>
          </cell>
          <cell r="DQ966">
            <v>0</v>
          </cell>
          <cell r="DR966">
            <v>0</v>
          </cell>
          <cell r="DS966">
            <v>0</v>
          </cell>
          <cell r="DT966">
            <v>0</v>
          </cell>
          <cell r="DU966">
            <v>0</v>
          </cell>
          <cell r="DV966">
            <v>0</v>
          </cell>
          <cell r="DW966">
            <v>0</v>
          </cell>
          <cell r="DX966">
            <v>0</v>
          </cell>
          <cell r="DY966">
            <v>0</v>
          </cell>
          <cell r="DZ966">
            <v>0</v>
          </cell>
          <cell r="EA966">
            <v>0</v>
          </cell>
          <cell r="EB966">
            <v>0</v>
          </cell>
          <cell r="EC966">
            <v>0</v>
          </cell>
          <cell r="ED966">
            <v>0</v>
          </cell>
          <cell r="EE966">
            <v>0</v>
          </cell>
          <cell r="EF966">
            <v>0</v>
          </cell>
          <cell r="EG966">
            <v>0</v>
          </cell>
          <cell r="EH966">
            <v>0</v>
          </cell>
          <cell r="EI966">
            <v>0</v>
          </cell>
          <cell r="EJ966">
            <v>0</v>
          </cell>
          <cell r="EK966">
            <v>0</v>
          </cell>
          <cell r="EL966">
            <v>0</v>
          </cell>
          <cell r="EM966">
            <v>0</v>
          </cell>
          <cell r="EN966">
            <v>0</v>
          </cell>
          <cell r="EO966">
            <v>0</v>
          </cell>
          <cell r="EP966">
            <v>0</v>
          </cell>
          <cell r="EQ966">
            <v>0</v>
          </cell>
          <cell r="ER966">
            <v>0</v>
          </cell>
          <cell r="ES966">
            <v>0</v>
          </cell>
          <cell r="ET966">
            <v>0</v>
          </cell>
          <cell r="EU966">
            <v>0</v>
          </cell>
          <cell r="EV966">
            <v>0</v>
          </cell>
          <cell r="EW966">
            <v>0</v>
          </cell>
          <cell r="EX966">
            <v>0</v>
          </cell>
          <cell r="EY966">
            <v>0</v>
          </cell>
          <cell r="EZ966">
            <v>0</v>
          </cell>
          <cell r="FA966">
            <v>0</v>
          </cell>
          <cell r="FB966">
            <v>0</v>
          </cell>
          <cell r="FC966">
            <v>0</v>
          </cell>
          <cell r="FD966">
            <v>0</v>
          </cell>
          <cell r="FE966">
            <v>0</v>
          </cell>
          <cell r="FF966">
            <v>0</v>
          </cell>
          <cell r="FG966">
            <v>0</v>
          </cell>
          <cell r="FH966">
            <v>0</v>
          </cell>
          <cell r="FI966">
            <v>0</v>
          </cell>
          <cell r="FJ966">
            <v>0</v>
          </cell>
          <cell r="FK966">
            <v>0</v>
          </cell>
          <cell r="FL966">
            <v>0</v>
          </cell>
          <cell r="FM966">
            <v>0</v>
          </cell>
          <cell r="FN966">
            <v>0</v>
          </cell>
          <cell r="FO966">
            <v>0</v>
          </cell>
          <cell r="FP966">
            <v>0</v>
          </cell>
          <cell r="FQ966">
            <v>0</v>
          </cell>
          <cell r="FR966">
            <v>0</v>
          </cell>
          <cell r="FS966">
            <v>0</v>
          </cell>
          <cell r="FT966">
            <v>0</v>
          </cell>
          <cell r="FU966">
            <v>0</v>
          </cell>
          <cell r="FV966">
            <v>0</v>
          </cell>
          <cell r="FW966">
            <v>0</v>
          </cell>
          <cell r="FX966">
            <v>0</v>
          </cell>
          <cell r="FY966">
            <v>0</v>
          </cell>
          <cell r="FZ966">
            <v>0</v>
          </cell>
          <cell r="GA966">
            <v>0</v>
          </cell>
          <cell r="GB966">
            <v>0</v>
          </cell>
          <cell r="GC966">
            <v>0</v>
          </cell>
          <cell r="GD966">
            <v>0</v>
          </cell>
          <cell r="GE966">
            <v>0</v>
          </cell>
          <cell r="GF966">
            <v>0</v>
          </cell>
          <cell r="GG966">
            <v>0</v>
          </cell>
          <cell r="GH966">
            <v>0</v>
          </cell>
          <cell r="GI966">
            <v>0</v>
          </cell>
          <cell r="GJ966">
            <v>0</v>
          </cell>
          <cell r="GK966">
            <v>0</v>
          </cell>
          <cell r="GL966">
            <v>0</v>
          </cell>
          <cell r="GM966">
            <v>0</v>
          </cell>
          <cell r="GN966">
            <v>0</v>
          </cell>
          <cell r="GO966">
            <v>0</v>
          </cell>
          <cell r="GP966">
            <v>0</v>
          </cell>
          <cell r="GQ966">
            <v>0</v>
          </cell>
          <cell r="GR966">
            <v>0</v>
          </cell>
          <cell r="GS966">
            <v>0</v>
          </cell>
          <cell r="GT966">
            <v>0</v>
          </cell>
          <cell r="GU966">
            <v>0</v>
          </cell>
          <cell r="GV966">
            <v>0</v>
          </cell>
          <cell r="GW966">
            <v>0</v>
          </cell>
          <cell r="GX966">
            <v>0</v>
          </cell>
          <cell r="GY966">
            <v>0</v>
          </cell>
          <cell r="GZ966">
            <v>0</v>
          </cell>
          <cell r="HA966">
            <v>0</v>
          </cell>
          <cell r="HB966">
            <v>0</v>
          </cell>
          <cell r="HC966">
            <v>0</v>
          </cell>
          <cell r="HD966">
            <v>0</v>
          </cell>
          <cell r="HE966">
            <v>0</v>
          </cell>
          <cell r="HF966">
            <v>0</v>
          </cell>
          <cell r="HG966">
            <v>0</v>
          </cell>
          <cell r="HH966">
            <v>0</v>
          </cell>
          <cell r="HI966">
            <v>0</v>
          </cell>
          <cell r="HJ966">
            <v>0</v>
          </cell>
          <cell r="HK966">
            <v>0</v>
          </cell>
          <cell r="HL966">
            <v>0</v>
          </cell>
          <cell r="HM966">
            <v>0</v>
          </cell>
          <cell r="HN966">
            <v>0</v>
          </cell>
          <cell r="HO966">
            <v>0</v>
          </cell>
          <cell r="HP966">
            <v>0</v>
          </cell>
          <cell r="HQ966">
            <v>0</v>
          </cell>
          <cell r="HR966">
            <v>0</v>
          </cell>
          <cell r="HS966">
            <v>0</v>
          </cell>
          <cell r="HT966">
            <v>0</v>
          </cell>
          <cell r="HU966">
            <v>0</v>
          </cell>
          <cell r="HV966">
            <v>0</v>
          </cell>
          <cell r="HW966">
            <v>0</v>
          </cell>
          <cell r="HX966">
            <v>0</v>
          </cell>
          <cell r="HY966">
            <v>0</v>
          </cell>
          <cell r="HZ966">
            <v>0</v>
          </cell>
          <cell r="IA966">
            <v>0</v>
          </cell>
          <cell r="IB966">
            <v>0</v>
          </cell>
          <cell r="IC966">
            <v>0</v>
          </cell>
          <cell r="ID966">
            <v>0</v>
          </cell>
          <cell r="IE966">
            <v>0</v>
          </cell>
          <cell r="IF966">
            <v>0</v>
          </cell>
          <cell r="IG966">
            <v>0</v>
          </cell>
          <cell r="IH966">
            <v>0</v>
          </cell>
          <cell r="II966">
            <v>0</v>
          </cell>
          <cell r="IJ966">
            <v>0</v>
          </cell>
          <cell r="IK966">
            <v>0</v>
          </cell>
          <cell r="IL966">
            <v>0</v>
          </cell>
          <cell r="IM966">
            <v>0</v>
          </cell>
          <cell r="IN966">
            <v>0</v>
          </cell>
          <cell r="IO966">
            <v>0</v>
          </cell>
          <cell r="IP966">
            <v>0</v>
          </cell>
          <cell r="IQ966">
            <v>0</v>
          </cell>
          <cell r="IR966">
            <v>0</v>
          </cell>
          <cell r="IS966">
            <v>0</v>
          </cell>
          <cell r="IT966">
            <v>0</v>
          </cell>
          <cell r="IU966">
            <v>0</v>
          </cell>
          <cell r="IV966">
            <v>0</v>
          </cell>
          <cell r="IW966">
            <v>0</v>
          </cell>
          <cell r="IX966">
            <v>0</v>
          </cell>
          <cell r="IY966">
            <v>0</v>
          </cell>
          <cell r="IZ966">
            <v>0</v>
          </cell>
          <cell r="JA966">
            <v>0</v>
          </cell>
          <cell r="JB966">
            <v>0</v>
          </cell>
          <cell r="JC966">
            <v>0</v>
          </cell>
          <cell r="JD966">
            <v>0</v>
          </cell>
          <cell r="JE966">
            <v>0</v>
          </cell>
        </row>
        <row r="967">
          <cell r="D967" t="str">
            <v>BIO.QF.SOR._.___.BioOne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0</v>
          </cell>
          <cell r="BD967">
            <v>0</v>
          </cell>
          <cell r="BE967">
            <v>0</v>
          </cell>
          <cell r="BF967">
            <v>0</v>
          </cell>
          <cell r="BG967">
            <v>0</v>
          </cell>
          <cell r="BH967">
            <v>0</v>
          </cell>
          <cell r="BI967">
            <v>0</v>
          </cell>
          <cell r="BJ967">
            <v>0</v>
          </cell>
          <cell r="BK967">
            <v>0</v>
          </cell>
          <cell r="BL967">
            <v>0</v>
          </cell>
          <cell r="BM967">
            <v>0</v>
          </cell>
          <cell r="BN967">
            <v>0</v>
          </cell>
          <cell r="BO967">
            <v>0</v>
          </cell>
          <cell r="BP967">
            <v>0</v>
          </cell>
          <cell r="BQ967">
            <v>0</v>
          </cell>
          <cell r="BR967">
            <v>0</v>
          </cell>
          <cell r="BS967">
            <v>0</v>
          </cell>
          <cell r="BT967">
            <v>0</v>
          </cell>
          <cell r="BU967">
            <v>0</v>
          </cell>
          <cell r="BV967">
            <v>0</v>
          </cell>
          <cell r="BW967">
            <v>0</v>
          </cell>
          <cell r="BX967">
            <v>0</v>
          </cell>
          <cell r="BY967">
            <v>0</v>
          </cell>
          <cell r="BZ967">
            <v>0</v>
          </cell>
          <cell r="CA967">
            <v>0</v>
          </cell>
          <cell r="CB967">
            <v>0</v>
          </cell>
          <cell r="CC967">
            <v>0</v>
          </cell>
          <cell r="CD967">
            <v>0</v>
          </cell>
          <cell r="CE967">
            <v>0</v>
          </cell>
          <cell r="CF967">
            <v>0</v>
          </cell>
          <cell r="CG967">
            <v>0</v>
          </cell>
          <cell r="CH967">
            <v>0</v>
          </cell>
          <cell r="CI967">
            <v>0</v>
          </cell>
          <cell r="CJ967">
            <v>0</v>
          </cell>
          <cell r="CK967">
            <v>0</v>
          </cell>
          <cell r="CL967">
            <v>0</v>
          </cell>
          <cell r="CM967">
            <v>0</v>
          </cell>
          <cell r="CN967">
            <v>0</v>
          </cell>
          <cell r="CO967">
            <v>0</v>
          </cell>
          <cell r="CP967">
            <v>0</v>
          </cell>
          <cell r="CQ967">
            <v>0</v>
          </cell>
          <cell r="CR967">
            <v>0</v>
          </cell>
          <cell r="CS967">
            <v>0</v>
          </cell>
          <cell r="CT967">
            <v>0</v>
          </cell>
          <cell r="CU967">
            <v>0</v>
          </cell>
          <cell r="CV967">
            <v>0</v>
          </cell>
          <cell r="CW967">
            <v>0</v>
          </cell>
          <cell r="CX967">
            <v>0</v>
          </cell>
          <cell r="CY967">
            <v>0</v>
          </cell>
          <cell r="CZ967">
            <v>0</v>
          </cell>
          <cell r="DA967">
            <v>0</v>
          </cell>
          <cell r="DB967">
            <v>0</v>
          </cell>
          <cell r="DC967">
            <v>0</v>
          </cell>
          <cell r="DD967">
            <v>0</v>
          </cell>
          <cell r="DE967">
            <v>0</v>
          </cell>
          <cell r="DF967">
            <v>0</v>
          </cell>
          <cell r="DG967">
            <v>0</v>
          </cell>
          <cell r="DH967">
            <v>0</v>
          </cell>
          <cell r="DI967">
            <v>0</v>
          </cell>
          <cell r="DJ967">
            <v>0</v>
          </cell>
          <cell r="DK967">
            <v>0</v>
          </cell>
          <cell r="DL967">
            <v>0</v>
          </cell>
          <cell r="DM967">
            <v>0</v>
          </cell>
          <cell r="DN967">
            <v>0</v>
          </cell>
          <cell r="DO967">
            <v>0</v>
          </cell>
          <cell r="DP967">
            <v>0</v>
          </cell>
          <cell r="DQ967">
            <v>0</v>
          </cell>
          <cell r="DR967">
            <v>0</v>
          </cell>
          <cell r="DS967">
            <v>0</v>
          </cell>
          <cell r="DT967">
            <v>0</v>
          </cell>
          <cell r="DU967">
            <v>0</v>
          </cell>
          <cell r="DV967">
            <v>0</v>
          </cell>
          <cell r="DW967">
            <v>0</v>
          </cell>
          <cell r="DX967">
            <v>0</v>
          </cell>
          <cell r="DY967">
            <v>0</v>
          </cell>
          <cell r="DZ967">
            <v>0</v>
          </cell>
          <cell r="EA967">
            <v>0</v>
          </cell>
          <cell r="EB967">
            <v>0</v>
          </cell>
          <cell r="EC967">
            <v>0</v>
          </cell>
          <cell r="ED967">
            <v>0</v>
          </cell>
          <cell r="EE967">
            <v>0</v>
          </cell>
          <cell r="EF967">
            <v>0</v>
          </cell>
          <cell r="EG967">
            <v>0</v>
          </cell>
          <cell r="EH967">
            <v>0</v>
          </cell>
          <cell r="EI967">
            <v>0</v>
          </cell>
          <cell r="EJ967">
            <v>0</v>
          </cell>
          <cell r="EK967">
            <v>0</v>
          </cell>
          <cell r="EL967">
            <v>0</v>
          </cell>
          <cell r="EM967">
            <v>0</v>
          </cell>
          <cell r="EN967">
            <v>0</v>
          </cell>
          <cell r="EO967">
            <v>0</v>
          </cell>
          <cell r="EP967">
            <v>0</v>
          </cell>
          <cell r="EQ967">
            <v>0</v>
          </cell>
          <cell r="ER967">
            <v>0</v>
          </cell>
          <cell r="ES967">
            <v>0</v>
          </cell>
          <cell r="ET967">
            <v>0</v>
          </cell>
          <cell r="EU967">
            <v>0</v>
          </cell>
          <cell r="EV967">
            <v>0</v>
          </cell>
          <cell r="EW967">
            <v>0</v>
          </cell>
          <cell r="EX967">
            <v>0</v>
          </cell>
          <cell r="EY967">
            <v>0</v>
          </cell>
          <cell r="EZ967">
            <v>0</v>
          </cell>
          <cell r="FA967">
            <v>0</v>
          </cell>
          <cell r="FB967">
            <v>0</v>
          </cell>
          <cell r="FC967">
            <v>0</v>
          </cell>
          <cell r="FD967">
            <v>0</v>
          </cell>
          <cell r="FE967">
            <v>0</v>
          </cell>
          <cell r="FF967">
            <v>0</v>
          </cell>
          <cell r="FG967">
            <v>0</v>
          </cell>
          <cell r="FH967">
            <v>0</v>
          </cell>
          <cell r="FI967">
            <v>0</v>
          </cell>
          <cell r="FJ967">
            <v>0</v>
          </cell>
          <cell r="FK967">
            <v>0</v>
          </cell>
          <cell r="FL967">
            <v>0</v>
          </cell>
          <cell r="FM967">
            <v>0</v>
          </cell>
          <cell r="FN967">
            <v>0</v>
          </cell>
          <cell r="FO967">
            <v>0</v>
          </cell>
          <cell r="FP967">
            <v>0</v>
          </cell>
          <cell r="FQ967">
            <v>0</v>
          </cell>
          <cell r="FR967">
            <v>0</v>
          </cell>
          <cell r="FS967">
            <v>0</v>
          </cell>
          <cell r="FT967">
            <v>0</v>
          </cell>
          <cell r="FU967">
            <v>0</v>
          </cell>
          <cell r="FV967">
            <v>0</v>
          </cell>
          <cell r="FW967">
            <v>0</v>
          </cell>
          <cell r="FX967">
            <v>0</v>
          </cell>
          <cell r="FY967">
            <v>0</v>
          </cell>
          <cell r="FZ967">
            <v>0</v>
          </cell>
          <cell r="GA967">
            <v>0</v>
          </cell>
          <cell r="GB967">
            <v>0</v>
          </cell>
          <cell r="GC967">
            <v>0</v>
          </cell>
          <cell r="GD967">
            <v>0</v>
          </cell>
          <cell r="GE967">
            <v>0</v>
          </cell>
          <cell r="GF967">
            <v>0</v>
          </cell>
          <cell r="GG967">
            <v>0</v>
          </cell>
          <cell r="GH967">
            <v>0</v>
          </cell>
          <cell r="GI967">
            <v>0</v>
          </cell>
          <cell r="GJ967">
            <v>0</v>
          </cell>
          <cell r="GK967">
            <v>0</v>
          </cell>
          <cell r="GL967">
            <v>0</v>
          </cell>
          <cell r="GM967">
            <v>0</v>
          </cell>
          <cell r="GN967">
            <v>0</v>
          </cell>
          <cell r="GO967">
            <v>0</v>
          </cell>
          <cell r="GP967">
            <v>0</v>
          </cell>
          <cell r="GQ967">
            <v>0</v>
          </cell>
          <cell r="GR967">
            <v>0</v>
          </cell>
          <cell r="GS967">
            <v>0</v>
          </cell>
          <cell r="GT967">
            <v>0</v>
          </cell>
          <cell r="GU967">
            <v>0</v>
          </cell>
          <cell r="GV967">
            <v>0</v>
          </cell>
          <cell r="GW967">
            <v>0</v>
          </cell>
          <cell r="GX967">
            <v>0</v>
          </cell>
          <cell r="GY967">
            <v>0</v>
          </cell>
          <cell r="GZ967">
            <v>0</v>
          </cell>
          <cell r="HA967">
            <v>0</v>
          </cell>
          <cell r="HB967">
            <v>0</v>
          </cell>
          <cell r="HC967">
            <v>0</v>
          </cell>
          <cell r="HD967">
            <v>0</v>
          </cell>
          <cell r="HE967">
            <v>0</v>
          </cell>
          <cell r="HF967">
            <v>0</v>
          </cell>
          <cell r="HG967">
            <v>0</v>
          </cell>
          <cell r="HH967">
            <v>0</v>
          </cell>
          <cell r="HI967">
            <v>0</v>
          </cell>
          <cell r="HJ967">
            <v>0</v>
          </cell>
          <cell r="HK967">
            <v>0</v>
          </cell>
          <cell r="HL967">
            <v>0</v>
          </cell>
          <cell r="HM967">
            <v>0</v>
          </cell>
          <cell r="HN967">
            <v>0</v>
          </cell>
          <cell r="HO967">
            <v>0</v>
          </cell>
          <cell r="HP967">
            <v>0</v>
          </cell>
          <cell r="HQ967">
            <v>0</v>
          </cell>
          <cell r="HR967">
            <v>0</v>
          </cell>
          <cell r="HS967">
            <v>0</v>
          </cell>
          <cell r="HT967">
            <v>0</v>
          </cell>
          <cell r="HU967">
            <v>0</v>
          </cell>
          <cell r="HV967">
            <v>0</v>
          </cell>
          <cell r="HW967">
            <v>0</v>
          </cell>
          <cell r="HX967">
            <v>0</v>
          </cell>
          <cell r="HY967">
            <v>0</v>
          </cell>
          <cell r="HZ967">
            <v>0</v>
          </cell>
          <cell r="IA967">
            <v>0</v>
          </cell>
          <cell r="IB967">
            <v>0</v>
          </cell>
          <cell r="IC967">
            <v>0</v>
          </cell>
          <cell r="ID967">
            <v>0</v>
          </cell>
          <cell r="IE967">
            <v>0</v>
          </cell>
          <cell r="IF967">
            <v>0</v>
          </cell>
          <cell r="IG967">
            <v>0</v>
          </cell>
          <cell r="IH967">
            <v>0</v>
          </cell>
          <cell r="II967">
            <v>0</v>
          </cell>
          <cell r="IJ967">
            <v>0</v>
          </cell>
          <cell r="IK967">
            <v>0</v>
          </cell>
          <cell r="IL967">
            <v>0</v>
          </cell>
          <cell r="IM967">
            <v>0</v>
          </cell>
          <cell r="IN967">
            <v>0</v>
          </cell>
          <cell r="IO967">
            <v>0</v>
          </cell>
          <cell r="IP967">
            <v>0</v>
          </cell>
          <cell r="IQ967">
            <v>0</v>
          </cell>
          <cell r="IR967">
            <v>0</v>
          </cell>
          <cell r="IS967">
            <v>0</v>
          </cell>
          <cell r="IT967">
            <v>0</v>
          </cell>
          <cell r="IU967">
            <v>0</v>
          </cell>
          <cell r="IV967">
            <v>0</v>
          </cell>
          <cell r="IW967">
            <v>0</v>
          </cell>
          <cell r="IX967">
            <v>0</v>
          </cell>
          <cell r="IY967">
            <v>0</v>
          </cell>
          <cell r="IZ967">
            <v>0</v>
          </cell>
          <cell r="JA967">
            <v>0</v>
          </cell>
          <cell r="JB967">
            <v>0</v>
          </cell>
          <cell r="JC967">
            <v>0</v>
          </cell>
          <cell r="JD967">
            <v>0</v>
          </cell>
          <cell r="JE967">
            <v>0</v>
          </cell>
        </row>
        <row r="968">
          <cell r="D968" t="str">
            <v>BIO.QF.SOR._.SML.Roseburg LFG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0</v>
          </cell>
          <cell r="BD968">
            <v>0</v>
          </cell>
          <cell r="BE968">
            <v>0</v>
          </cell>
          <cell r="BF968">
            <v>0</v>
          </cell>
          <cell r="BG968">
            <v>0</v>
          </cell>
          <cell r="BH968">
            <v>0</v>
          </cell>
          <cell r="BI968">
            <v>0</v>
          </cell>
          <cell r="BJ968">
            <v>0</v>
          </cell>
          <cell r="BK968">
            <v>0</v>
          </cell>
          <cell r="BL968">
            <v>0</v>
          </cell>
          <cell r="BM968">
            <v>0</v>
          </cell>
          <cell r="BN968">
            <v>0</v>
          </cell>
          <cell r="BO968">
            <v>0</v>
          </cell>
          <cell r="BP968">
            <v>0</v>
          </cell>
          <cell r="BQ968">
            <v>0</v>
          </cell>
          <cell r="BR968">
            <v>0</v>
          </cell>
          <cell r="BS968">
            <v>0</v>
          </cell>
          <cell r="BT968">
            <v>0</v>
          </cell>
          <cell r="BU968">
            <v>0</v>
          </cell>
          <cell r="BV968">
            <v>0</v>
          </cell>
          <cell r="BW968">
            <v>0</v>
          </cell>
          <cell r="BX968">
            <v>0</v>
          </cell>
          <cell r="BY968">
            <v>0</v>
          </cell>
          <cell r="BZ968">
            <v>0</v>
          </cell>
          <cell r="CA968">
            <v>0</v>
          </cell>
          <cell r="CB968">
            <v>0</v>
          </cell>
          <cell r="CC968">
            <v>0</v>
          </cell>
          <cell r="CD968">
            <v>0</v>
          </cell>
          <cell r="CE968">
            <v>0</v>
          </cell>
          <cell r="CF968">
            <v>0</v>
          </cell>
          <cell r="CG968">
            <v>0</v>
          </cell>
          <cell r="CH968">
            <v>0</v>
          </cell>
          <cell r="CI968">
            <v>0</v>
          </cell>
          <cell r="CJ968">
            <v>0</v>
          </cell>
          <cell r="CK968">
            <v>0</v>
          </cell>
          <cell r="CL968">
            <v>0</v>
          </cell>
          <cell r="CM968">
            <v>0</v>
          </cell>
          <cell r="CN968">
            <v>0</v>
          </cell>
          <cell r="CO968">
            <v>0</v>
          </cell>
          <cell r="CP968">
            <v>0</v>
          </cell>
          <cell r="CQ968">
            <v>0</v>
          </cell>
          <cell r="CR968">
            <v>0</v>
          </cell>
          <cell r="CS968">
            <v>0</v>
          </cell>
          <cell r="CT968">
            <v>0</v>
          </cell>
          <cell r="CU968">
            <v>0</v>
          </cell>
          <cell r="CV968">
            <v>0</v>
          </cell>
          <cell r="CW968">
            <v>0</v>
          </cell>
          <cell r="CX968">
            <v>0</v>
          </cell>
          <cell r="CY968">
            <v>0</v>
          </cell>
          <cell r="CZ968">
            <v>0</v>
          </cell>
          <cell r="DA968">
            <v>0</v>
          </cell>
          <cell r="DB968">
            <v>0</v>
          </cell>
          <cell r="DC968">
            <v>0</v>
          </cell>
          <cell r="DD968">
            <v>0</v>
          </cell>
          <cell r="DE968">
            <v>0</v>
          </cell>
          <cell r="DF968">
            <v>0</v>
          </cell>
          <cell r="DG968">
            <v>0</v>
          </cell>
          <cell r="DH968">
            <v>0</v>
          </cell>
          <cell r="DI968">
            <v>0</v>
          </cell>
          <cell r="DJ968">
            <v>0</v>
          </cell>
          <cell r="DK968">
            <v>0</v>
          </cell>
          <cell r="DL968">
            <v>0</v>
          </cell>
          <cell r="DM968">
            <v>0</v>
          </cell>
          <cell r="DN968">
            <v>0</v>
          </cell>
          <cell r="DO968">
            <v>0</v>
          </cell>
          <cell r="DP968">
            <v>0</v>
          </cell>
          <cell r="DQ968">
            <v>0</v>
          </cell>
          <cell r="DR968">
            <v>0</v>
          </cell>
          <cell r="DS968">
            <v>0</v>
          </cell>
          <cell r="DT968">
            <v>0</v>
          </cell>
          <cell r="DU968">
            <v>0</v>
          </cell>
          <cell r="DV968">
            <v>0</v>
          </cell>
          <cell r="DW968">
            <v>0</v>
          </cell>
          <cell r="DX968">
            <v>0</v>
          </cell>
          <cell r="DY968">
            <v>0</v>
          </cell>
          <cell r="DZ968">
            <v>0</v>
          </cell>
          <cell r="EA968">
            <v>0</v>
          </cell>
          <cell r="EB968">
            <v>0</v>
          </cell>
          <cell r="EC968">
            <v>0</v>
          </cell>
          <cell r="ED968">
            <v>0</v>
          </cell>
          <cell r="EE968">
            <v>0</v>
          </cell>
          <cell r="EF968">
            <v>0</v>
          </cell>
          <cell r="EG968">
            <v>0</v>
          </cell>
          <cell r="EH968">
            <v>0</v>
          </cell>
          <cell r="EI968">
            <v>0</v>
          </cell>
          <cell r="EJ968">
            <v>0</v>
          </cell>
          <cell r="EK968">
            <v>0</v>
          </cell>
          <cell r="EL968">
            <v>0</v>
          </cell>
          <cell r="EM968">
            <v>0</v>
          </cell>
          <cell r="EN968">
            <v>0</v>
          </cell>
          <cell r="EO968">
            <v>0</v>
          </cell>
          <cell r="EP968">
            <v>0</v>
          </cell>
          <cell r="EQ968">
            <v>0</v>
          </cell>
          <cell r="ER968">
            <v>0</v>
          </cell>
          <cell r="ES968">
            <v>0</v>
          </cell>
          <cell r="ET968">
            <v>0</v>
          </cell>
          <cell r="EU968">
            <v>0</v>
          </cell>
          <cell r="EV968">
            <v>0</v>
          </cell>
          <cell r="EW968">
            <v>0</v>
          </cell>
          <cell r="EX968">
            <v>0</v>
          </cell>
          <cell r="EY968">
            <v>0</v>
          </cell>
          <cell r="EZ968">
            <v>0</v>
          </cell>
          <cell r="FA968">
            <v>0</v>
          </cell>
          <cell r="FB968">
            <v>0</v>
          </cell>
          <cell r="FC968">
            <v>0</v>
          </cell>
          <cell r="FD968">
            <v>0</v>
          </cell>
          <cell r="FE968">
            <v>0</v>
          </cell>
          <cell r="FF968">
            <v>0</v>
          </cell>
          <cell r="FG968">
            <v>0</v>
          </cell>
          <cell r="FH968">
            <v>0</v>
          </cell>
          <cell r="FI968">
            <v>0</v>
          </cell>
          <cell r="FJ968">
            <v>0</v>
          </cell>
          <cell r="FK968">
            <v>0</v>
          </cell>
          <cell r="FL968">
            <v>0</v>
          </cell>
          <cell r="FM968">
            <v>0</v>
          </cell>
          <cell r="FN968">
            <v>0</v>
          </cell>
          <cell r="FO968">
            <v>0</v>
          </cell>
          <cell r="FP968">
            <v>0</v>
          </cell>
          <cell r="FQ968">
            <v>0</v>
          </cell>
          <cell r="FR968">
            <v>0</v>
          </cell>
          <cell r="FS968">
            <v>0</v>
          </cell>
          <cell r="FT968">
            <v>0</v>
          </cell>
          <cell r="FU968">
            <v>0</v>
          </cell>
          <cell r="FV968">
            <v>0</v>
          </cell>
          <cell r="FW968">
            <v>0</v>
          </cell>
          <cell r="FX968">
            <v>0</v>
          </cell>
          <cell r="FY968">
            <v>0</v>
          </cell>
          <cell r="FZ968">
            <v>0</v>
          </cell>
          <cell r="GA968">
            <v>0</v>
          </cell>
          <cell r="GB968">
            <v>0</v>
          </cell>
          <cell r="GC968">
            <v>0</v>
          </cell>
          <cell r="GD968">
            <v>0</v>
          </cell>
          <cell r="GE968">
            <v>0</v>
          </cell>
          <cell r="GF968">
            <v>0</v>
          </cell>
          <cell r="GG968">
            <v>0</v>
          </cell>
          <cell r="GH968">
            <v>0</v>
          </cell>
          <cell r="GI968">
            <v>0</v>
          </cell>
          <cell r="GJ968">
            <v>0</v>
          </cell>
          <cell r="GK968">
            <v>0</v>
          </cell>
          <cell r="GL968">
            <v>0</v>
          </cell>
          <cell r="GM968">
            <v>0</v>
          </cell>
          <cell r="GN968">
            <v>0</v>
          </cell>
          <cell r="GO968">
            <v>0</v>
          </cell>
          <cell r="GP968">
            <v>0</v>
          </cell>
          <cell r="GQ968">
            <v>0</v>
          </cell>
          <cell r="GR968">
            <v>0</v>
          </cell>
          <cell r="GS968">
            <v>0</v>
          </cell>
          <cell r="GT968">
            <v>0</v>
          </cell>
          <cell r="GU968">
            <v>0</v>
          </cell>
          <cell r="GV968">
            <v>0</v>
          </cell>
          <cell r="GW968">
            <v>0</v>
          </cell>
          <cell r="GX968">
            <v>0</v>
          </cell>
          <cell r="GY968">
            <v>0</v>
          </cell>
          <cell r="GZ968">
            <v>0</v>
          </cell>
          <cell r="HA968">
            <v>0</v>
          </cell>
          <cell r="HB968">
            <v>0</v>
          </cell>
          <cell r="HC968">
            <v>0</v>
          </cell>
          <cell r="HD968">
            <v>0</v>
          </cell>
          <cell r="HE968">
            <v>0</v>
          </cell>
          <cell r="HF968">
            <v>0</v>
          </cell>
          <cell r="HG968">
            <v>0</v>
          </cell>
          <cell r="HH968">
            <v>0</v>
          </cell>
          <cell r="HI968">
            <v>0</v>
          </cell>
          <cell r="HJ968">
            <v>0</v>
          </cell>
          <cell r="HK968">
            <v>0</v>
          </cell>
          <cell r="HL968">
            <v>0</v>
          </cell>
          <cell r="HM968">
            <v>0</v>
          </cell>
          <cell r="HN968">
            <v>0</v>
          </cell>
          <cell r="HO968">
            <v>0</v>
          </cell>
          <cell r="HP968">
            <v>0</v>
          </cell>
          <cell r="HQ968">
            <v>0</v>
          </cell>
          <cell r="HR968">
            <v>0</v>
          </cell>
          <cell r="HS968">
            <v>0</v>
          </cell>
          <cell r="HT968">
            <v>0</v>
          </cell>
          <cell r="HU968">
            <v>0</v>
          </cell>
          <cell r="HV968">
            <v>0</v>
          </cell>
          <cell r="HW968">
            <v>0</v>
          </cell>
          <cell r="HX968">
            <v>0</v>
          </cell>
          <cell r="HY968">
            <v>0</v>
          </cell>
          <cell r="HZ968">
            <v>0</v>
          </cell>
          <cell r="IA968">
            <v>0</v>
          </cell>
          <cell r="IB968">
            <v>0</v>
          </cell>
          <cell r="IC968">
            <v>0</v>
          </cell>
          <cell r="ID968">
            <v>0</v>
          </cell>
          <cell r="IE968">
            <v>0</v>
          </cell>
          <cell r="IF968">
            <v>0</v>
          </cell>
          <cell r="IG968">
            <v>0</v>
          </cell>
          <cell r="IH968">
            <v>0</v>
          </cell>
          <cell r="II968">
            <v>0</v>
          </cell>
          <cell r="IJ968">
            <v>0</v>
          </cell>
          <cell r="IK968">
            <v>0</v>
          </cell>
          <cell r="IL968">
            <v>0</v>
          </cell>
          <cell r="IM968">
            <v>0</v>
          </cell>
          <cell r="IN968">
            <v>0</v>
          </cell>
          <cell r="IO968">
            <v>0</v>
          </cell>
          <cell r="IP968">
            <v>0</v>
          </cell>
          <cell r="IQ968">
            <v>0</v>
          </cell>
          <cell r="IR968">
            <v>0</v>
          </cell>
          <cell r="IS968">
            <v>0</v>
          </cell>
          <cell r="IT968">
            <v>0</v>
          </cell>
          <cell r="IU968">
            <v>0</v>
          </cell>
          <cell r="IV968">
            <v>0</v>
          </cell>
          <cell r="IW968">
            <v>0</v>
          </cell>
          <cell r="IX968">
            <v>0</v>
          </cell>
          <cell r="IY968">
            <v>0</v>
          </cell>
          <cell r="IZ968">
            <v>0</v>
          </cell>
          <cell r="JA968">
            <v>0</v>
          </cell>
          <cell r="JB968">
            <v>0</v>
          </cell>
          <cell r="JC968">
            <v>0</v>
          </cell>
          <cell r="JD968">
            <v>0</v>
          </cell>
          <cell r="JE968">
            <v>0</v>
          </cell>
        </row>
        <row r="969">
          <cell r="D969" t="str">
            <v>BIO.QF.SOR._.SML.Roseburg_Dillard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0</v>
          </cell>
          <cell r="BD969">
            <v>0</v>
          </cell>
          <cell r="BE969">
            <v>0</v>
          </cell>
          <cell r="BF969">
            <v>0</v>
          </cell>
          <cell r="BG969">
            <v>0</v>
          </cell>
          <cell r="BH969">
            <v>0</v>
          </cell>
          <cell r="BI969">
            <v>0</v>
          </cell>
          <cell r="BJ969">
            <v>0</v>
          </cell>
          <cell r="BK969">
            <v>0</v>
          </cell>
          <cell r="BL969">
            <v>0</v>
          </cell>
          <cell r="BM969">
            <v>0</v>
          </cell>
          <cell r="BN969">
            <v>0</v>
          </cell>
          <cell r="BO969">
            <v>0</v>
          </cell>
          <cell r="BP969">
            <v>0</v>
          </cell>
          <cell r="BQ969">
            <v>0</v>
          </cell>
          <cell r="BR969">
            <v>0</v>
          </cell>
          <cell r="BS969">
            <v>0</v>
          </cell>
          <cell r="BT969">
            <v>0</v>
          </cell>
          <cell r="BU969">
            <v>0</v>
          </cell>
          <cell r="BV969">
            <v>0</v>
          </cell>
          <cell r="BW969">
            <v>0</v>
          </cell>
          <cell r="BX969">
            <v>0</v>
          </cell>
          <cell r="BY969">
            <v>0</v>
          </cell>
          <cell r="BZ969">
            <v>0</v>
          </cell>
          <cell r="CA969">
            <v>0</v>
          </cell>
          <cell r="CB969">
            <v>0</v>
          </cell>
          <cell r="CC969">
            <v>0</v>
          </cell>
          <cell r="CD969">
            <v>0</v>
          </cell>
          <cell r="CE969">
            <v>0</v>
          </cell>
          <cell r="CF969">
            <v>0</v>
          </cell>
          <cell r="CG969">
            <v>0</v>
          </cell>
          <cell r="CH969">
            <v>0</v>
          </cell>
          <cell r="CI969">
            <v>0</v>
          </cell>
          <cell r="CJ969">
            <v>0</v>
          </cell>
          <cell r="CK969">
            <v>0</v>
          </cell>
          <cell r="CL969">
            <v>0</v>
          </cell>
          <cell r="CM969">
            <v>0</v>
          </cell>
          <cell r="CN969">
            <v>0</v>
          </cell>
          <cell r="CO969">
            <v>0</v>
          </cell>
          <cell r="CP969">
            <v>0</v>
          </cell>
          <cell r="CQ969">
            <v>0</v>
          </cell>
          <cell r="CR969">
            <v>0</v>
          </cell>
          <cell r="CS969">
            <v>0</v>
          </cell>
          <cell r="CT969">
            <v>0</v>
          </cell>
          <cell r="CU969">
            <v>0</v>
          </cell>
          <cell r="CV969">
            <v>0</v>
          </cell>
          <cell r="CW969">
            <v>0</v>
          </cell>
          <cell r="CX969">
            <v>0</v>
          </cell>
          <cell r="CY969">
            <v>0</v>
          </cell>
          <cell r="CZ969">
            <v>0</v>
          </cell>
          <cell r="DA969">
            <v>0</v>
          </cell>
          <cell r="DB969">
            <v>0</v>
          </cell>
          <cell r="DC969">
            <v>0</v>
          </cell>
          <cell r="DD969">
            <v>0</v>
          </cell>
          <cell r="DE969">
            <v>0</v>
          </cell>
          <cell r="DF969">
            <v>0</v>
          </cell>
          <cell r="DG969">
            <v>0</v>
          </cell>
          <cell r="DH969">
            <v>0</v>
          </cell>
          <cell r="DI969">
            <v>0</v>
          </cell>
          <cell r="DJ969">
            <v>0</v>
          </cell>
          <cell r="DK969">
            <v>0</v>
          </cell>
          <cell r="DL969">
            <v>0</v>
          </cell>
          <cell r="DM969">
            <v>0</v>
          </cell>
          <cell r="DN969">
            <v>0</v>
          </cell>
          <cell r="DO969">
            <v>0</v>
          </cell>
          <cell r="DP969">
            <v>0</v>
          </cell>
          <cell r="DQ969">
            <v>0</v>
          </cell>
          <cell r="DR969">
            <v>0</v>
          </cell>
          <cell r="DS969">
            <v>0</v>
          </cell>
          <cell r="DT969">
            <v>0</v>
          </cell>
          <cell r="DU969">
            <v>0</v>
          </cell>
          <cell r="DV969">
            <v>0</v>
          </cell>
          <cell r="DW969">
            <v>0</v>
          </cell>
          <cell r="DX969">
            <v>0</v>
          </cell>
          <cell r="DY969">
            <v>0</v>
          </cell>
          <cell r="DZ969">
            <v>0</v>
          </cell>
          <cell r="EA969">
            <v>0</v>
          </cell>
          <cell r="EB969">
            <v>0</v>
          </cell>
          <cell r="EC969">
            <v>0</v>
          </cell>
          <cell r="ED969">
            <v>0</v>
          </cell>
          <cell r="EE969">
            <v>0</v>
          </cell>
          <cell r="EF969">
            <v>0</v>
          </cell>
          <cell r="EG969">
            <v>0</v>
          </cell>
          <cell r="EH969">
            <v>0</v>
          </cell>
          <cell r="EI969">
            <v>0</v>
          </cell>
          <cell r="EJ969">
            <v>0</v>
          </cell>
          <cell r="EK969">
            <v>0</v>
          </cell>
          <cell r="EL969">
            <v>0</v>
          </cell>
          <cell r="EM969">
            <v>0</v>
          </cell>
          <cell r="EN969">
            <v>0</v>
          </cell>
          <cell r="EO969">
            <v>0</v>
          </cell>
          <cell r="EP969">
            <v>0</v>
          </cell>
          <cell r="EQ969">
            <v>0</v>
          </cell>
          <cell r="ER969">
            <v>0</v>
          </cell>
          <cell r="ES969">
            <v>0</v>
          </cell>
          <cell r="ET969">
            <v>0</v>
          </cell>
          <cell r="EU969">
            <v>0</v>
          </cell>
          <cell r="EV969">
            <v>0</v>
          </cell>
          <cell r="EW969">
            <v>0</v>
          </cell>
          <cell r="EX969">
            <v>0</v>
          </cell>
          <cell r="EY969">
            <v>0</v>
          </cell>
          <cell r="EZ969">
            <v>0</v>
          </cell>
          <cell r="FA969">
            <v>0</v>
          </cell>
          <cell r="FB969">
            <v>0</v>
          </cell>
          <cell r="FC969">
            <v>0</v>
          </cell>
          <cell r="FD969">
            <v>0</v>
          </cell>
          <cell r="FE969">
            <v>0</v>
          </cell>
          <cell r="FF969">
            <v>0</v>
          </cell>
          <cell r="FG969">
            <v>0</v>
          </cell>
          <cell r="FH969">
            <v>0</v>
          </cell>
          <cell r="FI969">
            <v>0</v>
          </cell>
          <cell r="FJ969">
            <v>0</v>
          </cell>
          <cell r="FK969">
            <v>0</v>
          </cell>
          <cell r="FL969">
            <v>0</v>
          </cell>
          <cell r="FM969">
            <v>0</v>
          </cell>
          <cell r="FN969">
            <v>0</v>
          </cell>
          <cell r="FO969">
            <v>0</v>
          </cell>
          <cell r="FP969">
            <v>0</v>
          </cell>
          <cell r="FQ969">
            <v>0</v>
          </cell>
          <cell r="FR969">
            <v>0</v>
          </cell>
          <cell r="FS969">
            <v>0</v>
          </cell>
          <cell r="FT969">
            <v>0</v>
          </cell>
          <cell r="FU969">
            <v>0</v>
          </cell>
          <cell r="FV969">
            <v>0</v>
          </cell>
          <cell r="FW969">
            <v>0</v>
          </cell>
          <cell r="FX969">
            <v>0</v>
          </cell>
          <cell r="FY969">
            <v>0</v>
          </cell>
          <cell r="FZ969">
            <v>0</v>
          </cell>
          <cell r="GA969">
            <v>0</v>
          </cell>
          <cell r="GB969">
            <v>0</v>
          </cell>
          <cell r="GC969">
            <v>0</v>
          </cell>
          <cell r="GD969">
            <v>0</v>
          </cell>
          <cell r="GE969">
            <v>0</v>
          </cell>
          <cell r="GF969">
            <v>0</v>
          </cell>
          <cell r="GG969">
            <v>0</v>
          </cell>
          <cell r="GH969">
            <v>0</v>
          </cell>
          <cell r="GI969">
            <v>0</v>
          </cell>
          <cell r="GJ969">
            <v>0</v>
          </cell>
          <cell r="GK969">
            <v>0</v>
          </cell>
          <cell r="GL969">
            <v>0</v>
          </cell>
          <cell r="GM969">
            <v>0</v>
          </cell>
          <cell r="GN969">
            <v>0</v>
          </cell>
          <cell r="GO969">
            <v>0</v>
          </cell>
          <cell r="GP969">
            <v>0</v>
          </cell>
          <cell r="GQ969">
            <v>0</v>
          </cell>
          <cell r="GR969">
            <v>0</v>
          </cell>
          <cell r="GS969">
            <v>0</v>
          </cell>
          <cell r="GT969">
            <v>0</v>
          </cell>
          <cell r="GU969">
            <v>0</v>
          </cell>
          <cell r="GV969">
            <v>0</v>
          </cell>
          <cell r="GW969">
            <v>0</v>
          </cell>
          <cell r="GX969">
            <v>0</v>
          </cell>
          <cell r="GY969">
            <v>0</v>
          </cell>
          <cell r="GZ969">
            <v>0</v>
          </cell>
          <cell r="HA969">
            <v>0</v>
          </cell>
          <cell r="HB969">
            <v>0</v>
          </cell>
          <cell r="HC969">
            <v>0</v>
          </cell>
          <cell r="HD969">
            <v>0</v>
          </cell>
          <cell r="HE969">
            <v>0</v>
          </cell>
          <cell r="HF969">
            <v>0</v>
          </cell>
          <cell r="HG969">
            <v>0</v>
          </cell>
          <cell r="HH969">
            <v>0</v>
          </cell>
          <cell r="HI969">
            <v>0</v>
          </cell>
          <cell r="HJ969">
            <v>0</v>
          </cell>
          <cell r="HK969">
            <v>0</v>
          </cell>
          <cell r="HL969">
            <v>0</v>
          </cell>
          <cell r="HM969">
            <v>0</v>
          </cell>
          <cell r="HN969">
            <v>0</v>
          </cell>
          <cell r="HO969">
            <v>0</v>
          </cell>
          <cell r="HP969">
            <v>0</v>
          </cell>
          <cell r="HQ969">
            <v>0</v>
          </cell>
          <cell r="HR969">
            <v>0</v>
          </cell>
          <cell r="HS969">
            <v>0</v>
          </cell>
          <cell r="HT969">
            <v>0</v>
          </cell>
          <cell r="HU969">
            <v>0</v>
          </cell>
          <cell r="HV969">
            <v>0</v>
          </cell>
          <cell r="HW969">
            <v>0</v>
          </cell>
          <cell r="HX969">
            <v>0</v>
          </cell>
          <cell r="HY969">
            <v>0</v>
          </cell>
          <cell r="HZ969">
            <v>0</v>
          </cell>
          <cell r="IA969">
            <v>0</v>
          </cell>
          <cell r="IB969">
            <v>0</v>
          </cell>
          <cell r="IC969">
            <v>0</v>
          </cell>
          <cell r="ID969">
            <v>0</v>
          </cell>
          <cell r="IE969">
            <v>0</v>
          </cell>
          <cell r="IF969">
            <v>0</v>
          </cell>
          <cell r="IG969">
            <v>0</v>
          </cell>
          <cell r="IH969">
            <v>0</v>
          </cell>
          <cell r="II969">
            <v>0</v>
          </cell>
          <cell r="IJ969">
            <v>0</v>
          </cell>
          <cell r="IK969">
            <v>0</v>
          </cell>
          <cell r="IL969">
            <v>0</v>
          </cell>
          <cell r="IM969">
            <v>0</v>
          </cell>
          <cell r="IN969">
            <v>0</v>
          </cell>
          <cell r="IO969">
            <v>0</v>
          </cell>
          <cell r="IP969">
            <v>0</v>
          </cell>
          <cell r="IQ969">
            <v>0</v>
          </cell>
          <cell r="IR969">
            <v>0</v>
          </cell>
          <cell r="IS969">
            <v>0</v>
          </cell>
          <cell r="IT969">
            <v>0</v>
          </cell>
          <cell r="IU969">
            <v>0</v>
          </cell>
          <cell r="IV969">
            <v>0</v>
          </cell>
          <cell r="IW969">
            <v>0</v>
          </cell>
          <cell r="IX969">
            <v>0</v>
          </cell>
          <cell r="IY969">
            <v>0</v>
          </cell>
          <cell r="IZ969">
            <v>0</v>
          </cell>
          <cell r="JA969">
            <v>0</v>
          </cell>
          <cell r="JB969">
            <v>0</v>
          </cell>
          <cell r="JC969">
            <v>0</v>
          </cell>
          <cell r="JD969">
            <v>0</v>
          </cell>
          <cell r="JE969">
            <v>0</v>
          </cell>
        </row>
        <row r="970"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0</v>
          </cell>
          <cell r="BD970">
            <v>0</v>
          </cell>
          <cell r="BE970">
            <v>0</v>
          </cell>
          <cell r="BF970">
            <v>0</v>
          </cell>
          <cell r="BG970">
            <v>0</v>
          </cell>
          <cell r="BH970">
            <v>0</v>
          </cell>
          <cell r="BI970">
            <v>0</v>
          </cell>
          <cell r="BJ970">
            <v>0</v>
          </cell>
          <cell r="BK970">
            <v>0</v>
          </cell>
          <cell r="BL970">
            <v>0</v>
          </cell>
          <cell r="BM970">
            <v>0</v>
          </cell>
          <cell r="BN970">
            <v>0</v>
          </cell>
          <cell r="BO970">
            <v>0</v>
          </cell>
          <cell r="BP970">
            <v>0</v>
          </cell>
          <cell r="BQ970">
            <v>0</v>
          </cell>
          <cell r="BR970">
            <v>0</v>
          </cell>
          <cell r="BS970">
            <v>0</v>
          </cell>
          <cell r="BT970">
            <v>0</v>
          </cell>
          <cell r="BU970">
            <v>0</v>
          </cell>
          <cell r="BV970">
            <v>0</v>
          </cell>
          <cell r="BW970">
            <v>0</v>
          </cell>
          <cell r="BX970">
            <v>0</v>
          </cell>
          <cell r="BY970">
            <v>0</v>
          </cell>
          <cell r="BZ970">
            <v>0</v>
          </cell>
          <cell r="CA970">
            <v>0</v>
          </cell>
          <cell r="CB970">
            <v>0</v>
          </cell>
          <cell r="CC970">
            <v>0</v>
          </cell>
          <cell r="CD970">
            <v>0</v>
          </cell>
          <cell r="CE970">
            <v>0</v>
          </cell>
          <cell r="CF970">
            <v>0</v>
          </cell>
          <cell r="CG970">
            <v>0</v>
          </cell>
          <cell r="CH970">
            <v>0</v>
          </cell>
          <cell r="CI970">
            <v>0</v>
          </cell>
          <cell r="CJ970">
            <v>0</v>
          </cell>
          <cell r="CK970">
            <v>0</v>
          </cell>
          <cell r="CL970">
            <v>0</v>
          </cell>
          <cell r="CM970">
            <v>0</v>
          </cell>
          <cell r="CN970">
            <v>0</v>
          </cell>
          <cell r="CO970">
            <v>0</v>
          </cell>
          <cell r="CP970">
            <v>0</v>
          </cell>
          <cell r="CQ970">
            <v>0</v>
          </cell>
          <cell r="CR970">
            <v>0</v>
          </cell>
          <cell r="CS970">
            <v>0</v>
          </cell>
          <cell r="CT970">
            <v>0</v>
          </cell>
          <cell r="CU970">
            <v>0</v>
          </cell>
          <cell r="CV970">
            <v>0</v>
          </cell>
          <cell r="CW970">
            <v>0</v>
          </cell>
          <cell r="CX970">
            <v>0</v>
          </cell>
          <cell r="CY970">
            <v>0</v>
          </cell>
          <cell r="CZ970">
            <v>0</v>
          </cell>
          <cell r="DA970">
            <v>0</v>
          </cell>
          <cell r="DB970">
            <v>0</v>
          </cell>
          <cell r="DC970">
            <v>0</v>
          </cell>
          <cell r="DD970">
            <v>0</v>
          </cell>
          <cell r="DE970">
            <v>0</v>
          </cell>
          <cell r="DF970">
            <v>0</v>
          </cell>
          <cell r="DG970">
            <v>0</v>
          </cell>
          <cell r="DH970">
            <v>0</v>
          </cell>
          <cell r="DI970">
            <v>0</v>
          </cell>
          <cell r="DJ970">
            <v>0</v>
          </cell>
          <cell r="DK970">
            <v>0</v>
          </cell>
          <cell r="DL970">
            <v>0</v>
          </cell>
          <cell r="DM970">
            <v>0</v>
          </cell>
          <cell r="DN970">
            <v>0</v>
          </cell>
          <cell r="DO970">
            <v>0</v>
          </cell>
          <cell r="DP970">
            <v>0</v>
          </cell>
          <cell r="DQ970">
            <v>0</v>
          </cell>
          <cell r="DR970">
            <v>0</v>
          </cell>
          <cell r="DS970">
            <v>0</v>
          </cell>
          <cell r="DT970">
            <v>0</v>
          </cell>
          <cell r="DU970">
            <v>0</v>
          </cell>
          <cell r="DV970">
            <v>0</v>
          </cell>
          <cell r="DW970">
            <v>0</v>
          </cell>
          <cell r="DX970">
            <v>0</v>
          </cell>
          <cell r="DY970">
            <v>0</v>
          </cell>
          <cell r="DZ970">
            <v>0</v>
          </cell>
          <cell r="EA970">
            <v>0</v>
          </cell>
          <cell r="EB970">
            <v>0</v>
          </cell>
          <cell r="EC970">
            <v>0</v>
          </cell>
          <cell r="ED970">
            <v>0</v>
          </cell>
          <cell r="EE970">
            <v>0</v>
          </cell>
          <cell r="EF970">
            <v>0</v>
          </cell>
          <cell r="EG970">
            <v>0</v>
          </cell>
          <cell r="EH970">
            <v>0</v>
          </cell>
          <cell r="EI970">
            <v>0</v>
          </cell>
          <cell r="EJ970">
            <v>0</v>
          </cell>
          <cell r="EK970">
            <v>0</v>
          </cell>
          <cell r="EL970">
            <v>0</v>
          </cell>
          <cell r="EM970">
            <v>0</v>
          </cell>
          <cell r="EN970">
            <v>0</v>
          </cell>
          <cell r="EO970">
            <v>0</v>
          </cell>
          <cell r="EP970">
            <v>0</v>
          </cell>
          <cell r="EQ970">
            <v>0</v>
          </cell>
          <cell r="ER970">
            <v>0</v>
          </cell>
          <cell r="ES970">
            <v>0</v>
          </cell>
          <cell r="ET970">
            <v>0</v>
          </cell>
          <cell r="EU970">
            <v>0</v>
          </cell>
          <cell r="EV970">
            <v>0</v>
          </cell>
          <cell r="EW970">
            <v>0</v>
          </cell>
          <cell r="EX970">
            <v>0</v>
          </cell>
          <cell r="EY970">
            <v>0</v>
          </cell>
          <cell r="EZ970">
            <v>0</v>
          </cell>
          <cell r="FA970">
            <v>0</v>
          </cell>
          <cell r="FB970">
            <v>0</v>
          </cell>
          <cell r="FC970">
            <v>0</v>
          </cell>
          <cell r="FD970">
            <v>0</v>
          </cell>
          <cell r="FE970">
            <v>0</v>
          </cell>
          <cell r="FF970">
            <v>0</v>
          </cell>
          <cell r="FG970">
            <v>0</v>
          </cell>
          <cell r="FH970">
            <v>0</v>
          </cell>
          <cell r="FI970">
            <v>0</v>
          </cell>
          <cell r="FJ970">
            <v>0</v>
          </cell>
          <cell r="FK970">
            <v>0</v>
          </cell>
          <cell r="FL970">
            <v>0</v>
          </cell>
          <cell r="FM970">
            <v>0</v>
          </cell>
          <cell r="FN970">
            <v>0</v>
          </cell>
          <cell r="FO970">
            <v>0</v>
          </cell>
          <cell r="FP970">
            <v>0</v>
          </cell>
          <cell r="FQ970">
            <v>0</v>
          </cell>
          <cell r="FR970">
            <v>0</v>
          </cell>
          <cell r="FS970">
            <v>0</v>
          </cell>
          <cell r="FT970">
            <v>0</v>
          </cell>
          <cell r="FU970">
            <v>0</v>
          </cell>
          <cell r="FV970">
            <v>0</v>
          </cell>
          <cell r="FW970">
            <v>0</v>
          </cell>
          <cell r="FX970">
            <v>0</v>
          </cell>
          <cell r="FY970">
            <v>0</v>
          </cell>
          <cell r="FZ970">
            <v>0</v>
          </cell>
          <cell r="GA970">
            <v>0</v>
          </cell>
          <cell r="GB970">
            <v>0</v>
          </cell>
          <cell r="GC970">
            <v>0</v>
          </cell>
          <cell r="GD970">
            <v>0</v>
          </cell>
          <cell r="GE970">
            <v>0</v>
          </cell>
          <cell r="GF970">
            <v>0</v>
          </cell>
          <cell r="GG970">
            <v>0</v>
          </cell>
          <cell r="GH970">
            <v>0</v>
          </cell>
          <cell r="GI970">
            <v>0</v>
          </cell>
          <cell r="GJ970">
            <v>0</v>
          </cell>
          <cell r="GK970">
            <v>0</v>
          </cell>
          <cell r="GL970">
            <v>0</v>
          </cell>
          <cell r="GM970">
            <v>0</v>
          </cell>
          <cell r="GN970">
            <v>0</v>
          </cell>
          <cell r="GO970">
            <v>0</v>
          </cell>
          <cell r="GP970">
            <v>0</v>
          </cell>
          <cell r="GQ970">
            <v>0</v>
          </cell>
          <cell r="GR970">
            <v>0</v>
          </cell>
          <cell r="GS970">
            <v>0</v>
          </cell>
          <cell r="GT970">
            <v>0</v>
          </cell>
          <cell r="GU970">
            <v>0</v>
          </cell>
          <cell r="GV970">
            <v>0</v>
          </cell>
          <cell r="GW970">
            <v>0</v>
          </cell>
          <cell r="GX970">
            <v>0</v>
          </cell>
          <cell r="GY970">
            <v>0</v>
          </cell>
          <cell r="GZ970">
            <v>0</v>
          </cell>
          <cell r="HA970">
            <v>0</v>
          </cell>
          <cell r="HB970">
            <v>0</v>
          </cell>
          <cell r="HC970">
            <v>0</v>
          </cell>
          <cell r="HD970">
            <v>0</v>
          </cell>
          <cell r="HE970">
            <v>0</v>
          </cell>
          <cell r="HF970">
            <v>0</v>
          </cell>
          <cell r="HG970">
            <v>0</v>
          </cell>
          <cell r="HH970">
            <v>0</v>
          </cell>
          <cell r="HI970">
            <v>0</v>
          </cell>
          <cell r="HJ970">
            <v>0</v>
          </cell>
          <cell r="HK970">
            <v>0</v>
          </cell>
          <cell r="HL970">
            <v>0</v>
          </cell>
          <cell r="HM970">
            <v>0</v>
          </cell>
          <cell r="HN970">
            <v>0</v>
          </cell>
          <cell r="HO970">
            <v>0</v>
          </cell>
          <cell r="HP970">
            <v>0</v>
          </cell>
          <cell r="HQ970">
            <v>0</v>
          </cell>
          <cell r="HR970">
            <v>0</v>
          </cell>
          <cell r="HS970">
            <v>0</v>
          </cell>
          <cell r="HT970">
            <v>0</v>
          </cell>
          <cell r="HU970">
            <v>0</v>
          </cell>
          <cell r="HV970">
            <v>0</v>
          </cell>
          <cell r="HW970">
            <v>0</v>
          </cell>
          <cell r="HX970">
            <v>0</v>
          </cell>
          <cell r="HY970">
            <v>0</v>
          </cell>
          <cell r="HZ970">
            <v>0</v>
          </cell>
          <cell r="IA970">
            <v>0</v>
          </cell>
          <cell r="IB970">
            <v>0</v>
          </cell>
          <cell r="IC970">
            <v>0</v>
          </cell>
          <cell r="ID970">
            <v>0</v>
          </cell>
          <cell r="IE970">
            <v>0</v>
          </cell>
          <cell r="IF970">
            <v>0</v>
          </cell>
          <cell r="IG970">
            <v>0</v>
          </cell>
          <cell r="IH970">
            <v>0</v>
          </cell>
          <cell r="II970">
            <v>0</v>
          </cell>
          <cell r="IJ970">
            <v>0</v>
          </cell>
          <cell r="IK970">
            <v>0</v>
          </cell>
          <cell r="IL970">
            <v>0</v>
          </cell>
          <cell r="IM970">
            <v>0</v>
          </cell>
          <cell r="IN970">
            <v>0</v>
          </cell>
          <cell r="IO970">
            <v>0</v>
          </cell>
          <cell r="IP970">
            <v>0</v>
          </cell>
          <cell r="IQ970">
            <v>0</v>
          </cell>
          <cell r="IR970">
            <v>0</v>
          </cell>
          <cell r="IS970">
            <v>0</v>
          </cell>
          <cell r="IT970">
            <v>0</v>
          </cell>
          <cell r="IU970">
            <v>0</v>
          </cell>
          <cell r="IV970">
            <v>0</v>
          </cell>
          <cell r="IW970">
            <v>0</v>
          </cell>
          <cell r="IX970">
            <v>0</v>
          </cell>
          <cell r="IY970">
            <v>0</v>
          </cell>
          <cell r="IZ970">
            <v>0</v>
          </cell>
          <cell r="JA970">
            <v>0</v>
          </cell>
          <cell r="JB970">
            <v>0</v>
          </cell>
          <cell r="JC970">
            <v>0</v>
          </cell>
          <cell r="JD970">
            <v>0</v>
          </cell>
          <cell r="JE970">
            <v>0</v>
          </cell>
        </row>
        <row r="972">
          <cell r="D972" t="str">
            <v>WD_.QF.GOE._.___.Meadow Creek Project Five Pine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0</v>
          </cell>
          <cell r="BD972">
            <v>0</v>
          </cell>
          <cell r="BE972">
            <v>0</v>
          </cell>
          <cell r="BF972">
            <v>0</v>
          </cell>
          <cell r="BG972">
            <v>0</v>
          </cell>
          <cell r="BH972">
            <v>0</v>
          </cell>
          <cell r="BI972">
            <v>0</v>
          </cell>
          <cell r="BJ972">
            <v>0</v>
          </cell>
          <cell r="BK972">
            <v>0</v>
          </cell>
          <cell r="BL972">
            <v>0</v>
          </cell>
          <cell r="BM972">
            <v>0</v>
          </cell>
          <cell r="BN972">
            <v>0</v>
          </cell>
          <cell r="BO972">
            <v>0</v>
          </cell>
          <cell r="BP972">
            <v>0</v>
          </cell>
          <cell r="BQ972">
            <v>0</v>
          </cell>
          <cell r="BR972">
            <v>0</v>
          </cell>
          <cell r="BS972">
            <v>0</v>
          </cell>
          <cell r="BT972">
            <v>0</v>
          </cell>
          <cell r="BU972">
            <v>0</v>
          </cell>
          <cell r="BV972">
            <v>0</v>
          </cell>
          <cell r="BW972">
            <v>0</v>
          </cell>
          <cell r="BX972">
            <v>0</v>
          </cell>
          <cell r="BY972">
            <v>0</v>
          </cell>
          <cell r="BZ972">
            <v>0</v>
          </cell>
          <cell r="CA972">
            <v>0</v>
          </cell>
          <cell r="CB972">
            <v>0</v>
          </cell>
          <cell r="CC972">
            <v>0</v>
          </cell>
          <cell r="CD972">
            <v>0</v>
          </cell>
          <cell r="CE972">
            <v>0</v>
          </cell>
          <cell r="CF972">
            <v>0</v>
          </cell>
          <cell r="CG972">
            <v>0</v>
          </cell>
          <cell r="CH972">
            <v>0</v>
          </cell>
          <cell r="CI972">
            <v>0</v>
          </cell>
          <cell r="CJ972">
            <v>0</v>
          </cell>
          <cell r="CK972">
            <v>0</v>
          </cell>
          <cell r="CL972">
            <v>0</v>
          </cell>
          <cell r="CM972">
            <v>0</v>
          </cell>
          <cell r="CN972">
            <v>0</v>
          </cell>
          <cell r="CO972">
            <v>0</v>
          </cell>
          <cell r="CP972">
            <v>0</v>
          </cell>
          <cell r="CQ972">
            <v>0</v>
          </cell>
          <cell r="CR972">
            <v>0</v>
          </cell>
          <cell r="CS972">
            <v>0</v>
          </cell>
          <cell r="CT972">
            <v>0</v>
          </cell>
          <cell r="CU972">
            <v>0</v>
          </cell>
          <cell r="CV972">
            <v>0</v>
          </cell>
          <cell r="CW972">
            <v>0</v>
          </cell>
          <cell r="CX972">
            <v>0</v>
          </cell>
          <cell r="CY972">
            <v>0</v>
          </cell>
          <cell r="CZ972">
            <v>0</v>
          </cell>
          <cell r="DA972">
            <v>0</v>
          </cell>
          <cell r="DB972">
            <v>0</v>
          </cell>
          <cell r="DC972">
            <v>0</v>
          </cell>
          <cell r="DD972">
            <v>0</v>
          </cell>
          <cell r="DE972">
            <v>0</v>
          </cell>
          <cell r="DF972">
            <v>0</v>
          </cell>
          <cell r="DG972">
            <v>0</v>
          </cell>
          <cell r="DH972">
            <v>0</v>
          </cell>
          <cell r="DI972">
            <v>0</v>
          </cell>
          <cell r="DJ972">
            <v>0</v>
          </cell>
          <cell r="DK972">
            <v>0</v>
          </cell>
          <cell r="DL972">
            <v>0</v>
          </cell>
          <cell r="DM972">
            <v>0</v>
          </cell>
          <cell r="DN972">
            <v>0</v>
          </cell>
          <cell r="DO972">
            <v>0</v>
          </cell>
          <cell r="DP972">
            <v>0</v>
          </cell>
          <cell r="DQ972">
            <v>0</v>
          </cell>
          <cell r="DR972">
            <v>0</v>
          </cell>
          <cell r="DS972">
            <v>0</v>
          </cell>
          <cell r="DT972">
            <v>0</v>
          </cell>
          <cell r="DU972">
            <v>0</v>
          </cell>
          <cell r="DV972">
            <v>0</v>
          </cell>
          <cell r="DW972">
            <v>0</v>
          </cell>
          <cell r="DX972">
            <v>0</v>
          </cell>
          <cell r="DY972">
            <v>0</v>
          </cell>
          <cell r="DZ972">
            <v>0</v>
          </cell>
          <cell r="EA972">
            <v>0</v>
          </cell>
          <cell r="EB972">
            <v>0</v>
          </cell>
          <cell r="EC972">
            <v>0</v>
          </cell>
          <cell r="ED972">
            <v>0</v>
          </cell>
          <cell r="EE972">
            <v>0</v>
          </cell>
          <cell r="EF972">
            <v>0</v>
          </cell>
          <cell r="EG972">
            <v>0</v>
          </cell>
          <cell r="EH972">
            <v>0</v>
          </cell>
          <cell r="EI972">
            <v>0</v>
          </cell>
          <cell r="EJ972">
            <v>0</v>
          </cell>
          <cell r="EK972">
            <v>0</v>
          </cell>
          <cell r="EL972">
            <v>0</v>
          </cell>
          <cell r="EM972">
            <v>0</v>
          </cell>
          <cell r="EN972">
            <v>0</v>
          </cell>
          <cell r="EO972">
            <v>0</v>
          </cell>
          <cell r="EP972">
            <v>0</v>
          </cell>
          <cell r="EQ972">
            <v>0</v>
          </cell>
          <cell r="ER972">
            <v>0</v>
          </cell>
          <cell r="ES972">
            <v>0</v>
          </cell>
          <cell r="ET972">
            <v>0</v>
          </cell>
          <cell r="EU972">
            <v>0</v>
          </cell>
          <cell r="EV972">
            <v>0</v>
          </cell>
          <cell r="EW972">
            <v>0</v>
          </cell>
          <cell r="EX972">
            <v>0</v>
          </cell>
          <cell r="EY972">
            <v>0</v>
          </cell>
          <cell r="EZ972">
            <v>0</v>
          </cell>
          <cell r="FA972">
            <v>0</v>
          </cell>
          <cell r="FB972">
            <v>0</v>
          </cell>
          <cell r="FC972">
            <v>0</v>
          </cell>
          <cell r="FD972">
            <v>0</v>
          </cell>
          <cell r="FE972">
            <v>0</v>
          </cell>
          <cell r="FF972">
            <v>0</v>
          </cell>
          <cell r="FG972">
            <v>0</v>
          </cell>
          <cell r="FH972">
            <v>0</v>
          </cell>
          <cell r="FI972">
            <v>0</v>
          </cell>
          <cell r="FJ972">
            <v>0</v>
          </cell>
          <cell r="FK972">
            <v>0</v>
          </cell>
          <cell r="FL972">
            <v>0</v>
          </cell>
          <cell r="FM972">
            <v>0</v>
          </cell>
          <cell r="FN972">
            <v>0</v>
          </cell>
          <cell r="FO972">
            <v>0</v>
          </cell>
          <cell r="FP972">
            <v>0</v>
          </cell>
          <cell r="FQ972">
            <v>0</v>
          </cell>
          <cell r="FR972">
            <v>0</v>
          </cell>
          <cell r="FS972">
            <v>0</v>
          </cell>
          <cell r="FT972">
            <v>0</v>
          </cell>
          <cell r="FU972">
            <v>0</v>
          </cell>
          <cell r="FV972">
            <v>0</v>
          </cell>
          <cell r="FW972">
            <v>0</v>
          </cell>
          <cell r="FX972">
            <v>0</v>
          </cell>
          <cell r="FY972">
            <v>0</v>
          </cell>
          <cell r="FZ972">
            <v>0</v>
          </cell>
          <cell r="GA972">
            <v>0</v>
          </cell>
          <cell r="GB972">
            <v>0</v>
          </cell>
          <cell r="GC972">
            <v>0</v>
          </cell>
          <cell r="GD972">
            <v>0</v>
          </cell>
          <cell r="GE972">
            <v>0</v>
          </cell>
          <cell r="GF972">
            <v>0</v>
          </cell>
          <cell r="GG972">
            <v>0</v>
          </cell>
          <cell r="GH972">
            <v>0</v>
          </cell>
          <cell r="GI972">
            <v>0</v>
          </cell>
          <cell r="GJ972">
            <v>0</v>
          </cell>
          <cell r="GK972">
            <v>0</v>
          </cell>
          <cell r="GL972">
            <v>0</v>
          </cell>
          <cell r="GM972">
            <v>0</v>
          </cell>
          <cell r="GN972">
            <v>0</v>
          </cell>
          <cell r="GO972">
            <v>0</v>
          </cell>
          <cell r="GP972">
            <v>0</v>
          </cell>
          <cell r="GQ972">
            <v>0</v>
          </cell>
          <cell r="GR972">
            <v>0</v>
          </cell>
          <cell r="GS972">
            <v>0</v>
          </cell>
          <cell r="GT972">
            <v>0</v>
          </cell>
          <cell r="GU972">
            <v>0</v>
          </cell>
          <cell r="GV972">
            <v>0</v>
          </cell>
          <cell r="GW972">
            <v>0</v>
          </cell>
          <cell r="GX972">
            <v>0</v>
          </cell>
          <cell r="GY972">
            <v>0</v>
          </cell>
          <cell r="GZ972">
            <v>0</v>
          </cell>
          <cell r="HA972">
            <v>0</v>
          </cell>
          <cell r="HB972">
            <v>0</v>
          </cell>
          <cell r="HC972">
            <v>0</v>
          </cell>
          <cell r="HD972">
            <v>0</v>
          </cell>
          <cell r="HE972">
            <v>0</v>
          </cell>
          <cell r="HF972">
            <v>0</v>
          </cell>
          <cell r="HG972">
            <v>0</v>
          </cell>
          <cell r="HH972">
            <v>0</v>
          </cell>
          <cell r="HI972">
            <v>0</v>
          </cell>
          <cell r="HJ972">
            <v>0</v>
          </cell>
          <cell r="HK972">
            <v>0</v>
          </cell>
          <cell r="HL972">
            <v>0</v>
          </cell>
          <cell r="HM972">
            <v>0</v>
          </cell>
          <cell r="HN972">
            <v>0</v>
          </cell>
          <cell r="HO972">
            <v>0</v>
          </cell>
          <cell r="HP972">
            <v>0</v>
          </cell>
          <cell r="HQ972">
            <v>0</v>
          </cell>
          <cell r="HR972">
            <v>0</v>
          </cell>
          <cell r="HS972">
            <v>0</v>
          </cell>
          <cell r="HT972">
            <v>0</v>
          </cell>
          <cell r="HU972">
            <v>0</v>
          </cell>
          <cell r="HV972">
            <v>0</v>
          </cell>
          <cell r="HW972">
            <v>0</v>
          </cell>
          <cell r="HX972">
            <v>0</v>
          </cell>
          <cell r="HY972">
            <v>0</v>
          </cell>
          <cell r="HZ972">
            <v>0</v>
          </cell>
          <cell r="IA972">
            <v>0</v>
          </cell>
          <cell r="IB972">
            <v>0</v>
          </cell>
          <cell r="IC972">
            <v>0</v>
          </cell>
          <cell r="ID972">
            <v>0</v>
          </cell>
          <cell r="IE972">
            <v>0</v>
          </cell>
          <cell r="IF972">
            <v>0</v>
          </cell>
          <cell r="IG972">
            <v>0</v>
          </cell>
          <cell r="IH972">
            <v>0</v>
          </cell>
          <cell r="II972">
            <v>0</v>
          </cell>
          <cell r="IJ972">
            <v>0</v>
          </cell>
          <cell r="IK972">
            <v>0</v>
          </cell>
          <cell r="IL972">
            <v>0</v>
          </cell>
          <cell r="IM972">
            <v>0</v>
          </cell>
          <cell r="IN972">
            <v>0</v>
          </cell>
          <cell r="IO972">
            <v>0</v>
          </cell>
          <cell r="IP972">
            <v>0</v>
          </cell>
          <cell r="IQ972">
            <v>0</v>
          </cell>
          <cell r="IR972">
            <v>0</v>
          </cell>
          <cell r="IS972">
            <v>0</v>
          </cell>
          <cell r="IT972">
            <v>0</v>
          </cell>
          <cell r="IU972">
            <v>0</v>
          </cell>
          <cell r="IV972">
            <v>0</v>
          </cell>
          <cell r="IW972">
            <v>0</v>
          </cell>
          <cell r="IX972">
            <v>0</v>
          </cell>
          <cell r="IY972">
            <v>0</v>
          </cell>
          <cell r="IZ972">
            <v>0</v>
          </cell>
          <cell r="JA972">
            <v>0</v>
          </cell>
          <cell r="JB972">
            <v>0</v>
          </cell>
          <cell r="JC972">
            <v>0</v>
          </cell>
          <cell r="JD972">
            <v>0</v>
          </cell>
          <cell r="JE972">
            <v>0</v>
          </cell>
        </row>
        <row r="973">
          <cell r="D973" t="str">
            <v>WD_.QF.GOE._.___.North Point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0</v>
          </cell>
          <cell r="BD973">
            <v>0</v>
          </cell>
          <cell r="BE973">
            <v>0</v>
          </cell>
          <cell r="BF973">
            <v>0</v>
          </cell>
          <cell r="BG973">
            <v>0</v>
          </cell>
          <cell r="BH973">
            <v>0</v>
          </cell>
          <cell r="BI973">
            <v>0</v>
          </cell>
          <cell r="BJ973">
            <v>0</v>
          </cell>
          <cell r="BK973">
            <v>0</v>
          </cell>
          <cell r="BL973">
            <v>0</v>
          </cell>
          <cell r="BM973">
            <v>0</v>
          </cell>
          <cell r="BN973">
            <v>0</v>
          </cell>
          <cell r="BO973">
            <v>0</v>
          </cell>
          <cell r="BP973">
            <v>0</v>
          </cell>
          <cell r="BQ973">
            <v>0</v>
          </cell>
          <cell r="BR973">
            <v>0</v>
          </cell>
          <cell r="BS973">
            <v>0</v>
          </cell>
          <cell r="BT973">
            <v>0</v>
          </cell>
          <cell r="BU973">
            <v>0</v>
          </cell>
          <cell r="BV973">
            <v>0</v>
          </cell>
          <cell r="BW973">
            <v>0</v>
          </cell>
          <cell r="BX973">
            <v>0</v>
          </cell>
          <cell r="BY973">
            <v>0</v>
          </cell>
          <cell r="BZ973">
            <v>0</v>
          </cell>
          <cell r="CA973">
            <v>0</v>
          </cell>
          <cell r="CB973">
            <v>0</v>
          </cell>
          <cell r="CC973">
            <v>0</v>
          </cell>
          <cell r="CD973">
            <v>0</v>
          </cell>
          <cell r="CE973">
            <v>0</v>
          </cell>
          <cell r="CF973">
            <v>0</v>
          </cell>
          <cell r="CG973">
            <v>0</v>
          </cell>
          <cell r="CH973">
            <v>0</v>
          </cell>
          <cell r="CI973">
            <v>0</v>
          </cell>
          <cell r="CJ973">
            <v>0</v>
          </cell>
          <cell r="CK973">
            <v>0</v>
          </cell>
          <cell r="CL973">
            <v>0</v>
          </cell>
          <cell r="CM973">
            <v>0</v>
          </cell>
          <cell r="CN973">
            <v>0</v>
          </cell>
          <cell r="CO973">
            <v>0</v>
          </cell>
          <cell r="CP973">
            <v>0</v>
          </cell>
          <cell r="CQ973">
            <v>0</v>
          </cell>
          <cell r="CR973">
            <v>0</v>
          </cell>
          <cell r="CS973">
            <v>0</v>
          </cell>
          <cell r="CT973">
            <v>0</v>
          </cell>
          <cell r="CU973">
            <v>0</v>
          </cell>
          <cell r="CV973">
            <v>0</v>
          </cell>
          <cell r="CW973">
            <v>0</v>
          </cell>
          <cell r="CX973">
            <v>0</v>
          </cell>
          <cell r="CY973">
            <v>0</v>
          </cell>
          <cell r="CZ973">
            <v>0</v>
          </cell>
          <cell r="DA973">
            <v>0</v>
          </cell>
          <cell r="DB973">
            <v>0</v>
          </cell>
          <cell r="DC973">
            <v>0</v>
          </cell>
          <cell r="DD973">
            <v>0</v>
          </cell>
          <cell r="DE973">
            <v>0</v>
          </cell>
          <cell r="DF973">
            <v>0</v>
          </cell>
          <cell r="DG973">
            <v>0</v>
          </cell>
          <cell r="DH973">
            <v>0</v>
          </cell>
          <cell r="DI973">
            <v>0</v>
          </cell>
          <cell r="DJ973">
            <v>0</v>
          </cell>
          <cell r="DK973">
            <v>0</v>
          </cell>
          <cell r="DL973">
            <v>0</v>
          </cell>
          <cell r="DM973">
            <v>0</v>
          </cell>
          <cell r="DN973">
            <v>0</v>
          </cell>
          <cell r="DO973">
            <v>0</v>
          </cell>
          <cell r="DP973">
            <v>0</v>
          </cell>
          <cell r="DQ973">
            <v>0</v>
          </cell>
          <cell r="DR973">
            <v>0</v>
          </cell>
          <cell r="DS973">
            <v>0</v>
          </cell>
          <cell r="DT973">
            <v>0</v>
          </cell>
          <cell r="DU973">
            <v>0</v>
          </cell>
          <cell r="DV973">
            <v>0</v>
          </cell>
          <cell r="DW973">
            <v>0</v>
          </cell>
          <cell r="DX973">
            <v>0</v>
          </cell>
          <cell r="DY973">
            <v>0</v>
          </cell>
          <cell r="DZ973">
            <v>0</v>
          </cell>
          <cell r="EA973">
            <v>0</v>
          </cell>
          <cell r="EB973">
            <v>0</v>
          </cell>
          <cell r="EC973">
            <v>0</v>
          </cell>
          <cell r="ED973">
            <v>0</v>
          </cell>
          <cell r="EE973">
            <v>0</v>
          </cell>
          <cell r="EF973">
            <v>0</v>
          </cell>
          <cell r="EG973">
            <v>0</v>
          </cell>
          <cell r="EH973">
            <v>0</v>
          </cell>
          <cell r="EI973">
            <v>0</v>
          </cell>
          <cell r="EJ973">
            <v>0</v>
          </cell>
          <cell r="EK973">
            <v>0</v>
          </cell>
          <cell r="EL973">
            <v>0</v>
          </cell>
          <cell r="EM973">
            <v>0</v>
          </cell>
          <cell r="EN973">
            <v>0</v>
          </cell>
          <cell r="EO973">
            <v>0</v>
          </cell>
          <cell r="EP973">
            <v>0</v>
          </cell>
          <cell r="EQ973">
            <v>0</v>
          </cell>
          <cell r="ER973">
            <v>0</v>
          </cell>
          <cell r="ES973">
            <v>0</v>
          </cell>
          <cell r="ET973">
            <v>0</v>
          </cell>
          <cell r="EU973">
            <v>0</v>
          </cell>
          <cell r="EV973">
            <v>0</v>
          </cell>
          <cell r="EW973">
            <v>0</v>
          </cell>
          <cell r="EX973">
            <v>0</v>
          </cell>
          <cell r="EY973">
            <v>0</v>
          </cell>
          <cell r="EZ973">
            <v>0</v>
          </cell>
          <cell r="FA973">
            <v>0</v>
          </cell>
          <cell r="FB973">
            <v>0</v>
          </cell>
          <cell r="FC973">
            <v>0</v>
          </cell>
          <cell r="FD973">
            <v>0</v>
          </cell>
          <cell r="FE973">
            <v>0</v>
          </cell>
          <cell r="FF973">
            <v>0</v>
          </cell>
          <cell r="FG973">
            <v>0</v>
          </cell>
          <cell r="FH973">
            <v>0</v>
          </cell>
          <cell r="FI973">
            <v>0</v>
          </cell>
          <cell r="FJ973">
            <v>0</v>
          </cell>
          <cell r="FK973">
            <v>0</v>
          </cell>
          <cell r="FL973">
            <v>0</v>
          </cell>
          <cell r="FM973">
            <v>0</v>
          </cell>
          <cell r="FN973">
            <v>0</v>
          </cell>
          <cell r="FO973">
            <v>0</v>
          </cell>
          <cell r="FP973">
            <v>0</v>
          </cell>
          <cell r="FQ973">
            <v>0</v>
          </cell>
          <cell r="FR973">
            <v>0</v>
          </cell>
          <cell r="FS973">
            <v>0</v>
          </cell>
          <cell r="FT973">
            <v>0</v>
          </cell>
          <cell r="FU973">
            <v>0</v>
          </cell>
          <cell r="FV973">
            <v>0</v>
          </cell>
          <cell r="FW973">
            <v>0</v>
          </cell>
          <cell r="FX973">
            <v>0</v>
          </cell>
          <cell r="FY973">
            <v>0</v>
          </cell>
          <cell r="FZ973">
            <v>0</v>
          </cell>
          <cell r="GA973">
            <v>0</v>
          </cell>
          <cell r="GB973">
            <v>0</v>
          </cell>
          <cell r="GC973">
            <v>0</v>
          </cell>
          <cell r="GD973">
            <v>0</v>
          </cell>
          <cell r="GE973">
            <v>0</v>
          </cell>
          <cell r="GF973">
            <v>0</v>
          </cell>
          <cell r="GG973">
            <v>0</v>
          </cell>
          <cell r="GH973">
            <v>0</v>
          </cell>
          <cell r="GI973">
            <v>0</v>
          </cell>
          <cell r="GJ973">
            <v>0</v>
          </cell>
          <cell r="GK973">
            <v>0</v>
          </cell>
          <cell r="GL973">
            <v>0</v>
          </cell>
          <cell r="GM973">
            <v>0</v>
          </cell>
          <cell r="GN973">
            <v>0</v>
          </cell>
          <cell r="GO973">
            <v>0</v>
          </cell>
          <cell r="GP973">
            <v>0</v>
          </cell>
          <cell r="GQ973">
            <v>0</v>
          </cell>
          <cell r="GR973">
            <v>0</v>
          </cell>
          <cell r="GS973">
            <v>0</v>
          </cell>
          <cell r="GT973">
            <v>0</v>
          </cell>
          <cell r="GU973">
            <v>0</v>
          </cell>
          <cell r="GV973">
            <v>0</v>
          </cell>
          <cell r="GW973">
            <v>0</v>
          </cell>
          <cell r="GX973">
            <v>0</v>
          </cell>
          <cell r="GY973">
            <v>0</v>
          </cell>
          <cell r="GZ973">
            <v>0</v>
          </cell>
          <cell r="HA973">
            <v>0</v>
          </cell>
          <cell r="HB973">
            <v>0</v>
          </cell>
          <cell r="HC973">
            <v>0</v>
          </cell>
          <cell r="HD973">
            <v>0</v>
          </cell>
          <cell r="HE973">
            <v>0</v>
          </cell>
          <cell r="HF973">
            <v>0</v>
          </cell>
          <cell r="HG973">
            <v>0</v>
          </cell>
          <cell r="HH973">
            <v>0</v>
          </cell>
          <cell r="HI973">
            <v>0</v>
          </cell>
          <cell r="HJ973">
            <v>0</v>
          </cell>
          <cell r="HK973">
            <v>0</v>
          </cell>
          <cell r="HL973">
            <v>0</v>
          </cell>
          <cell r="HM973">
            <v>0</v>
          </cell>
          <cell r="HN973">
            <v>0</v>
          </cell>
          <cell r="HO973">
            <v>0</v>
          </cell>
          <cell r="HP973">
            <v>0</v>
          </cell>
          <cell r="HQ973">
            <v>0</v>
          </cell>
          <cell r="HR973">
            <v>0</v>
          </cell>
          <cell r="HS973">
            <v>0</v>
          </cell>
          <cell r="HT973">
            <v>0</v>
          </cell>
          <cell r="HU973">
            <v>0</v>
          </cell>
          <cell r="HV973">
            <v>0</v>
          </cell>
          <cell r="HW973">
            <v>0</v>
          </cell>
          <cell r="HX973">
            <v>0</v>
          </cell>
          <cell r="HY973">
            <v>0</v>
          </cell>
          <cell r="HZ973">
            <v>0</v>
          </cell>
          <cell r="IA973">
            <v>0</v>
          </cell>
          <cell r="IB973">
            <v>0</v>
          </cell>
          <cell r="IC973">
            <v>0</v>
          </cell>
          <cell r="ID973">
            <v>0</v>
          </cell>
          <cell r="IE973">
            <v>0</v>
          </cell>
          <cell r="IF973">
            <v>0</v>
          </cell>
          <cell r="IG973">
            <v>0</v>
          </cell>
          <cell r="IH973">
            <v>0</v>
          </cell>
          <cell r="II973">
            <v>0</v>
          </cell>
          <cell r="IJ973">
            <v>0</v>
          </cell>
          <cell r="IK973">
            <v>0</v>
          </cell>
          <cell r="IL973">
            <v>0</v>
          </cell>
          <cell r="IM973">
            <v>0</v>
          </cell>
          <cell r="IN973">
            <v>0</v>
          </cell>
          <cell r="IO973">
            <v>0</v>
          </cell>
          <cell r="IP973">
            <v>0</v>
          </cell>
          <cell r="IQ973">
            <v>0</v>
          </cell>
          <cell r="IR973">
            <v>0</v>
          </cell>
          <cell r="IS973">
            <v>0</v>
          </cell>
          <cell r="IT973">
            <v>0</v>
          </cell>
          <cell r="IU973">
            <v>0</v>
          </cell>
          <cell r="IV973">
            <v>0</v>
          </cell>
          <cell r="IW973">
            <v>0</v>
          </cell>
          <cell r="IX973">
            <v>0</v>
          </cell>
          <cell r="IY973">
            <v>0</v>
          </cell>
          <cell r="IZ973">
            <v>0</v>
          </cell>
          <cell r="JA973">
            <v>0</v>
          </cell>
          <cell r="JB973">
            <v>0</v>
          </cell>
          <cell r="JC973">
            <v>0</v>
          </cell>
          <cell r="JD973">
            <v>0</v>
          </cell>
          <cell r="JE973">
            <v>0</v>
          </cell>
        </row>
        <row r="974">
          <cell r="D974" t="str">
            <v>WD_.QF.UTN._.___.Mountain Power I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0</v>
          </cell>
          <cell r="BD974">
            <v>0</v>
          </cell>
          <cell r="BE974">
            <v>0</v>
          </cell>
          <cell r="BF974">
            <v>0</v>
          </cell>
          <cell r="BG974">
            <v>0</v>
          </cell>
          <cell r="BH974">
            <v>0</v>
          </cell>
          <cell r="BI974">
            <v>0</v>
          </cell>
          <cell r="BJ974">
            <v>0</v>
          </cell>
          <cell r="BK974">
            <v>0</v>
          </cell>
          <cell r="BL974">
            <v>0</v>
          </cell>
          <cell r="BM974">
            <v>0</v>
          </cell>
          <cell r="BN974">
            <v>0</v>
          </cell>
          <cell r="BO974">
            <v>0</v>
          </cell>
          <cell r="BP974">
            <v>0</v>
          </cell>
          <cell r="BQ974">
            <v>0</v>
          </cell>
          <cell r="BR974">
            <v>0</v>
          </cell>
          <cell r="BS974">
            <v>0</v>
          </cell>
          <cell r="BT974">
            <v>0</v>
          </cell>
          <cell r="BU974">
            <v>0</v>
          </cell>
          <cell r="BV974">
            <v>0</v>
          </cell>
          <cell r="BW974">
            <v>0</v>
          </cell>
          <cell r="BX974">
            <v>0</v>
          </cell>
          <cell r="BY974">
            <v>0</v>
          </cell>
          <cell r="BZ974">
            <v>0</v>
          </cell>
          <cell r="CA974">
            <v>0</v>
          </cell>
          <cell r="CB974">
            <v>0</v>
          </cell>
          <cell r="CC974">
            <v>0</v>
          </cell>
          <cell r="CD974">
            <v>0</v>
          </cell>
          <cell r="CE974">
            <v>0</v>
          </cell>
          <cell r="CF974">
            <v>0</v>
          </cell>
          <cell r="CG974">
            <v>0</v>
          </cell>
          <cell r="CH974">
            <v>0</v>
          </cell>
          <cell r="CI974">
            <v>0</v>
          </cell>
          <cell r="CJ974">
            <v>0</v>
          </cell>
          <cell r="CK974">
            <v>0</v>
          </cell>
          <cell r="CL974">
            <v>0</v>
          </cell>
          <cell r="CM974">
            <v>0</v>
          </cell>
          <cell r="CN974">
            <v>0</v>
          </cell>
          <cell r="CO974">
            <v>0</v>
          </cell>
          <cell r="CP974">
            <v>0</v>
          </cell>
          <cell r="CQ974">
            <v>0</v>
          </cell>
          <cell r="CR974">
            <v>0</v>
          </cell>
          <cell r="CS974">
            <v>0</v>
          </cell>
          <cell r="CT974">
            <v>0</v>
          </cell>
          <cell r="CU974">
            <v>0</v>
          </cell>
          <cell r="CV974">
            <v>0</v>
          </cell>
          <cell r="CW974">
            <v>0</v>
          </cell>
          <cell r="CX974">
            <v>0</v>
          </cell>
          <cell r="CY974">
            <v>0</v>
          </cell>
          <cell r="CZ974">
            <v>0</v>
          </cell>
          <cell r="DA974">
            <v>0</v>
          </cell>
          <cell r="DB974">
            <v>0</v>
          </cell>
          <cell r="DC974">
            <v>0</v>
          </cell>
          <cell r="DD974">
            <v>0</v>
          </cell>
          <cell r="DE974">
            <v>0</v>
          </cell>
          <cell r="DF974">
            <v>0</v>
          </cell>
          <cell r="DG974">
            <v>0</v>
          </cell>
          <cell r="DH974">
            <v>0</v>
          </cell>
          <cell r="DI974">
            <v>0</v>
          </cell>
          <cell r="DJ974">
            <v>0</v>
          </cell>
          <cell r="DK974">
            <v>0</v>
          </cell>
          <cell r="DL974">
            <v>0</v>
          </cell>
          <cell r="DM974">
            <v>0</v>
          </cell>
          <cell r="DN974">
            <v>0</v>
          </cell>
          <cell r="DO974">
            <v>0</v>
          </cell>
          <cell r="DP974">
            <v>0</v>
          </cell>
          <cell r="DQ974">
            <v>0</v>
          </cell>
          <cell r="DR974">
            <v>0</v>
          </cell>
          <cell r="DS974">
            <v>0</v>
          </cell>
          <cell r="DT974">
            <v>0</v>
          </cell>
          <cell r="DU974">
            <v>0</v>
          </cell>
          <cell r="DV974">
            <v>0</v>
          </cell>
          <cell r="DW974">
            <v>0</v>
          </cell>
          <cell r="DX974">
            <v>0</v>
          </cell>
          <cell r="DY974">
            <v>0</v>
          </cell>
          <cell r="DZ974">
            <v>0</v>
          </cell>
          <cell r="EA974">
            <v>0</v>
          </cell>
          <cell r="EB974">
            <v>0</v>
          </cell>
          <cell r="EC974">
            <v>0</v>
          </cell>
          <cell r="ED974">
            <v>0</v>
          </cell>
          <cell r="EE974">
            <v>0</v>
          </cell>
          <cell r="EF974">
            <v>0</v>
          </cell>
          <cell r="EG974">
            <v>0</v>
          </cell>
          <cell r="EH974">
            <v>0</v>
          </cell>
          <cell r="EI974">
            <v>0</v>
          </cell>
          <cell r="EJ974">
            <v>0</v>
          </cell>
          <cell r="EK974">
            <v>0</v>
          </cell>
          <cell r="EL974">
            <v>0</v>
          </cell>
          <cell r="EM974">
            <v>0</v>
          </cell>
          <cell r="EN974">
            <v>0</v>
          </cell>
          <cell r="EO974">
            <v>0</v>
          </cell>
          <cell r="EP974">
            <v>0</v>
          </cell>
          <cell r="EQ974">
            <v>0</v>
          </cell>
          <cell r="ER974">
            <v>0</v>
          </cell>
          <cell r="ES974">
            <v>0</v>
          </cell>
          <cell r="ET974">
            <v>0</v>
          </cell>
          <cell r="EU974">
            <v>0</v>
          </cell>
          <cell r="EV974">
            <v>0</v>
          </cell>
          <cell r="EW974">
            <v>0</v>
          </cell>
          <cell r="EX974">
            <v>0</v>
          </cell>
          <cell r="EY974">
            <v>0</v>
          </cell>
          <cell r="EZ974">
            <v>0</v>
          </cell>
          <cell r="FA974">
            <v>0</v>
          </cell>
          <cell r="FB974">
            <v>0</v>
          </cell>
          <cell r="FC974">
            <v>0</v>
          </cell>
          <cell r="FD974">
            <v>0</v>
          </cell>
          <cell r="FE974">
            <v>0</v>
          </cell>
          <cell r="FF974">
            <v>0</v>
          </cell>
          <cell r="FG974">
            <v>0</v>
          </cell>
          <cell r="FH974">
            <v>0</v>
          </cell>
          <cell r="FI974">
            <v>0</v>
          </cell>
          <cell r="FJ974">
            <v>0</v>
          </cell>
          <cell r="FK974">
            <v>0</v>
          </cell>
          <cell r="FL974">
            <v>0</v>
          </cell>
          <cell r="FM974">
            <v>0</v>
          </cell>
          <cell r="FN974">
            <v>0</v>
          </cell>
          <cell r="FO974">
            <v>0</v>
          </cell>
          <cell r="FP974">
            <v>0</v>
          </cell>
          <cell r="FQ974">
            <v>0</v>
          </cell>
          <cell r="FR974">
            <v>0</v>
          </cell>
          <cell r="FS974">
            <v>0</v>
          </cell>
          <cell r="FT974">
            <v>0</v>
          </cell>
          <cell r="FU974">
            <v>0</v>
          </cell>
          <cell r="FV974">
            <v>0</v>
          </cell>
          <cell r="FW974">
            <v>0</v>
          </cell>
          <cell r="FX974">
            <v>0</v>
          </cell>
          <cell r="FY974">
            <v>0</v>
          </cell>
          <cell r="FZ974">
            <v>0</v>
          </cell>
          <cell r="GA974">
            <v>0</v>
          </cell>
          <cell r="GB974">
            <v>0</v>
          </cell>
          <cell r="GC974">
            <v>0</v>
          </cell>
          <cell r="GD974">
            <v>0</v>
          </cell>
          <cell r="GE974">
            <v>0</v>
          </cell>
          <cell r="GF974">
            <v>0</v>
          </cell>
          <cell r="GG974">
            <v>0</v>
          </cell>
          <cell r="GH974">
            <v>0</v>
          </cell>
          <cell r="GI974">
            <v>0</v>
          </cell>
          <cell r="GJ974">
            <v>0</v>
          </cell>
          <cell r="GK974">
            <v>0</v>
          </cell>
          <cell r="GL974">
            <v>0</v>
          </cell>
          <cell r="GM974">
            <v>0</v>
          </cell>
          <cell r="GN974">
            <v>0</v>
          </cell>
          <cell r="GO974">
            <v>0</v>
          </cell>
          <cell r="GP974">
            <v>0</v>
          </cell>
          <cell r="GQ974">
            <v>0</v>
          </cell>
          <cell r="GR974">
            <v>0</v>
          </cell>
          <cell r="GS974">
            <v>0</v>
          </cell>
          <cell r="GT974">
            <v>0</v>
          </cell>
          <cell r="GU974">
            <v>0</v>
          </cell>
          <cell r="GV974">
            <v>0</v>
          </cell>
          <cell r="GW974">
            <v>0</v>
          </cell>
          <cell r="GX974">
            <v>0</v>
          </cell>
          <cell r="GY974">
            <v>0</v>
          </cell>
          <cell r="GZ974">
            <v>0</v>
          </cell>
          <cell r="HA974">
            <v>0</v>
          </cell>
          <cell r="HB974">
            <v>0</v>
          </cell>
          <cell r="HC974">
            <v>0</v>
          </cell>
          <cell r="HD974">
            <v>0</v>
          </cell>
          <cell r="HE974">
            <v>0</v>
          </cell>
          <cell r="HF974">
            <v>0</v>
          </cell>
          <cell r="HG974">
            <v>0</v>
          </cell>
          <cell r="HH974">
            <v>0</v>
          </cell>
          <cell r="HI974">
            <v>0</v>
          </cell>
          <cell r="HJ974">
            <v>0</v>
          </cell>
          <cell r="HK974">
            <v>0</v>
          </cell>
          <cell r="HL974">
            <v>0</v>
          </cell>
          <cell r="HM974">
            <v>0</v>
          </cell>
          <cell r="HN974">
            <v>0</v>
          </cell>
          <cell r="HO974">
            <v>0</v>
          </cell>
          <cell r="HP974">
            <v>0</v>
          </cell>
          <cell r="HQ974">
            <v>0</v>
          </cell>
          <cell r="HR974">
            <v>0</v>
          </cell>
          <cell r="HS974">
            <v>0</v>
          </cell>
          <cell r="HT974">
            <v>0</v>
          </cell>
          <cell r="HU974">
            <v>0</v>
          </cell>
          <cell r="HV974">
            <v>0</v>
          </cell>
          <cell r="HW974">
            <v>0</v>
          </cell>
          <cell r="HX974">
            <v>0</v>
          </cell>
          <cell r="HY974">
            <v>0</v>
          </cell>
          <cell r="HZ974">
            <v>0</v>
          </cell>
          <cell r="IA974">
            <v>0</v>
          </cell>
          <cell r="IB974">
            <v>0</v>
          </cell>
          <cell r="IC974">
            <v>0</v>
          </cell>
          <cell r="ID974">
            <v>0</v>
          </cell>
          <cell r="IE974">
            <v>0</v>
          </cell>
          <cell r="IF974">
            <v>0</v>
          </cell>
          <cell r="IG974">
            <v>0</v>
          </cell>
          <cell r="IH974">
            <v>0</v>
          </cell>
          <cell r="II974">
            <v>0</v>
          </cell>
          <cell r="IJ974">
            <v>0</v>
          </cell>
          <cell r="IK974">
            <v>0</v>
          </cell>
          <cell r="IL974">
            <v>0</v>
          </cell>
          <cell r="IM974">
            <v>0</v>
          </cell>
          <cell r="IN974">
            <v>0</v>
          </cell>
          <cell r="IO974">
            <v>0</v>
          </cell>
          <cell r="IP974">
            <v>0</v>
          </cell>
          <cell r="IQ974">
            <v>0</v>
          </cell>
          <cell r="IR974">
            <v>0</v>
          </cell>
          <cell r="IS974">
            <v>0</v>
          </cell>
          <cell r="IT974">
            <v>0</v>
          </cell>
          <cell r="IU974">
            <v>0</v>
          </cell>
          <cell r="IV974">
            <v>0</v>
          </cell>
          <cell r="IW974">
            <v>0</v>
          </cell>
          <cell r="IX974">
            <v>0</v>
          </cell>
          <cell r="IY974">
            <v>0</v>
          </cell>
          <cell r="IZ974">
            <v>0</v>
          </cell>
          <cell r="JA974">
            <v>0</v>
          </cell>
          <cell r="JB974">
            <v>0</v>
          </cell>
          <cell r="JC974">
            <v>0</v>
          </cell>
          <cell r="JD974">
            <v>0</v>
          </cell>
          <cell r="JE974">
            <v>0</v>
          </cell>
        </row>
        <row r="975">
          <cell r="D975" t="str">
            <v>WD_.QF.UTN._.___.Mountain Power II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0</v>
          </cell>
          <cell r="BD975">
            <v>0</v>
          </cell>
          <cell r="BE975">
            <v>0</v>
          </cell>
          <cell r="BF975">
            <v>0</v>
          </cell>
          <cell r="BG975">
            <v>0</v>
          </cell>
          <cell r="BH975">
            <v>0</v>
          </cell>
          <cell r="BI975">
            <v>0</v>
          </cell>
          <cell r="BJ975">
            <v>0</v>
          </cell>
          <cell r="BK975">
            <v>0</v>
          </cell>
          <cell r="BL975">
            <v>0</v>
          </cell>
          <cell r="BM975">
            <v>0</v>
          </cell>
          <cell r="BN975">
            <v>0</v>
          </cell>
          <cell r="BO975">
            <v>0</v>
          </cell>
          <cell r="BP975">
            <v>0</v>
          </cell>
          <cell r="BQ975">
            <v>0</v>
          </cell>
          <cell r="BR975">
            <v>0</v>
          </cell>
          <cell r="BS975">
            <v>0</v>
          </cell>
          <cell r="BT975">
            <v>0</v>
          </cell>
          <cell r="BU975">
            <v>0</v>
          </cell>
          <cell r="BV975">
            <v>0</v>
          </cell>
          <cell r="BW975">
            <v>0</v>
          </cell>
          <cell r="BX975">
            <v>0</v>
          </cell>
          <cell r="BY975">
            <v>0</v>
          </cell>
          <cell r="BZ975">
            <v>0</v>
          </cell>
          <cell r="CA975">
            <v>0</v>
          </cell>
          <cell r="CB975">
            <v>0</v>
          </cell>
          <cell r="CC975">
            <v>0</v>
          </cell>
          <cell r="CD975">
            <v>0</v>
          </cell>
          <cell r="CE975">
            <v>0</v>
          </cell>
          <cell r="CF975">
            <v>0</v>
          </cell>
          <cell r="CG975">
            <v>0</v>
          </cell>
          <cell r="CH975">
            <v>0</v>
          </cell>
          <cell r="CI975">
            <v>0</v>
          </cell>
          <cell r="CJ975">
            <v>0</v>
          </cell>
          <cell r="CK975">
            <v>0</v>
          </cell>
          <cell r="CL975">
            <v>0</v>
          </cell>
          <cell r="CM975">
            <v>0</v>
          </cell>
          <cell r="CN975">
            <v>0</v>
          </cell>
          <cell r="CO975">
            <v>0</v>
          </cell>
          <cell r="CP975">
            <v>0</v>
          </cell>
          <cell r="CQ975">
            <v>0</v>
          </cell>
          <cell r="CR975">
            <v>0</v>
          </cell>
          <cell r="CS975">
            <v>0</v>
          </cell>
          <cell r="CT975">
            <v>0</v>
          </cell>
          <cell r="CU975">
            <v>0</v>
          </cell>
          <cell r="CV975">
            <v>0</v>
          </cell>
          <cell r="CW975">
            <v>0</v>
          </cell>
          <cell r="CX975">
            <v>0</v>
          </cell>
          <cell r="CY975">
            <v>0</v>
          </cell>
          <cell r="CZ975">
            <v>0</v>
          </cell>
          <cell r="DA975">
            <v>0</v>
          </cell>
          <cell r="DB975">
            <v>0</v>
          </cell>
          <cell r="DC975">
            <v>0</v>
          </cell>
          <cell r="DD975">
            <v>0</v>
          </cell>
          <cell r="DE975">
            <v>0</v>
          </cell>
          <cell r="DF975">
            <v>0</v>
          </cell>
          <cell r="DG975">
            <v>0</v>
          </cell>
          <cell r="DH975">
            <v>0</v>
          </cell>
          <cell r="DI975">
            <v>0</v>
          </cell>
          <cell r="DJ975">
            <v>0</v>
          </cell>
          <cell r="DK975">
            <v>0</v>
          </cell>
          <cell r="DL975">
            <v>0</v>
          </cell>
          <cell r="DM975">
            <v>0</v>
          </cell>
          <cell r="DN975">
            <v>0</v>
          </cell>
          <cell r="DO975">
            <v>0</v>
          </cell>
          <cell r="DP975">
            <v>0</v>
          </cell>
          <cell r="DQ975">
            <v>0</v>
          </cell>
          <cell r="DR975">
            <v>0</v>
          </cell>
          <cell r="DS975">
            <v>0</v>
          </cell>
          <cell r="DT975">
            <v>0</v>
          </cell>
          <cell r="DU975">
            <v>0</v>
          </cell>
          <cell r="DV975">
            <v>0</v>
          </cell>
          <cell r="DW975">
            <v>0</v>
          </cell>
          <cell r="DX975">
            <v>0</v>
          </cell>
          <cell r="DY975">
            <v>0</v>
          </cell>
          <cell r="DZ975">
            <v>0</v>
          </cell>
          <cell r="EA975">
            <v>0</v>
          </cell>
          <cell r="EB975">
            <v>0</v>
          </cell>
          <cell r="EC975">
            <v>0</v>
          </cell>
          <cell r="ED975">
            <v>0</v>
          </cell>
          <cell r="EE975">
            <v>0</v>
          </cell>
          <cell r="EF975">
            <v>0</v>
          </cell>
          <cell r="EG975">
            <v>0</v>
          </cell>
          <cell r="EH975">
            <v>0</v>
          </cell>
          <cell r="EI975">
            <v>0</v>
          </cell>
          <cell r="EJ975">
            <v>0</v>
          </cell>
          <cell r="EK975">
            <v>0</v>
          </cell>
          <cell r="EL975">
            <v>0</v>
          </cell>
          <cell r="EM975">
            <v>0</v>
          </cell>
          <cell r="EN975">
            <v>0</v>
          </cell>
          <cell r="EO975">
            <v>0</v>
          </cell>
          <cell r="EP975">
            <v>0</v>
          </cell>
          <cell r="EQ975">
            <v>0</v>
          </cell>
          <cell r="ER975">
            <v>0</v>
          </cell>
          <cell r="ES975">
            <v>0</v>
          </cell>
          <cell r="ET975">
            <v>0</v>
          </cell>
          <cell r="EU975">
            <v>0</v>
          </cell>
          <cell r="EV975">
            <v>0</v>
          </cell>
          <cell r="EW975">
            <v>0</v>
          </cell>
          <cell r="EX975">
            <v>0</v>
          </cell>
          <cell r="EY975">
            <v>0</v>
          </cell>
          <cell r="EZ975">
            <v>0</v>
          </cell>
          <cell r="FA975">
            <v>0</v>
          </cell>
          <cell r="FB975">
            <v>0</v>
          </cell>
          <cell r="FC975">
            <v>0</v>
          </cell>
          <cell r="FD975">
            <v>0</v>
          </cell>
          <cell r="FE975">
            <v>0</v>
          </cell>
          <cell r="FF975">
            <v>0</v>
          </cell>
          <cell r="FG975">
            <v>0</v>
          </cell>
          <cell r="FH975">
            <v>0</v>
          </cell>
          <cell r="FI975">
            <v>0</v>
          </cell>
          <cell r="FJ975">
            <v>0</v>
          </cell>
          <cell r="FK975">
            <v>0</v>
          </cell>
          <cell r="FL975">
            <v>0</v>
          </cell>
          <cell r="FM975">
            <v>0</v>
          </cell>
          <cell r="FN975">
            <v>0</v>
          </cell>
          <cell r="FO975">
            <v>0</v>
          </cell>
          <cell r="FP975">
            <v>0</v>
          </cell>
          <cell r="FQ975">
            <v>0</v>
          </cell>
          <cell r="FR975">
            <v>0</v>
          </cell>
          <cell r="FS975">
            <v>0</v>
          </cell>
          <cell r="FT975">
            <v>0</v>
          </cell>
          <cell r="FU975">
            <v>0</v>
          </cell>
          <cell r="FV975">
            <v>0</v>
          </cell>
          <cell r="FW975">
            <v>0</v>
          </cell>
          <cell r="FX975">
            <v>0</v>
          </cell>
          <cell r="FY975">
            <v>0</v>
          </cell>
          <cell r="FZ975">
            <v>0</v>
          </cell>
          <cell r="GA975">
            <v>0</v>
          </cell>
          <cell r="GB975">
            <v>0</v>
          </cell>
          <cell r="GC975">
            <v>0</v>
          </cell>
          <cell r="GD975">
            <v>0</v>
          </cell>
          <cell r="GE975">
            <v>0</v>
          </cell>
          <cell r="GF975">
            <v>0</v>
          </cell>
          <cell r="GG975">
            <v>0</v>
          </cell>
          <cell r="GH975">
            <v>0</v>
          </cell>
          <cell r="GI975">
            <v>0</v>
          </cell>
          <cell r="GJ975">
            <v>0</v>
          </cell>
          <cell r="GK975">
            <v>0</v>
          </cell>
          <cell r="GL975">
            <v>0</v>
          </cell>
          <cell r="GM975">
            <v>0</v>
          </cell>
          <cell r="GN975">
            <v>0</v>
          </cell>
          <cell r="GO975">
            <v>0</v>
          </cell>
          <cell r="GP975">
            <v>0</v>
          </cell>
          <cell r="GQ975">
            <v>0</v>
          </cell>
          <cell r="GR975">
            <v>0</v>
          </cell>
          <cell r="GS975">
            <v>0</v>
          </cell>
          <cell r="GT975">
            <v>0</v>
          </cell>
          <cell r="GU975">
            <v>0</v>
          </cell>
          <cell r="GV975">
            <v>0</v>
          </cell>
          <cell r="GW975">
            <v>0</v>
          </cell>
          <cell r="GX975">
            <v>0</v>
          </cell>
          <cell r="GY975">
            <v>0</v>
          </cell>
          <cell r="GZ975">
            <v>0</v>
          </cell>
          <cell r="HA975">
            <v>0</v>
          </cell>
          <cell r="HB975">
            <v>0</v>
          </cell>
          <cell r="HC975">
            <v>0</v>
          </cell>
          <cell r="HD975">
            <v>0</v>
          </cell>
          <cell r="HE975">
            <v>0</v>
          </cell>
          <cell r="HF975">
            <v>0</v>
          </cell>
          <cell r="HG975">
            <v>0</v>
          </cell>
          <cell r="HH975">
            <v>0</v>
          </cell>
          <cell r="HI975">
            <v>0</v>
          </cell>
          <cell r="HJ975">
            <v>0</v>
          </cell>
          <cell r="HK975">
            <v>0</v>
          </cell>
          <cell r="HL975">
            <v>0</v>
          </cell>
          <cell r="HM975">
            <v>0</v>
          </cell>
          <cell r="HN975">
            <v>0</v>
          </cell>
          <cell r="HO975">
            <v>0</v>
          </cell>
          <cell r="HP975">
            <v>0</v>
          </cell>
          <cell r="HQ975">
            <v>0</v>
          </cell>
          <cell r="HR975">
            <v>0</v>
          </cell>
          <cell r="HS975">
            <v>0</v>
          </cell>
          <cell r="HT975">
            <v>0</v>
          </cell>
          <cell r="HU975">
            <v>0</v>
          </cell>
          <cell r="HV975">
            <v>0</v>
          </cell>
          <cell r="HW975">
            <v>0</v>
          </cell>
          <cell r="HX975">
            <v>0</v>
          </cell>
          <cell r="HY975">
            <v>0</v>
          </cell>
          <cell r="HZ975">
            <v>0</v>
          </cell>
          <cell r="IA975">
            <v>0</v>
          </cell>
          <cell r="IB975">
            <v>0</v>
          </cell>
          <cell r="IC975">
            <v>0</v>
          </cell>
          <cell r="ID975">
            <v>0</v>
          </cell>
          <cell r="IE975">
            <v>0</v>
          </cell>
          <cell r="IF975">
            <v>0</v>
          </cell>
          <cell r="IG975">
            <v>0</v>
          </cell>
          <cell r="IH975">
            <v>0</v>
          </cell>
          <cell r="II975">
            <v>0</v>
          </cell>
          <cell r="IJ975">
            <v>0</v>
          </cell>
          <cell r="IK975">
            <v>0</v>
          </cell>
          <cell r="IL975">
            <v>0</v>
          </cell>
          <cell r="IM975">
            <v>0</v>
          </cell>
          <cell r="IN975">
            <v>0</v>
          </cell>
          <cell r="IO975">
            <v>0</v>
          </cell>
          <cell r="IP975">
            <v>0</v>
          </cell>
          <cell r="IQ975">
            <v>0</v>
          </cell>
          <cell r="IR975">
            <v>0</v>
          </cell>
          <cell r="IS975">
            <v>0</v>
          </cell>
          <cell r="IT975">
            <v>0</v>
          </cell>
          <cell r="IU975">
            <v>0</v>
          </cell>
          <cell r="IV975">
            <v>0</v>
          </cell>
          <cell r="IW975">
            <v>0</v>
          </cell>
          <cell r="IX975">
            <v>0</v>
          </cell>
          <cell r="IY975">
            <v>0</v>
          </cell>
          <cell r="IZ975">
            <v>0</v>
          </cell>
          <cell r="JA975">
            <v>0</v>
          </cell>
          <cell r="JB975">
            <v>0</v>
          </cell>
          <cell r="JC975">
            <v>0</v>
          </cell>
          <cell r="JD975">
            <v>0</v>
          </cell>
          <cell r="JE975">
            <v>0</v>
          </cell>
        </row>
        <row r="976">
          <cell r="D976" t="str">
            <v>WD_.QF.UTN._.___.Power County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0</v>
          </cell>
          <cell r="BD976">
            <v>0</v>
          </cell>
          <cell r="BE976">
            <v>0</v>
          </cell>
          <cell r="BF976">
            <v>0</v>
          </cell>
          <cell r="BG976">
            <v>0</v>
          </cell>
          <cell r="BH976">
            <v>0</v>
          </cell>
          <cell r="BI976">
            <v>0</v>
          </cell>
          <cell r="BJ976">
            <v>0</v>
          </cell>
          <cell r="BK976">
            <v>0</v>
          </cell>
          <cell r="BL976">
            <v>0</v>
          </cell>
          <cell r="BM976">
            <v>0</v>
          </cell>
          <cell r="BN976">
            <v>0</v>
          </cell>
          <cell r="BO976">
            <v>0</v>
          </cell>
          <cell r="BP976">
            <v>0</v>
          </cell>
          <cell r="BQ976">
            <v>0</v>
          </cell>
          <cell r="BR976">
            <v>0</v>
          </cell>
          <cell r="BS976">
            <v>0</v>
          </cell>
          <cell r="BT976">
            <v>0</v>
          </cell>
          <cell r="BU976">
            <v>0</v>
          </cell>
          <cell r="BV976">
            <v>0</v>
          </cell>
          <cell r="BW976">
            <v>0</v>
          </cell>
          <cell r="BX976">
            <v>0</v>
          </cell>
          <cell r="BY976">
            <v>0</v>
          </cell>
          <cell r="BZ976">
            <v>0</v>
          </cell>
          <cell r="CA976">
            <v>0</v>
          </cell>
          <cell r="CB976">
            <v>0</v>
          </cell>
          <cell r="CC976">
            <v>0</v>
          </cell>
          <cell r="CD976">
            <v>0</v>
          </cell>
          <cell r="CE976">
            <v>0</v>
          </cell>
          <cell r="CF976">
            <v>0</v>
          </cell>
          <cell r="CG976">
            <v>0</v>
          </cell>
          <cell r="CH976">
            <v>0</v>
          </cell>
          <cell r="CI976">
            <v>0</v>
          </cell>
          <cell r="CJ976">
            <v>0</v>
          </cell>
          <cell r="CK976">
            <v>0</v>
          </cell>
          <cell r="CL976">
            <v>0</v>
          </cell>
          <cell r="CM976">
            <v>0</v>
          </cell>
          <cell r="CN976">
            <v>0</v>
          </cell>
          <cell r="CO976">
            <v>0</v>
          </cell>
          <cell r="CP976">
            <v>0</v>
          </cell>
          <cell r="CQ976">
            <v>0</v>
          </cell>
          <cell r="CR976">
            <v>0</v>
          </cell>
          <cell r="CS976">
            <v>0</v>
          </cell>
          <cell r="CT976">
            <v>0</v>
          </cell>
          <cell r="CU976">
            <v>0</v>
          </cell>
          <cell r="CV976">
            <v>0</v>
          </cell>
          <cell r="CW976">
            <v>0</v>
          </cell>
          <cell r="CX976">
            <v>0</v>
          </cell>
          <cell r="CY976">
            <v>0</v>
          </cell>
          <cell r="CZ976">
            <v>0</v>
          </cell>
          <cell r="DA976">
            <v>0</v>
          </cell>
          <cell r="DB976">
            <v>0</v>
          </cell>
          <cell r="DC976">
            <v>0</v>
          </cell>
          <cell r="DD976">
            <v>0</v>
          </cell>
          <cell r="DE976">
            <v>0</v>
          </cell>
          <cell r="DF976">
            <v>0</v>
          </cell>
          <cell r="DG976">
            <v>0</v>
          </cell>
          <cell r="DH976">
            <v>0</v>
          </cell>
          <cell r="DI976">
            <v>0</v>
          </cell>
          <cell r="DJ976">
            <v>0</v>
          </cell>
          <cell r="DK976">
            <v>0</v>
          </cell>
          <cell r="DL976">
            <v>0</v>
          </cell>
          <cell r="DM976">
            <v>0</v>
          </cell>
          <cell r="DN976">
            <v>0</v>
          </cell>
          <cell r="DO976">
            <v>0</v>
          </cell>
          <cell r="DP976">
            <v>0</v>
          </cell>
          <cell r="DQ976">
            <v>0</v>
          </cell>
          <cell r="DR976">
            <v>0</v>
          </cell>
          <cell r="DS976">
            <v>0</v>
          </cell>
          <cell r="DT976">
            <v>0</v>
          </cell>
          <cell r="DU976">
            <v>0</v>
          </cell>
          <cell r="DV976">
            <v>0</v>
          </cell>
          <cell r="DW976">
            <v>0</v>
          </cell>
          <cell r="DX976">
            <v>0</v>
          </cell>
          <cell r="DY976">
            <v>0</v>
          </cell>
          <cell r="DZ976">
            <v>0</v>
          </cell>
          <cell r="EA976">
            <v>0</v>
          </cell>
          <cell r="EB976">
            <v>0</v>
          </cell>
          <cell r="EC976">
            <v>0</v>
          </cell>
          <cell r="ED976">
            <v>0</v>
          </cell>
          <cell r="EE976">
            <v>0</v>
          </cell>
          <cell r="EF976">
            <v>0</v>
          </cell>
          <cell r="EG976">
            <v>0</v>
          </cell>
          <cell r="EH976">
            <v>0</v>
          </cell>
          <cell r="EI976">
            <v>0</v>
          </cell>
          <cell r="EJ976">
            <v>0</v>
          </cell>
          <cell r="EK976">
            <v>0</v>
          </cell>
          <cell r="EL976">
            <v>0</v>
          </cell>
          <cell r="EM976">
            <v>0</v>
          </cell>
          <cell r="EN976">
            <v>0</v>
          </cell>
          <cell r="EO976">
            <v>0</v>
          </cell>
          <cell r="EP976">
            <v>0</v>
          </cell>
          <cell r="EQ976">
            <v>0</v>
          </cell>
          <cell r="ER976">
            <v>0</v>
          </cell>
          <cell r="ES976">
            <v>0</v>
          </cell>
          <cell r="ET976">
            <v>0</v>
          </cell>
          <cell r="EU976">
            <v>0</v>
          </cell>
          <cell r="EV976">
            <v>0</v>
          </cell>
          <cell r="EW976">
            <v>0</v>
          </cell>
          <cell r="EX976">
            <v>0</v>
          </cell>
          <cell r="EY976">
            <v>0</v>
          </cell>
          <cell r="EZ976">
            <v>0</v>
          </cell>
          <cell r="FA976">
            <v>0</v>
          </cell>
          <cell r="FB976">
            <v>0</v>
          </cell>
          <cell r="FC976">
            <v>0</v>
          </cell>
          <cell r="FD976">
            <v>0</v>
          </cell>
          <cell r="FE976">
            <v>0</v>
          </cell>
          <cell r="FF976">
            <v>0</v>
          </cell>
          <cell r="FG976">
            <v>0</v>
          </cell>
          <cell r="FH976">
            <v>0</v>
          </cell>
          <cell r="FI976">
            <v>0</v>
          </cell>
          <cell r="FJ976">
            <v>0</v>
          </cell>
          <cell r="FK976">
            <v>0</v>
          </cell>
          <cell r="FL976">
            <v>0</v>
          </cell>
          <cell r="FM976">
            <v>0</v>
          </cell>
          <cell r="FN976">
            <v>0</v>
          </cell>
          <cell r="FO976">
            <v>0</v>
          </cell>
          <cell r="FP976">
            <v>0</v>
          </cell>
          <cell r="FQ976">
            <v>0</v>
          </cell>
          <cell r="FR976">
            <v>0</v>
          </cell>
          <cell r="FS976">
            <v>0</v>
          </cell>
          <cell r="FT976">
            <v>0</v>
          </cell>
          <cell r="FU976">
            <v>0</v>
          </cell>
          <cell r="FV976">
            <v>0</v>
          </cell>
          <cell r="FW976">
            <v>0</v>
          </cell>
          <cell r="FX976">
            <v>0</v>
          </cell>
          <cell r="FY976">
            <v>0</v>
          </cell>
          <cell r="FZ976">
            <v>0</v>
          </cell>
          <cell r="GA976">
            <v>0</v>
          </cell>
          <cell r="GB976">
            <v>0</v>
          </cell>
          <cell r="GC976">
            <v>0</v>
          </cell>
          <cell r="GD976">
            <v>0</v>
          </cell>
          <cell r="GE976">
            <v>0</v>
          </cell>
          <cell r="GF976">
            <v>0</v>
          </cell>
          <cell r="GG976">
            <v>0</v>
          </cell>
          <cell r="GH976">
            <v>0</v>
          </cell>
          <cell r="GI976">
            <v>0</v>
          </cell>
          <cell r="GJ976">
            <v>0</v>
          </cell>
          <cell r="GK976">
            <v>0</v>
          </cell>
          <cell r="GL976">
            <v>0</v>
          </cell>
          <cell r="GM976">
            <v>0</v>
          </cell>
          <cell r="GN976">
            <v>0</v>
          </cell>
          <cell r="GO976">
            <v>0</v>
          </cell>
          <cell r="GP976">
            <v>0</v>
          </cell>
          <cell r="GQ976">
            <v>0</v>
          </cell>
          <cell r="GR976">
            <v>0</v>
          </cell>
          <cell r="GS976">
            <v>0</v>
          </cell>
          <cell r="GT976">
            <v>0</v>
          </cell>
          <cell r="GU976">
            <v>0</v>
          </cell>
          <cell r="GV976">
            <v>0</v>
          </cell>
          <cell r="GW976">
            <v>0</v>
          </cell>
          <cell r="GX976">
            <v>0</v>
          </cell>
          <cell r="GY976">
            <v>0</v>
          </cell>
          <cell r="GZ976">
            <v>0</v>
          </cell>
          <cell r="HA976">
            <v>0</v>
          </cell>
          <cell r="HB976">
            <v>0</v>
          </cell>
          <cell r="HC976">
            <v>0</v>
          </cell>
          <cell r="HD976">
            <v>0</v>
          </cell>
          <cell r="HE976">
            <v>0</v>
          </cell>
          <cell r="HF976">
            <v>0</v>
          </cell>
          <cell r="HG976">
            <v>0</v>
          </cell>
          <cell r="HH976">
            <v>0</v>
          </cell>
          <cell r="HI976">
            <v>0</v>
          </cell>
          <cell r="HJ976">
            <v>0</v>
          </cell>
          <cell r="HK976">
            <v>0</v>
          </cell>
          <cell r="HL976">
            <v>0</v>
          </cell>
          <cell r="HM976">
            <v>0</v>
          </cell>
          <cell r="HN976">
            <v>0</v>
          </cell>
          <cell r="HO976">
            <v>0</v>
          </cell>
          <cell r="HP976">
            <v>0</v>
          </cell>
          <cell r="HQ976">
            <v>0</v>
          </cell>
          <cell r="HR976">
            <v>0</v>
          </cell>
          <cell r="HS976">
            <v>0</v>
          </cell>
          <cell r="HT976">
            <v>0</v>
          </cell>
          <cell r="HU976">
            <v>0</v>
          </cell>
          <cell r="HV976">
            <v>0</v>
          </cell>
          <cell r="HW976">
            <v>0</v>
          </cell>
          <cell r="HX976">
            <v>0</v>
          </cell>
          <cell r="HY976">
            <v>0</v>
          </cell>
          <cell r="HZ976">
            <v>0</v>
          </cell>
          <cell r="IA976">
            <v>0</v>
          </cell>
          <cell r="IB976">
            <v>0</v>
          </cell>
          <cell r="IC976">
            <v>0</v>
          </cell>
          <cell r="ID976">
            <v>0</v>
          </cell>
          <cell r="IE976">
            <v>0</v>
          </cell>
          <cell r="IF976">
            <v>0</v>
          </cell>
          <cell r="IG976">
            <v>0</v>
          </cell>
          <cell r="IH976">
            <v>0</v>
          </cell>
          <cell r="II976">
            <v>0</v>
          </cell>
          <cell r="IJ976">
            <v>0</v>
          </cell>
          <cell r="IK976">
            <v>0</v>
          </cell>
          <cell r="IL976">
            <v>0</v>
          </cell>
          <cell r="IM976">
            <v>0</v>
          </cell>
          <cell r="IN976">
            <v>0</v>
          </cell>
          <cell r="IO976">
            <v>0</v>
          </cell>
          <cell r="IP976">
            <v>0</v>
          </cell>
          <cell r="IQ976">
            <v>0</v>
          </cell>
          <cell r="IR976">
            <v>0</v>
          </cell>
          <cell r="IS976">
            <v>0</v>
          </cell>
          <cell r="IT976">
            <v>0</v>
          </cell>
          <cell r="IU976">
            <v>0</v>
          </cell>
          <cell r="IV976">
            <v>0</v>
          </cell>
          <cell r="IW976">
            <v>0</v>
          </cell>
          <cell r="IX976">
            <v>0</v>
          </cell>
          <cell r="IY976">
            <v>0</v>
          </cell>
          <cell r="IZ976">
            <v>0</v>
          </cell>
          <cell r="JA976">
            <v>0</v>
          </cell>
          <cell r="JB976">
            <v>0</v>
          </cell>
          <cell r="JC976">
            <v>0</v>
          </cell>
          <cell r="JD976">
            <v>0</v>
          </cell>
          <cell r="JE976">
            <v>0</v>
          </cell>
        </row>
        <row r="977">
          <cell r="D977" t="str">
            <v>WD_.QF.UTN._.___.Power County Park North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0</v>
          </cell>
          <cell r="BD977">
            <v>0</v>
          </cell>
          <cell r="BE977">
            <v>0</v>
          </cell>
          <cell r="BF977">
            <v>0</v>
          </cell>
          <cell r="BG977">
            <v>0</v>
          </cell>
          <cell r="BH977">
            <v>0</v>
          </cell>
          <cell r="BI977">
            <v>0</v>
          </cell>
          <cell r="BJ977">
            <v>0</v>
          </cell>
          <cell r="BK977">
            <v>0</v>
          </cell>
          <cell r="BL977">
            <v>0</v>
          </cell>
          <cell r="BM977">
            <v>0</v>
          </cell>
          <cell r="BN977">
            <v>0</v>
          </cell>
          <cell r="BO977">
            <v>0</v>
          </cell>
          <cell r="BP977">
            <v>0</v>
          </cell>
          <cell r="BQ977">
            <v>0</v>
          </cell>
          <cell r="BR977">
            <v>0</v>
          </cell>
          <cell r="BS977">
            <v>0</v>
          </cell>
          <cell r="BT977">
            <v>0</v>
          </cell>
          <cell r="BU977">
            <v>0</v>
          </cell>
          <cell r="BV977">
            <v>0</v>
          </cell>
          <cell r="BW977">
            <v>0</v>
          </cell>
          <cell r="BX977">
            <v>0</v>
          </cell>
          <cell r="BY977">
            <v>0</v>
          </cell>
          <cell r="BZ977">
            <v>0</v>
          </cell>
          <cell r="CA977">
            <v>0</v>
          </cell>
          <cell r="CB977">
            <v>0</v>
          </cell>
          <cell r="CC977">
            <v>0</v>
          </cell>
          <cell r="CD977">
            <v>0</v>
          </cell>
          <cell r="CE977">
            <v>0</v>
          </cell>
          <cell r="CF977">
            <v>0</v>
          </cell>
          <cell r="CG977">
            <v>0</v>
          </cell>
          <cell r="CH977">
            <v>0</v>
          </cell>
          <cell r="CI977">
            <v>0</v>
          </cell>
          <cell r="CJ977">
            <v>0</v>
          </cell>
          <cell r="CK977">
            <v>0</v>
          </cell>
          <cell r="CL977">
            <v>0</v>
          </cell>
          <cell r="CM977">
            <v>0</v>
          </cell>
          <cell r="CN977">
            <v>0</v>
          </cell>
          <cell r="CO977">
            <v>0</v>
          </cell>
          <cell r="CP977">
            <v>0</v>
          </cell>
          <cell r="CQ977">
            <v>0</v>
          </cell>
          <cell r="CR977">
            <v>0</v>
          </cell>
          <cell r="CS977">
            <v>0</v>
          </cell>
          <cell r="CT977">
            <v>0</v>
          </cell>
          <cell r="CU977">
            <v>0</v>
          </cell>
          <cell r="CV977">
            <v>0</v>
          </cell>
          <cell r="CW977">
            <v>0</v>
          </cell>
          <cell r="CX977">
            <v>0</v>
          </cell>
          <cell r="CY977">
            <v>0</v>
          </cell>
          <cell r="CZ977">
            <v>0</v>
          </cell>
          <cell r="DA977">
            <v>0</v>
          </cell>
          <cell r="DB977">
            <v>0</v>
          </cell>
          <cell r="DC977">
            <v>0</v>
          </cell>
          <cell r="DD977">
            <v>0</v>
          </cell>
          <cell r="DE977">
            <v>0</v>
          </cell>
          <cell r="DF977">
            <v>0</v>
          </cell>
          <cell r="DG977">
            <v>0</v>
          </cell>
          <cell r="DH977">
            <v>0</v>
          </cell>
          <cell r="DI977">
            <v>0</v>
          </cell>
          <cell r="DJ977">
            <v>0</v>
          </cell>
          <cell r="DK977">
            <v>0</v>
          </cell>
          <cell r="DL977">
            <v>0</v>
          </cell>
          <cell r="DM977">
            <v>0</v>
          </cell>
          <cell r="DN977">
            <v>0</v>
          </cell>
          <cell r="DO977">
            <v>0</v>
          </cell>
          <cell r="DP977">
            <v>0</v>
          </cell>
          <cell r="DQ977">
            <v>0</v>
          </cell>
          <cell r="DR977">
            <v>0</v>
          </cell>
          <cell r="DS977">
            <v>0</v>
          </cell>
          <cell r="DT977">
            <v>0</v>
          </cell>
          <cell r="DU977">
            <v>0</v>
          </cell>
          <cell r="DV977">
            <v>0</v>
          </cell>
          <cell r="DW977">
            <v>0</v>
          </cell>
          <cell r="DX977">
            <v>0</v>
          </cell>
          <cell r="DY977">
            <v>0</v>
          </cell>
          <cell r="DZ977">
            <v>0</v>
          </cell>
          <cell r="EA977">
            <v>0</v>
          </cell>
          <cell r="EB977">
            <v>0</v>
          </cell>
          <cell r="EC977">
            <v>0</v>
          </cell>
          <cell r="ED977">
            <v>0</v>
          </cell>
          <cell r="EE977">
            <v>0</v>
          </cell>
          <cell r="EF977">
            <v>0</v>
          </cell>
          <cell r="EG977">
            <v>0</v>
          </cell>
          <cell r="EH977">
            <v>0</v>
          </cell>
          <cell r="EI977">
            <v>0</v>
          </cell>
          <cell r="EJ977">
            <v>0</v>
          </cell>
          <cell r="EK977">
            <v>0</v>
          </cell>
          <cell r="EL977">
            <v>0</v>
          </cell>
          <cell r="EM977">
            <v>0</v>
          </cell>
          <cell r="EN977">
            <v>0</v>
          </cell>
          <cell r="EO977">
            <v>0</v>
          </cell>
          <cell r="EP977">
            <v>0</v>
          </cell>
          <cell r="EQ977">
            <v>0</v>
          </cell>
          <cell r="ER977">
            <v>0</v>
          </cell>
          <cell r="ES977">
            <v>0</v>
          </cell>
          <cell r="ET977">
            <v>0</v>
          </cell>
          <cell r="EU977">
            <v>0</v>
          </cell>
          <cell r="EV977">
            <v>0</v>
          </cell>
          <cell r="EW977">
            <v>0</v>
          </cell>
          <cell r="EX977">
            <v>0</v>
          </cell>
          <cell r="EY977">
            <v>0</v>
          </cell>
          <cell r="EZ977">
            <v>0</v>
          </cell>
          <cell r="FA977">
            <v>0</v>
          </cell>
          <cell r="FB977">
            <v>0</v>
          </cell>
          <cell r="FC977">
            <v>0</v>
          </cell>
          <cell r="FD977">
            <v>0</v>
          </cell>
          <cell r="FE977">
            <v>0</v>
          </cell>
          <cell r="FF977">
            <v>0</v>
          </cell>
          <cell r="FG977">
            <v>0</v>
          </cell>
          <cell r="FH977">
            <v>0</v>
          </cell>
          <cell r="FI977">
            <v>0</v>
          </cell>
          <cell r="FJ977">
            <v>0</v>
          </cell>
          <cell r="FK977">
            <v>0</v>
          </cell>
          <cell r="FL977">
            <v>0</v>
          </cell>
          <cell r="FM977">
            <v>0</v>
          </cell>
          <cell r="FN977">
            <v>0</v>
          </cell>
          <cell r="FO977">
            <v>0</v>
          </cell>
          <cell r="FP977">
            <v>0</v>
          </cell>
          <cell r="FQ977">
            <v>0</v>
          </cell>
          <cell r="FR977">
            <v>0</v>
          </cell>
          <cell r="FS977">
            <v>0</v>
          </cell>
          <cell r="FT977">
            <v>0</v>
          </cell>
          <cell r="FU977">
            <v>0</v>
          </cell>
          <cell r="FV977">
            <v>0</v>
          </cell>
          <cell r="FW977">
            <v>0</v>
          </cell>
          <cell r="FX977">
            <v>0</v>
          </cell>
          <cell r="FY977">
            <v>0</v>
          </cell>
          <cell r="FZ977">
            <v>0</v>
          </cell>
          <cell r="GA977">
            <v>0</v>
          </cell>
          <cell r="GB977">
            <v>0</v>
          </cell>
          <cell r="GC977">
            <v>0</v>
          </cell>
          <cell r="GD977">
            <v>0</v>
          </cell>
          <cell r="GE977">
            <v>0</v>
          </cell>
          <cell r="GF977">
            <v>0</v>
          </cell>
          <cell r="GG977">
            <v>0</v>
          </cell>
          <cell r="GH977">
            <v>0</v>
          </cell>
          <cell r="GI977">
            <v>0</v>
          </cell>
          <cell r="GJ977">
            <v>0</v>
          </cell>
          <cell r="GK977">
            <v>0</v>
          </cell>
          <cell r="GL977">
            <v>0</v>
          </cell>
          <cell r="GM977">
            <v>0</v>
          </cell>
          <cell r="GN977">
            <v>0</v>
          </cell>
          <cell r="GO977">
            <v>0</v>
          </cell>
          <cell r="GP977">
            <v>0</v>
          </cell>
          <cell r="GQ977">
            <v>0</v>
          </cell>
          <cell r="GR977">
            <v>0</v>
          </cell>
          <cell r="GS977">
            <v>0</v>
          </cell>
          <cell r="GT977">
            <v>0</v>
          </cell>
          <cell r="GU977">
            <v>0</v>
          </cell>
          <cell r="GV977">
            <v>0</v>
          </cell>
          <cell r="GW977">
            <v>0</v>
          </cell>
          <cell r="GX977">
            <v>0</v>
          </cell>
          <cell r="GY977">
            <v>0</v>
          </cell>
          <cell r="GZ977">
            <v>0</v>
          </cell>
          <cell r="HA977">
            <v>0</v>
          </cell>
          <cell r="HB977">
            <v>0</v>
          </cell>
          <cell r="HC977">
            <v>0</v>
          </cell>
          <cell r="HD977">
            <v>0</v>
          </cell>
          <cell r="HE977">
            <v>0</v>
          </cell>
          <cell r="HF977">
            <v>0</v>
          </cell>
          <cell r="HG977">
            <v>0</v>
          </cell>
          <cell r="HH977">
            <v>0</v>
          </cell>
          <cell r="HI977">
            <v>0</v>
          </cell>
          <cell r="HJ977">
            <v>0</v>
          </cell>
          <cell r="HK977">
            <v>0</v>
          </cell>
          <cell r="HL977">
            <v>0</v>
          </cell>
          <cell r="HM977">
            <v>0</v>
          </cell>
          <cell r="HN977">
            <v>0</v>
          </cell>
          <cell r="HO977">
            <v>0</v>
          </cell>
          <cell r="HP977">
            <v>0</v>
          </cell>
          <cell r="HQ977">
            <v>0</v>
          </cell>
          <cell r="HR977">
            <v>0</v>
          </cell>
          <cell r="HS977">
            <v>0</v>
          </cell>
          <cell r="HT977">
            <v>0</v>
          </cell>
          <cell r="HU977">
            <v>0</v>
          </cell>
          <cell r="HV977">
            <v>0</v>
          </cell>
          <cell r="HW977">
            <v>0</v>
          </cell>
          <cell r="HX977">
            <v>0</v>
          </cell>
          <cell r="HY977">
            <v>0</v>
          </cell>
          <cell r="HZ977">
            <v>0</v>
          </cell>
          <cell r="IA977">
            <v>0</v>
          </cell>
          <cell r="IB977">
            <v>0</v>
          </cell>
          <cell r="IC977">
            <v>0</v>
          </cell>
          <cell r="ID977">
            <v>0</v>
          </cell>
          <cell r="IE977">
            <v>0</v>
          </cell>
          <cell r="IF977">
            <v>0</v>
          </cell>
          <cell r="IG977">
            <v>0</v>
          </cell>
          <cell r="IH977">
            <v>0</v>
          </cell>
          <cell r="II977">
            <v>0</v>
          </cell>
          <cell r="IJ977">
            <v>0</v>
          </cell>
          <cell r="IK977">
            <v>0</v>
          </cell>
          <cell r="IL977">
            <v>0</v>
          </cell>
          <cell r="IM977">
            <v>0</v>
          </cell>
          <cell r="IN977">
            <v>0</v>
          </cell>
          <cell r="IO977">
            <v>0</v>
          </cell>
          <cell r="IP977">
            <v>0</v>
          </cell>
          <cell r="IQ977">
            <v>0</v>
          </cell>
          <cell r="IR977">
            <v>0</v>
          </cell>
          <cell r="IS977">
            <v>0</v>
          </cell>
          <cell r="IT977">
            <v>0</v>
          </cell>
          <cell r="IU977">
            <v>0</v>
          </cell>
          <cell r="IV977">
            <v>0</v>
          </cell>
          <cell r="IW977">
            <v>0</v>
          </cell>
          <cell r="IX977">
            <v>0</v>
          </cell>
          <cell r="IY977">
            <v>0</v>
          </cell>
          <cell r="IZ977">
            <v>0</v>
          </cell>
          <cell r="JA977">
            <v>0</v>
          </cell>
          <cell r="JB977">
            <v>0</v>
          </cell>
          <cell r="JC977">
            <v>0</v>
          </cell>
          <cell r="JD977">
            <v>0</v>
          </cell>
          <cell r="JE977">
            <v>0</v>
          </cell>
        </row>
        <row r="978">
          <cell r="D978" t="str">
            <v>WD_.QF.UTN._.___.Spanish Fork Park 2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0</v>
          </cell>
          <cell r="BD978">
            <v>0</v>
          </cell>
          <cell r="BE978">
            <v>0</v>
          </cell>
          <cell r="BF978">
            <v>0</v>
          </cell>
          <cell r="BG978">
            <v>0</v>
          </cell>
          <cell r="BH978">
            <v>0</v>
          </cell>
          <cell r="BI978">
            <v>0</v>
          </cell>
          <cell r="BJ978">
            <v>0</v>
          </cell>
          <cell r="BK978">
            <v>0</v>
          </cell>
          <cell r="BL978">
            <v>0</v>
          </cell>
          <cell r="BM978">
            <v>0</v>
          </cell>
          <cell r="BN978">
            <v>0</v>
          </cell>
          <cell r="BO978">
            <v>0</v>
          </cell>
          <cell r="BP978">
            <v>0</v>
          </cell>
          <cell r="BQ978">
            <v>0</v>
          </cell>
          <cell r="BR978">
            <v>0</v>
          </cell>
          <cell r="BS978">
            <v>0</v>
          </cell>
          <cell r="BT978">
            <v>0</v>
          </cell>
          <cell r="BU978">
            <v>0</v>
          </cell>
          <cell r="BV978">
            <v>0</v>
          </cell>
          <cell r="BW978">
            <v>0</v>
          </cell>
          <cell r="BX978">
            <v>0</v>
          </cell>
          <cell r="BY978">
            <v>0</v>
          </cell>
          <cell r="BZ978">
            <v>0</v>
          </cell>
          <cell r="CA978">
            <v>0</v>
          </cell>
          <cell r="CB978">
            <v>0</v>
          </cell>
          <cell r="CC978">
            <v>0</v>
          </cell>
          <cell r="CD978">
            <v>0</v>
          </cell>
          <cell r="CE978">
            <v>0</v>
          </cell>
          <cell r="CF978">
            <v>0</v>
          </cell>
          <cell r="CG978">
            <v>0</v>
          </cell>
          <cell r="CH978">
            <v>0</v>
          </cell>
          <cell r="CI978">
            <v>0</v>
          </cell>
          <cell r="CJ978">
            <v>0</v>
          </cell>
          <cell r="CK978">
            <v>0</v>
          </cell>
          <cell r="CL978">
            <v>0</v>
          </cell>
          <cell r="CM978">
            <v>0</v>
          </cell>
          <cell r="CN978">
            <v>0</v>
          </cell>
          <cell r="CO978">
            <v>0</v>
          </cell>
          <cell r="CP978">
            <v>0</v>
          </cell>
          <cell r="CQ978">
            <v>0</v>
          </cell>
          <cell r="CR978">
            <v>0</v>
          </cell>
          <cell r="CS978">
            <v>0</v>
          </cell>
          <cell r="CT978">
            <v>0</v>
          </cell>
          <cell r="CU978">
            <v>0</v>
          </cell>
          <cell r="CV978">
            <v>0</v>
          </cell>
          <cell r="CW978">
            <v>0</v>
          </cell>
          <cell r="CX978">
            <v>0</v>
          </cell>
          <cell r="CY978">
            <v>0</v>
          </cell>
          <cell r="CZ978">
            <v>0</v>
          </cell>
          <cell r="DA978">
            <v>0</v>
          </cell>
          <cell r="DB978">
            <v>0</v>
          </cell>
          <cell r="DC978">
            <v>0</v>
          </cell>
          <cell r="DD978">
            <v>0</v>
          </cell>
          <cell r="DE978">
            <v>0</v>
          </cell>
          <cell r="DF978">
            <v>0</v>
          </cell>
          <cell r="DG978">
            <v>0</v>
          </cell>
          <cell r="DH978">
            <v>0</v>
          </cell>
          <cell r="DI978">
            <v>0</v>
          </cell>
          <cell r="DJ978">
            <v>0</v>
          </cell>
          <cell r="DK978">
            <v>0</v>
          </cell>
          <cell r="DL978">
            <v>0</v>
          </cell>
          <cell r="DM978">
            <v>0</v>
          </cell>
          <cell r="DN978">
            <v>0</v>
          </cell>
          <cell r="DO978">
            <v>0</v>
          </cell>
          <cell r="DP978">
            <v>0</v>
          </cell>
          <cell r="DQ978">
            <v>0</v>
          </cell>
          <cell r="DR978">
            <v>0</v>
          </cell>
          <cell r="DS978">
            <v>0</v>
          </cell>
          <cell r="DT978">
            <v>0</v>
          </cell>
          <cell r="DU978">
            <v>0</v>
          </cell>
          <cell r="DV978">
            <v>0</v>
          </cell>
          <cell r="DW978">
            <v>0</v>
          </cell>
          <cell r="DX978">
            <v>0</v>
          </cell>
          <cell r="DY978">
            <v>0</v>
          </cell>
          <cell r="DZ978">
            <v>0</v>
          </cell>
          <cell r="EA978">
            <v>0</v>
          </cell>
          <cell r="EB978">
            <v>0</v>
          </cell>
          <cell r="EC978">
            <v>0</v>
          </cell>
          <cell r="ED978">
            <v>0</v>
          </cell>
          <cell r="EE978">
            <v>0</v>
          </cell>
          <cell r="EF978">
            <v>0</v>
          </cell>
          <cell r="EG978">
            <v>0</v>
          </cell>
          <cell r="EH978">
            <v>0</v>
          </cell>
          <cell r="EI978">
            <v>0</v>
          </cell>
          <cell r="EJ978">
            <v>0</v>
          </cell>
          <cell r="EK978">
            <v>0</v>
          </cell>
          <cell r="EL978">
            <v>0</v>
          </cell>
          <cell r="EM978">
            <v>0</v>
          </cell>
          <cell r="EN978">
            <v>0</v>
          </cell>
          <cell r="EO978">
            <v>0</v>
          </cell>
          <cell r="EP978">
            <v>0</v>
          </cell>
          <cell r="EQ978">
            <v>0</v>
          </cell>
          <cell r="ER978">
            <v>0</v>
          </cell>
          <cell r="ES978">
            <v>0</v>
          </cell>
          <cell r="ET978">
            <v>0</v>
          </cell>
          <cell r="EU978">
            <v>0</v>
          </cell>
          <cell r="EV978">
            <v>0</v>
          </cell>
          <cell r="EW978">
            <v>0</v>
          </cell>
          <cell r="EX978">
            <v>0</v>
          </cell>
          <cell r="EY978">
            <v>0</v>
          </cell>
          <cell r="EZ978">
            <v>0</v>
          </cell>
          <cell r="FA978">
            <v>0</v>
          </cell>
          <cell r="FB978">
            <v>0</v>
          </cell>
          <cell r="FC978">
            <v>0</v>
          </cell>
          <cell r="FD978">
            <v>0</v>
          </cell>
          <cell r="FE978">
            <v>0</v>
          </cell>
          <cell r="FF978">
            <v>0</v>
          </cell>
          <cell r="FG978">
            <v>0</v>
          </cell>
          <cell r="FH978">
            <v>0</v>
          </cell>
          <cell r="FI978">
            <v>0</v>
          </cell>
          <cell r="FJ978">
            <v>0</v>
          </cell>
          <cell r="FK978">
            <v>0</v>
          </cell>
          <cell r="FL978">
            <v>0</v>
          </cell>
          <cell r="FM978">
            <v>0</v>
          </cell>
          <cell r="FN978">
            <v>0</v>
          </cell>
          <cell r="FO978">
            <v>0</v>
          </cell>
          <cell r="FP978">
            <v>0</v>
          </cell>
          <cell r="FQ978">
            <v>0</v>
          </cell>
          <cell r="FR978">
            <v>0</v>
          </cell>
          <cell r="FS978">
            <v>0</v>
          </cell>
          <cell r="FT978">
            <v>0</v>
          </cell>
          <cell r="FU978">
            <v>0</v>
          </cell>
          <cell r="FV978">
            <v>0</v>
          </cell>
          <cell r="FW978">
            <v>0</v>
          </cell>
          <cell r="FX978">
            <v>0</v>
          </cell>
          <cell r="FY978">
            <v>0</v>
          </cell>
          <cell r="FZ978">
            <v>0</v>
          </cell>
          <cell r="GA978">
            <v>0</v>
          </cell>
          <cell r="GB978">
            <v>0</v>
          </cell>
          <cell r="GC978">
            <v>0</v>
          </cell>
          <cell r="GD978">
            <v>0</v>
          </cell>
          <cell r="GE978">
            <v>0</v>
          </cell>
          <cell r="GF978">
            <v>0</v>
          </cell>
          <cell r="GG978">
            <v>0</v>
          </cell>
          <cell r="GH978">
            <v>0</v>
          </cell>
          <cell r="GI978">
            <v>0</v>
          </cell>
          <cell r="GJ978">
            <v>0</v>
          </cell>
          <cell r="GK978">
            <v>0</v>
          </cell>
          <cell r="GL978">
            <v>0</v>
          </cell>
          <cell r="GM978">
            <v>0</v>
          </cell>
          <cell r="GN978">
            <v>0</v>
          </cell>
          <cell r="GO978">
            <v>0</v>
          </cell>
          <cell r="GP978">
            <v>0</v>
          </cell>
          <cell r="GQ978">
            <v>0</v>
          </cell>
          <cell r="GR978">
            <v>0</v>
          </cell>
          <cell r="GS978">
            <v>0</v>
          </cell>
          <cell r="GT978">
            <v>0</v>
          </cell>
          <cell r="GU978">
            <v>0</v>
          </cell>
          <cell r="GV978">
            <v>0</v>
          </cell>
          <cell r="GW978">
            <v>0</v>
          </cell>
          <cell r="GX978">
            <v>0</v>
          </cell>
          <cell r="GY978">
            <v>0</v>
          </cell>
          <cell r="GZ978">
            <v>0</v>
          </cell>
          <cell r="HA978">
            <v>0</v>
          </cell>
          <cell r="HB978">
            <v>0</v>
          </cell>
          <cell r="HC978">
            <v>0</v>
          </cell>
          <cell r="HD978">
            <v>0</v>
          </cell>
          <cell r="HE978">
            <v>0</v>
          </cell>
          <cell r="HF978">
            <v>0</v>
          </cell>
          <cell r="HG978">
            <v>0</v>
          </cell>
          <cell r="HH978">
            <v>0</v>
          </cell>
          <cell r="HI978">
            <v>0</v>
          </cell>
          <cell r="HJ978">
            <v>0</v>
          </cell>
          <cell r="HK978">
            <v>0</v>
          </cell>
          <cell r="HL978">
            <v>0</v>
          </cell>
          <cell r="HM978">
            <v>0</v>
          </cell>
          <cell r="HN978">
            <v>0</v>
          </cell>
          <cell r="HO978">
            <v>0</v>
          </cell>
          <cell r="HP978">
            <v>0</v>
          </cell>
          <cell r="HQ978">
            <v>0</v>
          </cell>
          <cell r="HR978">
            <v>0</v>
          </cell>
          <cell r="HS978">
            <v>0</v>
          </cell>
          <cell r="HT978">
            <v>0</v>
          </cell>
          <cell r="HU978">
            <v>0</v>
          </cell>
          <cell r="HV978">
            <v>0</v>
          </cell>
          <cell r="HW978">
            <v>0</v>
          </cell>
          <cell r="HX978">
            <v>0</v>
          </cell>
          <cell r="HY978">
            <v>0</v>
          </cell>
          <cell r="HZ978">
            <v>0</v>
          </cell>
          <cell r="IA978">
            <v>0</v>
          </cell>
          <cell r="IB978">
            <v>0</v>
          </cell>
          <cell r="IC978">
            <v>0</v>
          </cell>
          <cell r="ID978">
            <v>0</v>
          </cell>
          <cell r="IE978">
            <v>0</v>
          </cell>
          <cell r="IF978">
            <v>0</v>
          </cell>
          <cell r="IG978">
            <v>0</v>
          </cell>
          <cell r="IH978">
            <v>0</v>
          </cell>
          <cell r="II978">
            <v>0</v>
          </cell>
          <cell r="IJ978">
            <v>0</v>
          </cell>
          <cell r="IK978">
            <v>0</v>
          </cell>
          <cell r="IL978">
            <v>0</v>
          </cell>
          <cell r="IM978">
            <v>0</v>
          </cell>
          <cell r="IN978">
            <v>0</v>
          </cell>
          <cell r="IO978">
            <v>0</v>
          </cell>
          <cell r="IP978">
            <v>0</v>
          </cell>
          <cell r="IQ978">
            <v>0</v>
          </cell>
          <cell r="IR978">
            <v>0</v>
          </cell>
          <cell r="IS978">
            <v>0</v>
          </cell>
          <cell r="IT978">
            <v>0</v>
          </cell>
          <cell r="IU978">
            <v>0</v>
          </cell>
          <cell r="IV978">
            <v>0</v>
          </cell>
          <cell r="IW978">
            <v>0</v>
          </cell>
          <cell r="IX978">
            <v>0</v>
          </cell>
          <cell r="IY978">
            <v>0</v>
          </cell>
          <cell r="IZ978">
            <v>0</v>
          </cell>
          <cell r="JA978">
            <v>0</v>
          </cell>
          <cell r="JB978">
            <v>0</v>
          </cell>
          <cell r="JC978">
            <v>0</v>
          </cell>
          <cell r="JD978">
            <v>0</v>
          </cell>
          <cell r="JE978">
            <v>0</v>
          </cell>
        </row>
        <row r="979">
          <cell r="D979" t="str">
            <v>WD_.QF.UTN._.___.Tooele 1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0</v>
          </cell>
          <cell r="BD979">
            <v>0</v>
          </cell>
          <cell r="BE979">
            <v>0</v>
          </cell>
          <cell r="BF979">
            <v>0</v>
          </cell>
          <cell r="BG979">
            <v>0</v>
          </cell>
          <cell r="BH979">
            <v>0</v>
          </cell>
          <cell r="BI979">
            <v>0</v>
          </cell>
          <cell r="BJ979">
            <v>0</v>
          </cell>
          <cell r="BK979">
            <v>0</v>
          </cell>
          <cell r="BL979">
            <v>0</v>
          </cell>
          <cell r="BM979">
            <v>0</v>
          </cell>
          <cell r="BN979">
            <v>0</v>
          </cell>
          <cell r="BO979">
            <v>0</v>
          </cell>
          <cell r="BP979">
            <v>0</v>
          </cell>
          <cell r="BQ979">
            <v>0</v>
          </cell>
          <cell r="BR979">
            <v>0</v>
          </cell>
          <cell r="BS979">
            <v>0</v>
          </cell>
          <cell r="BT979">
            <v>0</v>
          </cell>
          <cell r="BU979">
            <v>0</v>
          </cell>
          <cell r="BV979">
            <v>0</v>
          </cell>
          <cell r="BW979">
            <v>0</v>
          </cell>
          <cell r="BX979">
            <v>0</v>
          </cell>
          <cell r="BY979">
            <v>0</v>
          </cell>
          <cell r="BZ979">
            <v>0</v>
          </cell>
          <cell r="CA979">
            <v>0</v>
          </cell>
          <cell r="CB979">
            <v>0</v>
          </cell>
          <cell r="CC979">
            <v>0</v>
          </cell>
          <cell r="CD979">
            <v>0</v>
          </cell>
          <cell r="CE979">
            <v>0</v>
          </cell>
          <cell r="CF979">
            <v>0</v>
          </cell>
          <cell r="CG979">
            <v>0</v>
          </cell>
          <cell r="CH979">
            <v>0</v>
          </cell>
          <cell r="CI979">
            <v>0</v>
          </cell>
          <cell r="CJ979">
            <v>0</v>
          </cell>
          <cell r="CK979">
            <v>0</v>
          </cell>
          <cell r="CL979">
            <v>0</v>
          </cell>
          <cell r="CM979">
            <v>0</v>
          </cell>
          <cell r="CN979">
            <v>0</v>
          </cell>
          <cell r="CO979">
            <v>0</v>
          </cell>
          <cell r="CP979">
            <v>0</v>
          </cell>
          <cell r="CQ979">
            <v>0</v>
          </cell>
          <cell r="CR979">
            <v>0</v>
          </cell>
          <cell r="CS979">
            <v>0</v>
          </cell>
          <cell r="CT979">
            <v>0</v>
          </cell>
          <cell r="CU979">
            <v>0</v>
          </cell>
          <cell r="CV979">
            <v>0</v>
          </cell>
          <cell r="CW979">
            <v>0</v>
          </cell>
          <cell r="CX979">
            <v>0</v>
          </cell>
          <cell r="CY979">
            <v>0</v>
          </cell>
          <cell r="CZ979">
            <v>0</v>
          </cell>
          <cell r="DA979">
            <v>0</v>
          </cell>
          <cell r="DB979">
            <v>0</v>
          </cell>
          <cell r="DC979">
            <v>0</v>
          </cell>
          <cell r="DD979">
            <v>0</v>
          </cell>
          <cell r="DE979">
            <v>0</v>
          </cell>
          <cell r="DF979">
            <v>0</v>
          </cell>
          <cell r="DG979">
            <v>0</v>
          </cell>
          <cell r="DH979">
            <v>0</v>
          </cell>
          <cell r="DI979">
            <v>0</v>
          </cell>
          <cell r="DJ979">
            <v>0</v>
          </cell>
          <cell r="DK979">
            <v>0</v>
          </cell>
          <cell r="DL979">
            <v>0</v>
          </cell>
          <cell r="DM979">
            <v>0</v>
          </cell>
          <cell r="DN979">
            <v>0</v>
          </cell>
          <cell r="DO979">
            <v>0</v>
          </cell>
          <cell r="DP979">
            <v>0</v>
          </cell>
          <cell r="DQ979">
            <v>0</v>
          </cell>
          <cell r="DR979">
            <v>0</v>
          </cell>
          <cell r="DS979">
            <v>0</v>
          </cell>
          <cell r="DT979">
            <v>0</v>
          </cell>
          <cell r="DU979">
            <v>0</v>
          </cell>
          <cell r="DV979">
            <v>0</v>
          </cell>
          <cell r="DW979">
            <v>0</v>
          </cell>
          <cell r="DX979">
            <v>0</v>
          </cell>
          <cell r="DY979">
            <v>0</v>
          </cell>
          <cell r="DZ979">
            <v>0</v>
          </cell>
          <cell r="EA979">
            <v>0</v>
          </cell>
          <cell r="EB979">
            <v>0</v>
          </cell>
          <cell r="EC979">
            <v>0</v>
          </cell>
          <cell r="ED979">
            <v>0</v>
          </cell>
          <cell r="EE979">
            <v>0</v>
          </cell>
          <cell r="EF979">
            <v>0</v>
          </cell>
          <cell r="EG979">
            <v>0</v>
          </cell>
          <cell r="EH979">
            <v>0</v>
          </cell>
          <cell r="EI979">
            <v>0</v>
          </cell>
          <cell r="EJ979">
            <v>0</v>
          </cell>
          <cell r="EK979">
            <v>0</v>
          </cell>
          <cell r="EL979">
            <v>0</v>
          </cell>
          <cell r="EM979">
            <v>0</v>
          </cell>
          <cell r="EN979">
            <v>0</v>
          </cell>
          <cell r="EO979">
            <v>0</v>
          </cell>
          <cell r="EP979">
            <v>0</v>
          </cell>
          <cell r="EQ979">
            <v>0</v>
          </cell>
          <cell r="ER979">
            <v>0</v>
          </cell>
          <cell r="ES979">
            <v>0</v>
          </cell>
          <cell r="ET979">
            <v>0</v>
          </cell>
          <cell r="EU979">
            <v>0</v>
          </cell>
          <cell r="EV979">
            <v>0</v>
          </cell>
          <cell r="EW979">
            <v>0</v>
          </cell>
          <cell r="EX979">
            <v>0</v>
          </cell>
          <cell r="EY979">
            <v>0</v>
          </cell>
          <cell r="EZ979">
            <v>0</v>
          </cell>
          <cell r="FA979">
            <v>0</v>
          </cell>
          <cell r="FB979">
            <v>0</v>
          </cell>
          <cell r="FC979">
            <v>0</v>
          </cell>
          <cell r="FD979">
            <v>0</v>
          </cell>
          <cell r="FE979">
            <v>0</v>
          </cell>
          <cell r="FF979">
            <v>0</v>
          </cell>
          <cell r="FG979">
            <v>0</v>
          </cell>
          <cell r="FH979">
            <v>0</v>
          </cell>
          <cell r="FI979">
            <v>0</v>
          </cell>
          <cell r="FJ979">
            <v>0</v>
          </cell>
          <cell r="FK979">
            <v>0</v>
          </cell>
          <cell r="FL979">
            <v>0</v>
          </cell>
          <cell r="FM979">
            <v>0</v>
          </cell>
          <cell r="FN979">
            <v>0</v>
          </cell>
          <cell r="FO979">
            <v>0</v>
          </cell>
          <cell r="FP979">
            <v>0</v>
          </cell>
          <cell r="FQ979">
            <v>0</v>
          </cell>
          <cell r="FR979">
            <v>0</v>
          </cell>
          <cell r="FS979">
            <v>0</v>
          </cell>
          <cell r="FT979">
            <v>0</v>
          </cell>
          <cell r="FU979">
            <v>0</v>
          </cell>
          <cell r="FV979">
            <v>0</v>
          </cell>
          <cell r="FW979">
            <v>0</v>
          </cell>
          <cell r="FX979">
            <v>0</v>
          </cell>
          <cell r="FY979">
            <v>0</v>
          </cell>
          <cell r="FZ979">
            <v>0</v>
          </cell>
          <cell r="GA979">
            <v>0</v>
          </cell>
          <cell r="GB979">
            <v>0</v>
          </cell>
          <cell r="GC979">
            <v>0</v>
          </cell>
          <cell r="GD979">
            <v>0</v>
          </cell>
          <cell r="GE979">
            <v>0</v>
          </cell>
          <cell r="GF979">
            <v>0</v>
          </cell>
          <cell r="GG979">
            <v>0</v>
          </cell>
          <cell r="GH979">
            <v>0</v>
          </cell>
          <cell r="GI979">
            <v>0</v>
          </cell>
          <cell r="GJ979">
            <v>0</v>
          </cell>
          <cell r="GK979">
            <v>0</v>
          </cell>
          <cell r="GL979">
            <v>0</v>
          </cell>
          <cell r="GM979">
            <v>0</v>
          </cell>
          <cell r="GN979">
            <v>0</v>
          </cell>
          <cell r="GO979">
            <v>0</v>
          </cell>
          <cell r="GP979">
            <v>0</v>
          </cell>
          <cell r="GQ979">
            <v>0</v>
          </cell>
          <cell r="GR979">
            <v>0</v>
          </cell>
          <cell r="GS979">
            <v>0</v>
          </cell>
          <cell r="GT979">
            <v>0</v>
          </cell>
          <cell r="GU979">
            <v>0</v>
          </cell>
          <cell r="GV979">
            <v>0</v>
          </cell>
          <cell r="GW979">
            <v>0</v>
          </cell>
          <cell r="GX979">
            <v>0</v>
          </cell>
          <cell r="GY979">
            <v>0</v>
          </cell>
          <cell r="GZ979">
            <v>0</v>
          </cell>
          <cell r="HA979">
            <v>0</v>
          </cell>
          <cell r="HB979">
            <v>0</v>
          </cell>
          <cell r="HC979">
            <v>0</v>
          </cell>
          <cell r="HD979">
            <v>0</v>
          </cell>
          <cell r="HE979">
            <v>0</v>
          </cell>
          <cell r="HF979">
            <v>0</v>
          </cell>
          <cell r="HG979">
            <v>0</v>
          </cell>
          <cell r="HH979">
            <v>0</v>
          </cell>
          <cell r="HI979">
            <v>0</v>
          </cell>
          <cell r="HJ979">
            <v>0</v>
          </cell>
          <cell r="HK979">
            <v>0</v>
          </cell>
          <cell r="HL979">
            <v>0</v>
          </cell>
          <cell r="HM979">
            <v>0</v>
          </cell>
          <cell r="HN979">
            <v>0</v>
          </cell>
          <cell r="HO979">
            <v>0</v>
          </cell>
          <cell r="HP979">
            <v>0</v>
          </cell>
          <cell r="HQ979">
            <v>0</v>
          </cell>
          <cell r="HR979">
            <v>0</v>
          </cell>
          <cell r="HS979">
            <v>0</v>
          </cell>
          <cell r="HT979">
            <v>0</v>
          </cell>
          <cell r="HU979">
            <v>0</v>
          </cell>
          <cell r="HV979">
            <v>0</v>
          </cell>
          <cell r="HW979">
            <v>0</v>
          </cell>
          <cell r="HX979">
            <v>0</v>
          </cell>
          <cell r="HY979">
            <v>0</v>
          </cell>
          <cell r="HZ979">
            <v>0</v>
          </cell>
          <cell r="IA979">
            <v>0</v>
          </cell>
          <cell r="IB979">
            <v>0</v>
          </cell>
          <cell r="IC979">
            <v>0</v>
          </cell>
          <cell r="ID979">
            <v>0</v>
          </cell>
          <cell r="IE979">
            <v>0</v>
          </cell>
          <cell r="IF979">
            <v>0</v>
          </cell>
          <cell r="IG979">
            <v>0</v>
          </cell>
          <cell r="IH979">
            <v>0</v>
          </cell>
          <cell r="II979">
            <v>0</v>
          </cell>
          <cell r="IJ979">
            <v>0</v>
          </cell>
          <cell r="IK979">
            <v>0</v>
          </cell>
          <cell r="IL979">
            <v>0</v>
          </cell>
          <cell r="IM979">
            <v>0</v>
          </cell>
          <cell r="IN979">
            <v>0</v>
          </cell>
          <cell r="IO979">
            <v>0</v>
          </cell>
          <cell r="IP979">
            <v>0</v>
          </cell>
          <cell r="IQ979">
            <v>0</v>
          </cell>
          <cell r="IR979">
            <v>0</v>
          </cell>
          <cell r="IS979">
            <v>0</v>
          </cell>
          <cell r="IT979">
            <v>0</v>
          </cell>
          <cell r="IU979">
            <v>0</v>
          </cell>
          <cell r="IV979">
            <v>0</v>
          </cell>
          <cell r="IW979">
            <v>0</v>
          </cell>
          <cell r="IX979">
            <v>0</v>
          </cell>
          <cell r="IY979">
            <v>0</v>
          </cell>
          <cell r="IZ979">
            <v>0</v>
          </cell>
          <cell r="JA979">
            <v>0</v>
          </cell>
          <cell r="JB979">
            <v>0</v>
          </cell>
          <cell r="JC979">
            <v>0</v>
          </cell>
          <cell r="JD979">
            <v>0</v>
          </cell>
          <cell r="JE979">
            <v>0</v>
          </cell>
        </row>
        <row r="980">
          <cell r="D980" t="str">
            <v>WD_.QF.UTN._.___.Tooele 2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0</v>
          </cell>
          <cell r="BD980">
            <v>0</v>
          </cell>
          <cell r="BE980">
            <v>0</v>
          </cell>
          <cell r="BF980">
            <v>0</v>
          </cell>
          <cell r="BG980">
            <v>0</v>
          </cell>
          <cell r="BH980">
            <v>0</v>
          </cell>
          <cell r="BI980">
            <v>0</v>
          </cell>
          <cell r="BJ980">
            <v>0</v>
          </cell>
          <cell r="BK980">
            <v>0</v>
          </cell>
          <cell r="BL980">
            <v>0</v>
          </cell>
          <cell r="BM980">
            <v>0</v>
          </cell>
          <cell r="BN980">
            <v>0</v>
          </cell>
          <cell r="BO980">
            <v>0</v>
          </cell>
          <cell r="BP980">
            <v>0</v>
          </cell>
          <cell r="BQ980">
            <v>0</v>
          </cell>
          <cell r="BR980">
            <v>0</v>
          </cell>
          <cell r="BS980">
            <v>0</v>
          </cell>
          <cell r="BT980">
            <v>0</v>
          </cell>
          <cell r="BU980">
            <v>0</v>
          </cell>
          <cell r="BV980">
            <v>0</v>
          </cell>
          <cell r="BW980">
            <v>0</v>
          </cell>
          <cell r="BX980">
            <v>0</v>
          </cell>
          <cell r="BY980">
            <v>0</v>
          </cell>
          <cell r="BZ980">
            <v>0</v>
          </cell>
          <cell r="CA980">
            <v>0</v>
          </cell>
          <cell r="CB980">
            <v>0</v>
          </cell>
          <cell r="CC980">
            <v>0</v>
          </cell>
          <cell r="CD980">
            <v>0</v>
          </cell>
          <cell r="CE980">
            <v>0</v>
          </cell>
          <cell r="CF980">
            <v>0</v>
          </cell>
          <cell r="CG980">
            <v>0</v>
          </cell>
          <cell r="CH980">
            <v>0</v>
          </cell>
          <cell r="CI980">
            <v>0</v>
          </cell>
          <cell r="CJ980">
            <v>0</v>
          </cell>
          <cell r="CK980">
            <v>0</v>
          </cell>
          <cell r="CL980">
            <v>0</v>
          </cell>
          <cell r="CM980">
            <v>0</v>
          </cell>
          <cell r="CN980">
            <v>0</v>
          </cell>
          <cell r="CO980">
            <v>0</v>
          </cell>
          <cell r="CP980">
            <v>0</v>
          </cell>
          <cell r="CQ980">
            <v>0</v>
          </cell>
          <cell r="CR980">
            <v>0</v>
          </cell>
          <cell r="CS980">
            <v>0</v>
          </cell>
          <cell r="CT980">
            <v>0</v>
          </cell>
          <cell r="CU980">
            <v>0</v>
          </cell>
          <cell r="CV980">
            <v>0</v>
          </cell>
          <cell r="CW980">
            <v>0</v>
          </cell>
          <cell r="CX980">
            <v>0</v>
          </cell>
          <cell r="CY980">
            <v>0</v>
          </cell>
          <cell r="CZ980">
            <v>0</v>
          </cell>
          <cell r="DA980">
            <v>0</v>
          </cell>
          <cell r="DB980">
            <v>0</v>
          </cell>
          <cell r="DC980">
            <v>0</v>
          </cell>
          <cell r="DD980">
            <v>0</v>
          </cell>
          <cell r="DE980">
            <v>0</v>
          </cell>
          <cell r="DF980">
            <v>0</v>
          </cell>
          <cell r="DG980">
            <v>0</v>
          </cell>
          <cell r="DH980">
            <v>0</v>
          </cell>
          <cell r="DI980">
            <v>0</v>
          </cell>
          <cell r="DJ980">
            <v>0</v>
          </cell>
          <cell r="DK980">
            <v>0</v>
          </cell>
          <cell r="DL980">
            <v>0</v>
          </cell>
          <cell r="DM980">
            <v>0</v>
          </cell>
          <cell r="DN980">
            <v>0</v>
          </cell>
          <cell r="DO980">
            <v>0</v>
          </cell>
          <cell r="DP980">
            <v>0</v>
          </cell>
          <cell r="DQ980">
            <v>0</v>
          </cell>
          <cell r="DR980">
            <v>0</v>
          </cell>
          <cell r="DS980">
            <v>0</v>
          </cell>
          <cell r="DT980">
            <v>0</v>
          </cell>
          <cell r="DU980">
            <v>0</v>
          </cell>
          <cell r="DV980">
            <v>0</v>
          </cell>
          <cell r="DW980">
            <v>0</v>
          </cell>
          <cell r="DX980">
            <v>0</v>
          </cell>
          <cell r="DY980">
            <v>0</v>
          </cell>
          <cell r="DZ980">
            <v>0</v>
          </cell>
          <cell r="EA980">
            <v>0</v>
          </cell>
          <cell r="EB980">
            <v>0</v>
          </cell>
          <cell r="EC980">
            <v>0</v>
          </cell>
          <cell r="ED980">
            <v>0</v>
          </cell>
          <cell r="EE980">
            <v>0</v>
          </cell>
          <cell r="EF980">
            <v>0</v>
          </cell>
          <cell r="EG980">
            <v>0</v>
          </cell>
          <cell r="EH980">
            <v>0</v>
          </cell>
          <cell r="EI980">
            <v>0</v>
          </cell>
          <cell r="EJ980">
            <v>0</v>
          </cell>
          <cell r="EK980">
            <v>0</v>
          </cell>
          <cell r="EL980">
            <v>0</v>
          </cell>
          <cell r="EM980">
            <v>0</v>
          </cell>
          <cell r="EN980">
            <v>0</v>
          </cell>
          <cell r="EO980">
            <v>0</v>
          </cell>
          <cell r="EP980">
            <v>0</v>
          </cell>
          <cell r="EQ980">
            <v>0</v>
          </cell>
          <cell r="ER980">
            <v>0</v>
          </cell>
          <cell r="ES980">
            <v>0</v>
          </cell>
          <cell r="ET980">
            <v>0</v>
          </cell>
          <cell r="EU980">
            <v>0</v>
          </cell>
          <cell r="EV980">
            <v>0</v>
          </cell>
          <cell r="EW980">
            <v>0</v>
          </cell>
          <cell r="EX980">
            <v>0</v>
          </cell>
          <cell r="EY980">
            <v>0</v>
          </cell>
          <cell r="EZ980">
            <v>0</v>
          </cell>
          <cell r="FA980">
            <v>0</v>
          </cell>
          <cell r="FB980">
            <v>0</v>
          </cell>
          <cell r="FC980">
            <v>0</v>
          </cell>
          <cell r="FD980">
            <v>0</v>
          </cell>
          <cell r="FE980">
            <v>0</v>
          </cell>
          <cell r="FF980">
            <v>0</v>
          </cell>
          <cell r="FG980">
            <v>0</v>
          </cell>
          <cell r="FH980">
            <v>0</v>
          </cell>
          <cell r="FI980">
            <v>0</v>
          </cell>
          <cell r="FJ980">
            <v>0</v>
          </cell>
          <cell r="FK980">
            <v>0</v>
          </cell>
          <cell r="FL980">
            <v>0</v>
          </cell>
          <cell r="FM980">
            <v>0</v>
          </cell>
          <cell r="FN980">
            <v>0</v>
          </cell>
          <cell r="FO980">
            <v>0</v>
          </cell>
          <cell r="FP980">
            <v>0</v>
          </cell>
          <cell r="FQ980">
            <v>0</v>
          </cell>
          <cell r="FR980">
            <v>0</v>
          </cell>
          <cell r="FS980">
            <v>0</v>
          </cell>
          <cell r="FT980">
            <v>0</v>
          </cell>
          <cell r="FU980">
            <v>0</v>
          </cell>
          <cell r="FV980">
            <v>0</v>
          </cell>
          <cell r="FW980">
            <v>0</v>
          </cell>
          <cell r="FX980">
            <v>0</v>
          </cell>
          <cell r="FY980">
            <v>0</v>
          </cell>
          <cell r="FZ980">
            <v>0</v>
          </cell>
          <cell r="GA980">
            <v>0</v>
          </cell>
          <cell r="GB980">
            <v>0</v>
          </cell>
          <cell r="GC980">
            <v>0</v>
          </cell>
          <cell r="GD980">
            <v>0</v>
          </cell>
          <cell r="GE980">
            <v>0</v>
          </cell>
          <cell r="GF980">
            <v>0</v>
          </cell>
          <cell r="GG980">
            <v>0</v>
          </cell>
          <cell r="GH980">
            <v>0</v>
          </cell>
          <cell r="GI980">
            <v>0</v>
          </cell>
          <cell r="GJ980">
            <v>0</v>
          </cell>
          <cell r="GK980">
            <v>0</v>
          </cell>
          <cell r="GL980">
            <v>0</v>
          </cell>
          <cell r="GM980">
            <v>0</v>
          </cell>
          <cell r="GN980">
            <v>0</v>
          </cell>
          <cell r="GO980">
            <v>0</v>
          </cell>
          <cell r="GP980">
            <v>0</v>
          </cell>
          <cell r="GQ980">
            <v>0</v>
          </cell>
          <cell r="GR980">
            <v>0</v>
          </cell>
          <cell r="GS980">
            <v>0</v>
          </cell>
          <cell r="GT980">
            <v>0</v>
          </cell>
          <cell r="GU980">
            <v>0</v>
          </cell>
          <cell r="GV980">
            <v>0</v>
          </cell>
          <cell r="GW980">
            <v>0</v>
          </cell>
          <cell r="GX980">
            <v>0</v>
          </cell>
          <cell r="GY980">
            <v>0</v>
          </cell>
          <cell r="GZ980">
            <v>0</v>
          </cell>
          <cell r="HA980">
            <v>0</v>
          </cell>
          <cell r="HB980">
            <v>0</v>
          </cell>
          <cell r="HC980">
            <v>0</v>
          </cell>
          <cell r="HD980">
            <v>0</v>
          </cell>
          <cell r="HE980">
            <v>0</v>
          </cell>
          <cell r="HF980">
            <v>0</v>
          </cell>
          <cell r="HG980">
            <v>0</v>
          </cell>
          <cell r="HH980">
            <v>0</v>
          </cell>
          <cell r="HI980">
            <v>0</v>
          </cell>
          <cell r="HJ980">
            <v>0</v>
          </cell>
          <cell r="HK980">
            <v>0</v>
          </cell>
          <cell r="HL980">
            <v>0</v>
          </cell>
          <cell r="HM980">
            <v>0</v>
          </cell>
          <cell r="HN980">
            <v>0</v>
          </cell>
          <cell r="HO980">
            <v>0</v>
          </cell>
          <cell r="HP980">
            <v>0</v>
          </cell>
          <cell r="HQ980">
            <v>0</v>
          </cell>
          <cell r="HR980">
            <v>0</v>
          </cell>
          <cell r="HS980">
            <v>0</v>
          </cell>
          <cell r="HT980">
            <v>0</v>
          </cell>
          <cell r="HU980">
            <v>0</v>
          </cell>
          <cell r="HV980">
            <v>0</v>
          </cell>
          <cell r="HW980">
            <v>0</v>
          </cell>
          <cell r="HX980">
            <v>0</v>
          </cell>
          <cell r="HY980">
            <v>0</v>
          </cell>
          <cell r="HZ980">
            <v>0</v>
          </cell>
          <cell r="IA980">
            <v>0</v>
          </cell>
          <cell r="IB980">
            <v>0</v>
          </cell>
          <cell r="IC980">
            <v>0</v>
          </cell>
          <cell r="ID980">
            <v>0</v>
          </cell>
          <cell r="IE980">
            <v>0</v>
          </cell>
          <cell r="IF980">
            <v>0</v>
          </cell>
          <cell r="IG980">
            <v>0</v>
          </cell>
          <cell r="IH980">
            <v>0</v>
          </cell>
          <cell r="II980">
            <v>0</v>
          </cell>
          <cell r="IJ980">
            <v>0</v>
          </cell>
          <cell r="IK980">
            <v>0</v>
          </cell>
          <cell r="IL980">
            <v>0</v>
          </cell>
          <cell r="IM980">
            <v>0</v>
          </cell>
          <cell r="IN980">
            <v>0</v>
          </cell>
          <cell r="IO980">
            <v>0</v>
          </cell>
          <cell r="IP980">
            <v>0</v>
          </cell>
          <cell r="IQ980">
            <v>0</v>
          </cell>
          <cell r="IR980">
            <v>0</v>
          </cell>
          <cell r="IS980">
            <v>0</v>
          </cell>
          <cell r="IT980">
            <v>0</v>
          </cell>
          <cell r="IU980">
            <v>0</v>
          </cell>
          <cell r="IV980">
            <v>0</v>
          </cell>
          <cell r="IW980">
            <v>0</v>
          </cell>
          <cell r="IX980">
            <v>0</v>
          </cell>
          <cell r="IY980">
            <v>0</v>
          </cell>
          <cell r="IZ980">
            <v>0</v>
          </cell>
          <cell r="JA980">
            <v>0</v>
          </cell>
          <cell r="JB980">
            <v>0</v>
          </cell>
          <cell r="JC980">
            <v>0</v>
          </cell>
          <cell r="JD980">
            <v>0</v>
          </cell>
          <cell r="JE980">
            <v>0</v>
          </cell>
        </row>
        <row r="981">
          <cell r="D981" t="str">
            <v>WD_.QF.UTS._.___.Latigo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0</v>
          </cell>
          <cell r="BD981">
            <v>0</v>
          </cell>
          <cell r="BE981">
            <v>0</v>
          </cell>
          <cell r="BF981">
            <v>0</v>
          </cell>
          <cell r="BG981">
            <v>0</v>
          </cell>
          <cell r="BH981">
            <v>0</v>
          </cell>
          <cell r="BI981">
            <v>0</v>
          </cell>
          <cell r="BJ981">
            <v>0</v>
          </cell>
          <cell r="BK981">
            <v>0</v>
          </cell>
          <cell r="BL981">
            <v>0</v>
          </cell>
          <cell r="BM981">
            <v>0</v>
          </cell>
          <cell r="BN981">
            <v>0</v>
          </cell>
          <cell r="BO981">
            <v>0</v>
          </cell>
          <cell r="BP981">
            <v>0</v>
          </cell>
          <cell r="BQ981">
            <v>0</v>
          </cell>
          <cell r="BR981">
            <v>0</v>
          </cell>
          <cell r="BS981">
            <v>0</v>
          </cell>
          <cell r="BT981">
            <v>0</v>
          </cell>
          <cell r="BU981">
            <v>0</v>
          </cell>
          <cell r="BV981">
            <v>0</v>
          </cell>
          <cell r="BW981">
            <v>0</v>
          </cell>
          <cell r="BX981">
            <v>0</v>
          </cell>
          <cell r="BY981">
            <v>0</v>
          </cell>
          <cell r="BZ981">
            <v>0</v>
          </cell>
          <cell r="CA981">
            <v>0</v>
          </cell>
          <cell r="CB981">
            <v>0</v>
          </cell>
          <cell r="CC981">
            <v>0</v>
          </cell>
          <cell r="CD981">
            <v>0</v>
          </cell>
          <cell r="CE981">
            <v>0</v>
          </cell>
          <cell r="CF981">
            <v>0</v>
          </cell>
          <cell r="CG981">
            <v>0</v>
          </cell>
          <cell r="CH981">
            <v>0</v>
          </cell>
          <cell r="CI981">
            <v>0</v>
          </cell>
          <cell r="CJ981">
            <v>0</v>
          </cell>
          <cell r="CK981">
            <v>0</v>
          </cell>
          <cell r="CL981">
            <v>0</v>
          </cell>
          <cell r="CM981">
            <v>0</v>
          </cell>
          <cell r="CN981">
            <v>0</v>
          </cell>
          <cell r="CO981">
            <v>0</v>
          </cell>
          <cell r="CP981">
            <v>0</v>
          </cell>
          <cell r="CQ981">
            <v>0</v>
          </cell>
          <cell r="CR981">
            <v>0</v>
          </cell>
          <cell r="CS981">
            <v>0</v>
          </cell>
          <cell r="CT981">
            <v>0</v>
          </cell>
          <cell r="CU981">
            <v>0</v>
          </cell>
          <cell r="CV981">
            <v>0</v>
          </cell>
          <cell r="CW981">
            <v>0</v>
          </cell>
          <cell r="CX981">
            <v>0</v>
          </cell>
          <cell r="CY981">
            <v>0</v>
          </cell>
          <cell r="CZ981">
            <v>0</v>
          </cell>
          <cell r="DA981">
            <v>0</v>
          </cell>
          <cell r="DB981">
            <v>0</v>
          </cell>
          <cell r="DC981">
            <v>0</v>
          </cell>
          <cell r="DD981">
            <v>0</v>
          </cell>
          <cell r="DE981">
            <v>0</v>
          </cell>
          <cell r="DF981">
            <v>0</v>
          </cell>
          <cell r="DG981">
            <v>0</v>
          </cell>
          <cell r="DH981">
            <v>0</v>
          </cell>
          <cell r="DI981">
            <v>0</v>
          </cell>
          <cell r="DJ981">
            <v>0</v>
          </cell>
          <cell r="DK981">
            <v>0</v>
          </cell>
          <cell r="DL981">
            <v>0</v>
          </cell>
          <cell r="DM981">
            <v>0</v>
          </cell>
          <cell r="DN981">
            <v>0</v>
          </cell>
          <cell r="DO981">
            <v>0</v>
          </cell>
          <cell r="DP981">
            <v>0</v>
          </cell>
          <cell r="DQ981">
            <v>0</v>
          </cell>
          <cell r="DR981">
            <v>0</v>
          </cell>
          <cell r="DS981">
            <v>0</v>
          </cell>
          <cell r="DT981">
            <v>0</v>
          </cell>
          <cell r="DU981">
            <v>0</v>
          </cell>
          <cell r="DV981">
            <v>0</v>
          </cell>
          <cell r="DW981">
            <v>0</v>
          </cell>
          <cell r="DX981">
            <v>0</v>
          </cell>
          <cell r="DY981">
            <v>0</v>
          </cell>
          <cell r="DZ981">
            <v>0</v>
          </cell>
          <cell r="EA981">
            <v>0</v>
          </cell>
          <cell r="EB981">
            <v>0</v>
          </cell>
          <cell r="EC981">
            <v>0</v>
          </cell>
          <cell r="ED981">
            <v>0</v>
          </cell>
          <cell r="EE981">
            <v>0</v>
          </cell>
          <cell r="EF981">
            <v>0</v>
          </cell>
          <cell r="EG981">
            <v>0</v>
          </cell>
          <cell r="EH981">
            <v>0</v>
          </cell>
          <cell r="EI981">
            <v>0</v>
          </cell>
          <cell r="EJ981">
            <v>0</v>
          </cell>
          <cell r="EK981">
            <v>0</v>
          </cell>
          <cell r="EL981">
            <v>0</v>
          </cell>
          <cell r="EM981">
            <v>0</v>
          </cell>
          <cell r="EN981">
            <v>0</v>
          </cell>
          <cell r="EO981">
            <v>0</v>
          </cell>
          <cell r="EP981">
            <v>0</v>
          </cell>
          <cell r="EQ981">
            <v>0</v>
          </cell>
          <cell r="ER981">
            <v>0</v>
          </cell>
          <cell r="ES981">
            <v>0</v>
          </cell>
          <cell r="ET981">
            <v>0</v>
          </cell>
          <cell r="EU981">
            <v>0</v>
          </cell>
          <cell r="EV981">
            <v>0</v>
          </cell>
          <cell r="EW981">
            <v>0</v>
          </cell>
          <cell r="EX981">
            <v>0</v>
          </cell>
          <cell r="EY981">
            <v>0</v>
          </cell>
          <cell r="EZ981">
            <v>0</v>
          </cell>
          <cell r="FA981">
            <v>0</v>
          </cell>
          <cell r="FB981">
            <v>0</v>
          </cell>
          <cell r="FC981">
            <v>0</v>
          </cell>
          <cell r="FD981">
            <v>0</v>
          </cell>
          <cell r="FE981">
            <v>0</v>
          </cell>
          <cell r="FF981">
            <v>0</v>
          </cell>
          <cell r="FG981">
            <v>0</v>
          </cell>
          <cell r="FH981">
            <v>0</v>
          </cell>
          <cell r="FI981">
            <v>0</v>
          </cell>
          <cell r="FJ981">
            <v>0</v>
          </cell>
          <cell r="FK981">
            <v>0</v>
          </cell>
          <cell r="FL981">
            <v>0</v>
          </cell>
          <cell r="FM981">
            <v>0</v>
          </cell>
          <cell r="FN981">
            <v>0</v>
          </cell>
          <cell r="FO981">
            <v>0</v>
          </cell>
          <cell r="FP981">
            <v>0</v>
          </cell>
          <cell r="FQ981">
            <v>0</v>
          </cell>
          <cell r="FR981">
            <v>0</v>
          </cell>
          <cell r="FS981">
            <v>0</v>
          </cell>
          <cell r="FT981">
            <v>0</v>
          </cell>
          <cell r="FU981">
            <v>0</v>
          </cell>
          <cell r="FV981">
            <v>0</v>
          </cell>
          <cell r="FW981">
            <v>0</v>
          </cell>
          <cell r="FX981">
            <v>0</v>
          </cell>
          <cell r="FY981">
            <v>0</v>
          </cell>
          <cell r="FZ981">
            <v>0</v>
          </cell>
          <cell r="GA981">
            <v>0</v>
          </cell>
          <cell r="GB981">
            <v>0</v>
          </cell>
          <cell r="GC981">
            <v>0</v>
          </cell>
          <cell r="GD981">
            <v>0</v>
          </cell>
          <cell r="GE981">
            <v>0</v>
          </cell>
          <cell r="GF981">
            <v>0</v>
          </cell>
          <cell r="GG981">
            <v>0</v>
          </cell>
          <cell r="GH981">
            <v>0</v>
          </cell>
          <cell r="GI981">
            <v>0</v>
          </cell>
          <cell r="GJ981">
            <v>0</v>
          </cell>
          <cell r="GK981">
            <v>0</v>
          </cell>
          <cell r="GL981">
            <v>0</v>
          </cell>
          <cell r="GM981">
            <v>0</v>
          </cell>
          <cell r="GN981">
            <v>0</v>
          </cell>
          <cell r="GO981">
            <v>0</v>
          </cell>
          <cell r="GP981">
            <v>0</v>
          </cell>
          <cell r="GQ981">
            <v>0</v>
          </cell>
          <cell r="GR981">
            <v>0</v>
          </cell>
          <cell r="GS981">
            <v>0</v>
          </cell>
          <cell r="GT981">
            <v>0</v>
          </cell>
          <cell r="GU981">
            <v>0</v>
          </cell>
          <cell r="GV981">
            <v>0</v>
          </cell>
          <cell r="GW981">
            <v>0</v>
          </cell>
          <cell r="GX981">
            <v>0</v>
          </cell>
          <cell r="GY981">
            <v>0</v>
          </cell>
          <cell r="GZ981">
            <v>0</v>
          </cell>
          <cell r="HA981">
            <v>0</v>
          </cell>
          <cell r="HB981">
            <v>0</v>
          </cell>
          <cell r="HC981">
            <v>0</v>
          </cell>
          <cell r="HD981">
            <v>0</v>
          </cell>
          <cell r="HE981">
            <v>0</v>
          </cell>
          <cell r="HF981">
            <v>0</v>
          </cell>
          <cell r="HG981">
            <v>0</v>
          </cell>
          <cell r="HH981">
            <v>0</v>
          </cell>
          <cell r="HI981">
            <v>0</v>
          </cell>
          <cell r="HJ981">
            <v>0</v>
          </cell>
          <cell r="HK981">
            <v>0</v>
          </cell>
          <cell r="HL981">
            <v>0</v>
          </cell>
          <cell r="HM981">
            <v>0</v>
          </cell>
          <cell r="HN981">
            <v>0</v>
          </cell>
          <cell r="HO981">
            <v>0</v>
          </cell>
          <cell r="HP981">
            <v>0</v>
          </cell>
          <cell r="HQ981">
            <v>0</v>
          </cell>
          <cell r="HR981">
            <v>0</v>
          </cell>
          <cell r="HS981">
            <v>0</v>
          </cell>
          <cell r="HT981">
            <v>0</v>
          </cell>
          <cell r="HU981">
            <v>0</v>
          </cell>
          <cell r="HV981">
            <v>0</v>
          </cell>
          <cell r="HW981">
            <v>0</v>
          </cell>
          <cell r="HX981">
            <v>0</v>
          </cell>
          <cell r="HY981">
            <v>0</v>
          </cell>
          <cell r="HZ981">
            <v>0</v>
          </cell>
          <cell r="IA981">
            <v>0</v>
          </cell>
          <cell r="IB981">
            <v>0</v>
          </cell>
          <cell r="IC981">
            <v>0</v>
          </cell>
          <cell r="ID981">
            <v>0</v>
          </cell>
          <cell r="IE981">
            <v>0</v>
          </cell>
          <cell r="IF981">
            <v>0</v>
          </cell>
          <cell r="IG981">
            <v>0</v>
          </cell>
          <cell r="IH981">
            <v>0</v>
          </cell>
          <cell r="II981">
            <v>0</v>
          </cell>
          <cell r="IJ981">
            <v>0</v>
          </cell>
          <cell r="IK981">
            <v>0</v>
          </cell>
          <cell r="IL981">
            <v>0</v>
          </cell>
          <cell r="IM981">
            <v>0</v>
          </cell>
          <cell r="IN981">
            <v>0</v>
          </cell>
          <cell r="IO981">
            <v>0</v>
          </cell>
          <cell r="IP981">
            <v>0</v>
          </cell>
          <cell r="IQ981">
            <v>0</v>
          </cell>
          <cell r="IR981">
            <v>0</v>
          </cell>
          <cell r="IS981">
            <v>0</v>
          </cell>
          <cell r="IT981">
            <v>0</v>
          </cell>
          <cell r="IU981">
            <v>0</v>
          </cell>
          <cell r="IV981">
            <v>0</v>
          </cell>
          <cell r="IW981">
            <v>0</v>
          </cell>
          <cell r="IX981">
            <v>0</v>
          </cell>
          <cell r="IY981">
            <v>0</v>
          </cell>
          <cell r="IZ981">
            <v>0</v>
          </cell>
          <cell r="JA981">
            <v>0</v>
          </cell>
          <cell r="JB981">
            <v>0</v>
          </cell>
          <cell r="JC981">
            <v>0</v>
          </cell>
          <cell r="JD981">
            <v>0</v>
          </cell>
          <cell r="JE981">
            <v>0</v>
          </cell>
        </row>
        <row r="982">
          <cell r="D982" t="str">
            <v>WD_.QF.WOR._.___.Big Top ORWF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0</v>
          </cell>
          <cell r="BD982">
            <v>0</v>
          </cell>
          <cell r="BE982">
            <v>0</v>
          </cell>
          <cell r="BF982">
            <v>0</v>
          </cell>
          <cell r="BG982">
            <v>0</v>
          </cell>
          <cell r="BH982">
            <v>0</v>
          </cell>
          <cell r="BI982">
            <v>0</v>
          </cell>
          <cell r="BJ982">
            <v>0</v>
          </cell>
          <cell r="BK982">
            <v>0</v>
          </cell>
          <cell r="BL982">
            <v>0</v>
          </cell>
          <cell r="BM982">
            <v>0</v>
          </cell>
          <cell r="BN982">
            <v>0</v>
          </cell>
          <cell r="BO982">
            <v>0</v>
          </cell>
          <cell r="BP982">
            <v>0</v>
          </cell>
          <cell r="BQ982">
            <v>0</v>
          </cell>
          <cell r="BR982">
            <v>0</v>
          </cell>
          <cell r="BS982">
            <v>0</v>
          </cell>
          <cell r="BT982">
            <v>0</v>
          </cell>
          <cell r="BU982">
            <v>0</v>
          </cell>
          <cell r="BV982">
            <v>0</v>
          </cell>
          <cell r="BW982">
            <v>0</v>
          </cell>
          <cell r="BX982">
            <v>0</v>
          </cell>
          <cell r="BY982">
            <v>0</v>
          </cell>
          <cell r="BZ982">
            <v>0</v>
          </cell>
          <cell r="CA982">
            <v>0</v>
          </cell>
          <cell r="CB982">
            <v>0</v>
          </cell>
          <cell r="CC982">
            <v>0</v>
          </cell>
          <cell r="CD982">
            <v>0</v>
          </cell>
          <cell r="CE982">
            <v>0</v>
          </cell>
          <cell r="CF982">
            <v>0</v>
          </cell>
          <cell r="CG982">
            <v>0</v>
          </cell>
          <cell r="CH982">
            <v>0</v>
          </cell>
          <cell r="CI982">
            <v>0</v>
          </cell>
          <cell r="CJ982">
            <v>0</v>
          </cell>
          <cell r="CK982">
            <v>0</v>
          </cell>
          <cell r="CL982">
            <v>0</v>
          </cell>
          <cell r="CM982">
            <v>0</v>
          </cell>
          <cell r="CN982">
            <v>0</v>
          </cell>
          <cell r="CO982">
            <v>0</v>
          </cell>
          <cell r="CP982">
            <v>0</v>
          </cell>
          <cell r="CQ982">
            <v>0</v>
          </cell>
          <cell r="CR982">
            <v>0</v>
          </cell>
          <cell r="CS982">
            <v>0</v>
          </cell>
          <cell r="CT982">
            <v>0</v>
          </cell>
          <cell r="CU982">
            <v>0</v>
          </cell>
          <cell r="CV982">
            <v>0</v>
          </cell>
          <cell r="CW982">
            <v>0</v>
          </cell>
          <cell r="CX982">
            <v>0</v>
          </cell>
          <cell r="CY982">
            <v>0</v>
          </cell>
          <cell r="CZ982">
            <v>0</v>
          </cell>
          <cell r="DA982">
            <v>0</v>
          </cell>
          <cell r="DB982">
            <v>0</v>
          </cell>
          <cell r="DC982">
            <v>0</v>
          </cell>
          <cell r="DD982">
            <v>0</v>
          </cell>
          <cell r="DE982">
            <v>0</v>
          </cell>
          <cell r="DF982">
            <v>0</v>
          </cell>
          <cell r="DG982">
            <v>0</v>
          </cell>
          <cell r="DH982">
            <v>0</v>
          </cell>
          <cell r="DI982">
            <v>0</v>
          </cell>
          <cell r="DJ982">
            <v>0</v>
          </cell>
          <cell r="DK982">
            <v>0</v>
          </cell>
          <cell r="DL982">
            <v>0</v>
          </cell>
          <cell r="DM982">
            <v>0</v>
          </cell>
          <cell r="DN982">
            <v>0</v>
          </cell>
          <cell r="DO982">
            <v>0</v>
          </cell>
          <cell r="DP982">
            <v>0</v>
          </cell>
          <cell r="DQ982">
            <v>0</v>
          </cell>
          <cell r="DR982">
            <v>0</v>
          </cell>
          <cell r="DS982">
            <v>0</v>
          </cell>
          <cell r="DT982">
            <v>0</v>
          </cell>
          <cell r="DU982">
            <v>0</v>
          </cell>
          <cell r="DV982">
            <v>0</v>
          </cell>
          <cell r="DW982">
            <v>0</v>
          </cell>
          <cell r="DX982">
            <v>0</v>
          </cell>
          <cell r="DY982">
            <v>0</v>
          </cell>
          <cell r="DZ982">
            <v>0</v>
          </cell>
          <cell r="EA982">
            <v>0</v>
          </cell>
          <cell r="EB982">
            <v>0</v>
          </cell>
          <cell r="EC982">
            <v>0</v>
          </cell>
          <cell r="ED982">
            <v>0</v>
          </cell>
          <cell r="EE982">
            <v>0</v>
          </cell>
          <cell r="EF982">
            <v>0</v>
          </cell>
          <cell r="EG982">
            <v>0</v>
          </cell>
          <cell r="EH982">
            <v>0</v>
          </cell>
          <cell r="EI982">
            <v>0</v>
          </cell>
          <cell r="EJ982">
            <v>0</v>
          </cell>
          <cell r="EK982">
            <v>0</v>
          </cell>
          <cell r="EL982">
            <v>0</v>
          </cell>
          <cell r="EM982">
            <v>0</v>
          </cell>
          <cell r="EN982">
            <v>0</v>
          </cell>
          <cell r="EO982">
            <v>0</v>
          </cell>
          <cell r="EP982">
            <v>0</v>
          </cell>
          <cell r="EQ982">
            <v>0</v>
          </cell>
          <cell r="ER982">
            <v>0</v>
          </cell>
          <cell r="ES982">
            <v>0</v>
          </cell>
          <cell r="ET982">
            <v>0</v>
          </cell>
          <cell r="EU982">
            <v>0</v>
          </cell>
          <cell r="EV982">
            <v>0</v>
          </cell>
          <cell r="EW982">
            <v>0</v>
          </cell>
          <cell r="EX982">
            <v>0</v>
          </cell>
          <cell r="EY982">
            <v>0</v>
          </cell>
          <cell r="EZ982">
            <v>0</v>
          </cell>
          <cell r="FA982">
            <v>0</v>
          </cell>
          <cell r="FB982">
            <v>0</v>
          </cell>
          <cell r="FC982">
            <v>0</v>
          </cell>
          <cell r="FD982">
            <v>0</v>
          </cell>
          <cell r="FE982">
            <v>0</v>
          </cell>
          <cell r="FF982">
            <v>0</v>
          </cell>
          <cell r="FG982">
            <v>0</v>
          </cell>
          <cell r="FH982">
            <v>0</v>
          </cell>
          <cell r="FI982">
            <v>0</v>
          </cell>
          <cell r="FJ982">
            <v>0</v>
          </cell>
          <cell r="FK982">
            <v>0</v>
          </cell>
          <cell r="FL982">
            <v>0</v>
          </cell>
          <cell r="FM982">
            <v>0</v>
          </cell>
          <cell r="FN982">
            <v>0</v>
          </cell>
          <cell r="FO982">
            <v>0</v>
          </cell>
          <cell r="FP982">
            <v>0</v>
          </cell>
          <cell r="FQ982">
            <v>0</v>
          </cell>
          <cell r="FR982">
            <v>0</v>
          </cell>
          <cell r="FS982">
            <v>0</v>
          </cell>
          <cell r="FT982">
            <v>0</v>
          </cell>
          <cell r="FU982">
            <v>0</v>
          </cell>
          <cell r="FV982">
            <v>0</v>
          </cell>
          <cell r="FW982">
            <v>0</v>
          </cell>
          <cell r="FX982">
            <v>0</v>
          </cell>
          <cell r="FY982">
            <v>0</v>
          </cell>
          <cell r="FZ982">
            <v>0</v>
          </cell>
          <cell r="GA982">
            <v>0</v>
          </cell>
          <cell r="GB982">
            <v>0</v>
          </cell>
          <cell r="GC982">
            <v>0</v>
          </cell>
          <cell r="GD982">
            <v>0</v>
          </cell>
          <cell r="GE982">
            <v>0</v>
          </cell>
          <cell r="GF982">
            <v>0</v>
          </cell>
          <cell r="GG982">
            <v>0</v>
          </cell>
          <cell r="GH982">
            <v>0</v>
          </cell>
          <cell r="GI982">
            <v>0</v>
          </cell>
          <cell r="GJ982">
            <v>0</v>
          </cell>
          <cell r="GK982">
            <v>0</v>
          </cell>
          <cell r="GL982">
            <v>0</v>
          </cell>
          <cell r="GM982">
            <v>0</v>
          </cell>
          <cell r="GN982">
            <v>0</v>
          </cell>
          <cell r="GO982">
            <v>0</v>
          </cell>
          <cell r="GP982">
            <v>0</v>
          </cell>
          <cell r="GQ982">
            <v>0</v>
          </cell>
          <cell r="GR982">
            <v>0</v>
          </cell>
          <cell r="GS982">
            <v>0</v>
          </cell>
          <cell r="GT982">
            <v>0</v>
          </cell>
          <cell r="GU982">
            <v>0</v>
          </cell>
          <cell r="GV982">
            <v>0</v>
          </cell>
          <cell r="GW982">
            <v>0</v>
          </cell>
          <cell r="GX982">
            <v>0</v>
          </cell>
          <cell r="GY982">
            <v>0</v>
          </cell>
          <cell r="GZ982">
            <v>0</v>
          </cell>
          <cell r="HA982">
            <v>0</v>
          </cell>
          <cell r="HB982">
            <v>0</v>
          </cell>
          <cell r="HC982">
            <v>0</v>
          </cell>
          <cell r="HD982">
            <v>0</v>
          </cell>
          <cell r="HE982">
            <v>0</v>
          </cell>
          <cell r="HF982">
            <v>0</v>
          </cell>
          <cell r="HG982">
            <v>0</v>
          </cell>
          <cell r="HH982">
            <v>0</v>
          </cell>
          <cell r="HI982">
            <v>0</v>
          </cell>
          <cell r="HJ982">
            <v>0</v>
          </cell>
          <cell r="HK982">
            <v>0</v>
          </cell>
          <cell r="HL982">
            <v>0</v>
          </cell>
          <cell r="HM982">
            <v>0</v>
          </cell>
          <cell r="HN982">
            <v>0</v>
          </cell>
          <cell r="HO982">
            <v>0</v>
          </cell>
          <cell r="HP982">
            <v>0</v>
          </cell>
          <cell r="HQ982">
            <v>0</v>
          </cell>
          <cell r="HR982">
            <v>0</v>
          </cell>
          <cell r="HS982">
            <v>0</v>
          </cell>
          <cell r="HT982">
            <v>0</v>
          </cell>
          <cell r="HU982">
            <v>0</v>
          </cell>
          <cell r="HV982">
            <v>0</v>
          </cell>
          <cell r="HW982">
            <v>0</v>
          </cell>
          <cell r="HX982">
            <v>0</v>
          </cell>
          <cell r="HY982">
            <v>0</v>
          </cell>
          <cell r="HZ982">
            <v>0</v>
          </cell>
          <cell r="IA982">
            <v>0</v>
          </cell>
          <cell r="IB982">
            <v>0</v>
          </cell>
          <cell r="IC982">
            <v>0</v>
          </cell>
          <cell r="ID982">
            <v>0</v>
          </cell>
          <cell r="IE982">
            <v>0</v>
          </cell>
          <cell r="IF982">
            <v>0</v>
          </cell>
          <cell r="IG982">
            <v>0</v>
          </cell>
          <cell r="IH982">
            <v>0</v>
          </cell>
          <cell r="II982">
            <v>0</v>
          </cell>
          <cell r="IJ982">
            <v>0</v>
          </cell>
          <cell r="IK982">
            <v>0</v>
          </cell>
          <cell r="IL982">
            <v>0</v>
          </cell>
          <cell r="IM982">
            <v>0</v>
          </cell>
          <cell r="IN982">
            <v>0</v>
          </cell>
          <cell r="IO982">
            <v>0</v>
          </cell>
          <cell r="IP982">
            <v>0</v>
          </cell>
          <cell r="IQ982">
            <v>0</v>
          </cell>
          <cell r="IR982">
            <v>0</v>
          </cell>
          <cell r="IS982">
            <v>0</v>
          </cell>
          <cell r="IT982">
            <v>0</v>
          </cell>
          <cell r="IU982">
            <v>0</v>
          </cell>
          <cell r="IV982">
            <v>0</v>
          </cell>
          <cell r="IW982">
            <v>0</v>
          </cell>
          <cell r="IX982">
            <v>0</v>
          </cell>
          <cell r="IY982">
            <v>0</v>
          </cell>
          <cell r="IZ982">
            <v>0</v>
          </cell>
          <cell r="JA982">
            <v>0</v>
          </cell>
          <cell r="JB982">
            <v>0</v>
          </cell>
          <cell r="JC982">
            <v>0</v>
          </cell>
          <cell r="JD982">
            <v>0</v>
          </cell>
          <cell r="JE982">
            <v>0</v>
          </cell>
        </row>
        <row r="983">
          <cell r="D983" t="str">
            <v>WD_.QF.WOR._.___.Butter Creek Power ORWF</v>
          </cell>
          <cell r="F983">
            <v>0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0</v>
          </cell>
          <cell r="BD983">
            <v>0</v>
          </cell>
          <cell r="BE983">
            <v>0</v>
          </cell>
          <cell r="BF983">
            <v>0</v>
          </cell>
          <cell r="BG983">
            <v>0</v>
          </cell>
          <cell r="BH983">
            <v>0</v>
          </cell>
          <cell r="BI983">
            <v>0</v>
          </cell>
          <cell r="BJ983">
            <v>0</v>
          </cell>
          <cell r="BK983">
            <v>0</v>
          </cell>
          <cell r="BL983">
            <v>0</v>
          </cell>
          <cell r="BM983">
            <v>0</v>
          </cell>
          <cell r="BN983">
            <v>0</v>
          </cell>
          <cell r="BO983">
            <v>0</v>
          </cell>
          <cell r="BP983">
            <v>0</v>
          </cell>
          <cell r="BQ983">
            <v>0</v>
          </cell>
          <cell r="BR983">
            <v>0</v>
          </cell>
          <cell r="BS983">
            <v>0</v>
          </cell>
          <cell r="BT983">
            <v>0</v>
          </cell>
          <cell r="BU983">
            <v>0</v>
          </cell>
          <cell r="BV983">
            <v>0</v>
          </cell>
          <cell r="BW983">
            <v>0</v>
          </cell>
          <cell r="BX983">
            <v>0</v>
          </cell>
          <cell r="BY983">
            <v>0</v>
          </cell>
          <cell r="BZ983">
            <v>0</v>
          </cell>
          <cell r="CA983">
            <v>0</v>
          </cell>
          <cell r="CB983">
            <v>0</v>
          </cell>
          <cell r="CC983">
            <v>0</v>
          </cell>
          <cell r="CD983">
            <v>0</v>
          </cell>
          <cell r="CE983">
            <v>0</v>
          </cell>
          <cell r="CF983">
            <v>0</v>
          </cell>
          <cell r="CG983">
            <v>0</v>
          </cell>
          <cell r="CH983">
            <v>0</v>
          </cell>
          <cell r="CI983">
            <v>0</v>
          </cell>
          <cell r="CJ983">
            <v>0</v>
          </cell>
          <cell r="CK983">
            <v>0</v>
          </cell>
          <cell r="CL983">
            <v>0</v>
          </cell>
          <cell r="CM983">
            <v>0</v>
          </cell>
          <cell r="CN983">
            <v>0</v>
          </cell>
          <cell r="CO983">
            <v>0</v>
          </cell>
          <cell r="CP983">
            <v>0</v>
          </cell>
          <cell r="CQ983">
            <v>0</v>
          </cell>
          <cell r="CR983">
            <v>0</v>
          </cell>
          <cell r="CS983">
            <v>0</v>
          </cell>
          <cell r="CT983">
            <v>0</v>
          </cell>
          <cell r="CU983">
            <v>0</v>
          </cell>
          <cell r="CV983">
            <v>0</v>
          </cell>
          <cell r="CW983">
            <v>0</v>
          </cell>
          <cell r="CX983">
            <v>0</v>
          </cell>
          <cell r="CY983">
            <v>0</v>
          </cell>
          <cell r="CZ983">
            <v>0</v>
          </cell>
          <cell r="DA983">
            <v>0</v>
          </cell>
          <cell r="DB983">
            <v>0</v>
          </cell>
          <cell r="DC983">
            <v>0</v>
          </cell>
          <cell r="DD983">
            <v>0</v>
          </cell>
          <cell r="DE983">
            <v>0</v>
          </cell>
          <cell r="DF983">
            <v>0</v>
          </cell>
          <cell r="DG983">
            <v>0</v>
          </cell>
          <cell r="DH983">
            <v>0</v>
          </cell>
          <cell r="DI983">
            <v>0</v>
          </cell>
          <cell r="DJ983">
            <v>0</v>
          </cell>
          <cell r="DK983">
            <v>0</v>
          </cell>
          <cell r="DL983">
            <v>0</v>
          </cell>
          <cell r="DM983">
            <v>0</v>
          </cell>
          <cell r="DN983">
            <v>0</v>
          </cell>
          <cell r="DO983">
            <v>0</v>
          </cell>
          <cell r="DP983">
            <v>0</v>
          </cell>
          <cell r="DQ983">
            <v>0</v>
          </cell>
          <cell r="DR983">
            <v>0</v>
          </cell>
          <cell r="DS983">
            <v>0</v>
          </cell>
          <cell r="DT983">
            <v>0</v>
          </cell>
          <cell r="DU983">
            <v>0</v>
          </cell>
          <cell r="DV983">
            <v>0</v>
          </cell>
          <cell r="DW983">
            <v>0</v>
          </cell>
          <cell r="DX983">
            <v>0</v>
          </cell>
          <cell r="DY983">
            <v>0</v>
          </cell>
          <cell r="DZ983">
            <v>0</v>
          </cell>
          <cell r="EA983">
            <v>0</v>
          </cell>
          <cell r="EB983">
            <v>0</v>
          </cell>
          <cell r="EC983">
            <v>0</v>
          </cell>
          <cell r="ED983">
            <v>0</v>
          </cell>
          <cell r="EE983">
            <v>0</v>
          </cell>
          <cell r="EF983">
            <v>0</v>
          </cell>
          <cell r="EG983">
            <v>0</v>
          </cell>
          <cell r="EH983">
            <v>0</v>
          </cell>
          <cell r="EI983">
            <v>0</v>
          </cell>
          <cell r="EJ983">
            <v>0</v>
          </cell>
          <cell r="EK983">
            <v>0</v>
          </cell>
          <cell r="EL983">
            <v>0</v>
          </cell>
          <cell r="EM983">
            <v>0</v>
          </cell>
          <cell r="EN983">
            <v>0</v>
          </cell>
          <cell r="EO983">
            <v>0</v>
          </cell>
          <cell r="EP983">
            <v>0</v>
          </cell>
          <cell r="EQ983">
            <v>0</v>
          </cell>
          <cell r="ER983">
            <v>0</v>
          </cell>
          <cell r="ES983">
            <v>0</v>
          </cell>
          <cell r="ET983">
            <v>0</v>
          </cell>
          <cell r="EU983">
            <v>0</v>
          </cell>
          <cell r="EV983">
            <v>0</v>
          </cell>
          <cell r="EW983">
            <v>0</v>
          </cell>
          <cell r="EX983">
            <v>0</v>
          </cell>
          <cell r="EY983">
            <v>0</v>
          </cell>
          <cell r="EZ983">
            <v>0</v>
          </cell>
          <cell r="FA983">
            <v>0</v>
          </cell>
          <cell r="FB983">
            <v>0</v>
          </cell>
          <cell r="FC983">
            <v>0</v>
          </cell>
          <cell r="FD983">
            <v>0</v>
          </cell>
          <cell r="FE983">
            <v>0</v>
          </cell>
          <cell r="FF983">
            <v>0</v>
          </cell>
          <cell r="FG983">
            <v>0</v>
          </cell>
          <cell r="FH983">
            <v>0</v>
          </cell>
          <cell r="FI983">
            <v>0</v>
          </cell>
          <cell r="FJ983">
            <v>0</v>
          </cell>
          <cell r="FK983">
            <v>0</v>
          </cell>
          <cell r="FL983">
            <v>0</v>
          </cell>
          <cell r="FM983">
            <v>0</v>
          </cell>
          <cell r="FN983">
            <v>0</v>
          </cell>
          <cell r="FO983">
            <v>0</v>
          </cell>
          <cell r="FP983">
            <v>0</v>
          </cell>
          <cell r="FQ983">
            <v>0</v>
          </cell>
          <cell r="FR983">
            <v>0</v>
          </cell>
          <cell r="FS983">
            <v>0</v>
          </cell>
          <cell r="FT983">
            <v>0</v>
          </cell>
          <cell r="FU983">
            <v>0</v>
          </cell>
          <cell r="FV983">
            <v>0</v>
          </cell>
          <cell r="FW983">
            <v>0</v>
          </cell>
          <cell r="FX983">
            <v>0</v>
          </cell>
          <cell r="FY983">
            <v>0</v>
          </cell>
          <cell r="FZ983">
            <v>0</v>
          </cell>
          <cell r="GA983">
            <v>0</v>
          </cell>
          <cell r="GB983">
            <v>0</v>
          </cell>
          <cell r="GC983">
            <v>0</v>
          </cell>
          <cell r="GD983">
            <v>0</v>
          </cell>
          <cell r="GE983">
            <v>0</v>
          </cell>
          <cell r="GF983">
            <v>0</v>
          </cell>
          <cell r="GG983">
            <v>0</v>
          </cell>
          <cell r="GH983">
            <v>0</v>
          </cell>
          <cell r="GI983">
            <v>0</v>
          </cell>
          <cell r="GJ983">
            <v>0</v>
          </cell>
          <cell r="GK983">
            <v>0</v>
          </cell>
          <cell r="GL983">
            <v>0</v>
          </cell>
          <cell r="GM983">
            <v>0</v>
          </cell>
          <cell r="GN983">
            <v>0</v>
          </cell>
          <cell r="GO983">
            <v>0</v>
          </cell>
          <cell r="GP983">
            <v>0</v>
          </cell>
          <cell r="GQ983">
            <v>0</v>
          </cell>
          <cell r="GR983">
            <v>0</v>
          </cell>
          <cell r="GS983">
            <v>0</v>
          </cell>
          <cell r="GT983">
            <v>0</v>
          </cell>
          <cell r="GU983">
            <v>0</v>
          </cell>
          <cell r="GV983">
            <v>0</v>
          </cell>
          <cell r="GW983">
            <v>0</v>
          </cell>
          <cell r="GX983">
            <v>0</v>
          </cell>
          <cell r="GY983">
            <v>0</v>
          </cell>
          <cell r="GZ983">
            <v>0</v>
          </cell>
          <cell r="HA983">
            <v>0</v>
          </cell>
          <cell r="HB983">
            <v>0</v>
          </cell>
          <cell r="HC983">
            <v>0</v>
          </cell>
          <cell r="HD983">
            <v>0</v>
          </cell>
          <cell r="HE983">
            <v>0</v>
          </cell>
          <cell r="HF983">
            <v>0</v>
          </cell>
          <cell r="HG983">
            <v>0</v>
          </cell>
          <cell r="HH983">
            <v>0</v>
          </cell>
          <cell r="HI983">
            <v>0</v>
          </cell>
          <cell r="HJ983">
            <v>0</v>
          </cell>
          <cell r="HK983">
            <v>0</v>
          </cell>
          <cell r="HL983">
            <v>0</v>
          </cell>
          <cell r="HM983">
            <v>0</v>
          </cell>
          <cell r="HN983">
            <v>0</v>
          </cell>
          <cell r="HO983">
            <v>0</v>
          </cell>
          <cell r="HP983">
            <v>0</v>
          </cell>
          <cell r="HQ983">
            <v>0</v>
          </cell>
          <cell r="HR983">
            <v>0</v>
          </cell>
          <cell r="HS983">
            <v>0</v>
          </cell>
          <cell r="HT983">
            <v>0</v>
          </cell>
          <cell r="HU983">
            <v>0</v>
          </cell>
          <cell r="HV983">
            <v>0</v>
          </cell>
          <cell r="HW983">
            <v>0</v>
          </cell>
          <cell r="HX983">
            <v>0</v>
          </cell>
          <cell r="HY983">
            <v>0</v>
          </cell>
          <cell r="HZ983">
            <v>0</v>
          </cell>
          <cell r="IA983">
            <v>0</v>
          </cell>
          <cell r="IB983">
            <v>0</v>
          </cell>
          <cell r="IC983">
            <v>0</v>
          </cell>
          <cell r="ID983">
            <v>0</v>
          </cell>
          <cell r="IE983">
            <v>0</v>
          </cell>
          <cell r="IF983">
            <v>0</v>
          </cell>
          <cell r="IG983">
            <v>0</v>
          </cell>
          <cell r="IH983">
            <v>0</v>
          </cell>
          <cell r="II983">
            <v>0</v>
          </cell>
          <cell r="IJ983">
            <v>0</v>
          </cell>
          <cell r="IK983">
            <v>0</v>
          </cell>
          <cell r="IL983">
            <v>0</v>
          </cell>
          <cell r="IM983">
            <v>0</v>
          </cell>
          <cell r="IN983">
            <v>0</v>
          </cell>
          <cell r="IO983">
            <v>0</v>
          </cell>
          <cell r="IP983">
            <v>0</v>
          </cell>
          <cell r="IQ983">
            <v>0</v>
          </cell>
          <cell r="IR983">
            <v>0</v>
          </cell>
          <cell r="IS983">
            <v>0</v>
          </cell>
          <cell r="IT983">
            <v>0</v>
          </cell>
          <cell r="IU983">
            <v>0</v>
          </cell>
          <cell r="IV983">
            <v>0</v>
          </cell>
          <cell r="IW983">
            <v>0</v>
          </cell>
          <cell r="IX983">
            <v>0</v>
          </cell>
          <cell r="IY983">
            <v>0</v>
          </cell>
          <cell r="IZ983">
            <v>0</v>
          </cell>
          <cell r="JA983">
            <v>0</v>
          </cell>
          <cell r="JB983">
            <v>0</v>
          </cell>
          <cell r="JC983">
            <v>0</v>
          </cell>
          <cell r="JD983">
            <v>0</v>
          </cell>
          <cell r="JE983">
            <v>0</v>
          </cell>
        </row>
        <row r="984">
          <cell r="D984" t="str">
            <v>WD_.QF.WOR._.___.Chopin</v>
          </cell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0</v>
          </cell>
          <cell r="BD984">
            <v>0</v>
          </cell>
          <cell r="BE984">
            <v>0</v>
          </cell>
          <cell r="BF984">
            <v>0</v>
          </cell>
          <cell r="BG984">
            <v>0</v>
          </cell>
          <cell r="BH984">
            <v>0</v>
          </cell>
          <cell r="BI984">
            <v>0</v>
          </cell>
          <cell r="BJ984">
            <v>0</v>
          </cell>
          <cell r="BK984">
            <v>0</v>
          </cell>
          <cell r="BL984">
            <v>0</v>
          </cell>
          <cell r="BM984">
            <v>0</v>
          </cell>
          <cell r="BN984">
            <v>0</v>
          </cell>
          <cell r="BO984">
            <v>0</v>
          </cell>
          <cell r="BP984">
            <v>0</v>
          </cell>
          <cell r="BQ984">
            <v>0</v>
          </cell>
          <cell r="BR984">
            <v>0</v>
          </cell>
          <cell r="BS984">
            <v>0</v>
          </cell>
          <cell r="BT984">
            <v>0</v>
          </cell>
          <cell r="BU984">
            <v>0</v>
          </cell>
          <cell r="BV984">
            <v>0</v>
          </cell>
          <cell r="BW984">
            <v>0</v>
          </cell>
          <cell r="BX984">
            <v>0</v>
          </cell>
          <cell r="BY984">
            <v>0</v>
          </cell>
          <cell r="BZ984">
            <v>0</v>
          </cell>
          <cell r="CA984">
            <v>0</v>
          </cell>
          <cell r="CB984">
            <v>0</v>
          </cell>
          <cell r="CC984">
            <v>0</v>
          </cell>
          <cell r="CD984">
            <v>0</v>
          </cell>
          <cell r="CE984">
            <v>0</v>
          </cell>
          <cell r="CF984">
            <v>0</v>
          </cell>
          <cell r="CG984">
            <v>0</v>
          </cell>
          <cell r="CH984">
            <v>0</v>
          </cell>
          <cell r="CI984">
            <v>0</v>
          </cell>
          <cell r="CJ984">
            <v>0</v>
          </cell>
          <cell r="CK984">
            <v>0</v>
          </cell>
          <cell r="CL984">
            <v>0</v>
          </cell>
          <cell r="CM984">
            <v>0</v>
          </cell>
          <cell r="CN984">
            <v>0</v>
          </cell>
          <cell r="CO984">
            <v>0</v>
          </cell>
          <cell r="CP984">
            <v>0</v>
          </cell>
          <cell r="CQ984">
            <v>0</v>
          </cell>
          <cell r="CR984">
            <v>0</v>
          </cell>
          <cell r="CS984">
            <v>0</v>
          </cell>
          <cell r="CT984">
            <v>0</v>
          </cell>
          <cell r="CU984">
            <v>0</v>
          </cell>
          <cell r="CV984">
            <v>0</v>
          </cell>
          <cell r="CW984">
            <v>0</v>
          </cell>
          <cell r="CX984">
            <v>0</v>
          </cell>
          <cell r="CY984">
            <v>0</v>
          </cell>
          <cell r="CZ984">
            <v>0</v>
          </cell>
          <cell r="DA984">
            <v>0</v>
          </cell>
          <cell r="DB984">
            <v>0</v>
          </cell>
          <cell r="DC984">
            <v>0</v>
          </cell>
          <cell r="DD984">
            <v>0</v>
          </cell>
          <cell r="DE984">
            <v>0</v>
          </cell>
          <cell r="DF984">
            <v>0</v>
          </cell>
          <cell r="DG984">
            <v>0</v>
          </cell>
          <cell r="DH984">
            <v>0</v>
          </cell>
          <cell r="DI984">
            <v>0</v>
          </cell>
          <cell r="DJ984">
            <v>0</v>
          </cell>
          <cell r="DK984">
            <v>0</v>
          </cell>
          <cell r="DL984">
            <v>0</v>
          </cell>
          <cell r="DM984">
            <v>0</v>
          </cell>
          <cell r="DN984">
            <v>0</v>
          </cell>
          <cell r="DO984">
            <v>0</v>
          </cell>
          <cell r="DP984">
            <v>0</v>
          </cell>
          <cell r="DQ984">
            <v>0</v>
          </cell>
          <cell r="DR984">
            <v>0</v>
          </cell>
          <cell r="DS984">
            <v>0</v>
          </cell>
          <cell r="DT984">
            <v>0</v>
          </cell>
          <cell r="DU984">
            <v>0</v>
          </cell>
          <cell r="DV984">
            <v>0</v>
          </cell>
          <cell r="DW984">
            <v>0</v>
          </cell>
          <cell r="DX984">
            <v>0</v>
          </cell>
          <cell r="DY984">
            <v>0</v>
          </cell>
          <cell r="DZ984">
            <v>0</v>
          </cell>
          <cell r="EA984">
            <v>0</v>
          </cell>
          <cell r="EB984">
            <v>0</v>
          </cell>
          <cell r="EC984">
            <v>0</v>
          </cell>
          <cell r="ED984">
            <v>0</v>
          </cell>
          <cell r="EE984">
            <v>0</v>
          </cell>
          <cell r="EF984">
            <v>0</v>
          </cell>
          <cell r="EG984">
            <v>0</v>
          </cell>
          <cell r="EH984">
            <v>0</v>
          </cell>
          <cell r="EI984">
            <v>0</v>
          </cell>
          <cell r="EJ984">
            <v>0</v>
          </cell>
          <cell r="EK984">
            <v>0</v>
          </cell>
          <cell r="EL984">
            <v>0</v>
          </cell>
          <cell r="EM984">
            <v>0</v>
          </cell>
          <cell r="EN984">
            <v>0</v>
          </cell>
          <cell r="EO984">
            <v>0</v>
          </cell>
          <cell r="EP984">
            <v>0</v>
          </cell>
          <cell r="EQ984">
            <v>0</v>
          </cell>
          <cell r="ER984">
            <v>0</v>
          </cell>
          <cell r="ES984">
            <v>0</v>
          </cell>
          <cell r="ET984">
            <v>0</v>
          </cell>
          <cell r="EU984">
            <v>0</v>
          </cell>
          <cell r="EV984">
            <v>0</v>
          </cell>
          <cell r="EW984">
            <v>0</v>
          </cell>
          <cell r="EX984">
            <v>0</v>
          </cell>
          <cell r="EY984">
            <v>0</v>
          </cell>
          <cell r="EZ984">
            <v>0</v>
          </cell>
          <cell r="FA984">
            <v>0</v>
          </cell>
          <cell r="FB984">
            <v>0</v>
          </cell>
          <cell r="FC984">
            <v>0</v>
          </cell>
          <cell r="FD984">
            <v>0</v>
          </cell>
          <cell r="FE984">
            <v>0</v>
          </cell>
          <cell r="FF984">
            <v>0</v>
          </cell>
          <cell r="FG984">
            <v>0</v>
          </cell>
          <cell r="FH984">
            <v>0</v>
          </cell>
          <cell r="FI984">
            <v>0</v>
          </cell>
          <cell r="FJ984">
            <v>0</v>
          </cell>
          <cell r="FK984">
            <v>0</v>
          </cell>
          <cell r="FL984">
            <v>0</v>
          </cell>
          <cell r="FM984">
            <v>0</v>
          </cell>
          <cell r="FN984">
            <v>0</v>
          </cell>
          <cell r="FO984">
            <v>0</v>
          </cell>
          <cell r="FP984">
            <v>0</v>
          </cell>
          <cell r="FQ984">
            <v>0</v>
          </cell>
          <cell r="FR984">
            <v>0</v>
          </cell>
          <cell r="FS984">
            <v>0</v>
          </cell>
          <cell r="FT984">
            <v>0</v>
          </cell>
          <cell r="FU984">
            <v>0</v>
          </cell>
          <cell r="FV984">
            <v>0</v>
          </cell>
          <cell r="FW984">
            <v>0</v>
          </cell>
          <cell r="FX984">
            <v>0</v>
          </cell>
          <cell r="FY984">
            <v>0</v>
          </cell>
          <cell r="FZ984">
            <v>0</v>
          </cell>
          <cell r="GA984">
            <v>0</v>
          </cell>
          <cell r="GB984">
            <v>0</v>
          </cell>
          <cell r="GC984">
            <v>0</v>
          </cell>
          <cell r="GD984">
            <v>0</v>
          </cell>
          <cell r="GE984">
            <v>0</v>
          </cell>
          <cell r="GF984">
            <v>0</v>
          </cell>
          <cell r="GG984">
            <v>0</v>
          </cell>
          <cell r="GH984">
            <v>0</v>
          </cell>
          <cell r="GI984">
            <v>0</v>
          </cell>
          <cell r="GJ984">
            <v>0</v>
          </cell>
          <cell r="GK984">
            <v>0</v>
          </cell>
          <cell r="GL984">
            <v>0</v>
          </cell>
          <cell r="GM984">
            <v>0</v>
          </cell>
          <cell r="GN984">
            <v>0</v>
          </cell>
          <cell r="GO984">
            <v>0</v>
          </cell>
          <cell r="GP984">
            <v>0</v>
          </cell>
          <cell r="GQ984">
            <v>0</v>
          </cell>
          <cell r="GR984">
            <v>0</v>
          </cell>
          <cell r="GS984">
            <v>0</v>
          </cell>
          <cell r="GT984">
            <v>0</v>
          </cell>
          <cell r="GU984">
            <v>0</v>
          </cell>
          <cell r="GV984">
            <v>0</v>
          </cell>
          <cell r="GW984">
            <v>0</v>
          </cell>
          <cell r="GX984">
            <v>0</v>
          </cell>
          <cell r="GY984">
            <v>0</v>
          </cell>
          <cell r="GZ984">
            <v>0</v>
          </cell>
          <cell r="HA984">
            <v>0</v>
          </cell>
          <cell r="HB984">
            <v>0</v>
          </cell>
          <cell r="HC984">
            <v>0</v>
          </cell>
          <cell r="HD984">
            <v>0</v>
          </cell>
          <cell r="HE984">
            <v>0</v>
          </cell>
          <cell r="HF984">
            <v>0</v>
          </cell>
          <cell r="HG984">
            <v>0</v>
          </cell>
          <cell r="HH984">
            <v>0</v>
          </cell>
          <cell r="HI984">
            <v>0</v>
          </cell>
          <cell r="HJ984">
            <v>0</v>
          </cell>
          <cell r="HK984">
            <v>0</v>
          </cell>
          <cell r="HL984">
            <v>0</v>
          </cell>
          <cell r="HM984">
            <v>0</v>
          </cell>
          <cell r="HN984">
            <v>0</v>
          </cell>
          <cell r="HO984">
            <v>0</v>
          </cell>
          <cell r="HP984">
            <v>0</v>
          </cell>
          <cell r="HQ984">
            <v>0</v>
          </cell>
          <cell r="HR984">
            <v>0</v>
          </cell>
          <cell r="HS984">
            <v>0</v>
          </cell>
          <cell r="HT984">
            <v>0</v>
          </cell>
          <cell r="HU984">
            <v>0</v>
          </cell>
          <cell r="HV984">
            <v>0</v>
          </cell>
          <cell r="HW984">
            <v>0</v>
          </cell>
          <cell r="HX984">
            <v>0</v>
          </cell>
          <cell r="HY984">
            <v>0</v>
          </cell>
          <cell r="HZ984">
            <v>0</v>
          </cell>
          <cell r="IA984">
            <v>0</v>
          </cell>
          <cell r="IB984">
            <v>0</v>
          </cell>
          <cell r="IC984">
            <v>0</v>
          </cell>
          <cell r="ID984">
            <v>0</v>
          </cell>
          <cell r="IE984">
            <v>0</v>
          </cell>
          <cell r="IF984">
            <v>0</v>
          </cell>
          <cell r="IG984">
            <v>0</v>
          </cell>
          <cell r="IH984">
            <v>0</v>
          </cell>
          <cell r="II984">
            <v>0</v>
          </cell>
          <cell r="IJ984">
            <v>0</v>
          </cell>
          <cell r="IK984">
            <v>0</v>
          </cell>
          <cell r="IL984">
            <v>0</v>
          </cell>
          <cell r="IM984">
            <v>0</v>
          </cell>
          <cell r="IN984">
            <v>0</v>
          </cell>
          <cell r="IO984">
            <v>0</v>
          </cell>
          <cell r="IP984">
            <v>0</v>
          </cell>
          <cell r="IQ984">
            <v>0</v>
          </cell>
          <cell r="IR984">
            <v>0</v>
          </cell>
          <cell r="IS984">
            <v>0</v>
          </cell>
          <cell r="IT984">
            <v>0</v>
          </cell>
          <cell r="IU984">
            <v>0</v>
          </cell>
          <cell r="IV984">
            <v>0</v>
          </cell>
          <cell r="IW984">
            <v>0</v>
          </cell>
          <cell r="IX984">
            <v>0</v>
          </cell>
          <cell r="IY984">
            <v>0</v>
          </cell>
          <cell r="IZ984">
            <v>0</v>
          </cell>
          <cell r="JA984">
            <v>0</v>
          </cell>
          <cell r="JB984">
            <v>0</v>
          </cell>
          <cell r="JC984">
            <v>0</v>
          </cell>
          <cell r="JD984">
            <v>0</v>
          </cell>
          <cell r="JE984">
            <v>0</v>
          </cell>
        </row>
        <row r="985">
          <cell r="D985" t="str">
            <v>WD_.QF.WOR._.___.Chopin-Schumann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0</v>
          </cell>
          <cell r="BD985">
            <v>0</v>
          </cell>
          <cell r="BE985">
            <v>0</v>
          </cell>
          <cell r="BF985">
            <v>0</v>
          </cell>
          <cell r="BG985">
            <v>0</v>
          </cell>
          <cell r="BH985">
            <v>0</v>
          </cell>
          <cell r="BI985">
            <v>0</v>
          </cell>
          <cell r="BJ985">
            <v>0</v>
          </cell>
          <cell r="BK985">
            <v>0</v>
          </cell>
          <cell r="BL985">
            <v>0</v>
          </cell>
          <cell r="BM985">
            <v>0</v>
          </cell>
          <cell r="BN985">
            <v>0</v>
          </cell>
          <cell r="BO985">
            <v>0</v>
          </cell>
          <cell r="BP985">
            <v>0</v>
          </cell>
          <cell r="BQ985">
            <v>0</v>
          </cell>
          <cell r="BR985">
            <v>0</v>
          </cell>
          <cell r="BS985">
            <v>0</v>
          </cell>
          <cell r="BT985">
            <v>0</v>
          </cell>
          <cell r="BU985">
            <v>0</v>
          </cell>
          <cell r="BV985">
            <v>0</v>
          </cell>
          <cell r="BW985">
            <v>0</v>
          </cell>
          <cell r="BX985">
            <v>0</v>
          </cell>
          <cell r="BY985">
            <v>0</v>
          </cell>
          <cell r="BZ985">
            <v>0</v>
          </cell>
          <cell r="CA985">
            <v>0</v>
          </cell>
          <cell r="CB985">
            <v>0</v>
          </cell>
          <cell r="CC985">
            <v>0</v>
          </cell>
          <cell r="CD985">
            <v>0</v>
          </cell>
          <cell r="CE985">
            <v>0</v>
          </cell>
          <cell r="CF985">
            <v>0</v>
          </cell>
          <cell r="CG985">
            <v>0</v>
          </cell>
          <cell r="CH985">
            <v>0</v>
          </cell>
          <cell r="CI985">
            <v>0</v>
          </cell>
          <cell r="CJ985">
            <v>0</v>
          </cell>
          <cell r="CK985">
            <v>0</v>
          </cell>
          <cell r="CL985">
            <v>0</v>
          </cell>
          <cell r="CM985">
            <v>0</v>
          </cell>
          <cell r="CN985">
            <v>0</v>
          </cell>
          <cell r="CO985">
            <v>0</v>
          </cell>
          <cell r="CP985">
            <v>0</v>
          </cell>
          <cell r="CQ985">
            <v>0</v>
          </cell>
          <cell r="CR985">
            <v>0</v>
          </cell>
          <cell r="CS985">
            <v>0</v>
          </cell>
          <cell r="CT985">
            <v>0</v>
          </cell>
          <cell r="CU985">
            <v>0</v>
          </cell>
          <cell r="CV985">
            <v>0</v>
          </cell>
          <cell r="CW985">
            <v>0</v>
          </cell>
          <cell r="CX985">
            <v>0</v>
          </cell>
          <cell r="CY985">
            <v>0</v>
          </cell>
          <cell r="CZ985">
            <v>0</v>
          </cell>
          <cell r="DA985">
            <v>0</v>
          </cell>
          <cell r="DB985">
            <v>0</v>
          </cell>
          <cell r="DC985">
            <v>0</v>
          </cell>
          <cell r="DD985">
            <v>0</v>
          </cell>
          <cell r="DE985">
            <v>0</v>
          </cell>
          <cell r="DF985">
            <v>0</v>
          </cell>
          <cell r="DG985">
            <v>0</v>
          </cell>
          <cell r="DH985">
            <v>0</v>
          </cell>
          <cell r="DI985">
            <v>0</v>
          </cell>
          <cell r="DJ985">
            <v>0</v>
          </cell>
          <cell r="DK985">
            <v>0</v>
          </cell>
          <cell r="DL985">
            <v>0</v>
          </cell>
          <cell r="DM985">
            <v>0</v>
          </cell>
          <cell r="DN985">
            <v>0</v>
          </cell>
          <cell r="DO985">
            <v>0</v>
          </cell>
          <cell r="DP985">
            <v>0</v>
          </cell>
          <cell r="DQ985">
            <v>0</v>
          </cell>
          <cell r="DR985">
            <v>0</v>
          </cell>
          <cell r="DS985">
            <v>0</v>
          </cell>
          <cell r="DT985">
            <v>0</v>
          </cell>
          <cell r="DU985">
            <v>0</v>
          </cell>
          <cell r="DV985">
            <v>0</v>
          </cell>
          <cell r="DW985">
            <v>0</v>
          </cell>
          <cell r="DX985">
            <v>0</v>
          </cell>
          <cell r="DY985">
            <v>0</v>
          </cell>
          <cell r="DZ985">
            <v>0</v>
          </cell>
          <cell r="EA985">
            <v>0</v>
          </cell>
          <cell r="EB985">
            <v>0</v>
          </cell>
          <cell r="EC985">
            <v>0</v>
          </cell>
          <cell r="ED985">
            <v>0</v>
          </cell>
          <cell r="EE985">
            <v>0</v>
          </cell>
          <cell r="EF985">
            <v>0</v>
          </cell>
          <cell r="EG985">
            <v>0</v>
          </cell>
          <cell r="EH985">
            <v>0</v>
          </cell>
          <cell r="EI985">
            <v>0</v>
          </cell>
          <cell r="EJ985">
            <v>0</v>
          </cell>
          <cell r="EK985">
            <v>0</v>
          </cell>
          <cell r="EL985">
            <v>0</v>
          </cell>
          <cell r="EM985">
            <v>0</v>
          </cell>
          <cell r="EN985">
            <v>0</v>
          </cell>
          <cell r="EO985">
            <v>0</v>
          </cell>
          <cell r="EP985">
            <v>0</v>
          </cell>
          <cell r="EQ985">
            <v>0</v>
          </cell>
          <cell r="ER985">
            <v>0</v>
          </cell>
          <cell r="ES985">
            <v>0</v>
          </cell>
          <cell r="ET985">
            <v>0</v>
          </cell>
          <cell r="EU985">
            <v>0</v>
          </cell>
          <cell r="EV985">
            <v>0</v>
          </cell>
          <cell r="EW985">
            <v>0</v>
          </cell>
          <cell r="EX985">
            <v>0</v>
          </cell>
          <cell r="EY985">
            <v>0</v>
          </cell>
          <cell r="EZ985">
            <v>0</v>
          </cell>
          <cell r="FA985">
            <v>0</v>
          </cell>
          <cell r="FB985">
            <v>0</v>
          </cell>
          <cell r="FC985">
            <v>0</v>
          </cell>
          <cell r="FD985">
            <v>0</v>
          </cell>
          <cell r="FE985">
            <v>0</v>
          </cell>
          <cell r="FF985">
            <v>0</v>
          </cell>
          <cell r="FG985">
            <v>0</v>
          </cell>
          <cell r="FH985">
            <v>0</v>
          </cell>
          <cell r="FI985">
            <v>0</v>
          </cell>
          <cell r="FJ985">
            <v>0</v>
          </cell>
          <cell r="FK985">
            <v>0</v>
          </cell>
          <cell r="FL985">
            <v>0</v>
          </cell>
          <cell r="FM985">
            <v>0</v>
          </cell>
          <cell r="FN985">
            <v>0</v>
          </cell>
          <cell r="FO985">
            <v>0</v>
          </cell>
          <cell r="FP985">
            <v>0</v>
          </cell>
          <cell r="FQ985">
            <v>0</v>
          </cell>
          <cell r="FR985">
            <v>0</v>
          </cell>
          <cell r="FS985">
            <v>0</v>
          </cell>
          <cell r="FT985">
            <v>0</v>
          </cell>
          <cell r="FU985">
            <v>0</v>
          </cell>
          <cell r="FV985">
            <v>0</v>
          </cell>
          <cell r="FW985">
            <v>0</v>
          </cell>
          <cell r="FX985">
            <v>0</v>
          </cell>
          <cell r="FY985">
            <v>0</v>
          </cell>
          <cell r="FZ985">
            <v>0</v>
          </cell>
          <cell r="GA985">
            <v>0</v>
          </cell>
          <cell r="GB985">
            <v>0</v>
          </cell>
          <cell r="GC985">
            <v>0</v>
          </cell>
          <cell r="GD985">
            <v>0</v>
          </cell>
          <cell r="GE985">
            <v>0</v>
          </cell>
          <cell r="GF985">
            <v>0</v>
          </cell>
          <cell r="GG985">
            <v>0</v>
          </cell>
          <cell r="GH985">
            <v>0</v>
          </cell>
          <cell r="GI985">
            <v>0</v>
          </cell>
          <cell r="GJ985">
            <v>0</v>
          </cell>
          <cell r="GK985">
            <v>0</v>
          </cell>
          <cell r="GL985">
            <v>0</v>
          </cell>
          <cell r="GM985">
            <v>0</v>
          </cell>
          <cell r="GN985">
            <v>0</v>
          </cell>
          <cell r="GO985">
            <v>0</v>
          </cell>
          <cell r="GP985">
            <v>0</v>
          </cell>
          <cell r="GQ985">
            <v>0</v>
          </cell>
          <cell r="GR985">
            <v>0</v>
          </cell>
          <cell r="GS985">
            <v>0</v>
          </cell>
          <cell r="GT985">
            <v>0</v>
          </cell>
          <cell r="GU985">
            <v>0</v>
          </cell>
          <cell r="GV985">
            <v>0</v>
          </cell>
          <cell r="GW985">
            <v>0</v>
          </cell>
          <cell r="GX985">
            <v>0</v>
          </cell>
          <cell r="GY985">
            <v>0</v>
          </cell>
          <cell r="GZ985">
            <v>0</v>
          </cell>
          <cell r="HA985">
            <v>0</v>
          </cell>
          <cell r="HB985">
            <v>0</v>
          </cell>
          <cell r="HC985">
            <v>0</v>
          </cell>
          <cell r="HD985">
            <v>0</v>
          </cell>
          <cell r="HE985">
            <v>0</v>
          </cell>
          <cell r="HF985">
            <v>0</v>
          </cell>
          <cell r="HG985">
            <v>0</v>
          </cell>
          <cell r="HH985">
            <v>0</v>
          </cell>
          <cell r="HI985">
            <v>0</v>
          </cell>
          <cell r="HJ985">
            <v>0</v>
          </cell>
          <cell r="HK985">
            <v>0</v>
          </cell>
          <cell r="HL985">
            <v>0</v>
          </cell>
          <cell r="HM985">
            <v>0</v>
          </cell>
          <cell r="HN985">
            <v>0</v>
          </cell>
          <cell r="HO985">
            <v>0</v>
          </cell>
          <cell r="HP985">
            <v>0</v>
          </cell>
          <cell r="HQ985">
            <v>0</v>
          </cell>
          <cell r="HR985">
            <v>0</v>
          </cell>
          <cell r="HS985">
            <v>0</v>
          </cell>
          <cell r="HT985">
            <v>0</v>
          </cell>
          <cell r="HU985">
            <v>0</v>
          </cell>
          <cell r="HV985">
            <v>0</v>
          </cell>
          <cell r="HW985">
            <v>0</v>
          </cell>
          <cell r="HX985">
            <v>0</v>
          </cell>
          <cell r="HY985">
            <v>0</v>
          </cell>
          <cell r="HZ985">
            <v>0</v>
          </cell>
          <cell r="IA985">
            <v>0</v>
          </cell>
          <cell r="IB985">
            <v>0</v>
          </cell>
          <cell r="IC985">
            <v>0</v>
          </cell>
          <cell r="ID985">
            <v>0</v>
          </cell>
          <cell r="IE985">
            <v>0</v>
          </cell>
          <cell r="IF985">
            <v>0</v>
          </cell>
          <cell r="IG985">
            <v>0</v>
          </cell>
          <cell r="IH985">
            <v>0</v>
          </cell>
          <cell r="II985">
            <v>0</v>
          </cell>
          <cell r="IJ985">
            <v>0</v>
          </cell>
          <cell r="IK985">
            <v>0</v>
          </cell>
          <cell r="IL985">
            <v>0</v>
          </cell>
          <cell r="IM985">
            <v>0</v>
          </cell>
          <cell r="IN985">
            <v>0</v>
          </cell>
          <cell r="IO985">
            <v>0</v>
          </cell>
          <cell r="IP985">
            <v>0</v>
          </cell>
          <cell r="IQ985">
            <v>0</v>
          </cell>
          <cell r="IR985">
            <v>0</v>
          </cell>
          <cell r="IS985">
            <v>0</v>
          </cell>
          <cell r="IT985">
            <v>0</v>
          </cell>
          <cell r="IU985">
            <v>0</v>
          </cell>
          <cell r="IV985">
            <v>0</v>
          </cell>
          <cell r="IW985">
            <v>0</v>
          </cell>
          <cell r="IX985">
            <v>0</v>
          </cell>
          <cell r="IY985">
            <v>0</v>
          </cell>
          <cell r="IZ985">
            <v>0</v>
          </cell>
          <cell r="JA985">
            <v>0</v>
          </cell>
          <cell r="JB985">
            <v>0</v>
          </cell>
          <cell r="JC985">
            <v>0</v>
          </cell>
          <cell r="JD985">
            <v>0</v>
          </cell>
          <cell r="JE985">
            <v>0</v>
          </cell>
        </row>
        <row r="986">
          <cell r="D986" t="str">
            <v>WD_.QF.WOR._.___.Four Corners ORWF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0</v>
          </cell>
          <cell r="BD986">
            <v>0</v>
          </cell>
          <cell r="BE986">
            <v>0</v>
          </cell>
          <cell r="BF986">
            <v>0</v>
          </cell>
          <cell r="BG986">
            <v>0</v>
          </cell>
          <cell r="BH986">
            <v>0</v>
          </cell>
          <cell r="BI986">
            <v>0</v>
          </cell>
          <cell r="BJ986">
            <v>0</v>
          </cell>
          <cell r="BK986">
            <v>0</v>
          </cell>
          <cell r="BL986">
            <v>0</v>
          </cell>
          <cell r="BM986">
            <v>0</v>
          </cell>
          <cell r="BN986">
            <v>0</v>
          </cell>
          <cell r="BO986">
            <v>0</v>
          </cell>
          <cell r="BP986">
            <v>0</v>
          </cell>
          <cell r="BQ986">
            <v>0</v>
          </cell>
          <cell r="BR986">
            <v>0</v>
          </cell>
          <cell r="BS986">
            <v>0</v>
          </cell>
          <cell r="BT986">
            <v>0</v>
          </cell>
          <cell r="BU986">
            <v>0</v>
          </cell>
          <cell r="BV986">
            <v>0</v>
          </cell>
          <cell r="BW986">
            <v>0</v>
          </cell>
          <cell r="BX986">
            <v>0</v>
          </cell>
          <cell r="BY986">
            <v>0</v>
          </cell>
          <cell r="BZ986">
            <v>0</v>
          </cell>
          <cell r="CA986">
            <v>0</v>
          </cell>
          <cell r="CB986">
            <v>0</v>
          </cell>
          <cell r="CC986">
            <v>0</v>
          </cell>
          <cell r="CD986">
            <v>0</v>
          </cell>
          <cell r="CE986">
            <v>0</v>
          </cell>
          <cell r="CF986">
            <v>0</v>
          </cell>
          <cell r="CG986">
            <v>0</v>
          </cell>
          <cell r="CH986">
            <v>0</v>
          </cell>
          <cell r="CI986">
            <v>0</v>
          </cell>
          <cell r="CJ986">
            <v>0</v>
          </cell>
          <cell r="CK986">
            <v>0</v>
          </cell>
          <cell r="CL986">
            <v>0</v>
          </cell>
          <cell r="CM986">
            <v>0</v>
          </cell>
          <cell r="CN986">
            <v>0</v>
          </cell>
          <cell r="CO986">
            <v>0</v>
          </cell>
          <cell r="CP986">
            <v>0</v>
          </cell>
          <cell r="CQ986">
            <v>0</v>
          </cell>
          <cell r="CR986">
            <v>0</v>
          </cell>
          <cell r="CS986">
            <v>0</v>
          </cell>
          <cell r="CT986">
            <v>0</v>
          </cell>
          <cell r="CU986">
            <v>0</v>
          </cell>
          <cell r="CV986">
            <v>0</v>
          </cell>
          <cell r="CW986">
            <v>0</v>
          </cell>
          <cell r="CX986">
            <v>0</v>
          </cell>
          <cell r="CY986">
            <v>0</v>
          </cell>
          <cell r="CZ986">
            <v>0</v>
          </cell>
          <cell r="DA986">
            <v>0</v>
          </cell>
          <cell r="DB986">
            <v>0</v>
          </cell>
          <cell r="DC986">
            <v>0</v>
          </cell>
          <cell r="DD986">
            <v>0</v>
          </cell>
          <cell r="DE986">
            <v>0</v>
          </cell>
          <cell r="DF986">
            <v>0</v>
          </cell>
          <cell r="DG986">
            <v>0</v>
          </cell>
          <cell r="DH986">
            <v>0</v>
          </cell>
          <cell r="DI986">
            <v>0</v>
          </cell>
          <cell r="DJ986">
            <v>0</v>
          </cell>
          <cell r="DK986">
            <v>0</v>
          </cell>
          <cell r="DL986">
            <v>0</v>
          </cell>
          <cell r="DM986">
            <v>0</v>
          </cell>
          <cell r="DN986">
            <v>0</v>
          </cell>
          <cell r="DO986">
            <v>0</v>
          </cell>
          <cell r="DP986">
            <v>0</v>
          </cell>
          <cell r="DQ986">
            <v>0</v>
          </cell>
          <cell r="DR986">
            <v>0</v>
          </cell>
          <cell r="DS986">
            <v>0</v>
          </cell>
          <cell r="DT986">
            <v>0</v>
          </cell>
          <cell r="DU986">
            <v>0</v>
          </cell>
          <cell r="DV986">
            <v>0</v>
          </cell>
          <cell r="DW986">
            <v>0</v>
          </cell>
          <cell r="DX986">
            <v>0</v>
          </cell>
          <cell r="DY986">
            <v>0</v>
          </cell>
          <cell r="DZ986">
            <v>0</v>
          </cell>
          <cell r="EA986">
            <v>0</v>
          </cell>
          <cell r="EB986">
            <v>0</v>
          </cell>
          <cell r="EC986">
            <v>0</v>
          </cell>
          <cell r="ED986">
            <v>0</v>
          </cell>
          <cell r="EE986">
            <v>0</v>
          </cell>
          <cell r="EF986">
            <v>0</v>
          </cell>
          <cell r="EG986">
            <v>0</v>
          </cell>
          <cell r="EH986">
            <v>0</v>
          </cell>
          <cell r="EI986">
            <v>0</v>
          </cell>
          <cell r="EJ986">
            <v>0</v>
          </cell>
          <cell r="EK986">
            <v>0</v>
          </cell>
          <cell r="EL986">
            <v>0</v>
          </cell>
          <cell r="EM986">
            <v>0</v>
          </cell>
          <cell r="EN986">
            <v>0</v>
          </cell>
          <cell r="EO986">
            <v>0</v>
          </cell>
          <cell r="EP986">
            <v>0</v>
          </cell>
          <cell r="EQ986">
            <v>0</v>
          </cell>
          <cell r="ER986">
            <v>0</v>
          </cell>
          <cell r="ES986">
            <v>0</v>
          </cell>
          <cell r="ET986">
            <v>0</v>
          </cell>
          <cell r="EU986">
            <v>0</v>
          </cell>
          <cell r="EV986">
            <v>0</v>
          </cell>
          <cell r="EW986">
            <v>0</v>
          </cell>
          <cell r="EX986">
            <v>0</v>
          </cell>
          <cell r="EY986">
            <v>0</v>
          </cell>
          <cell r="EZ986">
            <v>0</v>
          </cell>
          <cell r="FA986">
            <v>0</v>
          </cell>
          <cell r="FB986">
            <v>0</v>
          </cell>
          <cell r="FC986">
            <v>0</v>
          </cell>
          <cell r="FD986">
            <v>0</v>
          </cell>
          <cell r="FE986">
            <v>0</v>
          </cell>
          <cell r="FF986">
            <v>0</v>
          </cell>
          <cell r="FG986">
            <v>0</v>
          </cell>
          <cell r="FH986">
            <v>0</v>
          </cell>
          <cell r="FI986">
            <v>0</v>
          </cell>
          <cell r="FJ986">
            <v>0</v>
          </cell>
          <cell r="FK986">
            <v>0</v>
          </cell>
          <cell r="FL986">
            <v>0</v>
          </cell>
          <cell r="FM986">
            <v>0</v>
          </cell>
          <cell r="FN986">
            <v>0</v>
          </cell>
          <cell r="FO986">
            <v>0</v>
          </cell>
          <cell r="FP986">
            <v>0</v>
          </cell>
          <cell r="FQ986">
            <v>0</v>
          </cell>
          <cell r="FR986">
            <v>0</v>
          </cell>
          <cell r="FS986">
            <v>0</v>
          </cell>
          <cell r="FT986">
            <v>0</v>
          </cell>
          <cell r="FU986">
            <v>0</v>
          </cell>
          <cell r="FV986">
            <v>0</v>
          </cell>
          <cell r="FW986">
            <v>0</v>
          </cell>
          <cell r="FX986">
            <v>0</v>
          </cell>
          <cell r="FY986">
            <v>0</v>
          </cell>
          <cell r="FZ986">
            <v>0</v>
          </cell>
          <cell r="GA986">
            <v>0</v>
          </cell>
          <cell r="GB986">
            <v>0</v>
          </cell>
          <cell r="GC986">
            <v>0</v>
          </cell>
          <cell r="GD986">
            <v>0</v>
          </cell>
          <cell r="GE986">
            <v>0</v>
          </cell>
          <cell r="GF986">
            <v>0</v>
          </cell>
          <cell r="GG986">
            <v>0</v>
          </cell>
          <cell r="GH986">
            <v>0</v>
          </cell>
          <cell r="GI986">
            <v>0</v>
          </cell>
          <cell r="GJ986">
            <v>0</v>
          </cell>
          <cell r="GK986">
            <v>0</v>
          </cell>
          <cell r="GL986">
            <v>0</v>
          </cell>
          <cell r="GM986">
            <v>0</v>
          </cell>
          <cell r="GN986">
            <v>0</v>
          </cell>
          <cell r="GO986">
            <v>0</v>
          </cell>
          <cell r="GP986">
            <v>0</v>
          </cell>
          <cell r="GQ986">
            <v>0</v>
          </cell>
          <cell r="GR986">
            <v>0</v>
          </cell>
          <cell r="GS986">
            <v>0</v>
          </cell>
          <cell r="GT986">
            <v>0</v>
          </cell>
          <cell r="GU986">
            <v>0</v>
          </cell>
          <cell r="GV986">
            <v>0</v>
          </cell>
          <cell r="GW986">
            <v>0</v>
          </cell>
          <cell r="GX986">
            <v>0</v>
          </cell>
          <cell r="GY986">
            <v>0</v>
          </cell>
          <cell r="GZ986">
            <v>0</v>
          </cell>
          <cell r="HA986">
            <v>0</v>
          </cell>
          <cell r="HB986">
            <v>0</v>
          </cell>
          <cell r="HC986">
            <v>0</v>
          </cell>
          <cell r="HD986">
            <v>0</v>
          </cell>
          <cell r="HE986">
            <v>0</v>
          </cell>
          <cell r="HF986">
            <v>0</v>
          </cell>
          <cell r="HG986">
            <v>0</v>
          </cell>
          <cell r="HH986">
            <v>0</v>
          </cell>
          <cell r="HI986">
            <v>0</v>
          </cell>
          <cell r="HJ986">
            <v>0</v>
          </cell>
          <cell r="HK986">
            <v>0</v>
          </cell>
          <cell r="HL986">
            <v>0</v>
          </cell>
          <cell r="HM986">
            <v>0</v>
          </cell>
          <cell r="HN986">
            <v>0</v>
          </cell>
          <cell r="HO986">
            <v>0</v>
          </cell>
          <cell r="HP986">
            <v>0</v>
          </cell>
          <cell r="HQ986">
            <v>0</v>
          </cell>
          <cell r="HR986">
            <v>0</v>
          </cell>
          <cell r="HS986">
            <v>0</v>
          </cell>
          <cell r="HT986">
            <v>0</v>
          </cell>
          <cell r="HU986">
            <v>0</v>
          </cell>
          <cell r="HV986">
            <v>0</v>
          </cell>
          <cell r="HW986">
            <v>0</v>
          </cell>
          <cell r="HX986">
            <v>0</v>
          </cell>
          <cell r="HY986">
            <v>0</v>
          </cell>
          <cell r="HZ986">
            <v>0</v>
          </cell>
          <cell r="IA986">
            <v>0</v>
          </cell>
          <cell r="IB986">
            <v>0</v>
          </cell>
          <cell r="IC986">
            <v>0</v>
          </cell>
          <cell r="ID986">
            <v>0</v>
          </cell>
          <cell r="IE986">
            <v>0</v>
          </cell>
          <cell r="IF986">
            <v>0</v>
          </cell>
          <cell r="IG986">
            <v>0</v>
          </cell>
          <cell r="IH986">
            <v>0</v>
          </cell>
          <cell r="II986">
            <v>0</v>
          </cell>
          <cell r="IJ986">
            <v>0</v>
          </cell>
          <cell r="IK986">
            <v>0</v>
          </cell>
          <cell r="IL986">
            <v>0</v>
          </cell>
          <cell r="IM986">
            <v>0</v>
          </cell>
          <cell r="IN986">
            <v>0</v>
          </cell>
          <cell r="IO986">
            <v>0</v>
          </cell>
          <cell r="IP986">
            <v>0</v>
          </cell>
          <cell r="IQ986">
            <v>0</v>
          </cell>
          <cell r="IR986">
            <v>0</v>
          </cell>
          <cell r="IS986">
            <v>0</v>
          </cell>
          <cell r="IT986">
            <v>0</v>
          </cell>
          <cell r="IU986">
            <v>0</v>
          </cell>
          <cell r="IV986">
            <v>0</v>
          </cell>
          <cell r="IW986">
            <v>0</v>
          </cell>
          <cell r="IX986">
            <v>0</v>
          </cell>
          <cell r="IY986">
            <v>0</v>
          </cell>
          <cell r="IZ986">
            <v>0</v>
          </cell>
          <cell r="JA986">
            <v>0</v>
          </cell>
          <cell r="JB986">
            <v>0</v>
          </cell>
          <cell r="JC986">
            <v>0</v>
          </cell>
          <cell r="JD986">
            <v>0</v>
          </cell>
          <cell r="JE986">
            <v>0</v>
          </cell>
        </row>
        <row r="987">
          <cell r="D987" t="str">
            <v>WD_.QF.WOR._.___.Four Mile Canyon ORWF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0</v>
          </cell>
          <cell r="BD987">
            <v>0</v>
          </cell>
          <cell r="BE987">
            <v>0</v>
          </cell>
          <cell r="BF987">
            <v>0</v>
          </cell>
          <cell r="BG987">
            <v>0</v>
          </cell>
          <cell r="BH987">
            <v>0</v>
          </cell>
          <cell r="BI987">
            <v>0</v>
          </cell>
          <cell r="BJ987">
            <v>0</v>
          </cell>
          <cell r="BK987">
            <v>0</v>
          </cell>
          <cell r="BL987">
            <v>0</v>
          </cell>
          <cell r="BM987">
            <v>0</v>
          </cell>
          <cell r="BN987">
            <v>0</v>
          </cell>
          <cell r="BO987">
            <v>0</v>
          </cell>
          <cell r="BP987">
            <v>0</v>
          </cell>
          <cell r="BQ987">
            <v>0</v>
          </cell>
          <cell r="BR987">
            <v>0</v>
          </cell>
          <cell r="BS987">
            <v>0</v>
          </cell>
          <cell r="BT987">
            <v>0</v>
          </cell>
          <cell r="BU987">
            <v>0</v>
          </cell>
          <cell r="BV987">
            <v>0</v>
          </cell>
          <cell r="BW987">
            <v>0</v>
          </cell>
          <cell r="BX987">
            <v>0</v>
          </cell>
          <cell r="BY987">
            <v>0</v>
          </cell>
          <cell r="BZ987">
            <v>0</v>
          </cell>
          <cell r="CA987">
            <v>0</v>
          </cell>
          <cell r="CB987">
            <v>0</v>
          </cell>
          <cell r="CC987">
            <v>0</v>
          </cell>
          <cell r="CD987">
            <v>0</v>
          </cell>
          <cell r="CE987">
            <v>0</v>
          </cell>
          <cell r="CF987">
            <v>0</v>
          </cell>
          <cell r="CG987">
            <v>0</v>
          </cell>
          <cell r="CH987">
            <v>0</v>
          </cell>
          <cell r="CI987">
            <v>0</v>
          </cell>
          <cell r="CJ987">
            <v>0</v>
          </cell>
          <cell r="CK987">
            <v>0</v>
          </cell>
          <cell r="CL987">
            <v>0</v>
          </cell>
          <cell r="CM987">
            <v>0</v>
          </cell>
          <cell r="CN987">
            <v>0</v>
          </cell>
          <cell r="CO987">
            <v>0</v>
          </cell>
          <cell r="CP987">
            <v>0</v>
          </cell>
          <cell r="CQ987">
            <v>0</v>
          </cell>
          <cell r="CR987">
            <v>0</v>
          </cell>
          <cell r="CS987">
            <v>0</v>
          </cell>
          <cell r="CT987">
            <v>0</v>
          </cell>
          <cell r="CU987">
            <v>0</v>
          </cell>
          <cell r="CV987">
            <v>0</v>
          </cell>
          <cell r="CW987">
            <v>0</v>
          </cell>
          <cell r="CX987">
            <v>0</v>
          </cell>
          <cell r="CY987">
            <v>0</v>
          </cell>
          <cell r="CZ987">
            <v>0</v>
          </cell>
          <cell r="DA987">
            <v>0</v>
          </cell>
          <cell r="DB987">
            <v>0</v>
          </cell>
          <cell r="DC987">
            <v>0</v>
          </cell>
          <cell r="DD987">
            <v>0</v>
          </cell>
          <cell r="DE987">
            <v>0</v>
          </cell>
          <cell r="DF987">
            <v>0</v>
          </cell>
          <cell r="DG987">
            <v>0</v>
          </cell>
          <cell r="DH987">
            <v>0</v>
          </cell>
          <cell r="DI987">
            <v>0</v>
          </cell>
          <cell r="DJ987">
            <v>0</v>
          </cell>
          <cell r="DK987">
            <v>0</v>
          </cell>
          <cell r="DL987">
            <v>0</v>
          </cell>
          <cell r="DM987">
            <v>0</v>
          </cell>
          <cell r="DN987">
            <v>0</v>
          </cell>
          <cell r="DO987">
            <v>0</v>
          </cell>
          <cell r="DP987">
            <v>0</v>
          </cell>
          <cell r="DQ987">
            <v>0</v>
          </cell>
          <cell r="DR987">
            <v>0</v>
          </cell>
          <cell r="DS987">
            <v>0</v>
          </cell>
          <cell r="DT987">
            <v>0</v>
          </cell>
          <cell r="DU987">
            <v>0</v>
          </cell>
          <cell r="DV987">
            <v>0</v>
          </cell>
          <cell r="DW987">
            <v>0</v>
          </cell>
          <cell r="DX987">
            <v>0</v>
          </cell>
          <cell r="DY987">
            <v>0</v>
          </cell>
          <cell r="DZ987">
            <v>0</v>
          </cell>
          <cell r="EA987">
            <v>0</v>
          </cell>
          <cell r="EB987">
            <v>0</v>
          </cell>
          <cell r="EC987">
            <v>0</v>
          </cell>
          <cell r="ED987">
            <v>0</v>
          </cell>
          <cell r="EE987">
            <v>0</v>
          </cell>
          <cell r="EF987">
            <v>0</v>
          </cell>
          <cell r="EG987">
            <v>0</v>
          </cell>
          <cell r="EH987">
            <v>0</v>
          </cell>
          <cell r="EI987">
            <v>0</v>
          </cell>
          <cell r="EJ987">
            <v>0</v>
          </cell>
          <cell r="EK987">
            <v>0</v>
          </cell>
          <cell r="EL987">
            <v>0</v>
          </cell>
          <cell r="EM987">
            <v>0</v>
          </cell>
          <cell r="EN987">
            <v>0</v>
          </cell>
          <cell r="EO987">
            <v>0</v>
          </cell>
          <cell r="EP987">
            <v>0</v>
          </cell>
          <cell r="EQ987">
            <v>0</v>
          </cell>
          <cell r="ER987">
            <v>0</v>
          </cell>
          <cell r="ES987">
            <v>0</v>
          </cell>
          <cell r="ET987">
            <v>0</v>
          </cell>
          <cell r="EU987">
            <v>0</v>
          </cell>
          <cell r="EV987">
            <v>0</v>
          </cell>
          <cell r="EW987">
            <v>0</v>
          </cell>
          <cell r="EX987">
            <v>0</v>
          </cell>
          <cell r="EY987">
            <v>0</v>
          </cell>
          <cell r="EZ987">
            <v>0</v>
          </cell>
          <cell r="FA987">
            <v>0</v>
          </cell>
          <cell r="FB987">
            <v>0</v>
          </cell>
          <cell r="FC987">
            <v>0</v>
          </cell>
          <cell r="FD987">
            <v>0</v>
          </cell>
          <cell r="FE987">
            <v>0</v>
          </cell>
          <cell r="FF987">
            <v>0</v>
          </cell>
          <cell r="FG987">
            <v>0</v>
          </cell>
          <cell r="FH987">
            <v>0</v>
          </cell>
          <cell r="FI987">
            <v>0</v>
          </cell>
          <cell r="FJ987">
            <v>0</v>
          </cell>
          <cell r="FK987">
            <v>0</v>
          </cell>
          <cell r="FL987">
            <v>0</v>
          </cell>
          <cell r="FM987">
            <v>0</v>
          </cell>
          <cell r="FN987">
            <v>0</v>
          </cell>
          <cell r="FO987">
            <v>0</v>
          </cell>
          <cell r="FP987">
            <v>0</v>
          </cell>
          <cell r="FQ987">
            <v>0</v>
          </cell>
          <cell r="FR987">
            <v>0</v>
          </cell>
          <cell r="FS987">
            <v>0</v>
          </cell>
          <cell r="FT987">
            <v>0</v>
          </cell>
          <cell r="FU987">
            <v>0</v>
          </cell>
          <cell r="FV987">
            <v>0</v>
          </cell>
          <cell r="FW987">
            <v>0</v>
          </cell>
          <cell r="FX987">
            <v>0</v>
          </cell>
          <cell r="FY987">
            <v>0</v>
          </cell>
          <cell r="FZ987">
            <v>0</v>
          </cell>
          <cell r="GA987">
            <v>0</v>
          </cell>
          <cell r="GB987">
            <v>0</v>
          </cell>
          <cell r="GC987">
            <v>0</v>
          </cell>
          <cell r="GD987">
            <v>0</v>
          </cell>
          <cell r="GE987">
            <v>0</v>
          </cell>
          <cell r="GF987">
            <v>0</v>
          </cell>
          <cell r="GG987">
            <v>0</v>
          </cell>
          <cell r="GH987">
            <v>0</v>
          </cell>
          <cell r="GI987">
            <v>0</v>
          </cell>
          <cell r="GJ987">
            <v>0</v>
          </cell>
          <cell r="GK987">
            <v>0</v>
          </cell>
          <cell r="GL987">
            <v>0</v>
          </cell>
          <cell r="GM987">
            <v>0</v>
          </cell>
          <cell r="GN987">
            <v>0</v>
          </cell>
          <cell r="GO987">
            <v>0</v>
          </cell>
          <cell r="GP987">
            <v>0</v>
          </cell>
          <cell r="GQ987">
            <v>0</v>
          </cell>
          <cell r="GR987">
            <v>0</v>
          </cell>
          <cell r="GS987">
            <v>0</v>
          </cell>
          <cell r="GT987">
            <v>0</v>
          </cell>
          <cell r="GU987">
            <v>0</v>
          </cell>
          <cell r="GV987">
            <v>0</v>
          </cell>
          <cell r="GW987">
            <v>0</v>
          </cell>
          <cell r="GX987">
            <v>0</v>
          </cell>
          <cell r="GY987">
            <v>0</v>
          </cell>
          <cell r="GZ987">
            <v>0</v>
          </cell>
          <cell r="HA987">
            <v>0</v>
          </cell>
          <cell r="HB987">
            <v>0</v>
          </cell>
          <cell r="HC987">
            <v>0</v>
          </cell>
          <cell r="HD987">
            <v>0</v>
          </cell>
          <cell r="HE987">
            <v>0</v>
          </cell>
          <cell r="HF987">
            <v>0</v>
          </cell>
          <cell r="HG987">
            <v>0</v>
          </cell>
          <cell r="HH987">
            <v>0</v>
          </cell>
          <cell r="HI987">
            <v>0</v>
          </cell>
          <cell r="HJ987">
            <v>0</v>
          </cell>
          <cell r="HK987">
            <v>0</v>
          </cell>
          <cell r="HL987">
            <v>0</v>
          </cell>
          <cell r="HM987">
            <v>0</v>
          </cell>
          <cell r="HN987">
            <v>0</v>
          </cell>
          <cell r="HO987">
            <v>0</v>
          </cell>
          <cell r="HP987">
            <v>0</v>
          </cell>
          <cell r="HQ987">
            <v>0</v>
          </cell>
          <cell r="HR987">
            <v>0</v>
          </cell>
          <cell r="HS987">
            <v>0</v>
          </cell>
          <cell r="HT987">
            <v>0</v>
          </cell>
          <cell r="HU987">
            <v>0</v>
          </cell>
          <cell r="HV987">
            <v>0</v>
          </cell>
          <cell r="HW987">
            <v>0</v>
          </cell>
          <cell r="HX987">
            <v>0</v>
          </cell>
          <cell r="HY987">
            <v>0</v>
          </cell>
          <cell r="HZ987">
            <v>0</v>
          </cell>
          <cell r="IA987">
            <v>0</v>
          </cell>
          <cell r="IB987">
            <v>0</v>
          </cell>
          <cell r="IC987">
            <v>0</v>
          </cell>
          <cell r="ID987">
            <v>0</v>
          </cell>
          <cell r="IE987">
            <v>0</v>
          </cell>
          <cell r="IF987">
            <v>0</v>
          </cell>
          <cell r="IG987">
            <v>0</v>
          </cell>
          <cell r="IH987">
            <v>0</v>
          </cell>
          <cell r="II987">
            <v>0</v>
          </cell>
          <cell r="IJ987">
            <v>0</v>
          </cell>
          <cell r="IK987">
            <v>0</v>
          </cell>
          <cell r="IL987">
            <v>0</v>
          </cell>
          <cell r="IM987">
            <v>0</v>
          </cell>
          <cell r="IN987">
            <v>0</v>
          </cell>
          <cell r="IO987">
            <v>0</v>
          </cell>
          <cell r="IP987">
            <v>0</v>
          </cell>
          <cell r="IQ987">
            <v>0</v>
          </cell>
          <cell r="IR987">
            <v>0</v>
          </cell>
          <cell r="IS987">
            <v>0</v>
          </cell>
          <cell r="IT987">
            <v>0</v>
          </cell>
          <cell r="IU987">
            <v>0</v>
          </cell>
          <cell r="IV987">
            <v>0</v>
          </cell>
          <cell r="IW987">
            <v>0</v>
          </cell>
          <cell r="IX987">
            <v>0</v>
          </cell>
          <cell r="IY987">
            <v>0</v>
          </cell>
          <cell r="IZ987">
            <v>0</v>
          </cell>
          <cell r="JA987">
            <v>0</v>
          </cell>
          <cell r="JB987">
            <v>0</v>
          </cell>
          <cell r="JC987">
            <v>0</v>
          </cell>
          <cell r="JD987">
            <v>0</v>
          </cell>
          <cell r="JE987">
            <v>0</v>
          </cell>
        </row>
        <row r="988">
          <cell r="D988" t="str">
            <v>WD_.QF.WOR._.___.Orchard 1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0</v>
          </cell>
          <cell r="BD988">
            <v>0</v>
          </cell>
          <cell r="BE988">
            <v>0</v>
          </cell>
          <cell r="BF988">
            <v>0</v>
          </cell>
          <cell r="BG988">
            <v>0</v>
          </cell>
          <cell r="BH988">
            <v>0</v>
          </cell>
          <cell r="BI988">
            <v>0</v>
          </cell>
          <cell r="BJ988">
            <v>0</v>
          </cell>
          <cell r="BK988">
            <v>0</v>
          </cell>
          <cell r="BL988">
            <v>0</v>
          </cell>
          <cell r="BM988">
            <v>0</v>
          </cell>
          <cell r="BN988">
            <v>0</v>
          </cell>
          <cell r="BO988">
            <v>0</v>
          </cell>
          <cell r="BP988">
            <v>0</v>
          </cell>
          <cell r="BQ988">
            <v>0</v>
          </cell>
          <cell r="BR988">
            <v>0</v>
          </cell>
          <cell r="BS988">
            <v>0</v>
          </cell>
          <cell r="BT988">
            <v>0</v>
          </cell>
          <cell r="BU988">
            <v>0</v>
          </cell>
          <cell r="BV988">
            <v>0</v>
          </cell>
          <cell r="BW988">
            <v>0</v>
          </cell>
          <cell r="BX988">
            <v>0</v>
          </cell>
          <cell r="BY988">
            <v>0</v>
          </cell>
          <cell r="BZ988">
            <v>0</v>
          </cell>
          <cell r="CA988">
            <v>0</v>
          </cell>
          <cell r="CB988">
            <v>0</v>
          </cell>
          <cell r="CC988">
            <v>0</v>
          </cell>
          <cell r="CD988">
            <v>0</v>
          </cell>
          <cell r="CE988">
            <v>0</v>
          </cell>
          <cell r="CF988">
            <v>0</v>
          </cell>
          <cell r="CG988">
            <v>0</v>
          </cell>
          <cell r="CH988">
            <v>0</v>
          </cell>
          <cell r="CI988">
            <v>0</v>
          </cell>
          <cell r="CJ988">
            <v>0</v>
          </cell>
          <cell r="CK988">
            <v>0</v>
          </cell>
          <cell r="CL988">
            <v>0</v>
          </cell>
          <cell r="CM988">
            <v>0</v>
          </cell>
          <cell r="CN988">
            <v>0</v>
          </cell>
          <cell r="CO988">
            <v>0</v>
          </cell>
          <cell r="CP988">
            <v>0</v>
          </cell>
          <cell r="CQ988">
            <v>0</v>
          </cell>
          <cell r="CR988">
            <v>0</v>
          </cell>
          <cell r="CS988">
            <v>0</v>
          </cell>
          <cell r="CT988">
            <v>0</v>
          </cell>
          <cell r="CU988">
            <v>0</v>
          </cell>
          <cell r="CV988">
            <v>0</v>
          </cell>
          <cell r="CW988">
            <v>0</v>
          </cell>
          <cell r="CX988">
            <v>0</v>
          </cell>
          <cell r="CY988">
            <v>0</v>
          </cell>
          <cell r="CZ988">
            <v>0</v>
          </cell>
          <cell r="DA988">
            <v>0</v>
          </cell>
          <cell r="DB988">
            <v>0</v>
          </cell>
          <cell r="DC988">
            <v>0</v>
          </cell>
          <cell r="DD988">
            <v>0</v>
          </cell>
          <cell r="DE988">
            <v>0</v>
          </cell>
          <cell r="DF988">
            <v>0</v>
          </cell>
          <cell r="DG988">
            <v>0</v>
          </cell>
          <cell r="DH988">
            <v>0</v>
          </cell>
          <cell r="DI988">
            <v>0</v>
          </cell>
          <cell r="DJ988">
            <v>0</v>
          </cell>
          <cell r="DK988">
            <v>0</v>
          </cell>
          <cell r="DL988">
            <v>0</v>
          </cell>
          <cell r="DM988">
            <v>0</v>
          </cell>
          <cell r="DN988">
            <v>0</v>
          </cell>
          <cell r="DO988">
            <v>0</v>
          </cell>
          <cell r="DP988">
            <v>0</v>
          </cell>
          <cell r="DQ988">
            <v>0</v>
          </cell>
          <cell r="DR988">
            <v>0</v>
          </cell>
          <cell r="DS988">
            <v>0</v>
          </cell>
          <cell r="DT988">
            <v>0</v>
          </cell>
          <cell r="DU988">
            <v>0</v>
          </cell>
          <cell r="DV988">
            <v>0</v>
          </cell>
          <cell r="DW988">
            <v>0</v>
          </cell>
          <cell r="DX988">
            <v>0</v>
          </cell>
          <cell r="DY988">
            <v>0</v>
          </cell>
          <cell r="DZ988">
            <v>0</v>
          </cell>
          <cell r="EA988">
            <v>0</v>
          </cell>
          <cell r="EB988">
            <v>0</v>
          </cell>
          <cell r="EC988">
            <v>0</v>
          </cell>
          <cell r="ED988">
            <v>0</v>
          </cell>
          <cell r="EE988">
            <v>0</v>
          </cell>
          <cell r="EF988">
            <v>0</v>
          </cell>
          <cell r="EG988">
            <v>0</v>
          </cell>
          <cell r="EH988">
            <v>0</v>
          </cell>
          <cell r="EI988">
            <v>0</v>
          </cell>
          <cell r="EJ988">
            <v>0</v>
          </cell>
          <cell r="EK988">
            <v>0</v>
          </cell>
          <cell r="EL988">
            <v>0</v>
          </cell>
          <cell r="EM988">
            <v>0</v>
          </cell>
          <cell r="EN988">
            <v>0</v>
          </cell>
          <cell r="EO988">
            <v>0</v>
          </cell>
          <cell r="EP988">
            <v>0</v>
          </cell>
          <cell r="EQ988">
            <v>0</v>
          </cell>
          <cell r="ER988">
            <v>0</v>
          </cell>
          <cell r="ES988">
            <v>0</v>
          </cell>
          <cell r="ET988">
            <v>0</v>
          </cell>
          <cell r="EU988">
            <v>0</v>
          </cell>
          <cell r="EV988">
            <v>0</v>
          </cell>
          <cell r="EW988">
            <v>0</v>
          </cell>
          <cell r="EX988">
            <v>0</v>
          </cell>
          <cell r="EY988">
            <v>0</v>
          </cell>
          <cell r="EZ988">
            <v>0</v>
          </cell>
          <cell r="FA988">
            <v>0</v>
          </cell>
          <cell r="FB988">
            <v>0</v>
          </cell>
          <cell r="FC988">
            <v>0</v>
          </cell>
          <cell r="FD988">
            <v>0</v>
          </cell>
          <cell r="FE988">
            <v>0</v>
          </cell>
          <cell r="FF988">
            <v>0</v>
          </cell>
          <cell r="FG988">
            <v>0</v>
          </cell>
          <cell r="FH988">
            <v>0</v>
          </cell>
          <cell r="FI988">
            <v>0</v>
          </cell>
          <cell r="FJ988">
            <v>0</v>
          </cell>
          <cell r="FK988">
            <v>0</v>
          </cell>
          <cell r="FL988">
            <v>0</v>
          </cell>
          <cell r="FM988">
            <v>0</v>
          </cell>
          <cell r="FN988">
            <v>0</v>
          </cell>
          <cell r="FO988">
            <v>0</v>
          </cell>
          <cell r="FP988">
            <v>0</v>
          </cell>
          <cell r="FQ988">
            <v>0</v>
          </cell>
          <cell r="FR988">
            <v>0</v>
          </cell>
          <cell r="FS988">
            <v>0</v>
          </cell>
          <cell r="FT988">
            <v>0</v>
          </cell>
          <cell r="FU988">
            <v>0</v>
          </cell>
          <cell r="FV988">
            <v>0</v>
          </cell>
          <cell r="FW988">
            <v>0</v>
          </cell>
          <cell r="FX988">
            <v>0</v>
          </cell>
          <cell r="FY988">
            <v>0</v>
          </cell>
          <cell r="FZ988">
            <v>0</v>
          </cell>
          <cell r="GA988">
            <v>0</v>
          </cell>
          <cell r="GB988">
            <v>0</v>
          </cell>
          <cell r="GC988">
            <v>0</v>
          </cell>
          <cell r="GD988">
            <v>0</v>
          </cell>
          <cell r="GE988">
            <v>0</v>
          </cell>
          <cell r="GF988">
            <v>0</v>
          </cell>
          <cell r="GG988">
            <v>0</v>
          </cell>
          <cell r="GH988">
            <v>0</v>
          </cell>
          <cell r="GI988">
            <v>0</v>
          </cell>
          <cell r="GJ988">
            <v>0</v>
          </cell>
          <cell r="GK988">
            <v>0</v>
          </cell>
          <cell r="GL988">
            <v>0</v>
          </cell>
          <cell r="GM988">
            <v>0</v>
          </cell>
          <cell r="GN988">
            <v>0</v>
          </cell>
          <cell r="GO988">
            <v>0</v>
          </cell>
          <cell r="GP988">
            <v>0</v>
          </cell>
          <cell r="GQ988">
            <v>0</v>
          </cell>
          <cell r="GR988">
            <v>0</v>
          </cell>
          <cell r="GS988">
            <v>0</v>
          </cell>
          <cell r="GT988">
            <v>0</v>
          </cell>
          <cell r="GU988">
            <v>0</v>
          </cell>
          <cell r="GV988">
            <v>0</v>
          </cell>
          <cell r="GW988">
            <v>0</v>
          </cell>
          <cell r="GX988">
            <v>0</v>
          </cell>
          <cell r="GY988">
            <v>0</v>
          </cell>
          <cell r="GZ988">
            <v>0</v>
          </cell>
          <cell r="HA988">
            <v>0</v>
          </cell>
          <cell r="HB988">
            <v>0</v>
          </cell>
          <cell r="HC988">
            <v>0</v>
          </cell>
          <cell r="HD988">
            <v>0</v>
          </cell>
          <cell r="HE988">
            <v>0</v>
          </cell>
          <cell r="HF988">
            <v>0</v>
          </cell>
          <cell r="HG988">
            <v>0</v>
          </cell>
          <cell r="HH988">
            <v>0</v>
          </cell>
          <cell r="HI988">
            <v>0</v>
          </cell>
          <cell r="HJ988">
            <v>0</v>
          </cell>
          <cell r="HK988">
            <v>0</v>
          </cell>
          <cell r="HL988">
            <v>0</v>
          </cell>
          <cell r="HM988">
            <v>0</v>
          </cell>
          <cell r="HN988">
            <v>0</v>
          </cell>
          <cell r="HO988">
            <v>0</v>
          </cell>
          <cell r="HP988">
            <v>0</v>
          </cell>
          <cell r="HQ988">
            <v>0</v>
          </cell>
          <cell r="HR988">
            <v>0</v>
          </cell>
          <cell r="HS988">
            <v>0</v>
          </cell>
          <cell r="HT988">
            <v>0</v>
          </cell>
          <cell r="HU988">
            <v>0</v>
          </cell>
          <cell r="HV988">
            <v>0</v>
          </cell>
          <cell r="HW988">
            <v>0</v>
          </cell>
          <cell r="HX988">
            <v>0</v>
          </cell>
          <cell r="HY988">
            <v>0</v>
          </cell>
          <cell r="HZ988">
            <v>0</v>
          </cell>
          <cell r="IA988">
            <v>0</v>
          </cell>
          <cell r="IB988">
            <v>0</v>
          </cell>
          <cell r="IC988">
            <v>0</v>
          </cell>
          <cell r="ID988">
            <v>0</v>
          </cell>
          <cell r="IE988">
            <v>0</v>
          </cell>
          <cell r="IF988">
            <v>0</v>
          </cell>
          <cell r="IG988">
            <v>0</v>
          </cell>
          <cell r="IH988">
            <v>0</v>
          </cell>
          <cell r="II988">
            <v>0</v>
          </cell>
          <cell r="IJ988">
            <v>0</v>
          </cell>
          <cell r="IK988">
            <v>0</v>
          </cell>
          <cell r="IL988">
            <v>0</v>
          </cell>
          <cell r="IM988">
            <v>0</v>
          </cell>
          <cell r="IN988">
            <v>0</v>
          </cell>
          <cell r="IO988">
            <v>0</v>
          </cell>
          <cell r="IP988">
            <v>0</v>
          </cell>
          <cell r="IQ988">
            <v>0</v>
          </cell>
          <cell r="IR988">
            <v>0</v>
          </cell>
          <cell r="IS988">
            <v>0</v>
          </cell>
          <cell r="IT988">
            <v>0</v>
          </cell>
          <cell r="IU988">
            <v>0</v>
          </cell>
          <cell r="IV988">
            <v>0</v>
          </cell>
          <cell r="IW988">
            <v>0</v>
          </cell>
          <cell r="IX988">
            <v>0</v>
          </cell>
          <cell r="IY988">
            <v>0</v>
          </cell>
          <cell r="IZ988">
            <v>0</v>
          </cell>
          <cell r="JA988">
            <v>0</v>
          </cell>
          <cell r="JB988">
            <v>0</v>
          </cell>
          <cell r="JC988">
            <v>0</v>
          </cell>
          <cell r="JD988">
            <v>0</v>
          </cell>
          <cell r="JE988">
            <v>0</v>
          </cell>
        </row>
        <row r="989">
          <cell r="D989" t="str">
            <v>WD_.QF.WOR._.___.Orchard 2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0</v>
          </cell>
          <cell r="BD989">
            <v>0</v>
          </cell>
          <cell r="BE989">
            <v>0</v>
          </cell>
          <cell r="BF989">
            <v>0</v>
          </cell>
          <cell r="BG989">
            <v>0</v>
          </cell>
          <cell r="BH989">
            <v>0</v>
          </cell>
          <cell r="BI989">
            <v>0</v>
          </cell>
          <cell r="BJ989">
            <v>0</v>
          </cell>
          <cell r="BK989">
            <v>0</v>
          </cell>
          <cell r="BL989">
            <v>0</v>
          </cell>
          <cell r="BM989">
            <v>0</v>
          </cell>
          <cell r="BN989">
            <v>0</v>
          </cell>
          <cell r="BO989">
            <v>0</v>
          </cell>
          <cell r="BP989">
            <v>0</v>
          </cell>
          <cell r="BQ989">
            <v>0</v>
          </cell>
          <cell r="BR989">
            <v>0</v>
          </cell>
          <cell r="BS989">
            <v>0</v>
          </cell>
          <cell r="BT989">
            <v>0</v>
          </cell>
          <cell r="BU989">
            <v>0</v>
          </cell>
          <cell r="BV989">
            <v>0</v>
          </cell>
          <cell r="BW989">
            <v>0</v>
          </cell>
          <cell r="BX989">
            <v>0</v>
          </cell>
          <cell r="BY989">
            <v>0</v>
          </cell>
          <cell r="BZ989">
            <v>0</v>
          </cell>
          <cell r="CA989">
            <v>0</v>
          </cell>
          <cell r="CB989">
            <v>0</v>
          </cell>
          <cell r="CC989">
            <v>0</v>
          </cell>
          <cell r="CD989">
            <v>0</v>
          </cell>
          <cell r="CE989">
            <v>0</v>
          </cell>
          <cell r="CF989">
            <v>0</v>
          </cell>
          <cell r="CG989">
            <v>0</v>
          </cell>
          <cell r="CH989">
            <v>0</v>
          </cell>
          <cell r="CI989">
            <v>0</v>
          </cell>
          <cell r="CJ989">
            <v>0</v>
          </cell>
          <cell r="CK989">
            <v>0</v>
          </cell>
          <cell r="CL989">
            <v>0</v>
          </cell>
          <cell r="CM989">
            <v>0</v>
          </cell>
          <cell r="CN989">
            <v>0</v>
          </cell>
          <cell r="CO989">
            <v>0</v>
          </cell>
          <cell r="CP989">
            <v>0</v>
          </cell>
          <cell r="CQ989">
            <v>0</v>
          </cell>
          <cell r="CR989">
            <v>0</v>
          </cell>
          <cell r="CS989">
            <v>0</v>
          </cell>
          <cell r="CT989">
            <v>0</v>
          </cell>
          <cell r="CU989">
            <v>0</v>
          </cell>
          <cell r="CV989">
            <v>0</v>
          </cell>
          <cell r="CW989">
            <v>0</v>
          </cell>
          <cell r="CX989">
            <v>0</v>
          </cell>
          <cell r="CY989">
            <v>0</v>
          </cell>
          <cell r="CZ989">
            <v>0</v>
          </cell>
          <cell r="DA989">
            <v>0</v>
          </cell>
          <cell r="DB989">
            <v>0</v>
          </cell>
          <cell r="DC989">
            <v>0</v>
          </cell>
          <cell r="DD989">
            <v>0</v>
          </cell>
          <cell r="DE989">
            <v>0</v>
          </cell>
          <cell r="DF989">
            <v>0</v>
          </cell>
          <cell r="DG989">
            <v>0</v>
          </cell>
          <cell r="DH989">
            <v>0</v>
          </cell>
          <cell r="DI989">
            <v>0</v>
          </cell>
          <cell r="DJ989">
            <v>0</v>
          </cell>
          <cell r="DK989">
            <v>0</v>
          </cell>
          <cell r="DL989">
            <v>0</v>
          </cell>
          <cell r="DM989">
            <v>0</v>
          </cell>
          <cell r="DN989">
            <v>0</v>
          </cell>
          <cell r="DO989">
            <v>0</v>
          </cell>
          <cell r="DP989">
            <v>0</v>
          </cell>
          <cell r="DQ989">
            <v>0</v>
          </cell>
          <cell r="DR989">
            <v>0</v>
          </cell>
          <cell r="DS989">
            <v>0</v>
          </cell>
          <cell r="DT989">
            <v>0</v>
          </cell>
          <cell r="DU989">
            <v>0</v>
          </cell>
          <cell r="DV989">
            <v>0</v>
          </cell>
          <cell r="DW989">
            <v>0</v>
          </cell>
          <cell r="DX989">
            <v>0</v>
          </cell>
          <cell r="DY989">
            <v>0</v>
          </cell>
          <cell r="DZ989">
            <v>0</v>
          </cell>
          <cell r="EA989">
            <v>0</v>
          </cell>
          <cell r="EB989">
            <v>0</v>
          </cell>
          <cell r="EC989">
            <v>0</v>
          </cell>
          <cell r="ED989">
            <v>0</v>
          </cell>
          <cell r="EE989">
            <v>0</v>
          </cell>
          <cell r="EF989">
            <v>0</v>
          </cell>
          <cell r="EG989">
            <v>0</v>
          </cell>
          <cell r="EH989">
            <v>0</v>
          </cell>
          <cell r="EI989">
            <v>0</v>
          </cell>
          <cell r="EJ989">
            <v>0</v>
          </cell>
          <cell r="EK989">
            <v>0</v>
          </cell>
          <cell r="EL989">
            <v>0</v>
          </cell>
          <cell r="EM989">
            <v>0</v>
          </cell>
          <cell r="EN989">
            <v>0</v>
          </cell>
          <cell r="EO989">
            <v>0</v>
          </cell>
          <cell r="EP989">
            <v>0</v>
          </cell>
          <cell r="EQ989">
            <v>0</v>
          </cell>
          <cell r="ER989">
            <v>0</v>
          </cell>
          <cell r="ES989">
            <v>0</v>
          </cell>
          <cell r="ET989">
            <v>0</v>
          </cell>
          <cell r="EU989">
            <v>0</v>
          </cell>
          <cell r="EV989">
            <v>0</v>
          </cell>
          <cell r="EW989">
            <v>0</v>
          </cell>
          <cell r="EX989">
            <v>0</v>
          </cell>
          <cell r="EY989">
            <v>0</v>
          </cell>
          <cell r="EZ989">
            <v>0</v>
          </cell>
          <cell r="FA989">
            <v>0</v>
          </cell>
          <cell r="FB989">
            <v>0</v>
          </cell>
          <cell r="FC989">
            <v>0</v>
          </cell>
          <cell r="FD989">
            <v>0</v>
          </cell>
          <cell r="FE989">
            <v>0</v>
          </cell>
          <cell r="FF989">
            <v>0</v>
          </cell>
          <cell r="FG989">
            <v>0</v>
          </cell>
          <cell r="FH989">
            <v>0</v>
          </cell>
          <cell r="FI989">
            <v>0</v>
          </cell>
          <cell r="FJ989">
            <v>0</v>
          </cell>
          <cell r="FK989">
            <v>0</v>
          </cell>
          <cell r="FL989">
            <v>0</v>
          </cell>
          <cell r="FM989">
            <v>0</v>
          </cell>
          <cell r="FN989">
            <v>0</v>
          </cell>
          <cell r="FO989">
            <v>0</v>
          </cell>
          <cell r="FP989">
            <v>0</v>
          </cell>
          <cell r="FQ989">
            <v>0</v>
          </cell>
          <cell r="FR989">
            <v>0</v>
          </cell>
          <cell r="FS989">
            <v>0</v>
          </cell>
          <cell r="FT989">
            <v>0</v>
          </cell>
          <cell r="FU989">
            <v>0</v>
          </cell>
          <cell r="FV989">
            <v>0</v>
          </cell>
          <cell r="FW989">
            <v>0</v>
          </cell>
          <cell r="FX989">
            <v>0</v>
          </cell>
          <cell r="FY989">
            <v>0</v>
          </cell>
          <cell r="FZ989">
            <v>0</v>
          </cell>
          <cell r="GA989">
            <v>0</v>
          </cell>
          <cell r="GB989">
            <v>0</v>
          </cell>
          <cell r="GC989">
            <v>0</v>
          </cell>
          <cell r="GD989">
            <v>0</v>
          </cell>
          <cell r="GE989">
            <v>0</v>
          </cell>
          <cell r="GF989">
            <v>0</v>
          </cell>
          <cell r="GG989">
            <v>0</v>
          </cell>
          <cell r="GH989">
            <v>0</v>
          </cell>
          <cell r="GI989">
            <v>0</v>
          </cell>
          <cell r="GJ989">
            <v>0</v>
          </cell>
          <cell r="GK989">
            <v>0</v>
          </cell>
          <cell r="GL989">
            <v>0</v>
          </cell>
          <cell r="GM989">
            <v>0</v>
          </cell>
          <cell r="GN989">
            <v>0</v>
          </cell>
          <cell r="GO989">
            <v>0</v>
          </cell>
          <cell r="GP989">
            <v>0</v>
          </cell>
          <cell r="GQ989">
            <v>0</v>
          </cell>
          <cell r="GR989">
            <v>0</v>
          </cell>
          <cell r="GS989">
            <v>0</v>
          </cell>
          <cell r="GT989">
            <v>0</v>
          </cell>
          <cell r="GU989">
            <v>0</v>
          </cell>
          <cell r="GV989">
            <v>0</v>
          </cell>
          <cell r="GW989">
            <v>0</v>
          </cell>
          <cell r="GX989">
            <v>0</v>
          </cell>
          <cell r="GY989">
            <v>0</v>
          </cell>
          <cell r="GZ989">
            <v>0</v>
          </cell>
          <cell r="HA989">
            <v>0</v>
          </cell>
          <cell r="HB989">
            <v>0</v>
          </cell>
          <cell r="HC989">
            <v>0</v>
          </cell>
          <cell r="HD989">
            <v>0</v>
          </cell>
          <cell r="HE989">
            <v>0</v>
          </cell>
          <cell r="HF989">
            <v>0</v>
          </cell>
          <cell r="HG989">
            <v>0</v>
          </cell>
          <cell r="HH989">
            <v>0</v>
          </cell>
          <cell r="HI989">
            <v>0</v>
          </cell>
          <cell r="HJ989">
            <v>0</v>
          </cell>
          <cell r="HK989">
            <v>0</v>
          </cell>
          <cell r="HL989">
            <v>0</v>
          </cell>
          <cell r="HM989">
            <v>0</v>
          </cell>
          <cell r="HN989">
            <v>0</v>
          </cell>
          <cell r="HO989">
            <v>0</v>
          </cell>
          <cell r="HP989">
            <v>0</v>
          </cell>
          <cell r="HQ989">
            <v>0</v>
          </cell>
          <cell r="HR989">
            <v>0</v>
          </cell>
          <cell r="HS989">
            <v>0</v>
          </cell>
          <cell r="HT989">
            <v>0</v>
          </cell>
          <cell r="HU989">
            <v>0</v>
          </cell>
          <cell r="HV989">
            <v>0</v>
          </cell>
          <cell r="HW989">
            <v>0</v>
          </cell>
          <cell r="HX989">
            <v>0</v>
          </cell>
          <cell r="HY989">
            <v>0</v>
          </cell>
          <cell r="HZ989">
            <v>0</v>
          </cell>
          <cell r="IA989">
            <v>0</v>
          </cell>
          <cell r="IB989">
            <v>0</v>
          </cell>
          <cell r="IC989">
            <v>0</v>
          </cell>
          <cell r="ID989">
            <v>0</v>
          </cell>
          <cell r="IE989">
            <v>0</v>
          </cell>
          <cell r="IF989">
            <v>0</v>
          </cell>
          <cell r="IG989">
            <v>0</v>
          </cell>
          <cell r="IH989">
            <v>0</v>
          </cell>
          <cell r="II989">
            <v>0</v>
          </cell>
          <cell r="IJ989">
            <v>0</v>
          </cell>
          <cell r="IK989">
            <v>0</v>
          </cell>
          <cell r="IL989">
            <v>0</v>
          </cell>
          <cell r="IM989">
            <v>0</v>
          </cell>
          <cell r="IN989">
            <v>0</v>
          </cell>
          <cell r="IO989">
            <v>0</v>
          </cell>
          <cell r="IP989">
            <v>0</v>
          </cell>
          <cell r="IQ989">
            <v>0</v>
          </cell>
          <cell r="IR989">
            <v>0</v>
          </cell>
          <cell r="IS989">
            <v>0</v>
          </cell>
          <cell r="IT989">
            <v>0</v>
          </cell>
          <cell r="IU989">
            <v>0</v>
          </cell>
          <cell r="IV989">
            <v>0</v>
          </cell>
          <cell r="IW989">
            <v>0</v>
          </cell>
          <cell r="IX989">
            <v>0</v>
          </cell>
          <cell r="IY989">
            <v>0</v>
          </cell>
          <cell r="IZ989">
            <v>0</v>
          </cell>
          <cell r="JA989">
            <v>0</v>
          </cell>
          <cell r="JB989">
            <v>0</v>
          </cell>
          <cell r="JC989">
            <v>0</v>
          </cell>
          <cell r="JD989">
            <v>0</v>
          </cell>
          <cell r="JE989">
            <v>0</v>
          </cell>
        </row>
        <row r="990">
          <cell r="D990" t="str">
            <v>WD_.QF.WOR._.___.Orchard 3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0</v>
          </cell>
          <cell r="BD990">
            <v>0</v>
          </cell>
          <cell r="BE990">
            <v>0</v>
          </cell>
          <cell r="BF990">
            <v>0</v>
          </cell>
          <cell r="BG990">
            <v>0</v>
          </cell>
          <cell r="BH990">
            <v>0</v>
          </cell>
          <cell r="BI990">
            <v>0</v>
          </cell>
          <cell r="BJ990">
            <v>0</v>
          </cell>
          <cell r="BK990">
            <v>0</v>
          </cell>
          <cell r="BL990">
            <v>0</v>
          </cell>
          <cell r="BM990">
            <v>0</v>
          </cell>
          <cell r="BN990">
            <v>0</v>
          </cell>
          <cell r="BO990">
            <v>0</v>
          </cell>
          <cell r="BP990">
            <v>0</v>
          </cell>
          <cell r="BQ990">
            <v>0</v>
          </cell>
          <cell r="BR990">
            <v>0</v>
          </cell>
          <cell r="BS990">
            <v>0</v>
          </cell>
          <cell r="BT990">
            <v>0</v>
          </cell>
          <cell r="BU990">
            <v>0</v>
          </cell>
          <cell r="BV990">
            <v>0</v>
          </cell>
          <cell r="BW990">
            <v>0</v>
          </cell>
          <cell r="BX990">
            <v>0</v>
          </cell>
          <cell r="BY990">
            <v>0</v>
          </cell>
          <cell r="BZ990">
            <v>0</v>
          </cell>
          <cell r="CA990">
            <v>0</v>
          </cell>
          <cell r="CB990">
            <v>0</v>
          </cell>
          <cell r="CC990">
            <v>0</v>
          </cell>
          <cell r="CD990">
            <v>0</v>
          </cell>
          <cell r="CE990">
            <v>0</v>
          </cell>
          <cell r="CF990">
            <v>0</v>
          </cell>
          <cell r="CG990">
            <v>0</v>
          </cell>
          <cell r="CH990">
            <v>0</v>
          </cell>
          <cell r="CI990">
            <v>0</v>
          </cell>
          <cell r="CJ990">
            <v>0</v>
          </cell>
          <cell r="CK990">
            <v>0</v>
          </cell>
          <cell r="CL990">
            <v>0</v>
          </cell>
          <cell r="CM990">
            <v>0</v>
          </cell>
          <cell r="CN990">
            <v>0</v>
          </cell>
          <cell r="CO990">
            <v>0</v>
          </cell>
          <cell r="CP990">
            <v>0</v>
          </cell>
          <cell r="CQ990">
            <v>0</v>
          </cell>
          <cell r="CR990">
            <v>0</v>
          </cell>
          <cell r="CS990">
            <v>0</v>
          </cell>
          <cell r="CT990">
            <v>0</v>
          </cell>
          <cell r="CU990">
            <v>0</v>
          </cell>
          <cell r="CV990">
            <v>0</v>
          </cell>
          <cell r="CW990">
            <v>0</v>
          </cell>
          <cell r="CX990">
            <v>0</v>
          </cell>
          <cell r="CY990">
            <v>0</v>
          </cell>
          <cell r="CZ990">
            <v>0</v>
          </cell>
          <cell r="DA990">
            <v>0</v>
          </cell>
          <cell r="DB990">
            <v>0</v>
          </cell>
          <cell r="DC990">
            <v>0</v>
          </cell>
          <cell r="DD990">
            <v>0</v>
          </cell>
          <cell r="DE990">
            <v>0</v>
          </cell>
          <cell r="DF990">
            <v>0</v>
          </cell>
          <cell r="DG990">
            <v>0</v>
          </cell>
          <cell r="DH990">
            <v>0</v>
          </cell>
          <cell r="DI990">
            <v>0</v>
          </cell>
          <cell r="DJ990">
            <v>0</v>
          </cell>
          <cell r="DK990">
            <v>0</v>
          </cell>
          <cell r="DL990">
            <v>0</v>
          </cell>
          <cell r="DM990">
            <v>0</v>
          </cell>
          <cell r="DN990">
            <v>0</v>
          </cell>
          <cell r="DO990">
            <v>0</v>
          </cell>
          <cell r="DP990">
            <v>0</v>
          </cell>
          <cell r="DQ990">
            <v>0</v>
          </cell>
          <cell r="DR990">
            <v>0</v>
          </cell>
          <cell r="DS990">
            <v>0</v>
          </cell>
          <cell r="DT990">
            <v>0</v>
          </cell>
          <cell r="DU990">
            <v>0</v>
          </cell>
          <cell r="DV990">
            <v>0</v>
          </cell>
          <cell r="DW990">
            <v>0</v>
          </cell>
          <cell r="DX990">
            <v>0</v>
          </cell>
          <cell r="DY990">
            <v>0</v>
          </cell>
          <cell r="DZ990">
            <v>0</v>
          </cell>
          <cell r="EA990">
            <v>0</v>
          </cell>
          <cell r="EB990">
            <v>0</v>
          </cell>
          <cell r="EC990">
            <v>0</v>
          </cell>
          <cell r="ED990">
            <v>0</v>
          </cell>
          <cell r="EE990">
            <v>0</v>
          </cell>
          <cell r="EF990">
            <v>0</v>
          </cell>
          <cell r="EG990">
            <v>0</v>
          </cell>
          <cell r="EH990">
            <v>0</v>
          </cell>
          <cell r="EI990">
            <v>0</v>
          </cell>
          <cell r="EJ990">
            <v>0</v>
          </cell>
          <cell r="EK990">
            <v>0</v>
          </cell>
          <cell r="EL990">
            <v>0</v>
          </cell>
          <cell r="EM990">
            <v>0</v>
          </cell>
          <cell r="EN990">
            <v>0</v>
          </cell>
          <cell r="EO990">
            <v>0</v>
          </cell>
          <cell r="EP990">
            <v>0</v>
          </cell>
          <cell r="EQ990">
            <v>0</v>
          </cell>
          <cell r="ER990">
            <v>0</v>
          </cell>
          <cell r="ES990">
            <v>0</v>
          </cell>
          <cell r="ET990">
            <v>0</v>
          </cell>
          <cell r="EU990">
            <v>0</v>
          </cell>
          <cell r="EV990">
            <v>0</v>
          </cell>
          <cell r="EW990">
            <v>0</v>
          </cell>
          <cell r="EX990">
            <v>0</v>
          </cell>
          <cell r="EY990">
            <v>0</v>
          </cell>
          <cell r="EZ990">
            <v>0</v>
          </cell>
          <cell r="FA990">
            <v>0</v>
          </cell>
          <cell r="FB990">
            <v>0</v>
          </cell>
          <cell r="FC990">
            <v>0</v>
          </cell>
          <cell r="FD990">
            <v>0</v>
          </cell>
          <cell r="FE990">
            <v>0</v>
          </cell>
          <cell r="FF990">
            <v>0</v>
          </cell>
          <cell r="FG990">
            <v>0</v>
          </cell>
          <cell r="FH990">
            <v>0</v>
          </cell>
          <cell r="FI990">
            <v>0</v>
          </cell>
          <cell r="FJ990">
            <v>0</v>
          </cell>
          <cell r="FK990">
            <v>0</v>
          </cell>
          <cell r="FL990">
            <v>0</v>
          </cell>
          <cell r="FM990">
            <v>0</v>
          </cell>
          <cell r="FN990">
            <v>0</v>
          </cell>
          <cell r="FO990">
            <v>0</v>
          </cell>
          <cell r="FP990">
            <v>0</v>
          </cell>
          <cell r="FQ990">
            <v>0</v>
          </cell>
          <cell r="FR990">
            <v>0</v>
          </cell>
          <cell r="FS990">
            <v>0</v>
          </cell>
          <cell r="FT990">
            <v>0</v>
          </cell>
          <cell r="FU990">
            <v>0</v>
          </cell>
          <cell r="FV990">
            <v>0</v>
          </cell>
          <cell r="FW990">
            <v>0</v>
          </cell>
          <cell r="FX990">
            <v>0</v>
          </cell>
          <cell r="FY990">
            <v>0</v>
          </cell>
          <cell r="FZ990">
            <v>0</v>
          </cell>
          <cell r="GA990">
            <v>0</v>
          </cell>
          <cell r="GB990">
            <v>0</v>
          </cell>
          <cell r="GC990">
            <v>0</v>
          </cell>
          <cell r="GD990">
            <v>0</v>
          </cell>
          <cell r="GE990">
            <v>0</v>
          </cell>
          <cell r="GF990">
            <v>0</v>
          </cell>
          <cell r="GG990">
            <v>0</v>
          </cell>
          <cell r="GH990">
            <v>0</v>
          </cell>
          <cell r="GI990">
            <v>0</v>
          </cell>
          <cell r="GJ990">
            <v>0</v>
          </cell>
          <cell r="GK990">
            <v>0</v>
          </cell>
          <cell r="GL990">
            <v>0</v>
          </cell>
          <cell r="GM990">
            <v>0</v>
          </cell>
          <cell r="GN990">
            <v>0</v>
          </cell>
          <cell r="GO990">
            <v>0</v>
          </cell>
          <cell r="GP990">
            <v>0</v>
          </cell>
          <cell r="GQ990">
            <v>0</v>
          </cell>
          <cell r="GR990">
            <v>0</v>
          </cell>
          <cell r="GS990">
            <v>0</v>
          </cell>
          <cell r="GT990">
            <v>0</v>
          </cell>
          <cell r="GU990">
            <v>0</v>
          </cell>
          <cell r="GV990">
            <v>0</v>
          </cell>
          <cell r="GW990">
            <v>0</v>
          </cell>
          <cell r="GX990">
            <v>0</v>
          </cell>
          <cell r="GY990">
            <v>0</v>
          </cell>
          <cell r="GZ990">
            <v>0</v>
          </cell>
          <cell r="HA990">
            <v>0</v>
          </cell>
          <cell r="HB990">
            <v>0</v>
          </cell>
          <cell r="HC990">
            <v>0</v>
          </cell>
          <cell r="HD990">
            <v>0</v>
          </cell>
          <cell r="HE990">
            <v>0</v>
          </cell>
          <cell r="HF990">
            <v>0</v>
          </cell>
          <cell r="HG990">
            <v>0</v>
          </cell>
          <cell r="HH990">
            <v>0</v>
          </cell>
          <cell r="HI990">
            <v>0</v>
          </cell>
          <cell r="HJ990">
            <v>0</v>
          </cell>
          <cell r="HK990">
            <v>0</v>
          </cell>
          <cell r="HL990">
            <v>0</v>
          </cell>
          <cell r="HM990">
            <v>0</v>
          </cell>
          <cell r="HN990">
            <v>0</v>
          </cell>
          <cell r="HO990">
            <v>0</v>
          </cell>
          <cell r="HP990">
            <v>0</v>
          </cell>
          <cell r="HQ990">
            <v>0</v>
          </cell>
          <cell r="HR990">
            <v>0</v>
          </cell>
          <cell r="HS990">
            <v>0</v>
          </cell>
          <cell r="HT990">
            <v>0</v>
          </cell>
          <cell r="HU990">
            <v>0</v>
          </cell>
          <cell r="HV990">
            <v>0</v>
          </cell>
          <cell r="HW990">
            <v>0</v>
          </cell>
          <cell r="HX990">
            <v>0</v>
          </cell>
          <cell r="HY990">
            <v>0</v>
          </cell>
          <cell r="HZ990">
            <v>0</v>
          </cell>
          <cell r="IA990">
            <v>0</v>
          </cell>
          <cell r="IB990">
            <v>0</v>
          </cell>
          <cell r="IC990">
            <v>0</v>
          </cell>
          <cell r="ID990">
            <v>0</v>
          </cell>
          <cell r="IE990">
            <v>0</v>
          </cell>
          <cell r="IF990">
            <v>0</v>
          </cell>
          <cell r="IG990">
            <v>0</v>
          </cell>
          <cell r="IH990">
            <v>0</v>
          </cell>
          <cell r="II990">
            <v>0</v>
          </cell>
          <cell r="IJ990">
            <v>0</v>
          </cell>
          <cell r="IK990">
            <v>0</v>
          </cell>
          <cell r="IL990">
            <v>0</v>
          </cell>
          <cell r="IM990">
            <v>0</v>
          </cell>
          <cell r="IN990">
            <v>0</v>
          </cell>
          <cell r="IO990">
            <v>0</v>
          </cell>
          <cell r="IP990">
            <v>0</v>
          </cell>
          <cell r="IQ990">
            <v>0</v>
          </cell>
          <cell r="IR990">
            <v>0</v>
          </cell>
          <cell r="IS990">
            <v>0</v>
          </cell>
          <cell r="IT990">
            <v>0</v>
          </cell>
          <cell r="IU990">
            <v>0</v>
          </cell>
          <cell r="IV990">
            <v>0</v>
          </cell>
          <cell r="IW990">
            <v>0</v>
          </cell>
          <cell r="IX990">
            <v>0</v>
          </cell>
          <cell r="IY990">
            <v>0</v>
          </cell>
          <cell r="IZ990">
            <v>0</v>
          </cell>
          <cell r="JA990">
            <v>0</v>
          </cell>
          <cell r="JB990">
            <v>0</v>
          </cell>
          <cell r="JC990">
            <v>0</v>
          </cell>
          <cell r="JD990">
            <v>0</v>
          </cell>
          <cell r="JE990">
            <v>0</v>
          </cell>
        </row>
        <row r="991">
          <cell r="D991" t="str">
            <v>WD_.QF.WOR._.___.Orchard 4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0</v>
          </cell>
          <cell r="BD991">
            <v>0</v>
          </cell>
          <cell r="BE991">
            <v>0</v>
          </cell>
          <cell r="BF991">
            <v>0</v>
          </cell>
          <cell r="BG991">
            <v>0</v>
          </cell>
          <cell r="BH991">
            <v>0</v>
          </cell>
          <cell r="BI991">
            <v>0</v>
          </cell>
          <cell r="BJ991">
            <v>0</v>
          </cell>
          <cell r="BK991">
            <v>0</v>
          </cell>
          <cell r="BL991">
            <v>0</v>
          </cell>
          <cell r="BM991">
            <v>0</v>
          </cell>
          <cell r="BN991">
            <v>0</v>
          </cell>
          <cell r="BO991">
            <v>0</v>
          </cell>
          <cell r="BP991">
            <v>0</v>
          </cell>
          <cell r="BQ991">
            <v>0</v>
          </cell>
          <cell r="BR991">
            <v>0</v>
          </cell>
          <cell r="BS991">
            <v>0</v>
          </cell>
          <cell r="BT991">
            <v>0</v>
          </cell>
          <cell r="BU991">
            <v>0</v>
          </cell>
          <cell r="BV991">
            <v>0</v>
          </cell>
          <cell r="BW991">
            <v>0</v>
          </cell>
          <cell r="BX991">
            <v>0</v>
          </cell>
          <cell r="BY991">
            <v>0</v>
          </cell>
          <cell r="BZ991">
            <v>0</v>
          </cell>
          <cell r="CA991">
            <v>0</v>
          </cell>
          <cell r="CB991">
            <v>0</v>
          </cell>
          <cell r="CC991">
            <v>0</v>
          </cell>
          <cell r="CD991">
            <v>0</v>
          </cell>
          <cell r="CE991">
            <v>0</v>
          </cell>
          <cell r="CF991">
            <v>0</v>
          </cell>
          <cell r="CG991">
            <v>0</v>
          </cell>
          <cell r="CH991">
            <v>0</v>
          </cell>
          <cell r="CI991">
            <v>0</v>
          </cell>
          <cell r="CJ991">
            <v>0</v>
          </cell>
          <cell r="CK991">
            <v>0</v>
          </cell>
          <cell r="CL991">
            <v>0</v>
          </cell>
          <cell r="CM991">
            <v>0</v>
          </cell>
          <cell r="CN991">
            <v>0</v>
          </cell>
          <cell r="CO991">
            <v>0</v>
          </cell>
          <cell r="CP991">
            <v>0</v>
          </cell>
          <cell r="CQ991">
            <v>0</v>
          </cell>
          <cell r="CR991">
            <v>0</v>
          </cell>
          <cell r="CS991">
            <v>0</v>
          </cell>
          <cell r="CT991">
            <v>0</v>
          </cell>
          <cell r="CU991">
            <v>0</v>
          </cell>
          <cell r="CV991">
            <v>0</v>
          </cell>
          <cell r="CW991">
            <v>0</v>
          </cell>
          <cell r="CX991">
            <v>0</v>
          </cell>
          <cell r="CY991">
            <v>0</v>
          </cell>
          <cell r="CZ991">
            <v>0</v>
          </cell>
          <cell r="DA991">
            <v>0</v>
          </cell>
          <cell r="DB991">
            <v>0</v>
          </cell>
          <cell r="DC991">
            <v>0</v>
          </cell>
          <cell r="DD991">
            <v>0</v>
          </cell>
          <cell r="DE991">
            <v>0</v>
          </cell>
          <cell r="DF991">
            <v>0</v>
          </cell>
          <cell r="DG991">
            <v>0</v>
          </cell>
          <cell r="DH991">
            <v>0</v>
          </cell>
          <cell r="DI991">
            <v>0</v>
          </cell>
          <cell r="DJ991">
            <v>0</v>
          </cell>
          <cell r="DK991">
            <v>0</v>
          </cell>
          <cell r="DL991">
            <v>0</v>
          </cell>
          <cell r="DM991">
            <v>0</v>
          </cell>
          <cell r="DN991">
            <v>0</v>
          </cell>
          <cell r="DO991">
            <v>0</v>
          </cell>
          <cell r="DP991">
            <v>0</v>
          </cell>
          <cell r="DQ991">
            <v>0</v>
          </cell>
          <cell r="DR991">
            <v>0</v>
          </cell>
          <cell r="DS991">
            <v>0</v>
          </cell>
          <cell r="DT991">
            <v>0</v>
          </cell>
          <cell r="DU991">
            <v>0</v>
          </cell>
          <cell r="DV991">
            <v>0</v>
          </cell>
          <cell r="DW991">
            <v>0</v>
          </cell>
          <cell r="DX991">
            <v>0</v>
          </cell>
          <cell r="DY991">
            <v>0</v>
          </cell>
          <cell r="DZ991">
            <v>0</v>
          </cell>
          <cell r="EA991">
            <v>0</v>
          </cell>
          <cell r="EB991">
            <v>0</v>
          </cell>
          <cell r="EC991">
            <v>0</v>
          </cell>
          <cell r="ED991">
            <v>0</v>
          </cell>
          <cell r="EE991">
            <v>0</v>
          </cell>
          <cell r="EF991">
            <v>0</v>
          </cell>
          <cell r="EG991">
            <v>0</v>
          </cell>
          <cell r="EH991">
            <v>0</v>
          </cell>
          <cell r="EI991">
            <v>0</v>
          </cell>
          <cell r="EJ991">
            <v>0</v>
          </cell>
          <cell r="EK991">
            <v>0</v>
          </cell>
          <cell r="EL991">
            <v>0</v>
          </cell>
          <cell r="EM991">
            <v>0</v>
          </cell>
          <cell r="EN991">
            <v>0</v>
          </cell>
          <cell r="EO991">
            <v>0</v>
          </cell>
          <cell r="EP991">
            <v>0</v>
          </cell>
          <cell r="EQ991">
            <v>0</v>
          </cell>
          <cell r="ER991">
            <v>0</v>
          </cell>
          <cell r="ES991">
            <v>0</v>
          </cell>
          <cell r="ET991">
            <v>0</v>
          </cell>
          <cell r="EU991">
            <v>0</v>
          </cell>
          <cell r="EV991">
            <v>0</v>
          </cell>
          <cell r="EW991">
            <v>0</v>
          </cell>
          <cell r="EX991">
            <v>0</v>
          </cell>
          <cell r="EY991">
            <v>0</v>
          </cell>
          <cell r="EZ991">
            <v>0</v>
          </cell>
          <cell r="FA991">
            <v>0</v>
          </cell>
          <cell r="FB991">
            <v>0</v>
          </cell>
          <cell r="FC991">
            <v>0</v>
          </cell>
          <cell r="FD991">
            <v>0</v>
          </cell>
          <cell r="FE991">
            <v>0</v>
          </cell>
          <cell r="FF991">
            <v>0</v>
          </cell>
          <cell r="FG991">
            <v>0</v>
          </cell>
          <cell r="FH991">
            <v>0</v>
          </cell>
          <cell r="FI991">
            <v>0</v>
          </cell>
          <cell r="FJ991">
            <v>0</v>
          </cell>
          <cell r="FK991">
            <v>0</v>
          </cell>
          <cell r="FL991">
            <v>0</v>
          </cell>
          <cell r="FM991">
            <v>0</v>
          </cell>
          <cell r="FN991">
            <v>0</v>
          </cell>
          <cell r="FO991">
            <v>0</v>
          </cell>
          <cell r="FP991">
            <v>0</v>
          </cell>
          <cell r="FQ991">
            <v>0</v>
          </cell>
          <cell r="FR991">
            <v>0</v>
          </cell>
          <cell r="FS991">
            <v>0</v>
          </cell>
          <cell r="FT991">
            <v>0</v>
          </cell>
          <cell r="FU991">
            <v>0</v>
          </cell>
          <cell r="FV991">
            <v>0</v>
          </cell>
          <cell r="FW991">
            <v>0</v>
          </cell>
          <cell r="FX991">
            <v>0</v>
          </cell>
          <cell r="FY991">
            <v>0</v>
          </cell>
          <cell r="FZ991">
            <v>0</v>
          </cell>
          <cell r="GA991">
            <v>0</v>
          </cell>
          <cell r="GB991">
            <v>0</v>
          </cell>
          <cell r="GC991">
            <v>0</v>
          </cell>
          <cell r="GD991">
            <v>0</v>
          </cell>
          <cell r="GE991">
            <v>0</v>
          </cell>
          <cell r="GF991">
            <v>0</v>
          </cell>
          <cell r="GG991">
            <v>0</v>
          </cell>
          <cell r="GH991">
            <v>0</v>
          </cell>
          <cell r="GI991">
            <v>0</v>
          </cell>
          <cell r="GJ991">
            <v>0</v>
          </cell>
          <cell r="GK991">
            <v>0</v>
          </cell>
          <cell r="GL991">
            <v>0</v>
          </cell>
          <cell r="GM991">
            <v>0</v>
          </cell>
          <cell r="GN991">
            <v>0</v>
          </cell>
          <cell r="GO991">
            <v>0</v>
          </cell>
          <cell r="GP991">
            <v>0</v>
          </cell>
          <cell r="GQ991">
            <v>0</v>
          </cell>
          <cell r="GR991">
            <v>0</v>
          </cell>
          <cell r="GS991">
            <v>0</v>
          </cell>
          <cell r="GT991">
            <v>0</v>
          </cell>
          <cell r="GU991">
            <v>0</v>
          </cell>
          <cell r="GV991">
            <v>0</v>
          </cell>
          <cell r="GW991">
            <v>0</v>
          </cell>
          <cell r="GX991">
            <v>0</v>
          </cell>
          <cell r="GY991">
            <v>0</v>
          </cell>
          <cell r="GZ991">
            <v>0</v>
          </cell>
          <cell r="HA991">
            <v>0</v>
          </cell>
          <cell r="HB991">
            <v>0</v>
          </cell>
          <cell r="HC991">
            <v>0</v>
          </cell>
          <cell r="HD991">
            <v>0</v>
          </cell>
          <cell r="HE991">
            <v>0</v>
          </cell>
          <cell r="HF991">
            <v>0</v>
          </cell>
          <cell r="HG991">
            <v>0</v>
          </cell>
          <cell r="HH991">
            <v>0</v>
          </cell>
          <cell r="HI991">
            <v>0</v>
          </cell>
          <cell r="HJ991">
            <v>0</v>
          </cell>
          <cell r="HK991">
            <v>0</v>
          </cell>
          <cell r="HL991">
            <v>0</v>
          </cell>
          <cell r="HM991">
            <v>0</v>
          </cell>
          <cell r="HN991">
            <v>0</v>
          </cell>
          <cell r="HO991">
            <v>0</v>
          </cell>
          <cell r="HP991">
            <v>0</v>
          </cell>
          <cell r="HQ991">
            <v>0</v>
          </cell>
          <cell r="HR991">
            <v>0</v>
          </cell>
          <cell r="HS991">
            <v>0</v>
          </cell>
          <cell r="HT991">
            <v>0</v>
          </cell>
          <cell r="HU991">
            <v>0</v>
          </cell>
          <cell r="HV991">
            <v>0</v>
          </cell>
          <cell r="HW991">
            <v>0</v>
          </cell>
          <cell r="HX991">
            <v>0</v>
          </cell>
          <cell r="HY991">
            <v>0</v>
          </cell>
          <cell r="HZ991">
            <v>0</v>
          </cell>
          <cell r="IA991">
            <v>0</v>
          </cell>
          <cell r="IB991">
            <v>0</v>
          </cell>
          <cell r="IC991">
            <v>0</v>
          </cell>
          <cell r="ID991">
            <v>0</v>
          </cell>
          <cell r="IE991">
            <v>0</v>
          </cell>
          <cell r="IF991">
            <v>0</v>
          </cell>
          <cell r="IG991">
            <v>0</v>
          </cell>
          <cell r="IH991">
            <v>0</v>
          </cell>
          <cell r="II991">
            <v>0</v>
          </cell>
          <cell r="IJ991">
            <v>0</v>
          </cell>
          <cell r="IK991">
            <v>0</v>
          </cell>
          <cell r="IL991">
            <v>0</v>
          </cell>
          <cell r="IM991">
            <v>0</v>
          </cell>
          <cell r="IN991">
            <v>0</v>
          </cell>
          <cell r="IO991">
            <v>0</v>
          </cell>
          <cell r="IP991">
            <v>0</v>
          </cell>
          <cell r="IQ991">
            <v>0</v>
          </cell>
          <cell r="IR991">
            <v>0</v>
          </cell>
          <cell r="IS991">
            <v>0</v>
          </cell>
          <cell r="IT991">
            <v>0</v>
          </cell>
          <cell r="IU991">
            <v>0</v>
          </cell>
          <cell r="IV991">
            <v>0</v>
          </cell>
          <cell r="IW991">
            <v>0</v>
          </cell>
          <cell r="IX991">
            <v>0</v>
          </cell>
          <cell r="IY991">
            <v>0</v>
          </cell>
          <cell r="IZ991">
            <v>0</v>
          </cell>
          <cell r="JA991">
            <v>0</v>
          </cell>
          <cell r="JB991">
            <v>0</v>
          </cell>
          <cell r="JC991">
            <v>0</v>
          </cell>
          <cell r="JD991">
            <v>0</v>
          </cell>
          <cell r="JE991">
            <v>0</v>
          </cell>
        </row>
        <row r="992">
          <cell r="D992" t="str">
            <v>WD_.QF.WOR._.___.Oregon Trail ORWF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0</v>
          </cell>
          <cell r="BD992">
            <v>0</v>
          </cell>
          <cell r="BE992">
            <v>0</v>
          </cell>
          <cell r="BF992">
            <v>0</v>
          </cell>
          <cell r="BG992">
            <v>0</v>
          </cell>
          <cell r="BH992">
            <v>0</v>
          </cell>
          <cell r="BI992">
            <v>0</v>
          </cell>
          <cell r="BJ992">
            <v>0</v>
          </cell>
          <cell r="BK992">
            <v>0</v>
          </cell>
          <cell r="BL992">
            <v>0</v>
          </cell>
          <cell r="BM992">
            <v>0</v>
          </cell>
          <cell r="BN992">
            <v>0</v>
          </cell>
          <cell r="BO992">
            <v>0</v>
          </cell>
          <cell r="BP992">
            <v>0</v>
          </cell>
          <cell r="BQ992">
            <v>0</v>
          </cell>
          <cell r="BR992">
            <v>0</v>
          </cell>
          <cell r="BS992">
            <v>0</v>
          </cell>
          <cell r="BT992">
            <v>0</v>
          </cell>
          <cell r="BU992">
            <v>0</v>
          </cell>
          <cell r="BV992">
            <v>0</v>
          </cell>
          <cell r="BW992">
            <v>0</v>
          </cell>
          <cell r="BX992">
            <v>0</v>
          </cell>
          <cell r="BY992">
            <v>0</v>
          </cell>
          <cell r="BZ992">
            <v>0</v>
          </cell>
          <cell r="CA992">
            <v>0</v>
          </cell>
          <cell r="CB992">
            <v>0</v>
          </cell>
          <cell r="CC992">
            <v>0</v>
          </cell>
          <cell r="CD992">
            <v>0</v>
          </cell>
          <cell r="CE992">
            <v>0</v>
          </cell>
          <cell r="CF992">
            <v>0</v>
          </cell>
          <cell r="CG992">
            <v>0</v>
          </cell>
          <cell r="CH992">
            <v>0</v>
          </cell>
          <cell r="CI992">
            <v>0</v>
          </cell>
          <cell r="CJ992">
            <v>0</v>
          </cell>
          <cell r="CK992">
            <v>0</v>
          </cell>
          <cell r="CL992">
            <v>0</v>
          </cell>
          <cell r="CM992">
            <v>0</v>
          </cell>
          <cell r="CN992">
            <v>0</v>
          </cell>
          <cell r="CO992">
            <v>0</v>
          </cell>
          <cell r="CP992">
            <v>0</v>
          </cell>
          <cell r="CQ992">
            <v>0</v>
          </cell>
          <cell r="CR992">
            <v>0</v>
          </cell>
          <cell r="CS992">
            <v>0</v>
          </cell>
          <cell r="CT992">
            <v>0</v>
          </cell>
          <cell r="CU992">
            <v>0</v>
          </cell>
          <cell r="CV992">
            <v>0</v>
          </cell>
          <cell r="CW992">
            <v>0</v>
          </cell>
          <cell r="CX992">
            <v>0</v>
          </cell>
          <cell r="CY992">
            <v>0</v>
          </cell>
          <cell r="CZ992">
            <v>0</v>
          </cell>
          <cell r="DA992">
            <v>0</v>
          </cell>
          <cell r="DB992">
            <v>0</v>
          </cell>
          <cell r="DC992">
            <v>0</v>
          </cell>
          <cell r="DD992">
            <v>0</v>
          </cell>
          <cell r="DE992">
            <v>0</v>
          </cell>
          <cell r="DF992">
            <v>0</v>
          </cell>
          <cell r="DG992">
            <v>0</v>
          </cell>
          <cell r="DH992">
            <v>0</v>
          </cell>
          <cell r="DI992">
            <v>0</v>
          </cell>
          <cell r="DJ992">
            <v>0</v>
          </cell>
          <cell r="DK992">
            <v>0</v>
          </cell>
          <cell r="DL992">
            <v>0</v>
          </cell>
          <cell r="DM992">
            <v>0</v>
          </cell>
          <cell r="DN992">
            <v>0</v>
          </cell>
          <cell r="DO992">
            <v>0</v>
          </cell>
          <cell r="DP992">
            <v>0</v>
          </cell>
          <cell r="DQ992">
            <v>0</v>
          </cell>
          <cell r="DR992">
            <v>0</v>
          </cell>
          <cell r="DS992">
            <v>0</v>
          </cell>
          <cell r="DT992">
            <v>0</v>
          </cell>
          <cell r="DU992">
            <v>0</v>
          </cell>
          <cell r="DV992">
            <v>0</v>
          </cell>
          <cell r="DW992">
            <v>0</v>
          </cell>
          <cell r="DX992">
            <v>0</v>
          </cell>
          <cell r="DY992">
            <v>0</v>
          </cell>
          <cell r="DZ992">
            <v>0</v>
          </cell>
          <cell r="EA992">
            <v>0</v>
          </cell>
          <cell r="EB992">
            <v>0</v>
          </cell>
          <cell r="EC992">
            <v>0</v>
          </cell>
          <cell r="ED992">
            <v>0</v>
          </cell>
          <cell r="EE992">
            <v>0</v>
          </cell>
          <cell r="EF992">
            <v>0</v>
          </cell>
          <cell r="EG992">
            <v>0</v>
          </cell>
          <cell r="EH992">
            <v>0</v>
          </cell>
          <cell r="EI992">
            <v>0</v>
          </cell>
          <cell r="EJ992">
            <v>0</v>
          </cell>
          <cell r="EK992">
            <v>0</v>
          </cell>
          <cell r="EL992">
            <v>0</v>
          </cell>
          <cell r="EM992">
            <v>0</v>
          </cell>
          <cell r="EN992">
            <v>0</v>
          </cell>
          <cell r="EO992">
            <v>0</v>
          </cell>
          <cell r="EP992">
            <v>0</v>
          </cell>
          <cell r="EQ992">
            <v>0</v>
          </cell>
          <cell r="ER992">
            <v>0</v>
          </cell>
          <cell r="ES992">
            <v>0</v>
          </cell>
          <cell r="ET992">
            <v>0</v>
          </cell>
          <cell r="EU992">
            <v>0</v>
          </cell>
          <cell r="EV992">
            <v>0</v>
          </cell>
          <cell r="EW992">
            <v>0</v>
          </cell>
          <cell r="EX992">
            <v>0</v>
          </cell>
          <cell r="EY992">
            <v>0</v>
          </cell>
          <cell r="EZ992">
            <v>0</v>
          </cell>
          <cell r="FA992">
            <v>0</v>
          </cell>
          <cell r="FB992">
            <v>0</v>
          </cell>
          <cell r="FC992">
            <v>0</v>
          </cell>
          <cell r="FD992">
            <v>0</v>
          </cell>
          <cell r="FE992">
            <v>0</v>
          </cell>
          <cell r="FF992">
            <v>0</v>
          </cell>
          <cell r="FG992">
            <v>0</v>
          </cell>
          <cell r="FH992">
            <v>0</v>
          </cell>
          <cell r="FI992">
            <v>0</v>
          </cell>
          <cell r="FJ992">
            <v>0</v>
          </cell>
          <cell r="FK992">
            <v>0</v>
          </cell>
          <cell r="FL992">
            <v>0</v>
          </cell>
          <cell r="FM992">
            <v>0</v>
          </cell>
          <cell r="FN992">
            <v>0</v>
          </cell>
          <cell r="FO992">
            <v>0</v>
          </cell>
          <cell r="FP992">
            <v>0</v>
          </cell>
          <cell r="FQ992">
            <v>0</v>
          </cell>
          <cell r="FR992">
            <v>0</v>
          </cell>
          <cell r="FS992">
            <v>0</v>
          </cell>
          <cell r="FT992">
            <v>0</v>
          </cell>
          <cell r="FU992">
            <v>0</v>
          </cell>
          <cell r="FV992">
            <v>0</v>
          </cell>
          <cell r="FW992">
            <v>0</v>
          </cell>
          <cell r="FX992">
            <v>0</v>
          </cell>
          <cell r="FY992">
            <v>0</v>
          </cell>
          <cell r="FZ992">
            <v>0</v>
          </cell>
          <cell r="GA992">
            <v>0</v>
          </cell>
          <cell r="GB992">
            <v>0</v>
          </cell>
          <cell r="GC992">
            <v>0</v>
          </cell>
          <cell r="GD992">
            <v>0</v>
          </cell>
          <cell r="GE992">
            <v>0</v>
          </cell>
          <cell r="GF992">
            <v>0</v>
          </cell>
          <cell r="GG992">
            <v>0</v>
          </cell>
          <cell r="GH992">
            <v>0</v>
          </cell>
          <cell r="GI992">
            <v>0</v>
          </cell>
          <cell r="GJ992">
            <v>0</v>
          </cell>
          <cell r="GK992">
            <v>0</v>
          </cell>
          <cell r="GL992">
            <v>0</v>
          </cell>
          <cell r="GM992">
            <v>0</v>
          </cell>
          <cell r="GN992">
            <v>0</v>
          </cell>
          <cell r="GO992">
            <v>0</v>
          </cell>
          <cell r="GP992">
            <v>0</v>
          </cell>
          <cell r="GQ992">
            <v>0</v>
          </cell>
          <cell r="GR992">
            <v>0</v>
          </cell>
          <cell r="GS992">
            <v>0</v>
          </cell>
          <cell r="GT992">
            <v>0</v>
          </cell>
          <cell r="GU992">
            <v>0</v>
          </cell>
          <cell r="GV992">
            <v>0</v>
          </cell>
          <cell r="GW992">
            <v>0</v>
          </cell>
          <cell r="GX992">
            <v>0</v>
          </cell>
          <cell r="GY992">
            <v>0</v>
          </cell>
          <cell r="GZ992">
            <v>0</v>
          </cell>
          <cell r="HA992">
            <v>0</v>
          </cell>
          <cell r="HB992">
            <v>0</v>
          </cell>
          <cell r="HC992">
            <v>0</v>
          </cell>
          <cell r="HD992">
            <v>0</v>
          </cell>
          <cell r="HE992">
            <v>0</v>
          </cell>
          <cell r="HF992">
            <v>0</v>
          </cell>
          <cell r="HG992">
            <v>0</v>
          </cell>
          <cell r="HH992">
            <v>0</v>
          </cell>
          <cell r="HI992">
            <v>0</v>
          </cell>
          <cell r="HJ992">
            <v>0</v>
          </cell>
          <cell r="HK992">
            <v>0</v>
          </cell>
          <cell r="HL992">
            <v>0</v>
          </cell>
          <cell r="HM992">
            <v>0</v>
          </cell>
          <cell r="HN992">
            <v>0</v>
          </cell>
          <cell r="HO992">
            <v>0</v>
          </cell>
          <cell r="HP992">
            <v>0</v>
          </cell>
          <cell r="HQ992">
            <v>0</v>
          </cell>
          <cell r="HR992">
            <v>0</v>
          </cell>
          <cell r="HS992">
            <v>0</v>
          </cell>
          <cell r="HT992">
            <v>0</v>
          </cell>
          <cell r="HU992">
            <v>0</v>
          </cell>
          <cell r="HV992">
            <v>0</v>
          </cell>
          <cell r="HW992">
            <v>0</v>
          </cell>
          <cell r="HX992">
            <v>0</v>
          </cell>
          <cell r="HY992">
            <v>0</v>
          </cell>
          <cell r="HZ992">
            <v>0</v>
          </cell>
          <cell r="IA992">
            <v>0</v>
          </cell>
          <cell r="IB992">
            <v>0</v>
          </cell>
          <cell r="IC992">
            <v>0</v>
          </cell>
          <cell r="ID992">
            <v>0</v>
          </cell>
          <cell r="IE992">
            <v>0</v>
          </cell>
          <cell r="IF992">
            <v>0</v>
          </cell>
          <cell r="IG992">
            <v>0</v>
          </cell>
          <cell r="IH992">
            <v>0</v>
          </cell>
          <cell r="II992">
            <v>0</v>
          </cell>
          <cell r="IJ992">
            <v>0</v>
          </cell>
          <cell r="IK992">
            <v>0</v>
          </cell>
          <cell r="IL992">
            <v>0</v>
          </cell>
          <cell r="IM992">
            <v>0</v>
          </cell>
          <cell r="IN992">
            <v>0</v>
          </cell>
          <cell r="IO992">
            <v>0</v>
          </cell>
          <cell r="IP992">
            <v>0</v>
          </cell>
          <cell r="IQ992">
            <v>0</v>
          </cell>
          <cell r="IR992">
            <v>0</v>
          </cell>
          <cell r="IS992">
            <v>0</v>
          </cell>
          <cell r="IT992">
            <v>0</v>
          </cell>
          <cell r="IU992">
            <v>0</v>
          </cell>
          <cell r="IV992">
            <v>0</v>
          </cell>
          <cell r="IW992">
            <v>0</v>
          </cell>
          <cell r="IX992">
            <v>0</v>
          </cell>
          <cell r="IY992">
            <v>0</v>
          </cell>
          <cell r="IZ992">
            <v>0</v>
          </cell>
          <cell r="JA992">
            <v>0</v>
          </cell>
          <cell r="JB992">
            <v>0</v>
          </cell>
          <cell r="JC992">
            <v>0</v>
          </cell>
          <cell r="JD992">
            <v>0</v>
          </cell>
          <cell r="JE992">
            <v>0</v>
          </cell>
        </row>
        <row r="993">
          <cell r="D993" t="str">
            <v>WD_.QF.WOR._.___.Pacific Canyon ORWF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0</v>
          </cell>
          <cell r="BD993">
            <v>0</v>
          </cell>
          <cell r="BE993">
            <v>0</v>
          </cell>
          <cell r="BF993">
            <v>0</v>
          </cell>
          <cell r="BG993">
            <v>0</v>
          </cell>
          <cell r="BH993">
            <v>0</v>
          </cell>
          <cell r="BI993">
            <v>0</v>
          </cell>
          <cell r="BJ993">
            <v>0</v>
          </cell>
          <cell r="BK993">
            <v>0</v>
          </cell>
          <cell r="BL993">
            <v>0</v>
          </cell>
          <cell r="BM993">
            <v>0</v>
          </cell>
          <cell r="BN993">
            <v>0</v>
          </cell>
          <cell r="BO993">
            <v>0</v>
          </cell>
          <cell r="BP993">
            <v>0</v>
          </cell>
          <cell r="BQ993">
            <v>0</v>
          </cell>
          <cell r="BR993">
            <v>0</v>
          </cell>
          <cell r="BS993">
            <v>0</v>
          </cell>
          <cell r="BT993">
            <v>0</v>
          </cell>
          <cell r="BU993">
            <v>0</v>
          </cell>
          <cell r="BV993">
            <v>0</v>
          </cell>
          <cell r="BW993">
            <v>0</v>
          </cell>
          <cell r="BX993">
            <v>0</v>
          </cell>
          <cell r="BY993">
            <v>0</v>
          </cell>
          <cell r="BZ993">
            <v>0</v>
          </cell>
          <cell r="CA993">
            <v>0</v>
          </cell>
          <cell r="CB993">
            <v>0</v>
          </cell>
          <cell r="CC993">
            <v>0</v>
          </cell>
          <cell r="CD993">
            <v>0</v>
          </cell>
          <cell r="CE993">
            <v>0</v>
          </cell>
          <cell r="CF993">
            <v>0</v>
          </cell>
          <cell r="CG993">
            <v>0</v>
          </cell>
          <cell r="CH993">
            <v>0</v>
          </cell>
          <cell r="CI993">
            <v>0</v>
          </cell>
          <cell r="CJ993">
            <v>0</v>
          </cell>
          <cell r="CK993">
            <v>0</v>
          </cell>
          <cell r="CL993">
            <v>0</v>
          </cell>
          <cell r="CM993">
            <v>0</v>
          </cell>
          <cell r="CN993">
            <v>0</v>
          </cell>
          <cell r="CO993">
            <v>0</v>
          </cell>
          <cell r="CP993">
            <v>0</v>
          </cell>
          <cell r="CQ993">
            <v>0</v>
          </cell>
          <cell r="CR993">
            <v>0</v>
          </cell>
          <cell r="CS993">
            <v>0</v>
          </cell>
          <cell r="CT993">
            <v>0</v>
          </cell>
          <cell r="CU993">
            <v>0</v>
          </cell>
          <cell r="CV993">
            <v>0</v>
          </cell>
          <cell r="CW993">
            <v>0</v>
          </cell>
          <cell r="CX993">
            <v>0</v>
          </cell>
          <cell r="CY993">
            <v>0</v>
          </cell>
          <cell r="CZ993">
            <v>0</v>
          </cell>
          <cell r="DA993">
            <v>0</v>
          </cell>
          <cell r="DB993">
            <v>0</v>
          </cell>
          <cell r="DC993">
            <v>0</v>
          </cell>
          <cell r="DD993">
            <v>0</v>
          </cell>
          <cell r="DE993">
            <v>0</v>
          </cell>
          <cell r="DF993">
            <v>0</v>
          </cell>
          <cell r="DG993">
            <v>0</v>
          </cell>
          <cell r="DH993">
            <v>0</v>
          </cell>
          <cell r="DI993">
            <v>0</v>
          </cell>
          <cell r="DJ993">
            <v>0</v>
          </cell>
          <cell r="DK993">
            <v>0</v>
          </cell>
          <cell r="DL993">
            <v>0</v>
          </cell>
          <cell r="DM993">
            <v>0</v>
          </cell>
          <cell r="DN993">
            <v>0</v>
          </cell>
          <cell r="DO993">
            <v>0</v>
          </cell>
          <cell r="DP993">
            <v>0</v>
          </cell>
          <cell r="DQ993">
            <v>0</v>
          </cell>
          <cell r="DR993">
            <v>0</v>
          </cell>
          <cell r="DS993">
            <v>0</v>
          </cell>
          <cell r="DT993">
            <v>0</v>
          </cell>
          <cell r="DU993">
            <v>0</v>
          </cell>
          <cell r="DV993">
            <v>0</v>
          </cell>
          <cell r="DW993">
            <v>0</v>
          </cell>
          <cell r="DX993">
            <v>0</v>
          </cell>
          <cell r="DY993">
            <v>0</v>
          </cell>
          <cell r="DZ993">
            <v>0</v>
          </cell>
          <cell r="EA993">
            <v>0</v>
          </cell>
          <cell r="EB993">
            <v>0</v>
          </cell>
          <cell r="EC993">
            <v>0</v>
          </cell>
          <cell r="ED993">
            <v>0</v>
          </cell>
          <cell r="EE993">
            <v>0</v>
          </cell>
          <cell r="EF993">
            <v>0</v>
          </cell>
          <cell r="EG993">
            <v>0</v>
          </cell>
          <cell r="EH993">
            <v>0</v>
          </cell>
          <cell r="EI993">
            <v>0</v>
          </cell>
          <cell r="EJ993">
            <v>0</v>
          </cell>
          <cell r="EK993">
            <v>0</v>
          </cell>
          <cell r="EL993">
            <v>0</v>
          </cell>
          <cell r="EM993">
            <v>0</v>
          </cell>
          <cell r="EN993">
            <v>0</v>
          </cell>
          <cell r="EO993">
            <v>0</v>
          </cell>
          <cell r="EP993">
            <v>0</v>
          </cell>
          <cell r="EQ993">
            <v>0</v>
          </cell>
          <cell r="ER993">
            <v>0</v>
          </cell>
          <cell r="ES993">
            <v>0</v>
          </cell>
          <cell r="ET993">
            <v>0</v>
          </cell>
          <cell r="EU993">
            <v>0</v>
          </cell>
          <cell r="EV993">
            <v>0</v>
          </cell>
          <cell r="EW993">
            <v>0</v>
          </cell>
          <cell r="EX993">
            <v>0</v>
          </cell>
          <cell r="EY993">
            <v>0</v>
          </cell>
          <cell r="EZ993">
            <v>0</v>
          </cell>
          <cell r="FA993">
            <v>0</v>
          </cell>
          <cell r="FB993">
            <v>0</v>
          </cell>
          <cell r="FC993">
            <v>0</v>
          </cell>
          <cell r="FD993">
            <v>0</v>
          </cell>
          <cell r="FE993">
            <v>0</v>
          </cell>
          <cell r="FF993">
            <v>0</v>
          </cell>
          <cell r="FG993">
            <v>0</v>
          </cell>
          <cell r="FH993">
            <v>0</v>
          </cell>
          <cell r="FI993">
            <v>0</v>
          </cell>
          <cell r="FJ993">
            <v>0</v>
          </cell>
          <cell r="FK993">
            <v>0</v>
          </cell>
          <cell r="FL993">
            <v>0</v>
          </cell>
          <cell r="FM993">
            <v>0</v>
          </cell>
          <cell r="FN993">
            <v>0</v>
          </cell>
          <cell r="FO993">
            <v>0</v>
          </cell>
          <cell r="FP993">
            <v>0</v>
          </cell>
          <cell r="FQ993">
            <v>0</v>
          </cell>
          <cell r="FR993">
            <v>0</v>
          </cell>
          <cell r="FS993">
            <v>0</v>
          </cell>
          <cell r="FT993">
            <v>0</v>
          </cell>
          <cell r="FU993">
            <v>0</v>
          </cell>
          <cell r="FV993">
            <v>0</v>
          </cell>
          <cell r="FW993">
            <v>0</v>
          </cell>
          <cell r="FX993">
            <v>0</v>
          </cell>
          <cell r="FY993">
            <v>0</v>
          </cell>
          <cell r="FZ993">
            <v>0</v>
          </cell>
          <cell r="GA993">
            <v>0</v>
          </cell>
          <cell r="GB993">
            <v>0</v>
          </cell>
          <cell r="GC993">
            <v>0</v>
          </cell>
          <cell r="GD993">
            <v>0</v>
          </cell>
          <cell r="GE993">
            <v>0</v>
          </cell>
          <cell r="GF993">
            <v>0</v>
          </cell>
          <cell r="GG993">
            <v>0</v>
          </cell>
          <cell r="GH993">
            <v>0</v>
          </cell>
          <cell r="GI993">
            <v>0</v>
          </cell>
          <cell r="GJ993">
            <v>0</v>
          </cell>
          <cell r="GK993">
            <v>0</v>
          </cell>
          <cell r="GL993">
            <v>0</v>
          </cell>
          <cell r="GM993">
            <v>0</v>
          </cell>
          <cell r="GN993">
            <v>0</v>
          </cell>
          <cell r="GO993">
            <v>0</v>
          </cell>
          <cell r="GP993">
            <v>0</v>
          </cell>
          <cell r="GQ993">
            <v>0</v>
          </cell>
          <cell r="GR993">
            <v>0</v>
          </cell>
          <cell r="GS993">
            <v>0</v>
          </cell>
          <cell r="GT993">
            <v>0</v>
          </cell>
          <cell r="GU993">
            <v>0</v>
          </cell>
          <cell r="GV993">
            <v>0</v>
          </cell>
          <cell r="GW993">
            <v>0</v>
          </cell>
          <cell r="GX993">
            <v>0</v>
          </cell>
          <cell r="GY993">
            <v>0</v>
          </cell>
          <cell r="GZ993">
            <v>0</v>
          </cell>
          <cell r="HA993">
            <v>0</v>
          </cell>
          <cell r="HB993">
            <v>0</v>
          </cell>
          <cell r="HC993">
            <v>0</v>
          </cell>
          <cell r="HD993">
            <v>0</v>
          </cell>
          <cell r="HE993">
            <v>0</v>
          </cell>
          <cell r="HF993">
            <v>0</v>
          </cell>
          <cell r="HG993">
            <v>0</v>
          </cell>
          <cell r="HH993">
            <v>0</v>
          </cell>
          <cell r="HI993">
            <v>0</v>
          </cell>
          <cell r="HJ993">
            <v>0</v>
          </cell>
          <cell r="HK993">
            <v>0</v>
          </cell>
          <cell r="HL993">
            <v>0</v>
          </cell>
          <cell r="HM993">
            <v>0</v>
          </cell>
          <cell r="HN993">
            <v>0</v>
          </cell>
          <cell r="HO993">
            <v>0</v>
          </cell>
          <cell r="HP993">
            <v>0</v>
          </cell>
          <cell r="HQ993">
            <v>0</v>
          </cell>
          <cell r="HR993">
            <v>0</v>
          </cell>
          <cell r="HS993">
            <v>0</v>
          </cell>
          <cell r="HT993">
            <v>0</v>
          </cell>
          <cell r="HU993">
            <v>0</v>
          </cell>
          <cell r="HV993">
            <v>0</v>
          </cell>
          <cell r="HW993">
            <v>0</v>
          </cell>
          <cell r="HX993">
            <v>0</v>
          </cell>
          <cell r="HY993">
            <v>0</v>
          </cell>
          <cell r="HZ993">
            <v>0</v>
          </cell>
          <cell r="IA993">
            <v>0</v>
          </cell>
          <cell r="IB993">
            <v>0</v>
          </cell>
          <cell r="IC993">
            <v>0</v>
          </cell>
          <cell r="ID993">
            <v>0</v>
          </cell>
          <cell r="IE993">
            <v>0</v>
          </cell>
          <cell r="IF993">
            <v>0</v>
          </cell>
          <cell r="IG993">
            <v>0</v>
          </cell>
          <cell r="IH993">
            <v>0</v>
          </cell>
          <cell r="II993">
            <v>0</v>
          </cell>
          <cell r="IJ993">
            <v>0</v>
          </cell>
          <cell r="IK993">
            <v>0</v>
          </cell>
          <cell r="IL993">
            <v>0</v>
          </cell>
          <cell r="IM993">
            <v>0</v>
          </cell>
          <cell r="IN993">
            <v>0</v>
          </cell>
          <cell r="IO993">
            <v>0</v>
          </cell>
          <cell r="IP993">
            <v>0</v>
          </cell>
          <cell r="IQ993">
            <v>0</v>
          </cell>
          <cell r="IR993">
            <v>0</v>
          </cell>
          <cell r="IS993">
            <v>0</v>
          </cell>
          <cell r="IT993">
            <v>0</v>
          </cell>
          <cell r="IU993">
            <v>0</v>
          </cell>
          <cell r="IV993">
            <v>0</v>
          </cell>
          <cell r="IW993">
            <v>0</v>
          </cell>
          <cell r="IX993">
            <v>0</v>
          </cell>
          <cell r="IY993">
            <v>0</v>
          </cell>
          <cell r="IZ993">
            <v>0</v>
          </cell>
          <cell r="JA993">
            <v>0</v>
          </cell>
          <cell r="JB993">
            <v>0</v>
          </cell>
          <cell r="JC993">
            <v>0</v>
          </cell>
          <cell r="JD993">
            <v>0</v>
          </cell>
          <cell r="JE993">
            <v>0</v>
          </cell>
        </row>
        <row r="994">
          <cell r="D994" t="str">
            <v>WD_.QF.WOR._.___.Sand Ranch ORWF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0</v>
          </cell>
          <cell r="BD994">
            <v>0</v>
          </cell>
          <cell r="BE994">
            <v>0</v>
          </cell>
          <cell r="BF994">
            <v>0</v>
          </cell>
          <cell r="BG994">
            <v>0</v>
          </cell>
          <cell r="BH994">
            <v>0</v>
          </cell>
          <cell r="BI994">
            <v>0</v>
          </cell>
          <cell r="BJ994">
            <v>0</v>
          </cell>
          <cell r="BK994">
            <v>0</v>
          </cell>
          <cell r="BL994">
            <v>0</v>
          </cell>
          <cell r="BM994">
            <v>0</v>
          </cell>
          <cell r="BN994">
            <v>0</v>
          </cell>
          <cell r="BO994">
            <v>0</v>
          </cell>
          <cell r="BP994">
            <v>0</v>
          </cell>
          <cell r="BQ994">
            <v>0</v>
          </cell>
          <cell r="BR994">
            <v>0</v>
          </cell>
          <cell r="BS994">
            <v>0</v>
          </cell>
          <cell r="BT994">
            <v>0</v>
          </cell>
          <cell r="BU994">
            <v>0</v>
          </cell>
          <cell r="BV994">
            <v>0</v>
          </cell>
          <cell r="BW994">
            <v>0</v>
          </cell>
          <cell r="BX994">
            <v>0</v>
          </cell>
          <cell r="BY994">
            <v>0</v>
          </cell>
          <cell r="BZ994">
            <v>0</v>
          </cell>
          <cell r="CA994">
            <v>0</v>
          </cell>
          <cell r="CB994">
            <v>0</v>
          </cell>
          <cell r="CC994">
            <v>0</v>
          </cell>
          <cell r="CD994">
            <v>0</v>
          </cell>
          <cell r="CE994">
            <v>0</v>
          </cell>
          <cell r="CF994">
            <v>0</v>
          </cell>
          <cell r="CG994">
            <v>0</v>
          </cell>
          <cell r="CH994">
            <v>0</v>
          </cell>
          <cell r="CI994">
            <v>0</v>
          </cell>
          <cell r="CJ994">
            <v>0</v>
          </cell>
          <cell r="CK994">
            <v>0</v>
          </cell>
          <cell r="CL994">
            <v>0</v>
          </cell>
          <cell r="CM994">
            <v>0</v>
          </cell>
          <cell r="CN994">
            <v>0</v>
          </cell>
          <cell r="CO994">
            <v>0</v>
          </cell>
          <cell r="CP994">
            <v>0</v>
          </cell>
          <cell r="CQ994">
            <v>0</v>
          </cell>
          <cell r="CR994">
            <v>0</v>
          </cell>
          <cell r="CS994">
            <v>0</v>
          </cell>
          <cell r="CT994">
            <v>0</v>
          </cell>
          <cell r="CU994">
            <v>0</v>
          </cell>
          <cell r="CV994">
            <v>0</v>
          </cell>
          <cell r="CW994">
            <v>0</v>
          </cell>
          <cell r="CX994">
            <v>0</v>
          </cell>
          <cell r="CY994">
            <v>0</v>
          </cell>
          <cell r="CZ994">
            <v>0</v>
          </cell>
          <cell r="DA994">
            <v>0</v>
          </cell>
          <cell r="DB994">
            <v>0</v>
          </cell>
          <cell r="DC994">
            <v>0</v>
          </cell>
          <cell r="DD994">
            <v>0</v>
          </cell>
          <cell r="DE994">
            <v>0</v>
          </cell>
          <cell r="DF994">
            <v>0</v>
          </cell>
          <cell r="DG994">
            <v>0</v>
          </cell>
          <cell r="DH994">
            <v>0</v>
          </cell>
          <cell r="DI994">
            <v>0</v>
          </cell>
          <cell r="DJ994">
            <v>0</v>
          </cell>
          <cell r="DK994">
            <v>0</v>
          </cell>
          <cell r="DL994">
            <v>0</v>
          </cell>
          <cell r="DM994">
            <v>0</v>
          </cell>
          <cell r="DN994">
            <v>0</v>
          </cell>
          <cell r="DO994">
            <v>0</v>
          </cell>
          <cell r="DP994">
            <v>0</v>
          </cell>
          <cell r="DQ994">
            <v>0</v>
          </cell>
          <cell r="DR994">
            <v>0</v>
          </cell>
          <cell r="DS994">
            <v>0</v>
          </cell>
          <cell r="DT994">
            <v>0</v>
          </cell>
          <cell r="DU994">
            <v>0</v>
          </cell>
          <cell r="DV994">
            <v>0</v>
          </cell>
          <cell r="DW994">
            <v>0</v>
          </cell>
          <cell r="DX994">
            <v>0</v>
          </cell>
          <cell r="DY994">
            <v>0</v>
          </cell>
          <cell r="DZ994">
            <v>0</v>
          </cell>
          <cell r="EA994">
            <v>0</v>
          </cell>
          <cell r="EB994">
            <v>0</v>
          </cell>
          <cell r="EC994">
            <v>0</v>
          </cell>
          <cell r="ED994">
            <v>0</v>
          </cell>
          <cell r="EE994">
            <v>0</v>
          </cell>
          <cell r="EF994">
            <v>0</v>
          </cell>
          <cell r="EG994">
            <v>0</v>
          </cell>
          <cell r="EH994">
            <v>0</v>
          </cell>
          <cell r="EI994">
            <v>0</v>
          </cell>
          <cell r="EJ994">
            <v>0</v>
          </cell>
          <cell r="EK994">
            <v>0</v>
          </cell>
          <cell r="EL994">
            <v>0</v>
          </cell>
          <cell r="EM994">
            <v>0</v>
          </cell>
          <cell r="EN994">
            <v>0</v>
          </cell>
          <cell r="EO994">
            <v>0</v>
          </cell>
          <cell r="EP994">
            <v>0</v>
          </cell>
          <cell r="EQ994">
            <v>0</v>
          </cell>
          <cell r="ER994">
            <v>0</v>
          </cell>
          <cell r="ES994">
            <v>0</v>
          </cell>
          <cell r="ET994">
            <v>0</v>
          </cell>
          <cell r="EU994">
            <v>0</v>
          </cell>
          <cell r="EV994">
            <v>0</v>
          </cell>
          <cell r="EW994">
            <v>0</v>
          </cell>
          <cell r="EX994">
            <v>0</v>
          </cell>
          <cell r="EY994">
            <v>0</v>
          </cell>
          <cell r="EZ994">
            <v>0</v>
          </cell>
          <cell r="FA994">
            <v>0</v>
          </cell>
          <cell r="FB994">
            <v>0</v>
          </cell>
          <cell r="FC994">
            <v>0</v>
          </cell>
          <cell r="FD994">
            <v>0</v>
          </cell>
          <cell r="FE994">
            <v>0</v>
          </cell>
          <cell r="FF994">
            <v>0</v>
          </cell>
          <cell r="FG994">
            <v>0</v>
          </cell>
          <cell r="FH994">
            <v>0</v>
          </cell>
          <cell r="FI994">
            <v>0</v>
          </cell>
          <cell r="FJ994">
            <v>0</v>
          </cell>
          <cell r="FK994">
            <v>0</v>
          </cell>
          <cell r="FL994">
            <v>0</v>
          </cell>
          <cell r="FM994">
            <v>0</v>
          </cell>
          <cell r="FN994">
            <v>0</v>
          </cell>
          <cell r="FO994">
            <v>0</v>
          </cell>
          <cell r="FP994">
            <v>0</v>
          </cell>
          <cell r="FQ994">
            <v>0</v>
          </cell>
          <cell r="FR994">
            <v>0</v>
          </cell>
          <cell r="FS994">
            <v>0</v>
          </cell>
          <cell r="FT994">
            <v>0</v>
          </cell>
          <cell r="FU994">
            <v>0</v>
          </cell>
          <cell r="FV994">
            <v>0</v>
          </cell>
          <cell r="FW994">
            <v>0</v>
          </cell>
          <cell r="FX994">
            <v>0</v>
          </cell>
          <cell r="FY994">
            <v>0</v>
          </cell>
          <cell r="FZ994">
            <v>0</v>
          </cell>
          <cell r="GA994">
            <v>0</v>
          </cell>
          <cell r="GB994">
            <v>0</v>
          </cell>
          <cell r="GC994">
            <v>0</v>
          </cell>
          <cell r="GD994">
            <v>0</v>
          </cell>
          <cell r="GE994">
            <v>0</v>
          </cell>
          <cell r="GF994">
            <v>0</v>
          </cell>
          <cell r="GG994">
            <v>0</v>
          </cell>
          <cell r="GH994">
            <v>0</v>
          </cell>
          <cell r="GI994">
            <v>0</v>
          </cell>
          <cell r="GJ994">
            <v>0</v>
          </cell>
          <cell r="GK994">
            <v>0</v>
          </cell>
          <cell r="GL994">
            <v>0</v>
          </cell>
          <cell r="GM994">
            <v>0</v>
          </cell>
          <cell r="GN994">
            <v>0</v>
          </cell>
          <cell r="GO994">
            <v>0</v>
          </cell>
          <cell r="GP994">
            <v>0</v>
          </cell>
          <cell r="GQ994">
            <v>0</v>
          </cell>
          <cell r="GR994">
            <v>0</v>
          </cell>
          <cell r="GS994">
            <v>0</v>
          </cell>
          <cell r="GT994">
            <v>0</v>
          </cell>
          <cell r="GU994">
            <v>0</v>
          </cell>
          <cell r="GV994">
            <v>0</v>
          </cell>
          <cell r="GW994">
            <v>0</v>
          </cell>
          <cell r="GX994">
            <v>0</v>
          </cell>
          <cell r="GY994">
            <v>0</v>
          </cell>
          <cell r="GZ994">
            <v>0</v>
          </cell>
          <cell r="HA994">
            <v>0</v>
          </cell>
          <cell r="HB994">
            <v>0</v>
          </cell>
          <cell r="HC994">
            <v>0</v>
          </cell>
          <cell r="HD994">
            <v>0</v>
          </cell>
          <cell r="HE994">
            <v>0</v>
          </cell>
          <cell r="HF994">
            <v>0</v>
          </cell>
          <cell r="HG994">
            <v>0</v>
          </cell>
          <cell r="HH994">
            <v>0</v>
          </cell>
          <cell r="HI994">
            <v>0</v>
          </cell>
          <cell r="HJ994">
            <v>0</v>
          </cell>
          <cell r="HK994">
            <v>0</v>
          </cell>
          <cell r="HL994">
            <v>0</v>
          </cell>
          <cell r="HM994">
            <v>0</v>
          </cell>
          <cell r="HN994">
            <v>0</v>
          </cell>
          <cell r="HO994">
            <v>0</v>
          </cell>
          <cell r="HP994">
            <v>0</v>
          </cell>
          <cell r="HQ994">
            <v>0</v>
          </cell>
          <cell r="HR994">
            <v>0</v>
          </cell>
          <cell r="HS994">
            <v>0</v>
          </cell>
          <cell r="HT994">
            <v>0</v>
          </cell>
          <cell r="HU994">
            <v>0</v>
          </cell>
          <cell r="HV994">
            <v>0</v>
          </cell>
          <cell r="HW994">
            <v>0</v>
          </cell>
          <cell r="HX994">
            <v>0</v>
          </cell>
          <cell r="HY994">
            <v>0</v>
          </cell>
          <cell r="HZ994">
            <v>0</v>
          </cell>
          <cell r="IA994">
            <v>0</v>
          </cell>
          <cell r="IB994">
            <v>0</v>
          </cell>
          <cell r="IC994">
            <v>0</v>
          </cell>
          <cell r="ID994">
            <v>0</v>
          </cell>
          <cell r="IE994">
            <v>0</v>
          </cell>
          <cell r="IF994">
            <v>0</v>
          </cell>
          <cell r="IG994">
            <v>0</v>
          </cell>
          <cell r="IH994">
            <v>0</v>
          </cell>
          <cell r="II994">
            <v>0</v>
          </cell>
          <cell r="IJ994">
            <v>0</v>
          </cell>
          <cell r="IK994">
            <v>0</v>
          </cell>
          <cell r="IL994">
            <v>0</v>
          </cell>
          <cell r="IM994">
            <v>0</v>
          </cell>
          <cell r="IN994">
            <v>0</v>
          </cell>
          <cell r="IO994">
            <v>0</v>
          </cell>
          <cell r="IP994">
            <v>0</v>
          </cell>
          <cell r="IQ994">
            <v>0</v>
          </cell>
          <cell r="IR994">
            <v>0</v>
          </cell>
          <cell r="IS994">
            <v>0</v>
          </cell>
          <cell r="IT994">
            <v>0</v>
          </cell>
          <cell r="IU994">
            <v>0</v>
          </cell>
          <cell r="IV994">
            <v>0</v>
          </cell>
          <cell r="IW994">
            <v>0</v>
          </cell>
          <cell r="IX994">
            <v>0</v>
          </cell>
          <cell r="IY994">
            <v>0</v>
          </cell>
          <cell r="IZ994">
            <v>0</v>
          </cell>
          <cell r="JA994">
            <v>0</v>
          </cell>
          <cell r="JB994">
            <v>0</v>
          </cell>
          <cell r="JC994">
            <v>0</v>
          </cell>
          <cell r="JD994">
            <v>0</v>
          </cell>
          <cell r="JE994">
            <v>0</v>
          </cell>
        </row>
        <row r="995">
          <cell r="D995" t="str">
            <v>WD_.QF.WOR._.___.Three Mile Canyon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0</v>
          </cell>
          <cell r="BD995">
            <v>0</v>
          </cell>
          <cell r="BE995">
            <v>0</v>
          </cell>
          <cell r="BF995">
            <v>0</v>
          </cell>
          <cell r="BG995">
            <v>0</v>
          </cell>
          <cell r="BH995">
            <v>0</v>
          </cell>
          <cell r="BI995">
            <v>0</v>
          </cell>
          <cell r="BJ995">
            <v>0</v>
          </cell>
          <cell r="BK995">
            <v>0</v>
          </cell>
          <cell r="BL995">
            <v>0</v>
          </cell>
          <cell r="BM995">
            <v>0</v>
          </cell>
          <cell r="BN995">
            <v>0</v>
          </cell>
          <cell r="BO995">
            <v>0</v>
          </cell>
          <cell r="BP995">
            <v>0</v>
          </cell>
          <cell r="BQ995">
            <v>0</v>
          </cell>
          <cell r="BR995">
            <v>0</v>
          </cell>
          <cell r="BS995">
            <v>0</v>
          </cell>
          <cell r="BT995">
            <v>0</v>
          </cell>
          <cell r="BU995">
            <v>0</v>
          </cell>
          <cell r="BV995">
            <v>0</v>
          </cell>
          <cell r="BW995">
            <v>0</v>
          </cell>
          <cell r="BX995">
            <v>0</v>
          </cell>
          <cell r="BY995">
            <v>0</v>
          </cell>
          <cell r="BZ995">
            <v>0</v>
          </cell>
          <cell r="CA995">
            <v>0</v>
          </cell>
          <cell r="CB995">
            <v>0</v>
          </cell>
          <cell r="CC995">
            <v>0</v>
          </cell>
          <cell r="CD995">
            <v>0</v>
          </cell>
          <cell r="CE995">
            <v>0</v>
          </cell>
          <cell r="CF995">
            <v>0</v>
          </cell>
          <cell r="CG995">
            <v>0</v>
          </cell>
          <cell r="CH995">
            <v>0</v>
          </cell>
          <cell r="CI995">
            <v>0</v>
          </cell>
          <cell r="CJ995">
            <v>0</v>
          </cell>
          <cell r="CK995">
            <v>0</v>
          </cell>
          <cell r="CL995">
            <v>0</v>
          </cell>
          <cell r="CM995">
            <v>0</v>
          </cell>
          <cell r="CN995">
            <v>0</v>
          </cell>
          <cell r="CO995">
            <v>0</v>
          </cell>
          <cell r="CP995">
            <v>0</v>
          </cell>
          <cell r="CQ995">
            <v>0</v>
          </cell>
          <cell r="CR995">
            <v>0</v>
          </cell>
          <cell r="CS995">
            <v>0</v>
          </cell>
          <cell r="CT995">
            <v>0</v>
          </cell>
          <cell r="CU995">
            <v>0</v>
          </cell>
          <cell r="CV995">
            <v>0</v>
          </cell>
          <cell r="CW995">
            <v>0</v>
          </cell>
          <cell r="CX995">
            <v>0</v>
          </cell>
          <cell r="CY995">
            <v>0</v>
          </cell>
          <cell r="CZ995">
            <v>0</v>
          </cell>
          <cell r="DA995">
            <v>0</v>
          </cell>
          <cell r="DB995">
            <v>0</v>
          </cell>
          <cell r="DC995">
            <v>0</v>
          </cell>
          <cell r="DD995">
            <v>0</v>
          </cell>
          <cell r="DE995">
            <v>0</v>
          </cell>
          <cell r="DF995">
            <v>0</v>
          </cell>
          <cell r="DG995">
            <v>0</v>
          </cell>
          <cell r="DH995">
            <v>0</v>
          </cell>
          <cell r="DI995">
            <v>0</v>
          </cell>
          <cell r="DJ995">
            <v>0</v>
          </cell>
          <cell r="DK995">
            <v>0</v>
          </cell>
          <cell r="DL995">
            <v>0</v>
          </cell>
          <cell r="DM995">
            <v>0</v>
          </cell>
          <cell r="DN995">
            <v>0</v>
          </cell>
          <cell r="DO995">
            <v>0</v>
          </cell>
          <cell r="DP995">
            <v>0</v>
          </cell>
          <cell r="DQ995">
            <v>0</v>
          </cell>
          <cell r="DR995">
            <v>0</v>
          </cell>
          <cell r="DS995">
            <v>0</v>
          </cell>
          <cell r="DT995">
            <v>0</v>
          </cell>
          <cell r="DU995">
            <v>0</v>
          </cell>
          <cell r="DV995">
            <v>0</v>
          </cell>
          <cell r="DW995">
            <v>0</v>
          </cell>
          <cell r="DX995">
            <v>0</v>
          </cell>
          <cell r="DY995">
            <v>0</v>
          </cell>
          <cell r="DZ995">
            <v>0</v>
          </cell>
          <cell r="EA995">
            <v>0</v>
          </cell>
          <cell r="EB995">
            <v>0</v>
          </cell>
          <cell r="EC995">
            <v>0</v>
          </cell>
          <cell r="ED995">
            <v>0</v>
          </cell>
          <cell r="EE995">
            <v>0</v>
          </cell>
          <cell r="EF995">
            <v>0</v>
          </cell>
          <cell r="EG995">
            <v>0</v>
          </cell>
          <cell r="EH995">
            <v>0</v>
          </cell>
          <cell r="EI995">
            <v>0</v>
          </cell>
          <cell r="EJ995">
            <v>0</v>
          </cell>
          <cell r="EK995">
            <v>0</v>
          </cell>
          <cell r="EL995">
            <v>0</v>
          </cell>
          <cell r="EM995">
            <v>0</v>
          </cell>
          <cell r="EN995">
            <v>0</v>
          </cell>
          <cell r="EO995">
            <v>0</v>
          </cell>
          <cell r="EP995">
            <v>0</v>
          </cell>
          <cell r="EQ995">
            <v>0</v>
          </cell>
          <cell r="ER995">
            <v>0</v>
          </cell>
          <cell r="ES995">
            <v>0</v>
          </cell>
          <cell r="ET995">
            <v>0</v>
          </cell>
          <cell r="EU995">
            <v>0</v>
          </cell>
          <cell r="EV995">
            <v>0</v>
          </cell>
          <cell r="EW995">
            <v>0</v>
          </cell>
          <cell r="EX995">
            <v>0</v>
          </cell>
          <cell r="EY995">
            <v>0</v>
          </cell>
          <cell r="EZ995">
            <v>0</v>
          </cell>
          <cell r="FA995">
            <v>0</v>
          </cell>
          <cell r="FB995">
            <v>0</v>
          </cell>
          <cell r="FC995">
            <v>0</v>
          </cell>
          <cell r="FD995">
            <v>0</v>
          </cell>
          <cell r="FE995">
            <v>0</v>
          </cell>
          <cell r="FF995">
            <v>0</v>
          </cell>
          <cell r="FG995">
            <v>0</v>
          </cell>
          <cell r="FH995">
            <v>0</v>
          </cell>
          <cell r="FI995">
            <v>0</v>
          </cell>
          <cell r="FJ995">
            <v>0</v>
          </cell>
          <cell r="FK995">
            <v>0</v>
          </cell>
          <cell r="FL995">
            <v>0</v>
          </cell>
          <cell r="FM995">
            <v>0</v>
          </cell>
          <cell r="FN995">
            <v>0</v>
          </cell>
          <cell r="FO995">
            <v>0</v>
          </cell>
          <cell r="FP995">
            <v>0</v>
          </cell>
          <cell r="FQ995">
            <v>0</v>
          </cell>
          <cell r="FR995">
            <v>0</v>
          </cell>
          <cell r="FS995">
            <v>0</v>
          </cell>
          <cell r="FT995">
            <v>0</v>
          </cell>
          <cell r="FU995">
            <v>0</v>
          </cell>
          <cell r="FV995">
            <v>0</v>
          </cell>
          <cell r="FW995">
            <v>0</v>
          </cell>
          <cell r="FX995">
            <v>0</v>
          </cell>
          <cell r="FY995">
            <v>0</v>
          </cell>
          <cell r="FZ995">
            <v>0</v>
          </cell>
          <cell r="GA995">
            <v>0</v>
          </cell>
          <cell r="GB995">
            <v>0</v>
          </cell>
          <cell r="GC995">
            <v>0</v>
          </cell>
          <cell r="GD995">
            <v>0</v>
          </cell>
          <cell r="GE995">
            <v>0</v>
          </cell>
          <cell r="GF995">
            <v>0</v>
          </cell>
          <cell r="GG995">
            <v>0</v>
          </cell>
          <cell r="GH995">
            <v>0</v>
          </cell>
          <cell r="GI995">
            <v>0</v>
          </cell>
          <cell r="GJ995">
            <v>0</v>
          </cell>
          <cell r="GK995">
            <v>0</v>
          </cell>
          <cell r="GL995">
            <v>0</v>
          </cell>
          <cell r="GM995">
            <v>0</v>
          </cell>
          <cell r="GN995">
            <v>0</v>
          </cell>
          <cell r="GO995">
            <v>0</v>
          </cell>
          <cell r="GP995">
            <v>0</v>
          </cell>
          <cell r="GQ995">
            <v>0</v>
          </cell>
          <cell r="GR995">
            <v>0</v>
          </cell>
          <cell r="GS995">
            <v>0</v>
          </cell>
          <cell r="GT995">
            <v>0</v>
          </cell>
          <cell r="GU995">
            <v>0</v>
          </cell>
          <cell r="GV995">
            <v>0</v>
          </cell>
          <cell r="GW995">
            <v>0</v>
          </cell>
          <cell r="GX995">
            <v>0</v>
          </cell>
          <cell r="GY995">
            <v>0</v>
          </cell>
          <cell r="GZ995">
            <v>0</v>
          </cell>
          <cell r="HA995">
            <v>0</v>
          </cell>
          <cell r="HB995">
            <v>0</v>
          </cell>
          <cell r="HC995">
            <v>0</v>
          </cell>
          <cell r="HD995">
            <v>0</v>
          </cell>
          <cell r="HE995">
            <v>0</v>
          </cell>
          <cell r="HF995">
            <v>0</v>
          </cell>
          <cell r="HG995">
            <v>0</v>
          </cell>
          <cell r="HH995">
            <v>0</v>
          </cell>
          <cell r="HI995">
            <v>0</v>
          </cell>
          <cell r="HJ995">
            <v>0</v>
          </cell>
          <cell r="HK995">
            <v>0</v>
          </cell>
          <cell r="HL995">
            <v>0</v>
          </cell>
          <cell r="HM995">
            <v>0</v>
          </cell>
          <cell r="HN995">
            <v>0</v>
          </cell>
          <cell r="HO995">
            <v>0</v>
          </cell>
          <cell r="HP995">
            <v>0</v>
          </cell>
          <cell r="HQ995">
            <v>0</v>
          </cell>
          <cell r="HR995">
            <v>0</v>
          </cell>
          <cell r="HS995">
            <v>0</v>
          </cell>
          <cell r="HT995">
            <v>0</v>
          </cell>
          <cell r="HU995">
            <v>0</v>
          </cell>
          <cell r="HV995">
            <v>0</v>
          </cell>
          <cell r="HW995">
            <v>0</v>
          </cell>
          <cell r="HX995">
            <v>0</v>
          </cell>
          <cell r="HY995">
            <v>0</v>
          </cell>
          <cell r="HZ995">
            <v>0</v>
          </cell>
          <cell r="IA995">
            <v>0</v>
          </cell>
          <cell r="IB995">
            <v>0</v>
          </cell>
          <cell r="IC995">
            <v>0</v>
          </cell>
          <cell r="ID995">
            <v>0</v>
          </cell>
          <cell r="IE995">
            <v>0</v>
          </cell>
          <cell r="IF995">
            <v>0</v>
          </cell>
          <cell r="IG995">
            <v>0</v>
          </cell>
          <cell r="IH995">
            <v>0</v>
          </cell>
          <cell r="II995">
            <v>0</v>
          </cell>
          <cell r="IJ995">
            <v>0</v>
          </cell>
          <cell r="IK995">
            <v>0</v>
          </cell>
          <cell r="IL995">
            <v>0</v>
          </cell>
          <cell r="IM995">
            <v>0</v>
          </cell>
          <cell r="IN995">
            <v>0</v>
          </cell>
          <cell r="IO995">
            <v>0</v>
          </cell>
          <cell r="IP995">
            <v>0</v>
          </cell>
          <cell r="IQ995">
            <v>0</v>
          </cell>
          <cell r="IR995">
            <v>0</v>
          </cell>
          <cell r="IS995">
            <v>0</v>
          </cell>
          <cell r="IT995">
            <v>0</v>
          </cell>
          <cell r="IU995">
            <v>0</v>
          </cell>
          <cell r="IV995">
            <v>0</v>
          </cell>
          <cell r="IW995">
            <v>0</v>
          </cell>
          <cell r="IX995">
            <v>0</v>
          </cell>
          <cell r="IY995">
            <v>0</v>
          </cell>
          <cell r="IZ995">
            <v>0</v>
          </cell>
          <cell r="JA995">
            <v>0</v>
          </cell>
          <cell r="JB995">
            <v>0</v>
          </cell>
          <cell r="JC995">
            <v>0</v>
          </cell>
          <cell r="JD995">
            <v>0</v>
          </cell>
          <cell r="JE995">
            <v>0</v>
          </cell>
        </row>
        <row r="996">
          <cell r="D996" t="str">
            <v>WD_.QF.WOR._.___.Wagon Trail ORWF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0</v>
          </cell>
          <cell r="BD996">
            <v>0</v>
          </cell>
          <cell r="BE996">
            <v>0</v>
          </cell>
          <cell r="BF996">
            <v>0</v>
          </cell>
          <cell r="BG996">
            <v>0</v>
          </cell>
          <cell r="BH996">
            <v>0</v>
          </cell>
          <cell r="BI996">
            <v>0</v>
          </cell>
          <cell r="BJ996">
            <v>0</v>
          </cell>
          <cell r="BK996">
            <v>0</v>
          </cell>
          <cell r="BL996">
            <v>0</v>
          </cell>
          <cell r="BM996">
            <v>0</v>
          </cell>
          <cell r="BN996">
            <v>0</v>
          </cell>
          <cell r="BO996">
            <v>0</v>
          </cell>
          <cell r="BP996">
            <v>0</v>
          </cell>
          <cell r="BQ996">
            <v>0</v>
          </cell>
          <cell r="BR996">
            <v>0</v>
          </cell>
          <cell r="BS996">
            <v>0</v>
          </cell>
          <cell r="BT996">
            <v>0</v>
          </cell>
          <cell r="BU996">
            <v>0</v>
          </cell>
          <cell r="BV996">
            <v>0</v>
          </cell>
          <cell r="BW996">
            <v>0</v>
          </cell>
          <cell r="BX996">
            <v>0</v>
          </cell>
          <cell r="BY996">
            <v>0</v>
          </cell>
          <cell r="BZ996">
            <v>0</v>
          </cell>
          <cell r="CA996">
            <v>0</v>
          </cell>
          <cell r="CB996">
            <v>0</v>
          </cell>
          <cell r="CC996">
            <v>0</v>
          </cell>
          <cell r="CD996">
            <v>0</v>
          </cell>
          <cell r="CE996">
            <v>0</v>
          </cell>
          <cell r="CF996">
            <v>0</v>
          </cell>
          <cell r="CG996">
            <v>0</v>
          </cell>
          <cell r="CH996">
            <v>0</v>
          </cell>
          <cell r="CI996">
            <v>0</v>
          </cell>
          <cell r="CJ996">
            <v>0</v>
          </cell>
          <cell r="CK996">
            <v>0</v>
          </cell>
          <cell r="CL996">
            <v>0</v>
          </cell>
          <cell r="CM996">
            <v>0</v>
          </cell>
          <cell r="CN996">
            <v>0</v>
          </cell>
          <cell r="CO996">
            <v>0</v>
          </cell>
          <cell r="CP996">
            <v>0</v>
          </cell>
          <cell r="CQ996">
            <v>0</v>
          </cell>
          <cell r="CR996">
            <v>0</v>
          </cell>
          <cell r="CS996">
            <v>0</v>
          </cell>
          <cell r="CT996">
            <v>0</v>
          </cell>
          <cell r="CU996">
            <v>0</v>
          </cell>
          <cell r="CV996">
            <v>0</v>
          </cell>
          <cell r="CW996">
            <v>0</v>
          </cell>
          <cell r="CX996">
            <v>0</v>
          </cell>
          <cell r="CY996">
            <v>0</v>
          </cell>
          <cell r="CZ996">
            <v>0</v>
          </cell>
          <cell r="DA996">
            <v>0</v>
          </cell>
          <cell r="DB996">
            <v>0</v>
          </cell>
          <cell r="DC996">
            <v>0</v>
          </cell>
          <cell r="DD996">
            <v>0</v>
          </cell>
          <cell r="DE996">
            <v>0</v>
          </cell>
          <cell r="DF996">
            <v>0</v>
          </cell>
          <cell r="DG996">
            <v>0</v>
          </cell>
          <cell r="DH996">
            <v>0</v>
          </cell>
          <cell r="DI996">
            <v>0</v>
          </cell>
          <cell r="DJ996">
            <v>0</v>
          </cell>
          <cell r="DK996">
            <v>0</v>
          </cell>
          <cell r="DL996">
            <v>0</v>
          </cell>
          <cell r="DM996">
            <v>0</v>
          </cell>
          <cell r="DN996">
            <v>0</v>
          </cell>
          <cell r="DO996">
            <v>0</v>
          </cell>
          <cell r="DP996">
            <v>0</v>
          </cell>
          <cell r="DQ996">
            <v>0</v>
          </cell>
          <cell r="DR996">
            <v>0</v>
          </cell>
          <cell r="DS996">
            <v>0</v>
          </cell>
          <cell r="DT996">
            <v>0</v>
          </cell>
          <cell r="DU996">
            <v>0</v>
          </cell>
          <cell r="DV996">
            <v>0</v>
          </cell>
          <cell r="DW996">
            <v>0</v>
          </cell>
          <cell r="DX996">
            <v>0</v>
          </cell>
          <cell r="DY996">
            <v>0</v>
          </cell>
          <cell r="DZ996">
            <v>0</v>
          </cell>
          <cell r="EA996">
            <v>0</v>
          </cell>
          <cell r="EB996">
            <v>0</v>
          </cell>
          <cell r="EC996">
            <v>0</v>
          </cell>
          <cell r="ED996">
            <v>0</v>
          </cell>
          <cell r="EE996">
            <v>0</v>
          </cell>
          <cell r="EF996">
            <v>0</v>
          </cell>
          <cell r="EG996">
            <v>0</v>
          </cell>
          <cell r="EH996">
            <v>0</v>
          </cell>
          <cell r="EI996">
            <v>0</v>
          </cell>
          <cell r="EJ996">
            <v>0</v>
          </cell>
          <cell r="EK996">
            <v>0</v>
          </cell>
          <cell r="EL996">
            <v>0</v>
          </cell>
          <cell r="EM996">
            <v>0</v>
          </cell>
          <cell r="EN996">
            <v>0</v>
          </cell>
          <cell r="EO996">
            <v>0</v>
          </cell>
          <cell r="EP996">
            <v>0</v>
          </cell>
          <cell r="EQ996">
            <v>0</v>
          </cell>
          <cell r="ER996">
            <v>0</v>
          </cell>
          <cell r="ES996">
            <v>0</v>
          </cell>
          <cell r="ET996">
            <v>0</v>
          </cell>
          <cell r="EU996">
            <v>0</v>
          </cell>
          <cell r="EV996">
            <v>0</v>
          </cell>
          <cell r="EW996">
            <v>0</v>
          </cell>
          <cell r="EX996">
            <v>0</v>
          </cell>
          <cell r="EY996">
            <v>0</v>
          </cell>
          <cell r="EZ996">
            <v>0</v>
          </cell>
          <cell r="FA996">
            <v>0</v>
          </cell>
          <cell r="FB996">
            <v>0</v>
          </cell>
          <cell r="FC996">
            <v>0</v>
          </cell>
          <cell r="FD996">
            <v>0</v>
          </cell>
          <cell r="FE996">
            <v>0</v>
          </cell>
          <cell r="FF996">
            <v>0</v>
          </cell>
          <cell r="FG996">
            <v>0</v>
          </cell>
          <cell r="FH996">
            <v>0</v>
          </cell>
          <cell r="FI996">
            <v>0</v>
          </cell>
          <cell r="FJ996">
            <v>0</v>
          </cell>
          <cell r="FK996">
            <v>0</v>
          </cell>
          <cell r="FL996">
            <v>0</v>
          </cell>
          <cell r="FM996">
            <v>0</v>
          </cell>
          <cell r="FN996">
            <v>0</v>
          </cell>
          <cell r="FO996">
            <v>0</v>
          </cell>
          <cell r="FP996">
            <v>0</v>
          </cell>
          <cell r="FQ996">
            <v>0</v>
          </cell>
          <cell r="FR996">
            <v>0</v>
          </cell>
          <cell r="FS996">
            <v>0</v>
          </cell>
          <cell r="FT996">
            <v>0</v>
          </cell>
          <cell r="FU996">
            <v>0</v>
          </cell>
          <cell r="FV996">
            <v>0</v>
          </cell>
          <cell r="FW996">
            <v>0</v>
          </cell>
          <cell r="FX996">
            <v>0</v>
          </cell>
          <cell r="FY996">
            <v>0</v>
          </cell>
          <cell r="FZ996">
            <v>0</v>
          </cell>
          <cell r="GA996">
            <v>0</v>
          </cell>
          <cell r="GB996">
            <v>0</v>
          </cell>
          <cell r="GC996">
            <v>0</v>
          </cell>
          <cell r="GD996">
            <v>0</v>
          </cell>
          <cell r="GE996">
            <v>0</v>
          </cell>
          <cell r="GF996">
            <v>0</v>
          </cell>
          <cell r="GG996">
            <v>0</v>
          </cell>
          <cell r="GH996">
            <v>0</v>
          </cell>
          <cell r="GI996">
            <v>0</v>
          </cell>
          <cell r="GJ996">
            <v>0</v>
          </cell>
          <cell r="GK996">
            <v>0</v>
          </cell>
          <cell r="GL996">
            <v>0</v>
          </cell>
          <cell r="GM996">
            <v>0</v>
          </cell>
          <cell r="GN996">
            <v>0</v>
          </cell>
          <cell r="GO996">
            <v>0</v>
          </cell>
          <cell r="GP996">
            <v>0</v>
          </cell>
          <cell r="GQ996">
            <v>0</v>
          </cell>
          <cell r="GR996">
            <v>0</v>
          </cell>
          <cell r="GS996">
            <v>0</v>
          </cell>
          <cell r="GT996">
            <v>0</v>
          </cell>
          <cell r="GU996">
            <v>0</v>
          </cell>
          <cell r="GV996">
            <v>0</v>
          </cell>
          <cell r="GW996">
            <v>0</v>
          </cell>
          <cell r="GX996">
            <v>0</v>
          </cell>
          <cell r="GY996">
            <v>0</v>
          </cell>
          <cell r="GZ996">
            <v>0</v>
          </cell>
          <cell r="HA996">
            <v>0</v>
          </cell>
          <cell r="HB996">
            <v>0</v>
          </cell>
          <cell r="HC996">
            <v>0</v>
          </cell>
          <cell r="HD996">
            <v>0</v>
          </cell>
          <cell r="HE996">
            <v>0</v>
          </cell>
          <cell r="HF996">
            <v>0</v>
          </cell>
          <cell r="HG996">
            <v>0</v>
          </cell>
          <cell r="HH996">
            <v>0</v>
          </cell>
          <cell r="HI996">
            <v>0</v>
          </cell>
          <cell r="HJ996">
            <v>0</v>
          </cell>
          <cell r="HK996">
            <v>0</v>
          </cell>
          <cell r="HL996">
            <v>0</v>
          </cell>
          <cell r="HM996">
            <v>0</v>
          </cell>
          <cell r="HN996">
            <v>0</v>
          </cell>
          <cell r="HO996">
            <v>0</v>
          </cell>
          <cell r="HP996">
            <v>0</v>
          </cell>
          <cell r="HQ996">
            <v>0</v>
          </cell>
          <cell r="HR996">
            <v>0</v>
          </cell>
          <cell r="HS996">
            <v>0</v>
          </cell>
          <cell r="HT996">
            <v>0</v>
          </cell>
          <cell r="HU996">
            <v>0</v>
          </cell>
          <cell r="HV996">
            <v>0</v>
          </cell>
          <cell r="HW996">
            <v>0</v>
          </cell>
          <cell r="HX996">
            <v>0</v>
          </cell>
          <cell r="HY996">
            <v>0</v>
          </cell>
          <cell r="HZ996">
            <v>0</v>
          </cell>
          <cell r="IA996">
            <v>0</v>
          </cell>
          <cell r="IB996">
            <v>0</v>
          </cell>
          <cell r="IC996">
            <v>0</v>
          </cell>
          <cell r="ID996">
            <v>0</v>
          </cell>
          <cell r="IE996">
            <v>0</v>
          </cell>
          <cell r="IF996">
            <v>0</v>
          </cell>
          <cell r="IG996">
            <v>0</v>
          </cell>
          <cell r="IH996">
            <v>0</v>
          </cell>
          <cell r="II996">
            <v>0</v>
          </cell>
          <cell r="IJ996">
            <v>0</v>
          </cell>
          <cell r="IK996">
            <v>0</v>
          </cell>
          <cell r="IL996">
            <v>0</v>
          </cell>
          <cell r="IM996">
            <v>0</v>
          </cell>
          <cell r="IN996">
            <v>0</v>
          </cell>
          <cell r="IO996">
            <v>0</v>
          </cell>
          <cell r="IP996">
            <v>0</v>
          </cell>
          <cell r="IQ996">
            <v>0</v>
          </cell>
          <cell r="IR996">
            <v>0</v>
          </cell>
          <cell r="IS996">
            <v>0</v>
          </cell>
          <cell r="IT996">
            <v>0</v>
          </cell>
          <cell r="IU996">
            <v>0</v>
          </cell>
          <cell r="IV996">
            <v>0</v>
          </cell>
          <cell r="IW996">
            <v>0</v>
          </cell>
          <cell r="IX996">
            <v>0</v>
          </cell>
          <cell r="IY996">
            <v>0</v>
          </cell>
          <cell r="IZ996">
            <v>0</v>
          </cell>
          <cell r="JA996">
            <v>0</v>
          </cell>
          <cell r="JB996">
            <v>0</v>
          </cell>
          <cell r="JC996">
            <v>0</v>
          </cell>
          <cell r="JD996">
            <v>0</v>
          </cell>
          <cell r="JE996">
            <v>0</v>
          </cell>
        </row>
        <row r="997">
          <cell r="D997" t="str">
            <v>WD_.QF.WOR._.___.Ward Butte ORWF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0</v>
          </cell>
          <cell r="BD997">
            <v>0</v>
          </cell>
          <cell r="BE997">
            <v>0</v>
          </cell>
          <cell r="BF997">
            <v>0</v>
          </cell>
          <cell r="BG997">
            <v>0</v>
          </cell>
          <cell r="BH997">
            <v>0</v>
          </cell>
          <cell r="BI997">
            <v>0</v>
          </cell>
          <cell r="BJ997">
            <v>0</v>
          </cell>
          <cell r="BK997">
            <v>0</v>
          </cell>
          <cell r="BL997">
            <v>0</v>
          </cell>
          <cell r="BM997">
            <v>0</v>
          </cell>
          <cell r="BN997">
            <v>0</v>
          </cell>
          <cell r="BO997">
            <v>0</v>
          </cell>
          <cell r="BP997">
            <v>0</v>
          </cell>
          <cell r="BQ997">
            <v>0</v>
          </cell>
          <cell r="BR997">
            <v>0</v>
          </cell>
          <cell r="BS997">
            <v>0</v>
          </cell>
          <cell r="BT997">
            <v>0</v>
          </cell>
          <cell r="BU997">
            <v>0</v>
          </cell>
          <cell r="BV997">
            <v>0</v>
          </cell>
          <cell r="BW997">
            <v>0</v>
          </cell>
          <cell r="BX997">
            <v>0</v>
          </cell>
          <cell r="BY997">
            <v>0</v>
          </cell>
          <cell r="BZ997">
            <v>0</v>
          </cell>
          <cell r="CA997">
            <v>0</v>
          </cell>
          <cell r="CB997">
            <v>0</v>
          </cell>
          <cell r="CC997">
            <v>0</v>
          </cell>
          <cell r="CD997">
            <v>0</v>
          </cell>
          <cell r="CE997">
            <v>0</v>
          </cell>
          <cell r="CF997">
            <v>0</v>
          </cell>
          <cell r="CG997">
            <v>0</v>
          </cell>
          <cell r="CH997">
            <v>0</v>
          </cell>
          <cell r="CI997">
            <v>0</v>
          </cell>
          <cell r="CJ997">
            <v>0</v>
          </cell>
          <cell r="CK997">
            <v>0</v>
          </cell>
          <cell r="CL997">
            <v>0</v>
          </cell>
          <cell r="CM997">
            <v>0</v>
          </cell>
          <cell r="CN997">
            <v>0</v>
          </cell>
          <cell r="CO997">
            <v>0</v>
          </cell>
          <cell r="CP997">
            <v>0</v>
          </cell>
          <cell r="CQ997">
            <v>0</v>
          </cell>
          <cell r="CR997">
            <v>0</v>
          </cell>
          <cell r="CS997">
            <v>0</v>
          </cell>
          <cell r="CT997">
            <v>0</v>
          </cell>
          <cell r="CU997">
            <v>0</v>
          </cell>
          <cell r="CV997">
            <v>0</v>
          </cell>
          <cell r="CW997">
            <v>0</v>
          </cell>
          <cell r="CX997">
            <v>0</v>
          </cell>
          <cell r="CY997">
            <v>0</v>
          </cell>
          <cell r="CZ997">
            <v>0</v>
          </cell>
          <cell r="DA997">
            <v>0</v>
          </cell>
          <cell r="DB997">
            <v>0</v>
          </cell>
          <cell r="DC997">
            <v>0</v>
          </cell>
          <cell r="DD997">
            <v>0</v>
          </cell>
          <cell r="DE997">
            <v>0</v>
          </cell>
          <cell r="DF997">
            <v>0</v>
          </cell>
          <cell r="DG997">
            <v>0</v>
          </cell>
          <cell r="DH997">
            <v>0</v>
          </cell>
          <cell r="DI997">
            <v>0</v>
          </cell>
          <cell r="DJ997">
            <v>0</v>
          </cell>
          <cell r="DK997">
            <v>0</v>
          </cell>
          <cell r="DL997">
            <v>0</v>
          </cell>
          <cell r="DM997">
            <v>0</v>
          </cell>
          <cell r="DN997">
            <v>0</v>
          </cell>
          <cell r="DO997">
            <v>0</v>
          </cell>
          <cell r="DP997">
            <v>0</v>
          </cell>
          <cell r="DQ997">
            <v>0</v>
          </cell>
          <cell r="DR997">
            <v>0</v>
          </cell>
          <cell r="DS997">
            <v>0</v>
          </cell>
          <cell r="DT997">
            <v>0</v>
          </cell>
          <cell r="DU997">
            <v>0</v>
          </cell>
          <cell r="DV997">
            <v>0</v>
          </cell>
          <cell r="DW997">
            <v>0</v>
          </cell>
          <cell r="DX997">
            <v>0</v>
          </cell>
          <cell r="DY997">
            <v>0</v>
          </cell>
          <cell r="DZ997">
            <v>0</v>
          </cell>
          <cell r="EA997">
            <v>0</v>
          </cell>
          <cell r="EB997">
            <v>0</v>
          </cell>
          <cell r="EC997">
            <v>0</v>
          </cell>
          <cell r="ED997">
            <v>0</v>
          </cell>
          <cell r="EE997">
            <v>0</v>
          </cell>
          <cell r="EF997">
            <v>0</v>
          </cell>
          <cell r="EG997">
            <v>0</v>
          </cell>
          <cell r="EH997">
            <v>0</v>
          </cell>
          <cell r="EI997">
            <v>0</v>
          </cell>
          <cell r="EJ997">
            <v>0</v>
          </cell>
          <cell r="EK997">
            <v>0</v>
          </cell>
          <cell r="EL997">
            <v>0</v>
          </cell>
          <cell r="EM997">
            <v>0</v>
          </cell>
          <cell r="EN997">
            <v>0</v>
          </cell>
          <cell r="EO997">
            <v>0</v>
          </cell>
          <cell r="EP997">
            <v>0</v>
          </cell>
          <cell r="EQ997">
            <v>0</v>
          </cell>
          <cell r="ER997">
            <v>0</v>
          </cell>
          <cell r="ES997">
            <v>0</v>
          </cell>
          <cell r="ET997">
            <v>0</v>
          </cell>
          <cell r="EU997">
            <v>0</v>
          </cell>
          <cell r="EV997">
            <v>0</v>
          </cell>
          <cell r="EW997">
            <v>0</v>
          </cell>
          <cell r="EX997">
            <v>0</v>
          </cell>
          <cell r="EY997">
            <v>0</v>
          </cell>
          <cell r="EZ997">
            <v>0</v>
          </cell>
          <cell r="FA997">
            <v>0</v>
          </cell>
          <cell r="FB997">
            <v>0</v>
          </cell>
          <cell r="FC997">
            <v>0</v>
          </cell>
          <cell r="FD997">
            <v>0</v>
          </cell>
          <cell r="FE997">
            <v>0</v>
          </cell>
          <cell r="FF997">
            <v>0</v>
          </cell>
          <cell r="FG997">
            <v>0</v>
          </cell>
          <cell r="FH997">
            <v>0</v>
          </cell>
          <cell r="FI997">
            <v>0</v>
          </cell>
          <cell r="FJ997">
            <v>0</v>
          </cell>
          <cell r="FK997">
            <v>0</v>
          </cell>
          <cell r="FL997">
            <v>0</v>
          </cell>
          <cell r="FM997">
            <v>0</v>
          </cell>
          <cell r="FN997">
            <v>0</v>
          </cell>
          <cell r="FO997">
            <v>0</v>
          </cell>
          <cell r="FP997">
            <v>0</v>
          </cell>
          <cell r="FQ997">
            <v>0</v>
          </cell>
          <cell r="FR997">
            <v>0</v>
          </cell>
          <cell r="FS997">
            <v>0</v>
          </cell>
          <cell r="FT997">
            <v>0</v>
          </cell>
          <cell r="FU997">
            <v>0</v>
          </cell>
          <cell r="FV997">
            <v>0</v>
          </cell>
          <cell r="FW997">
            <v>0</v>
          </cell>
          <cell r="FX997">
            <v>0</v>
          </cell>
          <cell r="FY997">
            <v>0</v>
          </cell>
          <cell r="FZ997">
            <v>0</v>
          </cell>
          <cell r="GA997">
            <v>0</v>
          </cell>
          <cell r="GB997">
            <v>0</v>
          </cell>
          <cell r="GC997">
            <v>0</v>
          </cell>
          <cell r="GD997">
            <v>0</v>
          </cell>
          <cell r="GE997">
            <v>0</v>
          </cell>
          <cell r="GF997">
            <v>0</v>
          </cell>
          <cell r="GG997">
            <v>0</v>
          </cell>
          <cell r="GH997">
            <v>0</v>
          </cell>
          <cell r="GI997">
            <v>0</v>
          </cell>
          <cell r="GJ997">
            <v>0</v>
          </cell>
          <cell r="GK997">
            <v>0</v>
          </cell>
          <cell r="GL997">
            <v>0</v>
          </cell>
          <cell r="GM997">
            <v>0</v>
          </cell>
          <cell r="GN997">
            <v>0</v>
          </cell>
          <cell r="GO997">
            <v>0</v>
          </cell>
          <cell r="GP997">
            <v>0</v>
          </cell>
          <cell r="GQ997">
            <v>0</v>
          </cell>
          <cell r="GR997">
            <v>0</v>
          </cell>
          <cell r="GS997">
            <v>0</v>
          </cell>
          <cell r="GT997">
            <v>0</v>
          </cell>
          <cell r="GU997">
            <v>0</v>
          </cell>
          <cell r="GV997">
            <v>0</v>
          </cell>
          <cell r="GW997">
            <v>0</v>
          </cell>
          <cell r="GX997">
            <v>0</v>
          </cell>
          <cell r="GY997">
            <v>0</v>
          </cell>
          <cell r="GZ997">
            <v>0</v>
          </cell>
          <cell r="HA997">
            <v>0</v>
          </cell>
          <cell r="HB997">
            <v>0</v>
          </cell>
          <cell r="HC997">
            <v>0</v>
          </cell>
          <cell r="HD997">
            <v>0</v>
          </cell>
          <cell r="HE997">
            <v>0</v>
          </cell>
          <cell r="HF997">
            <v>0</v>
          </cell>
          <cell r="HG997">
            <v>0</v>
          </cell>
          <cell r="HH997">
            <v>0</v>
          </cell>
          <cell r="HI997">
            <v>0</v>
          </cell>
          <cell r="HJ997">
            <v>0</v>
          </cell>
          <cell r="HK997">
            <v>0</v>
          </cell>
          <cell r="HL997">
            <v>0</v>
          </cell>
          <cell r="HM997">
            <v>0</v>
          </cell>
          <cell r="HN997">
            <v>0</v>
          </cell>
          <cell r="HO997">
            <v>0</v>
          </cell>
          <cell r="HP997">
            <v>0</v>
          </cell>
          <cell r="HQ997">
            <v>0</v>
          </cell>
          <cell r="HR997">
            <v>0</v>
          </cell>
          <cell r="HS997">
            <v>0</v>
          </cell>
          <cell r="HT997">
            <v>0</v>
          </cell>
          <cell r="HU997">
            <v>0</v>
          </cell>
          <cell r="HV997">
            <v>0</v>
          </cell>
          <cell r="HW997">
            <v>0</v>
          </cell>
          <cell r="HX997">
            <v>0</v>
          </cell>
          <cell r="HY997">
            <v>0</v>
          </cell>
          <cell r="HZ997">
            <v>0</v>
          </cell>
          <cell r="IA997">
            <v>0</v>
          </cell>
          <cell r="IB997">
            <v>0</v>
          </cell>
          <cell r="IC997">
            <v>0</v>
          </cell>
          <cell r="ID997">
            <v>0</v>
          </cell>
          <cell r="IE997">
            <v>0</v>
          </cell>
          <cell r="IF997">
            <v>0</v>
          </cell>
          <cell r="IG997">
            <v>0</v>
          </cell>
          <cell r="IH997">
            <v>0</v>
          </cell>
          <cell r="II997">
            <v>0</v>
          </cell>
          <cell r="IJ997">
            <v>0</v>
          </cell>
          <cell r="IK997">
            <v>0</v>
          </cell>
          <cell r="IL997">
            <v>0</v>
          </cell>
          <cell r="IM997">
            <v>0</v>
          </cell>
          <cell r="IN997">
            <v>0</v>
          </cell>
          <cell r="IO997">
            <v>0</v>
          </cell>
          <cell r="IP997">
            <v>0</v>
          </cell>
          <cell r="IQ997">
            <v>0</v>
          </cell>
          <cell r="IR997">
            <v>0</v>
          </cell>
          <cell r="IS997">
            <v>0</v>
          </cell>
          <cell r="IT997">
            <v>0</v>
          </cell>
          <cell r="IU997">
            <v>0</v>
          </cell>
          <cell r="IV997">
            <v>0</v>
          </cell>
          <cell r="IW997">
            <v>0</v>
          </cell>
          <cell r="IX997">
            <v>0</v>
          </cell>
          <cell r="IY997">
            <v>0</v>
          </cell>
          <cell r="IZ997">
            <v>0</v>
          </cell>
          <cell r="JA997">
            <v>0</v>
          </cell>
          <cell r="JB997">
            <v>0</v>
          </cell>
          <cell r="JC997">
            <v>0</v>
          </cell>
          <cell r="JD997">
            <v>0</v>
          </cell>
          <cell r="JE997">
            <v>0</v>
          </cell>
        </row>
        <row r="998">
          <cell r="D998" t="str">
            <v>WD_.QF.WYE._.___.Pioneer Park I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0</v>
          </cell>
          <cell r="BD998">
            <v>0</v>
          </cell>
          <cell r="BE998">
            <v>0</v>
          </cell>
          <cell r="BF998">
            <v>0</v>
          </cell>
          <cell r="BG998">
            <v>0</v>
          </cell>
          <cell r="BH998">
            <v>0</v>
          </cell>
          <cell r="BI998">
            <v>0</v>
          </cell>
          <cell r="BJ998">
            <v>0</v>
          </cell>
          <cell r="BK998">
            <v>0</v>
          </cell>
          <cell r="BL998">
            <v>0</v>
          </cell>
          <cell r="BM998">
            <v>0</v>
          </cell>
          <cell r="BN998">
            <v>0</v>
          </cell>
          <cell r="BO998">
            <v>0</v>
          </cell>
          <cell r="BP998">
            <v>0</v>
          </cell>
          <cell r="BQ998">
            <v>0</v>
          </cell>
          <cell r="BR998">
            <v>0</v>
          </cell>
          <cell r="BS998">
            <v>0</v>
          </cell>
          <cell r="BT998">
            <v>0</v>
          </cell>
          <cell r="BU998">
            <v>0</v>
          </cell>
          <cell r="BV998">
            <v>0</v>
          </cell>
          <cell r="BW998">
            <v>0</v>
          </cell>
          <cell r="BX998">
            <v>0</v>
          </cell>
          <cell r="BY998">
            <v>0</v>
          </cell>
          <cell r="BZ998">
            <v>0</v>
          </cell>
          <cell r="CA998">
            <v>0</v>
          </cell>
          <cell r="CB998">
            <v>0</v>
          </cell>
          <cell r="CC998">
            <v>0</v>
          </cell>
          <cell r="CD998">
            <v>0</v>
          </cell>
          <cell r="CE998">
            <v>0</v>
          </cell>
          <cell r="CF998">
            <v>0</v>
          </cell>
          <cell r="CG998">
            <v>0</v>
          </cell>
          <cell r="CH998">
            <v>0</v>
          </cell>
          <cell r="CI998">
            <v>0</v>
          </cell>
          <cell r="CJ998">
            <v>0</v>
          </cell>
          <cell r="CK998">
            <v>0</v>
          </cell>
          <cell r="CL998">
            <v>0</v>
          </cell>
          <cell r="CM998">
            <v>0</v>
          </cell>
          <cell r="CN998">
            <v>0</v>
          </cell>
          <cell r="CO998">
            <v>0</v>
          </cell>
          <cell r="CP998">
            <v>0</v>
          </cell>
          <cell r="CQ998">
            <v>0</v>
          </cell>
          <cell r="CR998">
            <v>0</v>
          </cell>
          <cell r="CS998">
            <v>0</v>
          </cell>
          <cell r="CT998">
            <v>0</v>
          </cell>
          <cell r="CU998">
            <v>0</v>
          </cell>
          <cell r="CV998">
            <v>0</v>
          </cell>
          <cell r="CW998">
            <v>0</v>
          </cell>
          <cell r="CX998">
            <v>0</v>
          </cell>
          <cell r="CY998">
            <v>0</v>
          </cell>
          <cell r="CZ998">
            <v>0</v>
          </cell>
          <cell r="DA998">
            <v>0</v>
          </cell>
          <cell r="DB998">
            <v>0</v>
          </cell>
          <cell r="DC998">
            <v>0</v>
          </cell>
          <cell r="DD998">
            <v>0</v>
          </cell>
          <cell r="DE998">
            <v>0</v>
          </cell>
          <cell r="DF998">
            <v>0</v>
          </cell>
          <cell r="DG998">
            <v>0</v>
          </cell>
          <cell r="DH998">
            <v>0</v>
          </cell>
          <cell r="DI998">
            <v>0</v>
          </cell>
          <cell r="DJ998">
            <v>0</v>
          </cell>
          <cell r="DK998">
            <v>0</v>
          </cell>
          <cell r="DL998">
            <v>0</v>
          </cell>
          <cell r="DM998">
            <v>0</v>
          </cell>
          <cell r="DN998">
            <v>0</v>
          </cell>
          <cell r="DO998">
            <v>0</v>
          </cell>
          <cell r="DP998">
            <v>0</v>
          </cell>
          <cell r="DQ998">
            <v>0</v>
          </cell>
          <cell r="DR998">
            <v>0</v>
          </cell>
          <cell r="DS998">
            <v>0</v>
          </cell>
          <cell r="DT998">
            <v>0</v>
          </cell>
          <cell r="DU998">
            <v>0</v>
          </cell>
          <cell r="DV998">
            <v>0</v>
          </cell>
          <cell r="DW998">
            <v>0</v>
          </cell>
          <cell r="DX998">
            <v>0</v>
          </cell>
          <cell r="DY998">
            <v>0</v>
          </cell>
          <cell r="DZ998">
            <v>0</v>
          </cell>
          <cell r="EA998">
            <v>0</v>
          </cell>
          <cell r="EB998">
            <v>0</v>
          </cell>
          <cell r="EC998">
            <v>0</v>
          </cell>
          <cell r="ED998">
            <v>0</v>
          </cell>
          <cell r="EE998">
            <v>0</v>
          </cell>
          <cell r="EF998">
            <v>0</v>
          </cell>
          <cell r="EG998">
            <v>0</v>
          </cell>
          <cell r="EH998">
            <v>0</v>
          </cell>
          <cell r="EI998">
            <v>0</v>
          </cell>
          <cell r="EJ998">
            <v>0</v>
          </cell>
          <cell r="EK998">
            <v>0</v>
          </cell>
          <cell r="EL998">
            <v>0</v>
          </cell>
          <cell r="EM998">
            <v>0</v>
          </cell>
          <cell r="EN998">
            <v>0</v>
          </cell>
          <cell r="EO998">
            <v>0</v>
          </cell>
          <cell r="EP998">
            <v>0</v>
          </cell>
          <cell r="EQ998">
            <v>0</v>
          </cell>
          <cell r="ER998">
            <v>0</v>
          </cell>
          <cell r="ES998">
            <v>0</v>
          </cell>
          <cell r="ET998">
            <v>0</v>
          </cell>
          <cell r="EU998">
            <v>0</v>
          </cell>
          <cell r="EV998">
            <v>0</v>
          </cell>
          <cell r="EW998">
            <v>0</v>
          </cell>
          <cell r="EX998">
            <v>0</v>
          </cell>
          <cell r="EY998">
            <v>0</v>
          </cell>
          <cell r="EZ998">
            <v>0</v>
          </cell>
          <cell r="FA998">
            <v>0</v>
          </cell>
          <cell r="FB998">
            <v>0</v>
          </cell>
          <cell r="FC998">
            <v>0</v>
          </cell>
          <cell r="FD998">
            <v>0</v>
          </cell>
          <cell r="FE998">
            <v>0</v>
          </cell>
          <cell r="FF998">
            <v>0</v>
          </cell>
          <cell r="FG998">
            <v>0</v>
          </cell>
          <cell r="FH998">
            <v>0</v>
          </cell>
          <cell r="FI998">
            <v>0</v>
          </cell>
          <cell r="FJ998">
            <v>0</v>
          </cell>
          <cell r="FK998">
            <v>0</v>
          </cell>
          <cell r="FL998">
            <v>0</v>
          </cell>
          <cell r="FM998">
            <v>0</v>
          </cell>
          <cell r="FN998">
            <v>0</v>
          </cell>
          <cell r="FO998">
            <v>0</v>
          </cell>
          <cell r="FP998">
            <v>0</v>
          </cell>
          <cell r="FQ998">
            <v>0</v>
          </cell>
          <cell r="FR998">
            <v>0</v>
          </cell>
          <cell r="FS998">
            <v>0</v>
          </cell>
          <cell r="FT998">
            <v>0</v>
          </cell>
          <cell r="FU998">
            <v>0</v>
          </cell>
          <cell r="FV998">
            <v>0</v>
          </cell>
          <cell r="FW998">
            <v>0</v>
          </cell>
          <cell r="FX998">
            <v>0</v>
          </cell>
          <cell r="FY998">
            <v>0</v>
          </cell>
          <cell r="FZ998">
            <v>0</v>
          </cell>
          <cell r="GA998">
            <v>0</v>
          </cell>
          <cell r="GB998">
            <v>0</v>
          </cell>
          <cell r="GC998">
            <v>0</v>
          </cell>
          <cell r="GD998">
            <v>0</v>
          </cell>
          <cell r="GE998">
            <v>0</v>
          </cell>
          <cell r="GF998">
            <v>0</v>
          </cell>
          <cell r="GG998">
            <v>0</v>
          </cell>
          <cell r="GH998">
            <v>0</v>
          </cell>
          <cell r="GI998">
            <v>0</v>
          </cell>
          <cell r="GJ998">
            <v>0</v>
          </cell>
          <cell r="GK998">
            <v>0</v>
          </cell>
          <cell r="GL998">
            <v>0</v>
          </cell>
          <cell r="GM998">
            <v>0</v>
          </cell>
          <cell r="GN998">
            <v>0</v>
          </cell>
          <cell r="GO998">
            <v>0</v>
          </cell>
          <cell r="GP998">
            <v>0</v>
          </cell>
          <cell r="GQ998">
            <v>0</v>
          </cell>
          <cell r="GR998">
            <v>0</v>
          </cell>
          <cell r="GS998">
            <v>0</v>
          </cell>
          <cell r="GT998">
            <v>0</v>
          </cell>
          <cell r="GU998">
            <v>0</v>
          </cell>
          <cell r="GV998">
            <v>0</v>
          </cell>
          <cell r="GW998">
            <v>0</v>
          </cell>
          <cell r="GX998">
            <v>0</v>
          </cell>
          <cell r="GY998">
            <v>0</v>
          </cell>
          <cell r="GZ998">
            <v>0</v>
          </cell>
          <cell r="HA998">
            <v>0</v>
          </cell>
          <cell r="HB998">
            <v>0</v>
          </cell>
          <cell r="HC998">
            <v>0</v>
          </cell>
          <cell r="HD998">
            <v>0</v>
          </cell>
          <cell r="HE998">
            <v>0</v>
          </cell>
          <cell r="HF998">
            <v>0</v>
          </cell>
          <cell r="HG998">
            <v>0</v>
          </cell>
          <cell r="HH998">
            <v>0</v>
          </cell>
          <cell r="HI998">
            <v>0</v>
          </cell>
          <cell r="HJ998">
            <v>0</v>
          </cell>
          <cell r="HK998">
            <v>0</v>
          </cell>
          <cell r="HL998">
            <v>0</v>
          </cell>
          <cell r="HM998">
            <v>0</v>
          </cell>
          <cell r="HN998">
            <v>0</v>
          </cell>
          <cell r="HO998">
            <v>0</v>
          </cell>
          <cell r="HP998">
            <v>0</v>
          </cell>
          <cell r="HQ998">
            <v>0</v>
          </cell>
          <cell r="HR998">
            <v>0</v>
          </cell>
          <cell r="HS998">
            <v>0</v>
          </cell>
          <cell r="HT998">
            <v>0</v>
          </cell>
          <cell r="HU998">
            <v>0</v>
          </cell>
          <cell r="HV998">
            <v>0</v>
          </cell>
          <cell r="HW998">
            <v>0</v>
          </cell>
          <cell r="HX998">
            <v>0</v>
          </cell>
          <cell r="HY998">
            <v>0</v>
          </cell>
          <cell r="HZ998">
            <v>0</v>
          </cell>
          <cell r="IA998">
            <v>0</v>
          </cell>
          <cell r="IB998">
            <v>0</v>
          </cell>
          <cell r="IC998">
            <v>0</v>
          </cell>
          <cell r="ID998">
            <v>0</v>
          </cell>
          <cell r="IE998">
            <v>0</v>
          </cell>
          <cell r="IF998">
            <v>0</v>
          </cell>
          <cell r="IG998">
            <v>0</v>
          </cell>
          <cell r="IH998">
            <v>0</v>
          </cell>
          <cell r="II998">
            <v>0</v>
          </cell>
          <cell r="IJ998">
            <v>0</v>
          </cell>
          <cell r="IK998">
            <v>0</v>
          </cell>
          <cell r="IL998">
            <v>0</v>
          </cell>
          <cell r="IM998">
            <v>0</v>
          </cell>
          <cell r="IN998">
            <v>0</v>
          </cell>
          <cell r="IO998">
            <v>0</v>
          </cell>
          <cell r="IP998">
            <v>0</v>
          </cell>
          <cell r="IQ998">
            <v>0</v>
          </cell>
          <cell r="IR998">
            <v>0</v>
          </cell>
          <cell r="IS998">
            <v>0</v>
          </cell>
          <cell r="IT998">
            <v>0</v>
          </cell>
          <cell r="IU998">
            <v>0</v>
          </cell>
          <cell r="IV998">
            <v>0</v>
          </cell>
          <cell r="IW998">
            <v>0</v>
          </cell>
          <cell r="IX998">
            <v>0</v>
          </cell>
          <cell r="IY998">
            <v>0</v>
          </cell>
          <cell r="IZ998">
            <v>0</v>
          </cell>
          <cell r="JA998">
            <v>0</v>
          </cell>
          <cell r="JB998">
            <v>0</v>
          </cell>
          <cell r="JC998">
            <v>0</v>
          </cell>
          <cell r="JD998">
            <v>0</v>
          </cell>
          <cell r="JE998">
            <v>0</v>
          </cell>
        </row>
        <row r="999">
          <cell r="D999" t="str">
            <v>WD_.QF.WYN._.SML.BLM Rawlins</v>
          </cell>
          <cell r="F999">
            <v>0</v>
          </cell>
          <cell r="G999">
            <v>0</v>
          </cell>
          <cell r="H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0</v>
          </cell>
          <cell r="BD999">
            <v>0</v>
          </cell>
          <cell r="BE999">
            <v>0</v>
          </cell>
          <cell r="BF999">
            <v>0</v>
          </cell>
          <cell r="BG999">
            <v>0</v>
          </cell>
          <cell r="BH999">
            <v>0</v>
          </cell>
          <cell r="BI999">
            <v>0</v>
          </cell>
          <cell r="BJ999">
            <v>0</v>
          </cell>
          <cell r="BK999">
            <v>0</v>
          </cell>
          <cell r="BL999">
            <v>0</v>
          </cell>
          <cell r="BM999">
            <v>0</v>
          </cell>
          <cell r="BN999">
            <v>0</v>
          </cell>
          <cell r="BO999">
            <v>0</v>
          </cell>
          <cell r="BP999">
            <v>0</v>
          </cell>
          <cell r="BQ999">
            <v>0</v>
          </cell>
          <cell r="BR999">
            <v>0</v>
          </cell>
          <cell r="BS999">
            <v>0</v>
          </cell>
          <cell r="BT999">
            <v>0</v>
          </cell>
          <cell r="BU999">
            <v>0</v>
          </cell>
          <cell r="BV999">
            <v>0</v>
          </cell>
          <cell r="BW999">
            <v>0</v>
          </cell>
          <cell r="BX999">
            <v>0</v>
          </cell>
          <cell r="BY999">
            <v>0</v>
          </cell>
          <cell r="BZ999">
            <v>0</v>
          </cell>
          <cell r="CA999">
            <v>0</v>
          </cell>
          <cell r="CB999">
            <v>0</v>
          </cell>
          <cell r="CC999">
            <v>0</v>
          </cell>
          <cell r="CD999">
            <v>0</v>
          </cell>
          <cell r="CE999">
            <v>0</v>
          </cell>
          <cell r="CF999">
            <v>0</v>
          </cell>
          <cell r="CG999">
            <v>0</v>
          </cell>
          <cell r="CH999">
            <v>0</v>
          </cell>
          <cell r="CI999">
            <v>0</v>
          </cell>
          <cell r="CJ999">
            <v>0</v>
          </cell>
          <cell r="CK999">
            <v>0</v>
          </cell>
          <cell r="CL999">
            <v>0</v>
          </cell>
          <cell r="CM999">
            <v>0</v>
          </cell>
          <cell r="CN999">
            <v>0</v>
          </cell>
          <cell r="CO999">
            <v>0</v>
          </cell>
          <cell r="CP999">
            <v>0</v>
          </cell>
          <cell r="CQ999">
            <v>0</v>
          </cell>
          <cell r="CR999">
            <v>0</v>
          </cell>
          <cell r="CS999">
            <v>0</v>
          </cell>
          <cell r="CT999">
            <v>0</v>
          </cell>
          <cell r="CU999">
            <v>0</v>
          </cell>
          <cell r="CV999">
            <v>0</v>
          </cell>
          <cell r="CW999">
            <v>0</v>
          </cell>
          <cell r="CX999">
            <v>0</v>
          </cell>
          <cell r="CY999">
            <v>0</v>
          </cell>
          <cell r="CZ999">
            <v>0</v>
          </cell>
          <cell r="DA999">
            <v>0</v>
          </cell>
          <cell r="DB999">
            <v>0</v>
          </cell>
          <cell r="DC999">
            <v>0</v>
          </cell>
          <cell r="DD999">
            <v>0</v>
          </cell>
          <cell r="DE999">
            <v>0</v>
          </cell>
          <cell r="DF999">
            <v>0</v>
          </cell>
          <cell r="DG999">
            <v>0</v>
          </cell>
          <cell r="DH999">
            <v>0</v>
          </cell>
          <cell r="DI999">
            <v>0</v>
          </cell>
          <cell r="DJ999">
            <v>0</v>
          </cell>
          <cell r="DK999">
            <v>0</v>
          </cell>
          <cell r="DL999">
            <v>0</v>
          </cell>
          <cell r="DM999">
            <v>0</v>
          </cell>
          <cell r="DN999">
            <v>0</v>
          </cell>
          <cell r="DO999">
            <v>0</v>
          </cell>
          <cell r="DP999">
            <v>0</v>
          </cell>
          <cell r="DQ999">
            <v>0</v>
          </cell>
          <cell r="DR999">
            <v>0</v>
          </cell>
          <cell r="DS999">
            <v>0</v>
          </cell>
          <cell r="DT999">
            <v>0</v>
          </cell>
          <cell r="DU999">
            <v>0</v>
          </cell>
          <cell r="DV999">
            <v>0</v>
          </cell>
          <cell r="DW999">
            <v>0</v>
          </cell>
          <cell r="DX999">
            <v>0</v>
          </cell>
          <cell r="DY999">
            <v>0</v>
          </cell>
          <cell r="DZ999">
            <v>0</v>
          </cell>
          <cell r="EA999">
            <v>0</v>
          </cell>
          <cell r="EB999">
            <v>0</v>
          </cell>
          <cell r="EC999">
            <v>0</v>
          </cell>
          <cell r="ED999">
            <v>0</v>
          </cell>
          <cell r="EE999">
            <v>0</v>
          </cell>
          <cell r="EF999">
            <v>0</v>
          </cell>
          <cell r="EG999">
            <v>0</v>
          </cell>
          <cell r="EH999">
            <v>0</v>
          </cell>
          <cell r="EI999">
            <v>0</v>
          </cell>
          <cell r="EJ999">
            <v>0</v>
          </cell>
          <cell r="EK999">
            <v>0</v>
          </cell>
          <cell r="EL999">
            <v>0</v>
          </cell>
          <cell r="EM999">
            <v>0</v>
          </cell>
          <cell r="EN999">
            <v>0</v>
          </cell>
          <cell r="EO999">
            <v>0</v>
          </cell>
          <cell r="EP999">
            <v>0</v>
          </cell>
          <cell r="EQ999">
            <v>0</v>
          </cell>
          <cell r="ER999">
            <v>0</v>
          </cell>
          <cell r="ES999">
            <v>0</v>
          </cell>
          <cell r="ET999">
            <v>0</v>
          </cell>
          <cell r="EU999">
            <v>0</v>
          </cell>
          <cell r="EV999">
            <v>0</v>
          </cell>
          <cell r="EW999">
            <v>0</v>
          </cell>
          <cell r="EX999">
            <v>0</v>
          </cell>
          <cell r="EY999">
            <v>0</v>
          </cell>
          <cell r="EZ999">
            <v>0</v>
          </cell>
          <cell r="FA999">
            <v>0</v>
          </cell>
          <cell r="FB999">
            <v>0</v>
          </cell>
          <cell r="FC999">
            <v>0</v>
          </cell>
          <cell r="FD999">
            <v>0</v>
          </cell>
          <cell r="FE999">
            <v>0</v>
          </cell>
          <cell r="FF999">
            <v>0</v>
          </cell>
          <cell r="FG999">
            <v>0</v>
          </cell>
          <cell r="FH999">
            <v>0</v>
          </cell>
          <cell r="FI999">
            <v>0</v>
          </cell>
          <cell r="FJ999">
            <v>0</v>
          </cell>
          <cell r="FK999">
            <v>0</v>
          </cell>
          <cell r="FL999">
            <v>0</v>
          </cell>
          <cell r="FM999">
            <v>0</v>
          </cell>
          <cell r="FN999">
            <v>0</v>
          </cell>
          <cell r="FO999">
            <v>0</v>
          </cell>
          <cell r="FP999">
            <v>0</v>
          </cell>
          <cell r="FQ999">
            <v>0</v>
          </cell>
          <cell r="FR999">
            <v>0</v>
          </cell>
          <cell r="FS999">
            <v>0</v>
          </cell>
          <cell r="FT999">
            <v>0</v>
          </cell>
          <cell r="FU999">
            <v>0</v>
          </cell>
          <cell r="FV999">
            <v>0</v>
          </cell>
          <cell r="FW999">
            <v>0</v>
          </cell>
          <cell r="FX999">
            <v>0</v>
          </cell>
          <cell r="FY999">
            <v>0</v>
          </cell>
          <cell r="FZ999">
            <v>0</v>
          </cell>
          <cell r="GA999">
            <v>0</v>
          </cell>
          <cell r="GB999">
            <v>0</v>
          </cell>
          <cell r="GC999">
            <v>0</v>
          </cell>
          <cell r="GD999">
            <v>0</v>
          </cell>
          <cell r="GE999">
            <v>0</v>
          </cell>
          <cell r="GF999">
            <v>0</v>
          </cell>
          <cell r="GG999">
            <v>0</v>
          </cell>
          <cell r="GH999">
            <v>0</v>
          </cell>
          <cell r="GI999">
            <v>0</v>
          </cell>
          <cell r="GJ999">
            <v>0</v>
          </cell>
          <cell r="GK999">
            <v>0</v>
          </cell>
          <cell r="GL999">
            <v>0</v>
          </cell>
          <cell r="GM999">
            <v>0</v>
          </cell>
          <cell r="GN999">
            <v>0</v>
          </cell>
          <cell r="GO999">
            <v>0</v>
          </cell>
          <cell r="GP999">
            <v>0</v>
          </cell>
          <cell r="GQ999">
            <v>0</v>
          </cell>
          <cell r="GR999">
            <v>0</v>
          </cell>
          <cell r="GS999">
            <v>0</v>
          </cell>
          <cell r="GT999">
            <v>0</v>
          </cell>
          <cell r="GU999">
            <v>0</v>
          </cell>
          <cell r="GV999">
            <v>0</v>
          </cell>
          <cell r="GW999">
            <v>0</v>
          </cell>
          <cell r="GX999">
            <v>0</v>
          </cell>
          <cell r="GY999">
            <v>0</v>
          </cell>
          <cell r="GZ999">
            <v>0</v>
          </cell>
          <cell r="HA999">
            <v>0</v>
          </cell>
          <cell r="HB999">
            <v>0</v>
          </cell>
          <cell r="HC999">
            <v>0</v>
          </cell>
          <cell r="HD999">
            <v>0</v>
          </cell>
          <cell r="HE999">
            <v>0</v>
          </cell>
          <cell r="HF999">
            <v>0</v>
          </cell>
          <cell r="HG999">
            <v>0</v>
          </cell>
          <cell r="HH999">
            <v>0</v>
          </cell>
          <cell r="HI999">
            <v>0</v>
          </cell>
          <cell r="HJ999">
            <v>0</v>
          </cell>
          <cell r="HK999">
            <v>0</v>
          </cell>
          <cell r="HL999">
            <v>0</v>
          </cell>
          <cell r="HM999">
            <v>0</v>
          </cell>
          <cell r="HN999">
            <v>0</v>
          </cell>
          <cell r="HO999">
            <v>0</v>
          </cell>
          <cell r="HP999">
            <v>0</v>
          </cell>
          <cell r="HQ999">
            <v>0</v>
          </cell>
          <cell r="HR999">
            <v>0</v>
          </cell>
          <cell r="HS999">
            <v>0</v>
          </cell>
          <cell r="HT999">
            <v>0</v>
          </cell>
          <cell r="HU999">
            <v>0</v>
          </cell>
          <cell r="HV999">
            <v>0</v>
          </cell>
          <cell r="HW999">
            <v>0</v>
          </cell>
          <cell r="HX999">
            <v>0</v>
          </cell>
          <cell r="HY999">
            <v>0</v>
          </cell>
          <cell r="HZ999">
            <v>0</v>
          </cell>
          <cell r="IA999">
            <v>0</v>
          </cell>
          <cell r="IB999">
            <v>0</v>
          </cell>
          <cell r="IC999">
            <v>0</v>
          </cell>
          <cell r="ID999">
            <v>0</v>
          </cell>
          <cell r="IE999">
            <v>0</v>
          </cell>
          <cell r="IF999">
            <v>0</v>
          </cell>
          <cell r="IG999">
            <v>0</v>
          </cell>
          <cell r="IH999">
            <v>0</v>
          </cell>
          <cell r="II999">
            <v>0</v>
          </cell>
          <cell r="IJ999">
            <v>0</v>
          </cell>
          <cell r="IK999">
            <v>0</v>
          </cell>
          <cell r="IL999">
            <v>0</v>
          </cell>
          <cell r="IM999">
            <v>0</v>
          </cell>
          <cell r="IN999">
            <v>0</v>
          </cell>
          <cell r="IO999">
            <v>0</v>
          </cell>
          <cell r="IP999">
            <v>0</v>
          </cell>
          <cell r="IQ999">
            <v>0</v>
          </cell>
          <cell r="IR999">
            <v>0</v>
          </cell>
          <cell r="IS999">
            <v>0</v>
          </cell>
          <cell r="IT999">
            <v>0</v>
          </cell>
          <cell r="IU999">
            <v>0</v>
          </cell>
          <cell r="IV999">
            <v>0</v>
          </cell>
          <cell r="IW999">
            <v>0</v>
          </cell>
          <cell r="IX999">
            <v>0</v>
          </cell>
          <cell r="IY999">
            <v>0</v>
          </cell>
          <cell r="IZ999">
            <v>0</v>
          </cell>
          <cell r="JA999">
            <v>0</v>
          </cell>
          <cell r="JB999">
            <v>0</v>
          </cell>
          <cell r="JC999">
            <v>0</v>
          </cell>
          <cell r="JD999">
            <v>0</v>
          </cell>
          <cell r="JE999">
            <v>0</v>
          </cell>
        </row>
        <row r="1000">
          <cell r="D1000" t="str">
            <v>WD_.QF.WYN._.SML.J Bar 9 Ranch</v>
          </cell>
          <cell r="F1000">
            <v>0</v>
          </cell>
          <cell r="G1000">
            <v>0</v>
          </cell>
          <cell r="H1000">
            <v>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0</v>
          </cell>
          <cell r="BD1000">
            <v>0</v>
          </cell>
          <cell r="BE1000">
            <v>0</v>
          </cell>
          <cell r="BF1000">
            <v>0</v>
          </cell>
          <cell r="BG1000">
            <v>0</v>
          </cell>
          <cell r="BH1000">
            <v>0</v>
          </cell>
          <cell r="BI1000">
            <v>0</v>
          </cell>
          <cell r="BJ1000">
            <v>0</v>
          </cell>
          <cell r="BK1000">
            <v>0</v>
          </cell>
          <cell r="BL1000">
            <v>0</v>
          </cell>
          <cell r="BM1000">
            <v>0</v>
          </cell>
          <cell r="BN1000">
            <v>0</v>
          </cell>
          <cell r="BO1000">
            <v>0</v>
          </cell>
          <cell r="BP1000">
            <v>0</v>
          </cell>
          <cell r="BQ1000">
            <v>0</v>
          </cell>
          <cell r="BR1000">
            <v>0</v>
          </cell>
          <cell r="BS1000">
            <v>0</v>
          </cell>
          <cell r="BT1000">
            <v>0</v>
          </cell>
          <cell r="BU1000">
            <v>0</v>
          </cell>
          <cell r="BV1000">
            <v>0</v>
          </cell>
          <cell r="BW1000">
            <v>0</v>
          </cell>
          <cell r="BX1000">
            <v>0</v>
          </cell>
          <cell r="BY1000">
            <v>0</v>
          </cell>
          <cell r="BZ1000">
            <v>0</v>
          </cell>
          <cell r="CA1000">
            <v>0</v>
          </cell>
          <cell r="CB1000">
            <v>0</v>
          </cell>
          <cell r="CC1000">
            <v>0</v>
          </cell>
          <cell r="CD1000">
            <v>0</v>
          </cell>
          <cell r="CE1000">
            <v>0</v>
          </cell>
          <cell r="CF1000">
            <v>0</v>
          </cell>
          <cell r="CG1000">
            <v>0</v>
          </cell>
          <cell r="CH1000">
            <v>0</v>
          </cell>
          <cell r="CI1000">
            <v>0</v>
          </cell>
          <cell r="CJ1000">
            <v>0</v>
          </cell>
          <cell r="CK1000">
            <v>0</v>
          </cell>
          <cell r="CL1000">
            <v>0</v>
          </cell>
          <cell r="CM1000">
            <v>0</v>
          </cell>
          <cell r="CN1000">
            <v>0</v>
          </cell>
          <cell r="CO1000">
            <v>0</v>
          </cell>
          <cell r="CP1000">
            <v>0</v>
          </cell>
          <cell r="CQ1000">
            <v>0</v>
          </cell>
          <cell r="CR1000">
            <v>0</v>
          </cell>
          <cell r="CS1000">
            <v>0</v>
          </cell>
          <cell r="CT1000">
            <v>0</v>
          </cell>
          <cell r="CU1000">
            <v>0</v>
          </cell>
          <cell r="CV1000">
            <v>0</v>
          </cell>
          <cell r="CW1000">
            <v>0</v>
          </cell>
          <cell r="CX1000">
            <v>0</v>
          </cell>
          <cell r="CY1000">
            <v>0</v>
          </cell>
          <cell r="CZ1000">
            <v>0</v>
          </cell>
          <cell r="DA1000">
            <v>0</v>
          </cell>
          <cell r="DB1000">
            <v>0</v>
          </cell>
          <cell r="DC1000">
            <v>0</v>
          </cell>
          <cell r="DD1000">
            <v>0</v>
          </cell>
          <cell r="DE1000">
            <v>0</v>
          </cell>
          <cell r="DF1000">
            <v>0</v>
          </cell>
          <cell r="DG1000">
            <v>0</v>
          </cell>
          <cell r="DH1000">
            <v>0</v>
          </cell>
          <cell r="DI1000">
            <v>0</v>
          </cell>
          <cell r="DJ1000">
            <v>0</v>
          </cell>
          <cell r="DK1000">
            <v>0</v>
          </cell>
          <cell r="DL1000">
            <v>0</v>
          </cell>
          <cell r="DM1000">
            <v>0</v>
          </cell>
          <cell r="DN1000">
            <v>0</v>
          </cell>
          <cell r="DO1000">
            <v>0</v>
          </cell>
          <cell r="DP1000">
            <v>0</v>
          </cell>
          <cell r="DQ1000">
            <v>0</v>
          </cell>
          <cell r="DR1000">
            <v>0</v>
          </cell>
          <cell r="DS1000">
            <v>0</v>
          </cell>
          <cell r="DT1000">
            <v>0</v>
          </cell>
          <cell r="DU1000">
            <v>0</v>
          </cell>
          <cell r="DV1000">
            <v>0</v>
          </cell>
          <cell r="DW1000">
            <v>0</v>
          </cell>
          <cell r="DX1000">
            <v>0</v>
          </cell>
          <cell r="DY1000">
            <v>0</v>
          </cell>
          <cell r="DZ1000">
            <v>0</v>
          </cell>
          <cell r="EA1000">
            <v>0</v>
          </cell>
          <cell r="EB1000">
            <v>0</v>
          </cell>
          <cell r="EC1000">
            <v>0</v>
          </cell>
          <cell r="ED1000">
            <v>0</v>
          </cell>
          <cell r="EE1000">
            <v>0</v>
          </cell>
          <cell r="EF1000">
            <v>0</v>
          </cell>
          <cell r="EG1000">
            <v>0</v>
          </cell>
          <cell r="EH1000">
            <v>0</v>
          </cell>
          <cell r="EI1000">
            <v>0</v>
          </cell>
          <cell r="EJ1000">
            <v>0</v>
          </cell>
          <cell r="EK1000">
            <v>0</v>
          </cell>
          <cell r="EL1000">
            <v>0</v>
          </cell>
          <cell r="EM1000">
            <v>0</v>
          </cell>
          <cell r="EN1000">
            <v>0</v>
          </cell>
          <cell r="EO1000">
            <v>0</v>
          </cell>
          <cell r="EP1000">
            <v>0</v>
          </cell>
          <cell r="EQ1000">
            <v>0</v>
          </cell>
          <cell r="ER1000">
            <v>0</v>
          </cell>
          <cell r="ES1000">
            <v>0</v>
          </cell>
          <cell r="ET1000">
            <v>0</v>
          </cell>
          <cell r="EU1000">
            <v>0</v>
          </cell>
          <cell r="EV1000">
            <v>0</v>
          </cell>
          <cell r="EW1000">
            <v>0</v>
          </cell>
          <cell r="EX1000">
            <v>0</v>
          </cell>
          <cell r="EY1000">
            <v>0</v>
          </cell>
          <cell r="EZ1000">
            <v>0</v>
          </cell>
          <cell r="FA1000">
            <v>0</v>
          </cell>
          <cell r="FB1000">
            <v>0</v>
          </cell>
          <cell r="FC1000">
            <v>0</v>
          </cell>
          <cell r="FD1000">
            <v>0</v>
          </cell>
          <cell r="FE1000">
            <v>0</v>
          </cell>
          <cell r="FF1000">
            <v>0</v>
          </cell>
          <cell r="FG1000">
            <v>0</v>
          </cell>
          <cell r="FH1000">
            <v>0</v>
          </cell>
          <cell r="FI1000">
            <v>0</v>
          </cell>
          <cell r="FJ1000">
            <v>0</v>
          </cell>
          <cell r="FK1000">
            <v>0</v>
          </cell>
          <cell r="FL1000">
            <v>0</v>
          </cell>
          <cell r="FM1000">
            <v>0</v>
          </cell>
          <cell r="FN1000">
            <v>0</v>
          </cell>
          <cell r="FO1000">
            <v>0</v>
          </cell>
          <cell r="FP1000">
            <v>0</v>
          </cell>
          <cell r="FQ1000">
            <v>0</v>
          </cell>
          <cell r="FR1000">
            <v>0</v>
          </cell>
          <cell r="FS1000">
            <v>0</v>
          </cell>
          <cell r="FT1000">
            <v>0</v>
          </cell>
          <cell r="FU1000">
            <v>0</v>
          </cell>
          <cell r="FV1000">
            <v>0</v>
          </cell>
          <cell r="FW1000">
            <v>0</v>
          </cell>
          <cell r="FX1000">
            <v>0</v>
          </cell>
          <cell r="FY1000">
            <v>0</v>
          </cell>
          <cell r="FZ1000">
            <v>0</v>
          </cell>
          <cell r="GA1000">
            <v>0</v>
          </cell>
          <cell r="GB1000">
            <v>0</v>
          </cell>
          <cell r="GC1000">
            <v>0</v>
          </cell>
          <cell r="GD1000">
            <v>0</v>
          </cell>
          <cell r="GE1000">
            <v>0</v>
          </cell>
          <cell r="GF1000">
            <v>0</v>
          </cell>
          <cell r="GG1000">
            <v>0</v>
          </cell>
          <cell r="GH1000">
            <v>0</v>
          </cell>
          <cell r="GI1000">
            <v>0</v>
          </cell>
          <cell r="GJ1000">
            <v>0</v>
          </cell>
          <cell r="GK1000">
            <v>0</v>
          </cell>
          <cell r="GL1000">
            <v>0</v>
          </cell>
          <cell r="GM1000">
            <v>0</v>
          </cell>
          <cell r="GN1000">
            <v>0</v>
          </cell>
          <cell r="GO1000">
            <v>0</v>
          </cell>
          <cell r="GP1000">
            <v>0</v>
          </cell>
          <cell r="GQ1000">
            <v>0</v>
          </cell>
          <cell r="GR1000">
            <v>0</v>
          </cell>
          <cell r="GS1000">
            <v>0</v>
          </cell>
          <cell r="GT1000">
            <v>0</v>
          </cell>
          <cell r="GU1000">
            <v>0</v>
          </cell>
          <cell r="GV1000">
            <v>0</v>
          </cell>
          <cell r="GW1000">
            <v>0</v>
          </cell>
          <cell r="GX1000">
            <v>0</v>
          </cell>
          <cell r="GY1000">
            <v>0</v>
          </cell>
          <cell r="GZ1000">
            <v>0</v>
          </cell>
          <cell r="HA1000">
            <v>0</v>
          </cell>
          <cell r="HB1000">
            <v>0</v>
          </cell>
          <cell r="HC1000">
            <v>0</v>
          </cell>
          <cell r="HD1000">
            <v>0</v>
          </cell>
          <cell r="HE1000">
            <v>0</v>
          </cell>
          <cell r="HF1000">
            <v>0</v>
          </cell>
          <cell r="HG1000">
            <v>0</v>
          </cell>
          <cell r="HH1000">
            <v>0</v>
          </cell>
          <cell r="HI1000">
            <v>0</v>
          </cell>
          <cell r="HJ1000">
            <v>0</v>
          </cell>
          <cell r="HK1000">
            <v>0</v>
          </cell>
          <cell r="HL1000">
            <v>0</v>
          </cell>
          <cell r="HM1000">
            <v>0</v>
          </cell>
          <cell r="HN1000">
            <v>0</v>
          </cell>
          <cell r="HO1000">
            <v>0</v>
          </cell>
          <cell r="HP1000">
            <v>0</v>
          </cell>
          <cell r="HQ1000">
            <v>0</v>
          </cell>
          <cell r="HR1000">
            <v>0</v>
          </cell>
          <cell r="HS1000">
            <v>0</v>
          </cell>
          <cell r="HT1000">
            <v>0</v>
          </cell>
          <cell r="HU1000">
            <v>0</v>
          </cell>
          <cell r="HV1000">
            <v>0</v>
          </cell>
          <cell r="HW1000">
            <v>0</v>
          </cell>
          <cell r="HX1000">
            <v>0</v>
          </cell>
          <cell r="HY1000">
            <v>0</v>
          </cell>
          <cell r="HZ1000">
            <v>0</v>
          </cell>
          <cell r="IA1000">
            <v>0</v>
          </cell>
          <cell r="IB1000">
            <v>0</v>
          </cell>
          <cell r="IC1000">
            <v>0</v>
          </cell>
          <cell r="ID1000">
            <v>0</v>
          </cell>
          <cell r="IE1000">
            <v>0</v>
          </cell>
          <cell r="IF1000">
            <v>0</v>
          </cell>
          <cell r="IG1000">
            <v>0</v>
          </cell>
          <cell r="IH1000">
            <v>0</v>
          </cell>
          <cell r="II1000">
            <v>0</v>
          </cell>
          <cell r="IJ1000">
            <v>0</v>
          </cell>
          <cell r="IK1000">
            <v>0</v>
          </cell>
          <cell r="IL1000">
            <v>0</v>
          </cell>
          <cell r="IM1000">
            <v>0</v>
          </cell>
          <cell r="IN1000">
            <v>0</v>
          </cell>
          <cell r="IO1000">
            <v>0</v>
          </cell>
          <cell r="IP1000">
            <v>0</v>
          </cell>
          <cell r="IQ1000">
            <v>0</v>
          </cell>
          <cell r="IR1000">
            <v>0</v>
          </cell>
          <cell r="IS1000">
            <v>0</v>
          </cell>
          <cell r="IT1000">
            <v>0</v>
          </cell>
          <cell r="IU1000">
            <v>0</v>
          </cell>
          <cell r="IV1000">
            <v>0</v>
          </cell>
          <cell r="IW1000">
            <v>0</v>
          </cell>
          <cell r="IX1000">
            <v>0</v>
          </cell>
          <cell r="IY1000">
            <v>0</v>
          </cell>
          <cell r="IZ1000">
            <v>0</v>
          </cell>
          <cell r="JA1000">
            <v>0</v>
          </cell>
          <cell r="JB1000">
            <v>0</v>
          </cell>
          <cell r="JC1000">
            <v>0</v>
          </cell>
          <cell r="JD1000">
            <v>0</v>
          </cell>
          <cell r="JE1000">
            <v>0</v>
          </cell>
        </row>
        <row r="1001">
          <cell r="D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0</v>
          </cell>
          <cell r="BD1001">
            <v>0</v>
          </cell>
          <cell r="BE1001">
            <v>0</v>
          </cell>
          <cell r="BF1001">
            <v>0</v>
          </cell>
          <cell r="BG1001">
            <v>0</v>
          </cell>
          <cell r="BH1001">
            <v>0</v>
          </cell>
          <cell r="BI1001">
            <v>0</v>
          </cell>
          <cell r="BJ1001">
            <v>0</v>
          </cell>
          <cell r="BK1001">
            <v>0</v>
          </cell>
          <cell r="BL1001">
            <v>0</v>
          </cell>
          <cell r="BM1001">
            <v>0</v>
          </cell>
          <cell r="BN1001">
            <v>0</v>
          </cell>
          <cell r="BO1001">
            <v>0</v>
          </cell>
          <cell r="BP1001">
            <v>0</v>
          </cell>
          <cell r="BQ1001">
            <v>0</v>
          </cell>
          <cell r="BR1001">
            <v>0</v>
          </cell>
          <cell r="BS1001">
            <v>0</v>
          </cell>
          <cell r="BT1001">
            <v>0</v>
          </cell>
          <cell r="BU1001">
            <v>0</v>
          </cell>
          <cell r="BV1001">
            <v>0</v>
          </cell>
          <cell r="BW1001">
            <v>0</v>
          </cell>
          <cell r="BX1001">
            <v>0</v>
          </cell>
          <cell r="BY1001">
            <v>0</v>
          </cell>
          <cell r="BZ1001">
            <v>0</v>
          </cell>
          <cell r="CA1001">
            <v>0</v>
          </cell>
          <cell r="CB1001">
            <v>0</v>
          </cell>
          <cell r="CC1001">
            <v>0</v>
          </cell>
          <cell r="CD1001">
            <v>0</v>
          </cell>
          <cell r="CE1001">
            <v>0</v>
          </cell>
          <cell r="CF1001">
            <v>0</v>
          </cell>
          <cell r="CG1001">
            <v>0</v>
          </cell>
          <cell r="CH1001">
            <v>0</v>
          </cell>
          <cell r="CI1001">
            <v>0</v>
          </cell>
          <cell r="CJ1001">
            <v>0</v>
          </cell>
          <cell r="CK1001">
            <v>0</v>
          </cell>
          <cell r="CL1001">
            <v>0</v>
          </cell>
          <cell r="CM1001">
            <v>0</v>
          </cell>
          <cell r="CN1001">
            <v>0</v>
          </cell>
          <cell r="CO1001">
            <v>0</v>
          </cell>
          <cell r="CP1001">
            <v>0</v>
          </cell>
          <cell r="CQ1001">
            <v>0</v>
          </cell>
          <cell r="CR1001">
            <v>0</v>
          </cell>
          <cell r="CS1001">
            <v>0</v>
          </cell>
          <cell r="CT1001">
            <v>0</v>
          </cell>
          <cell r="CU1001">
            <v>0</v>
          </cell>
          <cell r="CV1001">
            <v>0</v>
          </cell>
          <cell r="CW1001">
            <v>0</v>
          </cell>
          <cell r="CX1001">
            <v>0</v>
          </cell>
          <cell r="CY1001">
            <v>0</v>
          </cell>
          <cell r="CZ1001">
            <v>0</v>
          </cell>
          <cell r="DA1001">
            <v>0</v>
          </cell>
          <cell r="DB1001">
            <v>0</v>
          </cell>
          <cell r="DC1001">
            <v>0</v>
          </cell>
          <cell r="DD1001">
            <v>0</v>
          </cell>
          <cell r="DE1001">
            <v>0</v>
          </cell>
          <cell r="DF1001">
            <v>0</v>
          </cell>
          <cell r="DG1001">
            <v>0</v>
          </cell>
          <cell r="DH1001">
            <v>0</v>
          </cell>
          <cell r="DI1001">
            <v>0</v>
          </cell>
          <cell r="DJ1001">
            <v>0</v>
          </cell>
          <cell r="DK1001">
            <v>0</v>
          </cell>
          <cell r="DL1001">
            <v>0</v>
          </cell>
          <cell r="DM1001">
            <v>0</v>
          </cell>
          <cell r="DN1001">
            <v>0</v>
          </cell>
          <cell r="DO1001">
            <v>0</v>
          </cell>
          <cell r="DP1001">
            <v>0</v>
          </cell>
          <cell r="DQ1001">
            <v>0</v>
          </cell>
          <cell r="DR1001">
            <v>0</v>
          </cell>
          <cell r="DS1001">
            <v>0</v>
          </cell>
          <cell r="DT1001">
            <v>0</v>
          </cell>
          <cell r="DU1001">
            <v>0</v>
          </cell>
          <cell r="DV1001">
            <v>0</v>
          </cell>
          <cell r="DW1001">
            <v>0</v>
          </cell>
          <cell r="DX1001">
            <v>0</v>
          </cell>
          <cell r="DY1001">
            <v>0</v>
          </cell>
          <cell r="DZ1001">
            <v>0</v>
          </cell>
          <cell r="EA1001">
            <v>0</v>
          </cell>
          <cell r="EB1001">
            <v>0</v>
          </cell>
          <cell r="EC1001">
            <v>0</v>
          </cell>
          <cell r="ED1001">
            <v>0</v>
          </cell>
          <cell r="EE1001">
            <v>0</v>
          </cell>
          <cell r="EF1001">
            <v>0</v>
          </cell>
          <cell r="EG1001">
            <v>0</v>
          </cell>
          <cell r="EH1001">
            <v>0</v>
          </cell>
          <cell r="EI1001">
            <v>0</v>
          </cell>
          <cell r="EJ1001">
            <v>0</v>
          </cell>
          <cell r="EK1001">
            <v>0</v>
          </cell>
          <cell r="EL1001">
            <v>0</v>
          </cell>
          <cell r="EM1001">
            <v>0</v>
          </cell>
          <cell r="EN1001">
            <v>0</v>
          </cell>
          <cell r="EO1001">
            <v>0</v>
          </cell>
          <cell r="EP1001">
            <v>0</v>
          </cell>
          <cell r="EQ1001">
            <v>0</v>
          </cell>
          <cell r="ER1001">
            <v>0</v>
          </cell>
          <cell r="ES1001">
            <v>0</v>
          </cell>
          <cell r="ET1001">
            <v>0</v>
          </cell>
          <cell r="EU1001">
            <v>0</v>
          </cell>
          <cell r="EV1001">
            <v>0</v>
          </cell>
          <cell r="EW1001">
            <v>0</v>
          </cell>
          <cell r="EX1001">
            <v>0</v>
          </cell>
          <cell r="EY1001">
            <v>0</v>
          </cell>
          <cell r="EZ1001">
            <v>0</v>
          </cell>
          <cell r="FA1001">
            <v>0</v>
          </cell>
          <cell r="FB1001">
            <v>0</v>
          </cell>
          <cell r="FC1001">
            <v>0</v>
          </cell>
          <cell r="FD1001">
            <v>0</v>
          </cell>
          <cell r="FE1001">
            <v>0</v>
          </cell>
          <cell r="FF1001">
            <v>0</v>
          </cell>
          <cell r="FG1001">
            <v>0</v>
          </cell>
          <cell r="FH1001">
            <v>0</v>
          </cell>
          <cell r="FI1001">
            <v>0</v>
          </cell>
          <cell r="FJ1001">
            <v>0</v>
          </cell>
          <cell r="FK1001">
            <v>0</v>
          </cell>
          <cell r="FL1001">
            <v>0</v>
          </cell>
          <cell r="FM1001">
            <v>0</v>
          </cell>
          <cell r="FN1001">
            <v>0</v>
          </cell>
          <cell r="FO1001">
            <v>0</v>
          </cell>
          <cell r="FP1001">
            <v>0</v>
          </cell>
          <cell r="FQ1001">
            <v>0</v>
          </cell>
          <cell r="FR1001">
            <v>0</v>
          </cell>
          <cell r="FS1001">
            <v>0</v>
          </cell>
          <cell r="FT1001">
            <v>0</v>
          </cell>
          <cell r="FU1001">
            <v>0</v>
          </cell>
          <cell r="FV1001">
            <v>0</v>
          </cell>
          <cell r="FW1001">
            <v>0</v>
          </cell>
          <cell r="FX1001">
            <v>0</v>
          </cell>
          <cell r="FY1001">
            <v>0</v>
          </cell>
          <cell r="FZ1001">
            <v>0</v>
          </cell>
          <cell r="GA1001">
            <v>0</v>
          </cell>
          <cell r="GB1001">
            <v>0</v>
          </cell>
          <cell r="GC1001">
            <v>0</v>
          </cell>
          <cell r="GD1001">
            <v>0</v>
          </cell>
          <cell r="GE1001">
            <v>0</v>
          </cell>
          <cell r="GF1001">
            <v>0</v>
          </cell>
          <cell r="GG1001">
            <v>0</v>
          </cell>
          <cell r="GH1001">
            <v>0</v>
          </cell>
          <cell r="GI1001">
            <v>0</v>
          </cell>
          <cell r="GJ1001">
            <v>0</v>
          </cell>
          <cell r="GK1001">
            <v>0</v>
          </cell>
          <cell r="GL1001">
            <v>0</v>
          </cell>
          <cell r="GM1001">
            <v>0</v>
          </cell>
          <cell r="GN1001">
            <v>0</v>
          </cell>
          <cell r="GO1001">
            <v>0</v>
          </cell>
          <cell r="GP1001">
            <v>0</v>
          </cell>
          <cell r="GQ1001">
            <v>0</v>
          </cell>
          <cell r="GR1001">
            <v>0</v>
          </cell>
          <cell r="GS1001">
            <v>0</v>
          </cell>
          <cell r="GT1001">
            <v>0</v>
          </cell>
          <cell r="GU1001">
            <v>0</v>
          </cell>
          <cell r="GV1001">
            <v>0</v>
          </cell>
          <cell r="GW1001">
            <v>0</v>
          </cell>
          <cell r="GX1001">
            <v>0</v>
          </cell>
          <cell r="GY1001">
            <v>0</v>
          </cell>
          <cell r="GZ1001">
            <v>0</v>
          </cell>
          <cell r="HA1001">
            <v>0</v>
          </cell>
          <cell r="HB1001">
            <v>0</v>
          </cell>
          <cell r="HC1001">
            <v>0</v>
          </cell>
          <cell r="HD1001">
            <v>0</v>
          </cell>
          <cell r="HE1001">
            <v>0</v>
          </cell>
          <cell r="HF1001">
            <v>0</v>
          </cell>
          <cell r="HG1001">
            <v>0</v>
          </cell>
          <cell r="HH1001">
            <v>0</v>
          </cell>
          <cell r="HI1001">
            <v>0</v>
          </cell>
          <cell r="HJ1001">
            <v>0</v>
          </cell>
          <cell r="HK1001">
            <v>0</v>
          </cell>
          <cell r="HL1001">
            <v>0</v>
          </cell>
          <cell r="HM1001">
            <v>0</v>
          </cell>
          <cell r="HN1001">
            <v>0</v>
          </cell>
          <cell r="HO1001">
            <v>0</v>
          </cell>
          <cell r="HP1001">
            <v>0</v>
          </cell>
          <cell r="HQ1001">
            <v>0</v>
          </cell>
          <cell r="HR1001">
            <v>0</v>
          </cell>
          <cell r="HS1001">
            <v>0</v>
          </cell>
          <cell r="HT1001">
            <v>0</v>
          </cell>
          <cell r="HU1001">
            <v>0</v>
          </cell>
          <cell r="HV1001">
            <v>0</v>
          </cell>
          <cell r="HW1001">
            <v>0</v>
          </cell>
          <cell r="HX1001">
            <v>0</v>
          </cell>
          <cell r="HY1001">
            <v>0</v>
          </cell>
          <cell r="HZ1001">
            <v>0</v>
          </cell>
          <cell r="IA1001">
            <v>0</v>
          </cell>
          <cell r="IB1001">
            <v>0</v>
          </cell>
          <cell r="IC1001">
            <v>0</v>
          </cell>
          <cell r="ID1001">
            <v>0</v>
          </cell>
          <cell r="IE1001">
            <v>0</v>
          </cell>
          <cell r="IF1001">
            <v>0</v>
          </cell>
          <cell r="IG1001">
            <v>0</v>
          </cell>
          <cell r="IH1001">
            <v>0</v>
          </cell>
          <cell r="II1001">
            <v>0</v>
          </cell>
          <cell r="IJ1001">
            <v>0</v>
          </cell>
          <cell r="IK1001">
            <v>0</v>
          </cell>
          <cell r="IL1001">
            <v>0</v>
          </cell>
          <cell r="IM1001">
            <v>0</v>
          </cell>
          <cell r="IN1001">
            <v>0</v>
          </cell>
          <cell r="IO1001">
            <v>0</v>
          </cell>
          <cell r="IP1001">
            <v>0</v>
          </cell>
          <cell r="IQ1001">
            <v>0</v>
          </cell>
          <cell r="IR1001">
            <v>0</v>
          </cell>
          <cell r="IS1001">
            <v>0</v>
          </cell>
          <cell r="IT1001">
            <v>0</v>
          </cell>
          <cell r="IU1001">
            <v>0</v>
          </cell>
          <cell r="IV1001">
            <v>0</v>
          </cell>
          <cell r="IW1001">
            <v>0</v>
          </cell>
          <cell r="IX1001">
            <v>0</v>
          </cell>
          <cell r="IY1001">
            <v>0</v>
          </cell>
          <cell r="IZ1001">
            <v>0</v>
          </cell>
          <cell r="JA1001">
            <v>0</v>
          </cell>
          <cell r="JB1001">
            <v>0</v>
          </cell>
          <cell r="JC1001">
            <v>0</v>
          </cell>
          <cell r="JD1001">
            <v>0</v>
          </cell>
          <cell r="JE1001">
            <v>0</v>
          </cell>
        </row>
        <row r="1002">
          <cell r="F1002">
            <v>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0</v>
          </cell>
          <cell r="BD1002">
            <v>0</v>
          </cell>
          <cell r="BE1002">
            <v>0</v>
          </cell>
          <cell r="BF1002">
            <v>0</v>
          </cell>
          <cell r="BG1002">
            <v>0</v>
          </cell>
          <cell r="BH1002">
            <v>0</v>
          </cell>
          <cell r="BI1002">
            <v>0</v>
          </cell>
          <cell r="BJ1002">
            <v>0</v>
          </cell>
          <cell r="BK1002">
            <v>0</v>
          </cell>
          <cell r="BL1002">
            <v>0</v>
          </cell>
          <cell r="BM1002">
            <v>0</v>
          </cell>
          <cell r="BN1002">
            <v>0</v>
          </cell>
          <cell r="BO1002">
            <v>0</v>
          </cell>
          <cell r="BP1002">
            <v>0</v>
          </cell>
          <cell r="BQ1002">
            <v>0</v>
          </cell>
          <cell r="BR1002">
            <v>0</v>
          </cell>
          <cell r="BS1002">
            <v>0</v>
          </cell>
          <cell r="BT1002">
            <v>0</v>
          </cell>
          <cell r="BU1002">
            <v>0</v>
          </cell>
          <cell r="BV1002">
            <v>0</v>
          </cell>
          <cell r="BW1002">
            <v>0</v>
          </cell>
          <cell r="BX1002">
            <v>0</v>
          </cell>
          <cell r="BY1002">
            <v>0</v>
          </cell>
          <cell r="BZ1002">
            <v>0</v>
          </cell>
          <cell r="CA1002">
            <v>0</v>
          </cell>
          <cell r="CB1002">
            <v>0</v>
          </cell>
          <cell r="CC1002">
            <v>0</v>
          </cell>
          <cell r="CD1002">
            <v>0</v>
          </cell>
          <cell r="CE1002">
            <v>0</v>
          </cell>
          <cell r="CF1002">
            <v>0</v>
          </cell>
          <cell r="CG1002">
            <v>0</v>
          </cell>
          <cell r="CH1002">
            <v>0</v>
          </cell>
          <cell r="CI1002">
            <v>0</v>
          </cell>
          <cell r="CJ1002">
            <v>0</v>
          </cell>
          <cell r="CK1002">
            <v>0</v>
          </cell>
          <cell r="CL1002">
            <v>0</v>
          </cell>
          <cell r="CM1002">
            <v>0</v>
          </cell>
          <cell r="CN1002">
            <v>0</v>
          </cell>
          <cell r="CO1002">
            <v>0</v>
          </cell>
          <cell r="CP1002">
            <v>0</v>
          </cell>
          <cell r="CQ1002">
            <v>0</v>
          </cell>
          <cell r="CR1002">
            <v>0</v>
          </cell>
          <cell r="CS1002">
            <v>0</v>
          </cell>
          <cell r="CT1002">
            <v>0</v>
          </cell>
          <cell r="CU1002">
            <v>0</v>
          </cell>
          <cell r="CV1002">
            <v>0</v>
          </cell>
          <cell r="CW1002">
            <v>0</v>
          </cell>
          <cell r="CX1002">
            <v>0</v>
          </cell>
          <cell r="CY1002">
            <v>0</v>
          </cell>
          <cell r="CZ1002">
            <v>0</v>
          </cell>
          <cell r="DA1002">
            <v>0</v>
          </cell>
          <cell r="DB1002">
            <v>0</v>
          </cell>
          <cell r="DC1002">
            <v>0</v>
          </cell>
          <cell r="DD1002">
            <v>0</v>
          </cell>
          <cell r="DE1002">
            <v>0</v>
          </cell>
          <cell r="DF1002">
            <v>0</v>
          </cell>
          <cell r="DG1002">
            <v>0</v>
          </cell>
          <cell r="DH1002">
            <v>0</v>
          </cell>
          <cell r="DI1002">
            <v>0</v>
          </cell>
          <cell r="DJ1002">
            <v>0</v>
          </cell>
          <cell r="DK1002">
            <v>0</v>
          </cell>
          <cell r="DL1002">
            <v>0</v>
          </cell>
          <cell r="DM1002">
            <v>0</v>
          </cell>
          <cell r="DN1002">
            <v>0</v>
          </cell>
          <cell r="DO1002">
            <v>0</v>
          </cell>
          <cell r="DP1002">
            <v>0</v>
          </cell>
          <cell r="DQ1002">
            <v>0</v>
          </cell>
          <cell r="DR1002">
            <v>0</v>
          </cell>
          <cell r="DS1002">
            <v>0</v>
          </cell>
          <cell r="DT1002">
            <v>0</v>
          </cell>
          <cell r="DU1002">
            <v>0</v>
          </cell>
          <cell r="DV1002">
            <v>0</v>
          </cell>
          <cell r="DW1002">
            <v>0</v>
          </cell>
          <cell r="DX1002">
            <v>0</v>
          </cell>
          <cell r="DY1002">
            <v>0</v>
          </cell>
          <cell r="DZ1002">
            <v>0</v>
          </cell>
          <cell r="EA1002">
            <v>0</v>
          </cell>
          <cell r="EB1002">
            <v>0</v>
          </cell>
          <cell r="EC1002">
            <v>0</v>
          </cell>
          <cell r="ED1002">
            <v>0</v>
          </cell>
          <cell r="EE1002">
            <v>0</v>
          </cell>
          <cell r="EF1002">
            <v>0</v>
          </cell>
          <cell r="EG1002">
            <v>0</v>
          </cell>
          <cell r="EH1002">
            <v>0</v>
          </cell>
          <cell r="EI1002">
            <v>0</v>
          </cell>
          <cell r="EJ1002">
            <v>0</v>
          </cell>
          <cell r="EK1002">
            <v>0</v>
          </cell>
          <cell r="EL1002">
            <v>0</v>
          </cell>
          <cell r="EM1002">
            <v>0</v>
          </cell>
          <cell r="EN1002">
            <v>0</v>
          </cell>
          <cell r="EO1002">
            <v>0</v>
          </cell>
          <cell r="EP1002">
            <v>0</v>
          </cell>
          <cell r="EQ1002">
            <v>0</v>
          </cell>
          <cell r="ER1002">
            <v>0</v>
          </cell>
          <cell r="ES1002">
            <v>0</v>
          </cell>
          <cell r="ET1002">
            <v>0</v>
          </cell>
          <cell r="EU1002">
            <v>0</v>
          </cell>
          <cell r="EV1002">
            <v>0</v>
          </cell>
          <cell r="EW1002">
            <v>0</v>
          </cell>
          <cell r="EX1002">
            <v>0</v>
          </cell>
          <cell r="EY1002">
            <v>0</v>
          </cell>
          <cell r="EZ1002">
            <v>0</v>
          </cell>
          <cell r="FA1002">
            <v>0</v>
          </cell>
          <cell r="FB1002">
            <v>0</v>
          </cell>
          <cell r="FC1002">
            <v>0</v>
          </cell>
          <cell r="FD1002">
            <v>0</v>
          </cell>
          <cell r="FE1002">
            <v>0</v>
          </cell>
          <cell r="FF1002">
            <v>0</v>
          </cell>
          <cell r="FG1002">
            <v>0</v>
          </cell>
          <cell r="FH1002">
            <v>0</v>
          </cell>
          <cell r="FI1002">
            <v>0</v>
          </cell>
          <cell r="FJ1002">
            <v>0</v>
          </cell>
          <cell r="FK1002">
            <v>0</v>
          </cell>
          <cell r="FL1002">
            <v>0</v>
          </cell>
          <cell r="FM1002">
            <v>0</v>
          </cell>
          <cell r="FN1002">
            <v>0</v>
          </cell>
          <cell r="FO1002">
            <v>0</v>
          </cell>
          <cell r="FP1002">
            <v>0</v>
          </cell>
          <cell r="FQ1002">
            <v>0</v>
          </cell>
          <cell r="FR1002">
            <v>0</v>
          </cell>
          <cell r="FS1002">
            <v>0</v>
          </cell>
          <cell r="FT1002">
            <v>0</v>
          </cell>
          <cell r="FU1002">
            <v>0</v>
          </cell>
          <cell r="FV1002">
            <v>0</v>
          </cell>
          <cell r="FW1002">
            <v>0</v>
          </cell>
          <cell r="FX1002">
            <v>0</v>
          </cell>
          <cell r="FY1002">
            <v>0</v>
          </cell>
          <cell r="FZ1002">
            <v>0</v>
          </cell>
          <cell r="GA1002">
            <v>0</v>
          </cell>
          <cell r="GB1002">
            <v>0</v>
          </cell>
          <cell r="GC1002">
            <v>0</v>
          </cell>
          <cell r="GD1002">
            <v>0</v>
          </cell>
          <cell r="GE1002">
            <v>0</v>
          </cell>
          <cell r="GF1002">
            <v>0</v>
          </cell>
          <cell r="GG1002">
            <v>0</v>
          </cell>
          <cell r="GH1002">
            <v>0</v>
          </cell>
          <cell r="GI1002">
            <v>0</v>
          </cell>
          <cell r="GJ1002">
            <v>0</v>
          </cell>
          <cell r="GK1002">
            <v>0</v>
          </cell>
          <cell r="GL1002">
            <v>0</v>
          </cell>
          <cell r="GM1002">
            <v>0</v>
          </cell>
          <cell r="GN1002">
            <v>0</v>
          </cell>
          <cell r="GO1002">
            <v>0</v>
          </cell>
          <cell r="GP1002">
            <v>0</v>
          </cell>
          <cell r="GQ1002">
            <v>0</v>
          </cell>
          <cell r="GR1002">
            <v>0</v>
          </cell>
          <cell r="GS1002">
            <v>0</v>
          </cell>
          <cell r="GT1002">
            <v>0</v>
          </cell>
          <cell r="GU1002">
            <v>0</v>
          </cell>
          <cell r="GV1002">
            <v>0</v>
          </cell>
          <cell r="GW1002">
            <v>0</v>
          </cell>
          <cell r="GX1002">
            <v>0</v>
          </cell>
          <cell r="GY1002">
            <v>0</v>
          </cell>
          <cell r="GZ1002">
            <v>0</v>
          </cell>
          <cell r="HA1002">
            <v>0</v>
          </cell>
          <cell r="HB1002">
            <v>0</v>
          </cell>
          <cell r="HC1002">
            <v>0</v>
          </cell>
          <cell r="HD1002">
            <v>0</v>
          </cell>
          <cell r="HE1002">
            <v>0</v>
          </cell>
          <cell r="HF1002">
            <v>0</v>
          </cell>
          <cell r="HG1002">
            <v>0</v>
          </cell>
          <cell r="HH1002">
            <v>0</v>
          </cell>
          <cell r="HI1002">
            <v>0</v>
          </cell>
          <cell r="HJ1002">
            <v>0</v>
          </cell>
          <cell r="HK1002">
            <v>0</v>
          </cell>
          <cell r="HL1002">
            <v>0</v>
          </cell>
          <cell r="HM1002">
            <v>0</v>
          </cell>
          <cell r="HN1002">
            <v>0</v>
          </cell>
          <cell r="HO1002">
            <v>0</v>
          </cell>
          <cell r="HP1002">
            <v>0</v>
          </cell>
          <cell r="HQ1002">
            <v>0</v>
          </cell>
          <cell r="HR1002">
            <v>0</v>
          </cell>
          <cell r="HS1002">
            <v>0</v>
          </cell>
          <cell r="HT1002">
            <v>0</v>
          </cell>
          <cell r="HU1002">
            <v>0</v>
          </cell>
          <cell r="HV1002">
            <v>0</v>
          </cell>
          <cell r="HW1002">
            <v>0</v>
          </cell>
          <cell r="HX1002">
            <v>0</v>
          </cell>
          <cell r="HY1002">
            <v>0</v>
          </cell>
          <cell r="HZ1002">
            <v>0</v>
          </cell>
          <cell r="IA1002">
            <v>0</v>
          </cell>
          <cell r="IB1002">
            <v>0</v>
          </cell>
          <cell r="IC1002">
            <v>0</v>
          </cell>
          <cell r="ID1002">
            <v>0</v>
          </cell>
          <cell r="IE1002">
            <v>0</v>
          </cell>
          <cell r="IF1002">
            <v>0</v>
          </cell>
          <cell r="IG1002">
            <v>0</v>
          </cell>
          <cell r="IH1002">
            <v>0</v>
          </cell>
          <cell r="II1002">
            <v>0</v>
          </cell>
          <cell r="IJ1002">
            <v>0</v>
          </cell>
          <cell r="IK1002">
            <v>0</v>
          </cell>
          <cell r="IL1002">
            <v>0</v>
          </cell>
          <cell r="IM1002">
            <v>0</v>
          </cell>
          <cell r="IN1002">
            <v>0</v>
          </cell>
          <cell r="IO1002">
            <v>0</v>
          </cell>
          <cell r="IP1002">
            <v>0</v>
          </cell>
          <cell r="IQ1002">
            <v>0</v>
          </cell>
          <cell r="IR1002">
            <v>0</v>
          </cell>
          <cell r="IS1002">
            <v>0</v>
          </cell>
          <cell r="IT1002">
            <v>0</v>
          </cell>
          <cell r="IU1002">
            <v>0</v>
          </cell>
          <cell r="IV1002">
            <v>0</v>
          </cell>
          <cell r="IW1002">
            <v>0</v>
          </cell>
          <cell r="IX1002">
            <v>0</v>
          </cell>
          <cell r="IY1002">
            <v>0</v>
          </cell>
          <cell r="IZ1002">
            <v>0</v>
          </cell>
          <cell r="JA1002">
            <v>0</v>
          </cell>
          <cell r="JB1002">
            <v>0</v>
          </cell>
          <cell r="JC1002">
            <v>0</v>
          </cell>
          <cell r="JD1002">
            <v>0</v>
          </cell>
          <cell r="JE1002">
            <v>0</v>
          </cell>
        </row>
        <row r="1004">
          <cell r="D1004" t="str">
            <v>PV_.QF.COR._.___.Tumbleweed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0</v>
          </cell>
          <cell r="BD1004">
            <v>0</v>
          </cell>
          <cell r="BE1004">
            <v>0</v>
          </cell>
          <cell r="BF1004">
            <v>0</v>
          </cell>
          <cell r="BG1004">
            <v>0</v>
          </cell>
          <cell r="BH1004">
            <v>0</v>
          </cell>
          <cell r="BI1004">
            <v>0</v>
          </cell>
          <cell r="BJ1004">
            <v>0</v>
          </cell>
          <cell r="BK1004">
            <v>0</v>
          </cell>
          <cell r="BL1004">
            <v>0</v>
          </cell>
          <cell r="BM1004">
            <v>0</v>
          </cell>
          <cell r="BN1004">
            <v>0</v>
          </cell>
          <cell r="BO1004">
            <v>0</v>
          </cell>
          <cell r="BP1004">
            <v>0</v>
          </cell>
          <cell r="BQ1004">
            <v>0</v>
          </cell>
          <cell r="BR1004">
            <v>0</v>
          </cell>
          <cell r="BS1004">
            <v>0</v>
          </cell>
          <cell r="BT1004">
            <v>0</v>
          </cell>
          <cell r="BU1004">
            <v>0</v>
          </cell>
          <cell r="BV1004">
            <v>0</v>
          </cell>
          <cell r="BW1004">
            <v>0</v>
          </cell>
          <cell r="BX1004">
            <v>0</v>
          </cell>
          <cell r="BY1004">
            <v>0</v>
          </cell>
          <cell r="BZ1004">
            <v>0</v>
          </cell>
          <cell r="CA1004">
            <v>0</v>
          </cell>
          <cell r="CB1004">
            <v>0</v>
          </cell>
          <cell r="CC1004">
            <v>0</v>
          </cell>
          <cell r="CD1004">
            <v>0</v>
          </cell>
          <cell r="CE1004">
            <v>0</v>
          </cell>
          <cell r="CF1004">
            <v>0</v>
          </cell>
          <cell r="CG1004">
            <v>0</v>
          </cell>
          <cell r="CH1004">
            <v>0</v>
          </cell>
          <cell r="CI1004">
            <v>0</v>
          </cell>
          <cell r="CJ1004">
            <v>0</v>
          </cell>
          <cell r="CK1004">
            <v>0</v>
          </cell>
          <cell r="CL1004">
            <v>0</v>
          </cell>
          <cell r="CM1004">
            <v>0</v>
          </cell>
          <cell r="CN1004">
            <v>0</v>
          </cell>
          <cell r="CO1004">
            <v>0</v>
          </cell>
          <cell r="CP1004">
            <v>0</v>
          </cell>
          <cell r="CQ1004">
            <v>0</v>
          </cell>
          <cell r="CR1004">
            <v>0</v>
          </cell>
          <cell r="CS1004">
            <v>0</v>
          </cell>
          <cell r="CT1004">
            <v>0</v>
          </cell>
          <cell r="CU1004">
            <v>0</v>
          </cell>
          <cell r="CV1004">
            <v>0</v>
          </cell>
          <cell r="CW1004">
            <v>0</v>
          </cell>
          <cell r="CX1004">
            <v>0</v>
          </cell>
          <cell r="CY1004">
            <v>0</v>
          </cell>
          <cell r="CZ1004">
            <v>0</v>
          </cell>
          <cell r="DA1004">
            <v>0</v>
          </cell>
          <cell r="DB1004">
            <v>0</v>
          </cell>
          <cell r="DC1004">
            <v>0</v>
          </cell>
          <cell r="DD1004">
            <v>0</v>
          </cell>
          <cell r="DE1004">
            <v>0</v>
          </cell>
          <cell r="DF1004">
            <v>0</v>
          </cell>
          <cell r="DG1004">
            <v>0</v>
          </cell>
          <cell r="DH1004">
            <v>0</v>
          </cell>
          <cell r="DI1004">
            <v>0</v>
          </cell>
          <cell r="DJ1004">
            <v>0</v>
          </cell>
          <cell r="DK1004">
            <v>0</v>
          </cell>
          <cell r="DL1004">
            <v>0</v>
          </cell>
          <cell r="DM1004">
            <v>0</v>
          </cell>
          <cell r="DN1004">
            <v>0</v>
          </cell>
          <cell r="DO1004">
            <v>0</v>
          </cell>
          <cell r="DP1004">
            <v>0</v>
          </cell>
          <cell r="DQ1004">
            <v>0</v>
          </cell>
          <cell r="DR1004">
            <v>0</v>
          </cell>
          <cell r="DS1004">
            <v>0</v>
          </cell>
          <cell r="DT1004">
            <v>0</v>
          </cell>
          <cell r="DU1004">
            <v>0</v>
          </cell>
          <cell r="DV1004">
            <v>0</v>
          </cell>
          <cell r="DW1004">
            <v>0</v>
          </cell>
          <cell r="DX1004">
            <v>0</v>
          </cell>
          <cell r="DY1004">
            <v>0</v>
          </cell>
          <cell r="DZ1004">
            <v>0</v>
          </cell>
          <cell r="EA1004">
            <v>0</v>
          </cell>
          <cell r="EB1004">
            <v>0</v>
          </cell>
          <cell r="EC1004">
            <v>0</v>
          </cell>
          <cell r="ED1004">
            <v>0</v>
          </cell>
          <cell r="EE1004">
            <v>0</v>
          </cell>
          <cell r="EF1004">
            <v>0</v>
          </cell>
          <cell r="EG1004">
            <v>0</v>
          </cell>
          <cell r="EH1004">
            <v>0</v>
          </cell>
          <cell r="EI1004">
            <v>0</v>
          </cell>
          <cell r="EJ1004">
            <v>0</v>
          </cell>
          <cell r="EK1004">
            <v>0</v>
          </cell>
          <cell r="EL1004">
            <v>0</v>
          </cell>
          <cell r="EM1004">
            <v>0</v>
          </cell>
          <cell r="EN1004">
            <v>0</v>
          </cell>
          <cell r="EO1004">
            <v>0</v>
          </cell>
          <cell r="EP1004">
            <v>0</v>
          </cell>
          <cell r="EQ1004">
            <v>0</v>
          </cell>
          <cell r="ER1004">
            <v>0</v>
          </cell>
          <cell r="ES1004">
            <v>0</v>
          </cell>
          <cell r="ET1004">
            <v>0</v>
          </cell>
          <cell r="EU1004">
            <v>0</v>
          </cell>
          <cell r="EV1004">
            <v>0</v>
          </cell>
          <cell r="EW1004">
            <v>0</v>
          </cell>
          <cell r="EX1004">
            <v>0</v>
          </cell>
          <cell r="EY1004">
            <v>0</v>
          </cell>
          <cell r="EZ1004">
            <v>0</v>
          </cell>
          <cell r="FA1004">
            <v>0</v>
          </cell>
          <cell r="FB1004">
            <v>0</v>
          </cell>
          <cell r="FC1004">
            <v>0</v>
          </cell>
          <cell r="FD1004">
            <v>0</v>
          </cell>
          <cell r="FE1004">
            <v>0</v>
          </cell>
          <cell r="FF1004">
            <v>0</v>
          </cell>
          <cell r="FG1004">
            <v>0</v>
          </cell>
          <cell r="FH1004">
            <v>0</v>
          </cell>
          <cell r="FI1004">
            <v>0</v>
          </cell>
          <cell r="FJ1004">
            <v>0</v>
          </cell>
          <cell r="FK1004">
            <v>0</v>
          </cell>
          <cell r="FL1004">
            <v>0</v>
          </cell>
          <cell r="FM1004">
            <v>0</v>
          </cell>
          <cell r="FN1004">
            <v>0</v>
          </cell>
          <cell r="FO1004">
            <v>0</v>
          </cell>
          <cell r="FP1004">
            <v>0</v>
          </cell>
          <cell r="FQ1004">
            <v>0</v>
          </cell>
          <cell r="FR1004">
            <v>0</v>
          </cell>
          <cell r="FS1004">
            <v>0</v>
          </cell>
          <cell r="FT1004">
            <v>0</v>
          </cell>
          <cell r="FU1004">
            <v>0</v>
          </cell>
          <cell r="FV1004">
            <v>0</v>
          </cell>
          <cell r="FW1004">
            <v>0</v>
          </cell>
          <cell r="FX1004">
            <v>0</v>
          </cell>
          <cell r="FY1004">
            <v>0</v>
          </cell>
          <cell r="FZ1004">
            <v>0</v>
          </cell>
          <cell r="GA1004">
            <v>0</v>
          </cell>
          <cell r="GB1004">
            <v>0</v>
          </cell>
          <cell r="GC1004">
            <v>0</v>
          </cell>
          <cell r="GD1004">
            <v>0</v>
          </cell>
          <cell r="GE1004">
            <v>0</v>
          </cell>
          <cell r="GF1004">
            <v>0</v>
          </cell>
          <cell r="GG1004">
            <v>0</v>
          </cell>
          <cell r="GH1004">
            <v>0</v>
          </cell>
          <cell r="GI1004">
            <v>0</v>
          </cell>
          <cell r="GJ1004">
            <v>0</v>
          </cell>
          <cell r="GK1004">
            <v>0</v>
          </cell>
          <cell r="GL1004">
            <v>0</v>
          </cell>
          <cell r="GM1004">
            <v>0</v>
          </cell>
          <cell r="GN1004">
            <v>0</v>
          </cell>
          <cell r="GO1004">
            <v>0</v>
          </cell>
          <cell r="GP1004">
            <v>0</v>
          </cell>
          <cell r="GQ1004">
            <v>0</v>
          </cell>
          <cell r="GR1004">
            <v>0</v>
          </cell>
          <cell r="GS1004">
            <v>0</v>
          </cell>
          <cell r="GT1004">
            <v>0</v>
          </cell>
          <cell r="GU1004">
            <v>0</v>
          </cell>
          <cell r="GV1004">
            <v>0</v>
          </cell>
          <cell r="GW1004">
            <v>0</v>
          </cell>
          <cell r="GX1004">
            <v>0</v>
          </cell>
          <cell r="GY1004">
            <v>0</v>
          </cell>
          <cell r="GZ1004">
            <v>0</v>
          </cell>
          <cell r="HA1004">
            <v>0</v>
          </cell>
          <cell r="HB1004">
            <v>0</v>
          </cell>
          <cell r="HC1004">
            <v>0</v>
          </cell>
          <cell r="HD1004">
            <v>0</v>
          </cell>
          <cell r="HE1004">
            <v>0</v>
          </cell>
          <cell r="HF1004">
            <v>0</v>
          </cell>
          <cell r="HG1004">
            <v>0</v>
          </cell>
          <cell r="HH1004">
            <v>0</v>
          </cell>
          <cell r="HI1004">
            <v>0</v>
          </cell>
          <cell r="HJ1004">
            <v>0</v>
          </cell>
          <cell r="HK1004">
            <v>0</v>
          </cell>
          <cell r="HL1004">
            <v>0</v>
          </cell>
          <cell r="HM1004">
            <v>0</v>
          </cell>
          <cell r="HN1004">
            <v>0</v>
          </cell>
          <cell r="HO1004">
            <v>0</v>
          </cell>
          <cell r="HP1004">
            <v>0</v>
          </cell>
          <cell r="HQ1004">
            <v>0</v>
          </cell>
          <cell r="HR1004">
            <v>0</v>
          </cell>
          <cell r="HS1004">
            <v>0</v>
          </cell>
          <cell r="HT1004">
            <v>0</v>
          </cell>
          <cell r="HU1004">
            <v>0</v>
          </cell>
          <cell r="HV1004">
            <v>0</v>
          </cell>
          <cell r="HW1004">
            <v>0</v>
          </cell>
          <cell r="HX1004">
            <v>0</v>
          </cell>
          <cell r="HY1004">
            <v>0</v>
          </cell>
          <cell r="HZ1004">
            <v>0</v>
          </cell>
          <cell r="IA1004">
            <v>0</v>
          </cell>
          <cell r="IB1004">
            <v>0</v>
          </cell>
          <cell r="IC1004">
            <v>0</v>
          </cell>
          <cell r="ID1004">
            <v>0</v>
          </cell>
          <cell r="IE1004">
            <v>0</v>
          </cell>
          <cell r="IF1004">
            <v>0</v>
          </cell>
          <cell r="IG1004">
            <v>0</v>
          </cell>
          <cell r="IH1004">
            <v>0</v>
          </cell>
          <cell r="II1004">
            <v>0</v>
          </cell>
          <cell r="IJ1004">
            <v>0</v>
          </cell>
          <cell r="IK1004">
            <v>0</v>
          </cell>
          <cell r="IL1004">
            <v>0</v>
          </cell>
          <cell r="IM1004">
            <v>0</v>
          </cell>
          <cell r="IN1004">
            <v>0</v>
          </cell>
          <cell r="IO1004">
            <v>0</v>
          </cell>
          <cell r="IP1004">
            <v>0</v>
          </cell>
          <cell r="IQ1004">
            <v>0</v>
          </cell>
          <cell r="IR1004">
            <v>0</v>
          </cell>
          <cell r="IS1004">
            <v>0</v>
          </cell>
          <cell r="IT1004">
            <v>0</v>
          </cell>
          <cell r="IU1004">
            <v>0</v>
          </cell>
          <cell r="IV1004">
            <v>0</v>
          </cell>
          <cell r="IW1004">
            <v>0</v>
          </cell>
          <cell r="IX1004">
            <v>0</v>
          </cell>
          <cell r="IY1004">
            <v>0</v>
          </cell>
          <cell r="IZ1004">
            <v>0</v>
          </cell>
          <cell r="JA1004">
            <v>0</v>
          </cell>
          <cell r="JB1004">
            <v>0</v>
          </cell>
          <cell r="JC1004">
            <v>0</v>
          </cell>
          <cell r="JD1004">
            <v>0</v>
          </cell>
          <cell r="JE1004">
            <v>0</v>
          </cell>
        </row>
        <row r="1005">
          <cell r="D1005" t="str">
            <v>PV_.QF.COR._.CSP.Green_Solar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0</v>
          </cell>
          <cell r="BD1005">
            <v>0</v>
          </cell>
          <cell r="BE1005">
            <v>0</v>
          </cell>
          <cell r="BF1005">
            <v>0</v>
          </cell>
          <cell r="BG1005">
            <v>0</v>
          </cell>
          <cell r="BH1005">
            <v>0</v>
          </cell>
          <cell r="BI1005">
            <v>0</v>
          </cell>
          <cell r="BJ1005">
            <v>0</v>
          </cell>
          <cell r="BK1005">
            <v>0</v>
          </cell>
          <cell r="BL1005">
            <v>0</v>
          </cell>
          <cell r="BM1005">
            <v>0</v>
          </cell>
          <cell r="BN1005">
            <v>0</v>
          </cell>
          <cell r="BO1005">
            <v>0</v>
          </cell>
          <cell r="BP1005">
            <v>0</v>
          </cell>
          <cell r="BQ1005">
            <v>0</v>
          </cell>
          <cell r="BR1005">
            <v>0</v>
          </cell>
          <cell r="BS1005">
            <v>0</v>
          </cell>
          <cell r="BT1005">
            <v>0</v>
          </cell>
          <cell r="BU1005">
            <v>0</v>
          </cell>
          <cell r="BV1005">
            <v>0</v>
          </cell>
          <cell r="BW1005">
            <v>0</v>
          </cell>
          <cell r="BX1005">
            <v>0</v>
          </cell>
          <cell r="BY1005">
            <v>0</v>
          </cell>
          <cell r="BZ1005">
            <v>0</v>
          </cell>
          <cell r="CA1005">
            <v>0</v>
          </cell>
          <cell r="CB1005">
            <v>0</v>
          </cell>
          <cell r="CC1005">
            <v>0</v>
          </cell>
          <cell r="CD1005">
            <v>0</v>
          </cell>
          <cell r="CE1005">
            <v>0</v>
          </cell>
          <cell r="CF1005">
            <v>0</v>
          </cell>
          <cell r="CG1005">
            <v>0</v>
          </cell>
          <cell r="CH1005">
            <v>0</v>
          </cell>
          <cell r="CI1005">
            <v>0</v>
          </cell>
          <cell r="CJ1005">
            <v>0</v>
          </cell>
          <cell r="CK1005">
            <v>0</v>
          </cell>
          <cell r="CL1005">
            <v>0</v>
          </cell>
          <cell r="CM1005">
            <v>0</v>
          </cell>
          <cell r="CN1005">
            <v>0</v>
          </cell>
          <cell r="CO1005">
            <v>0</v>
          </cell>
          <cell r="CP1005">
            <v>0</v>
          </cell>
          <cell r="CQ1005">
            <v>0</v>
          </cell>
          <cell r="CR1005">
            <v>0</v>
          </cell>
          <cell r="CS1005">
            <v>0</v>
          </cell>
          <cell r="CT1005">
            <v>0</v>
          </cell>
          <cell r="CU1005">
            <v>0</v>
          </cell>
          <cell r="CV1005">
            <v>0</v>
          </cell>
          <cell r="CW1005">
            <v>0</v>
          </cell>
          <cell r="CX1005">
            <v>0</v>
          </cell>
          <cell r="CY1005">
            <v>0</v>
          </cell>
          <cell r="CZ1005">
            <v>0</v>
          </cell>
          <cell r="DA1005">
            <v>0</v>
          </cell>
          <cell r="DB1005">
            <v>0</v>
          </cell>
          <cell r="DC1005">
            <v>0</v>
          </cell>
          <cell r="DD1005">
            <v>0</v>
          </cell>
          <cell r="DE1005">
            <v>0</v>
          </cell>
          <cell r="DF1005">
            <v>0</v>
          </cell>
          <cell r="DG1005">
            <v>0</v>
          </cell>
          <cell r="DH1005">
            <v>0</v>
          </cell>
          <cell r="DI1005">
            <v>0</v>
          </cell>
          <cell r="DJ1005">
            <v>0</v>
          </cell>
          <cell r="DK1005">
            <v>0</v>
          </cell>
          <cell r="DL1005">
            <v>0</v>
          </cell>
          <cell r="DM1005">
            <v>0</v>
          </cell>
          <cell r="DN1005">
            <v>0</v>
          </cell>
          <cell r="DO1005">
            <v>0</v>
          </cell>
          <cell r="DP1005">
            <v>0</v>
          </cell>
          <cell r="DQ1005">
            <v>0</v>
          </cell>
          <cell r="DR1005">
            <v>0</v>
          </cell>
          <cell r="DS1005">
            <v>0</v>
          </cell>
          <cell r="DT1005">
            <v>0</v>
          </cell>
          <cell r="DU1005">
            <v>0</v>
          </cell>
          <cell r="DV1005">
            <v>0</v>
          </cell>
          <cell r="DW1005">
            <v>0</v>
          </cell>
          <cell r="DX1005">
            <v>0</v>
          </cell>
          <cell r="DY1005">
            <v>0</v>
          </cell>
          <cell r="DZ1005">
            <v>0</v>
          </cell>
          <cell r="EA1005">
            <v>0</v>
          </cell>
          <cell r="EB1005">
            <v>0</v>
          </cell>
          <cell r="EC1005">
            <v>0</v>
          </cell>
          <cell r="ED1005">
            <v>0</v>
          </cell>
          <cell r="EE1005">
            <v>0</v>
          </cell>
          <cell r="EF1005">
            <v>0</v>
          </cell>
          <cell r="EG1005">
            <v>0</v>
          </cell>
          <cell r="EH1005">
            <v>0</v>
          </cell>
          <cell r="EI1005">
            <v>0</v>
          </cell>
          <cell r="EJ1005">
            <v>0</v>
          </cell>
          <cell r="EK1005">
            <v>0</v>
          </cell>
          <cell r="EL1005">
            <v>0</v>
          </cell>
          <cell r="EM1005">
            <v>0</v>
          </cell>
          <cell r="EN1005">
            <v>0</v>
          </cell>
          <cell r="EO1005">
            <v>0</v>
          </cell>
          <cell r="EP1005">
            <v>0</v>
          </cell>
          <cell r="EQ1005">
            <v>0</v>
          </cell>
          <cell r="ER1005">
            <v>0</v>
          </cell>
          <cell r="ES1005">
            <v>0</v>
          </cell>
          <cell r="ET1005">
            <v>0</v>
          </cell>
          <cell r="EU1005">
            <v>0</v>
          </cell>
          <cell r="EV1005">
            <v>0</v>
          </cell>
          <cell r="EW1005">
            <v>0</v>
          </cell>
          <cell r="EX1005">
            <v>0</v>
          </cell>
          <cell r="EY1005">
            <v>0</v>
          </cell>
          <cell r="EZ1005">
            <v>0</v>
          </cell>
          <cell r="FA1005">
            <v>0</v>
          </cell>
          <cell r="FB1005">
            <v>0</v>
          </cell>
          <cell r="FC1005">
            <v>0</v>
          </cell>
          <cell r="FD1005">
            <v>0</v>
          </cell>
          <cell r="FE1005">
            <v>0</v>
          </cell>
          <cell r="FF1005">
            <v>0</v>
          </cell>
          <cell r="FG1005">
            <v>0</v>
          </cell>
          <cell r="FH1005">
            <v>0</v>
          </cell>
          <cell r="FI1005">
            <v>0</v>
          </cell>
          <cell r="FJ1005">
            <v>0</v>
          </cell>
          <cell r="FK1005">
            <v>0</v>
          </cell>
          <cell r="FL1005">
            <v>0</v>
          </cell>
          <cell r="FM1005">
            <v>0</v>
          </cell>
          <cell r="FN1005">
            <v>0</v>
          </cell>
          <cell r="FO1005">
            <v>0</v>
          </cell>
          <cell r="FP1005">
            <v>0</v>
          </cell>
          <cell r="FQ1005">
            <v>0</v>
          </cell>
          <cell r="FR1005">
            <v>0</v>
          </cell>
          <cell r="FS1005">
            <v>0</v>
          </cell>
          <cell r="FT1005">
            <v>0</v>
          </cell>
          <cell r="FU1005">
            <v>0</v>
          </cell>
          <cell r="FV1005">
            <v>0</v>
          </cell>
          <cell r="FW1005">
            <v>0</v>
          </cell>
          <cell r="FX1005">
            <v>0</v>
          </cell>
          <cell r="FY1005">
            <v>0</v>
          </cell>
          <cell r="FZ1005">
            <v>0</v>
          </cell>
          <cell r="GA1005">
            <v>0</v>
          </cell>
          <cell r="GB1005">
            <v>0</v>
          </cell>
          <cell r="GC1005">
            <v>0</v>
          </cell>
          <cell r="GD1005">
            <v>0</v>
          </cell>
          <cell r="GE1005">
            <v>0</v>
          </cell>
          <cell r="GF1005">
            <v>0</v>
          </cell>
          <cell r="GG1005">
            <v>0</v>
          </cell>
          <cell r="GH1005">
            <v>0</v>
          </cell>
          <cell r="GI1005">
            <v>0</v>
          </cell>
          <cell r="GJ1005">
            <v>0</v>
          </cell>
          <cell r="GK1005">
            <v>0</v>
          </cell>
          <cell r="GL1005">
            <v>0</v>
          </cell>
          <cell r="GM1005">
            <v>0</v>
          </cell>
          <cell r="GN1005">
            <v>0</v>
          </cell>
          <cell r="GO1005">
            <v>0</v>
          </cell>
          <cell r="GP1005">
            <v>0</v>
          </cell>
          <cell r="GQ1005">
            <v>0</v>
          </cell>
          <cell r="GR1005">
            <v>0</v>
          </cell>
          <cell r="GS1005">
            <v>0</v>
          </cell>
          <cell r="GT1005">
            <v>0</v>
          </cell>
          <cell r="GU1005">
            <v>0</v>
          </cell>
          <cell r="GV1005">
            <v>0</v>
          </cell>
          <cell r="GW1005">
            <v>0</v>
          </cell>
          <cell r="GX1005">
            <v>0</v>
          </cell>
          <cell r="GY1005">
            <v>0</v>
          </cell>
          <cell r="GZ1005">
            <v>0</v>
          </cell>
          <cell r="HA1005">
            <v>0</v>
          </cell>
          <cell r="HB1005">
            <v>0</v>
          </cell>
          <cell r="HC1005">
            <v>0</v>
          </cell>
          <cell r="HD1005">
            <v>0</v>
          </cell>
          <cell r="HE1005">
            <v>0</v>
          </cell>
          <cell r="HF1005">
            <v>0</v>
          </cell>
          <cell r="HG1005">
            <v>0</v>
          </cell>
          <cell r="HH1005">
            <v>0</v>
          </cell>
          <cell r="HI1005">
            <v>0</v>
          </cell>
          <cell r="HJ1005">
            <v>0</v>
          </cell>
          <cell r="HK1005">
            <v>0</v>
          </cell>
          <cell r="HL1005">
            <v>0</v>
          </cell>
          <cell r="HM1005">
            <v>0</v>
          </cell>
          <cell r="HN1005">
            <v>0</v>
          </cell>
          <cell r="HO1005">
            <v>0</v>
          </cell>
          <cell r="HP1005">
            <v>0</v>
          </cell>
          <cell r="HQ1005">
            <v>0</v>
          </cell>
          <cell r="HR1005">
            <v>0</v>
          </cell>
          <cell r="HS1005">
            <v>0</v>
          </cell>
          <cell r="HT1005">
            <v>0</v>
          </cell>
          <cell r="HU1005">
            <v>0</v>
          </cell>
          <cell r="HV1005">
            <v>0</v>
          </cell>
          <cell r="HW1005">
            <v>0</v>
          </cell>
          <cell r="HX1005">
            <v>0</v>
          </cell>
          <cell r="HY1005">
            <v>0</v>
          </cell>
          <cell r="HZ1005">
            <v>0</v>
          </cell>
          <cell r="IA1005">
            <v>0</v>
          </cell>
          <cell r="IB1005">
            <v>0</v>
          </cell>
          <cell r="IC1005">
            <v>0</v>
          </cell>
          <cell r="ID1005">
            <v>0</v>
          </cell>
          <cell r="IE1005">
            <v>0</v>
          </cell>
          <cell r="IF1005">
            <v>0</v>
          </cell>
          <cell r="IG1005">
            <v>0</v>
          </cell>
          <cell r="IH1005">
            <v>0</v>
          </cell>
          <cell r="II1005">
            <v>0</v>
          </cell>
          <cell r="IJ1005">
            <v>0</v>
          </cell>
          <cell r="IK1005">
            <v>0</v>
          </cell>
          <cell r="IL1005">
            <v>0</v>
          </cell>
          <cell r="IM1005">
            <v>0</v>
          </cell>
          <cell r="IN1005">
            <v>0</v>
          </cell>
          <cell r="IO1005">
            <v>0</v>
          </cell>
          <cell r="IP1005">
            <v>0</v>
          </cell>
          <cell r="IQ1005">
            <v>0</v>
          </cell>
          <cell r="IR1005">
            <v>0</v>
          </cell>
          <cell r="IS1005">
            <v>0</v>
          </cell>
          <cell r="IT1005">
            <v>0</v>
          </cell>
          <cell r="IU1005">
            <v>0</v>
          </cell>
          <cell r="IV1005">
            <v>0</v>
          </cell>
          <cell r="IW1005">
            <v>0</v>
          </cell>
          <cell r="IX1005">
            <v>0</v>
          </cell>
          <cell r="IY1005">
            <v>0</v>
          </cell>
          <cell r="IZ1005">
            <v>0</v>
          </cell>
          <cell r="JA1005">
            <v>0</v>
          </cell>
          <cell r="JB1005">
            <v>0</v>
          </cell>
          <cell r="JC1005">
            <v>0</v>
          </cell>
          <cell r="JD1005">
            <v>0</v>
          </cell>
          <cell r="JE1005">
            <v>0</v>
          </cell>
        </row>
        <row r="1006">
          <cell r="D1006" t="str">
            <v>PV_.QF.COR._.CSP.Wallowa_County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0</v>
          </cell>
          <cell r="BD1006">
            <v>0</v>
          </cell>
          <cell r="BE1006">
            <v>0</v>
          </cell>
          <cell r="BF1006">
            <v>0</v>
          </cell>
          <cell r="BG1006">
            <v>0</v>
          </cell>
          <cell r="BH1006">
            <v>0</v>
          </cell>
          <cell r="BI1006">
            <v>0</v>
          </cell>
          <cell r="BJ1006">
            <v>0</v>
          </cell>
          <cell r="BK1006">
            <v>0</v>
          </cell>
          <cell r="BL1006">
            <v>0</v>
          </cell>
          <cell r="BM1006">
            <v>0</v>
          </cell>
          <cell r="BN1006">
            <v>0</v>
          </cell>
          <cell r="BO1006">
            <v>0</v>
          </cell>
          <cell r="BP1006">
            <v>0</v>
          </cell>
          <cell r="BQ1006">
            <v>0</v>
          </cell>
          <cell r="BR1006">
            <v>0</v>
          </cell>
          <cell r="BS1006">
            <v>0</v>
          </cell>
          <cell r="BT1006">
            <v>0</v>
          </cell>
          <cell r="BU1006">
            <v>0</v>
          </cell>
          <cell r="BV1006">
            <v>0</v>
          </cell>
          <cell r="BW1006">
            <v>0</v>
          </cell>
          <cell r="BX1006">
            <v>0</v>
          </cell>
          <cell r="BY1006">
            <v>0</v>
          </cell>
          <cell r="BZ1006">
            <v>0</v>
          </cell>
          <cell r="CA1006">
            <v>0</v>
          </cell>
          <cell r="CB1006">
            <v>0</v>
          </cell>
          <cell r="CC1006">
            <v>0</v>
          </cell>
          <cell r="CD1006">
            <v>0</v>
          </cell>
          <cell r="CE1006">
            <v>0</v>
          </cell>
          <cell r="CF1006">
            <v>0</v>
          </cell>
          <cell r="CG1006">
            <v>0</v>
          </cell>
          <cell r="CH1006">
            <v>0</v>
          </cell>
          <cell r="CI1006">
            <v>0</v>
          </cell>
          <cell r="CJ1006">
            <v>0</v>
          </cell>
          <cell r="CK1006">
            <v>0</v>
          </cell>
          <cell r="CL1006">
            <v>0</v>
          </cell>
          <cell r="CM1006">
            <v>0</v>
          </cell>
          <cell r="CN1006">
            <v>0</v>
          </cell>
          <cell r="CO1006">
            <v>0</v>
          </cell>
          <cell r="CP1006">
            <v>0</v>
          </cell>
          <cell r="CQ1006">
            <v>0</v>
          </cell>
          <cell r="CR1006">
            <v>0</v>
          </cell>
          <cell r="CS1006">
            <v>0</v>
          </cell>
          <cell r="CT1006">
            <v>0</v>
          </cell>
          <cell r="CU1006">
            <v>0</v>
          </cell>
          <cell r="CV1006">
            <v>0</v>
          </cell>
          <cell r="CW1006">
            <v>0</v>
          </cell>
          <cell r="CX1006">
            <v>0</v>
          </cell>
          <cell r="CY1006">
            <v>0</v>
          </cell>
          <cell r="CZ1006">
            <v>0</v>
          </cell>
          <cell r="DA1006">
            <v>0</v>
          </cell>
          <cell r="DB1006">
            <v>0</v>
          </cell>
          <cell r="DC1006">
            <v>0</v>
          </cell>
          <cell r="DD1006">
            <v>0</v>
          </cell>
          <cell r="DE1006">
            <v>0</v>
          </cell>
          <cell r="DF1006">
            <v>0</v>
          </cell>
          <cell r="DG1006">
            <v>0</v>
          </cell>
          <cell r="DH1006">
            <v>0</v>
          </cell>
          <cell r="DI1006">
            <v>0</v>
          </cell>
          <cell r="DJ1006">
            <v>0</v>
          </cell>
          <cell r="DK1006">
            <v>0</v>
          </cell>
          <cell r="DL1006">
            <v>0</v>
          </cell>
          <cell r="DM1006">
            <v>0</v>
          </cell>
          <cell r="DN1006">
            <v>0</v>
          </cell>
          <cell r="DO1006">
            <v>0</v>
          </cell>
          <cell r="DP1006">
            <v>0</v>
          </cell>
          <cell r="DQ1006">
            <v>0</v>
          </cell>
          <cell r="DR1006">
            <v>0</v>
          </cell>
          <cell r="DS1006">
            <v>0</v>
          </cell>
          <cell r="DT1006">
            <v>0</v>
          </cell>
          <cell r="DU1006">
            <v>0</v>
          </cell>
          <cell r="DV1006">
            <v>0</v>
          </cell>
          <cell r="DW1006">
            <v>0</v>
          </cell>
          <cell r="DX1006">
            <v>0</v>
          </cell>
          <cell r="DY1006">
            <v>0</v>
          </cell>
          <cell r="DZ1006">
            <v>0</v>
          </cell>
          <cell r="EA1006">
            <v>0</v>
          </cell>
          <cell r="EB1006">
            <v>0</v>
          </cell>
          <cell r="EC1006">
            <v>0</v>
          </cell>
          <cell r="ED1006">
            <v>0</v>
          </cell>
          <cell r="EE1006">
            <v>0</v>
          </cell>
          <cell r="EF1006">
            <v>0</v>
          </cell>
          <cell r="EG1006">
            <v>0</v>
          </cell>
          <cell r="EH1006">
            <v>0</v>
          </cell>
          <cell r="EI1006">
            <v>0</v>
          </cell>
          <cell r="EJ1006">
            <v>0</v>
          </cell>
          <cell r="EK1006">
            <v>0</v>
          </cell>
          <cell r="EL1006">
            <v>0</v>
          </cell>
          <cell r="EM1006">
            <v>0</v>
          </cell>
          <cell r="EN1006">
            <v>0</v>
          </cell>
          <cell r="EO1006">
            <v>0</v>
          </cell>
          <cell r="EP1006">
            <v>0</v>
          </cell>
          <cell r="EQ1006">
            <v>0</v>
          </cell>
          <cell r="ER1006">
            <v>0</v>
          </cell>
          <cell r="ES1006">
            <v>0</v>
          </cell>
          <cell r="ET1006">
            <v>0</v>
          </cell>
          <cell r="EU1006">
            <v>0</v>
          </cell>
          <cell r="EV1006">
            <v>0</v>
          </cell>
          <cell r="EW1006">
            <v>0</v>
          </cell>
          <cell r="EX1006">
            <v>0</v>
          </cell>
          <cell r="EY1006">
            <v>0</v>
          </cell>
          <cell r="EZ1006">
            <v>0</v>
          </cell>
          <cell r="FA1006">
            <v>0</v>
          </cell>
          <cell r="FB1006">
            <v>0</v>
          </cell>
          <cell r="FC1006">
            <v>0</v>
          </cell>
          <cell r="FD1006">
            <v>0</v>
          </cell>
          <cell r="FE1006">
            <v>0</v>
          </cell>
          <cell r="FF1006">
            <v>0</v>
          </cell>
          <cell r="FG1006">
            <v>0</v>
          </cell>
          <cell r="FH1006">
            <v>0</v>
          </cell>
          <cell r="FI1006">
            <v>0</v>
          </cell>
          <cell r="FJ1006">
            <v>0</v>
          </cell>
          <cell r="FK1006">
            <v>0</v>
          </cell>
          <cell r="FL1006">
            <v>0</v>
          </cell>
          <cell r="FM1006">
            <v>0</v>
          </cell>
          <cell r="FN1006">
            <v>0</v>
          </cell>
          <cell r="FO1006">
            <v>0</v>
          </cell>
          <cell r="FP1006">
            <v>0</v>
          </cell>
          <cell r="FQ1006">
            <v>0</v>
          </cell>
          <cell r="FR1006">
            <v>0</v>
          </cell>
          <cell r="FS1006">
            <v>0</v>
          </cell>
          <cell r="FT1006">
            <v>0</v>
          </cell>
          <cell r="FU1006">
            <v>0</v>
          </cell>
          <cell r="FV1006">
            <v>0</v>
          </cell>
          <cell r="FW1006">
            <v>0</v>
          </cell>
          <cell r="FX1006">
            <v>0</v>
          </cell>
          <cell r="FY1006">
            <v>0</v>
          </cell>
          <cell r="FZ1006">
            <v>0</v>
          </cell>
          <cell r="GA1006">
            <v>0</v>
          </cell>
          <cell r="GB1006">
            <v>0</v>
          </cell>
          <cell r="GC1006">
            <v>0</v>
          </cell>
          <cell r="GD1006">
            <v>0</v>
          </cell>
          <cell r="GE1006">
            <v>0</v>
          </cell>
          <cell r="GF1006">
            <v>0</v>
          </cell>
          <cell r="GG1006">
            <v>0</v>
          </cell>
          <cell r="GH1006">
            <v>0</v>
          </cell>
          <cell r="GI1006">
            <v>0</v>
          </cell>
          <cell r="GJ1006">
            <v>0</v>
          </cell>
          <cell r="GK1006">
            <v>0</v>
          </cell>
          <cell r="GL1006">
            <v>0</v>
          </cell>
          <cell r="GM1006">
            <v>0</v>
          </cell>
          <cell r="GN1006">
            <v>0</v>
          </cell>
          <cell r="GO1006">
            <v>0</v>
          </cell>
          <cell r="GP1006">
            <v>0</v>
          </cell>
          <cell r="GQ1006">
            <v>0</v>
          </cell>
          <cell r="GR1006">
            <v>0</v>
          </cell>
          <cell r="GS1006">
            <v>0</v>
          </cell>
          <cell r="GT1006">
            <v>0</v>
          </cell>
          <cell r="GU1006">
            <v>0</v>
          </cell>
          <cell r="GV1006">
            <v>0</v>
          </cell>
          <cell r="GW1006">
            <v>0</v>
          </cell>
          <cell r="GX1006">
            <v>0</v>
          </cell>
          <cell r="GY1006">
            <v>0</v>
          </cell>
          <cell r="GZ1006">
            <v>0</v>
          </cell>
          <cell r="HA1006">
            <v>0</v>
          </cell>
          <cell r="HB1006">
            <v>0</v>
          </cell>
          <cell r="HC1006">
            <v>0</v>
          </cell>
          <cell r="HD1006">
            <v>0</v>
          </cell>
          <cell r="HE1006">
            <v>0</v>
          </cell>
          <cell r="HF1006">
            <v>0</v>
          </cell>
          <cell r="HG1006">
            <v>0</v>
          </cell>
          <cell r="HH1006">
            <v>0</v>
          </cell>
          <cell r="HI1006">
            <v>0</v>
          </cell>
          <cell r="HJ1006">
            <v>0</v>
          </cell>
          <cell r="HK1006">
            <v>0</v>
          </cell>
          <cell r="HL1006">
            <v>0</v>
          </cell>
          <cell r="HM1006">
            <v>0</v>
          </cell>
          <cell r="HN1006">
            <v>0</v>
          </cell>
          <cell r="HO1006">
            <v>0</v>
          </cell>
          <cell r="HP1006">
            <v>0</v>
          </cell>
          <cell r="HQ1006">
            <v>0</v>
          </cell>
          <cell r="HR1006">
            <v>0</v>
          </cell>
          <cell r="HS1006">
            <v>0</v>
          </cell>
          <cell r="HT1006">
            <v>0</v>
          </cell>
          <cell r="HU1006">
            <v>0</v>
          </cell>
          <cell r="HV1006">
            <v>0</v>
          </cell>
          <cell r="HW1006">
            <v>0</v>
          </cell>
          <cell r="HX1006">
            <v>0</v>
          </cell>
          <cell r="HY1006">
            <v>0</v>
          </cell>
          <cell r="HZ1006">
            <v>0</v>
          </cell>
          <cell r="IA1006">
            <v>0</v>
          </cell>
          <cell r="IB1006">
            <v>0</v>
          </cell>
          <cell r="IC1006">
            <v>0</v>
          </cell>
          <cell r="ID1006">
            <v>0</v>
          </cell>
          <cell r="IE1006">
            <v>0</v>
          </cell>
          <cell r="IF1006">
            <v>0</v>
          </cell>
          <cell r="IG1006">
            <v>0</v>
          </cell>
          <cell r="IH1006">
            <v>0</v>
          </cell>
          <cell r="II1006">
            <v>0</v>
          </cell>
          <cell r="IJ1006">
            <v>0</v>
          </cell>
          <cell r="IK1006">
            <v>0</v>
          </cell>
          <cell r="IL1006">
            <v>0</v>
          </cell>
          <cell r="IM1006">
            <v>0</v>
          </cell>
          <cell r="IN1006">
            <v>0</v>
          </cell>
          <cell r="IO1006">
            <v>0</v>
          </cell>
          <cell r="IP1006">
            <v>0</v>
          </cell>
          <cell r="IQ1006">
            <v>0</v>
          </cell>
          <cell r="IR1006">
            <v>0</v>
          </cell>
          <cell r="IS1006">
            <v>0</v>
          </cell>
          <cell r="IT1006">
            <v>0</v>
          </cell>
          <cell r="IU1006">
            <v>0</v>
          </cell>
          <cell r="IV1006">
            <v>0</v>
          </cell>
          <cell r="IW1006">
            <v>0</v>
          </cell>
          <cell r="IX1006">
            <v>0</v>
          </cell>
          <cell r="IY1006">
            <v>0</v>
          </cell>
          <cell r="IZ1006">
            <v>0</v>
          </cell>
          <cell r="JA1006">
            <v>0</v>
          </cell>
          <cell r="JB1006">
            <v>0</v>
          </cell>
          <cell r="JC1006">
            <v>0</v>
          </cell>
          <cell r="JD1006">
            <v>0</v>
          </cell>
          <cell r="JE1006">
            <v>0</v>
          </cell>
        </row>
        <row r="1007">
          <cell r="D1007" t="str">
            <v>PV_.QF.MCN._.CSP.Buckaroo_Solar_1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0</v>
          </cell>
          <cell r="BD1007">
            <v>0</v>
          </cell>
          <cell r="BE1007">
            <v>0</v>
          </cell>
          <cell r="BF1007">
            <v>0</v>
          </cell>
          <cell r="BG1007">
            <v>0</v>
          </cell>
          <cell r="BH1007">
            <v>0</v>
          </cell>
          <cell r="BI1007">
            <v>0</v>
          </cell>
          <cell r="BJ1007">
            <v>0</v>
          </cell>
          <cell r="BK1007">
            <v>0</v>
          </cell>
          <cell r="BL1007">
            <v>0</v>
          </cell>
          <cell r="BM1007">
            <v>0</v>
          </cell>
          <cell r="BN1007">
            <v>0</v>
          </cell>
          <cell r="BO1007">
            <v>0</v>
          </cell>
          <cell r="BP1007">
            <v>0</v>
          </cell>
          <cell r="BQ1007">
            <v>0</v>
          </cell>
          <cell r="BR1007">
            <v>0</v>
          </cell>
          <cell r="BS1007">
            <v>0</v>
          </cell>
          <cell r="BT1007">
            <v>0</v>
          </cell>
          <cell r="BU1007">
            <v>0</v>
          </cell>
          <cell r="BV1007">
            <v>0</v>
          </cell>
          <cell r="BW1007">
            <v>0</v>
          </cell>
          <cell r="BX1007">
            <v>0</v>
          </cell>
          <cell r="BY1007">
            <v>0</v>
          </cell>
          <cell r="BZ1007">
            <v>0</v>
          </cell>
          <cell r="CA1007">
            <v>0</v>
          </cell>
          <cell r="CB1007">
            <v>0</v>
          </cell>
          <cell r="CC1007">
            <v>0</v>
          </cell>
          <cell r="CD1007">
            <v>0</v>
          </cell>
          <cell r="CE1007">
            <v>0</v>
          </cell>
          <cell r="CF1007">
            <v>0</v>
          </cell>
          <cell r="CG1007">
            <v>0</v>
          </cell>
          <cell r="CH1007">
            <v>0</v>
          </cell>
          <cell r="CI1007">
            <v>0</v>
          </cell>
          <cell r="CJ1007">
            <v>0</v>
          </cell>
          <cell r="CK1007">
            <v>0</v>
          </cell>
          <cell r="CL1007">
            <v>0</v>
          </cell>
          <cell r="CM1007">
            <v>0</v>
          </cell>
          <cell r="CN1007">
            <v>0</v>
          </cell>
          <cell r="CO1007">
            <v>0</v>
          </cell>
          <cell r="CP1007">
            <v>0</v>
          </cell>
          <cell r="CQ1007">
            <v>0</v>
          </cell>
          <cell r="CR1007">
            <v>0</v>
          </cell>
          <cell r="CS1007">
            <v>0</v>
          </cell>
          <cell r="CT1007">
            <v>0</v>
          </cell>
          <cell r="CU1007">
            <v>0</v>
          </cell>
          <cell r="CV1007">
            <v>0</v>
          </cell>
          <cell r="CW1007">
            <v>0</v>
          </cell>
          <cell r="CX1007">
            <v>0</v>
          </cell>
          <cell r="CY1007">
            <v>0</v>
          </cell>
          <cell r="CZ1007">
            <v>0</v>
          </cell>
          <cell r="DA1007">
            <v>0</v>
          </cell>
          <cell r="DB1007">
            <v>0</v>
          </cell>
          <cell r="DC1007">
            <v>0</v>
          </cell>
          <cell r="DD1007">
            <v>0</v>
          </cell>
          <cell r="DE1007">
            <v>0</v>
          </cell>
          <cell r="DF1007">
            <v>0</v>
          </cell>
          <cell r="DG1007">
            <v>0</v>
          </cell>
          <cell r="DH1007">
            <v>0</v>
          </cell>
          <cell r="DI1007">
            <v>0</v>
          </cell>
          <cell r="DJ1007">
            <v>0</v>
          </cell>
          <cell r="DK1007">
            <v>0</v>
          </cell>
          <cell r="DL1007">
            <v>0</v>
          </cell>
          <cell r="DM1007">
            <v>0</v>
          </cell>
          <cell r="DN1007">
            <v>0</v>
          </cell>
          <cell r="DO1007">
            <v>0</v>
          </cell>
          <cell r="DP1007">
            <v>0</v>
          </cell>
          <cell r="DQ1007">
            <v>0</v>
          </cell>
          <cell r="DR1007">
            <v>0</v>
          </cell>
          <cell r="DS1007">
            <v>0</v>
          </cell>
          <cell r="DT1007">
            <v>0</v>
          </cell>
          <cell r="DU1007">
            <v>0</v>
          </cell>
          <cell r="DV1007">
            <v>0</v>
          </cell>
          <cell r="DW1007">
            <v>0</v>
          </cell>
          <cell r="DX1007">
            <v>0</v>
          </cell>
          <cell r="DY1007">
            <v>0</v>
          </cell>
          <cell r="DZ1007">
            <v>0</v>
          </cell>
          <cell r="EA1007">
            <v>0</v>
          </cell>
          <cell r="EB1007">
            <v>0</v>
          </cell>
          <cell r="EC1007">
            <v>0</v>
          </cell>
          <cell r="ED1007">
            <v>0</v>
          </cell>
          <cell r="EE1007">
            <v>0</v>
          </cell>
          <cell r="EF1007">
            <v>0</v>
          </cell>
          <cell r="EG1007">
            <v>0</v>
          </cell>
          <cell r="EH1007">
            <v>0</v>
          </cell>
          <cell r="EI1007">
            <v>0</v>
          </cell>
          <cell r="EJ1007">
            <v>0</v>
          </cell>
          <cell r="EK1007">
            <v>0</v>
          </cell>
          <cell r="EL1007">
            <v>0</v>
          </cell>
          <cell r="EM1007">
            <v>0</v>
          </cell>
          <cell r="EN1007">
            <v>0</v>
          </cell>
          <cell r="EO1007">
            <v>0</v>
          </cell>
          <cell r="EP1007">
            <v>0</v>
          </cell>
          <cell r="EQ1007">
            <v>0</v>
          </cell>
          <cell r="ER1007">
            <v>0</v>
          </cell>
          <cell r="ES1007">
            <v>0</v>
          </cell>
          <cell r="ET1007">
            <v>0</v>
          </cell>
          <cell r="EU1007">
            <v>0</v>
          </cell>
          <cell r="EV1007">
            <v>0</v>
          </cell>
          <cell r="EW1007">
            <v>0</v>
          </cell>
          <cell r="EX1007">
            <v>0</v>
          </cell>
          <cell r="EY1007">
            <v>0</v>
          </cell>
          <cell r="EZ1007">
            <v>0</v>
          </cell>
          <cell r="FA1007">
            <v>0</v>
          </cell>
          <cell r="FB1007">
            <v>0</v>
          </cell>
          <cell r="FC1007">
            <v>0</v>
          </cell>
          <cell r="FD1007">
            <v>0</v>
          </cell>
          <cell r="FE1007">
            <v>0</v>
          </cell>
          <cell r="FF1007">
            <v>0</v>
          </cell>
          <cell r="FG1007">
            <v>0</v>
          </cell>
          <cell r="FH1007">
            <v>0</v>
          </cell>
          <cell r="FI1007">
            <v>0</v>
          </cell>
          <cell r="FJ1007">
            <v>0</v>
          </cell>
          <cell r="FK1007">
            <v>0</v>
          </cell>
          <cell r="FL1007">
            <v>0</v>
          </cell>
          <cell r="FM1007">
            <v>0</v>
          </cell>
          <cell r="FN1007">
            <v>0</v>
          </cell>
          <cell r="FO1007">
            <v>0</v>
          </cell>
          <cell r="FP1007">
            <v>0</v>
          </cell>
          <cell r="FQ1007">
            <v>0</v>
          </cell>
          <cell r="FR1007">
            <v>0</v>
          </cell>
          <cell r="FS1007">
            <v>0</v>
          </cell>
          <cell r="FT1007">
            <v>0</v>
          </cell>
          <cell r="FU1007">
            <v>0</v>
          </cell>
          <cell r="FV1007">
            <v>0</v>
          </cell>
          <cell r="FW1007">
            <v>0</v>
          </cell>
          <cell r="FX1007">
            <v>0</v>
          </cell>
          <cell r="FY1007">
            <v>0</v>
          </cell>
          <cell r="FZ1007">
            <v>0</v>
          </cell>
          <cell r="GA1007">
            <v>0</v>
          </cell>
          <cell r="GB1007">
            <v>0</v>
          </cell>
          <cell r="GC1007">
            <v>0</v>
          </cell>
          <cell r="GD1007">
            <v>0</v>
          </cell>
          <cell r="GE1007">
            <v>0</v>
          </cell>
          <cell r="GF1007">
            <v>0</v>
          </cell>
          <cell r="GG1007">
            <v>0</v>
          </cell>
          <cell r="GH1007">
            <v>0</v>
          </cell>
          <cell r="GI1007">
            <v>0</v>
          </cell>
          <cell r="GJ1007">
            <v>0</v>
          </cell>
          <cell r="GK1007">
            <v>0</v>
          </cell>
          <cell r="GL1007">
            <v>0</v>
          </cell>
          <cell r="GM1007">
            <v>0</v>
          </cell>
          <cell r="GN1007">
            <v>0</v>
          </cell>
          <cell r="GO1007">
            <v>0</v>
          </cell>
          <cell r="GP1007">
            <v>0</v>
          </cell>
          <cell r="GQ1007">
            <v>0</v>
          </cell>
          <cell r="GR1007">
            <v>0</v>
          </cell>
          <cell r="GS1007">
            <v>0</v>
          </cell>
          <cell r="GT1007">
            <v>0</v>
          </cell>
          <cell r="GU1007">
            <v>0</v>
          </cell>
          <cell r="GV1007">
            <v>0</v>
          </cell>
          <cell r="GW1007">
            <v>0</v>
          </cell>
          <cell r="GX1007">
            <v>0</v>
          </cell>
          <cell r="GY1007">
            <v>0</v>
          </cell>
          <cell r="GZ1007">
            <v>0</v>
          </cell>
          <cell r="HA1007">
            <v>0</v>
          </cell>
          <cell r="HB1007">
            <v>0</v>
          </cell>
          <cell r="HC1007">
            <v>0</v>
          </cell>
          <cell r="HD1007">
            <v>0</v>
          </cell>
          <cell r="HE1007">
            <v>0</v>
          </cell>
          <cell r="HF1007">
            <v>0</v>
          </cell>
          <cell r="HG1007">
            <v>0</v>
          </cell>
          <cell r="HH1007">
            <v>0</v>
          </cell>
          <cell r="HI1007">
            <v>0</v>
          </cell>
          <cell r="HJ1007">
            <v>0</v>
          </cell>
          <cell r="HK1007">
            <v>0</v>
          </cell>
          <cell r="HL1007">
            <v>0</v>
          </cell>
          <cell r="HM1007">
            <v>0</v>
          </cell>
          <cell r="HN1007">
            <v>0</v>
          </cell>
          <cell r="HO1007">
            <v>0</v>
          </cell>
          <cell r="HP1007">
            <v>0</v>
          </cell>
          <cell r="HQ1007">
            <v>0</v>
          </cell>
          <cell r="HR1007">
            <v>0</v>
          </cell>
          <cell r="HS1007">
            <v>0</v>
          </cell>
          <cell r="HT1007">
            <v>0</v>
          </cell>
          <cell r="HU1007">
            <v>0</v>
          </cell>
          <cell r="HV1007">
            <v>0</v>
          </cell>
          <cell r="HW1007">
            <v>0</v>
          </cell>
          <cell r="HX1007">
            <v>0</v>
          </cell>
          <cell r="HY1007">
            <v>0</v>
          </cell>
          <cell r="HZ1007">
            <v>0</v>
          </cell>
          <cell r="IA1007">
            <v>0</v>
          </cell>
          <cell r="IB1007">
            <v>0</v>
          </cell>
          <cell r="IC1007">
            <v>0</v>
          </cell>
          <cell r="ID1007">
            <v>0</v>
          </cell>
          <cell r="IE1007">
            <v>0</v>
          </cell>
          <cell r="IF1007">
            <v>0</v>
          </cell>
          <cell r="IG1007">
            <v>0</v>
          </cell>
          <cell r="IH1007">
            <v>0</v>
          </cell>
          <cell r="II1007">
            <v>0</v>
          </cell>
          <cell r="IJ1007">
            <v>0</v>
          </cell>
          <cell r="IK1007">
            <v>0</v>
          </cell>
          <cell r="IL1007">
            <v>0</v>
          </cell>
          <cell r="IM1007">
            <v>0</v>
          </cell>
          <cell r="IN1007">
            <v>0</v>
          </cell>
          <cell r="IO1007">
            <v>0</v>
          </cell>
          <cell r="IP1007">
            <v>0</v>
          </cell>
          <cell r="IQ1007">
            <v>0</v>
          </cell>
          <cell r="IR1007">
            <v>0</v>
          </cell>
          <cell r="IS1007">
            <v>0</v>
          </cell>
          <cell r="IT1007">
            <v>0</v>
          </cell>
          <cell r="IU1007">
            <v>0</v>
          </cell>
          <cell r="IV1007">
            <v>0</v>
          </cell>
          <cell r="IW1007">
            <v>0</v>
          </cell>
          <cell r="IX1007">
            <v>0</v>
          </cell>
          <cell r="IY1007">
            <v>0</v>
          </cell>
          <cell r="IZ1007">
            <v>0</v>
          </cell>
          <cell r="JA1007">
            <v>0</v>
          </cell>
          <cell r="JB1007">
            <v>0</v>
          </cell>
          <cell r="JC1007">
            <v>0</v>
          </cell>
          <cell r="JD1007">
            <v>0</v>
          </cell>
          <cell r="JE1007">
            <v>0</v>
          </cell>
        </row>
        <row r="1008">
          <cell r="D1008" t="str">
            <v>PV_.QF.MCN._.CSP.Buckaroo_Solar_2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0</v>
          </cell>
          <cell r="BD1008">
            <v>0</v>
          </cell>
          <cell r="BE1008">
            <v>0</v>
          </cell>
          <cell r="BF1008">
            <v>0</v>
          </cell>
          <cell r="BG1008">
            <v>0</v>
          </cell>
          <cell r="BH1008">
            <v>0</v>
          </cell>
          <cell r="BI1008">
            <v>0</v>
          </cell>
          <cell r="BJ1008">
            <v>0</v>
          </cell>
          <cell r="BK1008">
            <v>0</v>
          </cell>
          <cell r="BL1008">
            <v>0</v>
          </cell>
          <cell r="BM1008">
            <v>0</v>
          </cell>
          <cell r="BN1008">
            <v>0</v>
          </cell>
          <cell r="BO1008">
            <v>0</v>
          </cell>
          <cell r="BP1008">
            <v>0</v>
          </cell>
          <cell r="BQ1008">
            <v>0</v>
          </cell>
          <cell r="BR1008">
            <v>0</v>
          </cell>
          <cell r="BS1008">
            <v>0</v>
          </cell>
          <cell r="BT1008">
            <v>0</v>
          </cell>
          <cell r="BU1008">
            <v>0</v>
          </cell>
          <cell r="BV1008">
            <v>0</v>
          </cell>
          <cell r="BW1008">
            <v>0</v>
          </cell>
          <cell r="BX1008">
            <v>0</v>
          </cell>
          <cell r="BY1008">
            <v>0</v>
          </cell>
          <cell r="BZ1008">
            <v>0</v>
          </cell>
          <cell r="CA1008">
            <v>0</v>
          </cell>
          <cell r="CB1008">
            <v>0</v>
          </cell>
          <cell r="CC1008">
            <v>0</v>
          </cell>
          <cell r="CD1008">
            <v>0</v>
          </cell>
          <cell r="CE1008">
            <v>0</v>
          </cell>
          <cell r="CF1008">
            <v>0</v>
          </cell>
          <cell r="CG1008">
            <v>0</v>
          </cell>
          <cell r="CH1008">
            <v>0</v>
          </cell>
          <cell r="CI1008">
            <v>0</v>
          </cell>
          <cell r="CJ1008">
            <v>0</v>
          </cell>
          <cell r="CK1008">
            <v>0</v>
          </cell>
          <cell r="CL1008">
            <v>0</v>
          </cell>
          <cell r="CM1008">
            <v>0</v>
          </cell>
          <cell r="CN1008">
            <v>0</v>
          </cell>
          <cell r="CO1008">
            <v>0</v>
          </cell>
          <cell r="CP1008">
            <v>0</v>
          </cell>
          <cell r="CQ1008">
            <v>0</v>
          </cell>
          <cell r="CR1008">
            <v>0</v>
          </cell>
          <cell r="CS1008">
            <v>0</v>
          </cell>
          <cell r="CT1008">
            <v>0</v>
          </cell>
          <cell r="CU1008">
            <v>0</v>
          </cell>
          <cell r="CV1008">
            <v>0</v>
          </cell>
          <cell r="CW1008">
            <v>0</v>
          </cell>
          <cell r="CX1008">
            <v>0</v>
          </cell>
          <cell r="CY1008">
            <v>0</v>
          </cell>
          <cell r="CZ1008">
            <v>0</v>
          </cell>
          <cell r="DA1008">
            <v>0</v>
          </cell>
          <cell r="DB1008">
            <v>0</v>
          </cell>
          <cell r="DC1008">
            <v>0</v>
          </cell>
          <cell r="DD1008">
            <v>0</v>
          </cell>
          <cell r="DE1008">
            <v>0</v>
          </cell>
          <cell r="DF1008">
            <v>0</v>
          </cell>
          <cell r="DG1008">
            <v>0</v>
          </cell>
          <cell r="DH1008">
            <v>0</v>
          </cell>
          <cell r="DI1008">
            <v>0</v>
          </cell>
          <cell r="DJ1008">
            <v>0</v>
          </cell>
          <cell r="DK1008">
            <v>0</v>
          </cell>
          <cell r="DL1008">
            <v>0</v>
          </cell>
          <cell r="DM1008">
            <v>0</v>
          </cell>
          <cell r="DN1008">
            <v>0</v>
          </cell>
          <cell r="DO1008">
            <v>0</v>
          </cell>
          <cell r="DP1008">
            <v>0</v>
          </cell>
          <cell r="DQ1008">
            <v>0</v>
          </cell>
          <cell r="DR1008">
            <v>0</v>
          </cell>
          <cell r="DS1008">
            <v>0</v>
          </cell>
          <cell r="DT1008">
            <v>0</v>
          </cell>
          <cell r="DU1008">
            <v>0</v>
          </cell>
          <cell r="DV1008">
            <v>0</v>
          </cell>
          <cell r="DW1008">
            <v>0</v>
          </cell>
          <cell r="DX1008">
            <v>0</v>
          </cell>
          <cell r="DY1008">
            <v>0</v>
          </cell>
          <cell r="DZ1008">
            <v>0</v>
          </cell>
          <cell r="EA1008">
            <v>0</v>
          </cell>
          <cell r="EB1008">
            <v>0</v>
          </cell>
          <cell r="EC1008">
            <v>0</v>
          </cell>
          <cell r="ED1008">
            <v>0</v>
          </cell>
          <cell r="EE1008">
            <v>0</v>
          </cell>
          <cell r="EF1008">
            <v>0</v>
          </cell>
          <cell r="EG1008">
            <v>0</v>
          </cell>
          <cell r="EH1008">
            <v>0</v>
          </cell>
          <cell r="EI1008">
            <v>0</v>
          </cell>
          <cell r="EJ1008">
            <v>0</v>
          </cell>
          <cell r="EK1008">
            <v>0</v>
          </cell>
          <cell r="EL1008">
            <v>0</v>
          </cell>
          <cell r="EM1008">
            <v>0</v>
          </cell>
          <cell r="EN1008">
            <v>0</v>
          </cell>
          <cell r="EO1008">
            <v>0</v>
          </cell>
          <cell r="EP1008">
            <v>0</v>
          </cell>
          <cell r="EQ1008">
            <v>0</v>
          </cell>
          <cell r="ER1008">
            <v>0</v>
          </cell>
          <cell r="ES1008">
            <v>0</v>
          </cell>
          <cell r="ET1008">
            <v>0</v>
          </cell>
          <cell r="EU1008">
            <v>0</v>
          </cell>
          <cell r="EV1008">
            <v>0</v>
          </cell>
          <cell r="EW1008">
            <v>0</v>
          </cell>
          <cell r="EX1008">
            <v>0</v>
          </cell>
          <cell r="EY1008">
            <v>0</v>
          </cell>
          <cell r="EZ1008">
            <v>0</v>
          </cell>
          <cell r="FA1008">
            <v>0</v>
          </cell>
          <cell r="FB1008">
            <v>0</v>
          </cell>
          <cell r="FC1008">
            <v>0</v>
          </cell>
          <cell r="FD1008">
            <v>0</v>
          </cell>
          <cell r="FE1008">
            <v>0</v>
          </cell>
          <cell r="FF1008">
            <v>0</v>
          </cell>
          <cell r="FG1008">
            <v>0</v>
          </cell>
          <cell r="FH1008">
            <v>0</v>
          </cell>
          <cell r="FI1008">
            <v>0</v>
          </cell>
          <cell r="FJ1008">
            <v>0</v>
          </cell>
          <cell r="FK1008">
            <v>0</v>
          </cell>
          <cell r="FL1008">
            <v>0</v>
          </cell>
          <cell r="FM1008">
            <v>0</v>
          </cell>
          <cell r="FN1008">
            <v>0</v>
          </cell>
          <cell r="FO1008">
            <v>0</v>
          </cell>
          <cell r="FP1008">
            <v>0</v>
          </cell>
          <cell r="FQ1008">
            <v>0</v>
          </cell>
          <cell r="FR1008">
            <v>0</v>
          </cell>
          <cell r="FS1008">
            <v>0</v>
          </cell>
          <cell r="FT1008">
            <v>0</v>
          </cell>
          <cell r="FU1008">
            <v>0</v>
          </cell>
          <cell r="FV1008">
            <v>0</v>
          </cell>
          <cell r="FW1008">
            <v>0</v>
          </cell>
          <cell r="FX1008">
            <v>0</v>
          </cell>
          <cell r="FY1008">
            <v>0</v>
          </cell>
          <cell r="FZ1008">
            <v>0</v>
          </cell>
          <cell r="GA1008">
            <v>0</v>
          </cell>
          <cell r="GB1008">
            <v>0</v>
          </cell>
          <cell r="GC1008">
            <v>0</v>
          </cell>
          <cell r="GD1008">
            <v>0</v>
          </cell>
          <cell r="GE1008">
            <v>0</v>
          </cell>
          <cell r="GF1008">
            <v>0</v>
          </cell>
          <cell r="GG1008">
            <v>0</v>
          </cell>
          <cell r="GH1008">
            <v>0</v>
          </cell>
          <cell r="GI1008">
            <v>0</v>
          </cell>
          <cell r="GJ1008">
            <v>0</v>
          </cell>
          <cell r="GK1008">
            <v>0</v>
          </cell>
          <cell r="GL1008">
            <v>0</v>
          </cell>
          <cell r="GM1008">
            <v>0</v>
          </cell>
          <cell r="GN1008">
            <v>0</v>
          </cell>
          <cell r="GO1008">
            <v>0</v>
          </cell>
          <cell r="GP1008">
            <v>0</v>
          </cell>
          <cell r="GQ1008">
            <v>0</v>
          </cell>
          <cell r="GR1008">
            <v>0</v>
          </cell>
          <cell r="GS1008">
            <v>0</v>
          </cell>
          <cell r="GT1008">
            <v>0</v>
          </cell>
          <cell r="GU1008">
            <v>0</v>
          </cell>
          <cell r="GV1008">
            <v>0</v>
          </cell>
          <cell r="GW1008">
            <v>0</v>
          </cell>
          <cell r="GX1008">
            <v>0</v>
          </cell>
          <cell r="GY1008">
            <v>0</v>
          </cell>
          <cell r="GZ1008">
            <v>0</v>
          </cell>
          <cell r="HA1008">
            <v>0</v>
          </cell>
          <cell r="HB1008">
            <v>0</v>
          </cell>
          <cell r="HC1008">
            <v>0</v>
          </cell>
          <cell r="HD1008">
            <v>0</v>
          </cell>
          <cell r="HE1008">
            <v>0</v>
          </cell>
          <cell r="HF1008">
            <v>0</v>
          </cell>
          <cell r="HG1008">
            <v>0</v>
          </cell>
          <cell r="HH1008">
            <v>0</v>
          </cell>
          <cell r="HI1008">
            <v>0</v>
          </cell>
          <cell r="HJ1008">
            <v>0</v>
          </cell>
          <cell r="HK1008">
            <v>0</v>
          </cell>
          <cell r="HL1008">
            <v>0</v>
          </cell>
          <cell r="HM1008">
            <v>0</v>
          </cell>
          <cell r="HN1008">
            <v>0</v>
          </cell>
          <cell r="HO1008">
            <v>0</v>
          </cell>
          <cell r="HP1008">
            <v>0</v>
          </cell>
          <cell r="HQ1008">
            <v>0</v>
          </cell>
          <cell r="HR1008">
            <v>0</v>
          </cell>
          <cell r="HS1008">
            <v>0</v>
          </cell>
          <cell r="HT1008">
            <v>0</v>
          </cell>
          <cell r="HU1008">
            <v>0</v>
          </cell>
          <cell r="HV1008">
            <v>0</v>
          </cell>
          <cell r="HW1008">
            <v>0</v>
          </cell>
          <cell r="HX1008">
            <v>0</v>
          </cell>
          <cell r="HY1008">
            <v>0</v>
          </cell>
          <cell r="HZ1008">
            <v>0</v>
          </cell>
          <cell r="IA1008">
            <v>0</v>
          </cell>
          <cell r="IB1008">
            <v>0</v>
          </cell>
          <cell r="IC1008">
            <v>0</v>
          </cell>
          <cell r="ID1008">
            <v>0</v>
          </cell>
          <cell r="IE1008">
            <v>0</v>
          </cell>
          <cell r="IF1008">
            <v>0</v>
          </cell>
          <cell r="IG1008">
            <v>0</v>
          </cell>
          <cell r="IH1008">
            <v>0</v>
          </cell>
          <cell r="II1008">
            <v>0</v>
          </cell>
          <cell r="IJ1008">
            <v>0</v>
          </cell>
          <cell r="IK1008">
            <v>0</v>
          </cell>
          <cell r="IL1008">
            <v>0</v>
          </cell>
          <cell r="IM1008">
            <v>0</v>
          </cell>
          <cell r="IN1008">
            <v>0</v>
          </cell>
          <cell r="IO1008">
            <v>0</v>
          </cell>
          <cell r="IP1008">
            <v>0</v>
          </cell>
          <cell r="IQ1008">
            <v>0</v>
          </cell>
          <cell r="IR1008">
            <v>0</v>
          </cell>
          <cell r="IS1008">
            <v>0</v>
          </cell>
          <cell r="IT1008">
            <v>0</v>
          </cell>
          <cell r="IU1008">
            <v>0</v>
          </cell>
          <cell r="IV1008">
            <v>0</v>
          </cell>
          <cell r="IW1008">
            <v>0</v>
          </cell>
          <cell r="IX1008">
            <v>0</v>
          </cell>
          <cell r="IY1008">
            <v>0</v>
          </cell>
          <cell r="IZ1008">
            <v>0</v>
          </cell>
          <cell r="JA1008">
            <v>0</v>
          </cell>
          <cell r="JB1008">
            <v>0</v>
          </cell>
          <cell r="JC1008">
            <v>0</v>
          </cell>
          <cell r="JD1008">
            <v>0</v>
          </cell>
          <cell r="JE1008">
            <v>0</v>
          </cell>
        </row>
        <row r="1009">
          <cell r="D1009" t="str">
            <v>PV_.QF.MCN._.CSP.Pilot_Rock_Solar_1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0</v>
          </cell>
          <cell r="BD1009">
            <v>0</v>
          </cell>
          <cell r="BE1009">
            <v>0</v>
          </cell>
          <cell r="BF1009">
            <v>0</v>
          </cell>
          <cell r="BG1009">
            <v>0</v>
          </cell>
          <cell r="BH1009">
            <v>0</v>
          </cell>
          <cell r="BI1009">
            <v>0</v>
          </cell>
          <cell r="BJ1009">
            <v>0</v>
          </cell>
          <cell r="BK1009">
            <v>0</v>
          </cell>
          <cell r="BL1009">
            <v>0</v>
          </cell>
          <cell r="BM1009">
            <v>0</v>
          </cell>
          <cell r="BN1009">
            <v>0</v>
          </cell>
          <cell r="BO1009">
            <v>0</v>
          </cell>
          <cell r="BP1009">
            <v>0</v>
          </cell>
          <cell r="BQ1009">
            <v>0</v>
          </cell>
          <cell r="BR1009">
            <v>0</v>
          </cell>
          <cell r="BS1009">
            <v>0</v>
          </cell>
          <cell r="BT1009">
            <v>0</v>
          </cell>
          <cell r="BU1009">
            <v>0</v>
          </cell>
          <cell r="BV1009">
            <v>0</v>
          </cell>
          <cell r="BW1009">
            <v>0</v>
          </cell>
          <cell r="BX1009">
            <v>0</v>
          </cell>
          <cell r="BY1009">
            <v>0</v>
          </cell>
          <cell r="BZ1009">
            <v>0</v>
          </cell>
          <cell r="CA1009">
            <v>0</v>
          </cell>
          <cell r="CB1009">
            <v>0</v>
          </cell>
          <cell r="CC1009">
            <v>0</v>
          </cell>
          <cell r="CD1009">
            <v>0</v>
          </cell>
          <cell r="CE1009">
            <v>0</v>
          </cell>
          <cell r="CF1009">
            <v>0</v>
          </cell>
          <cell r="CG1009">
            <v>0</v>
          </cell>
          <cell r="CH1009">
            <v>0</v>
          </cell>
          <cell r="CI1009">
            <v>0</v>
          </cell>
          <cell r="CJ1009">
            <v>0</v>
          </cell>
          <cell r="CK1009">
            <v>0</v>
          </cell>
          <cell r="CL1009">
            <v>0</v>
          </cell>
          <cell r="CM1009">
            <v>0</v>
          </cell>
          <cell r="CN1009">
            <v>0</v>
          </cell>
          <cell r="CO1009">
            <v>0</v>
          </cell>
          <cell r="CP1009">
            <v>0</v>
          </cell>
          <cell r="CQ1009">
            <v>0</v>
          </cell>
          <cell r="CR1009">
            <v>0</v>
          </cell>
          <cell r="CS1009">
            <v>0</v>
          </cell>
          <cell r="CT1009">
            <v>0</v>
          </cell>
          <cell r="CU1009">
            <v>0</v>
          </cell>
          <cell r="CV1009">
            <v>0</v>
          </cell>
          <cell r="CW1009">
            <v>0</v>
          </cell>
          <cell r="CX1009">
            <v>0</v>
          </cell>
          <cell r="CY1009">
            <v>0</v>
          </cell>
          <cell r="CZ1009">
            <v>0</v>
          </cell>
          <cell r="DA1009">
            <v>0</v>
          </cell>
          <cell r="DB1009">
            <v>0</v>
          </cell>
          <cell r="DC1009">
            <v>0</v>
          </cell>
          <cell r="DD1009">
            <v>0</v>
          </cell>
          <cell r="DE1009">
            <v>0</v>
          </cell>
          <cell r="DF1009">
            <v>0</v>
          </cell>
          <cell r="DG1009">
            <v>0</v>
          </cell>
          <cell r="DH1009">
            <v>0</v>
          </cell>
          <cell r="DI1009">
            <v>0</v>
          </cell>
          <cell r="DJ1009">
            <v>0</v>
          </cell>
          <cell r="DK1009">
            <v>0</v>
          </cell>
          <cell r="DL1009">
            <v>0</v>
          </cell>
          <cell r="DM1009">
            <v>0</v>
          </cell>
          <cell r="DN1009">
            <v>0</v>
          </cell>
          <cell r="DO1009">
            <v>0</v>
          </cell>
          <cell r="DP1009">
            <v>0</v>
          </cell>
          <cell r="DQ1009">
            <v>0</v>
          </cell>
          <cell r="DR1009">
            <v>0</v>
          </cell>
          <cell r="DS1009">
            <v>0</v>
          </cell>
          <cell r="DT1009">
            <v>0</v>
          </cell>
          <cell r="DU1009">
            <v>0</v>
          </cell>
          <cell r="DV1009">
            <v>0</v>
          </cell>
          <cell r="DW1009">
            <v>0</v>
          </cell>
          <cell r="DX1009">
            <v>0</v>
          </cell>
          <cell r="DY1009">
            <v>0</v>
          </cell>
          <cell r="DZ1009">
            <v>0</v>
          </cell>
          <cell r="EA1009">
            <v>0</v>
          </cell>
          <cell r="EB1009">
            <v>0</v>
          </cell>
          <cell r="EC1009">
            <v>0</v>
          </cell>
          <cell r="ED1009">
            <v>0</v>
          </cell>
          <cell r="EE1009">
            <v>0</v>
          </cell>
          <cell r="EF1009">
            <v>0</v>
          </cell>
          <cell r="EG1009">
            <v>0</v>
          </cell>
          <cell r="EH1009">
            <v>0</v>
          </cell>
          <cell r="EI1009">
            <v>0</v>
          </cell>
          <cell r="EJ1009">
            <v>0</v>
          </cell>
          <cell r="EK1009">
            <v>0</v>
          </cell>
          <cell r="EL1009">
            <v>0</v>
          </cell>
          <cell r="EM1009">
            <v>0</v>
          </cell>
          <cell r="EN1009">
            <v>0</v>
          </cell>
          <cell r="EO1009">
            <v>0</v>
          </cell>
          <cell r="EP1009">
            <v>0</v>
          </cell>
          <cell r="EQ1009">
            <v>0</v>
          </cell>
          <cell r="ER1009">
            <v>0</v>
          </cell>
          <cell r="ES1009">
            <v>0</v>
          </cell>
          <cell r="ET1009">
            <v>0</v>
          </cell>
          <cell r="EU1009">
            <v>0</v>
          </cell>
          <cell r="EV1009">
            <v>0</v>
          </cell>
          <cell r="EW1009">
            <v>0</v>
          </cell>
          <cell r="EX1009">
            <v>0</v>
          </cell>
          <cell r="EY1009">
            <v>0</v>
          </cell>
          <cell r="EZ1009">
            <v>0</v>
          </cell>
          <cell r="FA1009">
            <v>0</v>
          </cell>
          <cell r="FB1009">
            <v>0</v>
          </cell>
          <cell r="FC1009">
            <v>0</v>
          </cell>
          <cell r="FD1009">
            <v>0</v>
          </cell>
          <cell r="FE1009">
            <v>0</v>
          </cell>
          <cell r="FF1009">
            <v>0</v>
          </cell>
          <cell r="FG1009">
            <v>0</v>
          </cell>
          <cell r="FH1009">
            <v>0</v>
          </cell>
          <cell r="FI1009">
            <v>0</v>
          </cell>
          <cell r="FJ1009">
            <v>0</v>
          </cell>
          <cell r="FK1009">
            <v>0</v>
          </cell>
          <cell r="FL1009">
            <v>0</v>
          </cell>
          <cell r="FM1009">
            <v>0</v>
          </cell>
          <cell r="FN1009">
            <v>0</v>
          </cell>
          <cell r="FO1009">
            <v>0</v>
          </cell>
          <cell r="FP1009">
            <v>0</v>
          </cell>
          <cell r="FQ1009">
            <v>0</v>
          </cell>
          <cell r="FR1009">
            <v>0</v>
          </cell>
          <cell r="FS1009">
            <v>0</v>
          </cell>
          <cell r="FT1009">
            <v>0</v>
          </cell>
          <cell r="FU1009">
            <v>0</v>
          </cell>
          <cell r="FV1009">
            <v>0</v>
          </cell>
          <cell r="FW1009">
            <v>0</v>
          </cell>
          <cell r="FX1009">
            <v>0</v>
          </cell>
          <cell r="FY1009">
            <v>0</v>
          </cell>
          <cell r="FZ1009">
            <v>0</v>
          </cell>
          <cell r="GA1009">
            <v>0</v>
          </cell>
          <cell r="GB1009">
            <v>0</v>
          </cell>
          <cell r="GC1009">
            <v>0</v>
          </cell>
          <cell r="GD1009">
            <v>0</v>
          </cell>
          <cell r="GE1009">
            <v>0</v>
          </cell>
          <cell r="GF1009">
            <v>0</v>
          </cell>
          <cell r="GG1009">
            <v>0</v>
          </cell>
          <cell r="GH1009">
            <v>0</v>
          </cell>
          <cell r="GI1009">
            <v>0</v>
          </cell>
          <cell r="GJ1009">
            <v>0</v>
          </cell>
          <cell r="GK1009">
            <v>0</v>
          </cell>
          <cell r="GL1009">
            <v>0</v>
          </cell>
          <cell r="GM1009">
            <v>0</v>
          </cell>
          <cell r="GN1009">
            <v>0</v>
          </cell>
          <cell r="GO1009">
            <v>0</v>
          </cell>
          <cell r="GP1009">
            <v>0</v>
          </cell>
          <cell r="GQ1009">
            <v>0</v>
          </cell>
          <cell r="GR1009">
            <v>0</v>
          </cell>
          <cell r="GS1009">
            <v>0</v>
          </cell>
          <cell r="GT1009">
            <v>0</v>
          </cell>
          <cell r="GU1009">
            <v>0</v>
          </cell>
          <cell r="GV1009">
            <v>0</v>
          </cell>
          <cell r="GW1009">
            <v>0</v>
          </cell>
          <cell r="GX1009">
            <v>0</v>
          </cell>
          <cell r="GY1009">
            <v>0</v>
          </cell>
          <cell r="GZ1009">
            <v>0</v>
          </cell>
          <cell r="HA1009">
            <v>0</v>
          </cell>
          <cell r="HB1009">
            <v>0</v>
          </cell>
          <cell r="HC1009">
            <v>0</v>
          </cell>
          <cell r="HD1009">
            <v>0</v>
          </cell>
          <cell r="HE1009">
            <v>0</v>
          </cell>
          <cell r="HF1009">
            <v>0</v>
          </cell>
          <cell r="HG1009">
            <v>0</v>
          </cell>
          <cell r="HH1009">
            <v>0</v>
          </cell>
          <cell r="HI1009">
            <v>0</v>
          </cell>
          <cell r="HJ1009">
            <v>0</v>
          </cell>
          <cell r="HK1009">
            <v>0</v>
          </cell>
          <cell r="HL1009">
            <v>0</v>
          </cell>
          <cell r="HM1009">
            <v>0</v>
          </cell>
          <cell r="HN1009">
            <v>0</v>
          </cell>
          <cell r="HO1009">
            <v>0</v>
          </cell>
          <cell r="HP1009">
            <v>0</v>
          </cell>
          <cell r="HQ1009">
            <v>0</v>
          </cell>
          <cell r="HR1009">
            <v>0</v>
          </cell>
          <cell r="HS1009">
            <v>0</v>
          </cell>
          <cell r="HT1009">
            <v>0</v>
          </cell>
          <cell r="HU1009">
            <v>0</v>
          </cell>
          <cell r="HV1009">
            <v>0</v>
          </cell>
          <cell r="HW1009">
            <v>0</v>
          </cell>
          <cell r="HX1009">
            <v>0</v>
          </cell>
          <cell r="HY1009">
            <v>0</v>
          </cell>
          <cell r="HZ1009">
            <v>0</v>
          </cell>
          <cell r="IA1009">
            <v>0</v>
          </cell>
          <cell r="IB1009">
            <v>0</v>
          </cell>
          <cell r="IC1009">
            <v>0</v>
          </cell>
          <cell r="ID1009">
            <v>0</v>
          </cell>
          <cell r="IE1009">
            <v>0</v>
          </cell>
          <cell r="IF1009">
            <v>0</v>
          </cell>
          <cell r="IG1009">
            <v>0</v>
          </cell>
          <cell r="IH1009">
            <v>0</v>
          </cell>
          <cell r="II1009">
            <v>0</v>
          </cell>
          <cell r="IJ1009">
            <v>0</v>
          </cell>
          <cell r="IK1009">
            <v>0</v>
          </cell>
          <cell r="IL1009">
            <v>0</v>
          </cell>
          <cell r="IM1009">
            <v>0</v>
          </cell>
          <cell r="IN1009">
            <v>0</v>
          </cell>
          <cell r="IO1009">
            <v>0</v>
          </cell>
          <cell r="IP1009">
            <v>0</v>
          </cell>
          <cell r="IQ1009">
            <v>0</v>
          </cell>
          <cell r="IR1009">
            <v>0</v>
          </cell>
          <cell r="IS1009">
            <v>0</v>
          </cell>
          <cell r="IT1009">
            <v>0</v>
          </cell>
          <cell r="IU1009">
            <v>0</v>
          </cell>
          <cell r="IV1009">
            <v>0</v>
          </cell>
          <cell r="IW1009">
            <v>0</v>
          </cell>
          <cell r="IX1009">
            <v>0</v>
          </cell>
          <cell r="IY1009">
            <v>0</v>
          </cell>
          <cell r="IZ1009">
            <v>0</v>
          </cell>
          <cell r="JA1009">
            <v>0</v>
          </cell>
          <cell r="JB1009">
            <v>0</v>
          </cell>
          <cell r="JC1009">
            <v>0</v>
          </cell>
          <cell r="JD1009">
            <v>0</v>
          </cell>
          <cell r="JE1009">
            <v>0</v>
          </cell>
        </row>
        <row r="1010">
          <cell r="D1010" t="str">
            <v>PV_.QF.MCN._.CSP.Pilot_Rock_Solar_2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0</v>
          </cell>
          <cell r="BD1010">
            <v>0</v>
          </cell>
          <cell r="BE1010">
            <v>0</v>
          </cell>
          <cell r="BF1010">
            <v>0</v>
          </cell>
          <cell r="BG1010">
            <v>0</v>
          </cell>
          <cell r="BH1010">
            <v>0</v>
          </cell>
          <cell r="BI1010">
            <v>0</v>
          </cell>
          <cell r="BJ1010">
            <v>0</v>
          </cell>
          <cell r="BK1010">
            <v>0</v>
          </cell>
          <cell r="BL1010">
            <v>0</v>
          </cell>
          <cell r="BM1010">
            <v>0</v>
          </cell>
          <cell r="BN1010">
            <v>0</v>
          </cell>
          <cell r="BO1010">
            <v>0</v>
          </cell>
          <cell r="BP1010">
            <v>0</v>
          </cell>
          <cell r="BQ1010">
            <v>0</v>
          </cell>
          <cell r="BR1010">
            <v>0</v>
          </cell>
          <cell r="BS1010">
            <v>0</v>
          </cell>
          <cell r="BT1010">
            <v>0</v>
          </cell>
          <cell r="BU1010">
            <v>0</v>
          </cell>
          <cell r="BV1010">
            <v>0</v>
          </cell>
          <cell r="BW1010">
            <v>0</v>
          </cell>
          <cell r="BX1010">
            <v>0</v>
          </cell>
          <cell r="BY1010">
            <v>0</v>
          </cell>
          <cell r="BZ1010">
            <v>0</v>
          </cell>
          <cell r="CA1010">
            <v>0</v>
          </cell>
          <cell r="CB1010">
            <v>0</v>
          </cell>
          <cell r="CC1010">
            <v>0</v>
          </cell>
          <cell r="CD1010">
            <v>0</v>
          </cell>
          <cell r="CE1010">
            <v>0</v>
          </cell>
          <cell r="CF1010">
            <v>0</v>
          </cell>
          <cell r="CG1010">
            <v>0</v>
          </cell>
          <cell r="CH1010">
            <v>0</v>
          </cell>
          <cell r="CI1010">
            <v>0</v>
          </cell>
          <cell r="CJ1010">
            <v>0</v>
          </cell>
          <cell r="CK1010">
            <v>0</v>
          </cell>
          <cell r="CL1010">
            <v>0</v>
          </cell>
          <cell r="CM1010">
            <v>0</v>
          </cell>
          <cell r="CN1010">
            <v>0</v>
          </cell>
          <cell r="CO1010">
            <v>0</v>
          </cell>
          <cell r="CP1010">
            <v>0</v>
          </cell>
          <cell r="CQ1010">
            <v>0</v>
          </cell>
          <cell r="CR1010">
            <v>0</v>
          </cell>
          <cell r="CS1010">
            <v>0</v>
          </cell>
          <cell r="CT1010">
            <v>0</v>
          </cell>
          <cell r="CU1010">
            <v>0</v>
          </cell>
          <cell r="CV1010">
            <v>0</v>
          </cell>
          <cell r="CW1010">
            <v>0</v>
          </cell>
          <cell r="CX1010">
            <v>0</v>
          </cell>
          <cell r="CY1010">
            <v>0</v>
          </cell>
          <cell r="CZ1010">
            <v>0</v>
          </cell>
          <cell r="DA1010">
            <v>0</v>
          </cell>
          <cell r="DB1010">
            <v>0</v>
          </cell>
          <cell r="DC1010">
            <v>0</v>
          </cell>
          <cell r="DD1010">
            <v>0</v>
          </cell>
          <cell r="DE1010">
            <v>0</v>
          </cell>
          <cell r="DF1010">
            <v>0</v>
          </cell>
          <cell r="DG1010">
            <v>0</v>
          </cell>
          <cell r="DH1010">
            <v>0</v>
          </cell>
          <cell r="DI1010">
            <v>0</v>
          </cell>
          <cell r="DJ1010">
            <v>0</v>
          </cell>
          <cell r="DK1010">
            <v>0</v>
          </cell>
          <cell r="DL1010">
            <v>0</v>
          </cell>
          <cell r="DM1010">
            <v>0</v>
          </cell>
          <cell r="DN1010">
            <v>0</v>
          </cell>
          <cell r="DO1010">
            <v>0</v>
          </cell>
          <cell r="DP1010">
            <v>0</v>
          </cell>
          <cell r="DQ1010">
            <v>0</v>
          </cell>
          <cell r="DR1010">
            <v>0</v>
          </cell>
          <cell r="DS1010">
            <v>0</v>
          </cell>
          <cell r="DT1010">
            <v>0</v>
          </cell>
          <cell r="DU1010">
            <v>0</v>
          </cell>
          <cell r="DV1010">
            <v>0</v>
          </cell>
          <cell r="DW1010">
            <v>0</v>
          </cell>
          <cell r="DX1010">
            <v>0</v>
          </cell>
          <cell r="DY1010">
            <v>0</v>
          </cell>
          <cell r="DZ1010">
            <v>0</v>
          </cell>
          <cell r="EA1010">
            <v>0</v>
          </cell>
          <cell r="EB1010">
            <v>0</v>
          </cell>
          <cell r="EC1010">
            <v>0</v>
          </cell>
          <cell r="ED1010">
            <v>0</v>
          </cell>
          <cell r="EE1010">
            <v>0</v>
          </cell>
          <cell r="EF1010">
            <v>0</v>
          </cell>
          <cell r="EG1010">
            <v>0</v>
          </cell>
          <cell r="EH1010">
            <v>0</v>
          </cell>
          <cell r="EI1010">
            <v>0</v>
          </cell>
          <cell r="EJ1010">
            <v>0</v>
          </cell>
          <cell r="EK1010">
            <v>0</v>
          </cell>
          <cell r="EL1010">
            <v>0</v>
          </cell>
          <cell r="EM1010">
            <v>0</v>
          </cell>
          <cell r="EN1010">
            <v>0</v>
          </cell>
          <cell r="EO1010">
            <v>0</v>
          </cell>
          <cell r="EP1010">
            <v>0</v>
          </cell>
          <cell r="EQ1010">
            <v>0</v>
          </cell>
          <cell r="ER1010">
            <v>0</v>
          </cell>
          <cell r="ES1010">
            <v>0</v>
          </cell>
          <cell r="ET1010">
            <v>0</v>
          </cell>
          <cell r="EU1010">
            <v>0</v>
          </cell>
          <cell r="EV1010">
            <v>0</v>
          </cell>
          <cell r="EW1010">
            <v>0</v>
          </cell>
          <cell r="EX1010">
            <v>0</v>
          </cell>
          <cell r="EY1010">
            <v>0</v>
          </cell>
          <cell r="EZ1010">
            <v>0</v>
          </cell>
          <cell r="FA1010">
            <v>0</v>
          </cell>
          <cell r="FB1010">
            <v>0</v>
          </cell>
          <cell r="FC1010">
            <v>0</v>
          </cell>
          <cell r="FD1010">
            <v>0</v>
          </cell>
          <cell r="FE1010">
            <v>0</v>
          </cell>
          <cell r="FF1010">
            <v>0</v>
          </cell>
          <cell r="FG1010">
            <v>0</v>
          </cell>
          <cell r="FH1010">
            <v>0</v>
          </cell>
          <cell r="FI1010">
            <v>0</v>
          </cell>
          <cell r="FJ1010">
            <v>0</v>
          </cell>
          <cell r="FK1010">
            <v>0</v>
          </cell>
          <cell r="FL1010">
            <v>0</v>
          </cell>
          <cell r="FM1010">
            <v>0</v>
          </cell>
          <cell r="FN1010">
            <v>0</v>
          </cell>
          <cell r="FO1010">
            <v>0</v>
          </cell>
          <cell r="FP1010">
            <v>0</v>
          </cell>
          <cell r="FQ1010">
            <v>0</v>
          </cell>
          <cell r="FR1010">
            <v>0</v>
          </cell>
          <cell r="FS1010">
            <v>0</v>
          </cell>
          <cell r="FT1010">
            <v>0</v>
          </cell>
          <cell r="FU1010">
            <v>0</v>
          </cell>
          <cell r="FV1010">
            <v>0</v>
          </cell>
          <cell r="FW1010">
            <v>0</v>
          </cell>
          <cell r="FX1010">
            <v>0</v>
          </cell>
          <cell r="FY1010">
            <v>0</v>
          </cell>
          <cell r="FZ1010">
            <v>0</v>
          </cell>
          <cell r="GA1010">
            <v>0</v>
          </cell>
          <cell r="GB1010">
            <v>0</v>
          </cell>
          <cell r="GC1010">
            <v>0</v>
          </cell>
          <cell r="GD1010">
            <v>0</v>
          </cell>
          <cell r="GE1010">
            <v>0</v>
          </cell>
          <cell r="GF1010">
            <v>0</v>
          </cell>
          <cell r="GG1010">
            <v>0</v>
          </cell>
          <cell r="GH1010">
            <v>0</v>
          </cell>
          <cell r="GI1010">
            <v>0</v>
          </cell>
          <cell r="GJ1010">
            <v>0</v>
          </cell>
          <cell r="GK1010">
            <v>0</v>
          </cell>
          <cell r="GL1010">
            <v>0</v>
          </cell>
          <cell r="GM1010">
            <v>0</v>
          </cell>
          <cell r="GN1010">
            <v>0</v>
          </cell>
          <cell r="GO1010">
            <v>0</v>
          </cell>
          <cell r="GP1010">
            <v>0</v>
          </cell>
          <cell r="GQ1010">
            <v>0</v>
          </cell>
          <cell r="GR1010">
            <v>0</v>
          </cell>
          <cell r="GS1010">
            <v>0</v>
          </cell>
          <cell r="GT1010">
            <v>0</v>
          </cell>
          <cell r="GU1010">
            <v>0</v>
          </cell>
          <cell r="GV1010">
            <v>0</v>
          </cell>
          <cell r="GW1010">
            <v>0</v>
          </cell>
          <cell r="GX1010">
            <v>0</v>
          </cell>
          <cell r="GY1010">
            <v>0</v>
          </cell>
          <cell r="GZ1010">
            <v>0</v>
          </cell>
          <cell r="HA1010">
            <v>0</v>
          </cell>
          <cell r="HB1010">
            <v>0</v>
          </cell>
          <cell r="HC1010">
            <v>0</v>
          </cell>
          <cell r="HD1010">
            <v>0</v>
          </cell>
          <cell r="HE1010">
            <v>0</v>
          </cell>
          <cell r="HF1010">
            <v>0</v>
          </cell>
          <cell r="HG1010">
            <v>0</v>
          </cell>
          <cell r="HH1010">
            <v>0</v>
          </cell>
          <cell r="HI1010">
            <v>0</v>
          </cell>
          <cell r="HJ1010">
            <v>0</v>
          </cell>
          <cell r="HK1010">
            <v>0</v>
          </cell>
          <cell r="HL1010">
            <v>0</v>
          </cell>
          <cell r="HM1010">
            <v>0</v>
          </cell>
          <cell r="HN1010">
            <v>0</v>
          </cell>
          <cell r="HO1010">
            <v>0</v>
          </cell>
          <cell r="HP1010">
            <v>0</v>
          </cell>
          <cell r="HQ1010">
            <v>0</v>
          </cell>
          <cell r="HR1010">
            <v>0</v>
          </cell>
          <cell r="HS1010">
            <v>0</v>
          </cell>
          <cell r="HT1010">
            <v>0</v>
          </cell>
          <cell r="HU1010">
            <v>0</v>
          </cell>
          <cell r="HV1010">
            <v>0</v>
          </cell>
          <cell r="HW1010">
            <v>0</v>
          </cell>
          <cell r="HX1010">
            <v>0</v>
          </cell>
          <cell r="HY1010">
            <v>0</v>
          </cell>
          <cell r="HZ1010">
            <v>0</v>
          </cell>
          <cell r="IA1010">
            <v>0</v>
          </cell>
          <cell r="IB1010">
            <v>0</v>
          </cell>
          <cell r="IC1010">
            <v>0</v>
          </cell>
          <cell r="ID1010">
            <v>0</v>
          </cell>
          <cell r="IE1010">
            <v>0</v>
          </cell>
          <cell r="IF1010">
            <v>0</v>
          </cell>
          <cell r="IG1010">
            <v>0</v>
          </cell>
          <cell r="IH1010">
            <v>0</v>
          </cell>
          <cell r="II1010">
            <v>0</v>
          </cell>
          <cell r="IJ1010">
            <v>0</v>
          </cell>
          <cell r="IK1010">
            <v>0</v>
          </cell>
          <cell r="IL1010">
            <v>0</v>
          </cell>
          <cell r="IM1010">
            <v>0</v>
          </cell>
          <cell r="IN1010">
            <v>0</v>
          </cell>
          <cell r="IO1010">
            <v>0</v>
          </cell>
          <cell r="IP1010">
            <v>0</v>
          </cell>
          <cell r="IQ1010">
            <v>0</v>
          </cell>
          <cell r="IR1010">
            <v>0</v>
          </cell>
          <cell r="IS1010">
            <v>0</v>
          </cell>
          <cell r="IT1010">
            <v>0</v>
          </cell>
          <cell r="IU1010">
            <v>0</v>
          </cell>
          <cell r="IV1010">
            <v>0</v>
          </cell>
          <cell r="IW1010">
            <v>0</v>
          </cell>
          <cell r="IX1010">
            <v>0</v>
          </cell>
          <cell r="IY1010">
            <v>0</v>
          </cell>
          <cell r="IZ1010">
            <v>0</v>
          </cell>
          <cell r="JA1010">
            <v>0</v>
          </cell>
          <cell r="JB1010">
            <v>0</v>
          </cell>
          <cell r="JC1010">
            <v>0</v>
          </cell>
          <cell r="JD1010">
            <v>0</v>
          </cell>
          <cell r="JE1010">
            <v>0</v>
          </cell>
        </row>
        <row r="1011">
          <cell r="D1011" t="str">
            <v>PV_.QF.MCN._.CSP.Tutuilla_Solar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0</v>
          </cell>
          <cell r="BD1011">
            <v>0</v>
          </cell>
          <cell r="BE1011">
            <v>0</v>
          </cell>
          <cell r="BF1011">
            <v>0</v>
          </cell>
          <cell r="BG1011">
            <v>0</v>
          </cell>
          <cell r="BH1011">
            <v>0</v>
          </cell>
          <cell r="BI1011">
            <v>0</v>
          </cell>
          <cell r="BJ1011">
            <v>0</v>
          </cell>
          <cell r="BK1011">
            <v>0</v>
          </cell>
          <cell r="BL1011">
            <v>0</v>
          </cell>
          <cell r="BM1011">
            <v>0</v>
          </cell>
          <cell r="BN1011">
            <v>0</v>
          </cell>
          <cell r="BO1011">
            <v>0</v>
          </cell>
          <cell r="BP1011">
            <v>0</v>
          </cell>
          <cell r="BQ1011">
            <v>0</v>
          </cell>
          <cell r="BR1011">
            <v>0</v>
          </cell>
          <cell r="BS1011">
            <v>0</v>
          </cell>
          <cell r="BT1011">
            <v>0</v>
          </cell>
          <cell r="BU1011">
            <v>0</v>
          </cell>
          <cell r="BV1011">
            <v>0</v>
          </cell>
          <cell r="BW1011">
            <v>0</v>
          </cell>
          <cell r="BX1011">
            <v>0</v>
          </cell>
          <cell r="BY1011">
            <v>0</v>
          </cell>
          <cell r="BZ1011">
            <v>0</v>
          </cell>
          <cell r="CA1011">
            <v>0</v>
          </cell>
          <cell r="CB1011">
            <v>0</v>
          </cell>
          <cell r="CC1011">
            <v>0</v>
          </cell>
          <cell r="CD1011">
            <v>0</v>
          </cell>
          <cell r="CE1011">
            <v>0</v>
          </cell>
          <cell r="CF1011">
            <v>0</v>
          </cell>
          <cell r="CG1011">
            <v>0</v>
          </cell>
          <cell r="CH1011">
            <v>0</v>
          </cell>
          <cell r="CI1011">
            <v>0</v>
          </cell>
          <cell r="CJ1011">
            <v>0</v>
          </cell>
          <cell r="CK1011">
            <v>0</v>
          </cell>
          <cell r="CL1011">
            <v>0</v>
          </cell>
          <cell r="CM1011">
            <v>0</v>
          </cell>
          <cell r="CN1011">
            <v>0</v>
          </cell>
          <cell r="CO1011">
            <v>0</v>
          </cell>
          <cell r="CP1011">
            <v>0</v>
          </cell>
          <cell r="CQ1011">
            <v>0</v>
          </cell>
          <cell r="CR1011">
            <v>0</v>
          </cell>
          <cell r="CS1011">
            <v>0</v>
          </cell>
          <cell r="CT1011">
            <v>0</v>
          </cell>
          <cell r="CU1011">
            <v>0</v>
          </cell>
          <cell r="CV1011">
            <v>0</v>
          </cell>
          <cell r="CW1011">
            <v>0</v>
          </cell>
          <cell r="CX1011">
            <v>0</v>
          </cell>
          <cell r="CY1011">
            <v>0</v>
          </cell>
          <cell r="CZ1011">
            <v>0</v>
          </cell>
          <cell r="DA1011">
            <v>0</v>
          </cell>
          <cell r="DB1011">
            <v>0</v>
          </cell>
          <cell r="DC1011">
            <v>0</v>
          </cell>
          <cell r="DD1011">
            <v>0</v>
          </cell>
          <cell r="DE1011">
            <v>0</v>
          </cell>
          <cell r="DF1011">
            <v>0</v>
          </cell>
          <cell r="DG1011">
            <v>0</v>
          </cell>
          <cell r="DH1011">
            <v>0</v>
          </cell>
          <cell r="DI1011">
            <v>0</v>
          </cell>
          <cell r="DJ1011">
            <v>0</v>
          </cell>
          <cell r="DK1011">
            <v>0</v>
          </cell>
          <cell r="DL1011">
            <v>0</v>
          </cell>
          <cell r="DM1011">
            <v>0</v>
          </cell>
          <cell r="DN1011">
            <v>0</v>
          </cell>
          <cell r="DO1011">
            <v>0</v>
          </cell>
          <cell r="DP1011">
            <v>0</v>
          </cell>
          <cell r="DQ1011">
            <v>0</v>
          </cell>
          <cell r="DR1011">
            <v>0</v>
          </cell>
          <cell r="DS1011">
            <v>0</v>
          </cell>
          <cell r="DT1011">
            <v>0</v>
          </cell>
          <cell r="DU1011">
            <v>0</v>
          </cell>
          <cell r="DV1011">
            <v>0</v>
          </cell>
          <cell r="DW1011">
            <v>0</v>
          </cell>
          <cell r="DX1011">
            <v>0</v>
          </cell>
          <cell r="DY1011">
            <v>0</v>
          </cell>
          <cell r="DZ1011">
            <v>0</v>
          </cell>
          <cell r="EA1011">
            <v>0</v>
          </cell>
          <cell r="EB1011">
            <v>0</v>
          </cell>
          <cell r="EC1011">
            <v>0</v>
          </cell>
          <cell r="ED1011">
            <v>0</v>
          </cell>
          <cell r="EE1011">
            <v>0</v>
          </cell>
          <cell r="EF1011">
            <v>0</v>
          </cell>
          <cell r="EG1011">
            <v>0</v>
          </cell>
          <cell r="EH1011">
            <v>0</v>
          </cell>
          <cell r="EI1011">
            <v>0</v>
          </cell>
          <cell r="EJ1011">
            <v>0</v>
          </cell>
          <cell r="EK1011">
            <v>0</v>
          </cell>
          <cell r="EL1011">
            <v>0</v>
          </cell>
          <cell r="EM1011">
            <v>0</v>
          </cell>
          <cell r="EN1011">
            <v>0</v>
          </cell>
          <cell r="EO1011">
            <v>0</v>
          </cell>
          <cell r="EP1011">
            <v>0</v>
          </cell>
          <cell r="EQ1011">
            <v>0</v>
          </cell>
          <cell r="ER1011">
            <v>0</v>
          </cell>
          <cell r="ES1011">
            <v>0</v>
          </cell>
          <cell r="ET1011">
            <v>0</v>
          </cell>
          <cell r="EU1011">
            <v>0</v>
          </cell>
          <cell r="EV1011">
            <v>0</v>
          </cell>
          <cell r="EW1011">
            <v>0</v>
          </cell>
          <cell r="EX1011">
            <v>0</v>
          </cell>
          <cell r="EY1011">
            <v>0</v>
          </cell>
          <cell r="EZ1011">
            <v>0</v>
          </cell>
          <cell r="FA1011">
            <v>0</v>
          </cell>
          <cell r="FB1011">
            <v>0</v>
          </cell>
          <cell r="FC1011">
            <v>0</v>
          </cell>
          <cell r="FD1011">
            <v>0</v>
          </cell>
          <cell r="FE1011">
            <v>0</v>
          </cell>
          <cell r="FF1011">
            <v>0</v>
          </cell>
          <cell r="FG1011">
            <v>0</v>
          </cell>
          <cell r="FH1011">
            <v>0</v>
          </cell>
          <cell r="FI1011">
            <v>0</v>
          </cell>
          <cell r="FJ1011">
            <v>0</v>
          </cell>
          <cell r="FK1011">
            <v>0</v>
          </cell>
          <cell r="FL1011">
            <v>0</v>
          </cell>
          <cell r="FM1011">
            <v>0</v>
          </cell>
          <cell r="FN1011">
            <v>0</v>
          </cell>
          <cell r="FO1011">
            <v>0</v>
          </cell>
          <cell r="FP1011">
            <v>0</v>
          </cell>
          <cell r="FQ1011">
            <v>0</v>
          </cell>
          <cell r="FR1011">
            <v>0</v>
          </cell>
          <cell r="FS1011">
            <v>0</v>
          </cell>
          <cell r="FT1011">
            <v>0</v>
          </cell>
          <cell r="FU1011">
            <v>0</v>
          </cell>
          <cell r="FV1011">
            <v>0</v>
          </cell>
          <cell r="FW1011">
            <v>0</v>
          </cell>
          <cell r="FX1011">
            <v>0</v>
          </cell>
          <cell r="FY1011">
            <v>0</v>
          </cell>
          <cell r="FZ1011">
            <v>0</v>
          </cell>
          <cell r="GA1011">
            <v>0</v>
          </cell>
          <cell r="GB1011">
            <v>0</v>
          </cell>
          <cell r="GC1011">
            <v>0</v>
          </cell>
          <cell r="GD1011">
            <v>0</v>
          </cell>
          <cell r="GE1011">
            <v>0</v>
          </cell>
          <cell r="GF1011">
            <v>0</v>
          </cell>
          <cell r="GG1011">
            <v>0</v>
          </cell>
          <cell r="GH1011">
            <v>0</v>
          </cell>
          <cell r="GI1011">
            <v>0</v>
          </cell>
          <cell r="GJ1011">
            <v>0</v>
          </cell>
          <cell r="GK1011">
            <v>0</v>
          </cell>
          <cell r="GL1011">
            <v>0</v>
          </cell>
          <cell r="GM1011">
            <v>0</v>
          </cell>
          <cell r="GN1011">
            <v>0</v>
          </cell>
          <cell r="GO1011">
            <v>0</v>
          </cell>
          <cell r="GP1011">
            <v>0</v>
          </cell>
          <cell r="GQ1011">
            <v>0</v>
          </cell>
          <cell r="GR1011">
            <v>0</v>
          </cell>
          <cell r="GS1011">
            <v>0</v>
          </cell>
          <cell r="GT1011">
            <v>0</v>
          </cell>
          <cell r="GU1011">
            <v>0</v>
          </cell>
          <cell r="GV1011">
            <v>0</v>
          </cell>
          <cell r="GW1011">
            <v>0</v>
          </cell>
          <cell r="GX1011">
            <v>0</v>
          </cell>
          <cell r="GY1011">
            <v>0</v>
          </cell>
          <cell r="GZ1011">
            <v>0</v>
          </cell>
          <cell r="HA1011">
            <v>0</v>
          </cell>
          <cell r="HB1011">
            <v>0</v>
          </cell>
          <cell r="HC1011">
            <v>0</v>
          </cell>
          <cell r="HD1011">
            <v>0</v>
          </cell>
          <cell r="HE1011">
            <v>0</v>
          </cell>
          <cell r="HF1011">
            <v>0</v>
          </cell>
          <cell r="HG1011">
            <v>0</v>
          </cell>
          <cell r="HH1011">
            <v>0</v>
          </cell>
          <cell r="HI1011">
            <v>0</v>
          </cell>
          <cell r="HJ1011">
            <v>0</v>
          </cell>
          <cell r="HK1011">
            <v>0</v>
          </cell>
          <cell r="HL1011">
            <v>0</v>
          </cell>
          <cell r="HM1011">
            <v>0</v>
          </cell>
          <cell r="HN1011">
            <v>0</v>
          </cell>
          <cell r="HO1011">
            <v>0</v>
          </cell>
          <cell r="HP1011">
            <v>0</v>
          </cell>
          <cell r="HQ1011">
            <v>0</v>
          </cell>
          <cell r="HR1011">
            <v>0</v>
          </cell>
          <cell r="HS1011">
            <v>0</v>
          </cell>
          <cell r="HT1011">
            <v>0</v>
          </cell>
          <cell r="HU1011">
            <v>0</v>
          </cell>
          <cell r="HV1011">
            <v>0</v>
          </cell>
          <cell r="HW1011">
            <v>0</v>
          </cell>
          <cell r="HX1011">
            <v>0</v>
          </cell>
          <cell r="HY1011">
            <v>0</v>
          </cell>
          <cell r="HZ1011">
            <v>0</v>
          </cell>
          <cell r="IA1011">
            <v>0</v>
          </cell>
          <cell r="IB1011">
            <v>0</v>
          </cell>
          <cell r="IC1011">
            <v>0</v>
          </cell>
          <cell r="ID1011">
            <v>0</v>
          </cell>
          <cell r="IE1011">
            <v>0</v>
          </cell>
          <cell r="IF1011">
            <v>0</v>
          </cell>
          <cell r="IG1011">
            <v>0</v>
          </cell>
          <cell r="IH1011">
            <v>0</v>
          </cell>
          <cell r="II1011">
            <v>0</v>
          </cell>
          <cell r="IJ1011">
            <v>0</v>
          </cell>
          <cell r="IK1011">
            <v>0</v>
          </cell>
          <cell r="IL1011">
            <v>0</v>
          </cell>
          <cell r="IM1011">
            <v>0</v>
          </cell>
          <cell r="IN1011">
            <v>0</v>
          </cell>
          <cell r="IO1011">
            <v>0</v>
          </cell>
          <cell r="IP1011">
            <v>0</v>
          </cell>
          <cell r="IQ1011">
            <v>0</v>
          </cell>
          <cell r="IR1011">
            <v>0</v>
          </cell>
          <cell r="IS1011">
            <v>0</v>
          </cell>
          <cell r="IT1011">
            <v>0</v>
          </cell>
          <cell r="IU1011">
            <v>0</v>
          </cell>
          <cell r="IV1011">
            <v>0</v>
          </cell>
          <cell r="IW1011">
            <v>0</v>
          </cell>
          <cell r="IX1011">
            <v>0</v>
          </cell>
          <cell r="IY1011">
            <v>0</v>
          </cell>
          <cell r="IZ1011">
            <v>0</v>
          </cell>
          <cell r="JA1011">
            <v>0</v>
          </cell>
          <cell r="JB1011">
            <v>0</v>
          </cell>
          <cell r="JC1011">
            <v>0</v>
          </cell>
          <cell r="JD1011">
            <v>0</v>
          </cell>
          <cell r="JE1011">
            <v>0</v>
          </cell>
        </row>
        <row r="1012">
          <cell r="D1012" t="str">
            <v>PV_.QF.NCA._.CSP.Blackwell_Creek_Solar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0</v>
          </cell>
          <cell r="BD1012">
            <v>0</v>
          </cell>
          <cell r="BE1012">
            <v>0</v>
          </cell>
          <cell r="BF1012">
            <v>0</v>
          </cell>
          <cell r="BG1012">
            <v>0</v>
          </cell>
          <cell r="BH1012">
            <v>0</v>
          </cell>
          <cell r="BI1012">
            <v>0</v>
          </cell>
          <cell r="BJ1012">
            <v>0</v>
          </cell>
          <cell r="BK1012">
            <v>0</v>
          </cell>
          <cell r="BL1012">
            <v>0</v>
          </cell>
          <cell r="BM1012">
            <v>0</v>
          </cell>
          <cell r="BN1012">
            <v>0</v>
          </cell>
          <cell r="BO1012">
            <v>0</v>
          </cell>
          <cell r="BP1012">
            <v>0</v>
          </cell>
          <cell r="BQ1012">
            <v>0</v>
          </cell>
          <cell r="BR1012">
            <v>0</v>
          </cell>
          <cell r="BS1012">
            <v>0</v>
          </cell>
          <cell r="BT1012">
            <v>0</v>
          </cell>
          <cell r="BU1012">
            <v>0</v>
          </cell>
          <cell r="BV1012">
            <v>0</v>
          </cell>
          <cell r="BW1012">
            <v>0</v>
          </cell>
          <cell r="BX1012">
            <v>0</v>
          </cell>
          <cell r="BY1012">
            <v>0</v>
          </cell>
          <cell r="BZ1012">
            <v>0</v>
          </cell>
          <cell r="CA1012">
            <v>0</v>
          </cell>
          <cell r="CB1012">
            <v>0</v>
          </cell>
          <cell r="CC1012">
            <v>0</v>
          </cell>
          <cell r="CD1012">
            <v>0</v>
          </cell>
          <cell r="CE1012">
            <v>0</v>
          </cell>
          <cell r="CF1012">
            <v>0</v>
          </cell>
          <cell r="CG1012">
            <v>0</v>
          </cell>
          <cell r="CH1012">
            <v>0</v>
          </cell>
          <cell r="CI1012">
            <v>0</v>
          </cell>
          <cell r="CJ1012">
            <v>0</v>
          </cell>
          <cell r="CK1012">
            <v>0</v>
          </cell>
          <cell r="CL1012">
            <v>0</v>
          </cell>
          <cell r="CM1012">
            <v>0</v>
          </cell>
          <cell r="CN1012">
            <v>0</v>
          </cell>
          <cell r="CO1012">
            <v>0</v>
          </cell>
          <cell r="CP1012">
            <v>0</v>
          </cell>
          <cell r="CQ1012">
            <v>0</v>
          </cell>
          <cell r="CR1012">
            <v>0</v>
          </cell>
          <cell r="CS1012">
            <v>0</v>
          </cell>
          <cell r="CT1012">
            <v>0</v>
          </cell>
          <cell r="CU1012">
            <v>0</v>
          </cell>
          <cell r="CV1012">
            <v>0</v>
          </cell>
          <cell r="CW1012">
            <v>0</v>
          </cell>
          <cell r="CX1012">
            <v>0</v>
          </cell>
          <cell r="CY1012">
            <v>0</v>
          </cell>
          <cell r="CZ1012">
            <v>0</v>
          </cell>
          <cell r="DA1012">
            <v>0</v>
          </cell>
          <cell r="DB1012">
            <v>0</v>
          </cell>
          <cell r="DC1012">
            <v>0</v>
          </cell>
          <cell r="DD1012">
            <v>0</v>
          </cell>
          <cell r="DE1012">
            <v>0</v>
          </cell>
          <cell r="DF1012">
            <v>0</v>
          </cell>
          <cell r="DG1012">
            <v>0</v>
          </cell>
          <cell r="DH1012">
            <v>0</v>
          </cell>
          <cell r="DI1012">
            <v>0</v>
          </cell>
          <cell r="DJ1012">
            <v>0</v>
          </cell>
          <cell r="DK1012">
            <v>0</v>
          </cell>
          <cell r="DL1012">
            <v>0</v>
          </cell>
          <cell r="DM1012">
            <v>0</v>
          </cell>
          <cell r="DN1012">
            <v>0</v>
          </cell>
          <cell r="DO1012">
            <v>0</v>
          </cell>
          <cell r="DP1012">
            <v>0</v>
          </cell>
          <cell r="DQ1012">
            <v>0</v>
          </cell>
          <cell r="DR1012">
            <v>0</v>
          </cell>
          <cell r="DS1012">
            <v>0</v>
          </cell>
          <cell r="DT1012">
            <v>0</v>
          </cell>
          <cell r="DU1012">
            <v>0</v>
          </cell>
          <cell r="DV1012">
            <v>0</v>
          </cell>
          <cell r="DW1012">
            <v>0</v>
          </cell>
          <cell r="DX1012">
            <v>0</v>
          </cell>
          <cell r="DY1012">
            <v>0</v>
          </cell>
          <cell r="DZ1012">
            <v>0</v>
          </cell>
          <cell r="EA1012">
            <v>0</v>
          </cell>
          <cell r="EB1012">
            <v>0</v>
          </cell>
          <cell r="EC1012">
            <v>0</v>
          </cell>
          <cell r="ED1012">
            <v>0</v>
          </cell>
          <cell r="EE1012">
            <v>0</v>
          </cell>
          <cell r="EF1012">
            <v>0</v>
          </cell>
          <cell r="EG1012">
            <v>0</v>
          </cell>
          <cell r="EH1012">
            <v>0</v>
          </cell>
          <cell r="EI1012">
            <v>0</v>
          </cell>
          <cell r="EJ1012">
            <v>0</v>
          </cell>
          <cell r="EK1012">
            <v>0</v>
          </cell>
          <cell r="EL1012">
            <v>0</v>
          </cell>
          <cell r="EM1012">
            <v>0</v>
          </cell>
          <cell r="EN1012">
            <v>0</v>
          </cell>
          <cell r="EO1012">
            <v>0</v>
          </cell>
          <cell r="EP1012">
            <v>0</v>
          </cell>
          <cell r="EQ1012">
            <v>0</v>
          </cell>
          <cell r="ER1012">
            <v>0</v>
          </cell>
          <cell r="ES1012">
            <v>0</v>
          </cell>
          <cell r="ET1012">
            <v>0</v>
          </cell>
          <cell r="EU1012">
            <v>0</v>
          </cell>
          <cell r="EV1012">
            <v>0</v>
          </cell>
          <cell r="EW1012">
            <v>0</v>
          </cell>
          <cell r="EX1012">
            <v>0</v>
          </cell>
          <cell r="EY1012">
            <v>0</v>
          </cell>
          <cell r="EZ1012">
            <v>0</v>
          </cell>
          <cell r="FA1012">
            <v>0</v>
          </cell>
          <cell r="FB1012">
            <v>0</v>
          </cell>
          <cell r="FC1012">
            <v>0</v>
          </cell>
          <cell r="FD1012">
            <v>0</v>
          </cell>
          <cell r="FE1012">
            <v>0</v>
          </cell>
          <cell r="FF1012">
            <v>0</v>
          </cell>
          <cell r="FG1012">
            <v>0</v>
          </cell>
          <cell r="FH1012">
            <v>0</v>
          </cell>
          <cell r="FI1012">
            <v>0</v>
          </cell>
          <cell r="FJ1012">
            <v>0</v>
          </cell>
          <cell r="FK1012">
            <v>0</v>
          </cell>
          <cell r="FL1012">
            <v>0</v>
          </cell>
          <cell r="FM1012">
            <v>0</v>
          </cell>
          <cell r="FN1012">
            <v>0</v>
          </cell>
          <cell r="FO1012">
            <v>0</v>
          </cell>
          <cell r="FP1012">
            <v>0</v>
          </cell>
          <cell r="FQ1012">
            <v>0</v>
          </cell>
          <cell r="FR1012">
            <v>0</v>
          </cell>
          <cell r="FS1012">
            <v>0</v>
          </cell>
          <cell r="FT1012">
            <v>0</v>
          </cell>
          <cell r="FU1012">
            <v>0</v>
          </cell>
          <cell r="FV1012">
            <v>0</v>
          </cell>
          <cell r="FW1012">
            <v>0</v>
          </cell>
          <cell r="FX1012">
            <v>0</v>
          </cell>
          <cell r="FY1012">
            <v>0</v>
          </cell>
          <cell r="FZ1012">
            <v>0</v>
          </cell>
          <cell r="GA1012">
            <v>0</v>
          </cell>
          <cell r="GB1012">
            <v>0</v>
          </cell>
          <cell r="GC1012">
            <v>0</v>
          </cell>
          <cell r="GD1012">
            <v>0</v>
          </cell>
          <cell r="GE1012">
            <v>0</v>
          </cell>
          <cell r="GF1012">
            <v>0</v>
          </cell>
          <cell r="GG1012">
            <v>0</v>
          </cell>
          <cell r="GH1012">
            <v>0</v>
          </cell>
          <cell r="GI1012">
            <v>0</v>
          </cell>
          <cell r="GJ1012">
            <v>0</v>
          </cell>
          <cell r="GK1012">
            <v>0</v>
          </cell>
          <cell r="GL1012">
            <v>0</v>
          </cell>
          <cell r="GM1012">
            <v>0</v>
          </cell>
          <cell r="GN1012">
            <v>0</v>
          </cell>
          <cell r="GO1012">
            <v>0</v>
          </cell>
          <cell r="GP1012">
            <v>0</v>
          </cell>
          <cell r="GQ1012">
            <v>0</v>
          </cell>
          <cell r="GR1012">
            <v>0</v>
          </cell>
          <cell r="GS1012">
            <v>0</v>
          </cell>
          <cell r="GT1012">
            <v>0</v>
          </cell>
          <cell r="GU1012">
            <v>0</v>
          </cell>
          <cell r="GV1012">
            <v>0</v>
          </cell>
          <cell r="GW1012">
            <v>0</v>
          </cell>
          <cell r="GX1012">
            <v>0</v>
          </cell>
          <cell r="GY1012">
            <v>0</v>
          </cell>
          <cell r="GZ1012">
            <v>0</v>
          </cell>
          <cell r="HA1012">
            <v>0</v>
          </cell>
          <cell r="HB1012">
            <v>0</v>
          </cell>
          <cell r="HC1012">
            <v>0</v>
          </cell>
          <cell r="HD1012">
            <v>0</v>
          </cell>
          <cell r="HE1012">
            <v>0</v>
          </cell>
          <cell r="HF1012">
            <v>0</v>
          </cell>
          <cell r="HG1012">
            <v>0</v>
          </cell>
          <cell r="HH1012">
            <v>0</v>
          </cell>
          <cell r="HI1012">
            <v>0</v>
          </cell>
          <cell r="HJ1012">
            <v>0</v>
          </cell>
          <cell r="HK1012">
            <v>0</v>
          </cell>
          <cell r="HL1012">
            <v>0</v>
          </cell>
          <cell r="HM1012">
            <v>0</v>
          </cell>
          <cell r="HN1012">
            <v>0</v>
          </cell>
          <cell r="HO1012">
            <v>0</v>
          </cell>
          <cell r="HP1012">
            <v>0</v>
          </cell>
          <cell r="HQ1012">
            <v>0</v>
          </cell>
          <cell r="HR1012">
            <v>0</v>
          </cell>
          <cell r="HS1012">
            <v>0</v>
          </cell>
          <cell r="HT1012">
            <v>0</v>
          </cell>
          <cell r="HU1012">
            <v>0</v>
          </cell>
          <cell r="HV1012">
            <v>0</v>
          </cell>
          <cell r="HW1012">
            <v>0</v>
          </cell>
          <cell r="HX1012">
            <v>0</v>
          </cell>
          <cell r="HY1012">
            <v>0</v>
          </cell>
          <cell r="HZ1012">
            <v>0</v>
          </cell>
          <cell r="IA1012">
            <v>0</v>
          </cell>
          <cell r="IB1012">
            <v>0</v>
          </cell>
          <cell r="IC1012">
            <v>0</v>
          </cell>
          <cell r="ID1012">
            <v>0</v>
          </cell>
          <cell r="IE1012">
            <v>0</v>
          </cell>
          <cell r="IF1012">
            <v>0</v>
          </cell>
          <cell r="IG1012">
            <v>0</v>
          </cell>
          <cell r="IH1012">
            <v>0</v>
          </cell>
          <cell r="II1012">
            <v>0</v>
          </cell>
          <cell r="IJ1012">
            <v>0</v>
          </cell>
          <cell r="IK1012">
            <v>0</v>
          </cell>
          <cell r="IL1012">
            <v>0</v>
          </cell>
          <cell r="IM1012">
            <v>0</v>
          </cell>
          <cell r="IN1012">
            <v>0</v>
          </cell>
          <cell r="IO1012">
            <v>0</v>
          </cell>
          <cell r="IP1012">
            <v>0</v>
          </cell>
          <cell r="IQ1012">
            <v>0</v>
          </cell>
          <cell r="IR1012">
            <v>0</v>
          </cell>
          <cell r="IS1012">
            <v>0</v>
          </cell>
          <cell r="IT1012">
            <v>0</v>
          </cell>
          <cell r="IU1012">
            <v>0</v>
          </cell>
          <cell r="IV1012">
            <v>0</v>
          </cell>
          <cell r="IW1012">
            <v>0</v>
          </cell>
          <cell r="IX1012">
            <v>0</v>
          </cell>
          <cell r="IY1012">
            <v>0</v>
          </cell>
          <cell r="IZ1012">
            <v>0</v>
          </cell>
          <cell r="JA1012">
            <v>0</v>
          </cell>
          <cell r="JB1012">
            <v>0</v>
          </cell>
          <cell r="JC1012">
            <v>0</v>
          </cell>
          <cell r="JD1012">
            <v>0</v>
          </cell>
          <cell r="JE1012">
            <v>0</v>
          </cell>
        </row>
        <row r="1013">
          <cell r="D1013" t="str">
            <v>PV_.QF.NCA._.CSP.Canyonville_Solar_1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0</v>
          </cell>
          <cell r="BD1013">
            <v>0</v>
          </cell>
          <cell r="BE1013">
            <v>0</v>
          </cell>
          <cell r="BF1013">
            <v>0</v>
          </cell>
          <cell r="BG1013">
            <v>0</v>
          </cell>
          <cell r="BH1013">
            <v>0</v>
          </cell>
          <cell r="BI1013">
            <v>0</v>
          </cell>
          <cell r="BJ1013">
            <v>0</v>
          </cell>
          <cell r="BK1013">
            <v>0</v>
          </cell>
          <cell r="BL1013">
            <v>0</v>
          </cell>
          <cell r="BM1013">
            <v>0</v>
          </cell>
          <cell r="BN1013">
            <v>0</v>
          </cell>
          <cell r="BO1013">
            <v>0</v>
          </cell>
          <cell r="BP1013">
            <v>0</v>
          </cell>
          <cell r="BQ1013">
            <v>0</v>
          </cell>
          <cell r="BR1013">
            <v>0</v>
          </cell>
          <cell r="BS1013">
            <v>0</v>
          </cell>
          <cell r="BT1013">
            <v>0</v>
          </cell>
          <cell r="BU1013">
            <v>0</v>
          </cell>
          <cell r="BV1013">
            <v>0</v>
          </cell>
          <cell r="BW1013">
            <v>0</v>
          </cell>
          <cell r="BX1013">
            <v>0</v>
          </cell>
          <cell r="BY1013">
            <v>0</v>
          </cell>
          <cell r="BZ1013">
            <v>0</v>
          </cell>
          <cell r="CA1013">
            <v>0</v>
          </cell>
          <cell r="CB1013">
            <v>0</v>
          </cell>
          <cell r="CC1013">
            <v>0</v>
          </cell>
          <cell r="CD1013">
            <v>0</v>
          </cell>
          <cell r="CE1013">
            <v>0</v>
          </cell>
          <cell r="CF1013">
            <v>0</v>
          </cell>
          <cell r="CG1013">
            <v>0</v>
          </cell>
          <cell r="CH1013">
            <v>0</v>
          </cell>
          <cell r="CI1013">
            <v>0</v>
          </cell>
          <cell r="CJ1013">
            <v>0</v>
          </cell>
          <cell r="CK1013">
            <v>0</v>
          </cell>
          <cell r="CL1013">
            <v>0</v>
          </cell>
          <cell r="CM1013">
            <v>0</v>
          </cell>
          <cell r="CN1013">
            <v>0</v>
          </cell>
          <cell r="CO1013">
            <v>0</v>
          </cell>
          <cell r="CP1013">
            <v>0</v>
          </cell>
          <cell r="CQ1013">
            <v>0</v>
          </cell>
          <cell r="CR1013">
            <v>0</v>
          </cell>
          <cell r="CS1013">
            <v>0</v>
          </cell>
          <cell r="CT1013">
            <v>0</v>
          </cell>
          <cell r="CU1013">
            <v>0</v>
          </cell>
          <cell r="CV1013">
            <v>0</v>
          </cell>
          <cell r="CW1013">
            <v>0</v>
          </cell>
          <cell r="CX1013">
            <v>0</v>
          </cell>
          <cell r="CY1013">
            <v>0</v>
          </cell>
          <cell r="CZ1013">
            <v>0</v>
          </cell>
          <cell r="DA1013">
            <v>0</v>
          </cell>
          <cell r="DB1013">
            <v>0</v>
          </cell>
          <cell r="DC1013">
            <v>0</v>
          </cell>
          <cell r="DD1013">
            <v>0</v>
          </cell>
          <cell r="DE1013">
            <v>0</v>
          </cell>
          <cell r="DF1013">
            <v>0</v>
          </cell>
          <cell r="DG1013">
            <v>0</v>
          </cell>
          <cell r="DH1013">
            <v>0</v>
          </cell>
          <cell r="DI1013">
            <v>0</v>
          </cell>
          <cell r="DJ1013">
            <v>0</v>
          </cell>
          <cell r="DK1013">
            <v>0</v>
          </cell>
          <cell r="DL1013">
            <v>0</v>
          </cell>
          <cell r="DM1013">
            <v>0</v>
          </cell>
          <cell r="DN1013">
            <v>0</v>
          </cell>
          <cell r="DO1013">
            <v>0</v>
          </cell>
          <cell r="DP1013">
            <v>0</v>
          </cell>
          <cell r="DQ1013">
            <v>0</v>
          </cell>
          <cell r="DR1013">
            <v>0</v>
          </cell>
          <cell r="DS1013">
            <v>0</v>
          </cell>
          <cell r="DT1013">
            <v>0</v>
          </cell>
          <cell r="DU1013">
            <v>0</v>
          </cell>
          <cell r="DV1013">
            <v>0</v>
          </cell>
          <cell r="DW1013">
            <v>0</v>
          </cell>
          <cell r="DX1013">
            <v>0</v>
          </cell>
          <cell r="DY1013">
            <v>0</v>
          </cell>
          <cell r="DZ1013">
            <v>0</v>
          </cell>
          <cell r="EA1013">
            <v>0</v>
          </cell>
          <cell r="EB1013">
            <v>0</v>
          </cell>
          <cell r="EC1013">
            <v>0</v>
          </cell>
          <cell r="ED1013">
            <v>0</v>
          </cell>
          <cell r="EE1013">
            <v>0</v>
          </cell>
          <cell r="EF1013">
            <v>0</v>
          </cell>
          <cell r="EG1013">
            <v>0</v>
          </cell>
          <cell r="EH1013">
            <v>0</v>
          </cell>
          <cell r="EI1013">
            <v>0</v>
          </cell>
          <cell r="EJ1013">
            <v>0</v>
          </cell>
          <cell r="EK1013">
            <v>0</v>
          </cell>
          <cell r="EL1013">
            <v>0</v>
          </cell>
          <cell r="EM1013">
            <v>0</v>
          </cell>
          <cell r="EN1013">
            <v>0</v>
          </cell>
          <cell r="EO1013">
            <v>0</v>
          </cell>
          <cell r="EP1013">
            <v>0</v>
          </cell>
          <cell r="EQ1013">
            <v>0</v>
          </cell>
          <cell r="ER1013">
            <v>0</v>
          </cell>
          <cell r="ES1013">
            <v>0</v>
          </cell>
          <cell r="ET1013">
            <v>0</v>
          </cell>
          <cell r="EU1013">
            <v>0</v>
          </cell>
          <cell r="EV1013">
            <v>0</v>
          </cell>
          <cell r="EW1013">
            <v>0</v>
          </cell>
          <cell r="EX1013">
            <v>0</v>
          </cell>
          <cell r="EY1013">
            <v>0</v>
          </cell>
          <cell r="EZ1013">
            <v>0</v>
          </cell>
          <cell r="FA1013">
            <v>0</v>
          </cell>
          <cell r="FB1013">
            <v>0</v>
          </cell>
          <cell r="FC1013">
            <v>0</v>
          </cell>
          <cell r="FD1013">
            <v>0</v>
          </cell>
          <cell r="FE1013">
            <v>0</v>
          </cell>
          <cell r="FF1013">
            <v>0</v>
          </cell>
          <cell r="FG1013">
            <v>0</v>
          </cell>
          <cell r="FH1013">
            <v>0</v>
          </cell>
          <cell r="FI1013">
            <v>0</v>
          </cell>
          <cell r="FJ1013">
            <v>0</v>
          </cell>
          <cell r="FK1013">
            <v>0</v>
          </cell>
          <cell r="FL1013">
            <v>0</v>
          </cell>
          <cell r="FM1013">
            <v>0</v>
          </cell>
          <cell r="FN1013">
            <v>0</v>
          </cell>
          <cell r="FO1013">
            <v>0</v>
          </cell>
          <cell r="FP1013">
            <v>0</v>
          </cell>
          <cell r="FQ1013">
            <v>0</v>
          </cell>
          <cell r="FR1013">
            <v>0</v>
          </cell>
          <cell r="FS1013">
            <v>0</v>
          </cell>
          <cell r="FT1013">
            <v>0</v>
          </cell>
          <cell r="FU1013">
            <v>0</v>
          </cell>
          <cell r="FV1013">
            <v>0</v>
          </cell>
          <cell r="FW1013">
            <v>0</v>
          </cell>
          <cell r="FX1013">
            <v>0</v>
          </cell>
          <cell r="FY1013">
            <v>0</v>
          </cell>
          <cell r="FZ1013">
            <v>0</v>
          </cell>
          <cell r="GA1013">
            <v>0</v>
          </cell>
          <cell r="GB1013">
            <v>0</v>
          </cell>
          <cell r="GC1013">
            <v>0</v>
          </cell>
          <cell r="GD1013">
            <v>0</v>
          </cell>
          <cell r="GE1013">
            <v>0</v>
          </cell>
          <cell r="GF1013">
            <v>0</v>
          </cell>
          <cell r="GG1013">
            <v>0</v>
          </cell>
          <cell r="GH1013">
            <v>0</v>
          </cell>
          <cell r="GI1013">
            <v>0</v>
          </cell>
          <cell r="GJ1013">
            <v>0</v>
          </cell>
          <cell r="GK1013">
            <v>0</v>
          </cell>
          <cell r="GL1013">
            <v>0</v>
          </cell>
          <cell r="GM1013">
            <v>0</v>
          </cell>
          <cell r="GN1013">
            <v>0</v>
          </cell>
          <cell r="GO1013">
            <v>0</v>
          </cell>
          <cell r="GP1013">
            <v>0</v>
          </cell>
          <cell r="GQ1013">
            <v>0</v>
          </cell>
          <cell r="GR1013">
            <v>0</v>
          </cell>
          <cell r="GS1013">
            <v>0</v>
          </cell>
          <cell r="GT1013">
            <v>0</v>
          </cell>
          <cell r="GU1013">
            <v>0</v>
          </cell>
          <cell r="GV1013">
            <v>0</v>
          </cell>
          <cell r="GW1013">
            <v>0</v>
          </cell>
          <cell r="GX1013">
            <v>0</v>
          </cell>
          <cell r="GY1013">
            <v>0</v>
          </cell>
          <cell r="GZ1013">
            <v>0</v>
          </cell>
          <cell r="HA1013">
            <v>0</v>
          </cell>
          <cell r="HB1013">
            <v>0</v>
          </cell>
          <cell r="HC1013">
            <v>0</v>
          </cell>
          <cell r="HD1013">
            <v>0</v>
          </cell>
          <cell r="HE1013">
            <v>0</v>
          </cell>
          <cell r="HF1013">
            <v>0</v>
          </cell>
          <cell r="HG1013">
            <v>0</v>
          </cell>
          <cell r="HH1013">
            <v>0</v>
          </cell>
          <cell r="HI1013">
            <v>0</v>
          </cell>
          <cell r="HJ1013">
            <v>0</v>
          </cell>
          <cell r="HK1013">
            <v>0</v>
          </cell>
          <cell r="HL1013">
            <v>0</v>
          </cell>
          <cell r="HM1013">
            <v>0</v>
          </cell>
          <cell r="HN1013">
            <v>0</v>
          </cell>
          <cell r="HO1013">
            <v>0</v>
          </cell>
          <cell r="HP1013">
            <v>0</v>
          </cell>
          <cell r="HQ1013">
            <v>0</v>
          </cell>
          <cell r="HR1013">
            <v>0</v>
          </cell>
          <cell r="HS1013">
            <v>0</v>
          </cell>
          <cell r="HT1013">
            <v>0</v>
          </cell>
          <cell r="HU1013">
            <v>0</v>
          </cell>
          <cell r="HV1013">
            <v>0</v>
          </cell>
          <cell r="HW1013">
            <v>0</v>
          </cell>
          <cell r="HX1013">
            <v>0</v>
          </cell>
          <cell r="HY1013">
            <v>0</v>
          </cell>
          <cell r="HZ1013">
            <v>0</v>
          </cell>
          <cell r="IA1013">
            <v>0</v>
          </cell>
          <cell r="IB1013">
            <v>0</v>
          </cell>
          <cell r="IC1013">
            <v>0</v>
          </cell>
          <cell r="ID1013">
            <v>0</v>
          </cell>
          <cell r="IE1013">
            <v>0</v>
          </cell>
          <cell r="IF1013">
            <v>0</v>
          </cell>
          <cell r="IG1013">
            <v>0</v>
          </cell>
          <cell r="IH1013">
            <v>0</v>
          </cell>
          <cell r="II1013">
            <v>0</v>
          </cell>
          <cell r="IJ1013">
            <v>0</v>
          </cell>
          <cell r="IK1013">
            <v>0</v>
          </cell>
          <cell r="IL1013">
            <v>0</v>
          </cell>
          <cell r="IM1013">
            <v>0</v>
          </cell>
          <cell r="IN1013">
            <v>0</v>
          </cell>
          <cell r="IO1013">
            <v>0</v>
          </cell>
          <cell r="IP1013">
            <v>0</v>
          </cell>
          <cell r="IQ1013">
            <v>0</v>
          </cell>
          <cell r="IR1013">
            <v>0</v>
          </cell>
          <cell r="IS1013">
            <v>0</v>
          </cell>
          <cell r="IT1013">
            <v>0</v>
          </cell>
          <cell r="IU1013">
            <v>0</v>
          </cell>
          <cell r="IV1013">
            <v>0</v>
          </cell>
          <cell r="IW1013">
            <v>0</v>
          </cell>
          <cell r="IX1013">
            <v>0</v>
          </cell>
          <cell r="IY1013">
            <v>0</v>
          </cell>
          <cell r="IZ1013">
            <v>0</v>
          </cell>
          <cell r="JA1013">
            <v>0</v>
          </cell>
          <cell r="JB1013">
            <v>0</v>
          </cell>
          <cell r="JC1013">
            <v>0</v>
          </cell>
          <cell r="JD1013">
            <v>0</v>
          </cell>
          <cell r="JE1013">
            <v>0</v>
          </cell>
        </row>
        <row r="1014">
          <cell r="D1014" t="str">
            <v>PV_.QF.NCA._.CSP.Canyonville_Solar_2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0</v>
          </cell>
          <cell r="BD1014">
            <v>0</v>
          </cell>
          <cell r="BE1014">
            <v>0</v>
          </cell>
          <cell r="BF1014">
            <v>0</v>
          </cell>
          <cell r="BG1014">
            <v>0</v>
          </cell>
          <cell r="BH1014">
            <v>0</v>
          </cell>
          <cell r="BI1014">
            <v>0</v>
          </cell>
          <cell r="BJ1014">
            <v>0</v>
          </cell>
          <cell r="BK1014">
            <v>0</v>
          </cell>
          <cell r="BL1014">
            <v>0</v>
          </cell>
          <cell r="BM1014">
            <v>0</v>
          </cell>
          <cell r="BN1014">
            <v>0</v>
          </cell>
          <cell r="BO1014">
            <v>0</v>
          </cell>
          <cell r="BP1014">
            <v>0</v>
          </cell>
          <cell r="BQ1014">
            <v>0</v>
          </cell>
          <cell r="BR1014">
            <v>0</v>
          </cell>
          <cell r="BS1014">
            <v>0</v>
          </cell>
          <cell r="BT1014">
            <v>0</v>
          </cell>
          <cell r="BU1014">
            <v>0</v>
          </cell>
          <cell r="BV1014">
            <v>0</v>
          </cell>
          <cell r="BW1014">
            <v>0</v>
          </cell>
          <cell r="BX1014">
            <v>0</v>
          </cell>
          <cell r="BY1014">
            <v>0</v>
          </cell>
          <cell r="BZ1014">
            <v>0</v>
          </cell>
          <cell r="CA1014">
            <v>0</v>
          </cell>
          <cell r="CB1014">
            <v>0</v>
          </cell>
          <cell r="CC1014">
            <v>0</v>
          </cell>
          <cell r="CD1014">
            <v>0</v>
          </cell>
          <cell r="CE1014">
            <v>0</v>
          </cell>
          <cell r="CF1014">
            <v>0</v>
          </cell>
          <cell r="CG1014">
            <v>0</v>
          </cell>
          <cell r="CH1014">
            <v>0</v>
          </cell>
          <cell r="CI1014">
            <v>0</v>
          </cell>
          <cell r="CJ1014">
            <v>0</v>
          </cell>
          <cell r="CK1014">
            <v>0</v>
          </cell>
          <cell r="CL1014">
            <v>0</v>
          </cell>
          <cell r="CM1014">
            <v>0</v>
          </cell>
          <cell r="CN1014">
            <v>0</v>
          </cell>
          <cell r="CO1014">
            <v>0</v>
          </cell>
          <cell r="CP1014">
            <v>0</v>
          </cell>
          <cell r="CQ1014">
            <v>0</v>
          </cell>
          <cell r="CR1014">
            <v>0</v>
          </cell>
          <cell r="CS1014">
            <v>0</v>
          </cell>
          <cell r="CT1014">
            <v>0</v>
          </cell>
          <cell r="CU1014">
            <v>0</v>
          </cell>
          <cell r="CV1014">
            <v>0</v>
          </cell>
          <cell r="CW1014">
            <v>0</v>
          </cell>
          <cell r="CX1014">
            <v>0</v>
          </cell>
          <cell r="CY1014">
            <v>0</v>
          </cell>
          <cell r="CZ1014">
            <v>0</v>
          </cell>
          <cell r="DA1014">
            <v>0</v>
          </cell>
          <cell r="DB1014">
            <v>0</v>
          </cell>
          <cell r="DC1014">
            <v>0</v>
          </cell>
          <cell r="DD1014">
            <v>0</v>
          </cell>
          <cell r="DE1014">
            <v>0</v>
          </cell>
          <cell r="DF1014">
            <v>0</v>
          </cell>
          <cell r="DG1014">
            <v>0</v>
          </cell>
          <cell r="DH1014">
            <v>0</v>
          </cell>
          <cell r="DI1014">
            <v>0</v>
          </cell>
          <cell r="DJ1014">
            <v>0</v>
          </cell>
          <cell r="DK1014">
            <v>0</v>
          </cell>
          <cell r="DL1014">
            <v>0</v>
          </cell>
          <cell r="DM1014">
            <v>0</v>
          </cell>
          <cell r="DN1014">
            <v>0</v>
          </cell>
          <cell r="DO1014">
            <v>0</v>
          </cell>
          <cell r="DP1014">
            <v>0</v>
          </cell>
          <cell r="DQ1014">
            <v>0</v>
          </cell>
          <cell r="DR1014">
            <v>0</v>
          </cell>
          <cell r="DS1014">
            <v>0</v>
          </cell>
          <cell r="DT1014">
            <v>0</v>
          </cell>
          <cell r="DU1014">
            <v>0</v>
          </cell>
          <cell r="DV1014">
            <v>0</v>
          </cell>
          <cell r="DW1014">
            <v>0</v>
          </cell>
          <cell r="DX1014">
            <v>0</v>
          </cell>
          <cell r="DY1014">
            <v>0</v>
          </cell>
          <cell r="DZ1014">
            <v>0</v>
          </cell>
          <cell r="EA1014">
            <v>0</v>
          </cell>
          <cell r="EB1014">
            <v>0</v>
          </cell>
          <cell r="EC1014">
            <v>0</v>
          </cell>
          <cell r="ED1014">
            <v>0</v>
          </cell>
          <cell r="EE1014">
            <v>0</v>
          </cell>
          <cell r="EF1014">
            <v>0</v>
          </cell>
          <cell r="EG1014">
            <v>0</v>
          </cell>
          <cell r="EH1014">
            <v>0</v>
          </cell>
          <cell r="EI1014">
            <v>0</v>
          </cell>
          <cell r="EJ1014">
            <v>0</v>
          </cell>
          <cell r="EK1014">
            <v>0</v>
          </cell>
          <cell r="EL1014">
            <v>0</v>
          </cell>
          <cell r="EM1014">
            <v>0</v>
          </cell>
          <cell r="EN1014">
            <v>0</v>
          </cell>
          <cell r="EO1014">
            <v>0</v>
          </cell>
          <cell r="EP1014">
            <v>0</v>
          </cell>
          <cell r="EQ1014">
            <v>0</v>
          </cell>
          <cell r="ER1014">
            <v>0</v>
          </cell>
          <cell r="ES1014">
            <v>0</v>
          </cell>
          <cell r="ET1014">
            <v>0</v>
          </cell>
          <cell r="EU1014">
            <v>0</v>
          </cell>
          <cell r="EV1014">
            <v>0</v>
          </cell>
          <cell r="EW1014">
            <v>0</v>
          </cell>
          <cell r="EX1014">
            <v>0</v>
          </cell>
          <cell r="EY1014">
            <v>0</v>
          </cell>
          <cell r="EZ1014">
            <v>0</v>
          </cell>
          <cell r="FA1014">
            <v>0</v>
          </cell>
          <cell r="FB1014">
            <v>0</v>
          </cell>
          <cell r="FC1014">
            <v>0</v>
          </cell>
          <cell r="FD1014">
            <v>0</v>
          </cell>
          <cell r="FE1014">
            <v>0</v>
          </cell>
          <cell r="FF1014">
            <v>0</v>
          </cell>
          <cell r="FG1014">
            <v>0</v>
          </cell>
          <cell r="FH1014">
            <v>0</v>
          </cell>
          <cell r="FI1014">
            <v>0</v>
          </cell>
          <cell r="FJ1014">
            <v>0</v>
          </cell>
          <cell r="FK1014">
            <v>0</v>
          </cell>
          <cell r="FL1014">
            <v>0</v>
          </cell>
          <cell r="FM1014">
            <v>0</v>
          </cell>
          <cell r="FN1014">
            <v>0</v>
          </cell>
          <cell r="FO1014">
            <v>0</v>
          </cell>
          <cell r="FP1014">
            <v>0</v>
          </cell>
          <cell r="FQ1014">
            <v>0</v>
          </cell>
          <cell r="FR1014">
            <v>0</v>
          </cell>
          <cell r="FS1014">
            <v>0</v>
          </cell>
          <cell r="FT1014">
            <v>0</v>
          </cell>
          <cell r="FU1014">
            <v>0</v>
          </cell>
          <cell r="FV1014">
            <v>0</v>
          </cell>
          <cell r="FW1014">
            <v>0</v>
          </cell>
          <cell r="FX1014">
            <v>0</v>
          </cell>
          <cell r="FY1014">
            <v>0</v>
          </cell>
          <cell r="FZ1014">
            <v>0</v>
          </cell>
          <cell r="GA1014">
            <v>0</v>
          </cell>
          <cell r="GB1014">
            <v>0</v>
          </cell>
          <cell r="GC1014">
            <v>0</v>
          </cell>
          <cell r="GD1014">
            <v>0</v>
          </cell>
          <cell r="GE1014">
            <v>0</v>
          </cell>
          <cell r="GF1014">
            <v>0</v>
          </cell>
          <cell r="GG1014">
            <v>0</v>
          </cell>
          <cell r="GH1014">
            <v>0</v>
          </cell>
          <cell r="GI1014">
            <v>0</v>
          </cell>
          <cell r="GJ1014">
            <v>0</v>
          </cell>
          <cell r="GK1014">
            <v>0</v>
          </cell>
          <cell r="GL1014">
            <v>0</v>
          </cell>
          <cell r="GM1014">
            <v>0</v>
          </cell>
          <cell r="GN1014">
            <v>0</v>
          </cell>
          <cell r="GO1014">
            <v>0</v>
          </cell>
          <cell r="GP1014">
            <v>0</v>
          </cell>
          <cell r="GQ1014">
            <v>0</v>
          </cell>
          <cell r="GR1014">
            <v>0</v>
          </cell>
          <cell r="GS1014">
            <v>0</v>
          </cell>
          <cell r="GT1014">
            <v>0</v>
          </cell>
          <cell r="GU1014">
            <v>0</v>
          </cell>
          <cell r="GV1014">
            <v>0</v>
          </cell>
          <cell r="GW1014">
            <v>0</v>
          </cell>
          <cell r="GX1014">
            <v>0</v>
          </cell>
          <cell r="GY1014">
            <v>0</v>
          </cell>
          <cell r="GZ1014">
            <v>0</v>
          </cell>
          <cell r="HA1014">
            <v>0</v>
          </cell>
          <cell r="HB1014">
            <v>0</v>
          </cell>
          <cell r="HC1014">
            <v>0</v>
          </cell>
          <cell r="HD1014">
            <v>0</v>
          </cell>
          <cell r="HE1014">
            <v>0</v>
          </cell>
          <cell r="HF1014">
            <v>0</v>
          </cell>
          <cell r="HG1014">
            <v>0</v>
          </cell>
          <cell r="HH1014">
            <v>0</v>
          </cell>
          <cell r="HI1014">
            <v>0</v>
          </cell>
          <cell r="HJ1014">
            <v>0</v>
          </cell>
          <cell r="HK1014">
            <v>0</v>
          </cell>
          <cell r="HL1014">
            <v>0</v>
          </cell>
          <cell r="HM1014">
            <v>0</v>
          </cell>
          <cell r="HN1014">
            <v>0</v>
          </cell>
          <cell r="HO1014">
            <v>0</v>
          </cell>
          <cell r="HP1014">
            <v>0</v>
          </cell>
          <cell r="HQ1014">
            <v>0</v>
          </cell>
          <cell r="HR1014">
            <v>0</v>
          </cell>
          <cell r="HS1014">
            <v>0</v>
          </cell>
          <cell r="HT1014">
            <v>0</v>
          </cell>
          <cell r="HU1014">
            <v>0</v>
          </cell>
          <cell r="HV1014">
            <v>0</v>
          </cell>
          <cell r="HW1014">
            <v>0</v>
          </cell>
          <cell r="HX1014">
            <v>0</v>
          </cell>
          <cell r="HY1014">
            <v>0</v>
          </cell>
          <cell r="HZ1014">
            <v>0</v>
          </cell>
          <cell r="IA1014">
            <v>0</v>
          </cell>
          <cell r="IB1014">
            <v>0</v>
          </cell>
          <cell r="IC1014">
            <v>0</v>
          </cell>
          <cell r="ID1014">
            <v>0</v>
          </cell>
          <cell r="IE1014">
            <v>0</v>
          </cell>
          <cell r="IF1014">
            <v>0</v>
          </cell>
          <cell r="IG1014">
            <v>0</v>
          </cell>
          <cell r="IH1014">
            <v>0</v>
          </cell>
          <cell r="II1014">
            <v>0</v>
          </cell>
          <cell r="IJ1014">
            <v>0</v>
          </cell>
          <cell r="IK1014">
            <v>0</v>
          </cell>
          <cell r="IL1014">
            <v>0</v>
          </cell>
          <cell r="IM1014">
            <v>0</v>
          </cell>
          <cell r="IN1014">
            <v>0</v>
          </cell>
          <cell r="IO1014">
            <v>0</v>
          </cell>
          <cell r="IP1014">
            <v>0</v>
          </cell>
          <cell r="IQ1014">
            <v>0</v>
          </cell>
          <cell r="IR1014">
            <v>0</v>
          </cell>
          <cell r="IS1014">
            <v>0</v>
          </cell>
          <cell r="IT1014">
            <v>0</v>
          </cell>
          <cell r="IU1014">
            <v>0</v>
          </cell>
          <cell r="IV1014">
            <v>0</v>
          </cell>
          <cell r="IW1014">
            <v>0</v>
          </cell>
          <cell r="IX1014">
            <v>0</v>
          </cell>
          <cell r="IY1014">
            <v>0</v>
          </cell>
          <cell r="IZ1014">
            <v>0</v>
          </cell>
          <cell r="JA1014">
            <v>0</v>
          </cell>
          <cell r="JB1014">
            <v>0</v>
          </cell>
          <cell r="JC1014">
            <v>0</v>
          </cell>
          <cell r="JD1014">
            <v>0</v>
          </cell>
          <cell r="JE1014">
            <v>0</v>
          </cell>
        </row>
        <row r="1015">
          <cell r="D1015" t="str">
            <v>PV_.QF.NCA._.CSP.Wood_River_Solar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0</v>
          </cell>
          <cell r="BD1015">
            <v>0</v>
          </cell>
          <cell r="BE1015">
            <v>0</v>
          </cell>
          <cell r="BF1015">
            <v>0</v>
          </cell>
          <cell r="BG1015">
            <v>0</v>
          </cell>
          <cell r="BH1015">
            <v>0</v>
          </cell>
          <cell r="BI1015">
            <v>0</v>
          </cell>
          <cell r="BJ1015">
            <v>0</v>
          </cell>
          <cell r="BK1015">
            <v>0</v>
          </cell>
          <cell r="BL1015">
            <v>0</v>
          </cell>
          <cell r="BM1015">
            <v>0</v>
          </cell>
          <cell r="BN1015">
            <v>0</v>
          </cell>
          <cell r="BO1015">
            <v>0</v>
          </cell>
          <cell r="BP1015">
            <v>0</v>
          </cell>
          <cell r="BQ1015">
            <v>0</v>
          </cell>
          <cell r="BR1015">
            <v>0</v>
          </cell>
          <cell r="BS1015">
            <v>0</v>
          </cell>
          <cell r="BT1015">
            <v>0</v>
          </cell>
          <cell r="BU1015">
            <v>0</v>
          </cell>
          <cell r="BV1015">
            <v>0</v>
          </cell>
          <cell r="BW1015">
            <v>0</v>
          </cell>
          <cell r="BX1015">
            <v>0</v>
          </cell>
          <cell r="BY1015">
            <v>0</v>
          </cell>
          <cell r="BZ1015">
            <v>0</v>
          </cell>
          <cell r="CA1015">
            <v>0</v>
          </cell>
          <cell r="CB1015">
            <v>0</v>
          </cell>
          <cell r="CC1015">
            <v>0</v>
          </cell>
          <cell r="CD1015">
            <v>0</v>
          </cell>
          <cell r="CE1015">
            <v>0</v>
          </cell>
          <cell r="CF1015">
            <v>0</v>
          </cell>
          <cell r="CG1015">
            <v>0</v>
          </cell>
          <cell r="CH1015">
            <v>0</v>
          </cell>
          <cell r="CI1015">
            <v>0</v>
          </cell>
          <cell r="CJ1015">
            <v>0</v>
          </cell>
          <cell r="CK1015">
            <v>0</v>
          </cell>
          <cell r="CL1015">
            <v>0</v>
          </cell>
          <cell r="CM1015">
            <v>0</v>
          </cell>
          <cell r="CN1015">
            <v>0</v>
          </cell>
          <cell r="CO1015">
            <v>0</v>
          </cell>
          <cell r="CP1015">
            <v>0</v>
          </cell>
          <cell r="CQ1015">
            <v>0</v>
          </cell>
          <cell r="CR1015">
            <v>0</v>
          </cell>
          <cell r="CS1015">
            <v>0</v>
          </cell>
          <cell r="CT1015">
            <v>0</v>
          </cell>
          <cell r="CU1015">
            <v>0</v>
          </cell>
          <cell r="CV1015">
            <v>0</v>
          </cell>
          <cell r="CW1015">
            <v>0</v>
          </cell>
          <cell r="CX1015">
            <v>0</v>
          </cell>
          <cell r="CY1015">
            <v>0</v>
          </cell>
          <cell r="CZ1015">
            <v>0</v>
          </cell>
          <cell r="DA1015">
            <v>0</v>
          </cell>
          <cell r="DB1015">
            <v>0</v>
          </cell>
          <cell r="DC1015">
            <v>0</v>
          </cell>
          <cell r="DD1015">
            <v>0</v>
          </cell>
          <cell r="DE1015">
            <v>0</v>
          </cell>
          <cell r="DF1015">
            <v>0</v>
          </cell>
          <cell r="DG1015">
            <v>0</v>
          </cell>
          <cell r="DH1015">
            <v>0</v>
          </cell>
          <cell r="DI1015">
            <v>0</v>
          </cell>
          <cell r="DJ1015">
            <v>0</v>
          </cell>
          <cell r="DK1015">
            <v>0</v>
          </cell>
          <cell r="DL1015">
            <v>0</v>
          </cell>
          <cell r="DM1015">
            <v>0</v>
          </cell>
          <cell r="DN1015">
            <v>0</v>
          </cell>
          <cell r="DO1015">
            <v>0</v>
          </cell>
          <cell r="DP1015">
            <v>0</v>
          </cell>
          <cell r="DQ1015">
            <v>0</v>
          </cell>
          <cell r="DR1015">
            <v>0</v>
          </cell>
          <cell r="DS1015">
            <v>0</v>
          </cell>
          <cell r="DT1015">
            <v>0</v>
          </cell>
          <cell r="DU1015">
            <v>0</v>
          </cell>
          <cell r="DV1015">
            <v>0</v>
          </cell>
          <cell r="DW1015">
            <v>0</v>
          </cell>
          <cell r="DX1015">
            <v>0</v>
          </cell>
          <cell r="DY1015">
            <v>0</v>
          </cell>
          <cell r="DZ1015">
            <v>0</v>
          </cell>
          <cell r="EA1015">
            <v>0</v>
          </cell>
          <cell r="EB1015">
            <v>0</v>
          </cell>
          <cell r="EC1015">
            <v>0</v>
          </cell>
          <cell r="ED1015">
            <v>0</v>
          </cell>
          <cell r="EE1015">
            <v>0</v>
          </cell>
          <cell r="EF1015">
            <v>0</v>
          </cell>
          <cell r="EG1015">
            <v>0</v>
          </cell>
          <cell r="EH1015">
            <v>0</v>
          </cell>
          <cell r="EI1015">
            <v>0</v>
          </cell>
          <cell r="EJ1015">
            <v>0</v>
          </cell>
          <cell r="EK1015">
            <v>0</v>
          </cell>
          <cell r="EL1015">
            <v>0</v>
          </cell>
          <cell r="EM1015">
            <v>0</v>
          </cell>
          <cell r="EN1015">
            <v>0</v>
          </cell>
          <cell r="EO1015">
            <v>0</v>
          </cell>
          <cell r="EP1015">
            <v>0</v>
          </cell>
          <cell r="EQ1015">
            <v>0</v>
          </cell>
          <cell r="ER1015">
            <v>0</v>
          </cell>
          <cell r="ES1015">
            <v>0</v>
          </cell>
          <cell r="ET1015">
            <v>0</v>
          </cell>
          <cell r="EU1015">
            <v>0</v>
          </cell>
          <cell r="EV1015">
            <v>0</v>
          </cell>
          <cell r="EW1015">
            <v>0</v>
          </cell>
          <cell r="EX1015">
            <v>0</v>
          </cell>
          <cell r="EY1015">
            <v>0</v>
          </cell>
          <cell r="EZ1015">
            <v>0</v>
          </cell>
          <cell r="FA1015">
            <v>0</v>
          </cell>
          <cell r="FB1015">
            <v>0</v>
          </cell>
          <cell r="FC1015">
            <v>0</v>
          </cell>
          <cell r="FD1015">
            <v>0</v>
          </cell>
          <cell r="FE1015">
            <v>0</v>
          </cell>
          <cell r="FF1015">
            <v>0</v>
          </cell>
          <cell r="FG1015">
            <v>0</v>
          </cell>
          <cell r="FH1015">
            <v>0</v>
          </cell>
          <cell r="FI1015">
            <v>0</v>
          </cell>
          <cell r="FJ1015">
            <v>0</v>
          </cell>
          <cell r="FK1015">
            <v>0</v>
          </cell>
          <cell r="FL1015">
            <v>0</v>
          </cell>
          <cell r="FM1015">
            <v>0</v>
          </cell>
          <cell r="FN1015">
            <v>0</v>
          </cell>
          <cell r="FO1015">
            <v>0</v>
          </cell>
          <cell r="FP1015">
            <v>0</v>
          </cell>
          <cell r="FQ1015">
            <v>0</v>
          </cell>
          <cell r="FR1015">
            <v>0</v>
          </cell>
          <cell r="FS1015">
            <v>0</v>
          </cell>
          <cell r="FT1015">
            <v>0</v>
          </cell>
          <cell r="FU1015">
            <v>0</v>
          </cell>
          <cell r="FV1015">
            <v>0</v>
          </cell>
          <cell r="FW1015">
            <v>0</v>
          </cell>
          <cell r="FX1015">
            <v>0</v>
          </cell>
          <cell r="FY1015">
            <v>0</v>
          </cell>
          <cell r="FZ1015">
            <v>0</v>
          </cell>
          <cell r="GA1015">
            <v>0</v>
          </cell>
          <cell r="GB1015">
            <v>0</v>
          </cell>
          <cell r="GC1015">
            <v>0</v>
          </cell>
          <cell r="GD1015">
            <v>0</v>
          </cell>
          <cell r="GE1015">
            <v>0</v>
          </cell>
          <cell r="GF1015">
            <v>0</v>
          </cell>
          <cell r="GG1015">
            <v>0</v>
          </cell>
          <cell r="GH1015">
            <v>0</v>
          </cell>
          <cell r="GI1015">
            <v>0</v>
          </cell>
          <cell r="GJ1015">
            <v>0</v>
          </cell>
          <cell r="GK1015">
            <v>0</v>
          </cell>
          <cell r="GL1015">
            <v>0</v>
          </cell>
          <cell r="GM1015">
            <v>0</v>
          </cell>
          <cell r="GN1015">
            <v>0</v>
          </cell>
          <cell r="GO1015">
            <v>0</v>
          </cell>
          <cell r="GP1015">
            <v>0</v>
          </cell>
          <cell r="GQ1015">
            <v>0</v>
          </cell>
          <cell r="GR1015">
            <v>0</v>
          </cell>
          <cell r="GS1015">
            <v>0</v>
          </cell>
          <cell r="GT1015">
            <v>0</v>
          </cell>
          <cell r="GU1015">
            <v>0</v>
          </cell>
          <cell r="GV1015">
            <v>0</v>
          </cell>
          <cell r="GW1015">
            <v>0</v>
          </cell>
          <cell r="GX1015">
            <v>0</v>
          </cell>
          <cell r="GY1015">
            <v>0</v>
          </cell>
          <cell r="GZ1015">
            <v>0</v>
          </cell>
          <cell r="HA1015">
            <v>0</v>
          </cell>
          <cell r="HB1015">
            <v>0</v>
          </cell>
          <cell r="HC1015">
            <v>0</v>
          </cell>
          <cell r="HD1015">
            <v>0</v>
          </cell>
          <cell r="HE1015">
            <v>0</v>
          </cell>
          <cell r="HF1015">
            <v>0</v>
          </cell>
          <cell r="HG1015">
            <v>0</v>
          </cell>
          <cell r="HH1015">
            <v>0</v>
          </cell>
          <cell r="HI1015">
            <v>0</v>
          </cell>
          <cell r="HJ1015">
            <v>0</v>
          </cell>
          <cell r="HK1015">
            <v>0</v>
          </cell>
          <cell r="HL1015">
            <v>0</v>
          </cell>
          <cell r="HM1015">
            <v>0</v>
          </cell>
          <cell r="HN1015">
            <v>0</v>
          </cell>
          <cell r="HO1015">
            <v>0</v>
          </cell>
          <cell r="HP1015">
            <v>0</v>
          </cell>
          <cell r="HQ1015">
            <v>0</v>
          </cell>
          <cell r="HR1015">
            <v>0</v>
          </cell>
          <cell r="HS1015">
            <v>0</v>
          </cell>
          <cell r="HT1015">
            <v>0</v>
          </cell>
          <cell r="HU1015">
            <v>0</v>
          </cell>
          <cell r="HV1015">
            <v>0</v>
          </cell>
          <cell r="HW1015">
            <v>0</v>
          </cell>
          <cell r="HX1015">
            <v>0</v>
          </cell>
          <cell r="HY1015">
            <v>0</v>
          </cell>
          <cell r="HZ1015">
            <v>0</v>
          </cell>
          <cell r="IA1015">
            <v>0</v>
          </cell>
          <cell r="IB1015">
            <v>0</v>
          </cell>
          <cell r="IC1015">
            <v>0</v>
          </cell>
          <cell r="ID1015">
            <v>0</v>
          </cell>
          <cell r="IE1015">
            <v>0</v>
          </cell>
          <cell r="IF1015">
            <v>0</v>
          </cell>
          <cell r="IG1015">
            <v>0</v>
          </cell>
          <cell r="IH1015">
            <v>0</v>
          </cell>
          <cell r="II1015">
            <v>0</v>
          </cell>
          <cell r="IJ1015">
            <v>0</v>
          </cell>
          <cell r="IK1015">
            <v>0</v>
          </cell>
          <cell r="IL1015">
            <v>0</v>
          </cell>
          <cell r="IM1015">
            <v>0</v>
          </cell>
          <cell r="IN1015">
            <v>0</v>
          </cell>
          <cell r="IO1015">
            <v>0</v>
          </cell>
          <cell r="IP1015">
            <v>0</v>
          </cell>
          <cell r="IQ1015">
            <v>0</v>
          </cell>
          <cell r="IR1015">
            <v>0</v>
          </cell>
          <cell r="IS1015">
            <v>0</v>
          </cell>
          <cell r="IT1015">
            <v>0</v>
          </cell>
          <cell r="IU1015">
            <v>0</v>
          </cell>
          <cell r="IV1015">
            <v>0</v>
          </cell>
          <cell r="IW1015">
            <v>0</v>
          </cell>
          <cell r="IX1015">
            <v>0</v>
          </cell>
          <cell r="IY1015">
            <v>0</v>
          </cell>
          <cell r="IZ1015">
            <v>0</v>
          </cell>
          <cell r="JA1015">
            <v>0</v>
          </cell>
          <cell r="JB1015">
            <v>0</v>
          </cell>
          <cell r="JC1015">
            <v>0</v>
          </cell>
          <cell r="JD1015">
            <v>0</v>
          </cell>
          <cell r="JE1015">
            <v>0</v>
          </cell>
        </row>
        <row r="1016">
          <cell r="D1016" t="str">
            <v>PV_.QF.PNC._.___.Adams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0</v>
          </cell>
          <cell r="BD1016">
            <v>0</v>
          </cell>
          <cell r="BE1016">
            <v>0</v>
          </cell>
          <cell r="BF1016">
            <v>0</v>
          </cell>
          <cell r="BG1016">
            <v>0</v>
          </cell>
          <cell r="BH1016">
            <v>0</v>
          </cell>
          <cell r="BI1016">
            <v>0</v>
          </cell>
          <cell r="BJ1016">
            <v>0</v>
          </cell>
          <cell r="BK1016">
            <v>0</v>
          </cell>
          <cell r="BL1016">
            <v>0</v>
          </cell>
          <cell r="BM1016">
            <v>0</v>
          </cell>
          <cell r="BN1016">
            <v>0</v>
          </cell>
          <cell r="BO1016">
            <v>0</v>
          </cell>
          <cell r="BP1016">
            <v>0</v>
          </cell>
          <cell r="BQ1016">
            <v>0</v>
          </cell>
          <cell r="BR1016">
            <v>0</v>
          </cell>
          <cell r="BS1016">
            <v>0</v>
          </cell>
          <cell r="BT1016">
            <v>0</v>
          </cell>
          <cell r="BU1016">
            <v>0</v>
          </cell>
          <cell r="BV1016">
            <v>0</v>
          </cell>
          <cell r="BW1016">
            <v>0</v>
          </cell>
          <cell r="BX1016">
            <v>0</v>
          </cell>
          <cell r="BY1016">
            <v>0</v>
          </cell>
          <cell r="BZ1016">
            <v>0</v>
          </cell>
          <cell r="CA1016">
            <v>0</v>
          </cell>
          <cell r="CB1016">
            <v>0</v>
          </cell>
          <cell r="CC1016">
            <v>0</v>
          </cell>
          <cell r="CD1016">
            <v>0</v>
          </cell>
          <cell r="CE1016">
            <v>0</v>
          </cell>
          <cell r="CF1016">
            <v>0</v>
          </cell>
          <cell r="CG1016">
            <v>0</v>
          </cell>
          <cell r="CH1016">
            <v>0</v>
          </cell>
          <cell r="CI1016">
            <v>0</v>
          </cell>
          <cell r="CJ1016">
            <v>0</v>
          </cell>
          <cell r="CK1016">
            <v>0</v>
          </cell>
          <cell r="CL1016">
            <v>0</v>
          </cell>
          <cell r="CM1016">
            <v>0</v>
          </cell>
          <cell r="CN1016">
            <v>0</v>
          </cell>
          <cell r="CO1016">
            <v>0</v>
          </cell>
          <cell r="CP1016">
            <v>0</v>
          </cell>
          <cell r="CQ1016">
            <v>0</v>
          </cell>
          <cell r="CR1016">
            <v>0</v>
          </cell>
          <cell r="CS1016">
            <v>0</v>
          </cell>
          <cell r="CT1016">
            <v>0</v>
          </cell>
          <cell r="CU1016">
            <v>0</v>
          </cell>
          <cell r="CV1016">
            <v>0</v>
          </cell>
          <cell r="CW1016">
            <v>0</v>
          </cell>
          <cell r="CX1016">
            <v>0</v>
          </cell>
          <cell r="CY1016">
            <v>0</v>
          </cell>
          <cell r="CZ1016">
            <v>0</v>
          </cell>
          <cell r="DA1016">
            <v>0</v>
          </cell>
          <cell r="DB1016">
            <v>0</v>
          </cell>
          <cell r="DC1016">
            <v>0</v>
          </cell>
          <cell r="DD1016">
            <v>0</v>
          </cell>
          <cell r="DE1016">
            <v>0</v>
          </cell>
          <cell r="DF1016">
            <v>0</v>
          </cell>
          <cell r="DG1016">
            <v>0</v>
          </cell>
          <cell r="DH1016">
            <v>0</v>
          </cell>
          <cell r="DI1016">
            <v>0</v>
          </cell>
          <cell r="DJ1016">
            <v>0</v>
          </cell>
          <cell r="DK1016">
            <v>0</v>
          </cell>
          <cell r="DL1016">
            <v>0</v>
          </cell>
          <cell r="DM1016">
            <v>0</v>
          </cell>
          <cell r="DN1016">
            <v>0</v>
          </cell>
          <cell r="DO1016">
            <v>0</v>
          </cell>
          <cell r="DP1016">
            <v>0</v>
          </cell>
          <cell r="DQ1016">
            <v>0</v>
          </cell>
          <cell r="DR1016">
            <v>0</v>
          </cell>
          <cell r="DS1016">
            <v>0</v>
          </cell>
          <cell r="DT1016">
            <v>0</v>
          </cell>
          <cell r="DU1016">
            <v>0</v>
          </cell>
          <cell r="DV1016">
            <v>0</v>
          </cell>
          <cell r="DW1016">
            <v>0</v>
          </cell>
          <cell r="DX1016">
            <v>0</v>
          </cell>
          <cell r="DY1016">
            <v>0</v>
          </cell>
          <cell r="DZ1016">
            <v>0</v>
          </cell>
          <cell r="EA1016">
            <v>0</v>
          </cell>
          <cell r="EB1016">
            <v>0</v>
          </cell>
          <cell r="EC1016">
            <v>0</v>
          </cell>
          <cell r="ED1016">
            <v>0</v>
          </cell>
          <cell r="EE1016">
            <v>0</v>
          </cell>
          <cell r="EF1016">
            <v>0</v>
          </cell>
          <cell r="EG1016">
            <v>0</v>
          </cell>
          <cell r="EH1016">
            <v>0</v>
          </cell>
          <cell r="EI1016">
            <v>0</v>
          </cell>
          <cell r="EJ1016">
            <v>0</v>
          </cell>
          <cell r="EK1016">
            <v>0</v>
          </cell>
          <cell r="EL1016">
            <v>0</v>
          </cell>
          <cell r="EM1016">
            <v>0</v>
          </cell>
          <cell r="EN1016">
            <v>0</v>
          </cell>
          <cell r="EO1016">
            <v>0</v>
          </cell>
          <cell r="EP1016">
            <v>0</v>
          </cell>
          <cell r="EQ1016">
            <v>0</v>
          </cell>
          <cell r="ER1016">
            <v>0</v>
          </cell>
          <cell r="ES1016">
            <v>0</v>
          </cell>
          <cell r="ET1016">
            <v>0</v>
          </cell>
          <cell r="EU1016">
            <v>0</v>
          </cell>
          <cell r="EV1016">
            <v>0</v>
          </cell>
          <cell r="EW1016">
            <v>0</v>
          </cell>
          <cell r="EX1016">
            <v>0</v>
          </cell>
          <cell r="EY1016">
            <v>0</v>
          </cell>
          <cell r="EZ1016">
            <v>0</v>
          </cell>
          <cell r="FA1016">
            <v>0</v>
          </cell>
          <cell r="FB1016">
            <v>0</v>
          </cell>
          <cell r="FC1016">
            <v>0</v>
          </cell>
          <cell r="FD1016">
            <v>0</v>
          </cell>
          <cell r="FE1016">
            <v>0</v>
          </cell>
          <cell r="FF1016">
            <v>0</v>
          </cell>
          <cell r="FG1016">
            <v>0</v>
          </cell>
          <cell r="FH1016">
            <v>0</v>
          </cell>
          <cell r="FI1016">
            <v>0</v>
          </cell>
          <cell r="FJ1016">
            <v>0</v>
          </cell>
          <cell r="FK1016">
            <v>0</v>
          </cell>
          <cell r="FL1016">
            <v>0</v>
          </cell>
          <cell r="FM1016">
            <v>0</v>
          </cell>
          <cell r="FN1016">
            <v>0</v>
          </cell>
          <cell r="FO1016">
            <v>0</v>
          </cell>
          <cell r="FP1016">
            <v>0</v>
          </cell>
          <cell r="FQ1016">
            <v>0</v>
          </cell>
          <cell r="FR1016">
            <v>0</v>
          </cell>
          <cell r="FS1016">
            <v>0</v>
          </cell>
          <cell r="FT1016">
            <v>0</v>
          </cell>
          <cell r="FU1016">
            <v>0</v>
          </cell>
          <cell r="FV1016">
            <v>0</v>
          </cell>
          <cell r="FW1016">
            <v>0</v>
          </cell>
          <cell r="FX1016">
            <v>0</v>
          </cell>
          <cell r="FY1016">
            <v>0</v>
          </cell>
          <cell r="FZ1016">
            <v>0</v>
          </cell>
          <cell r="GA1016">
            <v>0</v>
          </cell>
          <cell r="GB1016">
            <v>0</v>
          </cell>
          <cell r="GC1016">
            <v>0</v>
          </cell>
          <cell r="GD1016">
            <v>0</v>
          </cell>
          <cell r="GE1016">
            <v>0</v>
          </cell>
          <cell r="GF1016">
            <v>0</v>
          </cell>
          <cell r="GG1016">
            <v>0</v>
          </cell>
          <cell r="GH1016">
            <v>0</v>
          </cell>
          <cell r="GI1016">
            <v>0</v>
          </cell>
          <cell r="GJ1016">
            <v>0</v>
          </cell>
          <cell r="GK1016">
            <v>0</v>
          </cell>
          <cell r="GL1016">
            <v>0</v>
          </cell>
          <cell r="GM1016">
            <v>0</v>
          </cell>
          <cell r="GN1016">
            <v>0</v>
          </cell>
          <cell r="GO1016">
            <v>0</v>
          </cell>
          <cell r="GP1016">
            <v>0</v>
          </cell>
          <cell r="GQ1016">
            <v>0</v>
          </cell>
          <cell r="GR1016">
            <v>0</v>
          </cell>
          <cell r="GS1016">
            <v>0</v>
          </cell>
          <cell r="GT1016">
            <v>0</v>
          </cell>
          <cell r="GU1016">
            <v>0</v>
          </cell>
          <cell r="GV1016">
            <v>0</v>
          </cell>
          <cell r="GW1016">
            <v>0</v>
          </cell>
          <cell r="GX1016">
            <v>0</v>
          </cell>
          <cell r="GY1016">
            <v>0</v>
          </cell>
          <cell r="GZ1016">
            <v>0</v>
          </cell>
          <cell r="HA1016">
            <v>0</v>
          </cell>
          <cell r="HB1016">
            <v>0</v>
          </cell>
          <cell r="HC1016">
            <v>0</v>
          </cell>
          <cell r="HD1016">
            <v>0</v>
          </cell>
          <cell r="HE1016">
            <v>0</v>
          </cell>
          <cell r="HF1016">
            <v>0</v>
          </cell>
          <cell r="HG1016">
            <v>0</v>
          </cell>
          <cell r="HH1016">
            <v>0</v>
          </cell>
          <cell r="HI1016">
            <v>0</v>
          </cell>
          <cell r="HJ1016">
            <v>0</v>
          </cell>
          <cell r="HK1016">
            <v>0</v>
          </cell>
          <cell r="HL1016">
            <v>0</v>
          </cell>
          <cell r="HM1016">
            <v>0</v>
          </cell>
          <cell r="HN1016">
            <v>0</v>
          </cell>
          <cell r="HO1016">
            <v>0</v>
          </cell>
          <cell r="HP1016">
            <v>0</v>
          </cell>
          <cell r="HQ1016">
            <v>0</v>
          </cell>
          <cell r="HR1016">
            <v>0</v>
          </cell>
          <cell r="HS1016">
            <v>0</v>
          </cell>
          <cell r="HT1016">
            <v>0</v>
          </cell>
          <cell r="HU1016">
            <v>0</v>
          </cell>
          <cell r="HV1016">
            <v>0</v>
          </cell>
          <cell r="HW1016">
            <v>0</v>
          </cell>
          <cell r="HX1016">
            <v>0</v>
          </cell>
          <cell r="HY1016">
            <v>0</v>
          </cell>
          <cell r="HZ1016">
            <v>0</v>
          </cell>
          <cell r="IA1016">
            <v>0</v>
          </cell>
          <cell r="IB1016">
            <v>0</v>
          </cell>
          <cell r="IC1016">
            <v>0</v>
          </cell>
          <cell r="ID1016">
            <v>0</v>
          </cell>
          <cell r="IE1016">
            <v>0</v>
          </cell>
          <cell r="IF1016">
            <v>0</v>
          </cell>
          <cell r="IG1016">
            <v>0</v>
          </cell>
          <cell r="IH1016">
            <v>0</v>
          </cell>
          <cell r="II1016">
            <v>0</v>
          </cell>
          <cell r="IJ1016">
            <v>0</v>
          </cell>
          <cell r="IK1016">
            <v>0</v>
          </cell>
          <cell r="IL1016">
            <v>0</v>
          </cell>
          <cell r="IM1016">
            <v>0</v>
          </cell>
          <cell r="IN1016">
            <v>0</v>
          </cell>
          <cell r="IO1016">
            <v>0</v>
          </cell>
          <cell r="IP1016">
            <v>0</v>
          </cell>
          <cell r="IQ1016">
            <v>0</v>
          </cell>
          <cell r="IR1016">
            <v>0</v>
          </cell>
          <cell r="IS1016">
            <v>0</v>
          </cell>
          <cell r="IT1016">
            <v>0</v>
          </cell>
          <cell r="IU1016">
            <v>0</v>
          </cell>
          <cell r="IV1016">
            <v>0</v>
          </cell>
          <cell r="IW1016">
            <v>0</v>
          </cell>
          <cell r="IX1016">
            <v>0</v>
          </cell>
          <cell r="IY1016">
            <v>0</v>
          </cell>
          <cell r="IZ1016">
            <v>0</v>
          </cell>
          <cell r="JA1016">
            <v>0</v>
          </cell>
          <cell r="JB1016">
            <v>0</v>
          </cell>
          <cell r="JC1016">
            <v>0</v>
          </cell>
          <cell r="JD1016">
            <v>0</v>
          </cell>
          <cell r="JE1016">
            <v>0</v>
          </cell>
        </row>
        <row r="1017">
          <cell r="D1017" t="str">
            <v>PV_.QF.PNC._.___.Elbe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0</v>
          </cell>
          <cell r="BD1017">
            <v>0</v>
          </cell>
          <cell r="BE1017">
            <v>0</v>
          </cell>
          <cell r="BF1017">
            <v>0</v>
          </cell>
          <cell r="BG1017">
            <v>0</v>
          </cell>
          <cell r="BH1017">
            <v>0</v>
          </cell>
          <cell r="BI1017">
            <v>0</v>
          </cell>
          <cell r="BJ1017">
            <v>0</v>
          </cell>
          <cell r="BK1017">
            <v>0</v>
          </cell>
          <cell r="BL1017">
            <v>0</v>
          </cell>
          <cell r="BM1017">
            <v>0</v>
          </cell>
          <cell r="BN1017">
            <v>0</v>
          </cell>
          <cell r="BO1017">
            <v>0</v>
          </cell>
          <cell r="BP1017">
            <v>0</v>
          </cell>
          <cell r="BQ1017">
            <v>0</v>
          </cell>
          <cell r="BR1017">
            <v>0</v>
          </cell>
          <cell r="BS1017">
            <v>0</v>
          </cell>
          <cell r="BT1017">
            <v>0</v>
          </cell>
          <cell r="BU1017">
            <v>0</v>
          </cell>
          <cell r="BV1017">
            <v>0</v>
          </cell>
          <cell r="BW1017">
            <v>0</v>
          </cell>
          <cell r="BX1017">
            <v>0</v>
          </cell>
          <cell r="BY1017">
            <v>0</v>
          </cell>
          <cell r="BZ1017">
            <v>0</v>
          </cell>
          <cell r="CA1017">
            <v>0</v>
          </cell>
          <cell r="CB1017">
            <v>0</v>
          </cell>
          <cell r="CC1017">
            <v>0</v>
          </cell>
          <cell r="CD1017">
            <v>0</v>
          </cell>
          <cell r="CE1017">
            <v>0</v>
          </cell>
          <cell r="CF1017">
            <v>0</v>
          </cell>
          <cell r="CG1017">
            <v>0</v>
          </cell>
          <cell r="CH1017">
            <v>0</v>
          </cell>
          <cell r="CI1017">
            <v>0</v>
          </cell>
          <cell r="CJ1017">
            <v>0</v>
          </cell>
          <cell r="CK1017">
            <v>0</v>
          </cell>
          <cell r="CL1017">
            <v>0</v>
          </cell>
          <cell r="CM1017">
            <v>0</v>
          </cell>
          <cell r="CN1017">
            <v>0</v>
          </cell>
          <cell r="CO1017">
            <v>0</v>
          </cell>
          <cell r="CP1017">
            <v>0</v>
          </cell>
          <cell r="CQ1017">
            <v>0</v>
          </cell>
          <cell r="CR1017">
            <v>0</v>
          </cell>
          <cell r="CS1017">
            <v>0</v>
          </cell>
          <cell r="CT1017">
            <v>0</v>
          </cell>
          <cell r="CU1017">
            <v>0</v>
          </cell>
          <cell r="CV1017">
            <v>0</v>
          </cell>
          <cell r="CW1017">
            <v>0</v>
          </cell>
          <cell r="CX1017">
            <v>0</v>
          </cell>
          <cell r="CY1017">
            <v>0</v>
          </cell>
          <cell r="CZ1017">
            <v>0</v>
          </cell>
          <cell r="DA1017">
            <v>0</v>
          </cell>
          <cell r="DB1017">
            <v>0</v>
          </cell>
          <cell r="DC1017">
            <v>0</v>
          </cell>
          <cell r="DD1017">
            <v>0</v>
          </cell>
          <cell r="DE1017">
            <v>0</v>
          </cell>
          <cell r="DF1017">
            <v>0</v>
          </cell>
          <cell r="DG1017">
            <v>0</v>
          </cell>
          <cell r="DH1017">
            <v>0</v>
          </cell>
          <cell r="DI1017">
            <v>0</v>
          </cell>
          <cell r="DJ1017">
            <v>0</v>
          </cell>
          <cell r="DK1017">
            <v>0</v>
          </cell>
          <cell r="DL1017">
            <v>0</v>
          </cell>
          <cell r="DM1017">
            <v>0</v>
          </cell>
          <cell r="DN1017">
            <v>0</v>
          </cell>
          <cell r="DO1017">
            <v>0</v>
          </cell>
          <cell r="DP1017">
            <v>0</v>
          </cell>
          <cell r="DQ1017">
            <v>0</v>
          </cell>
          <cell r="DR1017">
            <v>0</v>
          </cell>
          <cell r="DS1017">
            <v>0</v>
          </cell>
          <cell r="DT1017">
            <v>0</v>
          </cell>
          <cell r="DU1017">
            <v>0</v>
          </cell>
          <cell r="DV1017">
            <v>0</v>
          </cell>
          <cell r="DW1017">
            <v>0</v>
          </cell>
          <cell r="DX1017">
            <v>0</v>
          </cell>
          <cell r="DY1017">
            <v>0</v>
          </cell>
          <cell r="DZ1017">
            <v>0</v>
          </cell>
          <cell r="EA1017">
            <v>0</v>
          </cell>
          <cell r="EB1017">
            <v>0</v>
          </cell>
          <cell r="EC1017">
            <v>0</v>
          </cell>
          <cell r="ED1017">
            <v>0</v>
          </cell>
          <cell r="EE1017">
            <v>0</v>
          </cell>
          <cell r="EF1017">
            <v>0</v>
          </cell>
          <cell r="EG1017">
            <v>0</v>
          </cell>
          <cell r="EH1017">
            <v>0</v>
          </cell>
          <cell r="EI1017">
            <v>0</v>
          </cell>
          <cell r="EJ1017">
            <v>0</v>
          </cell>
          <cell r="EK1017">
            <v>0</v>
          </cell>
          <cell r="EL1017">
            <v>0</v>
          </cell>
          <cell r="EM1017">
            <v>0</v>
          </cell>
          <cell r="EN1017">
            <v>0</v>
          </cell>
          <cell r="EO1017">
            <v>0</v>
          </cell>
          <cell r="EP1017">
            <v>0</v>
          </cell>
          <cell r="EQ1017">
            <v>0</v>
          </cell>
          <cell r="ER1017">
            <v>0</v>
          </cell>
          <cell r="ES1017">
            <v>0</v>
          </cell>
          <cell r="ET1017">
            <v>0</v>
          </cell>
          <cell r="EU1017">
            <v>0</v>
          </cell>
          <cell r="EV1017">
            <v>0</v>
          </cell>
          <cell r="EW1017">
            <v>0</v>
          </cell>
          <cell r="EX1017">
            <v>0</v>
          </cell>
          <cell r="EY1017">
            <v>0</v>
          </cell>
          <cell r="EZ1017">
            <v>0</v>
          </cell>
          <cell r="FA1017">
            <v>0</v>
          </cell>
          <cell r="FB1017">
            <v>0</v>
          </cell>
          <cell r="FC1017">
            <v>0</v>
          </cell>
          <cell r="FD1017">
            <v>0</v>
          </cell>
          <cell r="FE1017">
            <v>0</v>
          </cell>
          <cell r="FF1017">
            <v>0</v>
          </cell>
          <cell r="FG1017">
            <v>0</v>
          </cell>
          <cell r="FH1017">
            <v>0</v>
          </cell>
          <cell r="FI1017">
            <v>0</v>
          </cell>
          <cell r="FJ1017">
            <v>0</v>
          </cell>
          <cell r="FK1017">
            <v>0</v>
          </cell>
          <cell r="FL1017">
            <v>0</v>
          </cell>
          <cell r="FM1017">
            <v>0</v>
          </cell>
          <cell r="FN1017">
            <v>0</v>
          </cell>
          <cell r="FO1017">
            <v>0</v>
          </cell>
          <cell r="FP1017">
            <v>0</v>
          </cell>
          <cell r="FQ1017">
            <v>0</v>
          </cell>
          <cell r="FR1017">
            <v>0</v>
          </cell>
          <cell r="FS1017">
            <v>0</v>
          </cell>
          <cell r="FT1017">
            <v>0</v>
          </cell>
          <cell r="FU1017">
            <v>0</v>
          </cell>
          <cell r="FV1017">
            <v>0</v>
          </cell>
          <cell r="FW1017">
            <v>0</v>
          </cell>
          <cell r="FX1017">
            <v>0</v>
          </cell>
          <cell r="FY1017">
            <v>0</v>
          </cell>
          <cell r="FZ1017">
            <v>0</v>
          </cell>
          <cell r="GA1017">
            <v>0</v>
          </cell>
          <cell r="GB1017">
            <v>0</v>
          </cell>
          <cell r="GC1017">
            <v>0</v>
          </cell>
          <cell r="GD1017">
            <v>0</v>
          </cell>
          <cell r="GE1017">
            <v>0</v>
          </cell>
          <cell r="GF1017">
            <v>0</v>
          </cell>
          <cell r="GG1017">
            <v>0</v>
          </cell>
          <cell r="GH1017">
            <v>0</v>
          </cell>
          <cell r="GI1017">
            <v>0</v>
          </cell>
          <cell r="GJ1017">
            <v>0</v>
          </cell>
          <cell r="GK1017">
            <v>0</v>
          </cell>
          <cell r="GL1017">
            <v>0</v>
          </cell>
          <cell r="GM1017">
            <v>0</v>
          </cell>
          <cell r="GN1017">
            <v>0</v>
          </cell>
          <cell r="GO1017">
            <v>0</v>
          </cell>
          <cell r="GP1017">
            <v>0</v>
          </cell>
          <cell r="GQ1017">
            <v>0</v>
          </cell>
          <cell r="GR1017">
            <v>0</v>
          </cell>
          <cell r="GS1017">
            <v>0</v>
          </cell>
          <cell r="GT1017">
            <v>0</v>
          </cell>
          <cell r="GU1017">
            <v>0</v>
          </cell>
          <cell r="GV1017">
            <v>0</v>
          </cell>
          <cell r="GW1017">
            <v>0</v>
          </cell>
          <cell r="GX1017">
            <v>0</v>
          </cell>
          <cell r="GY1017">
            <v>0</v>
          </cell>
          <cell r="GZ1017">
            <v>0</v>
          </cell>
          <cell r="HA1017">
            <v>0</v>
          </cell>
          <cell r="HB1017">
            <v>0</v>
          </cell>
          <cell r="HC1017">
            <v>0</v>
          </cell>
          <cell r="HD1017">
            <v>0</v>
          </cell>
          <cell r="HE1017">
            <v>0</v>
          </cell>
          <cell r="HF1017">
            <v>0</v>
          </cell>
          <cell r="HG1017">
            <v>0</v>
          </cell>
          <cell r="HH1017">
            <v>0</v>
          </cell>
          <cell r="HI1017">
            <v>0</v>
          </cell>
          <cell r="HJ1017">
            <v>0</v>
          </cell>
          <cell r="HK1017">
            <v>0</v>
          </cell>
          <cell r="HL1017">
            <v>0</v>
          </cell>
          <cell r="HM1017">
            <v>0</v>
          </cell>
          <cell r="HN1017">
            <v>0</v>
          </cell>
          <cell r="HO1017">
            <v>0</v>
          </cell>
          <cell r="HP1017">
            <v>0</v>
          </cell>
          <cell r="HQ1017">
            <v>0</v>
          </cell>
          <cell r="HR1017">
            <v>0</v>
          </cell>
          <cell r="HS1017">
            <v>0</v>
          </cell>
          <cell r="HT1017">
            <v>0</v>
          </cell>
          <cell r="HU1017">
            <v>0</v>
          </cell>
          <cell r="HV1017">
            <v>0</v>
          </cell>
          <cell r="HW1017">
            <v>0</v>
          </cell>
          <cell r="HX1017">
            <v>0</v>
          </cell>
          <cell r="HY1017">
            <v>0</v>
          </cell>
          <cell r="HZ1017">
            <v>0</v>
          </cell>
          <cell r="IA1017">
            <v>0</v>
          </cell>
          <cell r="IB1017">
            <v>0</v>
          </cell>
          <cell r="IC1017">
            <v>0</v>
          </cell>
          <cell r="ID1017">
            <v>0</v>
          </cell>
          <cell r="IE1017">
            <v>0</v>
          </cell>
          <cell r="IF1017">
            <v>0</v>
          </cell>
          <cell r="IG1017">
            <v>0</v>
          </cell>
          <cell r="IH1017">
            <v>0</v>
          </cell>
          <cell r="II1017">
            <v>0</v>
          </cell>
          <cell r="IJ1017">
            <v>0</v>
          </cell>
          <cell r="IK1017">
            <v>0</v>
          </cell>
          <cell r="IL1017">
            <v>0</v>
          </cell>
          <cell r="IM1017">
            <v>0</v>
          </cell>
          <cell r="IN1017">
            <v>0</v>
          </cell>
          <cell r="IO1017">
            <v>0</v>
          </cell>
          <cell r="IP1017">
            <v>0</v>
          </cell>
          <cell r="IQ1017">
            <v>0</v>
          </cell>
          <cell r="IR1017">
            <v>0</v>
          </cell>
          <cell r="IS1017">
            <v>0</v>
          </cell>
          <cell r="IT1017">
            <v>0</v>
          </cell>
          <cell r="IU1017">
            <v>0</v>
          </cell>
          <cell r="IV1017">
            <v>0</v>
          </cell>
          <cell r="IW1017">
            <v>0</v>
          </cell>
          <cell r="IX1017">
            <v>0</v>
          </cell>
          <cell r="IY1017">
            <v>0</v>
          </cell>
          <cell r="IZ1017">
            <v>0</v>
          </cell>
          <cell r="JA1017">
            <v>0</v>
          </cell>
          <cell r="JB1017">
            <v>0</v>
          </cell>
          <cell r="JC1017">
            <v>0</v>
          </cell>
          <cell r="JD1017">
            <v>0</v>
          </cell>
          <cell r="JE1017">
            <v>0</v>
          </cell>
        </row>
        <row r="1018">
          <cell r="D1018" t="str">
            <v>PV_.QF.SOR._.___.BearCreek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0</v>
          </cell>
          <cell r="BD1018">
            <v>0</v>
          </cell>
          <cell r="BE1018">
            <v>0</v>
          </cell>
          <cell r="BF1018">
            <v>0</v>
          </cell>
          <cell r="BG1018">
            <v>0</v>
          </cell>
          <cell r="BH1018">
            <v>0</v>
          </cell>
          <cell r="BI1018">
            <v>0</v>
          </cell>
          <cell r="BJ1018">
            <v>0</v>
          </cell>
          <cell r="BK1018">
            <v>0</v>
          </cell>
          <cell r="BL1018">
            <v>0</v>
          </cell>
          <cell r="BM1018">
            <v>0</v>
          </cell>
          <cell r="BN1018">
            <v>0</v>
          </cell>
          <cell r="BO1018">
            <v>0</v>
          </cell>
          <cell r="BP1018">
            <v>0</v>
          </cell>
          <cell r="BQ1018">
            <v>0</v>
          </cell>
          <cell r="BR1018">
            <v>0</v>
          </cell>
          <cell r="BS1018">
            <v>0</v>
          </cell>
          <cell r="BT1018">
            <v>0</v>
          </cell>
          <cell r="BU1018">
            <v>0</v>
          </cell>
          <cell r="BV1018">
            <v>0</v>
          </cell>
          <cell r="BW1018">
            <v>0</v>
          </cell>
          <cell r="BX1018">
            <v>0</v>
          </cell>
          <cell r="BY1018">
            <v>0</v>
          </cell>
          <cell r="BZ1018">
            <v>0</v>
          </cell>
          <cell r="CA1018">
            <v>0</v>
          </cell>
          <cell r="CB1018">
            <v>0</v>
          </cell>
          <cell r="CC1018">
            <v>0</v>
          </cell>
          <cell r="CD1018">
            <v>0</v>
          </cell>
          <cell r="CE1018">
            <v>0</v>
          </cell>
          <cell r="CF1018">
            <v>0</v>
          </cell>
          <cell r="CG1018">
            <v>0</v>
          </cell>
          <cell r="CH1018">
            <v>0</v>
          </cell>
          <cell r="CI1018">
            <v>0</v>
          </cell>
          <cell r="CJ1018">
            <v>0</v>
          </cell>
          <cell r="CK1018">
            <v>0</v>
          </cell>
          <cell r="CL1018">
            <v>0</v>
          </cell>
          <cell r="CM1018">
            <v>0</v>
          </cell>
          <cell r="CN1018">
            <v>0</v>
          </cell>
          <cell r="CO1018">
            <v>0</v>
          </cell>
          <cell r="CP1018">
            <v>0</v>
          </cell>
          <cell r="CQ1018">
            <v>0</v>
          </cell>
          <cell r="CR1018">
            <v>0</v>
          </cell>
          <cell r="CS1018">
            <v>0</v>
          </cell>
          <cell r="CT1018">
            <v>0</v>
          </cell>
          <cell r="CU1018">
            <v>0</v>
          </cell>
          <cell r="CV1018">
            <v>0</v>
          </cell>
          <cell r="CW1018">
            <v>0</v>
          </cell>
          <cell r="CX1018">
            <v>0</v>
          </cell>
          <cell r="CY1018">
            <v>0</v>
          </cell>
          <cell r="CZ1018">
            <v>0</v>
          </cell>
          <cell r="DA1018">
            <v>0</v>
          </cell>
          <cell r="DB1018">
            <v>0</v>
          </cell>
          <cell r="DC1018">
            <v>0</v>
          </cell>
          <cell r="DD1018">
            <v>0</v>
          </cell>
          <cell r="DE1018">
            <v>0</v>
          </cell>
          <cell r="DF1018">
            <v>0</v>
          </cell>
          <cell r="DG1018">
            <v>0</v>
          </cell>
          <cell r="DH1018">
            <v>0</v>
          </cell>
          <cell r="DI1018">
            <v>0</v>
          </cell>
          <cell r="DJ1018">
            <v>0</v>
          </cell>
          <cell r="DK1018">
            <v>0</v>
          </cell>
          <cell r="DL1018">
            <v>0</v>
          </cell>
          <cell r="DM1018">
            <v>0</v>
          </cell>
          <cell r="DN1018">
            <v>0</v>
          </cell>
          <cell r="DO1018">
            <v>0</v>
          </cell>
          <cell r="DP1018">
            <v>0</v>
          </cell>
          <cell r="DQ1018">
            <v>0</v>
          </cell>
          <cell r="DR1018">
            <v>0</v>
          </cell>
          <cell r="DS1018">
            <v>0</v>
          </cell>
          <cell r="DT1018">
            <v>0</v>
          </cell>
          <cell r="DU1018">
            <v>0</v>
          </cell>
          <cell r="DV1018">
            <v>0</v>
          </cell>
          <cell r="DW1018">
            <v>0</v>
          </cell>
          <cell r="DX1018">
            <v>0</v>
          </cell>
          <cell r="DY1018">
            <v>0</v>
          </cell>
          <cell r="DZ1018">
            <v>0</v>
          </cell>
          <cell r="EA1018">
            <v>0</v>
          </cell>
          <cell r="EB1018">
            <v>0</v>
          </cell>
          <cell r="EC1018">
            <v>0</v>
          </cell>
          <cell r="ED1018">
            <v>0</v>
          </cell>
          <cell r="EE1018">
            <v>0</v>
          </cell>
          <cell r="EF1018">
            <v>0</v>
          </cell>
          <cell r="EG1018">
            <v>0</v>
          </cell>
          <cell r="EH1018">
            <v>0</v>
          </cell>
          <cell r="EI1018">
            <v>0</v>
          </cell>
          <cell r="EJ1018">
            <v>0</v>
          </cell>
          <cell r="EK1018">
            <v>0</v>
          </cell>
          <cell r="EL1018">
            <v>0</v>
          </cell>
          <cell r="EM1018">
            <v>0</v>
          </cell>
          <cell r="EN1018">
            <v>0</v>
          </cell>
          <cell r="EO1018">
            <v>0</v>
          </cell>
          <cell r="EP1018">
            <v>0</v>
          </cell>
          <cell r="EQ1018">
            <v>0</v>
          </cell>
          <cell r="ER1018">
            <v>0</v>
          </cell>
          <cell r="ES1018">
            <v>0</v>
          </cell>
          <cell r="ET1018">
            <v>0</v>
          </cell>
          <cell r="EU1018">
            <v>0</v>
          </cell>
          <cell r="EV1018">
            <v>0</v>
          </cell>
          <cell r="EW1018">
            <v>0</v>
          </cell>
          <cell r="EX1018">
            <v>0</v>
          </cell>
          <cell r="EY1018">
            <v>0</v>
          </cell>
          <cell r="EZ1018">
            <v>0</v>
          </cell>
          <cell r="FA1018">
            <v>0</v>
          </cell>
          <cell r="FB1018">
            <v>0</v>
          </cell>
          <cell r="FC1018">
            <v>0</v>
          </cell>
          <cell r="FD1018">
            <v>0</v>
          </cell>
          <cell r="FE1018">
            <v>0</v>
          </cell>
          <cell r="FF1018">
            <v>0</v>
          </cell>
          <cell r="FG1018">
            <v>0</v>
          </cell>
          <cell r="FH1018">
            <v>0</v>
          </cell>
          <cell r="FI1018">
            <v>0</v>
          </cell>
          <cell r="FJ1018">
            <v>0</v>
          </cell>
          <cell r="FK1018">
            <v>0</v>
          </cell>
          <cell r="FL1018">
            <v>0</v>
          </cell>
          <cell r="FM1018">
            <v>0</v>
          </cell>
          <cell r="FN1018">
            <v>0</v>
          </cell>
          <cell r="FO1018">
            <v>0</v>
          </cell>
          <cell r="FP1018">
            <v>0</v>
          </cell>
          <cell r="FQ1018">
            <v>0</v>
          </cell>
          <cell r="FR1018">
            <v>0</v>
          </cell>
          <cell r="FS1018">
            <v>0</v>
          </cell>
          <cell r="FT1018">
            <v>0</v>
          </cell>
          <cell r="FU1018">
            <v>0</v>
          </cell>
          <cell r="FV1018">
            <v>0</v>
          </cell>
          <cell r="FW1018">
            <v>0</v>
          </cell>
          <cell r="FX1018">
            <v>0</v>
          </cell>
          <cell r="FY1018">
            <v>0</v>
          </cell>
          <cell r="FZ1018">
            <v>0</v>
          </cell>
          <cell r="GA1018">
            <v>0</v>
          </cell>
          <cell r="GB1018">
            <v>0</v>
          </cell>
          <cell r="GC1018">
            <v>0</v>
          </cell>
          <cell r="GD1018">
            <v>0</v>
          </cell>
          <cell r="GE1018">
            <v>0</v>
          </cell>
          <cell r="GF1018">
            <v>0</v>
          </cell>
          <cell r="GG1018">
            <v>0</v>
          </cell>
          <cell r="GH1018">
            <v>0</v>
          </cell>
          <cell r="GI1018">
            <v>0</v>
          </cell>
          <cell r="GJ1018">
            <v>0</v>
          </cell>
          <cell r="GK1018">
            <v>0</v>
          </cell>
          <cell r="GL1018">
            <v>0</v>
          </cell>
          <cell r="GM1018">
            <v>0</v>
          </cell>
          <cell r="GN1018">
            <v>0</v>
          </cell>
          <cell r="GO1018">
            <v>0</v>
          </cell>
          <cell r="GP1018">
            <v>0</v>
          </cell>
          <cell r="GQ1018">
            <v>0</v>
          </cell>
          <cell r="GR1018">
            <v>0</v>
          </cell>
          <cell r="GS1018">
            <v>0</v>
          </cell>
          <cell r="GT1018">
            <v>0</v>
          </cell>
          <cell r="GU1018">
            <v>0</v>
          </cell>
          <cell r="GV1018">
            <v>0</v>
          </cell>
          <cell r="GW1018">
            <v>0</v>
          </cell>
          <cell r="GX1018">
            <v>0</v>
          </cell>
          <cell r="GY1018">
            <v>0</v>
          </cell>
          <cell r="GZ1018">
            <v>0</v>
          </cell>
          <cell r="HA1018">
            <v>0</v>
          </cell>
          <cell r="HB1018">
            <v>0</v>
          </cell>
          <cell r="HC1018">
            <v>0</v>
          </cell>
          <cell r="HD1018">
            <v>0</v>
          </cell>
          <cell r="HE1018">
            <v>0</v>
          </cell>
          <cell r="HF1018">
            <v>0</v>
          </cell>
          <cell r="HG1018">
            <v>0</v>
          </cell>
          <cell r="HH1018">
            <v>0</v>
          </cell>
          <cell r="HI1018">
            <v>0</v>
          </cell>
          <cell r="HJ1018">
            <v>0</v>
          </cell>
          <cell r="HK1018">
            <v>0</v>
          </cell>
          <cell r="HL1018">
            <v>0</v>
          </cell>
          <cell r="HM1018">
            <v>0</v>
          </cell>
          <cell r="HN1018">
            <v>0</v>
          </cell>
          <cell r="HO1018">
            <v>0</v>
          </cell>
          <cell r="HP1018">
            <v>0</v>
          </cell>
          <cell r="HQ1018">
            <v>0</v>
          </cell>
          <cell r="HR1018">
            <v>0</v>
          </cell>
          <cell r="HS1018">
            <v>0</v>
          </cell>
          <cell r="HT1018">
            <v>0</v>
          </cell>
          <cell r="HU1018">
            <v>0</v>
          </cell>
          <cell r="HV1018">
            <v>0</v>
          </cell>
          <cell r="HW1018">
            <v>0</v>
          </cell>
          <cell r="HX1018">
            <v>0</v>
          </cell>
          <cell r="HY1018">
            <v>0</v>
          </cell>
          <cell r="HZ1018">
            <v>0</v>
          </cell>
          <cell r="IA1018">
            <v>0</v>
          </cell>
          <cell r="IB1018">
            <v>0</v>
          </cell>
          <cell r="IC1018">
            <v>0</v>
          </cell>
          <cell r="ID1018">
            <v>0</v>
          </cell>
          <cell r="IE1018">
            <v>0</v>
          </cell>
          <cell r="IF1018">
            <v>0</v>
          </cell>
          <cell r="IG1018">
            <v>0</v>
          </cell>
          <cell r="IH1018">
            <v>0</v>
          </cell>
          <cell r="II1018">
            <v>0</v>
          </cell>
          <cell r="IJ1018">
            <v>0</v>
          </cell>
          <cell r="IK1018">
            <v>0</v>
          </cell>
          <cell r="IL1018">
            <v>0</v>
          </cell>
          <cell r="IM1018">
            <v>0</v>
          </cell>
          <cell r="IN1018">
            <v>0</v>
          </cell>
          <cell r="IO1018">
            <v>0</v>
          </cell>
          <cell r="IP1018">
            <v>0</v>
          </cell>
          <cell r="IQ1018">
            <v>0</v>
          </cell>
          <cell r="IR1018">
            <v>0</v>
          </cell>
          <cell r="IS1018">
            <v>0</v>
          </cell>
          <cell r="IT1018">
            <v>0</v>
          </cell>
          <cell r="IU1018">
            <v>0</v>
          </cell>
          <cell r="IV1018">
            <v>0</v>
          </cell>
          <cell r="IW1018">
            <v>0</v>
          </cell>
          <cell r="IX1018">
            <v>0</v>
          </cell>
          <cell r="IY1018">
            <v>0</v>
          </cell>
          <cell r="IZ1018">
            <v>0</v>
          </cell>
          <cell r="JA1018">
            <v>0</v>
          </cell>
          <cell r="JB1018">
            <v>0</v>
          </cell>
          <cell r="JC1018">
            <v>0</v>
          </cell>
          <cell r="JD1018">
            <v>0</v>
          </cell>
          <cell r="JE1018">
            <v>0</v>
          </cell>
        </row>
        <row r="1019">
          <cell r="D1019" t="str">
            <v>PV_.QF.SOR._.___.Black Cap II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0</v>
          </cell>
          <cell r="BD1019">
            <v>0</v>
          </cell>
          <cell r="BE1019">
            <v>0</v>
          </cell>
          <cell r="BF1019">
            <v>0</v>
          </cell>
          <cell r="BG1019">
            <v>0</v>
          </cell>
          <cell r="BH1019">
            <v>0</v>
          </cell>
          <cell r="BI1019">
            <v>0</v>
          </cell>
          <cell r="BJ1019">
            <v>0</v>
          </cell>
          <cell r="BK1019">
            <v>0</v>
          </cell>
          <cell r="BL1019">
            <v>0</v>
          </cell>
          <cell r="BM1019">
            <v>0</v>
          </cell>
          <cell r="BN1019">
            <v>0</v>
          </cell>
          <cell r="BO1019">
            <v>0</v>
          </cell>
          <cell r="BP1019">
            <v>0</v>
          </cell>
          <cell r="BQ1019">
            <v>0</v>
          </cell>
          <cell r="BR1019">
            <v>0</v>
          </cell>
          <cell r="BS1019">
            <v>0</v>
          </cell>
          <cell r="BT1019">
            <v>0</v>
          </cell>
          <cell r="BU1019">
            <v>0</v>
          </cell>
          <cell r="BV1019">
            <v>0</v>
          </cell>
          <cell r="BW1019">
            <v>0</v>
          </cell>
          <cell r="BX1019">
            <v>0</v>
          </cell>
          <cell r="BY1019">
            <v>0</v>
          </cell>
          <cell r="BZ1019">
            <v>0</v>
          </cell>
          <cell r="CA1019">
            <v>0</v>
          </cell>
          <cell r="CB1019">
            <v>0</v>
          </cell>
          <cell r="CC1019">
            <v>0</v>
          </cell>
          <cell r="CD1019">
            <v>0</v>
          </cell>
          <cell r="CE1019">
            <v>0</v>
          </cell>
          <cell r="CF1019">
            <v>0</v>
          </cell>
          <cell r="CG1019">
            <v>0</v>
          </cell>
          <cell r="CH1019">
            <v>0</v>
          </cell>
          <cell r="CI1019">
            <v>0</v>
          </cell>
          <cell r="CJ1019">
            <v>0</v>
          </cell>
          <cell r="CK1019">
            <v>0</v>
          </cell>
          <cell r="CL1019">
            <v>0</v>
          </cell>
          <cell r="CM1019">
            <v>0</v>
          </cell>
          <cell r="CN1019">
            <v>0</v>
          </cell>
          <cell r="CO1019">
            <v>0</v>
          </cell>
          <cell r="CP1019">
            <v>0</v>
          </cell>
          <cell r="CQ1019">
            <v>0</v>
          </cell>
          <cell r="CR1019">
            <v>0</v>
          </cell>
          <cell r="CS1019">
            <v>0</v>
          </cell>
          <cell r="CT1019">
            <v>0</v>
          </cell>
          <cell r="CU1019">
            <v>0</v>
          </cell>
          <cell r="CV1019">
            <v>0</v>
          </cell>
          <cell r="CW1019">
            <v>0</v>
          </cell>
          <cell r="CX1019">
            <v>0</v>
          </cell>
          <cell r="CY1019">
            <v>0</v>
          </cell>
          <cell r="CZ1019">
            <v>0</v>
          </cell>
          <cell r="DA1019">
            <v>0</v>
          </cell>
          <cell r="DB1019">
            <v>0</v>
          </cell>
          <cell r="DC1019">
            <v>0</v>
          </cell>
          <cell r="DD1019">
            <v>0</v>
          </cell>
          <cell r="DE1019">
            <v>0</v>
          </cell>
          <cell r="DF1019">
            <v>0</v>
          </cell>
          <cell r="DG1019">
            <v>0</v>
          </cell>
          <cell r="DH1019">
            <v>0</v>
          </cell>
          <cell r="DI1019">
            <v>0</v>
          </cell>
          <cell r="DJ1019">
            <v>0</v>
          </cell>
          <cell r="DK1019">
            <v>0</v>
          </cell>
          <cell r="DL1019">
            <v>0</v>
          </cell>
          <cell r="DM1019">
            <v>0</v>
          </cell>
          <cell r="DN1019">
            <v>0</v>
          </cell>
          <cell r="DO1019">
            <v>0</v>
          </cell>
          <cell r="DP1019">
            <v>0</v>
          </cell>
          <cell r="DQ1019">
            <v>0</v>
          </cell>
          <cell r="DR1019">
            <v>0</v>
          </cell>
          <cell r="DS1019">
            <v>0</v>
          </cell>
          <cell r="DT1019">
            <v>0</v>
          </cell>
          <cell r="DU1019">
            <v>0</v>
          </cell>
          <cell r="DV1019">
            <v>0</v>
          </cell>
          <cell r="DW1019">
            <v>0</v>
          </cell>
          <cell r="DX1019">
            <v>0</v>
          </cell>
          <cell r="DY1019">
            <v>0</v>
          </cell>
          <cell r="DZ1019">
            <v>0</v>
          </cell>
          <cell r="EA1019">
            <v>0</v>
          </cell>
          <cell r="EB1019">
            <v>0</v>
          </cell>
          <cell r="EC1019">
            <v>0</v>
          </cell>
          <cell r="ED1019">
            <v>0</v>
          </cell>
          <cell r="EE1019">
            <v>0</v>
          </cell>
          <cell r="EF1019">
            <v>0</v>
          </cell>
          <cell r="EG1019">
            <v>0</v>
          </cell>
          <cell r="EH1019">
            <v>0</v>
          </cell>
          <cell r="EI1019">
            <v>0</v>
          </cell>
          <cell r="EJ1019">
            <v>0</v>
          </cell>
          <cell r="EK1019">
            <v>0</v>
          </cell>
          <cell r="EL1019">
            <v>0</v>
          </cell>
          <cell r="EM1019">
            <v>0</v>
          </cell>
          <cell r="EN1019">
            <v>0</v>
          </cell>
          <cell r="EO1019">
            <v>0</v>
          </cell>
          <cell r="EP1019">
            <v>0</v>
          </cell>
          <cell r="EQ1019">
            <v>0</v>
          </cell>
          <cell r="ER1019">
            <v>0</v>
          </cell>
          <cell r="ES1019">
            <v>0</v>
          </cell>
          <cell r="ET1019">
            <v>0</v>
          </cell>
          <cell r="EU1019">
            <v>0</v>
          </cell>
          <cell r="EV1019">
            <v>0</v>
          </cell>
          <cell r="EW1019">
            <v>0</v>
          </cell>
          <cell r="EX1019">
            <v>0</v>
          </cell>
          <cell r="EY1019">
            <v>0</v>
          </cell>
          <cell r="EZ1019">
            <v>0</v>
          </cell>
          <cell r="FA1019">
            <v>0</v>
          </cell>
          <cell r="FB1019">
            <v>0</v>
          </cell>
          <cell r="FC1019">
            <v>0</v>
          </cell>
          <cell r="FD1019">
            <v>0</v>
          </cell>
          <cell r="FE1019">
            <v>0</v>
          </cell>
          <cell r="FF1019">
            <v>0</v>
          </cell>
          <cell r="FG1019">
            <v>0</v>
          </cell>
          <cell r="FH1019">
            <v>0</v>
          </cell>
          <cell r="FI1019">
            <v>0</v>
          </cell>
          <cell r="FJ1019">
            <v>0</v>
          </cell>
          <cell r="FK1019">
            <v>0</v>
          </cell>
          <cell r="FL1019">
            <v>0</v>
          </cell>
          <cell r="FM1019">
            <v>0</v>
          </cell>
          <cell r="FN1019">
            <v>0</v>
          </cell>
          <cell r="FO1019">
            <v>0</v>
          </cell>
          <cell r="FP1019">
            <v>0</v>
          </cell>
          <cell r="FQ1019">
            <v>0</v>
          </cell>
          <cell r="FR1019">
            <v>0</v>
          </cell>
          <cell r="FS1019">
            <v>0</v>
          </cell>
          <cell r="FT1019">
            <v>0</v>
          </cell>
          <cell r="FU1019">
            <v>0</v>
          </cell>
          <cell r="FV1019">
            <v>0</v>
          </cell>
          <cell r="FW1019">
            <v>0</v>
          </cell>
          <cell r="FX1019">
            <v>0</v>
          </cell>
          <cell r="FY1019">
            <v>0</v>
          </cell>
          <cell r="FZ1019">
            <v>0</v>
          </cell>
          <cell r="GA1019">
            <v>0</v>
          </cell>
          <cell r="GB1019">
            <v>0</v>
          </cell>
          <cell r="GC1019">
            <v>0</v>
          </cell>
          <cell r="GD1019">
            <v>0</v>
          </cell>
          <cell r="GE1019">
            <v>0</v>
          </cell>
          <cell r="GF1019">
            <v>0</v>
          </cell>
          <cell r="GG1019">
            <v>0</v>
          </cell>
          <cell r="GH1019">
            <v>0</v>
          </cell>
          <cell r="GI1019">
            <v>0</v>
          </cell>
          <cell r="GJ1019">
            <v>0</v>
          </cell>
          <cell r="GK1019">
            <v>0</v>
          </cell>
          <cell r="GL1019">
            <v>0</v>
          </cell>
          <cell r="GM1019">
            <v>0</v>
          </cell>
          <cell r="GN1019">
            <v>0</v>
          </cell>
          <cell r="GO1019">
            <v>0</v>
          </cell>
          <cell r="GP1019">
            <v>0</v>
          </cell>
          <cell r="GQ1019">
            <v>0</v>
          </cell>
          <cell r="GR1019">
            <v>0</v>
          </cell>
          <cell r="GS1019">
            <v>0</v>
          </cell>
          <cell r="GT1019">
            <v>0</v>
          </cell>
          <cell r="GU1019">
            <v>0</v>
          </cell>
          <cell r="GV1019">
            <v>0</v>
          </cell>
          <cell r="GW1019">
            <v>0</v>
          </cell>
          <cell r="GX1019">
            <v>0</v>
          </cell>
          <cell r="GY1019">
            <v>0</v>
          </cell>
          <cell r="GZ1019">
            <v>0</v>
          </cell>
          <cell r="HA1019">
            <v>0</v>
          </cell>
          <cell r="HB1019">
            <v>0</v>
          </cell>
          <cell r="HC1019">
            <v>0</v>
          </cell>
          <cell r="HD1019">
            <v>0</v>
          </cell>
          <cell r="HE1019">
            <v>0</v>
          </cell>
          <cell r="HF1019">
            <v>0</v>
          </cell>
          <cell r="HG1019">
            <v>0</v>
          </cell>
          <cell r="HH1019">
            <v>0</v>
          </cell>
          <cell r="HI1019">
            <v>0</v>
          </cell>
          <cell r="HJ1019">
            <v>0</v>
          </cell>
          <cell r="HK1019">
            <v>0</v>
          </cell>
          <cell r="HL1019">
            <v>0</v>
          </cell>
          <cell r="HM1019">
            <v>0</v>
          </cell>
          <cell r="HN1019">
            <v>0</v>
          </cell>
          <cell r="HO1019">
            <v>0</v>
          </cell>
          <cell r="HP1019">
            <v>0</v>
          </cell>
          <cell r="HQ1019">
            <v>0</v>
          </cell>
          <cell r="HR1019">
            <v>0</v>
          </cell>
          <cell r="HS1019">
            <v>0</v>
          </cell>
          <cell r="HT1019">
            <v>0</v>
          </cell>
          <cell r="HU1019">
            <v>0</v>
          </cell>
          <cell r="HV1019">
            <v>0</v>
          </cell>
          <cell r="HW1019">
            <v>0</v>
          </cell>
          <cell r="HX1019">
            <v>0</v>
          </cell>
          <cell r="HY1019">
            <v>0</v>
          </cell>
          <cell r="HZ1019">
            <v>0</v>
          </cell>
          <cell r="IA1019">
            <v>0</v>
          </cell>
          <cell r="IB1019">
            <v>0</v>
          </cell>
          <cell r="IC1019">
            <v>0</v>
          </cell>
          <cell r="ID1019">
            <v>0</v>
          </cell>
          <cell r="IE1019">
            <v>0</v>
          </cell>
          <cell r="IF1019">
            <v>0</v>
          </cell>
          <cell r="IG1019">
            <v>0</v>
          </cell>
          <cell r="IH1019">
            <v>0</v>
          </cell>
          <cell r="II1019">
            <v>0</v>
          </cell>
          <cell r="IJ1019">
            <v>0</v>
          </cell>
          <cell r="IK1019">
            <v>0</v>
          </cell>
          <cell r="IL1019">
            <v>0</v>
          </cell>
          <cell r="IM1019">
            <v>0</v>
          </cell>
          <cell r="IN1019">
            <v>0</v>
          </cell>
          <cell r="IO1019">
            <v>0</v>
          </cell>
          <cell r="IP1019">
            <v>0</v>
          </cell>
          <cell r="IQ1019">
            <v>0</v>
          </cell>
          <cell r="IR1019">
            <v>0</v>
          </cell>
          <cell r="IS1019">
            <v>0</v>
          </cell>
          <cell r="IT1019">
            <v>0</v>
          </cell>
          <cell r="IU1019">
            <v>0</v>
          </cell>
          <cell r="IV1019">
            <v>0</v>
          </cell>
          <cell r="IW1019">
            <v>0</v>
          </cell>
          <cell r="IX1019">
            <v>0</v>
          </cell>
          <cell r="IY1019">
            <v>0</v>
          </cell>
          <cell r="IZ1019">
            <v>0</v>
          </cell>
          <cell r="JA1019">
            <v>0</v>
          </cell>
          <cell r="JB1019">
            <v>0</v>
          </cell>
          <cell r="JC1019">
            <v>0</v>
          </cell>
          <cell r="JD1019">
            <v>0</v>
          </cell>
          <cell r="JE1019">
            <v>0</v>
          </cell>
        </row>
        <row r="1020">
          <cell r="D1020" t="str">
            <v>PV_.QF.SOR._.___.Bly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0</v>
          </cell>
          <cell r="BD1020">
            <v>0</v>
          </cell>
          <cell r="BE1020">
            <v>0</v>
          </cell>
          <cell r="BF1020">
            <v>0</v>
          </cell>
          <cell r="BG1020">
            <v>0</v>
          </cell>
          <cell r="BH1020">
            <v>0</v>
          </cell>
          <cell r="BI1020">
            <v>0</v>
          </cell>
          <cell r="BJ1020">
            <v>0</v>
          </cell>
          <cell r="BK1020">
            <v>0</v>
          </cell>
          <cell r="BL1020">
            <v>0</v>
          </cell>
          <cell r="BM1020">
            <v>0</v>
          </cell>
          <cell r="BN1020">
            <v>0</v>
          </cell>
          <cell r="BO1020">
            <v>0</v>
          </cell>
          <cell r="BP1020">
            <v>0</v>
          </cell>
          <cell r="BQ1020">
            <v>0</v>
          </cell>
          <cell r="BR1020">
            <v>0</v>
          </cell>
          <cell r="BS1020">
            <v>0</v>
          </cell>
          <cell r="BT1020">
            <v>0</v>
          </cell>
          <cell r="BU1020">
            <v>0</v>
          </cell>
          <cell r="BV1020">
            <v>0</v>
          </cell>
          <cell r="BW1020">
            <v>0</v>
          </cell>
          <cell r="BX1020">
            <v>0</v>
          </cell>
          <cell r="BY1020">
            <v>0</v>
          </cell>
          <cell r="BZ1020">
            <v>0</v>
          </cell>
          <cell r="CA1020">
            <v>0</v>
          </cell>
          <cell r="CB1020">
            <v>0</v>
          </cell>
          <cell r="CC1020">
            <v>0</v>
          </cell>
          <cell r="CD1020">
            <v>0</v>
          </cell>
          <cell r="CE1020">
            <v>0</v>
          </cell>
          <cell r="CF1020">
            <v>0</v>
          </cell>
          <cell r="CG1020">
            <v>0</v>
          </cell>
          <cell r="CH1020">
            <v>0</v>
          </cell>
          <cell r="CI1020">
            <v>0</v>
          </cell>
          <cell r="CJ1020">
            <v>0</v>
          </cell>
          <cell r="CK1020">
            <v>0</v>
          </cell>
          <cell r="CL1020">
            <v>0</v>
          </cell>
          <cell r="CM1020">
            <v>0</v>
          </cell>
          <cell r="CN1020">
            <v>0</v>
          </cell>
          <cell r="CO1020">
            <v>0</v>
          </cell>
          <cell r="CP1020">
            <v>0</v>
          </cell>
          <cell r="CQ1020">
            <v>0</v>
          </cell>
          <cell r="CR1020">
            <v>0</v>
          </cell>
          <cell r="CS1020">
            <v>0</v>
          </cell>
          <cell r="CT1020">
            <v>0</v>
          </cell>
          <cell r="CU1020">
            <v>0</v>
          </cell>
          <cell r="CV1020">
            <v>0</v>
          </cell>
          <cell r="CW1020">
            <v>0</v>
          </cell>
          <cell r="CX1020">
            <v>0</v>
          </cell>
          <cell r="CY1020">
            <v>0</v>
          </cell>
          <cell r="CZ1020">
            <v>0</v>
          </cell>
          <cell r="DA1020">
            <v>0</v>
          </cell>
          <cell r="DB1020">
            <v>0</v>
          </cell>
          <cell r="DC1020">
            <v>0</v>
          </cell>
          <cell r="DD1020">
            <v>0</v>
          </cell>
          <cell r="DE1020">
            <v>0</v>
          </cell>
          <cell r="DF1020">
            <v>0</v>
          </cell>
          <cell r="DG1020">
            <v>0</v>
          </cell>
          <cell r="DH1020">
            <v>0</v>
          </cell>
          <cell r="DI1020">
            <v>0</v>
          </cell>
          <cell r="DJ1020">
            <v>0</v>
          </cell>
          <cell r="DK1020">
            <v>0</v>
          </cell>
          <cell r="DL1020">
            <v>0</v>
          </cell>
          <cell r="DM1020">
            <v>0</v>
          </cell>
          <cell r="DN1020">
            <v>0</v>
          </cell>
          <cell r="DO1020">
            <v>0</v>
          </cell>
          <cell r="DP1020">
            <v>0</v>
          </cell>
          <cell r="DQ1020">
            <v>0</v>
          </cell>
          <cell r="DR1020">
            <v>0</v>
          </cell>
          <cell r="DS1020">
            <v>0</v>
          </cell>
          <cell r="DT1020">
            <v>0</v>
          </cell>
          <cell r="DU1020">
            <v>0</v>
          </cell>
          <cell r="DV1020">
            <v>0</v>
          </cell>
          <cell r="DW1020">
            <v>0</v>
          </cell>
          <cell r="DX1020">
            <v>0</v>
          </cell>
          <cell r="DY1020">
            <v>0</v>
          </cell>
          <cell r="DZ1020">
            <v>0</v>
          </cell>
          <cell r="EA1020">
            <v>0</v>
          </cell>
          <cell r="EB1020">
            <v>0</v>
          </cell>
          <cell r="EC1020">
            <v>0</v>
          </cell>
          <cell r="ED1020">
            <v>0</v>
          </cell>
          <cell r="EE1020">
            <v>0</v>
          </cell>
          <cell r="EF1020">
            <v>0</v>
          </cell>
          <cell r="EG1020">
            <v>0</v>
          </cell>
          <cell r="EH1020">
            <v>0</v>
          </cell>
          <cell r="EI1020">
            <v>0</v>
          </cell>
          <cell r="EJ1020">
            <v>0</v>
          </cell>
          <cell r="EK1020">
            <v>0</v>
          </cell>
          <cell r="EL1020">
            <v>0</v>
          </cell>
          <cell r="EM1020">
            <v>0</v>
          </cell>
          <cell r="EN1020">
            <v>0</v>
          </cell>
          <cell r="EO1020">
            <v>0</v>
          </cell>
          <cell r="EP1020">
            <v>0</v>
          </cell>
          <cell r="EQ1020">
            <v>0</v>
          </cell>
          <cell r="ER1020">
            <v>0</v>
          </cell>
          <cell r="ES1020">
            <v>0</v>
          </cell>
          <cell r="ET1020">
            <v>0</v>
          </cell>
          <cell r="EU1020">
            <v>0</v>
          </cell>
          <cell r="EV1020">
            <v>0</v>
          </cell>
          <cell r="EW1020">
            <v>0</v>
          </cell>
          <cell r="EX1020">
            <v>0</v>
          </cell>
          <cell r="EY1020">
            <v>0</v>
          </cell>
          <cell r="EZ1020">
            <v>0</v>
          </cell>
          <cell r="FA1020">
            <v>0</v>
          </cell>
          <cell r="FB1020">
            <v>0</v>
          </cell>
          <cell r="FC1020">
            <v>0</v>
          </cell>
          <cell r="FD1020">
            <v>0</v>
          </cell>
          <cell r="FE1020">
            <v>0</v>
          </cell>
          <cell r="FF1020">
            <v>0</v>
          </cell>
          <cell r="FG1020">
            <v>0</v>
          </cell>
          <cell r="FH1020">
            <v>0</v>
          </cell>
          <cell r="FI1020">
            <v>0</v>
          </cell>
          <cell r="FJ1020">
            <v>0</v>
          </cell>
          <cell r="FK1020">
            <v>0</v>
          </cell>
          <cell r="FL1020">
            <v>0</v>
          </cell>
          <cell r="FM1020">
            <v>0</v>
          </cell>
          <cell r="FN1020">
            <v>0</v>
          </cell>
          <cell r="FO1020">
            <v>0</v>
          </cell>
          <cell r="FP1020">
            <v>0</v>
          </cell>
          <cell r="FQ1020">
            <v>0</v>
          </cell>
          <cell r="FR1020">
            <v>0</v>
          </cell>
          <cell r="FS1020">
            <v>0</v>
          </cell>
          <cell r="FT1020">
            <v>0</v>
          </cell>
          <cell r="FU1020">
            <v>0</v>
          </cell>
          <cell r="FV1020">
            <v>0</v>
          </cell>
          <cell r="FW1020">
            <v>0</v>
          </cell>
          <cell r="FX1020">
            <v>0</v>
          </cell>
          <cell r="FY1020">
            <v>0</v>
          </cell>
          <cell r="FZ1020">
            <v>0</v>
          </cell>
          <cell r="GA1020">
            <v>0</v>
          </cell>
          <cell r="GB1020">
            <v>0</v>
          </cell>
          <cell r="GC1020">
            <v>0</v>
          </cell>
          <cell r="GD1020">
            <v>0</v>
          </cell>
          <cell r="GE1020">
            <v>0</v>
          </cell>
          <cell r="GF1020">
            <v>0</v>
          </cell>
          <cell r="GG1020">
            <v>0</v>
          </cell>
          <cell r="GH1020">
            <v>0</v>
          </cell>
          <cell r="GI1020">
            <v>0</v>
          </cell>
          <cell r="GJ1020">
            <v>0</v>
          </cell>
          <cell r="GK1020">
            <v>0</v>
          </cell>
          <cell r="GL1020">
            <v>0</v>
          </cell>
          <cell r="GM1020">
            <v>0</v>
          </cell>
          <cell r="GN1020">
            <v>0</v>
          </cell>
          <cell r="GO1020">
            <v>0</v>
          </cell>
          <cell r="GP1020">
            <v>0</v>
          </cell>
          <cell r="GQ1020">
            <v>0</v>
          </cell>
          <cell r="GR1020">
            <v>0</v>
          </cell>
          <cell r="GS1020">
            <v>0</v>
          </cell>
          <cell r="GT1020">
            <v>0</v>
          </cell>
          <cell r="GU1020">
            <v>0</v>
          </cell>
          <cell r="GV1020">
            <v>0</v>
          </cell>
          <cell r="GW1020">
            <v>0</v>
          </cell>
          <cell r="GX1020">
            <v>0</v>
          </cell>
          <cell r="GY1020">
            <v>0</v>
          </cell>
          <cell r="GZ1020">
            <v>0</v>
          </cell>
          <cell r="HA1020">
            <v>0</v>
          </cell>
          <cell r="HB1020">
            <v>0</v>
          </cell>
          <cell r="HC1020">
            <v>0</v>
          </cell>
          <cell r="HD1020">
            <v>0</v>
          </cell>
          <cell r="HE1020">
            <v>0</v>
          </cell>
          <cell r="HF1020">
            <v>0</v>
          </cell>
          <cell r="HG1020">
            <v>0</v>
          </cell>
          <cell r="HH1020">
            <v>0</v>
          </cell>
          <cell r="HI1020">
            <v>0</v>
          </cell>
          <cell r="HJ1020">
            <v>0</v>
          </cell>
          <cell r="HK1020">
            <v>0</v>
          </cell>
          <cell r="HL1020">
            <v>0</v>
          </cell>
          <cell r="HM1020">
            <v>0</v>
          </cell>
          <cell r="HN1020">
            <v>0</v>
          </cell>
          <cell r="HO1020">
            <v>0</v>
          </cell>
          <cell r="HP1020">
            <v>0</v>
          </cell>
          <cell r="HQ1020">
            <v>0</v>
          </cell>
          <cell r="HR1020">
            <v>0</v>
          </cell>
          <cell r="HS1020">
            <v>0</v>
          </cell>
          <cell r="HT1020">
            <v>0</v>
          </cell>
          <cell r="HU1020">
            <v>0</v>
          </cell>
          <cell r="HV1020">
            <v>0</v>
          </cell>
          <cell r="HW1020">
            <v>0</v>
          </cell>
          <cell r="HX1020">
            <v>0</v>
          </cell>
          <cell r="HY1020">
            <v>0</v>
          </cell>
          <cell r="HZ1020">
            <v>0</v>
          </cell>
          <cell r="IA1020">
            <v>0</v>
          </cell>
          <cell r="IB1020">
            <v>0</v>
          </cell>
          <cell r="IC1020">
            <v>0</v>
          </cell>
          <cell r="ID1020">
            <v>0</v>
          </cell>
          <cell r="IE1020">
            <v>0</v>
          </cell>
          <cell r="IF1020">
            <v>0</v>
          </cell>
          <cell r="IG1020">
            <v>0</v>
          </cell>
          <cell r="IH1020">
            <v>0</v>
          </cell>
          <cell r="II1020">
            <v>0</v>
          </cell>
          <cell r="IJ1020">
            <v>0</v>
          </cell>
          <cell r="IK1020">
            <v>0</v>
          </cell>
          <cell r="IL1020">
            <v>0</v>
          </cell>
          <cell r="IM1020">
            <v>0</v>
          </cell>
          <cell r="IN1020">
            <v>0</v>
          </cell>
          <cell r="IO1020">
            <v>0</v>
          </cell>
          <cell r="IP1020">
            <v>0</v>
          </cell>
          <cell r="IQ1020">
            <v>0</v>
          </cell>
          <cell r="IR1020">
            <v>0</v>
          </cell>
          <cell r="IS1020">
            <v>0</v>
          </cell>
          <cell r="IT1020">
            <v>0</v>
          </cell>
          <cell r="IU1020">
            <v>0</v>
          </cell>
          <cell r="IV1020">
            <v>0</v>
          </cell>
          <cell r="IW1020">
            <v>0</v>
          </cell>
          <cell r="IX1020">
            <v>0</v>
          </cell>
          <cell r="IY1020">
            <v>0</v>
          </cell>
          <cell r="IZ1020">
            <v>0</v>
          </cell>
          <cell r="JA1020">
            <v>0</v>
          </cell>
          <cell r="JB1020">
            <v>0</v>
          </cell>
          <cell r="JC1020">
            <v>0</v>
          </cell>
          <cell r="JD1020">
            <v>0</v>
          </cell>
          <cell r="JE1020">
            <v>0</v>
          </cell>
        </row>
        <row r="1021">
          <cell r="D1021" t="str">
            <v>PV_.QF.SOR._.___.Chiloquin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0</v>
          </cell>
          <cell r="BD1021">
            <v>0</v>
          </cell>
          <cell r="BE1021">
            <v>0</v>
          </cell>
          <cell r="BF1021">
            <v>0</v>
          </cell>
          <cell r="BG1021">
            <v>0</v>
          </cell>
          <cell r="BH1021">
            <v>0</v>
          </cell>
          <cell r="BI1021">
            <v>0</v>
          </cell>
          <cell r="BJ1021">
            <v>0</v>
          </cell>
          <cell r="BK1021">
            <v>0</v>
          </cell>
          <cell r="BL1021">
            <v>0</v>
          </cell>
          <cell r="BM1021">
            <v>0</v>
          </cell>
          <cell r="BN1021">
            <v>0</v>
          </cell>
          <cell r="BO1021">
            <v>0</v>
          </cell>
          <cell r="BP1021">
            <v>0</v>
          </cell>
          <cell r="BQ1021">
            <v>0</v>
          </cell>
          <cell r="BR1021">
            <v>0</v>
          </cell>
          <cell r="BS1021">
            <v>0</v>
          </cell>
          <cell r="BT1021">
            <v>0</v>
          </cell>
          <cell r="BU1021">
            <v>0</v>
          </cell>
          <cell r="BV1021">
            <v>0</v>
          </cell>
          <cell r="BW1021">
            <v>0</v>
          </cell>
          <cell r="BX1021">
            <v>0</v>
          </cell>
          <cell r="BY1021">
            <v>0</v>
          </cell>
          <cell r="BZ1021">
            <v>0</v>
          </cell>
          <cell r="CA1021">
            <v>0</v>
          </cell>
          <cell r="CB1021">
            <v>0</v>
          </cell>
          <cell r="CC1021">
            <v>0</v>
          </cell>
          <cell r="CD1021">
            <v>0</v>
          </cell>
          <cell r="CE1021">
            <v>0</v>
          </cell>
          <cell r="CF1021">
            <v>0</v>
          </cell>
          <cell r="CG1021">
            <v>0</v>
          </cell>
          <cell r="CH1021">
            <v>0</v>
          </cell>
          <cell r="CI1021">
            <v>0</v>
          </cell>
          <cell r="CJ1021">
            <v>0</v>
          </cell>
          <cell r="CK1021">
            <v>0</v>
          </cell>
          <cell r="CL1021">
            <v>0</v>
          </cell>
          <cell r="CM1021">
            <v>0</v>
          </cell>
          <cell r="CN1021">
            <v>0</v>
          </cell>
          <cell r="CO1021">
            <v>0</v>
          </cell>
          <cell r="CP1021">
            <v>0</v>
          </cell>
          <cell r="CQ1021">
            <v>0</v>
          </cell>
          <cell r="CR1021">
            <v>0</v>
          </cell>
          <cell r="CS1021">
            <v>0</v>
          </cell>
          <cell r="CT1021">
            <v>0</v>
          </cell>
          <cell r="CU1021">
            <v>0</v>
          </cell>
          <cell r="CV1021">
            <v>0</v>
          </cell>
          <cell r="CW1021">
            <v>0</v>
          </cell>
          <cell r="CX1021">
            <v>0</v>
          </cell>
          <cell r="CY1021">
            <v>0</v>
          </cell>
          <cell r="CZ1021">
            <v>0</v>
          </cell>
          <cell r="DA1021">
            <v>0</v>
          </cell>
          <cell r="DB1021">
            <v>0</v>
          </cell>
          <cell r="DC1021">
            <v>0</v>
          </cell>
          <cell r="DD1021">
            <v>0</v>
          </cell>
          <cell r="DE1021">
            <v>0</v>
          </cell>
          <cell r="DF1021">
            <v>0</v>
          </cell>
          <cell r="DG1021">
            <v>0</v>
          </cell>
          <cell r="DH1021">
            <v>0</v>
          </cell>
          <cell r="DI1021">
            <v>0</v>
          </cell>
          <cell r="DJ1021">
            <v>0</v>
          </cell>
          <cell r="DK1021">
            <v>0</v>
          </cell>
          <cell r="DL1021">
            <v>0</v>
          </cell>
          <cell r="DM1021">
            <v>0</v>
          </cell>
          <cell r="DN1021">
            <v>0</v>
          </cell>
          <cell r="DO1021">
            <v>0</v>
          </cell>
          <cell r="DP1021">
            <v>0</v>
          </cell>
          <cell r="DQ1021">
            <v>0</v>
          </cell>
          <cell r="DR1021">
            <v>0</v>
          </cell>
          <cell r="DS1021">
            <v>0</v>
          </cell>
          <cell r="DT1021">
            <v>0</v>
          </cell>
          <cell r="DU1021">
            <v>0</v>
          </cell>
          <cell r="DV1021">
            <v>0</v>
          </cell>
          <cell r="DW1021">
            <v>0</v>
          </cell>
          <cell r="DX1021">
            <v>0</v>
          </cell>
          <cell r="DY1021">
            <v>0</v>
          </cell>
          <cell r="DZ1021">
            <v>0</v>
          </cell>
          <cell r="EA1021">
            <v>0</v>
          </cell>
          <cell r="EB1021">
            <v>0</v>
          </cell>
          <cell r="EC1021">
            <v>0</v>
          </cell>
          <cell r="ED1021">
            <v>0</v>
          </cell>
          <cell r="EE1021">
            <v>0</v>
          </cell>
          <cell r="EF1021">
            <v>0</v>
          </cell>
          <cell r="EG1021">
            <v>0</v>
          </cell>
          <cell r="EH1021">
            <v>0</v>
          </cell>
          <cell r="EI1021">
            <v>0</v>
          </cell>
          <cell r="EJ1021">
            <v>0</v>
          </cell>
          <cell r="EK1021">
            <v>0</v>
          </cell>
          <cell r="EL1021">
            <v>0</v>
          </cell>
          <cell r="EM1021">
            <v>0</v>
          </cell>
          <cell r="EN1021">
            <v>0</v>
          </cell>
          <cell r="EO1021">
            <v>0</v>
          </cell>
          <cell r="EP1021">
            <v>0</v>
          </cell>
          <cell r="EQ1021">
            <v>0</v>
          </cell>
          <cell r="ER1021">
            <v>0</v>
          </cell>
          <cell r="ES1021">
            <v>0</v>
          </cell>
          <cell r="ET1021">
            <v>0</v>
          </cell>
          <cell r="EU1021">
            <v>0</v>
          </cell>
          <cell r="EV1021">
            <v>0</v>
          </cell>
          <cell r="EW1021">
            <v>0</v>
          </cell>
          <cell r="EX1021">
            <v>0</v>
          </cell>
          <cell r="EY1021">
            <v>0</v>
          </cell>
          <cell r="EZ1021">
            <v>0</v>
          </cell>
          <cell r="FA1021">
            <v>0</v>
          </cell>
          <cell r="FB1021">
            <v>0</v>
          </cell>
          <cell r="FC1021">
            <v>0</v>
          </cell>
          <cell r="FD1021">
            <v>0</v>
          </cell>
          <cell r="FE1021">
            <v>0</v>
          </cell>
          <cell r="FF1021">
            <v>0</v>
          </cell>
          <cell r="FG1021">
            <v>0</v>
          </cell>
          <cell r="FH1021">
            <v>0</v>
          </cell>
          <cell r="FI1021">
            <v>0</v>
          </cell>
          <cell r="FJ1021">
            <v>0</v>
          </cell>
          <cell r="FK1021">
            <v>0</v>
          </cell>
          <cell r="FL1021">
            <v>0</v>
          </cell>
          <cell r="FM1021">
            <v>0</v>
          </cell>
          <cell r="FN1021">
            <v>0</v>
          </cell>
          <cell r="FO1021">
            <v>0</v>
          </cell>
          <cell r="FP1021">
            <v>0</v>
          </cell>
          <cell r="FQ1021">
            <v>0</v>
          </cell>
          <cell r="FR1021">
            <v>0</v>
          </cell>
          <cell r="FS1021">
            <v>0</v>
          </cell>
          <cell r="FT1021">
            <v>0</v>
          </cell>
          <cell r="FU1021">
            <v>0</v>
          </cell>
          <cell r="FV1021">
            <v>0</v>
          </cell>
          <cell r="FW1021">
            <v>0</v>
          </cell>
          <cell r="FX1021">
            <v>0</v>
          </cell>
          <cell r="FY1021">
            <v>0</v>
          </cell>
          <cell r="FZ1021">
            <v>0</v>
          </cell>
          <cell r="GA1021">
            <v>0</v>
          </cell>
          <cell r="GB1021">
            <v>0</v>
          </cell>
          <cell r="GC1021">
            <v>0</v>
          </cell>
          <cell r="GD1021">
            <v>0</v>
          </cell>
          <cell r="GE1021">
            <v>0</v>
          </cell>
          <cell r="GF1021">
            <v>0</v>
          </cell>
          <cell r="GG1021">
            <v>0</v>
          </cell>
          <cell r="GH1021">
            <v>0</v>
          </cell>
          <cell r="GI1021">
            <v>0</v>
          </cell>
          <cell r="GJ1021">
            <v>0</v>
          </cell>
          <cell r="GK1021">
            <v>0</v>
          </cell>
          <cell r="GL1021">
            <v>0</v>
          </cell>
          <cell r="GM1021">
            <v>0</v>
          </cell>
          <cell r="GN1021">
            <v>0</v>
          </cell>
          <cell r="GO1021">
            <v>0</v>
          </cell>
          <cell r="GP1021">
            <v>0</v>
          </cell>
          <cell r="GQ1021">
            <v>0</v>
          </cell>
          <cell r="GR1021">
            <v>0</v>
          </cell>
          <cell r="GS1021">
            <v>0</v>
          </cell>
          <cell r="GT1021">
            <v>0</v>
          </cell>
          <cell r="GU1021">
            <v>0</v>
          </cell>
          <cell r="GV1021">
            <v>0</v>
          </cell>
          <cell r="GW1021">
            <v>0</v>
          </cell>
          <cell r="GX1021">
            <v>0</v>
          </cell>
          <cell r="GY1021">
            <v>0</v>
          </cell>
          <cell r="GZ1021">
            <v>0</v>
          </cell>
          <cell r="HA1021">
            <v>0</v>
          </cell>
          <cell r="HB1021">
            <v>0</v>
          </cell>
          <cell r="HC1021">
            <v>0</v>
          </cell>
          <cell r="HD1021">
            <v>0</v>
          </cell>
          <cell r="HE1021">
            <v>0</v>
          </cell>
          <cell r="HF1021">
            <v>0</v>
          </cell>
          <cell r="HG1021">
            <v>0</v>
          </cell>
          <cell r="HH1021">
            <v>0</v>
          </cell>
          <cell r="HI1021">
            <v>0</v>
          </cell>
          <cell r="HJ1021">
            <v>0</v>
          </cell>
          <cell r="HK1021">
            <v>0</v>
          </cell>
          <cell r="HL1021">
            <v>0</v>
          </cell>
          <cell r="HM1021">
            <v>0</v>
          </cell>
          <cell r="HN1021">
            <v>0</v>
          </cell>
          <cell r="HO1021">
            <v>0</v>
          </cell>
          <cell r="HP1021">
            <v>0</v>
          </cell>
          <cell r="HQ1021">
            <v>0</v>
          </cell>
          <cell r="HR1021">
            <v>0</v>
          </cell>
          <cell r="HS1021">
            <v>0</v>
          </cell>
          <cell r="HT1021">
            <v>0</v>
          </cell>
          <cell r="HU1021">
            <v>0</v>
          </cell>
          <cell r="HV1021">
            <v>0</v>
          </cell>
          <cell r="HW1021">
            <v>0</v>
          </cell>
          <cell r="HX1021">
            <v>0</v>
          </cell>
          <cell r="HY1021">
            <v>0</v>
          </cell>
          <cell r="HZ1021">
            <v>0</v>
          </cell>
          <cell r="IA1021">
            <v>0</v>
          </cell>
          <cell r="IB1021">
            <v>0</v>
          </cell>
          <cell r="IC1021">
            <v>0</v>
          </cell>
          <cell r="ID1021">
            <v>0</v>
          </cell>
          <cell r="IE1021">
            <v>0</v>
          </cell>
          <cell r="IF1021">
            <v>0</v>
          </cell>
          <cell r="IG1021">
            <v>0</v>
          </cell>
          <cell r="IH1021">
            <v>0</v>
          </cell>
          <cell r="II1021">
            <v>0</v>
          </cell>
          <cell r="IJ1021">
            <v>0</v>
          </cell>
          <cell r="IK1021">
            <v>0</v>
          </cell>
          <cell r="IL1021">
            <v>0</v>
          </cell>
          <cell r="IM1021">
            <v>0</v>
          </cell>
          <cell r="IN1021">
            <v>0</v>
          </cell>
          <cell r="IO1021">
            <v>0</v>
          </cell>
          <cell r="IP1021">
            <v>0</v>
          </cell>
          <cell r="IQ1021">
            <v>0</v>
          </cell>
          <cell r="IR1021">
            <v>0</v>
          </cell>
          <cell r="IS1021">
            <v>0</v>
          </cell>
          <cell r="IT1021">
            <v>0</v>
          </cell>
          <cell r="IU1021">
            <v>0</v>
          </cell>
          <cell r="IV1021">
            <v>0</v>
          </cell>
          <cell r="IW1021">
            <v>0</v>
          </cell>
          <cell r="IX1021">
            <v>0</v>
          </cell>
          <cell r="IY1021">
            <v>0</v>
          </cell>
          <cell r="IZ1021">
            <v>0</v>
          </cell>
          <cell r="JA1021">
            <v>0</v>
          </cell>
          <cell r="JB1021">
            <v>0</v>
          </cell>
          <cell r="JC1021">
            <v>0</v>
          </cell>
          <cell r="JD1021">
            <v>0</v>
          </cell>
          <cell r="JE1021">
            <v>0</v>
          </cell>
        </row>
        <row r="1022">
          <cell r="D1022" t="str">
            <v>PV_.QF.SOR._.___.Ewauna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0</v>
          </cell>
          <cell r="BD1022">
            <v>0</v>
          </cell>
          <cell r="BE1022">
            <v>0</v>
          </cell>
          <cell r="BF1022">
            <v>0</v>
          </cell>
          <cell r="BG1022">
            <v>0</v>
          </cell>
          <cell r="BH1022">
            <v>0</v>
          </cell>
          <cell r="BI1022">
            <v>0</v>
          </cell>
          <cell r="BJ1022">
            <v>0</v>
          </cell>
          <cell r="BK1022">
            <v>0</v>
          </cell>
          <cell r="BL1022">
            <v>0</v>
          </cell>
          <cell r="BM1022">
            <v>0</v>
          </cell>
          <cell r="BN1022">
            <v>0</v>
          </cell>
          <cell r="BO1022">
            <v>0</v>
          </cell>
          <cell r="BP1022">
            <v>0</v>
          </cell>
          <cell r="BQ1022">
            <v>0</v>
          </cell>
          <cell r="BR1022">
            <v>0</v>
          </cell>
          <cell r="BS1022">
            <v>0</v>
          </cell>
          <cell r="BT1022">
            <v>0</v>
          </cell>
          <cell r="BU1022">
            <v>0</v>
          </cell>
          <cell r="BV1022">
            <v>0</v>
          </cell>
          <cell r="BW1022">
            <v>0</v>
          </cell>
          <cell r="BX1022">
            <v>0</v>
          </cell>
          <cell r="BY1022">
            <v>0</v>
          </cell>
          <cell r="BZ1022">
            <v>0</v>
          </cell>
          <cell r="CA1022">
            <v>0</v>
          </cell>
          <cell r="CB1022">
            <v>0</v>
          </cell>
          <cell r="CC1022">
            <v>0</v>
          </cell>
          <cell r="CD1022">
            <v>0</v>
          </cell>
          <cell r="CE1022">
            <v>0</v>
          </cell>
          <cell r="CF1022">
            <v>0</v>
          </cell>
          <cell r="CG1022">
            <v>0</v>
          </cell>
          <cell r="CH1022">
            <v>0</v>
          </cell>
          <cell r="CI1022">
            <v>0</v>
          </cell>
          <cell r="CJ1022">
            <v>0</v>
          </cell>
          <cell r="CK1022">
            <v>0</v>
          </cell>
          <cell r="CL1022">
            <v>0</v>
          </cell>
          <cell r="CM1022">
            <v>0</v>
          </cell>
          <cell r="CN1022">
            <v>0</v>
          </cell>
          <cell r="CO1022">
            <v>0</v>
          </cell>
          <cell r="CP1022">
            <v>0</v>
          </cell>
          <cell r="CQ1022">
            <v>0</v>
          </cell>
          <cell r="CR1022">
            <v>0</v>
          </cell>
          <cell r="CS1022">
            <v>0</v>
          </cell>
          <cell r="CT1022">
            <v>0</v>
          </cell>
          <cell r="CU1022">
            <v>0</v>
          </cell>
          <cell r="CV1022">
            <v>0</v>
          </cell>
          <cell r="CW1022">
            <v>0</v>
          </cell>
          <cell r="CX1022">
            <v>0</v>
          </cell>
          <cell r="CY1022">
            <v>0</v>
          </cell>
          <cell r="CZ1022">
            <v>0</v>
          </cell>
          <cell r="DA1022">
            <v>0</v>
          </cell>
          <cell r="DB1022">
            <v>0</v>
          </cell>
          <cell r="DC1022">
            <v>0</v>
          </cell>
          <cell r="DD1022">
            <v>0</v>
          </cell>
          <cell r="DE1022">
            <v>0</v>
          </cell>
          <cell r="DF1022">
            <v>0</v>
          </cell>
          <cell r="DG1022">
            <v>0</v>
          </cell>
          <cell r="DH1022">
            <v>0</v>
          </cell>
          <cell r="DI1022">
            <v>0</v>
          </cell>
          <cell r="DJ1022">
            <v>0</v>
          </cell>
          <cell r="DK1022">
            <v>0</v>
          </cell>
          <cell r="DL1022">
            <v>0</v>
          </cell>
          <cell r="DM1022">
            <v>0</v>
          </cell>
          <cell r="DN1022">
            <v>0</v>
          </cell>
          <cell r="DO1022">
            <v>0</v>
          </cell>
          <cell r="DP1022">
            <v>0</v>
          </cell>
          <cell r="DQ1022">
            <v>0</v>
          </cell>
          <cell r="DR1022">
            <v>0</v>
          </cell>
          <cell r="DS1022">
            <v>0</v>
          </cell>
          <cell r="DT1022">
            <v>0</v>
          </cell>
          <cell r="DU1022">
            <v>0</v>
          </cell>
          <cell r="DV1022">
            <v>0</v>
          </cell>
          <cell r="DW1022">
            <v>0</v>
          </cell>
          <cell r="DX1022">
            <v>0</v>
          </cell>
          <cell r="DY1022">
            <v>0</v>
          </cell>
          <cell r="DZ1022">
            <v>0</v>
          </cell>
          <cell r="EA1022">
            <v>0</v>
          </cell>
          <cell r="EB1022">
            <v>0</v>
          </cell>
          <cell r="EC1022">
            <v>0</v>
          </cell>
          <cell r="ED1022">
            <v>0</v>
          </cell>
          <cell r="EE1022">
            <v>0</v>
          </cell>
          <cell r="EF1022">
            <v>0</v>
          </cell>
          <cell r="EG1022">
            <v>0</v>
          </cell>
          <cell r="EH1022">
            <v>0</v>
          </cell>
          <cell r="EI1022">
            <v>0</v>
          </cell>
          <cell r="EJ1022">
            <v>0</v>
          </cell>
          <cell r="EK1022">
            <v>0</v>
          </cell>
          <cell r="EL1022">
            <v>0</v>
          </cell>
          <cell r="EM1022">
            <v>0</v>
          </cell>
          <cell r="EN1022">
            <v>0</v>
          </cell>
          <cell r="EO1022">
            <v>0</v>
          </cell>
          <cell r="EP1022">
            <v>0</v>
          </cell>
          <cell r="EQ1022">
            <v>0</v>
          </cell>
          <cell r="ER1022">
            <v>0</v>
          </cell>
          <cell r="ES1022">
            <v>0</v>
          </cell>
          <cell r="ET1022">
            <v>0</v>
          </cell>
          <cell r="EU1022">
            <v>0</v>
          </cell>
          <cell r="EV1022">
            <v>0</v>
          </cell>
          <cell r="EW1022">
            <v>0</v>
          </cell>
          <cell r="EX1022">
            <v>0</v>
          </cell>
          <cell r="EY1022">
            <v>0</v>
          </cell>
          <cell r="EZ1022">
            <v>0</v>
          </cell>
          <cell r="FA1022">
            <v>0</v>
          </cell>
          <cell r="FB1022">
            <v>0</v>
          </cell>
          <cell r="FC1022">
            <v>0</v>
          </cell>
          <cell r="FD1022">
            <v>0</v>
          </cell>
          <cell r="FE1022">
            <v>0</v>
          </cell>
          <cell r="FF1022">
            <v>0</v>
          </cell>
          <cell r="FG1022">
            <v>0</v>
          </cell>
          <cell r="FH1022">
            <v>0</v>
          </cell>
          <cell r="FI1022">
            <v>0</v>
          </cell>
          <cell r="FJ1022">
            <v>0</v>
          </cell>
          <cell r="FK1022">
            <v>0</v>
          </cell>
          <cell r="FL1022">
            <v>0</v>
          </cell>
          <cell r="FM1022">
            <v>0</v>
          </cell>
          <cell r="FN1022">
            <v>0</v>
          </cell>
          <cell r="FO1022">
            <v>0</v>
          </cell>
          <cell r="FP1022">
            <v>0</v>
          </cell>
          <cell r="FQ1022">
            <v>0</v>
          </cell>
          <cell r="FR1022">
            <v>0</v>
          </cell>
          <cell r="FS1022">
            <v>0</v>
          </cell>
          <cell r="FT1022">
            <v>0</v>
          </cell>
          <cell r="FU1022">
            <v>0</v>
          </cell>
          <cell r="FV1022">
            <v>0</v>
          </cell>
          <cell r="FW1022">
            <v>0</v>
          </cell>
          <cell r="FX1022">
            <v>0</v>
          </cell>
          <cell r="FY1022">
            <v>0</v>
          </cell>
          <cell r="FZ1022">
            <v>0</v>
          </cell>
          <cell r="GA1022">
            <v>0</v>
          </cell>
          <cell r="GB1022">
            <v>0</v>
          </cell>
          <cell r="GC1022">
            <v>0</v>
          </cell>
          <cell r="GD1022">
            <v>0</v>
          </cell>
          <cell r="GE1022">
            <v>0</v>
          </cell>
          <cell r="GF1022">
            <v>0</v>
          </cell>
          <cell r="GG1022">
            <v>0</v>
          </cell>
          <cell r="GH1022">
            <v>0</v>
          </cell>
          <cell r="GI1022">
            <v>0</v>
          </cell>
          <cell r="GJ1022">
            <v>0</v>
          </cell>
          <cell r="GK1022">
            <v>0</v>
          </cell>
          <cell r="GL1022">
            <v>0</v>
          </cell>
          <cell r="GM1022">
            <v>0</v>
          </cell>
          <cell r="GN1022">
            <v>0</v>
          </cell>
          <cell r="GO1022">
            <v>0</v>
          </cell>
          <cell r="GP1022">
            <v>0</v>
          </cell>
          <cell r="GQ1022">
            <v>0</v>
          </cell>
          <cell r="GR1022">
            <v>0</v>
          </cell>
          <cell r="GS1022">
            <v>0</v>
          </cell>
          <cell r="GT1022">
            <v>0</v>
          </cell>
          <cell r="GU1022">
            <v>0</v>
          </cell>
          <cell r="GV1022">
            <v>0</v>
          </cell>
          <cell r="GW1022">
            <v>0</v>
          </cell>
          <cell r="GX1022">
            <v>0</v>
          </cell>
          <cell r="GY1022">
            <v>0</v>
          </cell>
          <cell r="GZ1022">
            <v>0</v>
          </cell>
          <cell r="HA1022">
            <v>0</v>
          </cell>
          <cell r="HB1022">
            <v>0</v>
          </cell>
          <cell r="HC1022">
            <v>0</v>
          </cell>
          <cell r="HD1022">
            <v>0</v>
          </cell>
          <cell r="HE1022">
            <v>0</v>
          </cell>
          <cell r="HF1022">
            <v>0</v>
          </cell>
          <cell r="HG1022">
            <v>0</v>
          </cell>
          <cell r="HH1022">
            <v>0</v>
          </cell>
          <cell r="HI1022">
            <v>0</v>
          </cell>
          <cell r="HJ1022">
            <v>0</v>
          </cell>
          <cell r="HK1022">
            <v>0</v>
          </cell>
          <cell r="HL1022">
            <v>0</v>
          </cell>
          <cell r="HM1022">
            <v>0</v>
          </cell>
          <cell r="HN1022">
            <v>0</v>
          </cell>
          <cell r="HO1022">
            <v>0</v>
          </cell>
          <cell r="HP1022">
            <v>0</v>
          </cell>
          <cell r="HQ1022">
            <v>0</v>
          </cell>
          <cell r="HR1022">
            <v>0</v>
          </cell>
          <cell r="HS1022">
            <v>0</v>
          </cell>
          <cell r="HT1022">
            <v>0</v>
          </cell>
          <cell r="HU1022">
            <v>0</v>
          </cell>
          <cell r="HV1022">
            <v>0</v>
          </cell>
          <cell r="HW1022">
            <v>0</v>
          </cell>
          <cell r="HX1022">
            <v>0</v>
          </cell>
          <cell r="HY1022">
            <v>0</v>
          </cell>
          <cell r="HZ1022">
            <v>0</v>
          </cell>
          <cell r="IA1022">
            <v>0</v>
          </cell>
          <cell r="IB1022">
            <v>0</v>
          </cell>
          <cell r="IC1022">
            <v>0</v>
          </cell>
          <cell r="ID1022">
            <v>0</v>
          </cell>
          <cell r="IE1022">
            <v>0</v>
          </cell>
          <cell r="IF1022">
            <v>0</v>
          </cell>
          <cell r="IG1022">
            <v>0</v>
          </cell>
          <cell r="IH1022">
            <v>0</v>
          </cell>
          <cell r="II1022">
            <v>0</v>
          </cell>
          <cell r="IJ1022">
            <v>0</v>
          </cell>
          <cell r="IK1022">
            <v>0</v>
          </cell>
          <cell r="IL1022">
            <v>0</v>
          </cell>
          <cell r="IM1022">
            <v>0</v>
          </cell>
          <cell r="IN1022">
            <v>0</v>
          </cell>
          <cell r="IO1022">
            <v>0</v>
          </cell>
          <cell r="IP1022">
            <v>0</v>
          </cell>
          <cell r="IQ1022">
            <v>0</v>
          </cell>
          <cell r="IR1022">
            <v>0</v>
          </cell>
          <cell r="IS1022">
            <v>0</v>
          </cell>
          <cell r="IT1022">
            <v>0</v>
          </cell>
          <cell r="IU1022">
            <v>0</v>
          </cell>
          <cell r="IV1022">
            <v>0</v>
          </cell>
          <cell r="IW1022">
            <v>0</v>
          </cell>
          <cell r="IX1022">
            <v>0</v>
          </cell>
          <cell r="IY1022">
            <v>0</v>
          </cell>
          <cell r="IZ1022">
            <v>0</v>
          </cell>
          <cell r="JA1022">
            <v>0</v>
          </cell>
          <cell r="JB1022">
            <v>0</v>
          </cell>
          <cell r="JC1022">
            <v>0</v>
          </cell>
          <cell r="JD1022">
            <v>0</v>
          </cell>
          <cell r="JE1022">
            <v>0</v>
          </cell>
        </row>
        <row r="1023">
          <cell r="D1023" t="str">
            <v>PV_.QF.SOR._.___.EwaunaII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0</v>
          </cell>
          <cell r="BD1023">
            <v>0</v>
          </cell>
          <cell r="BE1023">
            <v>0</v>
          </cell>
          <cell r="BF1023">
            <v>0</v>
          </cell>
          <cell r="BG1023">
            <v>0</v>
          </cell>
          <cell r="BH1023">
            <v>0</v>
          </cell>
          <cell r="BI1023">
            <v>0</v>
          </cell>
          <cell r="BJ1023">
            <v>0</v>
          </cell>
          <cell r="BK1023">
            <v>0</v>
          </cell>
          <cell r="BL1023">
            <v>0</v>
          </cell>
          <cell r="BM1023">
            <v>0</v>
          </cell>
          <cell r="BN1023">
            <v>0</v>
          </cell>
          <cell r="BO1023">
            <v>0</v>
          </cell>
          <cell r="BP1023">
            <v>0</v>
          </cell>
          <cell r="BQ1023">
            <v>0</v>
          </cell>
          <cell r="BR1023">
            <v>0</v>
          </cell>
          <cell r="BS1023">
            <v>0</v>
          </cell>
          <cell r="BT1023">
            <v>0</v>
          </cell>
          <cell r="BU1023">
            <v>0</v>
          </cell>
          <cell r="BV1023">
            <v>0</v>
          </cell>
          <cell r="BW1023">
            <v>0</v>
          </cell>
          <cell r="BX1023">
            <v>0</v>
          </cell>
          <cell r="BY1023">
            <v>0</v>
          </cell>
          <cell r="BZ1023">
            <v>0</v>
          </cell>
          <cell r="CA1023">
            <v>0</v>
          </cell>
          <cell r="CB1023">
            <v>0</v>
          </cell>
          <cell r="CC1023">
            <v>0</v>
          </cell>
          <cell r="CD1023">
            <v>0</v>
          </cell>
          <cell r="CE1023">
            <v>0</v>
          </cell>
          <cell r="CF1023">
            <v>0</v>
          </cell>
          <cell r="CG1023">
            <v>0</v>
          </cell>
          <cell r="CH1023">
            <v>0</v>
          </cell>
          <cell r="CI1023">
            <v>0</v>
          </cell>
          <cell r="CJ1023">
            <v>0</v>
          </cell>
          <cell r="CK1023">
            <v>0</v>
          </cell>
          <cell r="CL1023">
            <v>0</v>
          </cell>
          <cell r="CM1023">
            <v>0</v>
          </cell>
          <cell r="CN1023">
            <v>0</v>
          </cell>
          <cell r="CO1023">
            <v>0</v>
          </cell>
          <cell r="CP1023">
            <v>0</v>
          </cell>
          <cell r="CQ1023">
            <v>0</v>
          </cell>
          <cell r="CR1023">
            <v>0</v>
          </cell>
          <cell r="CS1023">
            <v>0</v>
          </cell>
          <cell r="CT1023">
            <v>0</v>
          </cell>
          <cell r="CU1023">
            <v>0</v>
          </cell>
          <cell r="CV1023">
            <v>0</v>
          </cell>
          <cell r="CW1023">
            <v>0</v>
          </cell>
          <cell r="CX1023">
            <v>0</v>
          </cell>
          <cell r="CY1023">
            <v>0</v>
          </cell>
          <cell r="CZ1023">
            <v>0</v>
          </cell>
          <cell r="DA1023">
            <v>0</v>
          </cell>
          <cell r="DB1023">
            <v>0</v>
          </cell>
          <cell r="DC1023">
            <v>0</v>
          </cell>
          <cell r="DD1023">
            <v>0</v>
          </cell>
          <cell r="DE1023">
            <v>0</v>
          </cell>
          <cell r="DF1023">
            <v>0</v>
          </cell>
          <cell r="DG1023">
            <v>0</v>
          </cell>
          <cell r="DH1023">
            <v>0</v>
          </cell>
          <cell r="DI1023">
            <v>0</v>
          </cell>
          <cell r="DJ1023">
            <v>0</v>
          </cell>
          <cell r="DK1023">
            <v>0</v>
          </cell>
          <cell r="DL1023">
            <v>0</v>
          </cell>
          <cell r="DM1023">
            <v>0</v>
          </cell>
          <cell r="DN1023">
            <v>0</v>
          </cell>
          <cell r="DO1023">
            <v>0</v>
          </cell>
          <cell r="DP1023">
            <v>0</v>
          </cell>
          <cell r="DQ1023">
            <v>0</v>
          </cell>
          <cell r="DR1023">
            <v>0</v>
          </cell>
          <cell r="DS1023">
            <v>0</v>
          </cell>
          <cell r="DT1023">
            <v>0</v>
          </cell>
          <cell r="DU1023">
            <v>0</v>
          </cell>
          <cell r="DV1023">
            <v>0</v>
          </cell>
          <cell r="DW1023">
            <v>0</v>
          </cell>
          <cell r="DX1023">
            <v>0</v>
          </cell>
          <cell r="DY1023">
            <v>0</v>
          </cell>
          <cell r="DZ1023">
            <v>0</v>
          </cell>
          <cell r="EA1023">
            <v>0</v>
          </cell>
          <cell r="EB1023">
            <v>0</v>
          </cell>
          <cell r="EC1023">
            <v>0</v>
          </cell>
          <cell r="ED1023">
            <v>0</v>
          </cell>
          <cell r="EE1023">
            <v>0</v>
          </cell>
          <cell r="EF1023">
            <v>0</v>
          </cell>
          <cell r="EG1023">
            <v>0</v>
          </cell>
          <cell r="EH1023">
            <v>0</v>
          </cell>
          <cell r="EI1023">
            <v>0</v>
          </cell>
          <cell r="EJ1023">
            <v>0</v>
          </cell>
          <cell r="EK1023">
            <v>0</v>
          </cell>
          <cell r="EL1023">
            <v>0</v>
          </cell>
          <cell r="EM1023">
            <v>0</v>
          </cell>
          <cell r="EN1023">
            <v>0</v>
          </cell>
          <cell r="EO1023">
            <v>0</v>
          </cell>
          <cell r="EP1023">
            <v>0</v>
          </cell>
          <cell r="EQ1023">
            <v>0</v>
          </cell>
          <cell r="ER1023">
            <v>0</v>
          </cell>
          <cell r="ES1023">
            <v>0</v>
          </cell>
          <cell r="ET1023">
            <v>0</v>
          </cell>
          <cell r="EU1023">
            <v>0</v>
          </cell>
          <cell r="EV1023">
            <v>0</v>
          </cell>
          <cell r="EW1023">
            <v>0</v>
          </cell>
          <cell r="EX1023">
            <v>0</v>
          </cell>
          <cell r="EY1023">
            <v>0</v>
          </cell>
          <cell r="EZ1023">
            <v>0</v>
          </cell>
          <cell r="FA1023">
            <v>0</v>
          </cell>
          <cell r="FB1023">
            <v>0</v>
          </cell>
          <cell r="FC1023">
            <v>0</v>
          </cell>
          <cell r="FD1023">
            <v>0</v>
          </cell>
          <cell r="FE1023">
            <v>0</v>
          </cell>
          <cell r="FF1023">
            <v>0</v>
          </cell>
          <cell r="FG1023">
            <v>0</v>
          </cell>
          <cell r="FH1023">
            <v>0</v>
          </cell>
          <cell r="FI1023">
            <v>0</v>
          </cell>
          <cell r="FJ1023">
            <v>0</v>
          </cell>
          <cell r="FK1023">
            <v>0</v>
          </cell>
          <cell r="FL1023">
            <v>0</v>
          </cell>
          <cell r="FM1023">
            <v>0</v>
          </cell>
          <cell r="FN1023">
            <v>0</v>
          </cell>
          <cell r="FO1023">
            <v>0</v>
          </cell>
          <cell r="FP1023">
            <v>0</v>
          </cell>
          <cell r="FQ1023">
            <v>0</v>
          </cell>
          <cell r="FR1023">
            <v>0</v>
          </cell>
          <cell r="FS1023">
            <v>0</v>
          </cell>
          <cell r="FT1023">
            <v>0</v>
          </cell>
          <cell r="FU1023">
            <v>0</v>
          </cell>
          <cell r="FV1023">
            <v>0</v>
          </cell>
          <cell r="FW1023">
            <v>0</v>
          </cell>
          <cell r="FX1023">
            <v>0</v>
          </cell>
          <cell r="FY1023">
            <v>0</v>
          </cell>
          <cell r="FZ1023">
            <v>0</v>
          </cell>
          <cell r="GA1023">
            <v>0</v>
          </cell>
          <cell r="GB1023">
            <v>0</v>
          </cell>
          <cell r="GC1023">
            <v>0</v>
          </cell>
          <cell r="GD1023">
            <v>0</v>
          </cell>
          <cell r="GE1023">
            <v>0</v>
          </cell>
          <cell r="GF1023">
            <v>0</v>
          </cell>
          <cell r="GG1023">
            <v>0</v>
          </cell>
          <cell r="GH1023">
            <v>0</v>
          </cell>
          <cell r="GI1023">
            <v>0</v>
          </cell>
          <cell r="GJ1023">
            <v>0</v>
          </cell>
          <cell r="GK1023">
            <v>0</v>
          </cell>
          <cell r="GL1023">
            <v>0</v>
          </cell>
          <cell r="GM1023">
            <v>0</v>
          </cell>
          <cell r="GN1023">
            <v>0</v>
          </cell>
          <cell r="GO1023">
            <v>0</v>
          </cell>
          <cell r="GP1023">
            <v>0</v>
          </cell>
          <cell r="GQ1023">
            <v>0</v>
          </cell>
          <cell r="GR1023">
            <v>0</v>
          </cell>
          <cell r="GS1023">
            <v>0</v>
          </cell>
          <cell r="GT1023">
            <v>0</v>
          </cell>
          <cell r="GU1023">
            <v>0</v>
          </cell>
          <cell r="GV1023">
            <v>0</v>
          </cell>
          <cell r="GW1023">
            <v>0</v>
          </cell>
          <cell r="GX1023">
            <v>0</v>
          </cell>
          <cell r="GY1023">
            <v>0</v>
          </cell>
          <cell r="GZ1023">
            <v>0</v>
          </cell>
          <cell r="HA1023">
            <v>0</v>
          </cell>
          <cell r="HB1023">
            <v>0</v>
          </cell>
          <cell r="HC1023">
            <v>0</v>
          </cell>
          <cell r="HD1023">
            <v>0</v>
          </cell>
          <cell r="HE1023">
            <v>0</v>
          </cell>
          <cell r="HF1023">
            <v>0</v>
          </cell>
          <cell r="HG1023">
            <v>0</v>
          </cell>
          <cell r="HH1023">
            <v>0</v>
          </cell>
          <cell r="HI1023">
            <v>0</v>
          </cell>
          <cell r="HJ1023">
            <v>0</v>
          </cell>
          <cell r="HK1023">
            <v>0</v>
          </cell>
          <cell r="HL1023">
            <v>0</v>
          </cell>
          <cell r="HM1023">
            <v>0</v>
          </cell>
          <cell r="HN1023">
            <v>0</v>
          </cell>
          <cell r="HO1023">
            <v>0</v>
          </cell>
          <cell r="HP1023">
            <v>0</v>
          </cell>
          <cell r="HQ1023">
            <v>0</v>
          </cell>
          <cell r="HR1023">
            <v>0</v>
          </cell>
          <cell r="HS1023">
            <v>0</v>
          </cell>
          <cell r="HT1023">
            <v>0</v>
          </cell>
          <cell r="HU1023">
            <v>0</v>
          </cell>
          <cell r="HV1023">
            <v>0</v>
          </cell>
          <cell r="HW1023">
            <v>0</v>
          </cell>
          <cell r="HX1023">
            <v>0</v>
          </cell>
          <cell r="HY1023">
            <v>0</v>
          </cell>
          <cell r="HZ1023">
            <v>0</v>
          </cell>
          <cell r="IA1023">
            <v>0</v>
          </cell>
          <cell r="IB1023">
            <v>0</v>
          </cell>
          <cell r="IC1023">
            <v>0</v>
          </cell>
          <cell r="ID1023">
            <v>0</v>
          </cell>
          <cell r="IE1023">
            <v>0</v>
          </cell>
          <cell r="IF1023">
            <v>0</v>
          </cell>
          <cell r="IG1023">
            <v>0</v>
          </cell>
          <cell r="IH1023">
            <v>0</v>
          </cell>
          <cell r="II1023">
            <v>0</v>
          </cell>
          <cell r="IJ1023">
            <v>0</v>
          </cell>
          <cell r="IK1023">
            <v>0</v>
          </cell>
          <cell r="IL1023">
            <v>0</v>
          </cell>
          <cell r="IM1023">
            <v>0</v>
          </cell>
          <cell r="IN1023">
            <v>0</v>
          </cell>
          <cell r="IO1023">
            <v>0</v>
          </cell>
          <cell r="IP1023">
            <v>0</v>
          </cell>
          <cell r="IQ1023">
            <v>0</v>
          </cell>
          <cell r="IR1023">
            <v>0</v>
          </cell>
          <cell r="IS1023">
            <v>0</v>
          </cell>
          <cell r="IT1023">
            <v>0</v>
          </cell>
          <cell r="IU1023">
            <v>0</v>
          </cell>
          <cell r="IV1023">
            <v>0</v>
          </cell>
          <cell r="IW1023">
            <v>0</v>
          </cell>
          <cell r="IX1023">
            <v>0</v>
          </cell>
          <cell r="IY1023">
            <v>0</v>
          </cell>
          <cell r="IZ1023">
            <v>0</v>
          </cell>
          <cell r="JA1023">
            <v>0</v>
          </cell>
          <cell r="JB1023">
            <v>0</v>
          </cell>
          <cell r="JC1023">
            <v>0</v>
          </cell>
          <cell r="JD1023">
            <v>0</v>
          </cell>
          <cell r="JE1023">
            <v>0</v>
          </cell>
        </row>
        <row r="1024">
          <cell r="D1024" t="str">
            <v>PV_.QF.SOR._.___.NW2_Neff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0</v>
          </cell>
          <cell r="BD1024">
            <v>0</v>
          </cell>
          <cell r="BE1024">
            <v>0</v>
          </cell>
          <cell r="BF1024">
            <v>0</v>
          </cell>
          <cell r="BG1024">
            <v>0</v>
          </cell>
          <cell r="BH1024">
            <v>0</v>
          </cell>
          <cell r="BI1024">
            <v>0</v>
          </cell>
          <cell r="BJ1024">
            <v>0</v>
          </cell>
          <cell r="BK1024">
            <v>0</v>
          </cell>
          <cell r="BL1024">
            <v>0</v>
          </cell>
          <cell r="BM1024">
            <v>0</v>
          </cell>
          <cell r="BN1024">
            <v>0</v>
          </cell>
          <cell r="BO1024">
            <v>0</v>
          </cell>
          <cell r="BP1024">
            <v>0</v>
          </cell>
          <cell r="BQ1024">
            <v>0</v>
          </cell>
          <cell r="BR1024">
            <v>0</v>
          </cell>
          <cell r="BS1024">
            <v>0</v>
          </cell>
          <cell r="BT1024">
            <v>0</v>
          </cell>
          <cell r="BU1024">
            <v>0</v>
          </cell>
          <cell r="BV1024">
            <v>0</v>
          </cell>
          <cell r="BW1024">
            <v>0</v>
          </cell>
          <cell r="BX1024">
            <v>0</v>
          </cell>
          <cell r="BY1024">
            <v>0</v>
          </cell>
          <cell r="BZ1024">
            <v>0</v>
          </cell>
          <cell r="CA1024">
            <v>0</v>
          </cell>
          <cell r="CB1024">
            <v>0</v>
          </cell>
          <cell r="CC1024">
            <v>0</v>
          </cell>
          <cell r="CD1024">
            <v>0</v>
          </cell>
          <cell r="CE1024">
            <v>0</v>
          </cell>
          <cell r="CF1024">
            <v>0</v>
          </cell>
          <cell r="CG1024">
            <v>0</v>
          </cell>
          <cell r="CH1024">
            <v>0</v>
          </cell>
          <cell r="CI1024">
            <v>0</v>
          </cell>
          <cell r="CJ1024">
            <v>0</v>
          </cell>
          <cell r="CK1024">
            <v>0</v>
          </cell>
          <cell r="CL1024">
            <v>0</v>
          </cell>
          <cell r="CM1024">
            <v>0</v>
          </cell>
          <cell r="CN1024">
            <v>0</v>
          </cell>
          <cell r="CO1024">
            <v>0</v>
          </cell>
          <cell r="CP1024">
            <v>0</v>
          </cell>
          <cell r="CQ1024">
            <v>0</v>
          </cell>
          <cell r="CR1024">
            <v>0</v>
          </cell>
          <cell r="CS1024">
            <v>0</v>
          </cell>
          <cell r="CT1024">
            <v>0</v>
          </cell>
          <cell r="CU1024">
            <v>0</v>
          </cell>
          <cell r="CV1024">
            <v>0</v>
          </cell>
          <cell r="CW1024">
            <v>0</v>
          </cell>
          <cell r="CX1024">
            <v>0</v>
          </cell>
          <cell r="CY1024">
            <v>0</v>
          </cell>
          <cell r="CZ1024">
            <v>0</v>
          </cell>
          <cell r="DA1024">
            <v>0</v>
          </cell>
          <cell r="DB1024">
            <v>0</v>
          </cell>
          <cell r="DC1024">
            <v>0</v>
          </cell>
          <cell r="DD1024">
            <v>0</v>
          </cell>
          <cell r="DE1024">
            <v>0</v>
          </cell>
          <cell r="DF1024">
            <v>0</v>
          </cell>
          <cell r="DG1024">
            <v>0</v>
          </cell>
          <cell r="DH1024">
            <v>0</v>
          </cell>
          <cell r="DI1024">
            <v>0</v>
          </cell>
          <cell r="DJ1024">
            <v>0</v>
          </cell>
          <cell r="DK1024">
            <v>0</v>
          </cell>
          <cell r="DL1024">
            <v>0</v>
          </cell>
          <cell r="DM1024">
            <v>0</v>
          </cell>
          <cell r="DN1024">
            <v>0</v>
          </cell>
          <cell r="DO1024">
            <v>0</v>
          </cell>
          <cell r="DP1024">
            <v>0</v>
          </cell>
          <cell r="DQ1024">
            <v>0</v>
          </cell>
          <cell r="DR1024">
            <v>0</v>
          </cell>
          <cell r="DS1024">
            <v>0</v>
          </cell>
          <cell r="DT1024">
            <v>0</v>
          </cell>
          <cell r="DU1024">
            <v>0</v>
          </cell>
          <cell r="DV1024">
            <v>0</v>
          </cell>
          <cell r="DW1024">
            <v>0</v>
          </cell>
          <cell r="DX1024">
            <v>0</v>
          </cell>
          <cell r="DY1024">
            <v>0</v>
          </cell>
          <cell r="DZ1024">
            <v>0</v>
          </cell>
          <cell r="EA1024">
            <v>0</v>
          </cell>
          <cell r="EB1024">
            <v>0</v>
          </cell>
          <cell r="EC1024">
            <v>0</v>
          </cell>
          <cell r="ED1024">
            <v>0</v>
          </cell>
          <cell r="EE1024">
            <v>0</v>
          </cell>
          <cell r="EF1024">
            <v>0</v>
          </cell>
          <cell r="EG1024">
            <v>0</v>
          </cell>
          <cell r="EH1024">
            <v>0</v>
          </cell>
          <cell r="EI1024">
            <v>0</v>
          </cell>
          <cell r="EJ1024">
            <v>0</v>
          </cell>
          <cell r="EK1024">
            <v>0</v>
          </cell>
          <cell r="EL1024">
            <v>0</v>
          </cell>
          <cell r="EM1024">
            <v>0</v>
          </cell>
          <cell r="EN1024">
            <v>0</v>
          </cell>
          <cell r="EO1024">
            <v>0</v>
          </cell>
          <cell r="EP1024">
            <v>0</v>
          </cell>
          <cell r="EQ1024">
            <v>0</v>
          </cell>
          <cell r="ER1024">
            <v>0</v>
          </cell>
          <cell r="ES1024">
            <v>0</v>
          </cell>
          <cell r="ET1024">
            <v>0</v>
          </cell>
          <cell r="EU1024">
            <v>0</v>
          </cell>
          <cell r="EV1024">
            <v>0</v>
          </cell>
          <cell r="EW1024">
            <v>0</v>
          </cell>
          <cell r="EX1024">
            <v>0</v>
          </cell>
          <cell r="EY1024">
            <v>0</v>
          </cell>
          <cell r="EZ1024">
            <v>0</v>
          </cell>
          <cell r="FA1024">
            <v>0</v>
          </cell>
          <cell r="FB1024">
            <v>0</v>
          </cell>
          <cell r="FC1024">
            <v>0</v>
          </cell>
          <cell r="FD1024">
            <v>0</v>
          </cell>
          <cell r="FE1024">
            <v>0</v>
          </cell>
          <cell r="FF1024">
            <v>0</v>
          </cell>
          <cell r="FG1024">
            <v>0</v>
          </cell>
          <cell r="FH1024">
            <v>0</v>
          </cell>
          <cell r="FI1024">
            <v>0</v>
          </cell>
          <cell r="FJ1024">
            <v>0</v>
          </cell>
          <cell r="FK1024">
            <v>0</v>
          </cell>
          <cell r="FL1024">
            <v>0</v>
          </cell>
          <cell r="FM1024">
            <v>0</v>
          </cell>
          <cell r="FN1024">
            <v>0</v>
          </cell>
          <cell r="FO1024">
            <v>0</v>
          </cell>
          <cell r="FP1024">
            <v>0</v>
          </cell>
          <cell r="FQ1024">
            <v>0</v>
          </cell>
          <cell r="FR1024">
            <v>0</v>
          </cell>
          <cell r="FS1024">
            <v>0</v>
          </cell>
          <cell r="FT1024">
            <v>0</v>
          </cell>
          <cell r="FU1024">
            <v>0</v>
          </cell>
          <cell r="FV1024">
            <v>0</v>
          </cell>
          <cell r="FW1024">
            <v>0</v>
          </cell>
          <cell r="FX1024">
            <v>0</v>
          </cell>
          <cell r="FY1024">
            <v>0</v>
          </cell>
          <cell r="FZ1024">
            <v>0</v>
          </cell>
          <cell r="GA1024">
            <v>0</v>
          </cell>
          <cell r="GB1024">
            <v>0</v>
          </cell>
          <cell r="GC1024">
            <v>0</v>
          </cell>
          <cell r="GD1024">
            <v>0</v>
          </cell>
          <cell r="GE1024">
            <v>0</v>
          </cell>
          <cell r="GF1024">
            <v>0</v>
          </cell>
          <cell r="GG1024">
            <v>0</v>
          </cell>
          <cell r="GH1024">
            <v>0</v>
          </cell>
          <cell r="GI1024">
            <v>0</v>
          </cell>
          <cell r="GJ1024">
            <v>0</v>
          </cell>
          <cell r="GK1024">
            <v>0</v>
          </cell>
          <cell r="GL1024">
            <v>0</v>
          </cell>
          <cell r="GM1024">
            <v>0</v>
          </cell>
          <cell r="GN1024">
            <v>0</v>
          </cell>
          <cell r="GO1024">
            <v>0</v>
          </cell>
          <cell r="GP1024">
            <v>0</v>
          </cell>
          <cell r="GQ1024">
            <v>0</v>
          </cell>
          <cell r="GR1024">
            <v>0</v>
          </cell>
          <cell r="GS1024">
            <v>0</v>
          </cell>
          <cell r="GT1024">
            <v>0</v>
          </cell>
          <cell r="GU1024">
            <v>0</v>
          </cell>
          <cell r="GV1024">
            <v>0</v>
          </cell>
          <cell r="GW1024">
            <v>0</v>
          </cell>
          <cell r="GX1024">
            <v>0</v>
          </cell>
          <cell r="GY1024">
            <v>0</v>
          </cell>
          <cell r="GZ1024">
            <v>0</v>
          </cell>
          <cell r="HA1024">
            <v>0</v>
          </cell>
          <cell r="HB1024">
            <v>0</v>
          </cell>
          <cell r="HC1024">
            <v>0</v>
          </cell>
          <cell r="HD1024">
            <v>0</v>
          </cell>
          <cell r="HE1024">
            <v>0</v>
          </cell>
          <cell r="HF1024">
            <v>0</v>
          </cell>
          <cell r="HG1024">
            <v>0</v>
          </cell>
          <cell r="HH1024">
            <v>0</v>
          </cell>
          <cell r="HI1024">
            <v>0</v>
          </cell>
          <cell r="HJ1024">
            <v>0</v>
          </cell>
          <cell r="HK1024">
            <v>0</v>
          </cell>
          <cell r="HL1024">
            <v>0</v>
          </cell>
          <cell r="HM1024">
            <v>0</v>
          </cell>
          <cell r="HN1024">
            <v>0</v>
          </cell>
          <cell r="HO1024">
            <v>0</v>
          </cell>
          <cell r="HP1024">
            <v>0</v>
          </cell>
          <cell r="HQ1024">
            <v>0</v>
          </cell>
          <cell r="HR1024">
            <v>0</v>
          </cell>
          <cell r="HS1024">
            <v>0</v>
          </cell>
          <cell r="HT1024">
            <v>0</v>
          </cell>
          <cell r="HU1024">
            <v>0</v>
          </cell>
          <cell r="HV1024">
            <v>0</v>
          </cell>
          <cell r="HW1024">
            <v>0</v>
          </cell>
          <cell r="HX1024">
            <v>0</v>
          </cell>
          <cell r="HY1024">
            <v>0</v>
          </cell>
          <cell r="HZ1024">
            <v>0</v>
          </cell>
          <cell r="IA1024">
            <v>0</v>
          </cell>
          <cell r="IB1024">
            <v>0</v>
          </cell>
          <cell r="IC1024">
            <v>0</v>
          </cell>
          <cell r="ID1024">
            <v>0</v>
          </cell>
          <cell r="IE1024">
            <v>0</v>
          </cell>
          <cell r="IF1024">
            <v>0</v>
          </cell>
          <cell r="IG1024">
            <v>0</v>
          </cell>
          <cell r="IH1024">
            <v>0</v>
          </cell>
          <cell r="II1024">
            <v>0</v>
          </cell>
          <cell r="IJ1024">
            <v>0</v>
          </cell>
          <cell r="IK1024">
            <v>0</v>
          </cell>
          <cell r="IL1024">
            <v>0</v>
          </cell>
          <cell r="IM1024">
            <v>0</v>
          </cell>
          <cell r="IN1024">
            <v>0</v>
          </cell>
          <cell r="IO1024">
            <v>0</v>
          </cell>
          <cell r="IP1024">
            <v>0</v>
          </cell>
          <cell r="IQ1024">
            <v>0</v>
          </cell>
          <cell r="IR1024">
            <v>0</v>
          </cell>
          <cell r="IS1024">
            <v>0</v>
          </cell>
          <cell r="IT1024">
            <v>0</v>
          </cell>
          <cell r="IU1024">
            <v>0</v>
          </cell>
          <cell r="IV1024">
            <v>0</v>
          </cell>
          <cell r="IW1024">
            <v>0</v>
          </cell>
          <cell r="IX1024">
            <v>0</v>
          </cell>
          <cell r="IY1024">
            <v>0</v>
          </cell>
          <cell r="IZ1024">
            <v>0</v>
          </cell>
          <cell r="JA1024">
            <v>0</v>
          </cell>
          <cell r="JB1024">
            <v>0</v>
          </cell>
          <cell r="JC1024">
            <v>0</v>
          </cell>
          <cell r="JD1024">
            <v>0</v>
          </cell>
          <cell r="JE1024">
            <v>0</v>
          </cell>
        </row>
        <row r="1025">
          <cell r="D1025" t="str">
            <v>PV_.QF.SOR._.___.NW4_Bonanza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0</v>
          </cell>
          <cell r="BD1025">
            <v>0</v>
          </cell>
          <cell r="BE1025">
            <v>0</v>
          </cell>
          <cell r="BF1025">
            <v>0</v>
          </cell>
          <cell r="BG1025">
            <v>0</v>
          </cell>
          <cell r="BH1025">
            <v>0</v>
          </cell>
          <cell r="BI1025">
            <v>0</v>
          </cell>
          <cell r="BJ1025">
            <v>0</v>
          </cell>
          <cell r="BK1025">
            <v>0</v>
          </cell>
          <cell r="BL1025">
            <v>0</v>
          </cell>
          <cell r="BM1025">
            <v>0</v>
          </cell>
          <cell r="BN1025">
            <v>0</v>
          </cell>
          <cell r="BO1025">
            <v>0</v>
          </cell>
          <cell r="BP1025">
            <v>0</v>
          </cell>
          <cell r="BQ1025">
            <v>0</v>
          </cell>
          <cell r="BR1025">
            <v>0</v>
          </cell>
          <cell r="BS1025">
            <v>0</v>
          </cell>
          <cell r="BT1025">
            <v>0</v>
          </cell>
          <cell r="BU1025">
            <v>0</v>
          </cell>
          <cell r="BV1025">
            <v>0</v>
          </cell>
          <cell r="BW1025">
            <v>0</v>
          </cell>
          <cell r="BX1025">
            <v>0</v>
          </cell>
          <cell r="BY1025">
            <v>0</v>
          </cell>
          <cell r="BZ1025">
            <v>0</v>
          </cell>
          <cell r="CA1025">
            <v>0</v>
          </cell>
          <cell r="CB1025">
            <v>0</v>
          </cell>
          <cell r="CC1025">
            <v>0</v>
          </cell>
          <cell r="CD1025">
            <v>0</v>
          </cell>
          <cell r="CE1025">
            <v>0</v>
          </cell>
          <cell r="CF1025">
            <v>0</v>
          </cell>
          <cell r="CG1025">
            <v>0</v>
          </cell>
          <cell r="CH1025">
            <v>0</v>
          </cell>
          <cell r="CI1025">
            <v>0</v>
          </cell>
          <cell r="CJ1025">
            <v>0</v>
          </cell>
          <cell r="CK1025">
            <v>0</v>
          </cell>
          <cell r="CL1025">
            <v>0</v>
          </cell>
          <cell r="CM1025">
            <v>0</v>
          </cell>
          <cell r="CN1025">
            <v>0</v>
          </cell>
          <cell r="CO1025">
            <v>0</v>
          </cell>
          <cell r="CP1025">
            <v>0</v>
          </cell>
          <cell r="CQ1025">
            <v>0</v>
          </cell>
          <cell r="CR1025">
            <v>0</v>
          </cell>
          <cell r="CS1025">
            <v>0</v>
          </cell>
          <cell r="CT1025">
            <v>0</v>
          </cell>
          <cell r="CU1025">
            <v>0</v>
          </cell>
          <cell r="CV1025">
            <v>0</v>
          </cell>
          <cell r="CW1025">
            <v>0</v>
          </cell>
          <cell r="CX1025">
            <v>0</v>
          </cell>
          <cell r="CY1025">
            <v>0</v>
          </cell>
          <cell r="CZ1025">
            <v>0</v>
          </cell>
          <cell r="DA1025">
            <v>0</v>
          </cell>
          <cell r="DB1025">
            <v>0</v>
          </cell>
          <cell r="DC1025">
            <v>0</v>
          </cell>
          <cell r="DD1025">
            <v>0</v>
          </cell>
          <cell r="DE1025">
            <v>0</v>
          </cell>
          <cell r="DF1025">
            <v>0</v>
          </cell>
          <cell r="DG1025">
            <v>0</v>
          </cell>
          <cell r="DH1025">
            <v>0</v>
          </cell>
          <cell r="DI1025">
            <v>0</v>
          </cell>
          <cell r="DJ1025">
            <v>0</v>
          </cell>
          <cell r="DK1025">
            <v>0</v>
          </cell>
          <cell r="DL1025">
            <v>0</v>
          </cell>
          <cell r="DM1025">
            <v>0</v>
          </cell>
          <cell r="DN1025">
            <v>0</v>
          </cell>
          <cell r="DO1025">
            <v>0</v>
          </cell>
          <cell r="DP1025">
            <v>0</v>
          </cell>
          <cell r="DQ1025">
            <v>0</v>
          </cell>
          <cell r="DR1025">
            <v>0</v>
          </cell>
          <cell r="DS1025">
            <v>0</v>
          </cell>
          <cell r="DT1025">
            <v>0</v>
          </cell>
          <cell r="DU1025">
            <v>0</v>
          </cell>
          <cell r="DV1025">
            <v>0</v>
          </cell>
          <cell r="DW1025">
            <v>0</v>
          </cell>
          <cell r="DX1025">
            <v>0</v>
          </cell>
          <cell r="DY1025">
            <v>0</v>
          </cell>
          <cell r="DZ1025">
            <v>0</v>
          </cell>
          <cell r="EA1025">
            <v>0</v>
          </cell>
          <cell r="EB1025">
            <v>0</v>
          </cell>
          <cell r="EC1025">
            <v>0</v>
          </cell>
          <cell r="ED1025">
            <v>0</v>
          </cell>
          <cell r="EE1025">
            <v>0</v>
          </cell>
          <cell r="EF1025">
            <v>0</v>
          </cell>
          <cell r="EG1025">
            <v>0</v>
          </cell>
          <cell r="EH1025">
            <v>0</v>
          </cell>
          <cell r="EI1025">
            <v>0</v>
          </cell>
          <cell r="EJ1025">
            <v>0</v>
          </cell>
          <cell r="EK1025">
            <v>0</v>
          </cell>
          <cell r="EL1025">
            <v>0</v>
          </cell>
          <cell r="EM1025">
            <v>0</v>
          </cell>
          <cell r="EN1025">
            <v>0</v>
          </cell>
          <cell r="EO1025">
            <v>0</v>
          </cell>
          <cell r="EP1025">
            <v>0</v>
          </cell>
          <cell r="EQ1025">
            <v>0</v>
          </cell>
          <cell r="ER1025">
            <v>0</v>
          </cell>
          <cell r="ES1025">
            <v>0</v>
          </cell>
          <cell r="ET1025">
            <v>0</v>
          </cell>
          <cell r="EU1025">
            <v>0</v>
          </cell>
          <cell r="EV1025">
            <v>0</v>
          </cell>
          <cell r="EW1025">
            <v>0</v>
          </cell>
          <cell r="EX1025">
            <v>0</v>
          </cell>
          <cell r="EY1025">
            <v>0</v>
          </cell>
          <cell r="EZ1025">
            <v>0</v>
          </cell>
          <cell r="FA1025">
            <v>0</v>
          </cell>
          <cell r="FB1025">
            <v>0</v>
          </cell>
          <cell r="FC1025">
            <v>0</v>
          </cell>
          <cell r="FD1025">
            <v>0</v>
          </cell>
          <cell r="FE1025">
            <v>0</v>
          </cell>
          <cell r="FF1025">
            <v>0</v>
          </cell>
          <cell r="FG1025">
            <v>0</v>
          </cell>
          <cell r="FH1025">
            <v>0</v>
          </cell>
          <cell r="FI1025">
            <v>0</v>
          </cell>
          <cell r="FJ1025">
            <v>0</v>
          </cell>
          <cell r="FK1025">
            <v>0</v>
          </cell>
          <cell r="FL1025">
            <v>0</v>
          </cell>
          <cell r="FM1025">
            <v>0</v>
          </cell>
          <cell r="FN1025">
            <v>0</v>
          </cell>
          <cell r="FO1025">
            <v>0</v>
          </cell>
          <cell r="FP1025">
            <v>0</v>
          </cell>
          <cell r="FQ1025">
            <v>0</v>
          </cell>
          <cell r="FR1025">
            <v>0</v>
          </cell>
          <cell r="FS1025">
            <v>0</v>
          </cell>
          <cell r="FT1025">
            <v>0</v>
          </cell>
          <cell r="FU1025">
            <v>0</v>
          </cell>
          <cell r="FV1025">
            <v>0</v>
          </cell>
          <cell r="FW1025">
            <v>0</v>
          </cell>
          <cell r="FX1025">
            <v>0</v>
          </cell>
          <cell r="FY1025">
            <v>0</v>
          </cell>
          <cell r="FZ1025">
            <v>0</v>
          </cell>
          <cell r="GA1025">
            <v>0</v>
          </cell>
          <cell r="GB1025">
            <v>0</v>
          </cell>
          <cell r="GC1025">
            <v>0</v>
          </cell>
          <cell r="GD1025">
            <v>0</v>
          </cell>
          <cell r="GE1025">
            <v>0</v>
          </cell>
          <cell r="GF1025">
            <v>0</v>
          </cell>
          <cell r="GG1025">
            <v>0</v>
          </cell>
          <cell r="GH1025">
            <v>0</v>
          </cell>
          <cell r="GI1025">
            <v>0</v>
          </cell>
          <cell r="GJ1025">
            <v>0</v>
          </cell>
          <cell r="GK1025">
            <v>0</v>
          </cell>
          <cell r="GL1025">
            <v>0</v>
          </cell>
          <cell r="GM1025">
            <v>0</v>
          </cell>
          <cell r="GN1025">
            <v>0</v>
          </cell>
          <cell r="GO1025">
            <v>0</v>
          </cell>
          <cell r="GP1025">
            <v>0</v>
          </cell>
          <cell r="GQ1025">
            <v>0</v>
          </cell>
          <cell r="GR1025">
            <v>0</v>
          </cell>
          <cell r="GS1025">
            <v>0</v>
          </cell>
          <cell r="GT1025">
            <v>0</v>
          </cell>
          <cell r="GU1025">
            <v>0</v>
          </cell>
          <cell r="GV1025">
            <v>0</v>
          </cell>
          <cell r="GW1025">
            <v>0</v>
          </cell>
          <cell r="GX1025">
            <v>0</v>
          </cell>
          <cell r="GY1025">
            <v>0</v>
          </cell>
          <cell r="GZ1025">
            <v>0</v>
          </cell>
          <cell r="HA1025">
            <v>0</v>
          </cell>
          <cell r="HB1025">
            <v>0</v>
          </cell>
          <cell r="HC1025">
            <v>0</v>
          </cell>
          <cell r="HD1025">
            <v>0</v>
          </cell>
          <cell r="HE1025">
            <v>0</v>
          </cell>
          <cell r="HF1025">
            <v>0</v>
          </cell>
          <cell r="HG1025">
            <v>0</v>
          </cell>
          <cell r="HH1025">
            <v>0</v>
          </cell>
          <cell r="HI1025">
            <v>0</v>
          </cell>
          <cell r="HJ1025">
            <v>0</v>
          </cell>
          <cell r="HK1025">
            <v>0</v>
          </cell>
          <cell r="HL1025">
            <v>0</v>
          </cell>
          <cell r="HM1025">
            <v>0</v>
          </cell>
          <cell r="HN1025">
            <v>0</v>
          </cell>
          <cell r="HO1025">
            <v>0</v>
          </cell>
          <cell r="HP1025">
            <v>0</v>
          </cell>
          <cell r="HQ1025">
            <v>0</v>
          </cell>
          <cell r="HR1025">
            <v>0</v>
          </cell>
          <cell r="HS1025">
            <v>0</v>
          </cell>
          <cell r="HT1025">
            <v>0</v>
          </cell>
          <cell r="HU1025">
            <v>0</v>
          </cell>
          <cell r="HV1025">
            <v>0</v>
          </cell>
          <cell r="HW1025">
            <v>0</v>
          </cell>
          <cell r="HX1025">
            <v>0</v>
          </cell>
          <cell r="HY1025">
            <v>0</v>
          </cell>
          <cell r="HZ1025">
            <v>0</v>
          </cell>
          <cell r="IA1025">
            <v>0</v>
          </cell>
          <cell r="IB1025">
            <v>0</v>
          </cell>
          <cell r="IC1025">
            <v>0</v>
          </cell>
          <cell r="ID1025">
            <v>0</v>
          </cell>
          <cell r="IE1025">
            <v>0</v>
          </cell>
          <cell r="IF1025">
            <v>0</v>
          </cell>
          <cell r="IG1025">
            <v>0</v>
          </cell>
          <cell r="IH1025">
            <v>0</v>
          </cell>
          <cell r="II1025">
            <v>0</v>
          </cell>
          <cell r="IJ1025">
            <v>0</v>
          </cell>
          <cell r="IK1025">
            <v>0</v>
          </cell>
          <cell r="IL1025">
            <v>0</v>
          </cell>
          <cell r="IM1025">
            <v>0</v>
          </cell>
          <cell r="IN1025">
            <v>0</v>
          </cell>
          <cell r="IO1025">
            <v>0</v>
          </cell>
          <cell r="IP1025">
            <v>0</v>
          </cell>
          <cell r="IQ1025">
            <v>0</v>
          </cell>
          <cell r="IR1025">
            <v>0</v>
          </cell>
          <cell r="IS1025">
            <v>0</v>
          </cell>
          <cell r="IT1025">
            <v>0</v>
          </cell>
          <cell r="IU1025">
            <v>0</v>
          </cell>
          <cell r="IV1025">
            <v>0</v>
          </cell>
          <cell r="IW1025">
            <v>0</v>
          </cell>
          <cell r="IX1025">
            <v>0</v>
          </cell>
          <cell r="IY1025">
            <v>0</v>
          </cell>
          <cell r="IZ1025">
            <v>0</v>
          </cell>
          <cell r="JA1025">
            <v>0</v>
          </cell>
          <cell r="JB1025">
            <v>0</v>
          </cell>
          <cell r="JC1025">
            <v>0</v>
          </cell>
          <cell r="JD1025">
            <v>0</v>
          </cell>
          <cell r="JE1025">
            <v>0</v>
          </cell>
        </row>
        <row r="1026">
          <cell r="D1026" t="str">
            <v>PV_.QF.SOR._.___.NW7_EaglePoint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0</v>
          </cell>
          <cell r="BD1026">
            <v>0</v>
          </cell>
          <cell r="BE1026">
            <v>0</v>
          </cell>
          <cell r="BF1026">
            <v>0</v>
          </cell>
          <cell r="BG1026">
            <v>0</v>
          </cell>
          <cell r="BH1026">
            <v>0</v>
          </cell>
          <cell r="BI1026">
            <v>0</v>
          </cell>
          <cell r="BJ1026">
            <v>0</v>
          </cell>
          <cell r="BK1026">
            <v>0</v>
          </cell>
          <cell r="BL1026">
            <v>0</v>
          </cell>
          <cell r="BM1026">
            <v>0</v>
          </cell>
          <cell r="BN1026">
            <v>0</v>
          </cell>
          <cell r="BO1026">
            <v>0</v>
          </cell>
          <cell r="BP1026">
            <v>0</v>
          </cell>
          <cell r="BQ1026">
            <v>0</v>
          </cell>
          <cell r="BR1026">
            <v>0</v>
          </cell>
          <cell r="BS1026">
            <v>0</v>
          </cell>
          <cell r="BT1026">
            <v>0</v>
          </cell>
          <cell r="BU1026">
            <v>0</v>
          </cell>
          <cell r="BV1026">
            <v>0</v>
          </cell>
          <cell r="BW1026">
            <v>0</v>
          </cell>
          <cell r="BX1026">
            <v>0</v>
          </cell>
          <cell r="BY1026">
            <v>0</v>
          </cell>
          <cell r="BZ1026">
            <v>0</v>
          </cell>
          <cell r="CA1026">
            <v>0</v>
          </cell>
          <cell r="CB1026">
            <v>0</v>
          </cell>
          <cell r="CC1026">
            <v>0</v>
          </cell>
          <cell r="CD1026">
            <v>0</v>
          </cell>
          <cell r="CE1026">
            <v>0</v>
          </cell>
          <cell r="CF1026">
            <v>0</v>
          </cell>
          <cell r="CG1026">
            <v>0</v>
          </cell>
          <cell r="CH1026">
            <v>0</v>
          </cell>
          <cell r="CI1026">
            <v>0</v>
          </cell>
          <cell r="CJ1026">
            <v>0</v>
          </cell>
          <cell r="CK1026">
            <v>0</v>
          </cell>
          <cell r="CL1026">
            <v>0</v>
          </cell>
          <cell r="CM1026">
            <v>0</v>
          </cell>
          <cell r="CN1026">
            <v>0</v>
          </cell>
          <cell r="CO1026">
            <v>0</v>
          </cell>
          <cell r="CP1026">
            <v>0</v>
          </cell>
          <cell r="CQ1026">
            <v>0</v>
          </cell>
          <cell r="CR1026">
            <v>0</v>
          </cell>
          <cell r="CS1026">
            <v>0</v>
          </cell>
          <cell r="CT1026">
            <v>0</v>
          </cell>
          <cell r="CU1026">
            <v>0</v>
          </cell>
          <cell r="CV1026">
            <v>0</v>
          </cell>
          <cell r="CW1026">
            <v>0</v>
          </cell>
          <cell r="CX1026">
            <v>0</v>
          </cell>
          <cell r="CY1026">
            <v>0</v>
          </cell>
          <cell r="CZ1026">
            <v>0</v>
          </cell>
          <cell r="DA1026">
            <v>0</v>
          </cell>
          <cell r="DB1026">
            <v>0</v>
          </cell>
          <cell r="DC1026">
            <v>0</v>
          </cell>
          <cell r="DD1026">
            <v>0</v>
          </cell>
          <cell r="DE1026">
            <v>0</v>
          </cell>
          <cell r="DF1026">
            <v>0</v>
          </cell>
          <cell r="DG1026">
            <v>0</v>
          </cell>
          <cell r="DH1026">
            <v>0</v>
          </cell>
          <cell r="DI1026">
            <v>0</v>
          </cell>
          <cell r="DJ1026">
            <v>0</v>
          </cell>
          <cell r="DK1026">
            <v>0</v>
          </cell>
          <cell r="DL1026">
            <v>0</v>
          </cell>
          <cell r="DM1026">
            <v>0</v>
          </cell>
          <cell r="DN1026">
            <v>0</v>
          </cell>
          <cell r="DO1026">
            <v>0</v>
          </cell>
          <cell r="DP1026">
            <v>0</v>
          </cell>
          <cell r="DQ1026">
            <v>0</v>
          </cell>
          <cell r="DR1026">
            <v>0</v>
          </cell>
          <cell r="DS1026">
            <v>0</v>
          </cell>
          <cell r="DT1026">
            <v>0</v>
          </cell>
          <cell r="DU1026">
            <v>0</v>
          </cell>
          <cell r="DV1026">
            <v>0</v>
          </cell>
          <cell r="DW1026">
            <v>0</v>
          </cell>
          <cell r="DX1026">
            <v>0</v>
          </cell>
          <cell r="DY1026">
            <v>0</v>
          </cell>
          <cell r="DZ1026">
            <v>0</v>
          </cell>
          <cell r="EA1026">
            <v>0</v>
          </cell>
          <cell r="EB1026">
            <v>0</v>
          </cell>
          <cell r="EC1026">
            <v>0</v>
          </cell>
          <cell r="ED1026">
            <v>0</v>
          </cell>
          <cell r="EE1026">
            <v>0</v>
          </cell>
          <cell r="EF1026">
            <v>0</v>
          </cell>
          <cell r="EG1026">
            <v>0</v>
          </cell>
          <cell r="EH1026">
            <v>0</v>
          </cell>
          <cell r="EI1026">
            <v>0</v>
          </cell>
          <cell r="EJ1026">
            <v>0</v>
          </cell>
          <cell r="EK1026">
            <v>0</v>
          </cell>
          <cell r="EL1026">
            <v>0</v>
          </cell>
          <cell r="EM1026">
            <v>0</v>
          </cell>
          <cell r="EN1026">
            <v>0</v>
          </cell>
          <cell r="EO1026">
            <v>0</v>
          </cell>
          <cell r="EP1026">
            <v>0</v>
          </cell>
          <cell r="EQ1026">
            <v>0</v>
          </cell>
          <cell r="ER1026">
            <v>0</v>
          </cell>
          <cell r="ES1026">
            <v>0</v>
          </cell>
          <cell r="ET1026">
            <v>0</v>
          </cell>
          <cell r="EU1026">
            <v>0</v>
          </cell>
          <cell r="EV1026">
            <v>0</v>
          </cell>
          <cell r="EW1026">
            <v>0</v>
          </cell>
          <cell r="EX1026">
            <v>0</v>
          </cell>
          <cell r="EY1026">
            <v>0</v>
          </cell>
          <cell r="EZ1026">
            <v>0</v>
          </cell>
          <cell r="FA1026">
            <v>0</v>
          </cell>
          <cell r="FB1026">
            <v>0</v>
          </cell>
          <cell r="FC1026">
            <v>0</v>
          </cell>
          <cell r="FD1026">
            <v>0</v>
          </cell>
          <cell r="FE1026">
            <v>0</v>
          </cell>
          <cell r="FF1026">
            <v>0</v>
          </cell>
          <cell r="FG1026">
            <v>0</v>
          </cell>
          <cell r="FH1026">
            <v>0</v>
          </cell>
          <cell r="FI1026">
            <v>0</v>
          </cell>
          <cell r="FJ1026">
            <v>0</v>
          </cell>
          <cell r="FK1026">
            <v>0</v>
          </cell>
          <cell r="FL1026">
            <v>0</v>
          </cell>
          <cell r="FM1026">
            <v>0</v>
          </cell>
          <cell r="FN1026">
            <v>0</v>
          </cell>
          <cell r="FO1026">
            <v>0</v>
          </cell>
          <cell r="FP1026">
            <v>0</v>
          </cell>
          <cell r="FQ1026">
            <v>0</v>
          </cell>
          <cell r="FR1026">
            <v>0</v>
          </cell>
          <cell r="FS1026">
            <v>0</v>
          </cell>
          <cell r="FT1026">
            <v>0</v>
          </cell>
          <cell r="FU1026">
            <v>0</v>
          </cell>
          <cell r="FV1026">
            <v>0</v>
          </cell>
          <cell r="FW1026">
            <v>0</v>
          </cell>
          <cell r="FX1026">
            <v>0</v>
          </cell>
          <cell r="FY1026">
            <v>0</v>
          </cell>
          <cell r="FZ1026">
            <v>0</v>
          </cell>
          <cell r="GA1026">
            <v>0</v>
          </cell>
          <cell r="GB1026">
            <v>0</v>
          </cell>
          <cell r="GC1026">
            <v>0</v>
          </cell>
          <cell r="GD1026">
            <v>0</v>
          </cell>
          <cell r="GE1026">
            <v>0</v>
          </cell>
          <cell r="GF1026">
            <v>0</v>
          </cell>
          <cell r="GG1026">
            <v>0</v>
          </cell>
          <cell r="GH1026">
            <v>0</v>
          </cell>
          <cell r="GI1026">
            <v>0</v>
          </cell>
          <cell r="GJ1026">
            <v>0</v>
          </cell>
          <cell r="GK1026">
            <v>0</v>
          </cell>
          <cell r="GL1026">
            <v>0</v>
          </cell>
          <cell r="GM1026">
            <v>0</v>
          </cell>
          <cell r="GN1026">
            <v>0</v>
          </cell>
          <cell r="GO1026">
            <v>0</v>
          </cell>
          <cell r="GP1026">
            <v>0</v>
          </cell>
          <cell r="GQ1026">
            <v>0</v>
          </cell>
          <cell r="GR1026">
            <v>0</v>
          </cell>
          <cell r="GS1026">
            <v>0</v>
          </cell>
          <cell r="GT1026">
            <v>0</v>
          </cell>
          <cell r="GU1026">
            <v>0</v>
          </cell>
          <cell r="GV1026">
            <v>0</v>
          </cell>
          <cell r="GW1026">
            <v>0</v>
          </cell>
          <cell r="GX1026">
            <v>0</v>
          </cell>
          <cell r="GY1026">
            <v>0</v>
          </cell>
          <cell r="GZ1026">
            <v>0</v>
          </cell>
          <cell r="HA1026">
            <v>0</v>
          </cell>
          <cell r="HB1026">
            <v>0</v>
          </cell>
          <cell r="HC1026">
            <v>0</v>
          </cell>
          <cell r="HD1026">
            <v>0</v>
          </cell>
          <cell r="HE1026">
            <v>0</v>
          </cell>
          <cell r="HF1026">
            <v>0</v>
          </cell>
          <cell r="HG1026">
            <v>0</v>
          </cell>
          <cell r="HH1026">
            <v>0</v>
          </cell>
          <cell r="HI1026">
            <v>0</v>
          </cell>
          <cell r="HJ1026">
            <v>0</v>
          </cell>
          <cell r="HK1026">
            <v>0</v>
          </cell>
          <cell r="HL1026">
            <v>0</v>
          </cell>
          <cell r="HM1026">
            <v>0</v>
          </cell>
          <cell r="HN1026">
            <v>0</v>
          </cell>
          <cell r="HO1026">
            <v>0</v>
          </cell>
          <cell r="HP1026">
            <v>0</v>
          </cell>
          <cell r="HQ1026">
            <v>0</v>
          </cell>
          <cell r="HR1026">
            <v>0</v>
          </cell>
          <cell r="HS1026">
            <v>0</v>
          </cell>
          <cell r="HT1026">
            <v>0</v>
          </cell>
          <cell r="HU1026">
            <v>0</v>
          </cell>
          <cell r="HV1026">
            <v>0</v>
          </cell>
          <cell r="HW1026">
            <v>0</v>
          </cell>
          <cell r="HX1026">
            <v>0</v>
          </cell>
          <cell r="HY1026">
            <v>0</v>
          </cell>
          <cell r="HZ1026">
            <v>0</v>
          </cell>
          <cell r="IA1026">
            <v>0</v>
          </cell>
          <cell r="IB1026">
            <v>0</v>
          </cell>
          <cell r="IC1026">
            <v>0</v>
          </cell>
          <cell r="ID1026">
            <v>0</v>
          </cell>
          <cell r="IE1026">
            <v>0</v>
          </cell>
          <cell r="IF1026">
            <v>0</v>
          </cell>
          <cell r="IG1026">
            <v>0</v>
          </cell>
          <cell r="IH1026">
            <v>0</v>
          </cell>
          <cell r="II1026">
            <v>0</v>
          </cell>
          <cell r="IJ1026">
            <v>0</v>
          </cell>
          <cell r="IK1026">
            <v>0</v>
          </cell>
          <cell r="IL1026">
            <v>0</v>
          </cell>
          <cell r="IM1026">
            <v>0</v>
          </cell>
          <cell r="IN1026">
            <v>0</v>
          </cell>
          <cell r="IO1026">
            <v>0</v>
          </cell>
          <cell r="IP1026">
            <v>0</v>
          </cell>
          <cell r="IQ1026">
            <v>0</v>
          </cell>
          <cell r="IR1026">
            <v>0</v>
          </cell>
          <cell r="IS1026">
            <v>0</v>
          </cell>
          <cell r="IT1026">
            <v>0</v>
          </cell>
          <cell r="IU1026">
            <v>0</v>
          </cell>
          <cell r="IV1026">
            <v>0</v>
          </cell>
          <cell r="IW1026">
            <v>0</v>
          </cell>
          <cell r="IX1026">
            <v>0</v>
          </cell>
          <cell r="IY1026">
            <v>0</v>
          </cell>
          <cell r="IZ1026">
            <v>0</v>
          </cell>
          <cell r="JA1026">
            <v>0</v>
          </cell>
          <cell r="JB1026">
            <v>0</v>
          </cell>
          <cell r="JC1026">
            <v>0</v>
          </cell>
          <cell r="JD1026">
            <v>0</v>
          </cell>
          <cell r="JE1026">
            <v>0</v>
          </cell>
        </row>
        <row r="1027">
          <cell r="D1027" t="str">
            <v>PV_.QF.SOR._.___.NW9_Pendleton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0</v>
          </cell>
          <cell r="BD1027">
            <v>0</v>
          </cell>
          <cell r="BE1027">
            <v>0</v>
          </cell>
          <cell r="BF1027">
            <v>0</v>
          </cell>
          <cell r="BG1027">
            <v>0</v>
          </cell>
          <cell r="BH1027">
            <v>0</v>
          </cell>
          <cell r="BI1027">
            <v>0</v>
          </cell>
          <cell r="BJ1027">
            <v>0</v>
          </cell>
          <cell r="BK1027">
            <v>0</v>
          </cell>
          <cell r="BL1027">
            <v>0</v>
          </cell>
          <cell r="BM1027">
            <v>0</v>
          </cell>
          <cell r="BN1027">
            <v>0</v>
          </cell>
          <cell r="BO1027">
            <v>0</v>
          </cell>
          <cell r="BP1027">
            <v>0</v>
          </cell>
          <cell r="BQ1027">
            <v>0</v>
          </cell>
          <cell r="BR1027">
            <v>0</v>
          </cell>
          <cell r="BS1027">
            <v>0</v>
          </cell>
          <cell r="BT1027">
            <v>0</v>
          </cell>
          <cell r="BU1027">
            <v>0</v>
          </cell>
          <cell r="BV1027">
            <v>0</v>
          </cell>
          <cell r="BW1027">
            <v>0</v>
          </cell>
          <cell r="BX1027">
            <v>0</v>
          </cell>
          <cell r="BY1027">
            <v>0</v>
          </cell>
          <cell r="BZ1027">
            <v>0</v>
          </cell>
          <cell r="CA1027">
            <v>0</v>
          </cell>
          <cell r="CB1027">
            <v>0</v>
          </cell>
          <cell r="CC1027">
            <v>0</v>
          </cell>
          <cell r="CD1027">
            <v>0</v>
          </cell>
          <cell r="CE1027">
            <v>0</v>
          </cell>
          <cell r="CF1027">
            <v>0</v>
          </cell>
          <cell r="CG1027">
            <v>0</v>
          </cell>
          <cell r="CH1027">
            <v>0</v>
          </cell>
          <cell r="CI1027">
            <v>0</v>
          </cell>
          <cell r="CJ1027">
            <v>0</v>
          </cell>
          <cell r="CK1027">
            <v>0</v>
          </cell>
          <cell r="CL1027">
            <v>0</v>
          </cell>
          <cell r="CM1027">
            <v>0</v>
          </cell>
          <cell r="CN1027">
            <v>0</v>
          </cell>
          <cell r="CO1027">
            <v>0</v>
          </cell>
          <cell r="CP1027">
            <v>0</v>
          </cell>
          <cell r="CQ1027">
            <v>0</v>
          </cell>
          <cell r="CR1027">
            <v>0</v>
          </cell>
          <cell r="CS1027">
            <v>0</v>
          </cell>
          <cell r="CT1027">
            <v>0</v>
          </cell>
          <cell r="CU1027">
            <v>0</v>
          </cell>
          <cell r="CV1027">
            <v>0</v>
          </cell>
          <cell r="CW1027">
            <v>0</v>
          </cell>
          <cell r="CX1027">
            <v>0</v>
          </cell>
          <cell r="CY1027">
            <v>0</v>
          </cell>
          <cell r="CZ1027">
            <v>0</v>
          </cell>
          <cell r="DA1027">
            <v>0</v>
          </cell>
          <cell r="DB1027">
            <v>0</v>
          </cell>
          <cell r="DC1027">
            <v>0</v>
          </cell>
          <cell r="DD1027">
            <v>0</v>
          </cell>
          <cell r="DE1027">
            <v>0</v>
          </cell>
          <cell r="DF1027">
            <v>0</v>
          </cell>
          <cell r="DG1027">
            <v>0</v>
          </cell>
          <cell r="DH1027">
            <v>0</v>
          </cell>
          <cell r="DI1027">
            <v>0</v>
          </cell>
          <cell r="DJ1027">
            <v>0</v>
          </cell>
          <cell r="DK1027">
            <v>0</v>
          </cell>
          <cell r="DL1027">
            <v>0</v>
          </cell>
          <cell r="DM1027">
            <v>0</v>
          </cell>
          <cell r="DN1027">
            <v>0</v>
          </cell>
          <cell r="DO1027">
            <v>0</v>
          </cell>
          <cell r="DP1027">
            <v>0</v>
          </cell>
          <cell r="DQ1027">
            <v>0</v>
          </cell>
          <cell r="DR1027">
            <v>0</v>
          </cell>
          <cell r="DS1027">
            <v>0</v>
          </cell>
          <cell r="DT1027">
            <v>0</v>
          </cell>
          <cell r="DU1027">
            <v>0</v>
          </cell>
          <cell r="DV1027">
            <v>0</v>
          </cell>
          <cell r="DW1027">
            <v>0</v>
          </cell>
          <cell r="DX1027">
            <v>0</v>
          </cell>
          <cell r="DY1027">
            <v>0</v>
          </cell>
          <cell r="DZ1027">
            <v>0</v>
          </cell>
          <cell r="EA1027">
            <v>0</v>
          </cell>
          <cell r="EB1027">
            <v>0</v>
          </cell>
          <cell r="EC1027">
            <v>0</v>
          </cell>
          <cell r="ED1027">
            <v>0</v>
          </cell>
          <cell r="EE1027">
            <v>0</v>
          </cell>
          <cell r="EF1027">
            <v>0</v>
          </cell>
          <cell r="EG1027">
            <v>0</v>
          </cell>
          <cell r="EH1027">
            <v>0</v>
          </cell>
          <cell r="EI1027">
            <v>0</v>
          </cell>
          <cell r="EJ1027">
            <v>0</v>
          </cell>
          <cell r="EK1027">
            <v>0</v>
          </cell>
          <cell r="EL1027">
            <v>0</v>
          </cell>
          <cell r="EM1027">
            <v>0</v>
          </cell>
          <cell r="EN1027">
            <v>0</v>
          </cell>
          <cell r="EO1027">
            <v>0</v>
          </cell>
          <cell r="EP1027">
            <v>0</v>
          </cell>
          <cell r="EQ1027">
            <v>0</v>
          </cell>
          <cell r="ER1027">
            <v>0</v>
          </cell>
          <cell r="ES1027">
            <v>0</v>
          </cell>
          <cell r="ET1027">
            <v>0</v>
          </cell>
          <cell r="EU1027">
            <v>0</v>
          </cell>
          <cell r="EV1027">
            <v>0</v>
          </cell>
          <cell r="EW1027">
            <v>0</v>
          </cell>
          <cell r="EX1027">
            <v>0</v>
          </cell>
          <cell r="EY1027">
            <v>0</v>
          </cell>
          <cell r="EZ1027">
            <v>0</v>
          </cell>
          <cell r="FA1027">
            <v>0</v>
          </cell>
          <cell r="FB1027">
            <v>0</v>
          </cell>
          <cell r="FC1027">
            <v>0</v>
          </cell>
          <cell r="FD1027">
            <v>0</v>
          </cell>
          <cell r="FE1027">
            <v>0</v>
          </cell>
          <cell r="FF1027">
            <v>0</v>
          </cell>
          <cell r="FG1027">
            <v>0</v>
          </cell>
          <cell r="FH1027">
            <v>0</v>
          </cell>
          <cell r="FI1027">
            <v>0</v>
          </cell>
          <cell r="FJ1027">
            <v>0</v>
          </cell>
          <cell r="FK1027">
            <v>0</v>
          </cell>
          <cell r="FL1027">
            <v>0</v>
          </cell>
          <cell r="FM1027">
            <v>0</v>
          </cell>
          <cell r="FN1027">
            <v>0</v>
          </cell>
          <cell r="FO1027">
            <v>0</v>
          </cell>
          <cell r="FP1027">
            <v>0</v>
          </cell>
          <cell r="FQ1027">
            <v>0</v>
          </cell>
          <cell r="FR1027">
            <v>0</v>
          </cell>
          <cell r="FS1027">
            <v>0</v>
          </cell>
          <cell r="FT1027">
            <v>0</v>
          </cell>
          <cell r="FU1027">
            <v>0</v>
          </cell>
          <cell r="FV1027">
            <v>0</v>
          </cell>
          <cell r="FW1027">
            <v>0</v>
          </cell>
          <cell r="FX1027">
            <v>0</v>
          </cell>
          <cell r="FY1027">
            <v>0</v>
          </cell>
          <cell r="FZ1027">
            <v>0</v>
          </cell>
          <cell r="GA1027">
            <v>0</v>
          </cell>
          <cell r="GB1027">
            <v>0</v>
          </cell>
          <cell r="GC1027">
            <v>0</v>
          </cell>
          <cell r="GD1027">
            <v>0</v>
          </cell>
          <cell r="GE1027">
            <v>0</v>
          </cell>
          <cell r="GF1027">
            <v>0</v>
          </cell>
          <cell r="GG1027">
            <v>0</v>
          </cell>
          <cell r="GH1027">
            <v>0</v>
          </cell>
          <cell r="GI1027">
            <v>0</v>
          </cell>
          <cell r="GJ1027">
            <v>0</v>
          </cell>
          <cell r="GK1027">
            <v>0</v>
          </cell>
          <cell r="GL1027">
            <v>0</v>
          </cell>
          <cell r="GM1027">
            <v>0</v>
          </cell>
          <cell r="GN1027">
            <v>0</v>
          </cell>
          <cell r="GO1027">
            <v>0</v>
          </cell>
          <cell r="GP1027">
            <v>0</v>
          </cell>
          <cell r="GQ1027">
            <v>0</v>
          </cell>
          <cell r="GR1027">
            <v>0</v>
          </cell>
          <cell r="GS1027">
            <v>0</v>
          </cell>
          <cell r="GT1027">
            <v>0</v>
          </cell>
          <cell r="GU1027">
            <v>0</v>
          </cell>
          <cell r="GV1027">
            <v>0</v>
          </cell>
          <cell r="GW1027">
            <v>0</v>
          </cell>
          <cell r="GX1027">
            <v>0</v>
          </cell>
          <cell r="GY1027">
            <v>0</v>
          </cell>
          <cell r="GZ1027">
            <v>0</v>
          </cell>
          <cell r="HA1027">
            <v>0</v>
          </cell>
          <cell r="HB1027">
            <v>0</v>
          </cell>
          <cell r="HC1027">
            <v>0</v>
          </cell>
          <cell r="HD1027">
            <v>0</v>
          </cell>
          <cell r="HE1027">
            <v>0</v>
          </cell>
          <cell r="HF1027">
            <v>0</v>
          </cell>
          <cell r="HG1027">
            <v>0</v>
          </cell>
          <cell r="HH1027">
            <v>0</v>
          </cell>
          <cell r="HI1027">
            <v>0</v>
          </cell>
          <cell r="HJ1027">
            <v>0</v>
          </cell>
          <cell r="HK1027">
            <v>0</v>
          </cell>
          <cell r="HL1027">
            <v>0</v>
          </cell>
          <cell r="HM1027">
            <v>0</v>
          </cell>
          <cell r="HN1027">
            <v>0</v>
          </cell>
          <cell r="HO1027">
            <v>0</v>
          </cell>
          <cell r="HP1027">
            <v>0</v>
          </cell>
          <cell r="HQ1027">
            <v>0</v>
          </cell>
          <cell r="HR1027">
            <v>0</v>
          </cell>
          <cell r="HS1027">
            <v>0</v>
          </cell>
          <cell r="HT1027">
            <v>0</v>
          </cell>
          <cell r="HU1027">
            <v>0</v>
          </cell>
          <cell r="HV1027">
            <v>0</v>
          </cell>
          <cell r="HW1027">
            <v>0</v>
          </cell>
          <cell r="HX1027">
            <v>0</v>
          </cell>
          <cell r="HY1027">
            <v>0</v>
          </cell>
          <cell r="HZ1027">
            <v>0</v>
          </cell>
          <cell r="IA1027">
            <v>0</v>
          </cell>
          <cell r="IB1027">
            <v>0</v>
          </cell>
          <cell r="IC1027">
            <v>0</v>
          </cell>
          <cell r="ID1027">
            <v>0</v>
          </cell>
          <cell r="IE1027">
            <v>0</v>
          </cell>
          <cell r="IF1027">
            <v>0</v>
          </cell>
          <cell r="IG1027">
            <v>0</v>
          </cell>
          <cell r="IH1027">
            <v>0</v>
          </cell>
          <cell r="II1027">
            <v>0</v>
          </cell>
          <cell r="IJ1027">
            <v>0</v>
          </cell>
          <cell r="IK1027">
            <v>0</v>
          </cell>
          <cell r="IL1027">
            <v>0</v>
          </cell>
          <cell r="IM1027">
            <v>0</v>
          </cell>
          <cell r="IN1027">
            <v>0</v>
          </cell>
          <cell r="IO1027">
            <v>0</v>
          </cell>
          <cell r="IP1027">
            <v>0</v>
          </cell>
          <cell r="IQ1027">
            <v>0</v>
          </cell>
          <cell r="IR1027">
            <v>0</v>
          </cell>
          <cell r="IS1027">
            <v>0</v>
          </cell>
          <cell r="IT1027">
            <v>0</v>
          </cell>
          <cell r="IU1027">
            <v>0</v>
          </cell>
          <cell r="IV1027">
            <v>0</v>
          </cell>
          <cell r="IW1027">
            <v>0</v>
          </cell>
          <cell r="IX1027">
            <v>0</v>
          </cell>
          <cell r="IY1027">
            <v>0</v>
          </cell>
          <cell r="IZ1027">
            <v>0</v>
          </cell>
          <cell r="JA1027">
            <v>0</v>
          </cell>
          <cell r="JB1027">
            <v>0</v>
          </cell>
          <cell r="JC1027">
            <v>0</v>
          </cell>
          <cell r="JD1027">
            <v>0</v>
          </cell>
          <cell r="JE1027">
            <v>0</v>
          </cell>
        </row>
        <row r="1028">
          <cell r="D1028" t="str">
            <v>PV_.QF.SOR._.___.OR2_AgateBay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0</v>
          </cell>
          <cell r="BD1028">
            <v>0</v>
          </cell>
          <cell r="BE1028">
            <v>0</v>
          </cell>
          <cell r="BF1028">
            <v>0</v>
          </cell>
          <cell r="BG1028">
            <v>0</v>
          </cell>
          <cell r="BH1028">
            <v>0</v>
          </cell>
          <cell r="BI1028">
            <v>0</v>
          </cell>
          <cell r="BJ1028">
            <v>0</v>
          </cell>
          <cell r="BK1028">
            <v>0</v>
          </cell>
          <cell r="BL1028">
            <v>0</v>
          </cell>
          <cell r="BM1028">
            <v>0</v>
          </cell>
          <cell r="BN1028">
            <v>0</v>
          </cell>
          <cell r="BO1028">
            <v>0</v>
          </cell>
          <cell r="BP1028">
            <v>0</v>
          </cell>
          <cell r="BQ1028">
            <v>0</v>
          </cell>
          <cell r="BR1028">
            <v>0</v>
          </cell>
          <cell r="BS1028">
            <v>0</v>
          </cell>
          <cell r="BT1028">
            <v>0</v>
          </cell>
          <cell r="BU1028">
            <v>0</v>
          </cell>
          <cell r="BV1028">
            <v>0</v>
          </cell>
          <cell r="BW1028">
            <v>0</v>
          </cell>
          <cell r="BX1028">
            <v>0</v>
          </cell>
          <cell r="BY1028">
            <v>0</v>
          </cell>
          <cell r="BZ1028">
            <v>0</v>
          </cell>
          <cell r="CA1028">
            <v>0</v>
          </cell>
          <cell r="CB1028">
            <v>0</v>
          </cell>
          <cell r="CC1028">
            <v>0</v>
          </cell>
          <cell r="CD1028">
            <v>0</v>
          </cell>
          <cell r="CE1028">
            <v>0</v>
          </cell>
          <cell r="CF1028">
            <v>0</v>
          </cell>
          <cell r="CG1028">
            <v>0</v>
          </cell>
          <cell r="CH1028">
            <v>0</v>
          </cell>
          <cell r="CI1028">
            <v>0</v>
          </cell>
          <cell r="CJ1028">
            <v>0</v>
          </cell>
          <cell r="CK1028">
            <v>0</v>
          </cell>
          <cell r="CL1028">
            <v>0</v>
          </cell>
          <cell r="CM1028">
            <v>0</v>
          </cell>
          <cell r="CN1028">
            <v>0</v>
          </cell>
          <cell r="CO1028">
            <v>0</v>
          </cell>
          <cell r="CP1028">
            <v>0</v>
          </cell>
          <cell r="CQ1028">
            <v>0</v>
          </cell>
          <cell r="CR1028">
            <v>0</v>
          </cell>
          <cell r="CS1028">
            <v>0</v>
          </cell>
          <cell r="CT1028">
            <v>0</v>
          </cell>
          <cell r="CU1028">
            <v>0</v>
          </cell>
          <cell r="CV1028">
            <v>0</v>
          </cell>
          <cell r="CW1028">
            <v>0</v>
          </cell>
          <cell r="CX1028">
            <v>0</v>
          </cell>
          <cell r="CY1028">
            <v>0</v>
          </cell>
          <cell r="CZ1028">
            <v>0</v>
          </cell>
          <cell r="DA1028">
            <v>0</v>
          </cell>
          <cell r="DB1028">
            <v>0</v>
          </cell>
          <cell r="DC1028">
            <v>0</v>
          </cell>
          <cell r="DD1028">
            <v>0</v>
          </cell>
          <cell r="DE1028">
            <v>0</v>
          </cell>
          <cell r="DF1028">
            <v>0</v>
          </cell>
          <cell r="DG1028">
            <v>0</v>
          </cell>
          <cell r="DH1028">
            <v>0</v>
          </cell>
          <cell r="DI1028">
            <v>0</v>
          </cell>
          <cell r="DJ1028">
            <v>0</v>
          </cell>
          <cell r="DK1028">
            <v>0</v>
          </cell>
          <cell r="DL1028">
            <v>0</v>
          </cell>
          <cell r="DM1028">
            <v>0</v>
          </cell>
          <cell r="DN1028">
            <v>0</v>
          </cell>
          <cell r="DO1028">
            <v>0</v>
          </cell>
          <cell r="DP1028">
            <v>0</v>
          </cell>
          <cell r="DQ1028">
            <v>0</v>
          </cell>
          <cell r="DR1028">
            <v>0</v>
          </cell>
          <cell r="DS1028">
            <v>0</v>
          </cell>
          <cell r="DT1028">
            <v>0</v>
          </cell>
          <cell r="DU1028">
            <v>0</v>
          </cell>
          <cell r="DV1028">
            <v>0</v>
          </cell>
          <cell r="DW1028">
            <v>0</v>
          </cell>
          <cell r="DX1028">
            <v>0</v>
          </cell>
          <cell r="DY1028">
            <v>0</v>
          </cell>
          <cell r="DZ1028">
            <v>0</v>
          </cell>
          <cell r="EA1028">
            <v>0</v>
          </cell>
          <cell r="EB1028">
            <v>0</v>
          </cell>
          <cell r="EC1028">
            <v>0</v>
          </cell>
          <cell r="ED1028">
            <v>0</v>
          </cell>
          <cell r="EE1028">
            <v>0</v>
          </cell>
          <cell r="EF1028">
            <v>0</v>
          </cell>
          <cell r="EG1028">
            <v>0</v>
          </cell>
          <cell r="EH1028">
            <v>0</v>
          </cell>
          <cell r="EI1028">
            <v>0</v>
          </cell>
          <cell r="EJ1028">
            <v>0</v>
          </cell>
          <cell r="EK1028">
            <v>0</v>
          </cell>
          <cell r="EL1028">
            <v>0</v>
          </cell>
          <cell r="EM1028">
            <v>0</v>
          </cell>
          <cell r="EN1028">
            <v>0</v>
          </cell>
          <cell r="EO1028">
            <v>0</v>
          </cell>
          <cell r="EP1028">
            <v>0</v>
          </cell>
          <cell r="EQ1028">
            <v>0</v>
          </cell>
          <cell r="ER1028">
            <v>0</v>
          </cell>
          <cell r="ES1028">
            <v>0</v>
          </cell>
          <cell r="ET1028">
            <v>0</v>
          </cell>
          <cell r="EU1028">
            <v>0</v>
          </cell>
          <cell r="EV1028">
            <v>0</v>
          </cell>
          <cell r="EW1028">
            <v>0</v>
          </cell>
          <cell r="EX1028">
            <v>0</v>
          </cell>
          <cell r="EY1028">
            <v>0</v>
          </cell>
          <cell r="EZ1028">
            <v>0</v>
          </cell>
          <cell r="FA1028">
            <v>0</v>
          </cell>
          <cell r="FB1028">
            <v>0</v>
          </cell>
          <cell r="FC1028">
            <v>0</v>
          </cell>
          <cell r="FD1028">
            <v>0</v>
          </cell>
          <cell r="FE1028">
            <v>0</v>
          </cell>
          <cell r="FF1028">
            <v>0</v>
          </cell>
          <cell r="FG1028">
            <v>0</v>
          </cell>
          <cell r="FH1028">
            <v>0</v>
          </cell>
          <cell r="FI1028">
            <v>0</v>
          </cell>
          <cell r="FJ1028">
            <v>0</v>
          </cell>
          <cell r="FK1028">
            <v>0</v>
          </cell>
          <cell r="FL1028">
            <v>0</v>
          </cell>
          <cell r="FM1028">
            <v>0</v>
          </cell>
          <cell r="FN1028">
            <v>0</v>
          </cell>
          <cell r="FO1028">
            <v>0</v>
          </cell>
          <cell r="FP1028">
            <v>0</v>
          </cell>
          <cell r="FQ1028">
            <v>0</v>
          </cell>
          <cell r="FR1028">
            <v>0</v>
          </cell>
          <cell r="FS1028">
            <v>0</v>
          </cell>
          <cell r="FT1028">
            <v>0</v>
          </cell>
          <cell r="FU1028">
            <v>0</v>
          </cell>
          <cell r="FV1028">
            <v>0</v>
          </cell>
          <cell r="FW1028">
            <v>0</v>
          </cell>
          <cell r="FX1028">
            <v>0</v>
          </cell>
          <cell r="FY1028">
            <v>0</v>
          </cell>
          <cell r="FZ1028">
            <v>0</v>
          </cell>
          <cell r="GA1028">
            <v>0</v>
          </cell>
          <cell r="GB1028">
            <v>0</v>
          </cell>
          <cell r="GC1028">
            <v>0</v>
          </cell>
          <cell r="GD1028">
            <v>0</v>
          </cell>
          <cell r="GE1028">
            <v>0</v>
          </cell>
          <cell r="GF1028">
            <v>0</v>
          </cell>
          <cell r="GG1028">
            <v>0</v>
          </cell>
          <cell r="GH1028">
            <v>0</v>
          </cell>
          <cell r="GI1028">
            <v>0</v>
          </cell>
          <cell r="GJ1028">
            <v>0</v>
          </cell>
          <cell r="GK1028">
            <v>0</v>
          </cell>
          <cell r="GL1028">
            <v>0</v>
          </cell>
          <cell r="GM1028">
            <v>0</v>
          </cell>
          <cell r="GN1028">
            <v>0</v>
          </cell>
          <cell r="GO1028">
            <v>0</v>
          </cell>
          <cell r="GP1028">
            <v>0</v>
          </cell>
          <cell r="GQ1028">
            <v>0</v>
          </cell>
          <cell r="GR1028">
            <v>0</v>
          </cell>
          <cell r="GS1028">
            <v>0</v>
          </cell>
          <cell r="GT1028">
            <v>0</v>
          </cell>
          <cell r="GU1028">
            <v>0</v>
          </cell>
          <cell r="GV1028">
            <v>0</v>
          </cell>
          <cell r="GW1028">
            <v>0</v>
          </cell>
          <cell r="GX1028">
            <v>0</v>
          </cell>
          <cell r="GY1028">
            <v>0</v>
          </cell>
          <cell r="GZ1028">
            <v>0</v>
          </cell>
          <cell r="HA1028">
            <v>0</v>
          </cell>
          <cell r="HB1028">
            <v>0</v>
          </cell>
          <cell r="HC1028">
            <v>0</v>
          </cell>
          <cell r="HD1028">
            <v>0</v>
          </cell>
          <cell r="HE1028">
            <v>0</v>
          </cell>
          <cell r="HF1028">
            <v>0</v>
          </cell>
          <cell r="HG1028">
            <v>0</v>
          </cell>
          <cell r="HH1028">
            <v>0</v>
          </cell>
          <cell r="HI1028">
            <v>0</v>
          </cell>
          <cell r="HJ1028">
            <v>0</v>
          </cell>
          <cell r="HK1028">
            <v>0</v>
          </cell>
          <cell r="HL1028">
            <v>0</v>
          </cell>
          <cell r="HM1028">
            <v>0</v>
          </cell>
          <cell r="HN1028">
            <v>0</v>
          </cell>
          <cell r="HO1028">
            <v>0</v>
          </cell>
          <cell r="HP1028">
            <v>0</v>
          </cell>
          <cell r="HQ1028">
            <v>0</v>
          </cell>
          <cell r="HR1028">
            <v>0</v>
          </cell>
          <cell r="HS1028">
            <v>0</v>
          </cell>
          <cell r="HT1028">
            <v>0</v>
          </cell>
          <cell r="HU1028">
            <v>0</v>
          </cell>
          <cell r="HV1028">
            <v>0</v>
          </cell>
          <cell r="HW1028">
            <v>0</v>
          </cell>
          <cell r="HX1028">
            <v>0</v>
          </cell>
          <cell r="HY1028">
            <v>0</v>
          </cell>
          <cell r="HZ1028">
            <v>0</v>
          </cell>
          <cell r="IA1028">
            <v>0</v>
          </cell>
          <cell r="IB1028">
            <v>0</v>
          </cell>
          <cell r="IC1028">
            <v>0</v>
          </cell>
          <cell r="ID1028">
            <v>0</v>
          </cell>
          <cell r="IE1028">
            <v>0</v>
          </cell>
          <cell r="IF1028">
            <v>0</v>
          </cell>
          <cell r="IG1028">
            <v>0</v>
          </cell>
          <cell r="IH1028">
            <v>0</v>
          </cell>
          <cell r="II1028">
            <v>0</v>
          </cell>
          <cell r="IJ1028">
            <v>0</v>
          </cell>
          <cell r="IK1028">
            <v>0</v>
          </cell>
          <cell r="IL1028">
            <v>0</v>
          </cell>
          <cell r="IM1028">
            <v>0</v>
          </cell>
          <cell r="IN1028">
            <v>0</v>
          </cell>
          <cell r="IO1028">
            <v>0</v>
          </cell>
          <cell r="IP1028">
            <v>0</v>
          </cell>
          <cell r="IQ1028">
            <v>0</v>
          </cell>
          <cell r="IR1028">
            <v>0</v>
          </cell>
          <cell r="IS1028">
            <v>0</v>
          </cell>
          <cell r="IT1028">
            <v>0</v>
          </cell>
          <cell r="IU1028">
            <v>0</v>
          </cell>
          <cell r="IV1028">
            <v>0</v>
          </cell>
          <cell r="IW1028">
            <v>0</v>
          </cell>
          <cell r="IX1028">
            <v>0</v>
          </cell>
          <cell r="IY1028">
            <v>0</v>
          </cell>
          <cell r="IZ1028">
            <v>0</v>
          </cell>
          <cell r="JA1028">
            <v>0</v>
          </cell>
          <cell r="JB1028">
            <v>0</v>
          </cell>
          <cell r="JC1028">
            <v>0</v>
          </cell>
          <cell r="JD1028">
            <v>0</v>
          </cell>
          <cell r="JE1028">
            <v>0</v>
          </cell>
        </row>
        <row r="1029">
          <cell r="D1029" t="str">
            <v>PV_.QF.SOR._.___.OR3_TurkeyHill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0</v>
          </cell>
          <cell r="BD1029">
            <v>0</v>
          </cell>
          <cell r="BE1029">
            <v>0</v>
          </cell>
          <cell r="BF1029">
            <v>0</v>
          </cell>
          <cell r="BG1029">
            <v>0</v>
          </cell>
          <cell r="BH1029">
            <v>0</v>
          </cell>
          <cell r="BI1029">
            <v>0</v>
          </cell>
          <cell r="BJ1029">
            <v>0</v>
          </cell>
          <cell r="BK1029">
            <v>0</v>
          </cell>
          <cell r="BL1029">
            <v>0</v>
          </cell>
          <cell r="BM1029">
            <v>0</v>
          </cell>
          <cell r="BN1029">
            <v>0</v>
          </cell>
          <cell r="BO1029">
            <v>0</v>
          </cell>
          <cell r="BP1029">
            <v>0</v>
          </cell>
          <cell r="BQ1029">
            <v>0</v>
          </cell>
          <cell r="BR1029">
            <v>0</v>
          </cell>
          <cell r="BS1029">
            <v>0</v>
          </cell>
          <cell r="BT1029">
            <v>0</v>
          </cell>
          <cell r="BU1029">
            <v>0</v>
          </cell>
          <cell r="BV1029">
            <v>0</v>
          </cell>
          <cell r="BW1029">
            <v>0</v>
          </cell>
          <cell r="BX1029">
            <v>0</v>
          </cell>
          <cell r="BY1029">
            <v>0</v>
          </cell>
          <cell r="BZ1029">
            <v>0</v>
          </cell>
          <cell r="CA1029">
            <v>0</v>
          </cell>
          <cell r="CB1029">
            <v>0</v>
          </cell>
          <cell r="CC1029">
            <v>0</v>
          </cell>
          <cell r="CD1029">
            <v>0</v>
          </cell>
          <cell r="CE1029">
            <v>0</v>
          </cell>
          <cell r="CF1029">
            <v>0</v>
          </cell>
          <cell r="CG1029">
            <v>0</v>
          </cell>
          <cell r="CH1029">
            <v>0</v>
          </cell>
          <cell r="CI1029">
            <v>0</v>
          </cell>
          <cell r="CJ1029">
            <v>0</v>
          </cell>
          <cell r="CK1029">
            <v>0</v>
          </cell>
          <cell r="CL1029">
            <v>0</v>
          </cell>
          <cell r="CM1029">
            <v>0</v>
          </cell>
          <cell r="CN1029">
            <v>0</v>
          </cell>
          <cell r="CO1029">
            <v>0</v>
          </cell>
          <cell r="CP1029">
            <v>0</v>
          </cell>
          <cell r="CQ1029">
            <v>0</v>
          </cell>
          <cell r="CR1029">
            <v>0</v>
          </cell>
          <cell r="CS1029">
            <v>0</v>
          </cell>
          <cell r="CT1029">
            <v>0</v>
          </cell>
          <cell r="CU1029">
            <v>0</v>
          </cell>
          <cell r="CV1029">
            <v>0</v>
          </cell>
          <cell r="CW1029">
            <v>0</v>
          </cell>
          <cell r="CX1029">
            <v>0</v>
          </cell>
          <cell r="CY1029">
            <v>0</v>
          </cell>
          <cell r="CZ1029">
            <v>0</v>
          </cell>
          <cell r="DA1029">
            <v>0</v>
          </cell>
          <cell r="DB1029">
            <v>0</v>
          </cell>
          <cell r="DC1029">
            <v>0</v>
          </cell>
          <cell r="DD1029">
            <v>0</v>
          </cell>
          <cell r="DE1029">
            <v>0</v>
          </cell>
          <cell r="DF1029">
            <v>0</v>
          </cell>
          <cell r="DG1029">
            <v>0</v>
          </cell>
          <cell r="DH1029">
            <v>0</v>
          </cell>
          <cell r="DI1029">
            <v>0</v>
          </cell>
          <cell r="DJ1029">
            <v>0</v>
          </cell>
          <cell r="DK1029">
            <v>0</v>
          </cell>
          <cell r="DL1029">
            <v>0</v>
          </cell>
          <cell r="DM1029">
            <v>0</v>
          </cell>
          <cell r="DN1029">
            <v>0</v>
          </cell>
          <cell r="DO1029">
            <v>0</v>
          </cell>
          <cell r="DP1029">
            <v>0</v>
          </cell>
          <cell r="DQ1029">
            <v>0</v>
          </cell>
          <cell r="DR1029">
            <v>0</v>
          </cell>
          <cell r="DS1029">
            <v>0</v>
          </cell>
          <cell r="DT1029">
            <v>0</v>
          </cell>
          <cell r="DU1029">
            <v>0</v>
          </cell>
          <cell r="DV1029">
            <v>0</v>
          </cell>
          <cell r="DW1029">
            <v>0</v>
          </cell>
          <cell r="DX1029">
            <v>0</v>
          </cell>
          <cell r="DY1029">
            <v>0</v>
          </cell>
          <cell r="DZ1029">
            <v>0</v>
          </cell>
          <cell r="EA1029">
            <v>0</v>
          </cell>
          <cell r="EB1029">
            <v>0</v>
          </cell>
          <cell r="EC1029">
            <v>0</v>
          </cell>
          <cell r="ED1029">
            <v>0</v>
          </cell>
          <cell r="EE1029">
            <v>0</v>
          </cell>
          <cell r="EF1029">
            <v>0</v>
          </cell>
          <cell r="EG1029">
            <v>0</v>
          </cell>
          <cell r="EH1029">
            <v>0</v>
          </cell>
          <cell r="EI1029">
            <v>0</v>
          </cell>
          <cell r="EJ1029">
            <v>0</v>
          </cell>
          <cell r="EK1029">
            <v>0</v>
          </cell>
          <cell r="EL1029">
            <v>0</v>
          </cell>
          <cell r="EM1029">
            <v>0</v>
          </cell>
          <cell r="EN1029">
            <v>0</v>
          </cell>
          <cell r="EO1029">
            <v>0</v>
          </cell>
          <cell r="EP1029">
            <v>0</v>
          </cell>
          <cell r="EQ1029">
            <v>0</v>
          </cell>
          <cell r="ER1029">
            <v>0</v>
          </cell>
          <cell r="ES1029">
            <v>0</v>
          </cell>
          <cell r="ET1029">
            <v>0</v>
          </cell>
          <cell r="EU1029">
            <v>0</v>
          </cell>
          <cell r="EV1029">
            <v>0</v>
          </cell>
          <cell r="EW1029">
            <v>0</v>
          </cell>
          <cell r="EX1029">
            <v>0</v>
          </cell>
          <cell r="EY1029">
            <v>0</v>
          </cell>
          <cell r="EZ1029">
            <v>0</v>
          </cell>
          <cell r="FA1029">
            <v>0</v>
          </cell>
          <cell r="FB1029">
            <v>0</v>
          </cell>
          <cell r="FC1029">
            <v>0</v>
          </cell>
          <cell r="FD1029">
            <v>0</v>
          </cell>
          <cell r="FE1029">
            <v>0</v>
          </cell>
          <cell r="FF1029">
            <v>0</v>
          </cell>
          <cell r="FG1029">
            <v>0</v>
          </cell>
          <cell r="FH1029">
            <v>0</v>
          </cell>
          <cell r="FI1029">
            <v>0</v>
          </cell>
          <cell r="FJ1029">
            <v>0</v>
          </cell>
          <cell r="FK1029">
            <v>0</v>
          </cell>
          <cell r="FL1029">
            <v>0</v>
          </cell>
          <cell r="FM1029">
            <v>0</v>
          </cell>
          <cell r="FN1029">
            <v>0</v>
          </cell>
          <cell r="FO1029">
            <v>0</v>
          </cell>
          <cell r="FP1029">
            <v>0</v>
          </cell>
          <cell r="FQ1029">
            <v>0</v>
          </cell>
          <cell r="FR1029">
            <v>0</v>
          </cell>
          <cell r="FS1029">
            <v>0</v>
          </cell>
          <cell r="FT1029">
            <v>0</v>
          </cell>
          <cell r="FU1029">
            <v>0</v>
          </cell>
          <cell r="FV1029">
            <v>0</v>
          </cell>
          <cell r="FW1029">
            <v>0</v>
          </cell>
          <cell r="FX1029">
            <v>0</v>
          </cell>
          <cell r="FY1029">
            <v>0</v>
          </cell>
          <cell r="FZ1029">
            <v>0</v>
          </cell>
          <cell r="GA1029">
            <v>0</v>
          </cell>
          <cell r="GB1029">
            <v>0</v>
          </cell>
          <cell r="GC1029">
            <v>0</v>
          </cell>
          <cell r="GD1029">
            <v>0</v>
          </cell>
          <cell r="GE1029">
            <v>0</v>
          </cell>
          <cell r="GF1029">
            <v>0</v>
          </cell>
          <cell r="GG1029">
            <v>0</v>
          </cell>
          <cell r="GH1029">
            <v>0</v>
          </cell>
          <cell r="GI1029">
            <v>0</v>
          </cell>
          <cell r="GJ1029">
            <v>0</v>
          </cell>
          <cell r="GK1029">
            <v>0</v>
          </cell>
          <cell r="GL1029">
            <v>0</v>
          </cell>
          <cell r="GM1029">
            <v>0</v>
          </cell>
          <cell r="GN1029">
            <v>0</v>
          </cell>
          <cell r="GO1029">
            <v>0</v>
          </cell>
          <cell r="GP1029">
            <v>0</v>
          </cell>
          <cell r="GQ1029">
            <v>0</v>
          </cell>
          <cell r="GR1029">
            <v>0</v>
          </cell>
          <cell r="GS1029">
            <v>0</v>
          </cell>
          <cell r="GT1029">
            <v>0</v>
          </cell>
          <cell r="GU1029">
            <v>0</v>
          </cell>
          <cell r="GV1029">
            <v>0</v>
          </cell>
          <cell r="GW1029">
            <v>0</v>
          </cell>
          <cell r="GX1029">
            <v>0</v>
          </cell>
          <cell r="GY1029">
            <v>0</v>
          </cell>
          <cell r="GZ1029">
            <v>0</v>
          </cell>
          <cell r="HA1029">
            <v>0</v>
          </cell>
          <cell r="HB1029">
            <v>0</v>
          </cell>
          <cell r="HC1029">
            <v>0</v>
          </cell>
          <cell r="HD1029">
            <v>0</v>
          </cell>
          <cell r="HE1029">
            <v>0</v>
          </cell>
          <cell r="HF1029">
            <v>0</v>
          </cell>
          <cell r="HG1029">
            <v>0</v>
          </cell>
          <cell r="HH1029">
            <v>0</v>
          </cell>
          <cell r="HI1029">
            <v>0</v>
          </cell>
          <cell r="HJ1029">
            <v>0</v>
          </cell>
          <cell r="HK1029">
            <v>0</v>
          </cell>
          <cell r="HL1029">
            <v>0</v>
          </cell>
          <cell r="HM1029">
            <v>0</v>
          </cell>
          <cell r="HN1029">
            <v>0</v>
          </cell>
          <cell r="HO1029">
            <v>0</v>
          </cell>
          <cell r="HP1029">
            <v>0</v>
          </cell>
          <cell r="HQ1029">
            <v>0</v>
          </cell>
          <cell r="HR1029">
            <v>0</v>
          </cell>
          <cell r="HS1029">
            <v>0</v>
          </cell>
          <cell r="HT1029">
            <v>0</v>
          </cell>
          <cell r="HU1029">
            <v>0</v>
          </cell>
          <cell r="HV1029">
            <v>0</v>
          </cell>
          <cell r="HW1029">
            <v>0</v>
          </cell>
          <cell r="HX1029">
            <v>0</v>
          </cell>
          <cell r="HY1029">
            <v>0</v>
          </cell>
          <cell r="HZ1029">
            <v>0</v>
          </cell>
          <cell r="IA1029">
            <v>0</v>
          </cell>
          <cell r="IB1029">
            <v>0</v>
          </cell>
          <cell r="IC1029">
            <v>0</v>
          </cell>
          <cell r="ID1029">
            <v>0</v>
          </cell>
          <cell r="IE1029">
            <v>0</v>
          </cell>
          <cell r="IF1029">
            <v>0</v>
          </cell>
          <cell r="IG1029">
            <v>0</v>
          </cell>
          <cell r="IH1029">
            <v>0</v>
          </cell>
          <cell r="II1029">
            <v>0</v>
          </cell>
          <cell r="IJ1029">
            <v>0</v>
          </cell>
          <cell r="IK1029">
            <v>0</v>
          </cell>
          <cell r="IL1029">
            <v>0</v>
          </cell>
          <cell r="IM1029">
            <v>0</v>
          </cell>
          <cell r="IN1029">
            <v>0</v>
          </cell>
          <cell r="IO1029">
            <v>0</v>
          </cell>
          <cell r="IP1029">
            <v>0</v>
          </cell>
          <cell r="IQ1029">
            <v>0</v>
          </cell>
          <cell r="IR1029">
            <v>0</v>
          </cell>
          <cell r="IS1029">
            <v>0</v>
          </cell>
          <cell r="IT1029">
            <v>0</v>
          </cell>
          <cell r="IU1029">
            <v>0</v>
          </cell>
          <cell r="IV1029">
            <v>0</v>
          </cell>
          <cell r="IW1029">
            <v>0</v>
          </cell>
          <cell r="IX1029">
            <v>0</v>
          </cell>
          <cell r="IY1029">
            <v>0</v>
          </cell>
          <cell r="IZ1029">
            <v>0</v>
          </cell>
          <cell r="JA1029">
            <v>0</v>
          </cell>
          <cell r="JB1029">
            <v>0</v>
          </cell>
          <cell r="JC1029">
            <v>0</v>
          </cell>
          <cell r="JD1029">
            <v>0</v>
          </cell>
          <cell r="JE1029">
            <v>0</v>
          </cell>
        </row>
        <row r="1030">
          <cell r="D1030" t="str">
            <v>PV_.QF.SOR._.___.OR5_Merril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0</v>
          </cell>
          <cell r="BD1030">
            <v>0</v>
          </cell>
          <cell r="BE1030">
            <v>0</v>
          </cell>
          <cell r="BF1030">
            <v>0</v>
          </cell>
          <cell r="BG1030">
            <v>0</v>
          </cell>
          <cell r="BH1030">
            <v>0</v>
          </cell>
          <cell r="BI1030">
            <v>0</v>
          </cell>
          <cell r="BJ1030">
            <v>0</v>
          </cell>
          <cell r="BK1030">
            <v>0</v>
          </cell>
          <cell r="BL1030">
            <v>0</v>
          </cell>
          <cell r="BM1030">
            <v>0</v>
          </cell>
          <cell r="BN1030">
            <v>0</v>
          </cell>
          <cell r="BO1030">
            <v>0</v>
          </cell>
          <cell r="BP1030">
            <v>0</v>
          </cell>
          <cell r="BQ1030">
            <v>0</v>
          </cell>
          <cell r="BR1030">
            <v>0</v>
          </cell>
          <cell r="BS1030">
            <v>0</v>
          </cell>
          <cell r="BT1030">
            <v>0</v>
          </cell>
          <cell r="BU1030">
            <v>0</v>
          </cell>
          <cell r="BV1030">
            <v>0</v>
          </cell>
          <cell r="BW1030">
            <v>0</v>
          </cell>
          <cell r="BX1030">
            <v>0</v>
          </cell>
          <cell r="BY1030">
            <v>0</v>
          </cell>
          <cell r="BZ1030">
            <v>0</v>
          </cell>
          <cell r="CA1030">
            <v>0</v>
          </cell>
          <cell r="CB1030">
            <v>0</v>
          </cell>
          <cell r="CC1030">
            <v>0</v>
          </cell>
          <cell r="CD1030">
            <v>0</v>
          </cell>
          <cell r="CE1030">
            <v>0</v>
          </cell>
          <cell r="CF1030">
            <v>0</v>
          </cell>
          <cell r="CG1030">
            <v>0</v>
          </cell>
          <cell r="CH1030">
            <v>0</v>
          </cell>
          <cell r="CI1030">
            <v>0</v>
          </cell>
          <cell r="CJ1030">
            <v>0</v>
          </cell>
          <cell r="CK1030">
            <v>0</v>
          </cell>
          <cell r="CL1030">
            <v>0</v>
          </cell>
          <cell r="CM1030">
            <v>0</v>
          </cell>
          <cell r="CN1030">
            <v>0</v>
          </cell>
          <cell r="CO1030">
            <v>0</v>
          </cell>
          <cell r="CP1030">
            <v>0</v>
          </cell>
          <cell r="CQ1030">
            <v>0</v>
          </cell>
          <cell r="CR1030">
            <v>0</v>
          </cell>
          <cell r="CS1030">
            <v>0</v>
          </cell>
          <cell r="CT1030">
            <v>0</v>
          </cell>
          <cell r="CU1030">
            <v>0</v>
          </cell>
          <cell r="CV1030">
            <v>0</v>
          </cell>
          <cell r="CW1030">
            <v>0</v>
          </cell>
          <cell r="CX1030">
            <v>0</v>
          </cell>
          <cell r="CY1030">
            <v>0</v>
          </cell>
          <cell r="CZ1030">
            <v>0</v>
          </cell>
          <cell r="DA1030">
            <v>0</v>
          </cell>
          <cell r="DB1030">
            <v>0</v>
          </cell>
          <cell r="DC1030">
            <v>0</v>
          </cell>
          <cell r="DD1030">
            <v>0</v>
          </cell>
          <cell r="DE1030">
            <v>0</v>
          </cell>
          <cell r="DF1030">
            <v>0</v>
          </cell>
          <cell r="DG1030">
            <v>0</v>
          </cell>
          <cell r="DH1030">
            <v>0</v>
          </cell>
          <cell r="DI1030">
            <v>0</v>
          </cell>
          <cell r="DJ1030">
            <v>0</v>
          </cell>
          <cell r="DK1030">
            <v>0</v>
          </cell>
          <cell r="DL1030">
            <v>0</v>
          </cell>
          <cell r="DM1030">
            <v>0</v>
          </cell>
          <cell r="DN1030">
            <v>0</v>
          </cell>
          <cell r="DO1030">
            <v>0</v>
          </cell>
          <cell r="DP1030">
            <v>0</v>
          </cell>
          <cell r="DQ1030">
            <v>0</v>
          </cell>
          <cell r="DR1030">
            <v>0</v>
          </cell>
          <cell r="DS1030">
            <v>0</v>
          </cell>
          <cell r="DT1030">
            <v>0</v>
          </cell>
          <cell r="DU1030">
            <v>0</v>
          </cell>
          <cell r="DV1030">
            <v>0</v>
          </cell>
          <cell r="DW1030">
            <v>0</v>
          </cell>
          <cell r="DX1030">
            <v>0</v>
          </cell>
          <cell r="DY1030">
            <v>0</v>
          </cell>
          <cell r="DZ1030">
            <v>0</v>
          </cell>
          <cell r="EA1030">
            <v>0</v>
          </cell>
          <cell r="EB1030">
            <v>0</v>
          </cell>
          <cell r="EC1030">
            <v>0</v>
          </cell>
          <cell r="ED1030">
            <v>0</v>
          </cell>
          <cell r="EE1030">
            <v>0</v>
          </cell>
          <cell r="EF1030">
            <v>0</v>
          </cell>
          <cell r="EG1030">
            <v>0</v>
          </cell>
          <cell r="EH1030">
            <v>0</v>
          </cell>
          <cell r="EI1030">
            <v>0</v>
          </cell>
          <cell r="EJ1030">
            <v>0</v>
          </cell>
          <cell r="EK1030">
            <v>0</v>
          </cell>
          <cell r="EL1030">
            <v>0</v>
          </cell>
          <cell r="EM1030">
            <v>0</v>
          </cell>
          <cell r="EN1030">
            <v>0</v>
          </cell>
          <cell r="EO1030">
            <v>0</v>
          </cell>
          <cell r="EP1030">
            <v>0</v>
          </cell>
          <cell r="EQ1030">
            <v>0</v>
          </cell>
          <cell r="ER1030">
            <v>0</v>
          </cell>
          <cell r="ES1030">
            <v>0</v>
          </cell>
          <cell r="ET1030">
            <v>0</v>
          </cell>
          <cell r="EU1030">
            <v>0</v>
          </cell>
          <cell r="EV1030">
            <v>0</v>
          </cell>
          <cell r="EW1030">
            <v>0</v>
          </cell>
          <cell r="EX1030">
            <v>0</v>
          </cell>
          <cell r="EY1030">
            <v>0</v>
          </cell>
          <cell r="EZ1030">
            <v>0</v>
          </cell>
          <cell r="FA1030">
            <v>0</v>
          </cell>
          <cell r="FB1030">
            <v>0</v>
          </cell>
          <cell r="FC1030">
            <v>0</v>
          </cell>
          <cell r="FD1030">
            <v>0</v>
          </cell>
          <cell r="FE1030">
            <v>0</v>
          </cell>
          <cell r="FF1030">
            <v>0</v>
          </cell>
          <cell r="FG1030">
            <v>0</v>
          </cell>
          <cell r="FH1030">
            <v>0</v>
          </cell>
          <cell r="FI1030">
            <v>0</v>
          </cell>
          <cell r="FJ1030">
            <v>0</v>
          </cell>
          <cell r="FK1030">
            <v>0</v>
          </cell>
          <cell r="FL1030">
            <v>0</v>
          </cell>
          <cell r="FM1030">
            <v>0</v>
          </cell>
          <cell r="FN1030">
            <v>0</v>
          </cell>
          <cell r="FO1030">
            <v>0</v>
          </cell>
          <cell r="FP1030">
            <v>0</v>
          </cell>
          <cell r="FQ1030">
            <v>0</v>
          </cell>
          <cell r="FR1030">
            <v>0</v>
          </cell>
          <cell r="FS1030">
            <v>0</v>
          </cell>
          <cell r="FT1030">
            <v>0</v>
          </cell>
          <cell r="FU1030">
            <v>0</v>
          </cell>
          <cell r="FV1030">
            <v>0</v>
          </cell>
          <cell r="FW1030">
            <v>0</v>
          </cell>
          <cell r="FX1030">
            <v>0</v>
          </cell>
          <cell r="FY1030">
            <v>0</v>
          </cell>
          <cell r="FZ1030">
            <v>0</v>
          </cell>
          <cell r="GA1030">
            <v>0</v>
          </cell>
          <cell r="GB1030">
            <v>0</v>
          </cell>
          <cell r="GC1030">
            <v>0</v>
          </cell>
          <cell r="GD1030">
            <v>0</v>
          </cell>
          <cell r="GE1030">
            <v>0</v>
          </cell>
          <cell r="GF1030">
            <v>0</v>
          </cell>
          <cell r="GG1030">
            <v>0</v>
          </cell>
          <cell r="GH1030">
            <v>0</v>
          </cell>
          <cell r="GI1030">
            <v>0</v>
          </cell>
          <cell r="GJ1030">
            <v>0</v>
          </cell>
          <cell r="GK1030">
            <v>0</v>
          </cell>
          <cell r="GL1030">
            <v>0</v>
          </cell>
          <cell r="GM1030">
            <v>0</v>
          </cell>
          <cell r="GN1030">
            <v>0</v>
          </cell>
          <cell r="GO1030">
            <v>0</v>
          </cell>
          <cell r="GP1030">
            <v>0</v>
          </cell>
          <cell r="GQ1030">
            <v>0</v>
          </cell>
          <cell r="GR1030">
            <v>0</v>
          </cell>
          <cell r="GS1030">
            <v>0</v>
          </cell>
          <cell r="GT1030">
            <v>0</v>
          </cell>
          <cell r="GU1030">
            <v>0</v>
          </cell>
          <cell r="GV1030">
            <v>0</v>
          </cell>
          <cell r="GW1030">
            <v>0</v>
          </cell>
          <cell r="GX1030">
            <v>0</v>
          </cell>
          <cell r="GY1030">
            <v>0</v>
          </cell>
          <cell r="GZ1030">
            <v>0</v>
          </cell>
          <cell r="HA1030">
            <v>0</v>
          </cell>
          <cell r="HB1030">
            <v>0</v>
          </cell>
          <cell r="HC1030">
            <v>0</v>
          </cell>
          <cell r="HD1030">
            <v>0</v>
          </cell>
          <cell r="HE1030">
            <v>0</v>
          </cell>
          <cell r="HF1030">
            <v>0</v>
          </cell>
          <cell r="HG1030">
            <v>0</v>
          </cell>
          <cell r="HH1030">
            <v>0</v>
          </cell>
          <cell r="HI1030">
            <v>0</v>
          </cell>
          <cell r="HJ1030">
            <v>0</v>
          </cell>
          <cell r="HK1030">
            <v>0</v>
          </cell>
          <cell r="HL1030">
            <v>0</v>
          </cell>
          <cell r="HM1030">
            <v>0</v>
          </cell>
          <cell r="HN1030">
            <v>0</v>
          </cell>
          <cell r="HO1030">
            <v>0</v>
          </cell>
          <cell r="HP1030">
            <v>0</v>
          </cell>
          <cell r="HQ1030">
            <v>0</v>
          </cell>
          <cell r="HR1030">
            <v>0</v>
          </cell>
          <cell r="HS1030">
            <v>0</v>
          </cell>
          <cell r="HT1030">
            <v>0</v>
          </cell>
          <cell r="HU1030">
            <v>0</v>
          </cell>
          <cell r="HV1030">
            <v>0</v>
          </cell>
          <cell r="HW1030">
            <v>0</v>
          </cell>
          <cell r="HX1030">
            <v>0</v>
          </cell>
          <cell r="HY1030">
            <v>0</v>
          </cell>
          <cell r="HZ1030">
            <v>0</v>
          </cell>
          <cell r="IA1030">
            <v>0</v>
          </cell>
          <cell r="IB1030">
            <v>0</v>
          </cell>
          <cell r="IC1030">
            <v>0</v>
          </cell>
          <cell r="ID1030">
            <v>0</v>
          </cell>
          <cell r="IE1030">
            <v>0</v>
          </cell>
          <cell r="IF1030">
            <v>0</v>
          </cell>
          <cell r="IG1030">
            <v>0</v>
          </cell>
          <cell r="IH1030">
            <v>0</v>
          </cell>
          <cell r="II1030">
            <v>0</v>
          </cell>
          <cell r="IJ1030">
            <v>0</v>
          </cell>
          <cell r="IK1030">
            <v>0</v>
          </cell>
          <cell r="IL1030">
            <v>0</v>
          </cell>
          <cell r="IM1030">
            <v>0</v>
          </cell>
          <cell r="IN1030">
            <v>0</v>
          </cell>
          <cell r="IO1030">
            <v>0</v>
          </cell>
          <cell r="IP1030">
            <v>0</v>
          </cell>
          <cell r="IQ1030">
            <v>0</v>
          </cell>
          <cell r="IR1030">
            <v>0</v>
          </cell>
          <cell r="IS1030">
            <v>0</v>
          </cell>
          <cell r="IT1030">
            <v>0</v>
          </cell>
          <cell r="IU1030">
            <v>0</v>
          </cell>
          <cell r="IV1030">
            <v>0</v>
          </cell>
          <cell r="IW1030">
            <v>0</v>
          </cell>
          <cell r="IX1030">
            <v>0</v>
          </cell>
          <cell r="IY1030">
            <v>0</v>
          </cell>
          <cell r="IZ1030">
            <v>0</v>
          </cell>
          <cell r="JA1030">
            <v>0</v>
          </cell>
          <cell r="JB1030">
            <v>0</v>
          </cell>
          <cell r="JC1030">
            <v>0</v>
          </cell>
          <cell r="JD1030">
            <v>0</v>
          </cell>
          <cell r="JE1030">
            <v>0</v>
          </cell>
        </row>
        <row r="1031">
          <cell r="D1031" t="str">
            <v>PV_.QF.SOR._.___.OR6_Lakeview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0</v>
          </cell>
          <cell r="BD1031">
            <v>0</v>
          </cell>
          <cell r="BE1031">
            <v>0</v>
          </cell>
          <cell r="BF1031">
            <v>0</v>
          </cell>
          <cell r="BG1031">
            <v>0</v>
          </cell>
          <cell r="BH1031">
            <v>0</v>
          </cell>
          <cell r="BI1031">
            <v>0</v>
          </cell>
          <cell r="BJ1031">
            <v>0</v>
          </cell>
          <cell r="BK1031">
            <v>0</v>
          </cell>
          <cell r="BL1031">
            <v>0</v>
          </cell>
          <cell r="BM1031">
            <v>0</v>
          </cell>
          <cell r="BN1031">
            <v>0</v>
          </cell>
          <cell r="BO1031">
            <v>0</v>
          </cell>
          <cell r="BP1031">
            <v>0</v>
          </cell>
          <cell r="BQ1031">
            <v>0</v>
          </cell>
          <cell r="BR1031">
            <v>0</v>
          </cell>
          <cell r="BS1031">
            <v>0</v>
          </cell>
          <cell r="BT1031">
            <v>0</v>
          </cell>
          <cell r="BU1031">
            <v>0</v>
          </cell>
          <cell r="BV1031">
            <v>0</v>
          </cell>
          <cell r="BW1031">
            <v>0</v>
          </cell>
          <cell r="BX1031">
            <v>0</v>
          </cell>
          <cell r="BY1031">
            <v>0</v>
          </cell>
          <cell r="BZ1031">
            <v>0</v>
          </cell>
          <cell r="CA1031">
            <v>0</v>
          </cell>
          <cell r="CB1031">
            <v>0</v>
          </cell>
          <cell r="CC1031">
            <v>0</v>
          </cell>
          <cell r="CD1031">
            <v>0</v>
          </cell>
          <cell r="CE1031">
            <v>0</v>
          </cell>
          <cell r="CF1031">
            <v>0</v>
          </cell>
          <cell r="CG1031">
            <v>0</v>
          </cell>
          <cell r="CH1031">
            <v>0</v>
          </cell>
          <cell r="CI1031">
            <v>0</v>
          </cell>
          <cell r="CJ1031">
            <v>0</v>
          </cell>
          <cell r="CK1031">
            <v>0</v>
          </cell>
          <cell r="CL1031">
            <v>0</v>
          </cell>
          <cell r="CM1031">
            <v>0</v>
          </cell>
          <cell r="CN1031">
            <v>0</v>
          </cell>
          <cell r="CO1031">
            <v>0</v>
          </cell>
          <cell r="CP1031">
            <v>0</v>
          </cell>
          <cell r="CQ1031">
            <v>0</v>
          </cell>
          <cell r="CR1031">
            <v>0</v>
          </cell>
          <cell r="CS1031">
            <v>0</v>
          </cell>
          <cell r="CT1031">
            <v>0</v>
          </cell>
          <cell r="CU1031">
            <v>0</v>
          </cell>
          <cell r="CV1031">
            <v>0</v>
          </cell>
          <cell r="CW1031">
            <v>0</v>
          </cell>
          <cell r="CX1031">
            <v>0</v>
          </cell>
          <cell r="CY1031">
            <v>0</v>
          </cell>
          <cell r="CZ1031">
            <v>0</v>
          </cell>
          <cell r="DA1031">
            <v>0</v>
          </cell>
          <cell r="DB1031">
            <v>0</v>
          </cell>
          <cell r="DC1031">
            <v>0</v>
          </cell>
          <cell r="DD1031">
            <v>0</v>
          </cell>
          <cell r="DE1031">
            <v>0</v>
          </cell>
          <cell r="DF1031">
            <v>0</v>
          </cell>
          <cell r="DG1031">
            <v>0</v>
          </cell>
          <cell r="DH1031">
            <v>0</v>
          </cell>
          <cell r="DI1031">
            <v>0</v>
          </cell>
          <cell r="DJ1031">
            <v>0</v>
          </cell>
          <cell r="DK1031">
            <v>0</v>
          </cell>
          <cell r="DL1031">
            <v>0</v>
          </cell>
          <cell r="DM1031">
            <v>0</v>
          </cell>
          <cell r="DN1031">
            <v>0</v>
          </cell>
          <cell r="DO1031">
            <v>0</v>
          </cell>
          <cell r="DP1031">
            <v>0</v>
          </cell>
          <cell r="DQ1031">
            <v>0</v>
          </cell>
          <cell r="DR1031">
            <v>0</v>
          </cell>
          <cell r="DS1031">
            <v>0</v>
          </cell>
          <cell r="DT1031">
            <v>0</v>
          </cell>
          <cell r="DU1031">
            <v>0</v>
          </cell>
          <cell r="DV1031">
            <v>0</v>
          </cell>
          <cell r="DW1031">
            <v>0</v>
          </cell>
          <cell r="DX1031">
            <v>0</v>
          </cell>
          <cell r="DY1031">
            <v>0</v>
          </cell>
          <cell r="DZ1031">
            <v>0</v>
          </cell>
          <cell r="EA1031">
            <v>0</v>
          </cell>
          <cell r="EB1031">
            <v>0</v>
          </cell>
          <cell r="EC1031">
            <v>0</v>
          </cell>
          <cell r="ED1031">
            <v>0</v>
          </cell>
          <cell r="EE1031">
            <v>0</v>
          </cell>
          <cell r="EF1031">
            <v>0</v>
          </cell>
          <cell r="EG1031">
            <v>0</v>
          </cell>
          <cell r="EH1031">
            <v>0</v>
          </cell>
          <cell r="EI1031">
            <v>0</v>
          </cell>
          <cell r="EJ1031">
            <v>0</v>
          </cell>
          <cell r="EK1031">
            <v>0</v>
          </cell>
          <cell r="EL1031">
            <v>0</v>
          </cell>
          <cell r="EM1031">
            <v>0</v>
          </cell>
          <cell r="EN1031">
            <v>0</v>
          </cell>
          <cell r="EO1031">
            <v>0</v>
          </cell>
          <cell r="EP1031">
            <v>0</v>
          </cell>
          <cell r="EQ1031">
            <v>0</v>
          </cell>
          <cell r="ER1031">
            <v>0</v>
          </cell>
          <cell r="ES1031">
            <v>0</v>
          </cell>
          <cell r="ET1031">
            <v>0</v>
          </cell>
          <cell r="EU1031">
            <v>0</v>
          </cell>
          <cell r="EV1031">
            <v>0</v>
          </cell>
          <cell r="EW1031">
            <v>0</v>
          </cell>
          <cell r="EX1031">
            <v>0</v>
          </cell>
          <cell r="EY1031">
            <v>0</v>
          </cell>
          <cell r="EZ1031">
            <v>0</v>
          </cell>
          <cell r="FA1031">
            <v>0</v>
          </cell>
          <cell r="FB1031">
            <v>0</v>
          </cell>
          <cell r="FC1031">
            <v>0</v>
          </cell>
          <cell r="FD1031">
            <v>0</v>
          </cell>
          <cell r="FE1031">
            <v>0</v>
          </cell>
          <cell r="FF1031">
            <v>0</v>
          </cell>
          <cell r="FG1031">
            <v>0</v>
          </cell>
          <cell r="FH1031">
            <v>0</v>
          </cell>
          <cell r="FI1031">
            <v>0</v>
          </cell>
          <cell r="FJ1031">
            <v>0</v>
          </cell>
          <cell r="FK1031">
            <v>0</v>
          </cell>
          <cell r="FL1031">
            <v>0</v>
          </cell>
          <cell r="FM1031">
            <v>0</v>
          </cell>
          <cell r="FN1031">
            <v>0</v>
          </cell>
          <cell r="FO1031">
            <v>0</v>
          </cell>
          <cell r="FP1031">
            <v>0</v>
          </cell>
          <cell r="FQ1031">
            <v>0</v>
          </cell>
          <cell r="FR1031">
            <v>0</v>
          </cell>
          <cell r="FS1031">
            <v>0</v>
          </cell>
          <cell r="FT1031">
            <v>0</v>
          </cell>
          <cell r="FU1031">
            <v>0</v>
          </cell>
          <cell r="FV1031">
            <v>0</v>
          </cell>
          <cell r="FW1031">
            <v>0</v>
          </cell>
          <cell r="FX1031">
            <v>0</v>
          </cell>
          <cell r="FY1031">
            <v>0</v>
          </cell>
          <cell r="FZ1031">
            <v>0</v>
          </cell>
          <cell r="GA1031">
            <v>0</v>
          </cell>
          <cell r="GB1031">
            <v>0</v>
          </cell>
          <cell r="GC1031">
            <v>0</v>
          </cell>
          <cell r="GD1031">
            <v>0</v>
          </cell>
          <cell r="GE1031">
            <v>0</v>
          </cell>
          <cell r="GF1031">
            <v>0</v>
          </cell>
          <cell r="GG1031">
            <v>0</v>
          </cell>
          <cell r="GH1031">
            <v>0</v>
          </cell>
          <cell r="GI1031">
            <v>0</v>
          </cell>
          <cell r="GJ1031">
            <v>0</v>
          </cell>
          <cell r="GK1031">
            <v>0</v>
          </cell>
          <cell r="GL1031">
            <v>0</v>
          </cell>
          <cell r="GM1031">
            <v>0</v>
          </cell>
          <cell r="GN1031">
            <v>0</v>
          </cell>
          <cell r="GO1031">
            <v>0</v>
          </cell>
          <cell r="GP1031">
            <v>0</v>
          </cell>
          <cell r="GQ1031">
            <v>0</v>
          </cell>
          <cell r="GR1031">
            <v>0</v>
          </cell>
          <cell r="GS1031">
            <v>0</v>
          </cell>
          <cell r="GT1031">
            <v>0</v>
          </cell>
          <cell r="GU1031">
            <v>0</v>
          </cell>
          <cell r="GV1031">
            <v>0</v>
          </cell>
          <cell r="GW1031">
            <v>0</v>
          </cell>
          <cell r="GX1031">
            <v>0</v>
          </cell>
          <cell r="GY1031">
            <v>0</v>
          </cell>
          <cell r="GZ1031">
            <v>0</v>
          </cell>
          <cell r="HA1031">
            <v>0</v>
          </cell>
          <cell r="HB1031">
            <v>0</v>
          </cell>
          <cell r="HC1031">
            <v>0</v>
          </cell>
          <cell r="HD1031">
            <v>0</v>
          </cell>
          <cell r="HE1031">
            <v>0</v>
          </cell>
          <cell r="HF1031">
            <v>0</v>
          </cell>
          <cell r="HG1031">
            <v>0</v>
          </cell>
          <cell r="HH1031">
            <v>0</v>
          </cell>
          <cell r="HI1031">
            <v>0</v>
          </cell>
          <cell r="HJ1031">
            <v>0</v>
          </cell>
          <cell r="HK1031">
            <v>0</v>
          </cell>
          <cell r="HL1031">
            <v>0</v>
          </cell>
          <cell r="HM1031">
            <v>0</v>
          </cell>
          <cell r="HN1031">
            <v>0</v>
          </cell>
          <cell r="HO1031">
            <v>0</v>
          </cell>
          <cell r="HP1031">
            <v>0</v>
          </cell>
          <cell r="HQ1031">
            <v>0</v>
          </cell>
          <cell r="HR1031">
            <v>0</v>
          </cell>
          <cell r="HS1031">
            <v>0</v>
          </cell>
          <cell r="HT1031">
            <v>0</v>
          </cell>
          <cell r="HU1031">
            <v>0</v>
          </cell>
          <cell r="HV1031">
            <v>0</v>
          </cell>
          <cell r="HW1031">
            <v>0</v>
          </cell>
          <cell r="HX1031">
            <v>0</v>
          </cell>
          <cell r="HY1031">
            <v>0</v>
          </cell>
          <cell r="HZ1031">
            <v>0</v>
          </cell>
          <cell r="IA1031">
            <v>0</v>
          </cell>
          <cell r="IB1031">
            <v>0</v>
          </cell>
          <cell r="IC1031">
            <v>0</v>
          </cell>
          <cell r="ID1031">
            <v>0</v>
          </cell>
          <cell r="IE1031">
            <v>0</v>
          </cell>
          <cell r="IF1031">
            <v>0</v>
          </cell>
          <cell r="IG1031">
            <v>0</v>
          </cell>
          <cell r="IH1031">
            <v>0</v>
          </cell>
          <cell r="II1031">
            <v>0</v>
          </cell>
          <cell r="IJ1031">
            <v>0</v>
          </cell>
          <cell r="IK1031">
            <v>0</v>
          </cell>
          <cell r="IL1031">
            <v>0</v>
          </cell>
          <cell r="IM1031">
            <v>0</v>
          </cell>
          <cell r="IN1031">
            <v>0</v>
          </cell>
          <cell r="IO1031">
            <v>0</v>
          </cell>
          <cell r="IP1031">
            <v>0</v>
          </cell>
          <cell r="IQ1031">
            <v>0</v>
          </cell>
          <cell r="IR1031">
            <v>0</v>
          </cell>
          <cell r="IS1031">
            <v>0</v>
          </cell>
          <cell r="IT1031">
            <v>0</v>
          </cell>
          <cell r="IU1031">
            <v>0</v>
          </cell>
          <cell r="IV1031">
            <v>0</v>
          </cell>
          <cell r="IW1031">
            <v>0</v>
          </cell>
          <cell r="IX1031">
            <v>0</v>
          </cell>
          <cell r="IY1031">
            <v>0</v>
          </cell>
          <cell r="IZ1031">
            <v>0</v>
          </cell>
          <cell r="JA1031">
            <v>0</v>
          </cell>
          <cell r="JB1031">
            <v>0</v>
          </cell>
          <cell r="JC1031">
            <v>0</v>
          </cell>
          <cell r="JD1031">
            <v>0</v>
          </cell>
          <cell r="JE1031">
            <v>0</v>
          </cell>
        </row>
        <row r="1032">
          <cell r="D1032" t="str">
            <v>PV_.QF.SOR._.___.OR8_Dairy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0</v>
          </cell>
          <cell r="BD1032">
            <v>0</v>
          </cell>
          <cell r="BE1032">
            <v>0</v>
          </cell>
          <cell r="BF1032">
            <v>0</v>
          </cell>
          <cell r="BG1032">
            <v>0</v>
          </cell>
          <cell r="BH1032">
            <v>0</v>
          </cell>
          <cell r="BI1032">
            <v>0</v>
          </cell>
          <cell r="BJ1032">
            <v>0</v>
          </cell>
          <cell r="BK1032">
            <v>0</v>
          </cell>
          <cell r="BL1032">
            <v>0</v>
          </cell>
          <cell r="BM1032">
            <v>0</v>
          </cell>
          <cell r="BN1032">
            <v>0</v>
          </cell>
          <cell r="BO1032">
            <v>0</v>
          </cell>
          <cell r="BP1032">
            <v>0</v>
          </cell>
          <cell r="BQ1032">
            <v>0</v>
          </cell>
          <cell r="BR1032">
            <v>0</v>
          </cell>
          <cell r="BS1032">
            <v>0</v>
          </cell>
          <cell r="BT1032">
            <v>0</v>
          </cell>
          <cell r="BU1032">
            <v>0</v>
          </cell>
          <cell r="BV1032">
            <v>0</v>
          </cell>
          <cell r="BW1032">
            <v>0</v>
          </cell>
          <cell r="BX1032">
            <v>0</v>
          </cell>
          <cell r="BY1032">
            <v>0</v>
          </cell>
          <cell r="BZ1032">
            <v>0</v>
          </cell>
          <cell r="CA1032">
            <v>0</v>
          </cell>
          <cell r="CB1032">
            <v>0</v>
          </cell>
          <cell r="CC1032">
            <v>0</v>
          </cell>
          <cell r="CD1032">
            <v>0</v>
          </cell>
          <cell r="CE1032">
            <v>0</v>
          </cell>
          <cell r="CF1032">
            <v>0</v>
          </cell>
          <cell r="CG1032">
            <v>0</v>
          </cell>
          <cell r="CH1032">
            <v>0</v>
          </cell>
          <cell r="CI1032">
            <v>0</v>
          </cell>
          <cell r="CJ1032">
            <v>0</v>
          </cell>
          <cell r="CK1032">
            <v>0</v>
          </cell>
          <cell r="CL1032">
            <v>0</v>
          </cell>
          <cell r="CM1032">
            <v>0</v>
          </cell>
          <cell r="CN1032">
            <v>0</v>
          </cell>
          <cell r="CO1032">
            <v>0</v>
          </cell>
          <cell r="CP1032">
            <v>0</v>
          </cell>
          <cell r="CQ1032">
            <v>0</v>
          </cell>
          <cell r="CR1032">
            <v>0</v>
          </cell>
          <cell r="CS1032">
            <v>0</v>
          </cell>
          <cell r="CT1032">
            <v>0</v>
          </cell>
          <cell r="CU1032">
            <v>0</v>
          </cell>
          <cell r="CV1032">
            <v>0</v>
          </cell>
          <cell r="CW1032">
            <v>0</v>
          </cell>
          <cell r="CX1032">
            <v>0</v>
          </cell>
          <cell r="CY1032">
            <v>0</v>
          </cell>
          <cell r="CZ1032">
            <v>0</v>
          </cell>
          <cell r="DA1032">
            <v>0</v>
          </cell>
          <cell r="DB1032">
            <v>0</v>
          </cell>
          <cell r="DC1032">
            <v>0</v>
          </cell>
          <cell r="DD1032">
            <v>0</v>
          </cell>
          <cell r="DE1032">
            <v>0</v>
          </cell>
          <cell r="DF1032">
            <v>0</v>
          </cell>
          <cell r="DG1032">
            <v>0</v>
          </cell>
          <cell r="DH1032">
            <v>0</v>
          </cell>
          <cell r="DI1032">
            <v>0</v>
          </cell>
          <cell r="DJ1032">
            <v>0</v>
          </cell>
          <cell r="DK1032">
            <v>0</v>
          </cell>
          <cell r="DL1032">
            <v>0</v>
          </cell>
          <cell r="DM1032">
            <v>0</v>
          </cell>
          <cell r="DN1032">
            <v>0</v>
          </cell>
          <cell r="DO1032">
            <v>0</v>
          </cell>
          <cell r="DP1032">
            <v>0</v>
          </cell>
          <cell r="DQ1032">
            <v>0</v>
          </cell>
          <cell r="DR1032">
            <v>0</v>
          </cell>
          <cell r="DS1032">
            <v>0</v>
          </cell>
          <cell r="DT1032">
            <v>0</v>
          </cell>
          <cell r="DU1032">
            <v>0</v>
          </cell>
          <cell r="DV1032">
            <v>0</v>
          </cell>
          <cell r="DW1032">
            <v>0</v>
          </cell>
          <cell r="DX1032">
            <v>0</v>
          </cell>
          <cell r="DY1032">
            <v>0</v>
          </cell>
          <cell r="DZ1032">
            <v>0</v>
          </cell>
          <cell r="EA1032">
            <v>0</v>
          </cell>
          <cell r="EB1032">
            <v>0</v>
          </cell>
          <cell r="EC1032">
            <v>0</v>
          </cell>
          <cell r="ED1032">
            <v>0</v>
          </cell>
          <cell r="EE1032">
            <v>0</v>
          </cell>
          <cell r="EF1032">
            <v>0</v>
          </cell>
          <cell r="EG1032">
            <v>0</v>
          </cell>
          <cell r="EH1032">
            <v>0</v>
          </cell>
          <cell r="EI1032">
            <v>0</v>
          </cell>
          <cell r="EJ1032">
            <v>0</v>
          </cell>
          <cell r="EK1032">
            <v>0</v>
          </cell>
          <cell r="EL1032">
            <v>0</v>
          </cell>
          <cell r="EM1032">
            <v>0</v>
          </cell>
          <cell r="EN1032">
            <v>0</v>
          </cell>
          <cell r="EO1032">
            <v>0</v>
          </cell>
          <cell r="EP1032">
            <v>0</v>
          </cell>
          <cell r="EQ1032">
            <v>0</v>
          </cell>
          <cell r="ER1032">
            <v>0</v>
          </cell>
          <cell r="ES1032">
            <v>0</v>
          </cell>
          <cell r="ET1032">
            <v>0</v>
          </cell>
          <cell r="EU1032">
            <v>0</v>
          </cell>
          <cell r="EV1032">
            <v>0</v>
          </cell>
          <cell r="EW1032">
            <v>0</v>
          </cell>
          <cell r="EX1032">
            <v>0</v>
          </cell>
          <cell r="EY1032">
            <v>0</v>
          </cell>
          <cell r="EZ1032">
            <v>0</v>
          </cell>
          <cell r="FA1032">
            <v>0</v>
          </cell>
          <cell r="FB1032">
            <v>0</v>
          </cell>
          <cell r="FC1032">
            <v>0</v>
          </cell>
          <cell r="FD1032">
            <v>0</v>
          </cell>
          <cell r="FE1032">
            <v>0</v>
          </cell>
          <cell r="FF1032">
            <v>0</v>
          </cell>
          <cell r="FG1032">
            <v>0</v>
          </cell>
          <cell r="FH1032">
            <v>0</v>
          </cell>
          <cell r="FI1032">
            <v>0</v>
          </cell>
          <cell r="FJ1032">
            <v>0</v>
          </cell>
          <cell r="FK1032">
            <v>0</v>
          </cell>
          <cell r="FL1032">
            <v>0</v>
          </cell>
          <cell r="FM1032">
            <v>0</v>
          </cell>
          <cell r="FN1032">
            <v>0</v>
          </cell>
          <cell r="FO1032">
            <v>0</v>
          </cell>
          <cell r="FP1032">
            <v>0</v>
          </cell>
          <cell r="FQ1032">
            <v>0</v>
          </cell>
          <cell r="FR1032">
            <v>0</v>
          </cell>
          <cell r="FS1032">
            <v>0</v>
          </cell>
          <cell r="FT1032">
            <v>0</v>
          </cell>
          <cell r="FU1032">
            <v>0</v>
          </cell>
          <cell r="FV1032">
            <v>0</v>
          </cell>
          <cell r="FW1032">
            <v>0</v>
          </cell>
          <cell r="FX1032">
            <v>0</v>
          </cell>
          <cell r="FY1032">
            <v>0</v>
          </cell>
          <cell r="FZ1032">
            <v>0</v>
          </cell>
          <cell r="GA1032">
            <v>0</v>
          </cell>
          <cell r="GB1032">
            <v>0</v>
          </cell>
          <cell r="GC1032">
            <v>0</v>
          </cell>
          <cell r="GD1032">
            <v>0</v>
          </cell>
          <cell r="GE1032">
            <v>0</v>
          </cell>
          <cell r="GF1032">
            <v>0</v>
          </cell>
          <cell r="GG1032">
            <v>0</v>
          </cell>
          <cell r="GH1032">
            <v>0</v>
          </cell>
          <cell r="GI1032">
            <v>0</v>
          </cell>
          <cell r="GJ1032">
            <v>0</v>
          </cell>
          <cell r="GK1032">
            <v>0</v>
          </cell>
          <cell r="GL1032">
            <v>0</v>
          </cell>
          <cell r="GM1032">
            <v>0</v>
          </cell>
          <cell r="GN1032">
            <v>0</v>
          </cell>
          <cell r="GO1032">
            <v>0</v>
          </cell>
          <cell r="GP1032">
            <v>0</v>
          </cell>
          <cell r="GQ1032">
            <v>0</v>
          </cell>
          <cell r="GR1032">
            <v>0</v>
          </cell>
          <cell r="GS1032">
            <v>0</v>
          </cell>
          <cell r="GT1032">
            <v>0</v>
          </cell>
          <cell r="GU1032">
            <v>0</v>
          </cell>
          <cell r="GV1032">
            <v>0</v>
          </cell>
          <cell r="GW1032">
            <v>0</v>
          </cell>
          <cell r="GX1032">
            <v>0</v>
          </cell>
          <cell r="GY1032">
            <v>0</v>
          </cell>
          <cell r="GZ1032">
            <v>0</v>
          </cell>
          <cell r="HA1032">
            <v>0</v>
          </cell>
          <cell r="HB1032">
            <v>0</v>
          </cell>
          <cell r="HC1032">
            <v>0</v>
          </cell>
          <cell r="HD1032">
            <v>0</v>
          </cell>
          <cell r="HE1032">
            <v>0</v>
          </cell>
          <cell r="HF1032">
            <v>0</v>
          </cell>
          <cell r="HG1032">
            <v>0</v>
          </cell>
          <cell r="HH1032">
            <v>0</v>
          </cell>
          <cell r="HI1032">
            <v>0</v>
          </cell>
          <cell r="HJ1032">
            <v>0</v>
          </cell>
          <cell r="HK1032">
            <v>0</v>
          </cell>
          <cell r="HL1032">
            <v>0</v>
          </cell>
          <cell r="HM1032">
            <v>0</v>
          </cell>
          <cell r="HN1032">
            <v>0</v>
          </cell>
          <cell r="HO1032">
            <v>0</v>
          </cell>
          <cell r="HP1032">
            <v>0</v>
          </cell>
          <cell r="HQ1032">
            <v>0</v>
          </cell>
          <cell r="HR1032">
            <v>0</v>
          </cell>
          <cell r="HS1032">
            <v>0</v>
          </cell>
          <cell r="HT1032">
            <v>0</v>
          </cell>
          <cell r="HU1032">
            <v>0</v>
          </cell>
          <cell r="HV1032">
            <v>0</v>
          </cell>
          <cell r="HW1032">
            <v>0</v>
          </cell>
          <cell r="HX1032">
            <v>0</v>
          </cell>
          <cell r="HY1032">
            <v>0</v>
          </cell>
          <cell r="HZ1032">
            <v>0</v>
          </cell>
          <cell r="IA1032">
            <v>0</v>
          </cell>
          <cell r="IB1032">
            <v>0</v>
          </cell>
          <cell r="IC1032">
            <v>0</v>
          </cell>
          <cell r="ID1032">
            <v>0</v>
          </cell>
          <cell r="IE1032">
            <v>0</v>
          </cell>
          <cell r="IF1032">
            <v>0</v>
          </cell>
          <cell r="IG1032">
            <v>0</v>
          </cell>
          <cell r="IH1032">
            <v>0</v>
          </cell>
          <cell r="II1032">
            <v>0</v>
          </cell>
          <cell r="IJ1032">
            <v>0</v>
          </cell>
          <cell r="IK1032">
            <v>0</v>
          </cell>
          <cell r="IL1032">
            <v>0</v>
          </cell>
          <cell r="IM1032">
            <v>0</v>
          </cell>
          <cell r="IN1032">
            <v>0</v>
          </cell>
          <cell r="IO1032">
            <v>0</v>
          </cell>
          <cell r="IP1032">
            <v>0</v>
          </cell>
          <cell r="IQ1032">
            <v>0</v>
          </cell>
          <cell r="IR1032">
            <v>0</v>
          </cell>
          <cell r="IS1032">
            <v>0</v>
          </cell>
          <cell r="IT1032">
            <v>0</v>
          </cell>
          <cell r="IU1032">
            <v>0</v>
          </cell>
          <cell r="IV1032">
            <v>0</v>
          </cell>
          <cell r="IW1032">
            <v>0</v>
          </cell>
          <cell r="IX1032">
            <v>0</v>
          </cell>
          <cell r="IY1032">
            <v>0</v>
          </cell>
          <cell r="IZ1032">
            <v>0</v>
          </cell>
          <cell r="JA1032">
            <v>0</v>
          </cell>
          <cell r="JB1032">
            <v>0</v>
          </cell>
          <cell r="JC1032">
            <v>0</v>
          </cell>
          <cell r="JD1032">
            <v>0</v>
          </cell>
          <cell r="JE1032">
            <v>0</v>
          </cell>
        </row>
        <row r="1033">
          <cell r="D1033" t="str">
            <v>PV_.QF.SOR._.___.OSLHCollier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0</v>
          </cell>
          <cell r="BD1033">
            <v>0</v>
          </cell>
          <cell r="BE1033">
            <v>0</v>
          </cell>
          <cell r="BF1033">
            <v>0</v>
          </cell>
          <cell r="BG1033">
            <v>0</v>
          </cell>
          <cell r="BH1033">
            <v>0</v>
          </cell>
          <cell r="BI1033">
            <v>0</v>
          </cell>
          <cell r="BJ1033">
            <v>0</v>
          </cell>
          <cell r="BK1033">
            <v>0</v>
          </cell>
          <cell r="BL1033">
            <v>0</v>
          </cell>
          <cell r="BM1033">
            <v>0</v>
          </cell>
          <cell r="BN1033">
            <v>0</v>
          </cell>
          <cell r="BO1033">
            <v>0</v>
          </cell>
          <cell r="BP1033">
            <v>0</v>
          </cell>
          <cell r="BQ1033">
            <v>0</v>
          </cell>
          <cell r="BR1033">
            <v>0</v>
          </cell>
          <cell r="BS1033">
            <v>0</v>
          </cell>
          <cell r="BT1033">
            <v>0</v>
          </cell>
          <cell r="BU1033">
            <v>0</v>
          </cell>
          <cell r="BV1033">
            <v>0</v>
          </cell>
          <cell r="BW1033">
            <v>0</v>
          </cell>
          <cell r="BX1033">
            <v>0</v>
          </cell>
          <cell r="BY1033">
            <v>0</v>
          </cell>
          <cell r="BZ1033">
            <v>0</v>
          </cell>
          <cell r="CA1033">
            <v>0</v>
          </cell>
          <cell r="CB1033">
            <v>0</v>
          </cell>
          <cell r="CC1033">
            <v>0</v>
          </cell>
          <cell r="CD1033">
            <v>0</v>
          </cell>
          <cell r="CE1033">
            <v>0</v>
          </cell>
          <cell r="CF1033">
            <v>0</v>
          </cell>
          <cell r="CG1033">
            <v>0</v>
          </cell>
          <cell r="CH1033">
            <v>0</v>
          </cell>
          <cell r="CI1033">
            <v>0</v>
          </cell>
          <cell r="CJ1033">
            <v>0</v>
          </cell>
          <cell r="CK1033">
            <v>0</v>
          </cell>
          <cell r="CL1033">
            <v>0</v>
          </cell>
          <cell r="CM1033">
            <v>0</v>
          </cell>
          <cell r="CN1033">
            <v>0</v>
          </cell>
          <cell r="CO1033">
            <v>0</v>
          </cell>
          <cell r="CP1033">
            <v>0</v>
          </cell>
          <cell r="CQ1033">
            <v>0</v>
          </cell>
          <cell r="CR1033">
            <v>0</v>
          </cell>
          <cell r="CS1033">
            <v>0</v>
          </cell>
          <cell r="CT1033">
            <v>0</v>
          </cell>
          <cell r="CU1033">
            <v>0</v>
          </cell>
          <cell r="CV1033">
            <v>0</v>
          </cell>
          <cell r="CW1033">
            <v>0</v>
          </cell>
          <cell r="CX1033">
            <v>0</v>
          </cell>
          <cell r="CY1033">
            <v>0</v>
          </cell>
          <cell r="CZ1033">
            <v>0</v>
          </cell>
          <cell r="DA1033">
            <v>0</v>
          </cell>
          <cell r="DB1033">
            <v>0</v>
          </cell>
          <cell r="DC1033">
            <v>0</v>
          </cell>
          <cell r="DD1033">
            <v>0</v>
          </cell>
          <cell r="DE1033">
            <v>0</v>
          </cell>
          <cell r="DF1033">
            <v>0</v>
          </cell>
          <cell r="DG1033">
            <v>0</v>
          </cell>
          <cell r="DH1033">
            <v>0</v>
          </cell>
          <cell r="DI1033">
            <v>0</v>
          </cell>
          <cell r="DJ1033">
            <v>0</v>
          </cell>
          <cell r="DK1033">
            <v>0</v>
          </cell>
          <cell r="DL1033">
            <v>0</v>
          </cell>
          <cell r="DM1033">
            <v>0</v>
          </cell>
          <cell r="DN1033">
            <v>0</v>
          </cell>
          <cell r="DO1033">
            <v>0</v>
          </cell>
          <cell r="DP1033">
            <v>0</v>
          </cell>
          <cell r="DQ1033">
            <v>0</v>
          </cell>
          <cell r="DR1033">
            <v>0</v>
          </cell>
          <cell r="DS1033">
            <v>0</v>
          </cell>
          <cell r="DT1033">
            <v>0</v>
          </cell>
          <cell r="DU1033">
            <v>0</v>
          </cell>
          <cell r="DV1033">
            <v>0</v>
          </cell>
          <cell r="DW1033">
            <v>0</v>
          </cell>
          <cell r="DX1033">
            <v>0</v>
          </cell>
          <cell r="DY1033">
            <v>0</v>
          </cell>
          <cell r="DZ1033">
            <v>0</v>
          </cell>
          <cell r="EA1033">
            <v>0</v>
          </cell>
          <cell r="EB1033">
            <v>0</v>
          </cell>
          <cell r="EC1033">
            <v>0</v>
          </cell>
          <cell r="ED1033">
            <v>0</v>
          </cell>
          <cell r="EE1033">
            <v>0</v>
          </cell>
          <cell r="EF1033">
            <v>0</v>
          </cell>
          <cell r="EG1033">
            <v>0</v>
          </cell>
          <cell r="EH1033">
            <v>0</v>
          </cell>
          <cell r="EI1033">
            <v>0</v>
          </cell>
          <cell r="EJ1033">
            <v>0</v>
          </cell>
          <cell r="EK1033">
            <v>0</v>
          </cell>
          <cell r="EL1033">
            <v>0</v>
          </cell>
          <cell r="EM1033">
            <v>0</v>
          </cell>
          <cell r="EN1033">
            <v>0</v>
          </cell>
          <cell r="EO1033">
            <v>0</v>
          </cell>
          <cell r="EP1033">
            <v>0</v>
          </cell>
          <cell r="EQ1033">
            <v>0</v>
          </cell>
          <cell r="ER1033">
            <v>0</v>
          </cell>
          <cell r="ES1033">
            <v>0</v>
          </cell>
          <cell r="ET1033">
            <v>0</v>
          </cell>
          <cell r="EU1033">
            <v>0</v>
          </cell>
          <cell r="EV1033">
            <v>0</v>
          </cell>
          <cell r="EW1033">
            <v>0</v>
          </cell>
          <cell r="EX1033">
            <v>0</v>
          </cell>
          <cell r="EY1033">
            <v>0</v>
          </cell>
          <cell r="EZ1033">
            <v>0</v>
          </cell>
          <cell r="FA1033">
            <v>0</v>
          </cell>
          <cell r="FB1033">
            <v>0</v>
          </cell>
          <cell r="FC1033">
            <v>0</v>
          </cell>
          <cell r="FD1033">
            <v>0</v>
          </cell>
          <cell r="FE1033">
            <v>0</v>
          </cell>
          <cell r="FF1033">
            <v>0</v>
          </cell>
          <cell r="FG1033">
            <v>0</v>
          </cell>
          <cell r="FH1033">
            <v>0</v>
          </cell>
          <cell r="FI1033">
            <v>0</v>
          </cell>
          <cell r="FJ1033">
            <v>0</v>
          </cell>
          <cell r="FK1033">
            <v>0</v>
          </cell>
          <cell r="FL1033">
            <v>0</v>
          </cell>
          <cell r="FM1033">
            <v>0</v>
          </cell>
          <cell r="FN1033">
            <v>0</v>
          </cell>
          <cell r="FO1033">
            <v>0</v>
          </cell>
          <cell r="FP1033">
            <v>0</v>
          </cell>
          <cell r="FQ1033">
            <v>0</v>
          </cell>
          <cell r="FR1033">
            <v>0</v>
          </cell>
          <cell r="FS1033">
            <v>0</v>
          </cell>
          <cell r="FT1033">
            <v>0</v>
          </cell>
          <cell r="FU1033">
            <v>0</v>
          </cell>
          <cell r="FV1033">
            <v>0</v>
          </cell>
          <cell r="FW1033">
            <v>0</v>
          </cell>
          <cell r="FX1033">
            <v>0</v>
          </cell>
          <cell r="FY1033">
            <v>0</v>
          </cell>
          <cell r="FZ1033">
            <v>0</v>
          </cell>
          <cell r="GA1033">
            <v>0</v>
          </cell>
          <cell r="GB1033">
            <v>0</v>
          </cell>
          <cell r="GC1033">
            <v>0</v>
          </cell>
          <cell r="GD1033">
            <v>0</v>
          </cell>
          <cell r="GE1033">
            <v>0</v>
          </cell>
          <cell r="GF1033">
            <v>0</v>
          </cell>
          <cell r="GG1033">
            <v>0</v>
          </cell>
          <cell r="GH1033">
            <v>0</v>
          </cell>
          <cell r="GI1033">
            <v>0</v>
          </cell>
          <cell r="GJ1033">
            <v>0</v>
          </cell>
          <cell r="GK1033">
            <v>0</v>
          </cell>
          <cell r="GL1033">
            <v>0</v>
          </cell>
          <cell r="GM1033">
            <v>0</v>
          </cell>
          <cell r="GN1033">
            <v>0</v>
          </cell>
          <cell r="GO1033">
            <v>0</v>
          </cell>
          <cell r="GP1033">
            <v>0</v>
          </cell>
          <cell r="GQ1033">
            <v>0</v>
          </cell>
          <cell r="GR1033">
            <v>0</v>
          </cell>
          <cell r="GS1033">
            <v>0</v>
          </cell>
          <cell r="GT1033">
            <v>0</v>
          </cell>
          <cell r="GU1033">
            <v>0</v>
          </cell>
          <cell r="GV1033">
            <v>0</v>
          </cell>
          <cell r="GW1033">
            <v>0</v>
          </cell>
          <cell r="GX1033">
            <v>0</v>
          </cell>
          <cell r="GY1033">
            <v>0</v>
          </cell>
          <cell r="GZ1033">
            <v>0</v>
          </cell>
          <cell r="HA1033">
            <v>0</v>
          </cell>
          <cell r="HB1033">
            <v>0</v>
          </cell>
          <cell r="HC1033">
            <v>0</v>
          </cell>
          <cell r="HD1033">
            <v>0</v>
          </cell>
          <cell r="HE1033">
            <v>0</v>
          </cell>
          <cell r="HF1033">
            <v>0</v>
          </cell>
          <cell r="HG1033">
            <v>0</v>
          </cell>
          <cell r="HH1033">
            <v>0</v>
          </cell>
          <cell r="HI1033">
            <v>0</v>
          </cell>
          <cell r="HJ1033">
            <v>0</v>
          </cell>
          <cell r="HK1033">
            <v>0</v>
          </cell>
          <cell r="HL1033">
            <v>0</v>
          </cell>
          <cell r="HM1033">
            <v>0</v>
          </cell>
          <cell r="HN1033">
            <v>0</v>
          </cell>
          <cell r="HO1033">
            <v>0</v>
          </cell>
          <cell r="HP1033">
            <v>0</v>
          </cell>
          <cell r="HQ1033">
            <v>0</v>
          </cell>
          <cell r="HR1033">
            <v>0</v>
          </cell>
          <cell r="HS1033">
            <v>0</v>
          </cell>
          <cell r="HT1033">
            <v>0</v>
          </cell>
          <cell r="HU1033">
            <v>0</v>
          </cell>
          <cell r="HV1033">
            <v>0</v>
          </cell>
          <cell r="HW1033">
            <v>0</v>
          </cell>
          <cell r="HX1033">
            <v>0</v>
          </cell>
          <cell r="HY1033">
            <v>0</v>
          </cell>
          <cell r="HZ1033">
            <v>0</v>
          </cell>
          <cell r="IA1033">
            <v>0</v>
          </cell>
          <cell r="IB1033">
            <v>0</v>
          </cell>
          <cell r="IC1033">
            <v>0</v>
          </cell>
          <cell r="ID1033">
            <v>0</v>
          </cell>
          <cell r="IE1033">
            <v>0</v>
          </cell>
          <cell r="IF1033">
            <v>0</v>
          </cell>
          <cell r="IG1033">
            <v>0</v>
          </cell>
          <cell r="IH1033">
            <v>0</v>
          </cell>
          <cell r="II1033">
            <v>0</v>
          </cell>
          <cell r="IJ1033">
            <v>0</v>
          </cell>
          <cell r="IK1033">
            <v>0</v>
          </cell>
          <cell r="IL1033">
            <v>0</v>
          </cell>
          <cell r="IM1033">
            <v>0</v>
          </cell>
          <cell r="IN1033">
            <v>0</v>
          </cell>
          <cell r="IO1033">
            <v>0</v>
          </cell>
          <cell r="IP1033">
            <v>0</v>
          </cell>
          <cell r="IQ1033">
            <v>0</v>
          </cell>
          <cell r="IR1033">
            <v>0</v>
          </cell>
          <cell r="IS1033">
            <v>0</v>
          </cell>
          <cell r="IT1033">
            <v>0</v>
          </cell>
          <cell r="IU1033">
            <v>0</v>
          </cell>
          <cell r="IV1033">
            <v>0</v>
          </cell>
          <cell r="IW1033">
            <v>0</v>
          </cell>
          <cell r="IX1033">
            <v>0</v>
          </cell>
          <cell r="IY1033">
            <v>0</v>
          </cell>
          <cell r="IZ1033">
            <v>0</v>
          </cell>
          <cell r="JA1033">
            <v>0</v>
          </cell>
          <cell r="JB1033">
            <v>0</v>
          </cell>
          <cell r="JC1033">
            <v>0</v>
          </cell>
          <cell r="JD1033">
            <v>0</v>
          </cell>
          <cell r="JE1033">
            <v>0</v>
          </cell>
        </row>
        <row r="1034">
          <cell r="D1034" t="str">
            <v>PV_.QF.SOR._.___.Skysol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0</v>
          </cell>
          <cell r="BD1034">
            <v>0</v>
          </cell>
          <cell r="BE1034">
            <v>0</v>
          </cell>
          <cell r="BF1034">
            <v>0</v>
          </cell>
          <cell r="BG1034">
            <v>0</v>
          </cell>
          <cell r="BH1034">
            <v>0</v>
          </cell>
          <cell r="BI1034">
            <v>0</v>
          </cell>
          <cell r="BJ1034">
            <v>0</v>
          </cell>
          <cell r="BK1034">
            <v>0</v>
          </cell>
          <cell r="BL1034">
            <v>0</v>
          </cell>
          <cell r="BM1034">
            <v>0</v>
          </cell>
          <cell r="BN1034">
            <v>0</v>
          </cell>
          <cell r="BO1034">
            <v>0</v>
          </cell>
          <cell r="BP1034">
            <v>0</v>
          </cell>
          <cell r="BQ1034">
            <v>0</v>
          </cell>
          <cell r="BR1034">
            <v>0</v>
          </cell>
          <cell r="BS1034">
            <v>0</v>
          </cell>
          <cell r="BT1034">
            <v>0</v>
          </cell>
          <cell r="BU1034">
            <v>0</v>
          </cell>
          <cell r="BV1034">
            <v>0</v>
          </cell>
          <cell r="BW1034">
            <v>0</v>
          </cell>
          <cell r="BX1034">
            <v>0</v>
          </cell>
          <cell r="BY1034">
            <v>0</v>
          </cell>
          <cell r="BZ1034">
            <v>0</v>
          </cell>
          <cell r="CA1034">
            <v>0</v>
          </cell>
          <cell r="CB1034">
            <v>0</v>
          </cell>
          <cell r="CC1034">
            <v>0</v>
          </cell>
          <cell r="CD1034">
            <v>0</v>
          </cell>
          <cell r="CE1034">
            <v>0</v>
          </cell>
          <cell r="CF1034">
            <v>0</v>
          </cell>
          <cell r="CG1034">
            <v>0</v>
          </cell>
          <cell r="CH1034">
            <v>0</v>
          </cell>
          <cell r="CI1034">
            <v>0</v>
          </cell>
          <cell r="CJ1034">
            <v>0</v>
          </cell>
          <cell r="CK1034">
            <v>0</v>
          </cell>
          <cell r="CL1034">
            <v>0</v>
          </cell>
          <cell r="CM1034">
            <v>0</v>
          </cell>
          <cell r="CN1034">
            <v>0</v>
          </cell>
          <cell r="CO1034">
            <v>0</v>
          </cell>
          <cell r="CP1034">
            <v>0</v>
          </cell>
          <cell r="CQ1034">
            <v>0</v>
          </cell>
          <cell r="CR1034">
            <v>0</v>
          </cell>
          <cell r="CS1034">
            <v>0</v>
          </cell>
          <cell r="CT1034">
            <v>0</v>
          </cell>
          <cell r="CU1034">
            <v>0</v>
          </cell>
          <cell r="CV1034">
            <v>0</v>
          </cell>
          <cell r="CW1034">
            <v>0</v>
          </cell>
          <cell r="CX1034">
            <v>0</v>
          </cell>
          <cell r="CY1034">
            <v>0</v>
          </cell>
          <cell r="CZ1034">
            <v>0</v>
          </cell>
          <cell r="DA1034">
            <v>0</v>
          </cell>
          <cell r="DB1034">
            <v>0</v>
          </cell>
          <cell r="DC1034">
            <v>0</v>
          </cell>
          <cell r="DD1034">
            <v>0</v>
          </cell>
          <cell r="DE1034">
            <v>0</v>
          </cell>
          <cell r="DF1034">
            <v>0</v>
          </cell>
          <cell r="DG1034">
            <v>0</v>
          </cell>
          <cell r="DH1034">
            <v>0</v>
          </cell>
          <cell r="DI1034">
            <v>0</v>
          </cell>
          <cell r="DJ1034">
            <v>0</v>
          </cell>
          <cell r="DK1034">
            <v>0</v>
          </cell>
          <cell r="DL1034">
            <v>0</v>
          </cell>
          <cell r="DM1034">
            <v>0</v>
          </cell>
          <cell r="DN1034">
            <v>0</v>
          </cell>
          <cell r="DO1034">
            <v>0</v>
          </cell>
          <cell r="DP1034">
            <v>0</v>
          </cell>
          <cell r="DQ1034">
            <v>0</v>
          </cell>
          <cell r="DR1034">
            <v>0</v>
          </cell>
          <cell r="DS1034">
            <v>0</v>
          </cell>
          <cell r="DT1034">
            <v>0</v>
          </cell>
          <cell r="DU1034">
            <v>0</v>
          </cell>
          <cell r="DV1034">
            <v>0</v>
          </cell>
          <cell r="DW1034">
            <v>0</v>
          </cell>
          <cell r="DX1034">
            <v>0</v>
          </cell>
          <cell r="DY1034">
            <v>0</v>
          </cell>
          <cell r="DZ1034">
            <v>0</v>
          </cell>
          <cell r="EA1034">
            <v>0</v>
          </cell>
          <cell r="EB1034">
            <v>0</v>
          </cell>
          <cell r="EC1034">
            <v>0</v>
          </cell>
          <cell r="ED1034">
            <v>0</v>
          </cell>
          <cell r="EE1034">
            <v>0</v>
          </cell>
          <cell r="EF1034">
            <v>0</v>
          </cell>
          <cell r="EG1034">
            <v>0</v>
          </cell>
          <cell r="EH1034">
            <v>0</v>
          </cell>
          <cell r="EI1034">
            <v>0</v>
          </cell>
          <cell r="EJ1034">
            <v>0</v>
          </cell>
          <cell r="EK1034">
            <v>0</v>
          </cell>
          <cell r="EL1034">
            <v>0</v>
          </cell>
          <cell r="EM1034">
            <v>0</v>
          </cell>
          <cell r="EN1034">
            <v>0</v>
          </cell>
          <cell r="EO1034">
            <v>0</v>
          </cell>
          <cell r="EP1034">
            <v>0</v>
          </cell>
          <cell r="EQ1034">
            <v>0</v>
          </cell>
          <cell r="ER1034">
            <v>0</v>
          </cell>
          <cell r="ES1034">
            <v>0</v>
          </cell>
          <cell r="ET1034">
            <v>0</v>
          </cell>
          <cell r="EU1034">
            <v>0</v>
          </cell>
          <cell r="EV1034">
            <v>0</v>
          </cell>
          <cell r="EW1034">
            <v>0</v>
          </cell>
          <cell r="EX1034">
            <v>0</v>
          </cell>
          <cell r="EY1034">
            <v>0</v>
          </cell>
          <cell r="EZ1034">
            <v>0</v>
          </cell>
          <cell r="FA1034">
            <v>0</v>
          </cell>
          <cell r="FB1034">
            <v>0</v>
          </cell>
          <cell r="FC1034">
            <v>0</v>
          </cell>
          <cell r="FD1034">
            <v>0</v>
          </cell>
          <cell r="FE1034">
            <v>0</v>
          </cell>
          <cell r="FF1034">
            <v>0</v>
          </cell>
          <cell r="FG1034">
            <v>0</v>
          </cell>
          <cell r="FH1034">
            <v>0</v>
          </cell>
          <cell r="FI1034">
            <v>0</v>
          </cell>
          <cell r="FJ1034">
            <v>0</v>
          </cell>
          <cell r="FK1034">
            <v>0</v>
          </cell>
          <cell r="FL1034">
            <v>0</v>
          </cell>
          <cell r="FM1034">
            <v>0</v>
          </cell>
          <cell r="FN1034">
            <v>0</v>
          </cell>
          <cell r="FO1034">
            <v>0</v>
          </cell>
          <cell r="FP1034">
            <v>0</v>
          </cell>
          <cell r="FQ1034">
            <v>0</v>
          </cell>
          <cell r="FR1034">
            <v>0</v>
          </cell>
          <cell r="FS1034">
            <v>0</v>
          </cell>
          <cell r="FT1034">
            <v>0</v>
          </cell>
          <cell r="FU1034">
            <v>0</v>
          </cell>
          <cell r="FV1034">
            <v>0</v>
          </cell>
          <cell r="FW1034">
            <v>0</v>
          </cell>
          <cell r="FX1034">
            <v>0</v>
          </cell>
          <cell r="FY1034">
            <v>0</v>
          </cell>
          <cell r="FZ1034">
            <v>0</v>
          </cell>
          <cell r="GA1034">
            <v>0</v>
          </cell>
          <cell r="GB1034">
            <v>0</v>
          </cell>
          <cell r="GC1034">
            <v>0</v>
          </cell>
          <cell r="GD1034">
            <v>0</v>
          </cell>
          <cell r="GE1034">
            <v>0</v>
          </cell>
          <cell r="GF1034">
            <v>0</v>
          </cell>
          <cell r="GG1034">
            <v>0</v>
          </cell>
          <cell r="GH1034">
            <v>0</v>
          </cell>
          <cell r="GI1034">
            <v>0</v>
          </cell>
          <cell r="GJ1034">
            <v>0</v>
          </cell>
          <cell r="GK1034">
            <v>0</v>
          </cell>
          <cell r="GL1034">
            <v>0</v>
          </cell>
          <cell r="GM1034">
            <v>0</v>
          </cell>
          <cell r="GN1034">
            <v>0</v>
          </cell>
          <cell r="GO1034">
            <v>0</v>
          </cell>
          <cell r="GP1034">
            <v>0</v>
          </cell>
          <cell r="GQ1034">
            <v>0</v>
          </cell>
          <cell r="GR1034">
            <v>0</v>
          </cell>
          <cell r="GS1034">
            <v>0</v>
          </cell>
          <cell r="GT1034">
            <v>0</v>
          </cell>
          <cell r="GU1034">
            <v>0</v>
          </cell>
          <cell r="GV1034">
            <v>0</v>
          </cell>
          <cell r="GW1034">
            <v>0</v>
          </cell>
          <cell r="GX1034">
            <v>0</v>
          </cell>
          <cell r="GY1034">
            <v>0</v>
          </cell>
          <cell r="GZ1034">
            <v>0</v>
          </cell>
          <cell r="HA1034">
            <v>0</v>
          </cell>
          <cell r="HB1034">
            <v>0</v>
          </cell>
          <cell r="HC1034">
            <v>0</v>
          </cell>
          <cell r="HD1034">
            <v>0</v>
          </cell>
          <cell r="HE1034">
            <v>0</v>
          </cell>
          <cell r="HF1034">
            <v>0</v>
          </cell>
          <cell r="HG1034">
            <v>0</v>
          </cell>
          <cell r="HH1034">
            <v>0</v>
          </cell>
          <cell r="HI1034">
            <v>0</v>
          </cell>
          <cell r="HJ1034">
            <v>0</v>
          </cell>
          <cell r="HK1034">
            <v>0</v>
          </cell>
          <cell r="HL1034">
            <v>0</v>
          </cell>
          <cell r="HM1034">
            <v>0</v>
          </cell>
          <cell r="HN1034">
            <v>0</v>
          </cell>
          <cell r="HO1034">
            <v>0</v>
          </cell>
          <cell r="HP1034">
            <v>0</v>
          </cell>
          <cell r="HQ1034">
            <v>0</v>
          </cell>
          <cell r="HR1034">
            <v>0</v>
          </cell>
          <cell r="HS1034">
            <v>0</v>
          </cell>
          <cell r="HT1034">
            <v>0</v>
          </cell>
          <cell r="HU1034">
            <v>0</v>
          </cell>
          <cell r="HV1034">
            <v>0</v>
          </cell>
          <cell r="HW1034">
            <v>0</v>
          </cell>
          <cell r="HX1034">
            <v>0</v>
          </cell>
          <cell r="HY1034">
            <v>0</v>
          </cell>
          <cell r="HZ1034">
            <v>0</v>
          </cell>
          <cell r="IA1034">
            <v>0</v>
          </cell>
          <cell r="IB1034">
            <v>0</v>
          </cell>
          <cell r="IC1034">
            <v>0</v>
          </cell>
          <cell r="ID1034">
            <v>0</v>
          </cell>
          <cell r="IE1034">
            <v>0</v>
          </cell>
          <cell r="IF1034">
            <v>0</v>
          </cell>
          <cell r="IG1034">
            <v>0</v>
          </cell>
          <cell r="IH1034">
            <v>0</v>
          </cell>
          <cell r="II1034">
            <v>0</v>
          </cell>
          <cell r="IJ1034">
            <v>0</v>
          </cell>
          <cell r="IK1034">
            <v>0</v>
          </cell>
          <cell r="IL1034">
            <v>0</v>
          </cell>
          <cell r="IM1034">
            <v>0</v>
          </cell>
          <cell r="IN1034">
            <v>0</v>
          </cell>
          <cell r="IO1034">
            <v>0</v>
          </cell>
          <cell r="IP1034">
            <v>0</v>
          </cell>
          <cell r="IQ1034">
            <v>0</v>
          </cell>
          <cell r="IR1034">
            <v>0</v>
          </cell>
          <cell r="IS1034">
            <v>0</v>
          </cell>
          <cell r="IT1034">
            <v>0</v>
          </cell>
          <cell r="IU1034">
            <v>0</v>
          </cell>
          <cell r="IV1034">
            <v>0</v>
          </cell>
          <cell r="IW1034">
            <v>0</v>
          </cell>
          <cell r="IX1034">
            <v>0</v>
          </cell>
          <cell r="IY1034">
            <v>0</v>
          </cell>
          <cell r="IZ1034">
            <v>0</v>
          </cell>
          <cell r="JA1034">
            <v>0</v>
          </cell>
          <cell r="JB1034">
            <v>0</v>
          </cell>
          <cell r="JC1034">
            <v>0</v>
          </cell>
          <cell r="JD1034">
            <v>0</v>
          </cell>
          <cell r="JE1034">
            <v>0</v>
          </cell>
        </row>
        <row r="1035">
          <cell r="D1035" t="str">
            <v>PV_.QF.SOR._.___.Woodline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0</v>
          </cell>
          <cell r="BD1035">
            <v>0</v>
          </cell>
          <cell r="BE1035">
            <v>0</v>
          </cell>
          <cell r="BF1035">
            <v>0</v>
          </cell>
          <cell r="BG1035">
            <v>0</v>
          </cell>
          <cell r="BH1035">
            <v>0</v>
          </cell>
          <cell r="BI1035">
            <v>0</v>
          </cell>
          <cell r="BJ1035">
            <v>0</v>
          </cell>
          <cell r="BK1035">
            <v>0</v>
          </cell>
          <cell r="BL1035">
            <v>0</v>
          </cell>
          <cell r="BM1035">
            <v>0</v>
          </cell>
          <cell r="BN1035">
            <v>0</v>
          </cell>
          <cell r="BO1035">
            <v>0</v>
          </cell>
          <cell r="BP1035">
            <v>0</v>
          </cell>
          <cell r="BQ1035">
            <v>0</v>
          </cell>
          <cell r="BR1035">
            <v>0</v>
          </cell>
          <cell r="BS1035">
            <v>0</v>
          </cell>
          <cell r="BT1035">
            <v>0</v>
          </cell>
          <cell r="BU1035">
            <v>0</v>
          </cell>
          <cell r="BV1035">
            <v>0</v>
          </cell>
          <cell r="BW1035">
            <v>0</v>
          </cell>
          <cell r="BX1035">
            <v>0</v>
          </cell>
          <cell r="BY1035">
            <v>0</v>
          </cell>
          <cell r="BZ1035">
            <v>0</v>
          </cell>
          <cell r="CA1035">
            <v>0</v>
          </cell>
          <cell r="CB1035">
            <v>0</v>
          </cell>
          <cell r="CC1035">
            <v>0</v>
          </cell>
          <cell r="CD1035">
            <v>0</v>
          </cell>
          <cell r="CE1035">
            <v>0</v>
          </cell>
          <cell r="CF1035">
            <v>0</v>
          </cell>
          <cell r="CG1035">
            <v>0</v>
          </cell>
          <cell r="CH1035">
            <v>0</v>
          </cell>
          <cell r="CI1035">
            <v>0</v>
          </cell>
          <cell r="CJ1035">
            <v>0</v>
          </cell>
          <cell r="CK1035">
            <v>0</v>
          </cell>
          <cell r="CL1035">
            <v>0</v>
          </cell>
          <cell r="CM1035">
            <v>0</v>
          </cell>
          <cell r="CN1035">
            <v>0</v>
          </cell>
          <cell r="CO1035">
            <v>0</v>
          </cell>
          <cell r="CP1035">
            <v>0</v>
          </cell>
          <cell r="CQ1035">
            <v>0</v>
          </cell>
          <cell r="CR1035">
            <v>0</v>
          </cell>
          <cell r="CS1035">
            <v>0</v>
          </cell>
          <cell r="CT1035">
            <v>0</v>
          </cell>
          <cell r="CU1035">
            <v>0</v>
          </cell>
          <cell r="CV1035">
            <v>0</v>
          </cell>
          <cell r="CW1035">
            <v>0</v>
          </cell>
          <cell r="CX1035">
            <v>0</v>
          </cell>
          <cell r="CY1035">
            <v>0</v>
          </cell>
          <cell r="CZ1035">
            <v>0</v>
          </cell>
          <cell r="DA1035">
            <v>0</v>
          </cell>
          <cell r="DB1035">
            <v>0</v>
          </cell>
          <cell r="DC1035">
            <v>0</v>
          </cell>
          <cell r="DD1035">
            <v>0</v>
          </cell>
          <cell r="DE1035">
            <v>0</v>
          </cell>
          <cell r="DF1035">
            <v>0</v>
          </cell>
          <cell r="DG1035">
            <v>0</v>
          </cell>
          <cell r="DH1035">
            <v>0</v>
          </cell>
          <cell r="DI1035">
            <v>0</v>
          </cell>
          <cell r="DJ1035">
            <v>0</v>
          </cell>
          <cell r="DK1035">
            <v>0</v>
          </cell>
          <cell r="DL1035">
            <v>0</v>
          </cell>
          <cell r="DM1035">
            <v>0</v>
          </cell>
          <cell r="DN1035">
            <v>0</v>
          </cell>
          <cell r="DO1035">
            <v>0</v>
          </cell>
          <cell r="DP1035">
            <v>0</v>
          </cell>
          <cell r="DQ1035">
            <v>0</v>
          </cell>
          <cell r="DR1035">
            <v>0</v>
          </cell>
          <cell r="DS1035">
            <v>0</v>
          </cell>
          <cell r="DT1035">
            <v>0</v>
          </cell>
          <cell r="DU1035">
            <v>0</v>
          </cell>
          <cell r="DV1035">
            <v>0</v>
          </cell>
          <cell r="DW1035">
            <v>0</v>
          </cell>
          <cell r="DX1035">
            <v>0</v>
          </cell>
          <cell r="DY1035">
            <v>0</v>
          </cell>
          <cell r="DZ1035">
            <v>0</v>
          </cell>
          <cell r="EA1035">
            <v>0</v>
          </cell>
          <cell r="EB1035">
            <v>0</v>
          </cell>
          <cell r="EC1035">
            <v>0</v>
          </cell>
          <cell r="ED1035">
            <v>0</v>
          </cell>
          <cell r="EE1035">
            <v>0</v>
          </cell>
          <cell r="EF1035">
            <v>0</v>
          </cell>
          <cell r="EG1035">
            <v>0</v>
          </cell>
          <cell r="EH1035">
            <v>0</v>
          </cell>
          <cell r="EI1035">
            <v>0</v>
          </cell>
          <cell r="EJ1035">
            <v>0</v>
          </cell>
          <cell r="EK1035">
            <v>0</v>
          </cell>
          <cell r="EL1035">
            <v>0</v>
          </cell>
          <cell r="EM1035">
            <v>0</v>
          </cell>
          <cell r="EN1035">
            <v>0</v>
          </cell>
          <cell r="EO1035">
            <v>0</v>
          </cell>
          <cell r="EP1035">
            <v>0</v>
          </cell>
          <cell r="EQ1035">
            <v>0</v>
          </cell>
          <cell r="ER1035">
            <v>0</v>
          </cell>
          <cell r="ES1035">
            <v>0</v>
          </cell>
          <cell r="ET1035">
            <v>0</v>
          </cell>
          <cell r="EU1035">
            <v>0</v>
          </cell>
          <cell r="EV1035">
            <v>0</v>
          </cell>
          <cell r="EW1035">
            <v>0</v>
          </cell>
          <cell r="EX1035">
            <v>0</v>
          </cell>
          <cell r="EY1035">
            <v>0</v>
          </cell>
          <cell r="EZ1035">
            <v>0</v>
          </cell>
          <cell r="FA1035">
            <v>0</v>
          </cell>
          <cell r="FB1035">
            <v>0</v>
          </cell>
          <cell r="FC1035">
            <v>0</v>
          </cell>
          <cell r="FD1035">
            <v>0</v>
          </cell>
          <cell r="FE1035">
            <v>0</v>
          </cell>
          <cell r="FF1035">
            <v>0</v>
          </cell>
          <cell r="FG1035">
            <v>0</v>
          </cell>
          <cell r="FH1035">
            <v>0</v>
          </cell>
          <cell r="FI1035">
            <v>0</v>
          </cell>
          <cell r="FJ1035">
            <v>0</v>
          </cell>
          <cell r="FK1035">
            <v>0</v>
          </cell>
          <cell r="FL1035">
            <v>0</v>
          </cell>
          <cell r="FM1035">
            <v>0</v>
          </cell>
          <cell r="FN1035">
            <v>0</v>
          </cell>
          <cell r="FO1035">
            <v>0</v>
          </cell>
          <cell r="FP1035">
            <v>0</v>
          </cell>
          <cell r="FQ1035">
            <v>0</v>
          </cell>
          <cell r="FR1035">
            <v>0</v>
          </cell>
          <cell r="FS1035">
            <v>0</v>
          </cell>
          <cell r="FT1035">
            <v>0</v>
          </cell>
          <cell r="FU1035">
            <v>0</v>
          </cell>
          <cell r="FV1035">
            <v>0</v>
          </cell>
          <cell r="FW1035">
            <v>0</v>
          </cell>
          <cell r="FX1035">
            <v>0</v>
          </cell>
          <cell r="FY1035">
            <v>0</v>
          </cell>
          <cell r="FZ1035">
            <v>0</v>
          </cell>
          <cell r="GA1035">
            <v>0</v>
          </cell>
          <cell r="GB1035">
            <v>0</v>
          </cell>
          <cell r="GC1035">
            <v>0</v>
          </cell>
          <cell r="GD1035">
            <v>0</v>
          </cell>
          <cell r="GE1035">
            <v>0</v>
          </cell>
          <cell r="GF1035">
            <v>0</v>
          </cell>
          <cell r="GG1035">
            <v>0</v>
          </cell>
          <cell r="GH1035">
            <v>0</v>
          </cell>
          <cell r="GI1035">
            <v>0</v>
          </cell>
          <cell r="GJ1035">
            <v>0</v>
          </cell>
          <cell r="GK1035">
            <v>0</v>
          </cell>
          <cell r="GL1035">
            <v>0</v>
          </cell>
          <cell r="GM1035">
            <v>0</v>
          </cell>
          <cell r="GN1035">
            <v>0</v>
          </cell>
          <cell r="GO1035">
            <v>0</v>
          </cell>
          <cell r="GP1035">
            <v>0</v>
          </cell>
          <cell r="GQ1035">
            <v>0</v>
          </cell>
          <cell r="GR1035">
            <v>0</v>
          </cell>
          <cell r="GS1035">
            <v>0</v>
          </cell>
          <cell r="GT1035">
            <v>0</v>
          </cell>
          <cell r="GU1035">
            <v>0</v>
          </cell>
          <cell r="GV1035">
            <v>0</v>
          </cell>
          <cell r="GW1035">
            <v>0</v>
          </cell>
          <cell r="GX1035">
            <v>0</v>
          </cell>
          <cell r="GY1035">
            <v>0</v>
          </cell>
          <cell r="GZ1035">
            <v>0</v>
          </cell>
          <cell r="HA1035">
            <v>0</v>
          </cell>
          <cell r="HB1035">
            <v>0</v>
          </cell>
          <cell r="HC1035">
            <v>0</v>
          </cell>
          <cell r="HD1035">
            <v>0</v>
          </cell>
          <cell r="HE1035">
            <v>0</v>
          </cell>
          <cell r="HF1035">
            <v>0</v>
          </cell>
          <cell r="HG1035">
            <v>0</v>
          </cell>
          <cell r="HH1035">
            <v>0</v>
          </cell>
          <cell r="HI1035">
            <v>0</v>
          </cell>
          <cell r="HJ1035">
            <v>0</v>
          </cell>
          <cell r="HK1035">
            <v>0</v>
          </cell>
          <cell r="HL1035">
            <v>0</v>
          </cell>
          <cell r="HM1035">
            <v>0</v>
          </cell>
          <cell r="HN1035">
            <v>0</v>
          </cell>
          <cell r="HO1035">
            <v>0</v>
          </cell>
          <cell r="HP1035">
            <v>0</v>
          </cell>
          <cell r="HQ1035">
            <v>0</v>
          </cell>
          <cell r="HR1035">
            <v>0</v>
          </cell>
          <cell r="HS1035">
            <v>0</v>
          </cell>
          <cell r="HT1035">
            <v>0</v>
          </cell>
          <cell r="HU1035">
            <v>0</v>
          </cell>
          <cell r="HV1035">
            <v>0</v>
          </cell>
          <cell r="HW1035">
            <v>0</v>
          </cell>
          <cell r="HX1035">
            <v>0</v>
          </cell>
          <cell r="HY1035">
            <v>0</v>
          </cell>
          <cell r="HZ1035">
            <v>0</v>
          </cell>
          <cell r="IA1035">
            <v>0</v>
          </cell>
          <cell r="IB1035">
            <v>0</v>
          </cell>
          <cell r="IC1035">
            <v>0</v>
          </cell>
          <cell r="ID1035">
            <v>0</v>
          </cell>
          <cell r="IE1035">
            <v>0</v>
          </cell>
          <cell r="IF1035">
            <v>0</v>
          </cell>
          <cell r="IG1035">
            <v>0</v>
          </cell>
          <cell r="IH1035">
            <v>0</v>
          </cell>
          <cell r="II1035">
            <v>0</v>
          </cell>
          <cell r="IJ1035">
            <v>0</v>
          </cell>
          <cell r="IK1035">
            <v>0</v>
          </cell>
          <cell r="IL1035">
            <v>0</v>
          </cell>
          <cell r="IM1035">
            <v>0</v>
          </cell>
          <cell r="IN1035">
            <v>0</v>
          </cell>
          <cell r="IO1035">
            <v>0</v>
          </cell>
          <cell r="IP1035">
            <v>0</v>
          </cell>
          <cell r="IQ1035">
            <v>0</v>
          </cell>
          <cell r="IR1035">
            <v>0</v>
          </cell>
          <cell r="IS1035">
            <v>0</v>
          </cell>
          <cell r="IT1035">
            <v>0</v>
          </cell>
          <cell r="IU1035">
            <v>0</v>
          </cell>
          <cell r="IV1035">
            <v>0</v>
          </cell>
          <cell r="IW1035">
            <v>0</v>
          </cell>
          <cell r="IX1035">
            <v>0</v>
          </cell>
          <cell r="IY1035">
            <v>0</v>
          </cell>
          <cell r="IZ1035">
            <v>0</v>
          </cell>
          <cell r="JA1035">
            <v>0</v>
          </cell>
          <cell r="JB1035">
            <v>0</v>
          </cell>
          <cell r="JC1035">
            <v>0</v>
          </cell>
          <cell r="JD1035">
            <v>0</v>
          </cell>
          <cell r="JE1035">
            <v>0</v>
          </cell>
        </row>
        <row r="1036">
          <cell r="D1036" t="str">
            <v>PV_.QF.SOR._.CSP.7_Mile_Solar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0</v>
          </cell>
          <cell r="BD1036">
            <v>0</v>
          </cell>
          <cell r="BE1036">
            <v>0</v>
          </cell>
          <cell r="BF1036">
            <v>0</v>
          </cell>
          <cell r="BG1036">
            <v>0</v>
          </cell>
          <cell r="BH1036">
            <v>0</v>
          </cell>
          <cell r="BI1036">
            <v>0</v>
          </cell>
          <cell r="BJ1036">
            <v>0</v>
          </cell>
          <cell r="BK1036">
            <v>0</v>
          </cell>
          <cell r="BL1036">
            <v>0</v>
          </cell>
          <cell r="BM1036">
            <v>0</v>
          </cell>
          <cell r="BN1036">
            <v>0</v>
          </cell>
          <cell r="BO1036">
            <v>0</v>
          </cell>
          <cell r="BP1036">
            <v>0</v>
          </cell>
          <cell r="BQ1036">
            <v>0</v>
          </cell>
          <cell r="BR1036">
            <v>0</v>
          </cell>
          <cell r="BS1036">
            <v>0</v>
          </cell>
          <cell r="BT1036">
            <v>0</v>
          </cell>
          <cell r="BU1036">
            <v>0</v>
          </cell>
          <cell r="BV1036">
            <v>0</v>
          </cell>
          <cell r="BW1036">
            <v>0</v>
          </cell>
          <cell r="BX1036">
            <v>0</v>
          </cell>
          <cell r="BY1036">
            <v>0</v>
          </cell>
          <cell r="BZ1036">
            <v>0</v>
          </cell>
          <cell r="CA1036">
            <v>0</v>
          </cell>
          <cell r="CB1036">
            <v>0</v>
          </cell>
          <cell r="CC1036">
            <v>0</v>
          </cell>
          <cell r="CD1036">
            <v>0</v>
          </cell>
          <cell r="CE1036">
            <v>0</v>
          </cell>
          <cell r="CF1036">
            <v>0</v>
          </cell>
          <cell r="CG1036">
            <v>0</v>
          </cell>
          <cell r="CH1036">
            <v>0</v>
          </cell>
          <cell r="CI1036">
            <v>0</v>
          </cell>
          <cell r="CJ1036">
            <v>0</v>
          </cell>
          <cell r="CK1036">
            <v>0</v>
          </cell>
          <cell r="CL1036">
            <v>0</v>
          </cell>
          <cell r="CM1036">
            <v>0</v>
          </cell>
          <cell r="CN1036">
            <v>0</v>
          </cell>
          <cell r="CO1036">
            <v>0</v>
          </cell>
          <cell r="CP1036">
            <v>0</v>
          </cell>
          <cell r="CQ1036">
            <v>0</v>
          </cell>
          <cell r="CR1036">
            <v>0</v>
          </cell>
          <cell r="CS1036">
            <v>0</v>
          </cell>
          <cell r="CT1036">
            <v>0</v>
          </cell>
          <cell r="CU1036">
            <v>0</v>
          </cell>
          <cell r="CV1036">
            <v>0</v>
          </cell>
          <cell r="CW1036">
            <v>0</v>
          </cell>
          <cell r="CX1036">
            <v>0</v>
          </cell>
          <cell r="CY1036">
            <v>0</v>
          </cell>
          <cell r="CZ1036">
            <v>0</v>
          </cell>
          <cell r="DA1036">
            <v>0</v>
          </cell>
          <cell r="DB1036">
            <v>0</v>
          </cell>
          <cell r="DC1036">
            <v>0</v>
          </cell>
          <cell r="DD1036">
            <v>0</v>
          </cell>
          <cell r="DE1036">
            <v>0</v>
          </cell>
          <cell r="DF1036">
            <v>0</v>
          </cell>
          <cell r="DG1036">
            <v>0</v>
          </cell>
          <cell r="DH1036">
            <v>0</v>
          </cell>
          <cell r="DI1036">
            <v>0</v>
          </cell>
          <cell r="DJ1036">
            <v>0</v>
          </cell>
          <cell r="DK1036">
            <v>0</v>
          </cell>
          <cell r="DL1036">
            <v>0</v>
          </cell>
          <cell r="DM1036">
            <v>0</v>
          </cell>
          <cell r="DN1036">
            <v>0</v>
          </cell>
          <cell r="DO1036">
            <v>0</v>
          </cell>
          <cell r="DP1036">
            <v>0</v>
          </cell>
          <cell r="DQ1036">
            <v>0</v>
          </cell>
          <cell r="DR1036">
            <v>0</v>
          </cell>
          <cell r="DS1036">
            <v>0</v>
          </cell>
          <cell r="DT1036">
            <v>0</v>
          </cell>
          <cell r="DU1036">
            <v>0</v>
          </cell>
          <cell r="DV1036">
            <v>0</v>
          </cell>
          <cell r="DW1036">
            <v>0</v>
          </cell>
          <cell r="DX1036">
            <v>0</v>
          </cell>
          <cell r="DY1036">
            <v>0</v>
          </cell>
          <cell r="DZ1036">
            <v>0</v>
          </cell>
          <cell r="EA1036">
            <v>0</v>
          </cell>
          <cell r="EB1036">
            <v>0</v>
          </cell>
          <cell r="EC1036">
            <v>0</v>
          </cell>
          <cell r="ED1036">
            <v>0</v>
          </cell>
          <cell r="EE1036">
            <v>0</v>
          </cell>
          <cell r="EF1036">
            <v>0</v>
          </cell>
          <cell r="EG1036">
            <v>0</v>
          </cell>
          <cell r="EH1036">
            <v>0</v>
          </cell>
          <cell r="EI1036">
            <v>0</v>
          </cell>
          <cell r="EJ1036">
            <v>0</v>
          </cell>
          <cell r="EK1036">
            <v>0</v>
          </cell>
          <cell r="EL1036">
            <v>0</v>
          </cell>
          <cell r="EM1036">
            <v>0</v>
          </cell>
          <cell r="EN1036">
            <v>0</v>
          </cell>
          <cell r="EO1036">
            <v>0</v>
          </cell>
          <cell r="EP1036">
            <v>0</v>
          </cell>
          <cell r="EQ1036">
            <v>0</v>
          </cell>
          <cell r="ER1036">
            <v>0</v>
          </cell>
          <cell r="ES1036">
            <v>0</v>
          </cell>
          <cell r="ET1036">
            <v>0</v>
          </cell>
          <cell r="EU1036">
            <v>0</v>
          </cell>
          <cell r="EV1036">
            <v>0</v>
          </cell>
          <cell r="EW1036">
            <v>0</v>
          </cell>
          <cell r="EX1036">
            <v>0</v>
          </cell>
          <cell r="EY1036">
            <v>0</v>
          </cell>
          <cell r="EZ1036">
            <v>0</v>
          </cell>
          <cell r="FA1036">
            <v>0</v>
          </cell>
          <cell r="FB1036">
            <v>0</v>
          </cell>
          <cell r="FC1036">
            <v>0</v>
          </cell>
          <cell r="FD1036">
            <v>0</v>
          </cell>
          <cell r="FE1036">
            <v>0</v>
          </cell>
          <cell r="FF1036">
            <v>0</v>
          </cell>
          <cell r="FG1036">
            <v>0</v>
          </cell>
          <cell r="FH1036">
            <v>0</v>
          </cell>
          <cell r="FI1036">
            <v>0</v>
          </cell>
          <cell r="FJ1036">
            <v>0</v>
          </cell>
          <cell r="FK1036">
            <v>0</v>
          </cell>
          <cell r="FL1036">
            <v>0</v>
          </cell>
          <cell r="FM1036">
            <v>0</v>
          </cell>
          <cell r="FN1036">
            <v>0</v>
          </cell>
          <cell r="FO1036">
            <v>0</v>
          </cell>
          <cell r="FP1036">
            <v>0</v>
          </cell>
          <cell r="FQ1036">
            <v>0</v>
          </cell>
          <cell r="FR1036">
            <v>0</v>
          </cell>
          <cell r="FS1036">
            <v>0</v>
          </cell>
          <cell r="FT1036">
            <v>0</v>
          </cell>
          <cell r="FU1036">
            <v>0</v>
          </cell>
          <cell r="FV1036">
            <v>0</v>
          </cell>
          <cell r="FW1036">
            <v>0</v>
          </cell>
          <cell r="FX1036">
            <v>0</v>
          </cell>
          <cell r="FY1036">
            <v>0</v>
          </cell>
          <cell r="FZ1036">
            <v>0</v>
          </cell>
          <cell r="GA1036">
            <v>0</v>
          </cell>
          <cell r="GB1036">
            <v>0</v>
          </cell>
          <cell r="GC1036">
            <v>0</v>
          </cell>
          <cell r="GD1036">
            <v>0</v>
          </cell>
          <cell r="GE1036">
            <v>0</v>
          </cell>
          <cell r="GF1036">
            <v>0</v>
          </cell>
          <cell r="GG1036">
            <v>0</v>
          </cell>
          <cell r="GH1036">
            <v>0</v>
          </cell>
          <cell r="GI1036">
            <v>0</v>
          </cell>
          <cell r="GJ1036">
            <v>0</v>
          </cell>
          <cell r="GK1036">
            <v>0</v>
          </cell>
          <cell r="GL1036">
            <v>0</v>
          </cell>
          <cell r="GM1036">
            <v>0</v>
          </cell>
          <cell r="GN1036">
            <v>0</v>
          </cell>
          <cell r="GO1036">
            <v>0</v>
          </cell>
          <cell r="GP1036">
            <v>0</v>
          </cell>
          <cell r="GQ1036">
            <v>0</v>
          </cell>
          <cell r="GR1036">
            <v>0</v>
          </cell>
          <cell r="GS1036">
            <v>0</v>
          </cell>
          <cell r="GT1036">
            <v>0</v>
          </cell>
          <cell r="GU1036">
            <v>0</v>
          </cell>
          <cell r="GV1036">
            <v>0</v>
          </cell>
          <cell r="GW1036">
            <v>0</v>
          </cell>
          <cell r="GX1036">
            <v>0</v>
          </cell>
          <cell r="GY1036">
            <v>0</v>
          </cell>
          <cell r="GZ1036">
            <v>0</v>
          </cell>
          <cell r="HA1036">
            <v>0</v>
          </cell>
          <cell r="HB1036">
            <v>0</v>
          </cell>
          <cell r="HC1036">
            <v>0</v>
          </cell>
          <cell r="HD1036">
            <v>0</v>
          </cell>
          <cell r="HE1036">
            <v>0</v>
          </cell>
          <cell r="HF1036">
            <v>0</v>
          </cell>
          <cell r="HG1036">
            <v>0</v>
          </cell>
          <cell r="HH1036">
            <v>0</v>
          </cell>
          <cell r="HI1036">
            <v>0</v>
          </cell>
          <cell r="HJ1036">
            <v>0</v>
          </cell>
          <cell r="HK1036">
            <v>0</v>
          </cell>
          <cell r="HL1036">
            <v>0</v>
          </cell>
          <cell r="HM1036">
            <v>0</v>
          </cell>
          <cell r="HN1036">
            <v>0</v>
          </cell>
          <cell r="HO1036">
            <v>0</v>
          </cell>
          <cell r="HP1036">
            <v>0</v>
          </cell>
          <cell r="HQ1036">
            <v>0</v>
          </cell>
          <cell r="HR1036">
            <v>0</v>
          </cell>
          <cell r="HS1036">
            <v>0</v>
          </cell>
          <cell r="HT1036">
            <v>0</v>
          </cell>
          <cell r="HU1036">
            <v>0</v>
          </cell>
          <cell r="HV1036">
            <v>0</v>
          </cell>
          <cell r="HW1036">
            <v>0</v>
          </cell>
          <cell r="HX1036">
            <v>0</v>
          </cell>
          <cell r="HY1036">
            <v>0</v>
          </cell>
          <cell r="HZ1036">
            <v>0</v>
          </cell>
          <cell r="IA1036">
            <v>0</v>
          </cell>
          <cell r="IB1036">
            <v>0</v>
          </cell>
          <cell r="IC1036">
            <v>0</v>
          </cell>
          <cell r="ID1036">
            <v>0</v>
          </cell>
          <cell r="IE1036">
            <v>0</v>
          </cell>
          <cell r="IF1036">
            <v>0</v>
          </cell>
          <cell r="IG1036">
            <v>0</v>
          </cell>
          <cell r="IH1036">
            <v>0</v>
          </cell>
          <cell r="II1036">
            <v>0</v>
          </cell>
          <cell r="IJ1036">
            <v>0</v>
          </cell>
          <cell r="IK1036">
            <v>0</v>
          </cell>
          <cell r="IL1036">
            <v>0</v>
          </cell>
          <cell r="IM1036">
            <v>0</v>
          </cell>
          <cell r="IN1036">
            <v>0</v>
          </cell>
          <cell r="IO1036">
            <v>0</v>
          </cell>
          <cell r="IP1036">
            <v>0</v>
          </cell>
          <cell r="IQ1036">
            <v>0</v>
          </cell>
          <cell r="IR1036">
            <v>0</v>
          </cell>
          <cell r="IS1036">
            <v>0</v>
          </cell>
          <cell r="IT1036">
            <v>0</v>
          </cell>
          <cell r="IU1036">
            <v>0</v>
          </cell>
          <cell r="IV1036">
            <v>0</v>
          </cell>
          <cell r="IW1036">
            <v>0</v>
          </cell>
          <cell r="IX1036">
            <v>0</v>
          </cell>
          <cell r="IY1036">
            <v>0</v>
          </cell>
          <cell r="IZ1036">
            <v>0</v>
          </cell>
          <cell r="JA1036">
            <v>0</v>
          </cell>
          <cell r="JB1036">
            <v>0</v>
          </cell>
          <cell r="JC1036">
            <v>0</v>
          </cell>
          <cell r="JD1036">
            <v>0</v>
          </cell>
          <cell r="JE1036">
            <v>0</v>
          </cell>
        </row>
        <row r="1037">
          <cell r="D1037" t="str">
            <v>PV_.QF.SOR._.CSP.Antelope_Creek_Solar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0</v>
          </cell>
          <cell r="BD1037">
            <v>0</v>
          </cell>
          <cell r="BE1037">
            <v>0</v>
          </cell>
          <cell r="BF1037">
            <v>0</v>
          </cell>
          <cell r="BG1037">
            <v>0</v>
          </cell>
          <cell r="BH1037">
            <v>0</v>
          </cell>
          <cell r="BI1037">
            <v>0</v>
          </cell>
          <cell r="BJ1037">
            <v>0</v>
          </cell>
          <cell r="BK1037">
            <v>0</v>
          </cell>
          <cell r="BL1037">
            <v>0</v>
          </cell>
          <cell r="BM1037">
            <v>0</v>
          </cell>
          <cell r="BN1037">
            <v>0</v>
          </cell>
          <cell r="BO1037">
            <v>0</v>
          </cell>
          <cell r="BP1037">
            <v>0</v>
          </cell>
          <cell r="BQ1037">
            <v>0</v>
          </cell>
          <cell r="BR1037">
            <v>0</v>
          </cell>
          <cell r="BS1037">
            <v>0</v>
          </cell>
          <cell r="BT1037">
            <v>0</v>
          </cell>
          <cell r="BU1037">
            <v>0</v>
          </cell>
          <cell r="BV1037">
            <v>0</v>
          </cell>
          <cell r="BW1037">
            <v>0</v>
          </cell>
          <cell r="BX1037">
            <v>0</v>
          </cell>
          <cell r="BY1037">
            <v>0</v>
          </cell>
          <cell r="BZ1037">
            <v>0</v>
          </cell>
          <cell r="CA1037">
            <v>0</v>
          </cell>
          <cell r="CB1037">
            <v>0</v>
          </cell>
          <cell r="CC1037">
            <v>0</v>
          </cell>
          <cell r="CD1037">
            <v>0</v>
          </cell>
          <cell r="CE1037">
            <v>0</v>
          </cell>
          <cell r="CF1037">
            <v>0</v>
          </cell>
          <cell r="CG1037">
            <v>0</v>
          </cell>
          <cell r="CH1037">
            <v>0</v>
          </cell>
          <cell r="CI1037">
            <v>0</v>
          </cell>
          <cell r="CJ1037">
            <v>0</v>
          </cell>
          <cell r="CK1037">
            <v>0</v>
          </cell>
          <cell r="CL1037">
            <v>0</v>
          </cell>
          <cell r="CM1037">
            <v>0</v>
          </cell>
          <cell r="CN1037">
            <v>0</v>
          </cell>
          <cell r="CO1037">
            <v>0</v>
          </cell>
          <cell r="CP1037">
            <v>0</v>
          </cell>
          <cell r="CQ1037">
            <v>0</v>
          </cell>
          <cell r="CR1037">
            <v>0</v>
          </cell>
          <cell r="CS1037">
            <v>0</v>
          </cell>
          <cell r="CT1037">
            <v>0</v>
          </cell>
          <cell r="CU1037">
            <v>0</v>
          </cell>
          <cell r="CV1037">
            <v>0</v>
          </cell>
          <cell r="CW1037">
            <v>0</v>
          </cell>
          <cell r="CX1037">
            <v>0</v>
          </cell>
          <cell r="CY1037">
            <v>0</v>
          </cell>
          <cell r="CZ1037">
            <v>0</v>
          </cell>
          <cell r="DA1037">
            <v>0</v>
          </cell>
          <cell r="DB1037">
            <v>0</v>
          </cell>
          <cell r="DC1037">
            <v>0</v>
          </cell>
          <cell r="DD1037">
            <v>0</v>
          </cell>
          <cell r="DE1037">
            <v>0</v>
          </cell>
          <cell r="DF1037">
            <v>0</v>
          </cell>
          <cell r="DG1037">
            <v>0</v>
          </cell>
          <cell r="DH1037">
            <v>0</v>
          </cell>
          <cell r="DI1037">
            <v>0</v>
          </cell>
          <cell r="DJ1037">
            <v>0</v>
          </cell>
          <cell r="DK1037">
            <v>0</v>
          </cell>
          <cell r="DL1037">
            <v>0</v>
          </cell>
          <cell r="DM1037">
            <v>0</v>
          </cell>
          <cell r="DN1037">
            <v>0</v>
          </cell>
          <cell r="DO1037">
            <v>0</v>
          </cell>
          <cell r="DP1037">
            <v>0</v>
          </cell>
          <cell r="DQ1037">
            <v>0</v>
          </cell>
          <cell r="DR1037">
            <v>0</v>
          </cell>
          <cell r="DS1037">
            <v>0</v>
          </cell>
          <cell r="DT1037">
            <v>0</v>
          </cell>
          <cell r="DU1037">
            <v>0</v>
          </cell>
          <cell r="DV1037">
            <v>0</v>
          </cell>
          <cell r="DW1037">
            <v>0</v>
          </cell>
          <cell r="DX1037">
            <v>0</v>
          </cell>
          <cell r="DY1037">
            <v>0</v>
          </cell>
          <cell r="DZ1037">
            <v>0</v>
          </cell>
          <cell r="EA1037">
            <v>0</v>
          </cell>
          <cell r="EB1037">
            <v>0</v>
          </cell>
          <cell r="EC1037">
            <v>0</v>
          </cell>
          <cell r="ED1037">
            <v>0</v>
          </cell>
          <cell r="EE1037">
            <v>0</v>
          </cell>
          <cell r="EF1037">
            <v>0</v>
          </cell>
          <cell r="EG1037">
            <v>0</v>
          </cell>
          <cell r="EH1037">
            <v>0</v>
          </cell>
          <cell r="EI1037">
            <v>0</v>
          </cell>
          <cell r="EJ1037">
            <v>0</v>
          </cell>
          <cell r="EK1037">
            <v>0</v>
          </cell>
          <cell r="EL1037">
            <v>0</v>
          </cell>
          <cell r="EM1037">
            <v>0</v>
          </cell>
          <cell r="EN1037">
            <v>0</v>
          </cell>
          <cell r="EO1037">
            <v>0</v>
          </cell>
          <cell r="EP1037">
            <v>0</v>
          </cell>
          <cell r="EQ1037">
            <v>0</v>
          </cell>
          <cell r="ER1037">
            <v>0</v>
          </cell>
          <cell r="ES1037">
            <v>0</v>
          </cell>
          <cell r="ET1037">
            <v>0</v>
          </cell>
          <cell r="EU1037">
            <v>0</v>
          </cell>
          <cell r="EV1037">
            <v>0</v>
          </cell>
          <cell r="EW1037">
            <v>0</v>
          </cell>
          <cell r="EX1037">
            <v>0</v>
          </cell>
          <cell r="EY1037">
            <v>0</v>
          </cell>
          <cell r="EZ1037">
            <v>0</v>
          </cell>
          <cell r="FA1037">
            <v>0</v>
          </cell>
          <cell r="FB1037">
            <v>0</v>
          </cell>
          <cell r="FC1037">
            <v>0</v>
          </cell>
          <cell r="FD1037">
            <v>0</v>
          </cell>
          <cell r="FE1037">
            <v>0</v>
          </cell>
          <cell r="FF1037">
            <v>0</v>
          </cell>
          <cell r="FG1037">
            <v>0</v>
          </cell>
          <cell r="FH1037">
            <v>0</v>
          </cell>
          <cell r="FI1037">
            <v>0</v>
          </cell>
          <cell r="FJ1037">
            <v>0</v>
          </cell>
          <cell r="FK1037">
            <v>0</v>
          </cell>
          <cell r="FL1037">
            <v>0</v>
          </cell>
          <cell r="FM1037">
            <v>0</v>
          </cell>
          <cell r="FN1037">
            <v>0</v>
          </cell>
          <cell r="FO1037">
            <v>0</v>
          </cell>
          <cell r="FP1037">
            <v>0</v>
          </cell>
          <cell r="FQ1037">
            <v>0</v>
          </cell>
          <cell r="FR1037">
            <v>0</v>
          </cell>
          <cell r="FS1037">
            <v>0</v>
          </cell>
          <cell r="FT1037">
            <v>0</v>
          </cell>
          <cell r="FU1037">
            <v>0</v>
          </cell>
          <cell r="FV1037">
            <v>0</v>
          </cell>
          <cell r="FW1037">
            <v>0</v>
          </cell>
          <cell r="FX1037">
            <v>0</v>
          </cell>
          <cell r="FY1037">
            <v>0</v>
          </cell>
          <cell r="FZ1037">
            <v>0</v>
          </cell>
          <cell r="GA1037">
            <v>0</v>
          </cell>
          <cell r="GB1037">
            <v>0</v>
          </cell>
          <cell r="GC1037">
            <v>0</v>
          </cell>
          <cell r="GD1037">
            <v>0</v>
          </cell>
          <cell r="GE1037">
            <v>0</v>
          </cell>
          <cell r="GF1037">
            <v>0</v>
          </cell>
          <cell r="GG1037">
            <v>0</v>
          </cell>
          <cell r="GH1037">
            <v>0</v>
          </cell>
          <cell r="GI1037">
            <v>0</v>
          </cell>
          <cell r="GJ1037">
            <v>0</v>
          </cell>
          <cell r="GK1037">
            <v>0</v>
          </cell>
          <cell r="GL1037">
            <v>0</v>
          </cell>
          <cell r="GM1037">
            <v>0</v>
          </cell>
          <cell r="GN1037">
            <v>0</v>
          </cell>
          <cell r="GO1037">
            <v>0</v>
          </cell>
          <cell r="GP1037">
            <v>0</v>
          </cell>
          <cell r="GQ1037">
            <v>0</v>
          </cell>
          <cell r="GR1037">
            <v>0</v>
          </cell>
          <cell r="GS1037">
            <v>0</v>
          </cell>
          <cell r="GT1037">
            <v>0</v>
          </cell>
          <cell r="GU1037">
            <v>0</v>
          </cell>
          <cell r="GV1037">
            <v>0</v>
          </cell>
          <cell r="GW1037">
            <v>0</v>
          </cell>
          <cell r="GX1037">
            <v>0</v>
          </cell>
          <cell r="GY1037">
            <v>0</v>
          </cell>
          <cell r="GZ1037">
            <v>0</v>
          </cell>
          <cell r="HA1037">
            <v>0</v>
          </cell>
          <cell r="HB1037">
            <v>0</v>
          </cell>
          <cell r="HC1037">
            <v>0</v>
          </cell>
          <cell r="HD1037">
            <v>0</v>
          </cell>
          <cell r="HE1037">
            <v>0</v>
          </cell>
          <cell r="HF1037">
            <v>0</v>
          </cell>
          <cell r="HG1037">
            <v>0</v>
          </cell>
          <cell r="HH1037">
            <v>0</v>
          </cell>
          <cell r="HI1037">
            <v>0</v>
          </cell>
          <cell r="HJ1037">
            <v>0</v>
          </cell>
          <cell r="HK1037">
            <v>0</v>
          </cell>
          <cell r="HL1037">
            <v>0</v>
          </cell>
          <cell r="HM1037">
            <v>0</v>
          </cell>
          <cell r="HN1037">
            <v>0</v>
          </cell>
          <cell r="HO1037">
            <v>0</v>
          </cell>
          <cell r="HP1037">
            <v>0</v>
          </cell>
          <cell r="HQ1037">
            <v>0</v>
          </cell>
          <cell r="HR1037">
            <v>0</v>
          </cell>
          <cell r="HS1037">
            <v>0</v>
          </cell>
          <cell r="HT1037">
            <v>0</v>
          </cell>
          <cell r="HU1037">
            <v>0</v>
          </cell>
          <cell r="HV1037">
            <v>0</v>
          </cell>
          <cell r="HW1037">
            <v>0</v>
          </cell>
          <cell r="HX1037">
            <v>0</v>
          </cell>
          <cell r="HY1037">
            <v>0</v>
          </cell>
          <cell r="HZ1037">
            <v>0</v>
          </cell>
          <cell r="IA1037">
            <v>0</v>
          </cell>
          <cell r="IB1037">
            <v>0</v>
          </cell>
          <cell r="IC1037">
            <v>0</v>
          </cell>
          <cell r="ID1037">
            <v>0</v>
          </cell>
          <cell r="IE1037">
            <v>0</v>
          </cell>
          <cell r="IF1037">
            <v>0</v>
          </cell>
          <cell r="IG1037">
            <v>0</v>
          </cell>
          <cell r="IH1037">
            <v>0</v>
          </cell>
          <cell r="II1037">
            <v>0</v>
          </cell>
          <cell r="IJ1037">
            <v>0</v>
          </cell>
          <cell r="IK1037">
            <v>0</v>
          </cell>
          <cell r="IL1037">
            <v>0</v>
          </cell>
          <cell r="IM1037">
            <v>0</v>
          </cell>
          <cell r="IN1037">
            <v>0</v>
          </cell>
          <cell r="IO1037">
            <v>0</v>
          </cell>
          <cell r="IP1037">
            <v>0</v>
          </cell>
          <cell r="IQ1037">
            <v>0</v>
          </cell>
          <cell r="IR1037">
            <v>0</v>
          </cell>
          <cell r="IS1037">
            <v>0</v>
          </cell>
          <cell r="IT1037">
            <v>0</v>
          </cell>
          <cell r="IU1037">
            <v>0</v>
          </cell>
          <cell r="IV1037">
            <v>0</v>
          </cell>
          <cell r="IW1037">
            <v>0</v>
          </cell>
          <cell r="IX1037">
            <v>0</v>
          </cell>
          <cell r="IY1037">
            <v>0</v>
          </cell>
          <cell r="IZ1037">
            <v>0</v>
          </cell>
          <cell r="JA1037">
            <v>0</v>
          </cell>
          <cell r="JB1037">
            <v>0</v>
          </cell>
          <cell r="JC1037">
            <v>0</v>
          </cell>
          <cell r="JD1037">
            <v>0</v>
          </cell>
          <cell r="JE1037">
            <v>0</v>
          </cell>
        </row>
        <row r="1038">
          <cell r="D1038" t="str">
            <v>PV_.QF.SOR._.CSP.Cherry_Creek_Solar</v>
          </cell>
          <cell r="F1038">
            <v>0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0</v>
          </cell>
          <cell r="BD1038">
            <v>0</v>
          </cell>
          <cell r="BE1038">
            <v>0</v>
          </cell>
          <cell r="BF1038">
            <v>0</v>
          </cell>
          <cell r="BG1038">
            <v>0</v>
          </cell>
          <cell r="BH1038">
            <v>0</v>
          </cell>
          <cell r="BI1038">
            <v>0</v>
          </cell>
          <cell r="BJ1038">
            <v>0</v>
          </cell>
          <cell r="BK1038">
            <v>0</v>
          </cell>
          <cell r="BL1038">
            <v>0</v>
          </cell>
          <cell r="BM1038">
            <v>0</v>
          </cell>
          <cell r="BN1038">
            <v>0</v>
          </cell>
          <cell r="BO1038">
            <v>0</v>
          </cell>
          <cell r="BP1038">
            <v>0</v>
          </cell>
          <cell r="BQ1038">
            <v>0</v>
          </cell>
          <cell r="BR1038">
            <v>0</v>
          </cell>
          <cell r="BS1038">
            <v>0</v>
          </cell>
          <cell r="BT1038">
            <v>0</v>
          </cell>
          <cell r="BU1038">
            <v>0</v>
          </cell>
          <cell r="BV1038">
            <v>0</v>
          </cell>
          <cell r="BW1038">
            <v>0</v>
          </cell>
          <cell r="BX1038">
            <v>0</v>
          </cell>
          <cell r="BY1038">
            <v>0</v>
          </cell>
          <cell r="BZ1038">
            <v>0</v>
          </cell>
          <cell r="CA1038">
            <v>0</v>
          </cell>
          <cell r="CB1038">
            <v>0</v>
          </cell>
          <cell r="CC1038">
            <v>0</v>
          </cell>
          <cell r="CD1038">
            <v>0</v>
          </cell>
          <cell r="CE1038">
            <v>0</v>
          </cell>
          <cell r="CF1038">
            <v>0</v>
          </cell>
          <cell r="CG1038">
            <v>0</v>
          </cell>
          <cell r="CH1038">
            <v>0</v>
          </cell>
          <cell r="CI1038">
            <v>0</v>
          </cell>
          <cell r="CJ1038">
            <v>0</v>
          </cell>
          <cell r="CK1038">
            <v>0</v>
          </cell>
          <cell r="CL1038">
            <v>0</v>
          </cell>
          <cell r="CM1038">
            <v>0</v>
          </cell>
          <cell r="CN1038">
            <v>0</v>
          </cell>
          <cell r="CO1038">
            <v>0</v>
          </cell>
          <cell r="CP1038">
            <v>0</v>
          </cell>
          <cell r="CQ1038">
            <v>0</v>
          </cell>
          <cell r="CR1038">
            <v>0</v>
          </cell>
          <cell r="CS1038">
            <v>0</v>
          </cell>
          <cell r="CT1038">
            <v>0</v>
          </cell>
          <cell r="CU1038">
            <v>0</v>
          </cell>
          <cell r="CV1038">
            <v>0</v>
          </cell>
          <cell r="CW1038">
            <v>0</v>
          </cell>
          <cell r="CX1038">
            <v>0</v>
          </cell>
          <cell r="CY1038">
            <v>0</v>
          </cell>
          <cell r="CZ1038">
            <v>0</v>
          </cell>
          <cell r="DA1038">
            <v>0</v>
          </cell>
          <cell r="DB1038">
            <v>0</v>
          </cell>
          <cell r="DC1038">
            <v>0</v>
          </cell>
          <cell r="DD1038">
            <v>0</v>
          </cell>
          <cell r="DE1038">
            <v>0</v>
          </cell>
          <cell r="DF1038">
            <v>0</v>
          </cell>
          <cell r="DG1038">
            <v>0</v>
          </cell>
          <cell r="DH1038">
            <v>0</v>
          </cell>
          <cell r="DI1038">
            <v>0</v>
          </cell>
          <cell r="DJ1038">
            <v>0</v>
          </cell>
          <cell r="DK1038">
            <v>0</v>
          </cell>
          <cell r="DL1038">
            <v>0</v>
          </cell>
          <cell r="DM1038">
            <v>0</v>
          </cell>
          <cell r="DN1038">
            <v>0</v>
          </cell>
          <cell r="DO1038">
            <v>0</v>
          </cell>
          <cell r="DP1038">
            <v>0</v>
          </cell>
          <cell r="DQ1038">
            <v>0</v>
          </cell>
          <cell r="DR1038">
            <v>0</v>
          </cell>
          <cell r="DS1038">
            <v>0</v>
          </cell>
          <cell r="DT1038">
            <v>0</v>
          </cell>
          <cell r="DU1038">
            <v>0</v>
          </cell>
          <cell r="DV1038">
            <v>0</v>
          </cell>
          <cell r="DW1038">
            <v>0</v>
          </cell>
          <cell r="DX1038">
            <v>0</v>
          </cell>
          <cell r="DY1038">
            <v>0</v>
          </cell>
          <cell r="DZ1038">
            <v>0</v>
          </cell>
          <cell r="EA1038">
            <v>0</v>
          </cell>
          <cell r="EB1038">
            <v>0</v>
          </cell>
          <cell r="EC1038">
            <v>0</v>
          </cell>
          <cell r="ED1038">
            <v>0</v>
          </cell>
          <cell r="EE1038">
            <v>0</v>
          </cell>
          <cell r="EF1038">
            <v>0</v>
          </cell>
          <cell r="EG1038">
            <v>0</v>
          </cell>
          <cell r="EH1038">
            <v>0</v>
          </cell>
          <cell r="EI1038">
            <v>0</v>
          </cell>
          <cell r="EJ1038">
            <v>0</v>
          </cell>
          <cell r="EK1038">
            <v>0</v>
          </cell>
          <cell r="EL1038">
            <v>0</v>
          </cell>
          <cell r="EM1038">
            <v>0</v>
          </cell>
          <cell r="EN1038">
            <v>0</v>
          </cell>
          <cell r="EO1038">
            <v>0</v>
          </cell>
          <cell r="EP1038">
            <v>0</v>
          </cell>
          <cell r="EQ1038">
            <v>0</v>
          </cell>
          <cell r="ER1038">
            <v>0</v>
          </cell>
          <cell r="ES1038">
            <v>0</v>
          </cell>
          <cell r="ET1038">
            <v>0</v>
          </cell>
          <cell r="EU1038">
            <v>0</v>
          </cell>
          <cell r="EV1038">
            <v>0</v>
          </cell>
          <cell r="EW1038">
            <v>0</v>
          </cell>
          <cell r="EX1038">
            <v>0</v>
          </cell>
          <cell r="EY1038">
            <v>0</v>
          </cell>
          <cell r="EZ1038">
            <v>0</v>
          </cell>
          <cell r="FA1038">
            <v>0</v>
          </cell>
          <cell r="FB1038">
            <v>0</v>
          </cell>
          <cell r="FC1038">
            <v>0</v>
          </cell>
          <cell r="FD1038">
            <v>0</v>
          </cell>
          <cell r="FE1038">
            <v>0</v>
          </cell>
          <cell r="FF1038">
            <v>0</v>
          </cell>
          <cell r="FG1038">
            <v>0</v>
          </cell>
          <cell r="FH1038">
            <v>0</v>
          </cell>
          <cell r="FI1038">
            <v>0</v>
          </cell>
          <cell r="FJ1038">
            <v>0</v>
          </cell>
          <cell r="FK1038">
            <v>0</v>
          </cell>
          <cell r="FL1038">
            <v>0</v>
          </cell>
          <cell r="FM1038">
            <v>0</v>
          </cell>
          <cell r="FN1038">
            <v>0</v>
          </cell>
          <cell r="FO1038">
            <v>0</v>
          </cell>
          <cell r="FP1038">
            <v>0</v>
          </cell>
          <cell r="FQ1038">
            <v>0</v>
          </cell>
          <cell r="FR1038">
            <v>0</v>
          </cell>
          <cell r="FS1038">
            <v>0</v>
          </cell>
          <cell r="FT1038">
            <v>0</v>
          </cell>
          <cell r="FU1038">
            <v>0</v>
          </cell>
          <cell r="FV1038">
            <v>0</v>
          </cell>
          <cell r="FW1038">
            <v>0</v>
          </cell>
          <cell r="FX1038">
            <v>0</v>
          </cell>
          <cell r="FY1038">
            <v>0</v>
          </cell>
          <cell r="FZ1038">
            <v>0</v>
          </cell>
          <cell r="GA1038">
            <v>0</v>
          </cell>
          <cell r="GB1038">
            <v>0</v>
          </cell>
          <cell r="GC1038">
            <v>0</v>
          </cell>
          <cell r="GD1038">
            <v>0</v>
          </cell>
          <cell r="GE1038">
            <v>0</v>
          </cell>
          <cell r="GF1038">
            <v>0</v>
          </cell>
          <cell r="GG1038">
            <v>0</v>
          </cell>
          <cell r="GH1038">
            <v>0</v>
          </cell>
          <cell r="GI1038">
            <v>0</v>
          </cell>
          <cell r="GJ1038">
            <v>0</v>
          </cell>
          <cell r="GK1038">
            <v>0</v>
          </cell>
          <cell r="GL1038">
            <v>0</v>
          </cell>
          <cell r="GM1038">
            <v>0</v>
          </cell>
          <cell r="GN1038">
            <v>0</v>
          </cell>
          <cell r="GO1038">
            <v>0</v>
          </cell>
          <cell r="GP1038">
            <v>0</v>
          </cell>
          <cell r="GQ1038">
            <v>0</v>
          </cell>
          <cell r="GR1038">
            <v>0</v>
          </cell>
          <cell r="GS1038">
            <v>0</v>
          </cell>
          <cell r="GT1038">
            <v>0</v>
          </cell>
          <cell r="GU1038">
            <v>0</v>
          </cell>
          <cell r="GV1038">
            <v>0</v>
          </cell>
          <cell r="GW1038">
            <v>0</v>
          </cell>
          <cell r="GX1038">
            <v>0</v>
          </cell>
          <cell r="GY1038">
            <v>0</v>
          </cell>
          <cell r="GZ1038">
            <v>0</v>
          </cell>
          <cell r="HA1038">
            <v>0</v>
          </cell>
          <cell r="HB1038">
            <v>0</v>
          </cell>
          <cell r="HC1038">
            <v>0</v>
          </cell>
          <cell r="HD1038">
            <v>0</v>
          </cell>
          <cell r="HE1038">
            <v>0</v>
          </cell>
          <cell r="HF1038">
            <v>0</v>
          </cell>
          <cell r="HG1038">
            <v>0</v>
          </cell>
          <cell r="HH1038">
            <v>0</v>
          </cell>
          <cell r="HI1038">
            <v>0</v>
          </cell>
          <cell r="HJ1038">
            <v>0</v>
          </cell>
          <cell r="HK1038">
            <v>0</v>
          </cell>
          <cell r="HL1038">
            <v>0</v>
          </cell>
          <cell r="HM1038">
            <v>0</v>
          </cell>
          <cell r="HN1038">
            <v>0</v>
          </cell>
          <cell r="HO1038">
            <v>0</v>
          </cell>
          <cell r="HP1038">
            <v>0</v>
          </cell>
          <cell r="HQ1038">
            <v>0</v>
          </cell>
          <cell r="HR1038">
            <v>0</v>
          </cell>
          <cell r="HS1038">
            <v>0</v>
          </cell>
          <cell r="HT1038">
            <v>0</v>
          </cell>
          <cell r="HU1038">
            <v>0</v>
          </cell>
          <cell r="HV1038">
            <v>0</v>
          </cell>
          <cell r="HW1038">
            <v>0</v>
          </cell>
          <cell r="HX1038">
            <v>0</v>
          </cell>
          <cell r="HY1038">
            <v>0</v>
          </cell>
          <cell r="HZ1038">
            <v>0</v>
          </cell>
          <cell r="IA1038">
            <v>0</v>
          </cell>
          <cell r="IB1038">
            <v>0</v>
          </cell>
          <cell r="IC1038">
            <v>0</v>
          </cell>
          <cell r="ID1038">
            <v>0</v>
          </cell>
          <cell r="IE1038">
            <v>0</v>
          </cell>
          <cell r="IF1038">
            <v>0</v>
          </cell>
          <cell r="IG1038">
            <v>0</v>
          </cell>
          <cell r="IH1038">
            <v>0</v>
          </cell>
          <cell r="II1038">
            <v>0</v>
          </cell>
          <cell r="IJ1038">
            <v>0</v>
          </cell>
          <cell r="IK1038">
            <v>0</v>
          </cell>
          <cell r="IL1038">
            <v>0</v>
          </cell>
          <cell r="IM1038">
            <v>0</v>
          </cell>
          <cell r="IN1038">
            <v>0</v>
          </cell>
          <cell r="IO1038">
            <v>0</v>
          </cell>
          <cell r="IP1038">
            <v>0</v>
          </cell>
          <cell r="IQ1038">
            <v>0</v>
          </cell>
          <cell r="IR1038">
            <v>0</v>
          </cell>
          <cell r="IS1038">
            <v>0</v>
          </cell>
          <cell r="IT1038">
            <v>0</v>
          </cell>
          <cell r="IU1038">
            <v>0</v>
          </cell>
          <cell r="IV1038">
            <v>0</v>
          </cell>
          <cell r="IW1038">
            <v>0</v>
          </cell>
          <cell r="IX1038">
            <v>0</v>
          </cell>
          <cell r="IY1038">
            <v>0</v>
          </cell>
          <cell r="IZ1038">
            <v>0</v>
          </cell>
          <cell r="JA1038">
            <v>0</v>
          </cell>
          <cell r="JB1038">
            <v>0</v>
          </cell>
          <cell r="JC1038">
            <v>0</v>
          </cell>
          <cell r="JD1038">
            <v>0</v>
          </cell>
          <cell r="JE1038">
            <v>0</v>
          </cell>
        </row>
        <row r="1039">
          <cell r="D1039" t="str">
            <v>PV_.QF.SOR._.CSP.Hay_Creek_Solar</v>
          </cell>
          <cell r="F1039">
            <v>0</v>
          </cell>
          <cell r="G1039">
            <v>0</v>
          </cell>
          <cell r="H1039">
            <v>0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0</v>
          </cell>
          <cell r="BD1039">
            <v>0</v>
          </cell>
          <cell r="BE1039">
            <v>0</v>
          </cell>
          <cell r="BF1039">
            <v>0</v>
          </cell>
          <cell r="BG1039">
            <v>0</v>
          </cell>
          <cell r="BH1039">
            <v>0</v>
          </cell>
          <cell r="BI1039">
            <v>0</v>
          </cell>
          <cell r="BJ1039">
            <v>0</v>
          </cell>
          <cell r="BK1039">
            <v>0</v>
          </cell>
          <cell r="BL1039">
            <v>0</v>
          </cell>
          <cell r="BM1039">
            <v>0</v>
          </cell>
          <cell r="BN1039">
            <v>0</v>
          </cell>
          <cell r="BO1039">
            <v>0</v>
          </cell>
          <cell r="BP1039">
            <v>0</v>
          </cell>
          <cell r="BQ1039">
            <v>0</v>
          </cell>
          <cell r="BR1039">
            <v>0</v>
          </cell>
          <cell r="BS1039">
            <v>0</v>
          </cell>
          <cell r="BT1039">
            <v>0</v>
          </cell>
          <cell r="BU1039">
            <v>0</v>
          </cell>
          <cell r="BV1039">
            <v>0</v>
          </cell>
          <cell r="BW1039">
            <v>0</v>
          </cell>
          <cell r="BX1039">
            <v>0</v>
          </cell>
          <cell r="BY1039">
            <v>0</v>
          </cell>
          <cell r="BZ1039">
            <v>0</v>
          </cell>
          <cell r="CA1039">
            <v>0</v>
          </cell>
          <cell r="CB1039">
            <v>0</v>
          </cell>
          <cell r="CC1039">
            <v>0</v>
          </cell>
          <cell r="CD1039">
            <v>0</v>
          </cell>
          <cell r="CE1039">
            <v>0</v>
          </cell>
          <cell r="CF1039">
            <v>0</v>
          </cell>
          <cell r="CG1039">
            <v>0</v>
          </cell>
          <cell r="CH1039">
            <v>0</v>
          </cell>
          <cell r="CI1039">
            <v>0</v>
          </cell>
          <cell r="CJ1039">
            <v>0</v>
          </cell>
          <cell r="CK1039">
            <v>0</v>
          </cell>
          <cell r="CL1039">
            <v>0</v>
          </cell>
          <cell r="CM1039">
            <v>0</v>
          </cell>
          <cell r="CN1039">
            <v>0</v>
          </cell>
          <cell r="CO1039">
            <v>0</v>
          </cell>
          <cell r="CP1039">
            <v>0</v>
          </cell>
          <cell r="CQ1039">
            <v>0</v>
          </cell>
          <cell r="CR1039">
            <v>0</v>
          </cell>
          <cell r="CS1039">
            <v>0</v>
          </cell>
          <cell r="CT1039">
            <v>0</v>
          </cell>
          <cell r="CU1039">
            <v>0</v>
          </cell>
          <cell r="CV1039">
            <v>0</v>
          </cell>
          <cell r="CW1039">
            <v>0</v>
          </cell>
          <cell r="CX1039">
            <v>0</v>
          </cell>
          <cell r="CY1039">
            <v>0</v>
          </cell>
          <cell r="CZ1039">
            <v>0</v>
          </cell>
          <cell r="DA1039">
            <v>0</v>
          </cell>
          <cell r="DB1039">
            <v>0</v>
          </cell>
          <cell r="DC1039">
            <v>0</v>
          </cell>
          <cell r="DD1039">
            <v>0</v>
          </cell>
          <cell r="DE1039">
            <v>0</v>
          </cell>
          <cell r="DF1039">
            <v>0</v>
          </cell>
          <cell r="DG1039">
            <v>0</v>
          </cell>
          <cell r="DH1039">
            <v>0</v>
          </cell>
          <cell r="DI1039">
            <v>0</v>
          </cell>
          <cell r="DJ1039">
            <v>0</v>
          </cell>
          <cell r="DK1039">
            <v>0</v>
          </cell>
          <cell r="DL1039">
            <v>0</v>
          </cell>
          <cell r="DM1039">
            <v>0</v>
          </cell>
          <cell r="DN1039">
            <v>0</v>
          </cell>
          <cell r="DO1039">
            <v>0</v>
          </cell>
          <cell r="DP1039">
            <v>0</v>
          </cell>
          <cell r="DQ1039">
            <v>0</v>
          </cell>
          <cell r="DR1039">
            <v>0</v>
          </cell>
          <cell r="DS1039">
            <v>0</v>
          </cell>
          <cell r="DT1039">
            <v>0</v>
          </cell>
          <cell r="DU1039">
            <v>0</v>
          </cell>
          <cell r="DV1039">
            <v>0</v>
          </cell>
          <cell r="DW1039">
            <v>0</v>
          </cell>
          <cell r="DX1039">
            <v>0</v>
          </cell>
          <cell r="DY1039">
            <v>0</v>
          </cell>
          <cell r="DZ1039">
            <v>0</v>
          </cell>
          <cell r="EA1039">
            <v>0</v>
          </cell>
          <cell r="EB1039">
            <v>0</v>
          </cell>
          <cell r="EC1039">
            <v>0</v>
          </cell>
          <cell r="ED1039">
            <v>0</v>
          </cell>
          <cell r="EE1039">
            <v>0</v>
          </cell>
          <cell r="EF1039">
            <v>0</v>
          </cell>
          <cell r="EG1039">
            <v>0</v>
          </cell>
          <cell r="EH1039">
            <v>0</v>
          </cell>
          <cell r="EI1039">
            <v>0</v>
          </cell>
          <cell r="EJ1039">
            <v>0</v>
          </cell>
          <cell r="EK1039">
            <v>0</v>
          </cell>
          <cell r="EL1039">
            <v>0</v>
          </cell>
          <cell r="EM1039">
            <v>0</v>
          </cell>
          <cell r="EN1039">
            <v>0</v>
          </cell>
          <cell r="EO1039">
            <v>0</v>
          </cell>
          <cell r="EP1039">
            <v>0</v>
          </cell>
          <cell r="EQ1039">
            <v>0</v>
          </cell>
          <cell r="ER1039">
            <v>0</v>
          </cell>
          <cell r="ES1039">
            <v>0</v>
          </cell>
          <cell r="ET1039">
            <v>0</v>
          </cell>
          <cell r="EU1039">
            <v>0</v>
          </cell>
          <cell r="EV1039">
            <v>0</v>
          </cell>
          <cell r="EW1039">
            <v>0</v>
          </cell>
          <cell r="EX1039">
            <v>0</v>
          </cell>
          <cell r="EY1039">
            <v>0</v>
          </cell>
          <cell r="EZ1039">
            <v>0</v>
          </cell>
          <cell r="FA1039">
            <v>0</v>
          </cell>
          <cell r="FB1039">
            <v>0</v>
          </cell>
          <cell r="FC1039">
            <v>0</v>
          </cell>
          <cell r="FD1039">
            <v>0</v>
          </cell>
          <cell r="FE1039">
            <v>0</v>
          </cell>
          <cell r="FF1039">
            <v>0</v>
          </cell>
          <cell r="FG1039">
            <v>0</v>
          </cell>
          <cell r="FH1039">
            <v>0</v>
          </cell>
          <cell r="FI1039">
            <v>0</v>
          </cell>
          <cell r="FJ1039">
            <v>0</v>
          </cell>
          <cell r="FK1039">
            <v>0</v>
          </cell>
          <cell r="FL1039">
            <v>0</v>
          </cell>
          <cell r="FM1039">
            <v>0</v>
          </cell>
          <cell r="FN1039">
            <v>0</v>
          </cell>
          <cell r="FO1039">
            <v>0</v>
          </cell>
          <cell r="FP1039">
            <v>0</v>
          </cell>
          <cell r="FQ1039">
            <v>0</v>
          </cell>
          <cell r="FR1039">
            <v>0</v>
          </cell>
          <cell r="FS1039">
            <v>0</v>
          </cell>
          <cell r="FT1039">
            <v>0</v>
          </cell>
          <cell r="FU1039">
            <v>0</v>
          </cell>
          <cell r="FV1039">
            <v>0</v>
          </cell>
          <cell r="FW1039">
            <v>0</v>
          </cell>
          <cell r="FX1039">
            <v>0</v>
          </cell>
          <cell r="FY1039">
            <v>0</v>
          </cell>
          <cell r="FZ1039">
            <v>0</v>
          </cell>
          <cell r="GA1039">
            <v>0</v>
          </cell>
          <cell r="GB1039">
            <v>0</v>
          </cell>
          <cell r="GC1039">
            <v>0</v>
          </cell>
          <cell r="GD1039">
            <v>0</v>
          </cell>
          <cell r="GE1039">
            <v>0</v>
          </cell>
          <cell r="GF1039">
            <v>0</v>
          </cell>
          <cell r="GG1039">
            <v>0</v>
          </cell>
          <cell r="GH1039">
            <v>0</v>
          </cell>
          <cell r="GI1039">
            <v>0</v>
          </cell>
          <cell r="GJ1039">
            <v>0</v>
          </cell>
          <cell r="GK1039">
            <v>0</v>
          </cell>
          <cell r="GL1039">
            <v>0</v>
          </cell>
          <cell r="GM1039">
            <v>0</v>
          </cell>
          <cell r="GN1039">
            <v>0</v>
          </cell>
          <cell r="GO1039">
            <v>0</v>
          </cell>
          <cell r="GP1039">
            <v>0</v>
          </cell>
          <cell r="GQ1039">
            <v>0</v>
          </cell>
          <cell r="GR1039">
            <v>0</v>
          </cell>
          <cell r="GS1039">
            <v>0</v>
          </cell>
          <cell r="GT1039">
            <v>0</v>
          </cell>
          <cell r="GU1039">
            <v>0</v>
          </cell>
          <cell r="GV1039">
            <v>0</v>
          </cell>
          <cell r="GW1039">
            <v>0</v>
          </cell>
          <cell r="GX1039">
            <v>0</v>
          </cell>
          <cell r="GY1039">
            <v>0</v>
          </cell>
          <cell r="GZ1039">
            <v>0</v>
          </cell>
          <cell r="HA1039">
            <v>0</v>
          </cell>
          <cell r="HB1039">
            <v>0</v>
          </cell>
          <cell r="HC1039">
            <v>0</v>
          </cell>
          <cell r="HD1039">
            <v>0</v>
          </cell>
          <cell r="HE1039">
            <v>0</v>
          </cell>
          <cell r="HF1039">
            <v>0</v>
          </cell>
          <cell r="HG1039">
            <v>0</v>
          </cell>
          <cell r="HH1039">
            <v>0</v>
          </cell>
          <cell r="HI1039">
            <v>0</v>
          </cell>
          <cell r="HJ1039">
            <v>0</v>
          </cell>
          <cell r="HK1039">
            <v>0</v>
          </cell>
          <cell r="HL1039">
            <v>0</v>
          </cell>
          <cell r="HM1039">
            <v>0</v>
          </cell>
          <cell r="HN1039">
            <v>0</v>
          </cell>
          <cell r="HO1039">
            <v>0</v>
          </cell>
          <cell r="HP1039">
            <v>0</v>
          </cell>
          <cell r="HQ1039">
            <v>0</v>
          </cell>
          <cell r="HR1039">
            <v>0</v>
          </cell>
          <cell r="HS1039">
            <v>0</v>
          </cell>
          <cell r="HT1039">
            <v>0</v>
          </cell>
          <cell r="HU1039">
            <v>0</v>
          </cell>
          <cell r="HV1039">
            <v>0</v>
          </cell>
          <cell r="HW1039">
            <v>0</v>
          </cell>
          <cell r="HX1039">
            <v>0</v>
          </cell>
          <cell r="HY1039">
            <v>0</v>
          </cell>
          <cell r="HZ1039">
            <v>0</v>
          </cell>
          <cell r="IA1039">
            <v>0</v>
          </cell>
          <cell r="IB1039">
            <v>0</v>
          </cell>
          <cell r="IC1039">
            <v>0</v>
          </cell>
          <cell r="ID1039">
            <v>0</v>
          </cell>
          <cell r="IE1039">
            <v>0</v>
          </cell>
          <cell r="IF1039">
            <v>0</v>
          </cell>
          <cell r="IG1039">
            <v>0</v>
          </cell>
          <cell r="IH1039">
            <v>0</v>
          </cell>
          <cell r="II1039">
            <v>0</v>
          </cell>
          <cell r="IJ1039">
            <v>0</v>
          </cell>
          <cell r="IK1039">
            <v>0</v>
          </cell>
          <cell r="IL1039">
            <v>0</v>
          </cell>
          <cell r="IM1039">
            <v>0</v>
          </cell>
          <cell r="IN1039">
            <v>0</v>
          </cell>
          <cell r="IO1039">
            <v>0</v>
          </cell>
          <cell r="IP1039">
            <v>0</v>
          </cell>
          <cell r="IQ1039">
            <v>0</v>
          </cell>
          <cell r="IR1039">
            <v>0</v>
          </cell>
          <cell r="IS1039">
            <v>0</v>
          </cell>
          <cell r="IT1039">
            <v>0</v>
          </cell>
          <cell r="IU1039">
            <v>0</v>
          </cell>
          <cell r="IV1039">
            <v>0</v>
          </cell>
          <cell r="IW1039">
            <v>0</v>
          </cell>
          <cell r="IX1039">
            <v>0</v>
          </cell>
          <cell r="IY1039">
            <v>0</v>
          </cell>
          <cell r="IZ1039">
            <v>0</v>
          </cell>
          <cell r="JA1039">
            <v>0</v>
          </cell>
          <cell r="JB1039">
            <v>0</v>
          </cell>
          <cell r="JC1039">
            <v>0</v>
          </cell>
          <cell r="JD1039">
            <v>0</v>
          </cell>
          <cell r="JE1039">
            <v>0</v>
          </cell>
        </row>
        <row r="1040">
          <cell r="D1040" t="str">
            <v>PV_.QF.SOR._.CSP.Linkville_Solar</v>
          </cell>
          <cell r="F1040">
            <v>0</v>
          </cell>
          <cell r="G1040">
            <v>0</v>
          </cell>
          <cell r="H1040">
            <v>0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0</v>
          </cell>
          <cell r="BD1040">
            <v>0</v>
          </cell>
          <cell r="BE1040">
            <v>0</v>
          </cell>
          <cell r="BF1040">
            <v>0</v>
          </cell>
          <cell r="BG1040">
            <v>0</v>
          </cell>
          <cell r="BH1040">
            <v>0</v>
          </cell>
          <cell r="BI1040">
            <v>0</v>
          </cell>
          <cell r="BJ1040">
            <v>0</v>
          </cell>
          <cell r="BK1040">
            <v>0</v>
          </cell>
          <cell r="BL1040">
            <v>0</v>
          </cell>
          <cell r="BM1040">
            <v>0</v>
          </cell>
          <cell r="BN1040">
            <v>0</v>
          </cell>
          <cell r="BO1040">
            <v>0</v>
          </cell>
          <cell r="BP1040">
            <v>0</v>
          </cell>
          <cell r="BQ1040">
            <v>0</v>
          </cell>
          <cell r="BR1040">
            <v>0</v>
          </cell>
          <cell r="BS1040">
            <v>0</v>
          </cell>
          <cell r="BT1040">
            <v>0</v>
          </cell>
          <cell r="BU1040">
            <v>0</v>
          </cell>
          <cell r="BV1040">
            <v>0</v>
          </cell>
          <cell r="BW1040">
            <v>0</v>
          </cell>
          <cell r="BX1040">
            <v>0</v>
          </cell>
          <cell r="BY1040">
            <v>0</v>
          </cell>
          <cell r="BZ1040">
            <v>0</v>
          </cell>
          <cell r="CA1040">
            <v>0</v>
          </cell>
          <cell r="CB1040">
            <v>0</v>
          </cell>
          <cell r="CC1040">
            <v>0</v>
          </cell>
          <cell r="CD1040">
            <v>0</v>
          </cell>
          <cell r="CE1040">
            <v>0</v>
          </cell>
          <cell r="CF1040">
            <v>0</v>
          </cell>
          <cell r="CG1040">
            <v>0</v>
          </cell>
          <cell r="CH1040">
            <v>0</v>
          </cell>
          <cell r="CI1040">
            <v>0</v>
          </cell>
          <cell r="CJ1040">
            <v>0</v>
          </cell>
          <cell r="CK1040">
            <v>0</v>
          </cell>
          <cell r="CL1040">
            <v>0</v>
          </cell>
          <cell r="CM1040">
            <v>0</v>
          </cell>
          <cell r="CN1040">
            <v>0</v>
          </cell>
          <cell r="CO1040">
            <v>0</v>
          </cell>
          <cell r="CP1040">
            <v>0</v>
          </cell>
          <cell r="CQ1040">
            <v>0</v>
          </cell>
          <cell r="CR1040">
            <v>0</v>
          </cell>
          <cell r="CS1040">
            <v>0</v>
          </cell>
          <cell r="CT1040">
            <v>0</v>
          </cell>
          <cell r="CU1040">
            <v>0</v>
          </cell>
          <cell r="CV1040">
            <v>0</v>
          </cell>
          <cell r="CW1040">
            <v>0</v>
          </cell>
          <cell r="CX1040">
            <v>0</v>
          </cell>
          <cell r="CY1040">
            <v>0</v>
          </cell>
          <cell r="CZ1040">
            <v>0</v>
          </cell>
          <cell r="DA1040">
            <v>0</v>
          </cell>
          <cell r="DB1040">
            <v>0</v>
          </cell>
          <cell r="DC1040">
            <v>0</v>
          </cell>
          <cell r="DD1040">
            <v>0</v>
          </cell>
          <cell r="DE1040">
            <v>0</v>
          </cell>
          <cell r="DF1040">
            <v>0</v>
          </cell>
          <cell r="DG1040">
            <v>0</v>
          </cell>
          <cell r="DH1040">
            <v>0</v>
          </cell>
          <cell r="DI1040">
            <v>0</v>
          </cell>
          <cell r="DJ1040">
            <v>0</v>
          </cell>
          <cell r="DK1040">
            <v>0</v>
          </cell>
          <cell r="DL1040">
            <v>0</v>
          </cell>
          <cell r="DM1040">
            <v>0</v>
          </cell>
          <cell r="DN1040">
            <v>0</v>
          </cell>
          <cell r="DO1040">
            <v>0</v>
          </cell>
          <cell r="DP1040">
            <v>0</v>
          </cell>
          <cell r="DQ1040">
            <v>0</v>
          </cell>
          <cell r="DR1040">
            <v>0</v>
          </cell>
          <cell r="DS1040">
            <v>0</v>
          </cell>
          <cell r="DT1040">
            <v>0</v>
          </cell>
          <cell r="DU1040">
            <v>0</v>
          </cell>
          <cell r="DV1040">
            <v>0</v>
          </cell>
          <cell r="DW1040">
            <v>0</v>
          </cell>
          <cell r="DX1040">
            <v>0</v>
          </cell>
          <cell r="DY1040">
            <v>0</v>
          </cell>
          <cell r="DZ1040">
            <v>0</v>
          </cell>
          <cell r="EA1040">
            <v>0</v>
          </cell>
          <cell r="EB1040">
            <v>0</v>
          </cell>
          <cell r="EC1040">
            <v>0</v>
          </cell>
          <cell r="ED1040">
            <v>0</v>
          </cell>
          <cell r="EE1040">
            <v>0</v>
          </cell>
          <cell r="EF1040">
            <v>0</v>
          </cell>
          <cell r="EG1040">
            <v>0</v>
          </cell>
          <cell r="EH1040">
            <v>0</v>
          </cell>
          <cell r="EI1040">
            <v>0</v>
          </cell>
          <cell r="EJ1040">
            <v>0</v>
          </cell>
          <cell r="EK1040">
            <v>0</v>
          </cell>
          <cell r="EL1040">
            <v>0</v>
          </cell>
          <cell r="EM1040">
            <v>0</v>
          </cell>
          <cell r="EN1040">
            <v>0</v>
          </cell>
          <cell r="EO1040">
            <v>0</v>
          </cell>
          <cell r="EP1040">
            <v>0</v>
          </cell>
          <cell r="EQ1040">
            <v>0</v>
          </cell>
          <cell r="ER1040">
            <v>0</v>
          </cell>
          <cell r="ES1040">
            <v>0</v>
          </cell>
          <cell r="ET1040">
            <v>0</v>
          </cell>
          <cell r="EU1040">
            <v>0</v>
          </cell>
          <cell r="EV1040">
            <v>0</v>
          </cell>
          <cell r="EW1040">
            <v>0</v>
          </cell>
          <cell r="EX1040">
            <v>0</v>
          </cell>
          <cell r="EY1040">
            <v>0</v>
          </cell>
          <cell r="EZ1040">
            <v>0</v>
          </cell>
          <cell r="FA1040">
            <v>0</v>
          </cell>
          <cell r="FB1040">
            <v>0</v>
          </cell>
          <cell r="FC1040">
            <v>0</v>
          </cell>
          <cell r="FD1040">
            <v>0</v>
          </cell>
          <cell r="FE1040">
            <v>0</v>
          </cell>
          <cell r="FF1040">
            <v>0</v>
          </cell>
          <cell r="FG1040">
            <v>0</v>
          </cell>
          <cell r="FH1040">
            <v>0</v>
          </cell>
          <cell r="FI1040">
            <v>0</v>
          </cell>
          <cell r="FJ1040">
            <v>0</v>
          </cell>
          <cell r="FK1040">
            <v>0</v>
          </cell>
          <cell r="FL1040">
            <v>0</v>
          </cell>
          <cell r="FM1040">
            <v>0</v>
          </cell>
          <cell r="FN1040">
            <v>0</v>
          </cell>
          <cell r="FO1040">
            <v>0</v>
          </cell>
          <cell r="FP1040">
            <v>0</v>
          </cell>
          <cell r="FQ1040">
            <v>0</v>
          </cell>
          <cell r="FR1040">
            <v>0</v>
          </cell>
          <cell r="FS1040">
            <v>0</v>
          </cell>
          <cell r="FT1040">
            <v>0</v>
          </cell>
          <cell r="FU1040">
            <v>0</v>
          </cell>
          <cell r="FV1040">
            <v>0</v>
          </cell>
          <cell r="FW1040">
            <v>0</v>
          </cell>
          <cell r="FX1040">
            <v>0</v>
          </cell>
          <cell r="FY1040">
            <v>0</v>
          </cell>
          <cell r="FZ1040">
            <v>0</v>
          </cell>
          <cell r="GA1040">
            <v>0</v>
          </cell>
          <cell r="GB1040">
            <v>0</v>
          </cell>
          <cell r="GC1040">
            <v>0</v>
          </cell>
          <cell r="GD1040">
            <v>0</v>
          </cell>
          <cell r="GE1040">
            <v>0</v>
          </cell>
          <cell r="GF1040">
            <v>0</v>
          </cell>
          <cell r="GG1040">
            <v>0</v>
          </cell>
          <cell r="GH1040">
            <v>0</v>
          </cell>
          <cell r="GI1040">
            <v>0</v>
          </cell>
          <cell r="GJ1040">
            <v>0</v>
          </cell>
          <cell r="GK1040">
            <v>0</v>
          </cell>
          <cell r="GL1040">
            <v>0</v>
          </cell>
          <cell r="GM1040">
            <v>0</v>
          </cell>
          <cell r="GN1040">
            <v>0</v>
          </cell>
          <cell r="GO1040">
            <v>0</v>
          </cell>
          <cell r="GP1040">
            <v>0</v>
          </cell>
          <cell r="GQ1040">
            <v>0</v>
          </cell>
          <cell r="GR1040">
            <v>0</v>
          </cell>
          <cell r="GS1040">
            <v>0</v>
          </cell>
          <cell r="GT1040">
            <v>0</v>
          </cell>
          <cell r="GU1040">
            <v>0</v>
          </cell>
          <cell r="GV1040">
            <v>0</v>
          </cell>
          <cell r="GW1040">
            <v>0</v>
          </cell>
          <cell r="GX1040">
            <v>0</v>
          </cell>
          <cell r="GY1040">
            <v>0</v>
          </cell>
          <cell r="GZ1040">
            <v>0</v>
          </cell>
          <cell r="HA1040">
            <v>0</v>
          </cell>
          <cell r="HB1040">
            <v>0</v>
          </cell>
          <cell r="HC1040">
            <v>0</v>
          </cell>
          <cell r="HD1040">
            <v>0</v>
          </cell>
          <cell r="HE1040">
            <v>0</v>
          </cell>
          <cell r="HF1040">
            <v>0</v>
          </cell>
          <cell r="HG1040">
            <v>0</v>
          </cell>
          <cell r="HH1040">
            <v>0</v>
          </cell>
          <cell r="HI1040">
            <v>0</v>
          </cell>
          <cell r="HJ1040">
            <v>0</v>
          </cell>
          <cell r="HK1040">
            <v>0</v>
          </cell>
          <cell r="HL1040">
            <v>0</v>
          </cell>
          <cell r="HM1040">
            <v>0</v>
          </cell>
          <cell r="HN1040">
            <v>0</v>
          </cell>
          <cell r="HO1040">
            <v>0</v>
          </cell>
          <cell r="HP1040">
            <v>0</v>
          </cell>
          <cell r="HQ1040">
            <v>0</v>
          </cell>
          <cell r="HR1040">
            <v>0</v>
          </cell>
          <cell r="HS1040">
            <v>0</v>
          </cell>
          <cell r="HT1040">
            <v>0</v>
          </cell>
          <cell r="HU1040">
            <v>0</v>
          </cell>
          <cell r="HV1040">
            <v>0</v>
          </cell>
          <cell r="HW1040">
            <v>0</v>
          </cell>
          <cell r="HX1040">
            <v>0</v>
          </cell>
          <cell r="HY1040">
            <v>0</v>
          </cell>
          <cell r="HZ1040">
            <v>0</v>
          </cell>
          <cell r="IA1040">
            <v>0</v>
          </cell>
          <cell r="IB1040">
            <v>0</v>
          </cell>
          <cell r="IC1040">
            <v>0</v>
          </cell>
          <cell r="ID1040">
            <v>0</v>
          </cell>
          <cell r="IE1040">
            <v>0</v>
          </cell>
          <cell r="IF1040">
            <v>0</v>
          </cell>
          <cell r="IG1040">
            <v>0</v>
          </cell>
          <cell r="IH1040">
            <v>0</v>
          </cell>
          <cell r="II1040">
            <v>0</v>
          </cell>
          <cell r="IJ1040">
            <v>0</v>
          </cell>
          <cell r="IK1040">
            <v>0</v>
          </cell>
          <cell r="IL1040">
            <v>0</v>
          </cell>
          <cell r="IM1040">
            <v>0</v>
          </cell>
          <cell r="IN1040">
            <v>0</v>
          </cell>
          <cell r="IO1040">
            <v>0</v>
          </cell>
          <cell r="IP1040">
            <v>0</v>
          </cell>
          <cell r="IQ1040">
            <v>0</v>
          </cell>
          <cell r="IR1040">
            <v>0</v>
          </cell>
          <cell r="IS1040">
            <v>0</v>
          </cell>
          <cell r="IT1040">
            <v>0</v>
          </cell>
          <cell r="IU1040">
            <v>0</v>
          </cell>
          <cell r="IV1040">
            <v>0</v>
          </cell>
          <cell r="IW1040">
            <v>0</v>
          </cell>
          <cell r="IX1040">
            <v>0</v>
          </cell>
          <cell r="IY1040">
            <v>0</v>
          </cell>
          <cell r="IZ1040">
            <v>0</v>
          </cell>
          <cell r="JA1040">
            <v>0</v>
          </cell>
          <cell r="JB1040">
            <v>0</v>
          </cell>
          <cell r="JC1040">
            <v>0</v>
          </cell>
          <cell r="JD1040">
            <v>0</v>
          </cell>
          <cell r="JE1040">
            <v>0</v>
          </cell>
        </row>
        <row r="1041">
          <cell r="D1041" t="str">
            <v>PV_.QF.SOR._.CSP.Pine_Grove_Solar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0</v>
          </cell>
          <cell r="BD1041">
            <v>0</v>
          </cell>
          <cell r="BE1041">
            <v>0</v>
          </cell>
          <cell r="BF1041">
            <v>0</v>
          </cell>
          <cell r="BG1041">
            <v>0</v>
          </cell>
          <cell r="BH1041">
            <v>0</v>
          </cell>
          <cell r="BI1041">
            <v>0</v>
          </cell>
          <cell r="BJ1041">
            <v>0</v>
          </cell>
          <cell r="BK1041">
            <v>0</v>
          </cell>
          <cell r="BL1041">
            <v>0</v>
          </cell>
          <cell r="BM1041">
            <v>0</v>
          </cell>
          <cell r="BN1041">
            <v>0</v>
          </cell>
          <cell r="BO1041">
            <v>0</v>
          </cell>
          <cell r="BP1041">
            <v>0</v>
          </cell>
          <cell r="BQ1041">
            <v>0</v>
          </cell>
          <cell r="BR1041">
            <v>0</v>
          </cell>
          <cell r="BS1041">
            <v>0</v>
          </cell>
          <cell r="BT1041">
            <v>0</v>
          </cell>
          <cell r="BU1041">
            <v>0</v>
          </cell>
          <cell r="BV1041">
            <v>0</v>
          </cell>
          <cell r="BW1041">
            <v>0</v>
          </cell>
          <cell r="BX1041">
            <v>0</v>
          </cell>
          <cell r="BY1041">
            <v>0</v>
          </cell>
          <cell r="BZ1041">
            <v>0</v>
          </cell>
          <cell r="CA1041">
            <v>0</v>
          </cell>
          <cell r="CB1041">
            <v>0</v>
          </cell>
          <cell r="CC1041">
            <v>0</v>
          </cell>
          <cell r="CD1041">
            <v>0</v>
          </cell>
          <cell r="CE1041">
            <v>0</v>
          </cell>
          <cell r="CF1041">
            <v>0</v>
          </cell>
          <cell r="CG1041">
            <v>0</v>
          </cell>
          <cell r="CH1041">
            <v>0</v>
          </cell>
          <cell r="CI1041">
            <v>0</v>
          </cell>
          <cell r="CJ1041">
            <v>0</v>
          </cell>
          <cell r="CK1041">
            <v>0</v>
          </cell>
          <cell r="CL1041">
            <v>0</v>
          </cell>
          <cell r="CM1041">
            <v>0</v>
          </cell>
          <cell r="CN1041">
            <v>0</v>
          </cell>
          <cell r="CO1041">
            <v>0</v>
          </cell>
          <cell r="CP1041">
            <v>0</v>
          </cell>
          <cell r="CQ1041">
            <v>0</v>
          </cell>
          <cell r="CR1041">
            <v>0</v>
          </cell>
          <cell r="CS1041">
            <v>0</v>
          </cell>
          <cell r="CT1041">
            <v>0</v>
          </cell>
          <cell r="CU1041">
            <v>0</v>
          </cell>
          <cell r="CV1041">
            <v>0</v>
          </cell>
          <cell r="CW1041">
            <v>0</v>
          </cell>
          <cell r="CX1041">
            <v>0</v>
          </cell>
          <cell r="CY1041">
            <v>0</v>
          </cell>
          <cell r="CZ1041">
            <v>0</v>
          </cell>
          <cell r="DA1041">
            <v>0</v>
          </cell>
          <cell r="DB1041">
            <v>0</v>
          </cell>
          <cell r="DC1041">
            <v>0</v>
          </cell>
          <cell r="DD1041">
            <v>0</v>
          </cell>
          <cell r="DE1041">
            <v>0</v>
          </cell>
          <cell r="DF1041">
            <v>0</v>
          </cell>
          <cell r="DG1041">
            <v>0</v>
          </cell>
          <cell r="DH1041">
            <v>0</v>
          </cell>
          <cell r="DI1041">
            <v>0</v>
          </cell>
          <cell r="DJ1041">
            <v>0</v>
          </cell>
          <cell r="DK1041">
            <v>0</v>
          </cell>
          <cell r="DL1041">
            <v>0</v>
          </cell>
          <cell r="DM1041">
            <v>0</v>
          </cell>
          <cell r="DN1041">
            <v>0</v>
          </cell>
          <cell r="DO1041">
            <v>0</v>
          </cell>
          <cell r="DP1041">
            <v>0</v>
          </cell>
          <cell r="DQ1041">
            <v>0</v>
          </cell>
          <cell r="DR1041">
            <v>0</v>
          </cell>
          <cell r="DS1041">
            <v>0</v>
          </cell>
          <cell r="DT1041">
            <v>0</v>
          </cell>
          <cell r="DU1041">
            <v>0</v>
          </cell>
          <cell r="DV1041">
            <v>0</v>
          </cell>
          <cell r="DW1041">
            <v>0</v>
          </cell>
          <cell r="DX1041">
            <v>0</v>
          </cell>
          <cell r="DY1041">
            <v>0</v>
          </cell>
          <cell r="DZ1041">
            <v>0</v>
          </cell>
          <cell r="EA1041">
            <v>0</v>
          </cell>
          <cell r="EB1041">
            <v>0</v>
          </cell>
          <cell r="EC1041">
            <v>0</v>
          </cell>
          <cell r="ED1041">
            <v>0</v>
          </cell>
          <cell r="EE1041">
            <v>0</v>
          </cell>
          <cell r="EF1041">
            <v>0</v>
          </cell>
          <cell r="EG1041">
            <v>0</v>
          </cell>
          <cell r="EH1041">
            <v>0</v>
          </cell>
          <cell r="EI1041">
            <v>0</v>
          </cell>
          <cell r="EJ1041">
            <v>0</v>
          </cell>
          <cell r="EK1041">
            <v>0</v>
          </cell>
          <cell r="EL1041">
            <v>0</v>
          </cell>
          <cell r="EM1041">
            <v>0</v>
          </cell>
          <cell r="EN1041">
            <v>0</v>
          </cell>
          <cell r="EO1041">
            <v>0</v>
          </cell>
          <cell r="EP1041">
            <v>0</v>
          </cell>
          <cell r="EQ1041">
            <v>0</v>
          </cell>
          <cell r="ER1041">
            <v>0</v>
          </cell>
          <cell r="ES1041">
            <v>0</v>
          </cell>
          <cell r="ET1041">
            <v>0</v>
          </cell>
          <cell r="EU1041">
            <v>0</v>
          </cell>
          <cell r="EV1041">
            <v>0</v>
          </cell>
          <cell r="EW1041">
            <v>0</v>
          </cell>
          <cell r="EX1041">
            <v>0</v>
          </cell>
          <cell r="EY1041">
            <v>0</v>
          </cell>
          <cell r="EZ1041">
            <v>0</v>
          </cell>
          <cell r="FA1041">
            <v>0</v>
          </cell>
          <cell r="FB1041">
            <v>0</v>
          </cell>
          <cell r="FC1041">
            <v>0</v>
          </cell>
          <cell r="FD1041">
            <v>0</v>
          </cell>
          <cell r="FE1041">
            <v>0</v>
          </cell>
          <cell r="FF1041">
            <v>0</v>
          </cell>
          <cell r="FG1041">
            <v>0</v>
          </cell>
          <cell r="FH1041">
            <v>0</v>
          </cell>
          <cell r="FI1041">
            <v>0</v>
          </cell>
          <cell r="FJ1041">
            <v>0</v>
          </cell>
          <cell r="FK1041">
            <v>0</v>
          </cell>
          <cell r="FL1041">
            <v>0</v>
          </cell>
          <cell r="FM1041">
            <v>0</v>
          </cell>
          <cell r="FN1041">
            <v>0</v>
          </cell>
          <cell r="FO1041">
            <v>0</v>
          </cell>
          <cell r="FP1041">
            <v>0</v>
          </cell>
          <cell r="FQ1041">
            <v>0</v>
          </cell>
          <cell r="FR1041">
            <v>0</v>
          </cell>
          <cell r="FS1041">
            <v>0</v>
          </cell>
          <cell r="FT1041">
            <v>0</v>
          </cell>
          <cell r="FU1041">
            <v>0</v>
          </cell>
          <cell r="FV1041">
            <v>0</v>
          </cell>
          <cell r="FW1041">
            <v>0</v>
          </cell>
          <cell r="FX1041">
            <v>0</v>
          </cell>
          <cell r="FY1041">
            <v>0</v>
          </cell>
          <cell r="FZ1041">
            <v>0</v>
          </cell>
          <cell r="GA1041">
            <v>0</v>
          </cell>
          <cell r="GB1041">
            <v>0</v>
          </cell>
          <cell r="GC1041">
            <v>0</v>
          </cell>
          <cell r="GD1041">
            <v>0</v>
          </cell>
          <cell r="GE1041">
            <v>0</v>
          </cell>
          <cell r="GF1041">
            <v>0</v>
          </cell>
          <cell r="GG1041">
            <v>0</v>
          </cell>
          <cell r="GH1041">
            <v>0</v>
          </cell>
          <cell r="GI1041">
            <v>0</v>
          </cell>
          <cell r="GJ1041">
            <v>0</v>
          </cell>
          <cell r="GK1041">
            <v>0</v>
          </cell>
          <cell r="GL1041">
            <v>0</v>
          </cell>
          <cell r="GM1041">
            <v>0</v>
          </cell>
          <cell r="GN1041">
            <v>0</v>
          </cell>
          <cell r="GO1041">
            <v>0</v>
          </cell>
          <cell r="GP1041">
            <v>0</v>
          </cell>
          <cell r="GQ1041">
            <v>0</v>
          </cell>
          <cell r="GR1041">
            <v>0</v>
          </cell>
          <cell r="GS1041">
            <v>0</v>
          </cell>
          <cell r="GT1041">
            <v>0</v>
          </cell>
          <cell r="GU1041">
            <v>0</v>
          </cell>
          <cell r="GV1041">
            <v>0</v>
          </cell>
          <cell r="GW1041">
            <v>0</v>
          </cell>
          <cell r="GX1041">
            <v>0</v>
          </cell>
          <cell r="GY1041">
            <v>0</v>
          </cell>
          <cell r="GZ1041">
            <v>0</v>
          </cell>
          <cell r="HA1041">
            <v>0</v>
          </cell>
          <cell r="HB1041">
            <v>0</v>
          </cell>
          <cell r="HC1041">
            <v>0</v>
          </cell>
          <cell r="HD1041">
            <v>0</v>
          </cell>
          <cell r="HE1041">
            <v>0</v>
          </cell>
          <cell r="HF1041">
            <v>0</v>
          </cell>
          <cell r="HG1041">
            <v>0</v>
          </cell>
          <cell r="HH1041">
            <v>0</v>
          </cell>
          <cell r="HI1041">
            <v>0</v>
          </cell>
          <cell r="HJ1041">
            <v>0</v>
          </cell>
          <cell r="HK1041">
            <v>0</v>
          </cell>
          <cell r="HL1041">
            <v>0</v>
          </cell>
          <cell r="HM1041">
            <v>0</v>
          </cell>
          <cell r="HN1041">
            <v>0</v>
          </cell>
          <cell r="HO1041">
            <v>0</v>
          </cell>
          <cell r="HP1041">
            <v>0</v>
          </cell>
          <cell r="HQ1041">
            <v>0</v>
          </cell>
          <cell r="HR1041">
            <v>0</v>
          </cell>
          <cell r="HS1041">
            <v>0</v>
          </cell>
          <cell r="HT1041">
            <v>0</v>
          </cell>
          <cell r="HU1041">
            <v>0</v>
          </cell>
          <cell r="HV1041">
            <v>0</v>
          </cell>
          <cell r="HW1041">
            <v>0</v>
          </cell>
          <cell r="HX1041">
            <v>0</v>
          </cell>
          <cell r="HY1041">
            <v>0</v>
          </cell>
          <cell r="HZ1041">
            <v>0</v>
          </cell>
          <cell r="IA1041">
            <v>0</v>
          </cell>
          <cell r="IB1041">
            <v>0</v>
          </cell>
          <cell r="IC1041">
            <v>0</v>
          </cell>
          <cell r="ID1041">
            <v>0</v>
          </cell>
          <cell r="IE1041">
            <v>0</v>
          </cell>
          <cell r="IF1041">
            <v>0</v>
          </cell>
          <cell r="IG1041">
            <v>0</v>
          </cell>
          <cell r="IH1041">
            <v>0</v>
          </cell>
          <cell r="II1041">
            <v>0</v>
          </cell>
          <cell r="IJ1041">
            <v>0</v>
          </cell>
          <cell r="IK1041">
            <v>0</v>
          </cell>
          <cell r="IL1041">
            <v>0</v>
          </cell>
          <cell r="IM1041">
            <v>0</v>
          </cell>
          <cell r="IN1041">
            <v>0</v>
          </cell>
          <cell r="IO1041">
            <v>0</v>
          </cell>
          <cell r="IP1041">
            <v>0</v>
          </cell>
          <cell r="IQ1041">
            <v>0</v>
          </cell>
          <cell r="IR1041">
            <v>0</v>
          </cell>
          <cell r="IS1041">
            <v>0</v>
          </cell>
          <cell r="IT1041">
            <v>0</v>
          </cell>
          <cell r="IU1041">
            <v>0</v>
          </cell>
          <cell r="IV1041">
            <v>0</v>
          </cell>
          <cell r="IW1041">
            <v>0</v>
          </cell>
          <cell r="IX1041">
            <v>0</v>
          </cell>
          <cell r="IY1041">
            <v>0</v>
          </cell>
          <cell r="IZ1041">
            <v>0</v>
          </cell>
          <cell r="JA1041">
            <v>0</v>
          </cell>
          <cell r="JB1041">
            <v>0</v>
          </cell>
          <cell r="JC1041">
            <v>0</v>
          </cell>
          <cell r="JD1041">
            <v>0</v>
          </cell>
          <cell r="JE1041">
            <v>0</v>
          </cell>
        </row>
        <row r="1042">
          <cell r="D1042" t="str">
            <v>PV_.QF.SOR._.CSP.Round_Lake_Solar</v>
          </cell>
          <cell r="F1042">
            <v>0</v>
          </cell>
          <cell r="G1042">
            <v>0</v>
          </cell>
          <cell r="H1042">
            <v>0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0</v>
          </cell>
          <cell r="BD1042">
            <v>0</v>
          </cell>
          <cell r="BE1042">
            <v>0</v>
          </cell>
          <cell r="BF1042">
            <v>0</v>
          </cell>
          <cell r="BG1042">
            <v>0</v>
          </cell>
          <cell r="BH1042">
            <v>0</v>
          </cell>
          <cell r="BI1042">
            <v>0</v>
          </cell>
          <cell r="BJ1042">
            <v>0</v>
          </cell>
          <cell r="BK1042">
            <v>0</v>
          </cell>
          <cell r="BL1042">
            <v>0</v>
          </cell>
          <cell r="BM1042">
            <v>0</v>
          </cell>
          <cell r="BN1042">
            <v>0</v>
          </cell>
          <cell r="BO1042">
            <v>0</v>
          </cell>
          <cell r="BP1042">
            <v>0</v>
          </cell>
          <cell r="BQ1042">
            <v>0</v>
          </cell>
          <cell r="BR1042">
            <v>0</v>
          </cell>
          <cell r="BS1042">
            <v>0</v>
          </cell>
          <cell r="BT1042">
            <v>0</v>
          </cell>
          <cell r="BU1042">
            <v>0</v>
          </cell>
          <cell r="BV1042">
            <v>0</v>
          </cell>
          <cell r="BW1042">
            <v>0</v>
          </cell>
          <cell r="BX1042">
            <v>0</v>
          </cell>
          <cell r="BY1042">
            <v>0</v>
          </cell>
          <cell r="BZ1042">
            <v>0</v>
          </cell>
          <cell r="CA1042">
            <v>0</v>
          </cell>
          <cell r="CB1042">
            <v>0</v>
          </cell>
          <cell r="CC1042">
            <v>0</v>
          </cell>
          <cell r="CD1042">
            <v>0</v>
          </cell>
          <cell r="CE1042">
            <v>0</v>
          </cell>
          <cell r="CF1042">
            <v>0</v>
          </cell>
          <cell r="CG1042">
            <v>0</v>
          </cell>
          <cell r="CH1042">
            <v>0</v>
          </cell>
          <cell r="CI1042">
            <v>0</v>
          </cell>
          <cell r="CJ1042">
            <v>0</v>
          </cell>
          <cell r="CK1042">
            <v>0</v>
          </cell>
          <cell r="CL1042">
            <v>0</v>
          </cell>
          <cell r="CM1042">
            <v>0</v>
          </cell>
          <cell r="CN1042">
            <v>0</v>
          </cell>
          <cell r="CO1042">
            <v>0</v>
          </cell>
          <cell r="CP1042">
            <v>0</v>
          </cell>
          <cell r="CQ1042">
            <v>0</v>
          </cell>
          <cell r="CR1042">
            <v>0</v>
          </cell>
          <cell r="CS1042">
            <v>0</v>
          </cell>
          <cell r="CT1042">
            <v>0</v>
          </cell>
          <cell r="CU1042">
            <v>0</v>
          </cell>
          <cell r="CV1042">
            <v>0</v>
          </cell>
          <cell r="CW1042">
            <v>0</v>
          </cell>
          <cell r="CX1042">
            <v>0</v>
          </cell>
          <cell r="CY1042">
            <v>0</v>
          </cell>
          <cell r="CZ1042">
            <v>0</v>
          </cell>
          <cell r="DA1042">
            <v>0</v>
          </cell>
          <cell r="DB1042">
            <v>0</v>
          </cell>
          <cell r="DC1042">
            <v>0</v>
          </cell>
          <cell r="DD1042">
            <v>0</v>
          </cell>
          <cell r="DE1042">
            <v>0</v>
          </cell>
          <cell r="DF1042">
            <v>0</v>
          </cell>
          <cell r="DG1042">
            <v>0</v>
          </cell>
          <cell r="DH1042">
            <v>0</v>
          </cell>
          <cell r="DI1042">
            <v>0</v>
          </cell>
          <cell r="DJ1042">
            <v>0</v>
          </cell>
          <cell r="DK1042">
            <v>0</v>
          </cell>
          <cell r="DL1042">
            <v>0</v>
          </cell>
          <cell r="DM1042">
            <v>0</v>
          </cell>
          <cell r="DN1042">
            <v>0</v>
          </cell>
          <cell r="DO1042">
            <v>0</v>
          </cell>
          <cell r="DP1042">
            <v>0</v>
          </cell>
          <cell r="DQ1042">
            <v>0</v>
          </cell>
          <cell r="DR1042">
            <v>0</v>
          </cell>
          <cell r="DS1042">
            <v>0</v>
          </cell>
          <cell r="DT1042">
            <v>0</v>
          </cell>
          <cell r="DU1042">
            <v>0</v>
          </cell>
          <cell r="DV1042">
            <v>0</v>
          </cell>
          <cell r="DW1042">
            <v>0</v>
          </cell>
          <cell r="DX1042">
            <v>0</v>
          </cell>
          <cell r="DY1042">
            <v>0</v>
          </cell>
          <cell r="DZ1042">
            <v>0</v>
          </cell>
          <cell r="EA1042">
            <v>0</v>
          </cell>
          <cell r="EB1042">
            <v>0</v>
          </cell>
          <cell r="EC1042">
            <v>0</v>
          </cell>
          <cell r="ED1042">
            <v>0</v>
          </cell>
          <cell r="EE1042">
            <v>0</v>
          </cell>
          <cell r="EF1042">
            <v>0</v>
          </cell>
          <cell r="EG1042">
            <v>0</v>
          </cell>
          <cell r="EH1042">
            <v>0</v>
          </cell>
          <cell r="EI1042">
            <v>0</v>
          </cell>
          <cell r="EJ1042">
            <v>0</v>
          </cell>
          <cell r="EK1042">
            <v>0</v>
          </cell>
          <cell r="EL1042">
            <v>0</v>
          </cell>
          <cell r="EM1042">
            <v>0</v>
          </cell>
          <cell r="EN1042">
            <v>0</v>
          </cell>
          <cell r="EO1042">
            <v>0</v>
          </cell>
          <cell r="EP1042">
            <v>0</v>
          </cell>
          <cell r="EQ1042">
            <v>0</v>
          </cell>
          <cell r="ER1042">
            <v>0</v>
          </cell>
          <cell r="ES1042">
            <v>0</v>
          </cell>
          <cell r="ET1042">
            <v>0</v>
          </cell>
          <cell r="EU1042">
            <v>0</v>
          </cell>
          <cell r="EV1042">
            <v>0</v>
          </cell>
          <cell r="EW1042">
            <v>0</v>
          </cell>
          <cell r="EX1042">
            <v>0</v>
          </cell>
          <cell r="EY1042">
            <v>0</v>
          </cell>
          <cell r="EZ1042">
            <v>0</v>
          </cell>
          <cell r="FA1042">
            <v>0</v>
          </cell>
          <cell r="FB1042">
            <v>0</v>
          </cell>
          <cell r="FC1042">
            <v>0</v>
          </cell>
          <cell r="FD1042">
            <v>0</v>
          </cell>
          <cell r="FE1042">
            <v>0</v>
          </cell>
          <cell r="FF1042">
            <v>0</v>
          </cell>
          <cell r="FG1042">
            <v>0</v>
          </cell>
          <cell r="FH1042">
            <v>0</v>
          </cell>
          <cell r="FI1042">
            <v>0</v>
          </cell>
          <cell r="FJ1042">
            <v>0</v>
          </cell>
          <cell r="FK1042">
            <v>0</v>
          </cell>
          <cell r="FL1042">
            <v>0</v>
          </cell>
          <cell r="FM1042">
            <v>0</v>
          </cell>
          <cell r="FN1042">
            <v>0</v>
          </cell>
          <cell r="FO1042">
            <v>0</v>
          </cell>
          <cell r="FP1042">
            <v>0</v>
          </cell>
          <cell r="FQ1042">
            <v>0</v>
          </cell>
          <cell r="FR1042">
            <v>0</v>
          </cell>
          <cell r="FS1042">
            <v>0</v>
          </cell>
          <cell r="FT1042">
            <v>0</v>
          </cell>
          <cell r="FU1042">
            <v>0</v>
          </cell>
          <cell r="FV1042">
            <v>0</v>
          </cell>
          <cell r="FW1042">
            <v>0</v>
          </cell>
          <cell r="FX1042">
            <v>0</v>
          </cell>
          <cell r="FY1042">
            <v>0</v>
          </cell>
          <cell r="FZ1042">
            <v>0</v>
          </cell>
          <cell r="GA1042">
            <v>0</v>
          </cell>
          <cell r="GB1042">
            <v>0</v>
          </cell>
          <cell r="GC1042">
            <v>0</v>
          </cell>
          <cell r="GD1042">
            <v>0</v>
          </cell>
          <cell r="GE1042">
            <v>0</v>
          </cell>
          <cell r="GF1042">
            <v>0</v>
          </cell>
          <cell r="GG1042">
            <v>0</v>
          </cell>
          <cell r="GH1042">
            <v>0</v>
          </cell>
          <cell r="GI1042">
            <v>0</v>
          </cell>
          <cell r="GJ1042">
            <v>0</v>
          </cell>
          <cell r="GK1042">
            <v>0</v>
          </cell>
          <cell r="GL1042">
            <v>0</v>
          </cell>
          <cell r="GM1042">
            <v>0</v>
          </cell>
          <cell r="GN1042">
            <v>0</v>
          </cell>
          <cell r="GO1042">
            <v>0</v>
          </cell>
          <cell r="GP1042">
            <v>0</v>
          </cell>
          <cell r="GQ1042">
            <v>0</v>
          </cell>
          <cell r="GR1042">
            <v>0</v>
          </cell>
          <cell r="GS1042">
            <v>0</v>
          </cell>
          <cell r="GT1042">
            <v>0</v>
          </cell>
          <cell r="GU1042">
            <v>0</v>
          </cell>
          <cell r="GV1042">
            <v>0</v>
          </cell>
          <cell r="GW1042">
            <v>0</v>
          </cell>
          <cell r="GX1042">
            <v>0</v>
          </cell>
          <cell r="GY1042">
            <v>0</v>
          </cell>
          <cell r="GZ1042">
            <v>0</v>
          </cell>
          <cell r="HA1042">
            <v>0</v>
          </cell>
          <cell r="HB1042">
            <v>0</v>
          </cell>
          <cell r="HC1042">
            <v>0</v>
          </cell>
          <cell r="HD1042">
            <v>0</v>
          </cell>
          <cell r="HE1042">
            <v>0</v>
          </cell>
          <cell r="HF1042">
            <v>0</v>
          </cell>
          <cell r="HG1042">
            <v>0</v>
          </cell>
          <cell r="HH1042">
            <v>0</v>
          </cell>
          <cell r="HI1042">
            <v>0</v>
          </cell>
          <cell r="HJ1042">
            <v>0</v>
          </cell>
          <cell r="HK1042">
            <v>0</v>
          </cell>
          <cell r="HL1042">
            <v>0</v>
          </cell>
          <cell r="HM1042">
            <v>0</v>
          </cell>
          <cell r="HN1042">
            <v>0</v>
          </cell>
          <cell r="HO1042">
            <v>0</v>
          </cell>
          <cell r="HP1042">
            <v>0</v>
          </cell>
          <cell r="HQ1042">
            <v>0</v>
          </cell>
          <cell r="HR1042">
            <v>0</v>
          </cell>
          <cell r="HS1042">
            <v>0</v>
          </cell>
          <cell r="HT1042">
            <v>0</v>
          </cell>
          <cell r="HU1042">
            <v>0</v>
          </cell>
          <cell r="HV1042">
            <v>0</v>
          </cell>
          <cell r="HW1042">
            <v>0</v>
          </cell>
          <cell r="HX1042">
            <v>0</v>
          </cell>
          <cell r="HY1042">
            <v>0</v>
          </cell>
          <cell r="HZ1042">
            <v>0</v>
          </cell>
          <cell r="IA1042">
            <v>0</v>
          </cell>
          <cell r="IB1042">
            <v>0</v>
          </cell>
          <cell r="IC1042">
            <v>0</v>
          </cell>
          <cell r="ID1042">
            <v>0</v>
          </cell>
          <cell r="IE1042">
            <v>0</v>
          </cell>
          <cell r="IF1042">
            <v>0</v>
          </cell>
          <cell r="IG1042">
            <v>0</v>
          </cell>
          <cell r="IH1042">
            <v>0</v>
          </cell>
          <cell r="II1042">
            <v>0</v>
          </cell>
          <cell r="IJ1042">
            <v>0</v>
          </cell>
          <cell r="IK1042">
            <v>0</v>
          </cell>
          <cell r="IL1042">
            <v>0</v>
          </cell>
          <cell r="IM1042">
            <v>0</v>
          </cell>
          <cell r="IN1042">
            <v>0</v>
          </cell>
          <cell r="IO1042">
            <v>0</v>
          </cell>
          <cell r="IP1042">
            <v>0</v>
          </cell>
          <cell r="IQ1042">
            <v>0</v>
          </cell>
          <cell r="IR1042">
            <v>0</v>
          </cell>
          <cell r="IS1042">
            <v>0</v>
          </cell>
          <cell r="IT1042">
            <v>0</v>
          </cell>
          <cell r="IU1042">
            <v>0</v>
          </cell>
          <cell r="IV1042">
            <v>0</v>
          </cell>
          <cell r="IW1042">
            <v>0</v>
          </cell>
          <cell r="IX1042">
            <v>0</v>
          </cell>
          <cell r="IY1042">
            <v>0</v>
          </cell>
          <cell r="IZ1042">
            <v>0</v>
          </cell>
          <cell r="JA1042">
            <v>0</v>
          </cell>
          <cell r="JB1042">
            <v>0</v>
          </cell>
          <cell r="JC1042">
            <v>0</v>
          </cell>
          <cell r="JD1042">
            <v>0</v>
          </cell>
          <cell r="JE1042">
            <v>0</v>
          </cell>
        </row>
        <row r="1043">
          <cell r="D1043" t="str">
            <v>PV_.QF.SOR._.CSP.Solorize_Rogue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0</v>
          </cell>
          <cell r="BD1043">
            <v>0</v>
          </cell>
          <cell r="BE1043">
            <v>0</v>
          </cell>
          <cell r="BF1043">
            <v>0</v>
          </cell>
          <cell r="BG1043">
            <v>0</v>
          </cell>
          <cell r="BH1043">
            <v>0</v>
          </cell>
          <cell r="BI1043">
            <v>0</v>
          </cell>
          <cell r="BJ1043">
            <v>0</v>
          </cell>
          <cell r="BK1043">
            <v>0</v>
          </cell>
          <cell r="BL1043">
            <v>0</v>
          </cell>
          <cell r="BM1043">
            <v>0</v>
          </cell>
          <cell r="BN1043">
            <v>0</v>
          </cell>
          <cell r="BO1043">
            <v>0</v>
          </cell>
          <cell r="BP1043">
            <v>0</v>
          </cell>
          <cell r="BQ1043">
            <v>0</v>
          </cell>
          <cell r="BR1043">
            <v>0</v>
          </cell>
          <cell r="BS1043">
            <v>0</v>
          </cell>
          <cell r="BT1043">
            <v>0</v>
          </cell>
          <cell r="BU1043">
            <v>0</v>
          </cell>
          <cell r="BV1043">
            <v>0</v>
          </cell>
          <cell r="BW1043">
            <v>0</v>
          </cell>
          <cell r="BX1043">
            <v>0</v>
          </cell>
          <cell r="BY1043">
            <v>0</v>
          </cell>
          <cell r="BZ1043">
            <v>0</v>
          </cell>
          <cell r="CA1043">
            <v>0</v>
          </cell>
          <cell r="CB1043">
            <v>0</v>
          </cell>
          <cell r="CC1043">
            <v>0</v>
          </cell>
          <cell r="CD1043">
            <v>0</v>
          </cell>
          <cell r="CE1043">
            <v>0</v>
          </cell>
          <cell r="CF1043">
            <v>0</v>
          </cell>
          <cell r="CG1043">
            <v>0</v>
          </cell>
          <cell r="CH1043">
            <v>0</v>
          </cell>
          <cell r="CI1043">
            <v>0</v>
          </cell>
          <cell r="CJ1043">
            <v>0</v>
          </cell>
          <cell r="CK1043">
            <v>0</v>
          </cell>
          <cell r="CL1043">
            <v>0</v>
          </cell>
          <cell r="CM1043">
            <v>0</v>
          </cell>
          <cell r="CN1043">
            <v>0</v>
          </cell>
          <cell r="CO1043">
            <v>0</v>
          </cell>
          <cell r="CP1043">
            <v>0</v>
          </cell>
          <cell r="CQ1043">
            <v>0</v>
          </cell>
          <cell r="CR1043">
            <v>0</v>
          </cell>
          <cell r="CS1043">
            <v>0</v>
          </cell>
          <cell r="CT1043">
            <v>0</v>
          </cell>
          <cell r="CU1043">
            <v>0</v>
          </cell>
          <cell r="CV1043">
            <v>0</v>
          </cell>
          <cell r="CW1043">
            <v>0</v>
          </cell>
          <cell r="CX1043">
            <v>0</v>
          </cell>
          <cell r="CY1043">
            <v>0</v>
          </cell>
          <cell r="CZ1043">
            <v>0</v>
          </cell>
          <cell r="DA1043">
            <v>0</v>
          </cell>
          <cell r="DB1043">
            <v>0</v>
          </cell>
          <cell r="DC1043">
            <v>0</v>
          </cell>
          <cell r="DD1043">
            <v>0</v>
          </cell>
          <cell r="DE1043">
            <v>0</v>
          </cell>
          <cell r="DF1043">
            <v>0</v>
          </cell>
          <cell r="DG1043">
            <v>0</v>
          </cell>
          <cell r="DH1043">
            <v>0</v>
          </cell>
          <cell r="DI1043">
            <v>0</v>
          </cell>
          <cell r="DJ1043">
            <v>0</v>
          </cell>
          <cell r="DK1043">
            <v>0</v>
          </cell>
          <cell r="DL1043">
            <v>0</v>
          </cell>
          <cell r="DM1043">
            <v>0</v>
          </cell>
          <cell r="DN1043">
            <v>0</v>
          </cell>
          <cell r="DO1043">
            <v>0</v>
          </cell>
          <cell r="DP1043">
            <v>0</v>
          </cell>
          <cell r="DQ1043">
            <v>0</v>
          </cell>
          <cell r="DR1043">
            <v>0</v>
          </cell>
          <cell r="DS1043">
            <v>0</v>
          </cell>
          <cell r="DT1043">
            <v>0</v>
          </cell>
          <cell r="DU1043">
            <v>0</v>
          </cell>
          <cell r="DV1043">
            <v>0</v>
          </cell>
          <cell r="DW1043">
            <v>0</v>
          </cell>
          <cell r="DX1043">
            <v>0</v>
          </cell>
          <cell r="DY1043">
            <v>0</v>
          </cell>
          <cell r="DZ1043">
            <v>0</v>
          </cell>
          <cell r="EA1043">
            <v>0</v>
          </cell>
          <cell r="EB1043">
            <v>0</v>
          </cell>
          <cell r="EC1043">
            <v>0</v>
          </cell>
          <cell r="ED1043">
            <v>0</v>
          </cell>
          <cell r="EE1043">
            <v>0</v>
          </cell>
          <cell r="EF1043">
            <v>0</v>
          </cell>
          <cell r="EG1043">
            <v>0</v>
          </cell>
          <cell r="EH1043">
            <v>0</v>
          </cell>
          <cell r="EI1043">
            <v>0</v>
          </cell>
          <cell r="EJ1043">
            <v>0</v>
          </cell>
          <cell r="EK1043">
            <v>0</v>
          </cell>
          <cell r="EL1043">
            <v>0</v>
          </cell>
          <cell r="EM1043">
            <v>0</v>
          </cell>
          <cell r="EN1043">
            <v>0</v>
          </cell>
          <cell r="EO1043">
            <v>0</v>
          </cell>
          <cell r="EP1043">
            <v>0</v>
          </cell>
          <cell r="EQ1043">
            <v>0</v>
          </cell>
          <cell r="ER1043">
            <v>0</v>
          </cell>
          <cell r="ES1043">
            <v>0</v>
          </cell>
          <cell r="ET1043">
            <v>0</v>
          </cell>
          <cell r="EU1043">
            <v>0</v>
          </cell>
          <cell r="EV1043">
            <v>0</v>
          </cell>
          <cell r="EW1043">
            <v>0</v>
          </cell>
          <cell r="EX1043">
            <v>0</v>
          </cell>
          <cell r="EY1043">
            <v>0</v>
          </cell>
          <cell r="EZ1043">
            <v>0</v>
          </cell>
          <cell r="FA1043">
            <v>0</v>
          </cell>
          <cell r="FB1043">
            <v>0</v>
          </cell>
          <cell r="FC1043">
            <v>0</v>
          </cell>
          <cell r="FD1043">
            <v>0</v>
          </cell>
          <cell r="FE1043">
            <v>0</v>
          </cell>
          <cell r="FF1043">
            <v>0</v>
          </cell>
          <cell r="FG1043">
            <v>0</v>
          </cell>
          <cell r="FH1043">
            <v>0</v>
          </cell>
          <cell r="FI1043">
            <v>0</v>
          </cell>
          <cell r="FJ1043">
            <v>0</v>
          </cell>
          <cell r="FK1043">
            <v>0</v>
          </cell>
          <cell r="FL1043">
            <v>0</v>
          </cell>
          <cell r="FM1043">
            <v>0</v>
          </cell>
          <cell r="FN1043">
            <v>0</v>
          </cell>
          <cell r="FO1043">
            <v>0</v>
          </cell>
          <cell r="FP1043">
            <v>0</v>
          </cell>
          <cell r="FQ1043">
            <v>0</v>
          </cell>
          <cell r="FR1043">
            <v>0</v>
          </cell>
          <cell r="FS1043">
            <v>0</v>
          </cell>
          <cell r="FT1043">
            <v>0</v>
          </cell>
          <cell r="FU1043">
            <v>0</v>
          </cell>
          <cell r="FV1043">
            <v>0</v>
          </cell>
          <cell r="FW1043">
            <v>0</v>
          </cell>
          <cell r="FX1043">
            <v>0</v>
          </cell>
          <cell r="FY1043">
            <v>0</v>
          </cell>
          <cell r="FZ1043">
            <v>0</v>
          </cell>
          <cell r="GA1043">
            <v>0</v>
          </cell>
          <cell r="GB1043">
            <v>0</v>
          </cell>
          <cell r="GC1043">
            <v>0</v>
          </cell>
          <cell r="GD1043">
            <v>0</v>
          </cell>
          <cell r="GE1043">
            <v>0</v>
          </cell>
          <cell r="GF1043">
            <v>0</v>
          </cell>
          <cell r="GG1043">
            <v>0</v>
          </cell>
          <cell r="GH1043">
            <v>0</v>
          </cell>
          <cell r="GI1043">
            <v>0</v>
          </cell>
          <cell r="GJ1043">
            <v>0</v>
          </cell>
          <cell r="GK1043">
            <v>0</v>
          </cell>
          <cell r="GL1043">
            <v>0</v>
          </cell>
          <cell r="GM1043">
            <v>0</v>
          </cell>
          <cell r="GN1043">
            <v>0</v>
          </cell>
          <cell r="GO1043">
            <v>0</v>
          </cell>
          <cell r="GP1043">
            <v>0</v>
          </cell>
          <cell r="GQ1043">
            <v>0</v>
          </cell>
          <cell r="GR1043">
            <v>0</v>
          </cell>
          <cell r="GS1043">
            <v>0</v>
          </cell>
          <cell r="GT1043">
            <v>0</v>
          </cell>
          <cell r="GU1043">
            <v>0</v>
          </cell>
          <cell r="GV1043">
            <v>0</v>
          </cell>
          <cell r="GW1043">
            <v>0</v>
          </cell>
          <cell r="GX1043">
            <v>0</v>
          </cell>
          <cell r="GY1043">
            <v>0</v>
          </cell>
          <cell r="GZ1043">
            <v>0</v>
          </cell>
          <cell r="HA1043">
            <v>0</v>
          </cell>
          <cell r="HB1043">
            <v>0</v>
          </cell>
          <cell r="HC1043">
            <v>0</v>
          </cell>
          <cell r="HD1043">
            <v>0</v>
          </cell>
          <cell r="HE1043">
            <v>0</v>
          </cell>
          <cell r="HF1043">
            <v>0</v>
          </cell>
          <cell r="HG1043">
            <v>0</v>
          </cell>
          <cell r="HH1043">
            <v>0</v>
          </cell>
          <cell r="HI1043">
            <v>0</v>
          </cell>
          <cell r="HJ1043">
            <v>0</v>
          </cell>
          <cell r="HK1043">
            <v>0</v>
          </cell>
          <cell r="HL1043">
            <v>0</v>
          </cell>
          <cell r="HM1043">
            <v>0</v>
          </cell>
          <cell r="HN1043">
            <v>0</v>
          </cell>
          <cell r="HO1043">
            <v>0</v>
          </cell>
          <cell r="HP1043">
            <v>0</v>
          </cell>
          <cell r="HQ1043">
            <v>0</v>
          </cell>
          <cell r="HR1043">
            <v>0</v>
          </cell>
          <cell r="HS1043">
            <v>0</v>
          </cell>
          <cell r="HT1043">
            <v>0</v>
          </cell>
          <cell r="HU1043">
            <v>0</v>
          </cell>
          <cell r="HV1043">
            <v>0</v>
          </cell>
          <cell r="HW1043">
            <v>0</v>
          </cell>
          <cell r="HX1043">
            <v>0</v>
          </cell>
          <cell r="HY1043">
            <v>0</v>
          </cell>
          <cell r="HZ1043">
            <v>0</v>
          </cell>
          <cell r="IA1043">
            <v>0</v>
          </cell>
          <cell r="IB1043">
            <v>0</v>
          </cell>
          <cell r="IC1043">
            <v>0</v>
          </cell>
          <cell r="ID1043">
            <v>0</v>
          </cell>
          <cell r="IE1043">
            <v>0</v>
          </cell>
          <cell r="IF1043">
            <v>0</v>
          </cell>
          <cell r="IG1043">
            <v>0</v>
          </cell>
          <cell r="IH1043">
            <v>0</v>
          </cell>
          <cell r="II1043">
            <v>0</v>
          </cell>
          <cell r="IJ1043">
            <v>0</v>
          </cell>
          <cell r="IK1043">
            <v>0</v>
          </cell>
          <cell r="IL1043">
            <v>0</v>
          </cell>
          <cell r="IM1043">
            <v>0</v>
          </cell>
          <cell r="IN1043">
            <v>0</v>
          </cell>
          <cell r="IO1043">
            <v>0</v>
          </cell>
          <cell r="IP1043">
            <v>0</v>
          </cell>
          <cell r="IQ1043">
            <v>0</v>
          </cell>
          <cell r="IR1043">
            <v>0</v>
          </cell>
          <cell r="IS1043">
            <v>0</v>
          </cell>
          <cell r="IT1043">
            <v>0</v>
          </cell>
          <cell r="IU1043">
            <v>0</v>
          </cell>
          <cell r="IV1043">
            <v>0</v>
          </cell>
          <cell r="IW1043">
            <v>0</v>
          </cell>
          <cell r="IX1043">
            <v>0</v>
          </cell>
          <cell r="IY1043">
            <v>0</v>
          </cell>
          <cell r="IZ1043">
            <v>0</v>
          </cell>
          <cell r="JA1043">
            <v>0</v>
          </cell>
          <cell r="JB1043">
            <v>0</v>
          </cell>
          <cell r="JC1043">
            <v>0</v>
          </cell>
          <cell r="JD1043">
            <v>0</v>
          </cell>
          <cell r="JE1043">
            <v>0</v>
          </cell>
        </row>
        <row r="1044">
          <cell r="D1044" t="str">
            <v>PV_.QF.SOR._.CSP.Sunset_Ridge_Solar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0</v>
          </cell>
          <cell r="BD1044">
            <v>0</v>
          </cell>
          <cell r="BE1044">
            <v>0</v>
          </cell>
          <cell r="BF1044">
            <v>0</v>
          </cell>
          <cell r="BG1044">
            <v>0</v>
          </cell>
          <cell r="BH1044">
            <v>0</v>
          </cell>
          <cell r="BI1044">
            <v>0</v>
          </cell>
          <cell r="BJ1044">
            <v>0</v>
          </cell>
          <cell r="BK1044">
            <v>0</v>
          </cell>
          <cell r="BL1044">
            <v>0</v>
          </cell>
          <cell r="BM1044">
            <v>0</v>
          </cell>
          <cell r="BN1044">
            <v>0</v>
          </cell>
          <cell r="BO1044">
            <v>0</v>
          </cell>
          <cell r="BP1044">
            <v>0</v>
          </cell>
          <cell r="BQ1044">
            <v>0</v>
          </cell>
          <cell r="BR1044">
            <v>0</v>
          </cell>
          <cell r="BS1044">
            <v>0</v>
          </cell>
          <cell r="BT1044">
            <v>0</v>
          </cell>
          <cell r="BU1044">
            <v>0</v>
          </cell>
          <cell r="BV1044">
            <v>0</v>
          </cell>
          <cell r="BW1044">
            <v>0</v>
          </cell>
          <cell r="BX1044">
            <v>0</v>
          </cell>
          <cell r="BY1044">
            <v>0</v>
          </cell>
          <cell r="BZ1044">
            <v>0</v>
          </cell>
          <cell r="CA1044">
            <v>0</v>
          </cell>
          <cell r="CB1044">
            <v>0</v>
          </cell>
          <cell r="CC1044">
            <v>0</v>
          </cell>
          <cell r="CD1044">
            <v>0</v>
          </cell>
          <cell r="CE1044">
            <v>0</v>
          </cell>
          <cell r="CF1044">
            <v>0</v>
          </cell>
          <cell r="CG1044">
            <v>0</v>
          </cell>
          <cell r="CH1044">
            <v>0</v>
          </cell>
          <cell r="CI1044">
            <v>0</v>
          </cell>
          <cell r="CJ1044">
            <v>0</v>
          </cell>
          <cell r="CK1044">
            <v>0</v>
          </cell>
          <cell r="CL1044">
            <v>0</v>
          </cell>
          <cell r="CM1044">
            <v>0</v>
          </cell>
          <cell r="CN1044">
            <v>0</v>
          </cell>
          <cell r="CO1044">
            <v>0</v>
          </cell>
          <cell r="CP1044">
            <v>0</v>
          </cell>
          <cell r="CQ1044">
            <v>0</v>
          </cell>
          <cell r="CR1044">
            <v>0</v>
          </cell>
          <cell r="CS1044">
            <v>0</v>
          </cell>
          <cell r="CT1044">
            <v>0</v>
          </cell>
          <cell r="CU1044">
            <v>0</v>
          </cell>
          <cell r="CV1044">
            <v>0</v>
          </cell>
          <cell r="CW1044">
            <v>0</v>
          </cell>
          <cell r="CX1044">
            <v>0</v>
          </cell>
          <cell r="CY1044">
            <v>0</v>
          </cell>
          <cell r="CZ1044">
            <v>0</v>
          </cell>
          <cell r="DA1044">
            <v>0</v>
          </cell>
          <cell r="DB1044">
            <v>0</v>
          </cell>
          <cell r="DC1044">
            <v>0</v>
          </cell>
          <cell r="DD1044">
            <v>0</v>
          </cell>
          <cell r="DE1044">
            <v>0</v>
          </cell>
          <cell r="DF1044">
            <v>0</v>
          </cell>
          <cell r="DG1044">
            <v>0</v>
          </cell>
          <cell r="DH1044">
            <v>0</v>
          </cell>
          <cell r="DI1044">
            <v>0</v>
          </cell>
          <cell r="DJ1044">
            <v>0</v>
          </cell>
          <cell r="DK1044">
            <v>0</v>
          </cell>
          <cell r="DL1044">
            <v>0</v>
          </cell>
          <cell r="DM1044">
            <v>0</v>
          </cell>
          <cell r="DN1044">
            <v>0</v>
          </cell>
          <cell r="DO1044">
            <v>0</v>
          </cell>
          <cell r="DP1044">
            <v>0</v>
          </cell>
          <cell r="DQ1044">
            <v>0</v>
          </cell>
          <cell r="DR1044">
            <v>0</v>
          </cell>
          <cell r="DS1044">
            <v>0</v>
          </cell>
          <cell r="DT1044">
            <v>0</v>
          </cell>
          <cell r="DU1044">
            <v>0</v>
          </cell>
          <cell r="DV1044">
            <v>0</v>
          </cell>
          <cell r="DW1044">
            <v>0</v>
          </cell>
          <cell r="DX1044">
            <v>0</v>
          </cell>
          <cell r="DY1044">
            <v>0</v>
          </cell>
          <cell r="DZ1044">
            <v>0</v>
          </cell>
          <cell r="EA1044">
            <v>0</v>
          </cell>
          <cell r="EB1044">
            <v>0</v>
          </cell>
          <cell r="EC1044">
            <v>0</v>
          </cell>
          <cell r="ED1044">
            <v>0</v>
          </cell>
          <cell r="EE1044">
            <v>0</v>
          </cell>
          <cell r="EF1044">
            <v>0</v>
          </cell>
          <cell r="EG1044">
            <v>0</v>
          </cell>
          <cell r="EH1044">
            <v>0</v>
          </cell>
          <cell r="EI1044">
            <v>0</v>
          </cell>
          <cell r="EJ1044">
            <v>0</v>
          </cell>
          <cell r="EK1044">
            <v>0</v>
          </cell>
          <cell r="EL1044">
            <v>0</v>
          </cell>
          <cell r="EM1044">
            <v>0</v>
          </cell>
          <cell r="EN1044">
            <v>0</v>
          </cell>
          <cell r="EO1044">
            <v>0</v>
          </cell>
          <cell r="EP1044">
            <v>0</v>
          </cell>
          <cell r="EQ1044">
            <v>0</v>
          </cell>
          <cell r="ER1044">
            <v>0</v>
          </cell>
          <cell r="ES1044">
            <v>0</v>
          </cell>
          <cell r="ET1044">
            <v>0</v>
          </cell>
          <cell r="EU1044">
            <v>0</v>
          </cell>
          <cell r="EV1044">
            <v>0</v>
          </cell>
          <cell r="EW1044">
            <v>0</v>
          </cell>
          <cell r="EX1044">
            <v>0</v>
          </cell>
          <cell r="EY1044">
            <v>0</v>
          </cell>
          <cell r="EZ1044">
            <v>0</v>
          </cell>
          <cell r="FA1044">
            <v>0</v>
          </cell>
          <cell r="FB1044">
            <v>0</v>
          </cell>
          <cell r="FC1044">
            <v>0</v>
          </cell>
          <cell r="FD1044">
            <v>0</v>
          </cell>
          <cell r="FE1044">
            <v>0</v>
          </cell>
          <cell r="FF1044">
            <v>0</v>
          </cell>
          <cell r="FG1044">
            <v>0</v>
          </cell>
          <cell r="FH1044">
            <v>0</v>
          </cell>
          <cell r="FI1044">
            <v>0</v>
          </cell>
          <cell r="FJ1044">
            <v>0</v>
          </cell>
          <cell r="FK1044">
            <v>0</v>
          </cell>
          <cell r="FL1044">
            <v>0</v>
          </cell>
          <cell r="FM1044">
            <v>0</v>
          </cell>
          <cell r="FN1044">
            <v>0</v>
          </cell>
          <cell r="FO1044">
            <v>0</v>
          </cell>
          <cell r="FP1044">
            <v>0</v>
          </cell>
          <cell r="FQ1044">
            <v>0</v>
          </cell>
          <cell r="FR1044">
            <v>0</v>
          </cell>
          <cell r="FS1044">
            <v>0</v>
          </cell>
          <cell r="FT1044">
            <v>0</v>
          </cell>
          <cell r="FU1044">
            <v>0</v>
          </cell>
          <cell r="FV1044">
            <v>0</v>
          </cell>
          <cell r="FW1044">
            <v>0</v>
          </cell>
          <cell r="FX1044">
            <v>0</v>
          </cell>
          <cell r="FY1044">
            <v>0</v>
          </cell>
          <cell r="FZ1044">
            <v>0</v>
          </cell>
          <cell r="GA1044">
            <v>0</v>
          </cell>
          <cell r="GB1044">
            <v>0</v>
          </cell>
          <cell r="GC1044">
            <v>0</v>
          </cell>
          <cell r="GD1044">
            <v>0</v>
          </cell>
          <cell r="GE1044">
            <v>0</v>
          </cell>
          <cell r="GF1044">
            <v>0</v>
          </cell>
          <cell r="GG1044">
            <v>0</v>
          </cell>
          <cell r="GH1044">
            <v>0</v>
          </cell>
          <cell r="GI1044">
            <v>0</v>
          </cell>
          <cell r="GJ1044">
            <v>0</v>
          </cell>
          <cell r="GK1044">
            <v>0</v>
          </cell>
          <cell r="GL1044">
            <v>0</v>
          </cell>
          <cell r="GM1044">
            <v>0</v>
          </cell>
          <cell r="GN1044">
            <v>0</v>
          </cell>
          <cell r="GO1044">
            <v>0</v>
          </cell>
          <cell r="GP1044">
            <v>0</v>
          </cell>
          <cell r="GQ1044">
            <v>0</v>
          </cell>
          <cell r="GR1044">
            <v>0</v>
          </cell>
          <cell r="GS1044">
            <v>0</v>
          </cell>
          <cell r="GT1044">
            <v>0</v>
          </cell>
          <cell r="GU1044">
            <v>0</v>
          </cell>
          <cell r="GV1044">
            <v>0</v>
          </cell>
          <cell r="GW1044">
            <v>0</v>
          </cell>
          <cell r="GX1044">
            <v>0</v>
          </cell>
          <cell r="GY1044">
            <v>0</v>
          </cell>
          <cell r="GZ1044">
            <v>0</v>
          </cell>
          <cell r="HA1044">
            <v>0</v>
          </cell>
          <cell r="HB1044">
            <v>0</v>
          </cell>
          <cell r="HC1044">
            <v>0</v>
          </cell>
          <cell r="HD1044">
            <v>0</v>
          </cell>
          <cell r="HE1044">
            <v>0</v>
          </cell>
          <cell r="HF1044">
            <v>0</v>
          </cell>
          <cell r="HG1044">
            <v>0</v>
          </cell>
          <cell r="HH1044">
            <v>0</v>
          </cell>
          <cell r="HI1044">
            <v>0</v>
          </cell>
          <cell r="HJ1044">
            <v>0</v>
          </cell>
          <cell r="HK1044">
            <v>0</v>
          </cell>
          <cell r="HL1044">
            <v>0</v>
          </cell>
          <cell r="HM1044">
            <v>0</v>
          </cell>
          <cell r="HN1044">
            <v>0</v>
          </cell>
          <cell r="HO1044">
            <v>0</v>
          </cell>
          <cell r="HP1044">
            <v>0</v>
          </cell>
          <cell r="HQ1044">
            <v>0</v>
          </cell>
          <cell r="HR1044">
            <v>0</v>
          </cell>
          <cell r="HS1044">
            <v>0</v>
          </cell>
          <cell r="HT1044">
            <v>0</v>
          </cell>
          <cell r="HU1044">
            <v>0</v>
          </cell>
          <cell r="HV1044">
            <v>0</v>
          </cell>
          <cell r="HW1044">
            <v>0</v>
          </cell>
          <cell r="HX1044">
            <v>0</v>
          </cell>
          <cell r="HY1044">
            <v>0</v>
          </cell>
          <cell r="HZ1044">
            <v>0</v>
          </cell>
          <cell r="IA1044">
            <v>0</v>
          </cell>
          <cell r="IB1044">
            <v>0</v>
          </cell>
          <cell r="IC1044">
            <v>0</v>
          </cell>
          <cell r="ID1044">
            <v>0</v>
          </cell>
          <cell r="IE1044">
            <v>0</v>
          </cell>
          <cell r="IF1044">
            <v>0</v>
          </cell>
          <cell r="IG1044">
            <v>0</v>
          </cell>
          <cell r="IH1044">
            <v>0</v>
          </cell>
          <cell r="II1044">
            <v>0</v>
          </cell>
          <cell r="IJ1044">
            <v>0</v>
          </cell>
          <cell r="IK1044">
            <v>0</v>
          </cell>
          <cell r="IL1044">
            <v>0</v>
          </cell>
          <cell r="IM1044">
            <v>0</v>
          </cell>
          <cell r="IN1044">
            <v>0</v>
          </cell>
          <cell r="IO1044">
            <v>0</v>
          </cell>
          <cell r="IP1044">
            <v>0</v>
          </cell>
          <cell r="IQ1044">
            <v>0</v>
          </cell>
          <cell r="IR1044">
            <v>0</v>
          </cell>
          <cell r="IS1044">
            <v>0</v>
          </cell>
          <cell r="IT1044">
            <v>0</v>
          </cell>
          <cell r="IU1044">
            <v>0</v>
          </cell>
          <cell r="IV1044">
            <v>0</v>
          </cell>
          <cell r="IW1044">
            <v>0</v>
          </cell>
          <cell r="IX1044">
            <v>0</v>
          </cell>
          <cell r="IY1044">
            <v>0</v>
          </cell>
          <cell r="IZ1044">
            <v>0</v>
          </cell>
          <cell r="JA1044">
            <v>0</v>
          </cell>
          <cell r="JB1044">
            <v>0</v>
          </cell>
          <cell r="JC1044">
            <v>0</v>
          </cell>
          <cell r="JD1044">
            <v>0</v>
          </cell>
          <cell r="JE1044">
            <v>0</v>
          </cell>
        </row>
        <row r="1045">
          <cell r="D1045" t="str">
            <v>PV_.QF.SOR._.CSP.Whisky_Creek_Solar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0</v>
          </cell>
          <cell r="BD1045">
            <v>0</v>
          </cell>
          <cell r="BE1045">
            <v>0</v>
          </cell>
          <cell r="BF1045">
            <v>0</v>
          </cell>
          <cell r="BG1045">
            <v>0</v>
          </cell>
          <cell r="BH1045">
            <v>0</v>
          </cell>
          <cell r="BI1045">
            <v>0</v>
          </cell>
          <cell r="BJ1045">
            <v>0</v>
          </cell>
          <cell r="BK1045">
            <v>0</v>
          </cell>
          <cell r="BL1045">
            <v>0</v>
          </cell>
          <cell r="BM1045">
            <v>0</v>
          </cell>
          <cell r="BN1045">
            <v>0</v>
          </cell>
          <cell r="BO1045">
            <v>0</v>
          </cell>
          <cell r="BP1045">
            <v>0</v>
          </cell>
          <cell r="BQ1045">
            <v>0</v>
          </cell>
          <cell r="BR1045">
            <v>0</v>
          </cell>
          <cell r="BS1045">
            <v>0</v>
          </cell>
          <cell r="BT1045">
            <v>0</v>
          </cell>
          <cell r="BU1045">
            <v>0</v>
          </cell>
          <cell r="BV1045">
            <v>0</v>
          </cell>
          <cell r="BW1045">
            <v>0</v>
          </cell>
          <cell r="BX1045">
            <v>0</v>
          </cell>
          <cell r="BY1045">
            <v>0</v>
          </cell>
          <cell r="BZ1045">
            <v>0</v>
          </cell>
          <cell r="CA1045">
            <v>0</v>
          </cell>
          <cell r="CB1045">
            <v>0</v>
          </cell>
          <cell r="CC1045">
            <v>0</v>
          </cell>
          <cell r="CD1045">
            <v>0</v>
          </cell>
          <cell r="CE1045">
            <v>0</v>
          </cell>
          <cell r="CF1045">
            <v>0</v>
          </cell>
          <cell r="CG1045">
            <v>0</v>
          </cell>
          <cell r="CH1045">
            <v>0</v>
          </cell>
          <cell r="CI1045">
            <v>0</v>
          </cell>
          <cell r="CJ1045">
            <v>0</v>
          </cell>
          <cell r="CK1045">
            <v>0</v>
          </cell>
          <cell r="CL1045">
            <v>0</v>
          </cell>
          <cell r="CM1045">
            <v>0</v>
          </cell>
          <cell r="CN1045">
            <v>0</v>
          </cell>
          <cell r="CO1045">
            <v>0</v>
          </cell>
          <cell r="CP1045">
            <v>0</v>
          </cell>
          <cell r="CQ1045">
            <v>0</v>
          </cell>
          <cell r="CR1045">
            <v>0</v>
          </cell>
          <cell r="CS1045">
            <v>0</v>
          </cell>
          <cell r="CT1045">
            <v>0</v>
          </cell>
          <cell r="CU1045">
            <v>0</v>
          </cell>
          <cell r="CV1045">
            <v>0</v>
          </cell>
          <cell r="CW1045">
            <v>0</v>
          </cell>
          <cell r="CX1045">
            <v>0</v>
          </cell>
          <cell r="CY1045">
            <v>0</v>
          </cell>
          <cell r="CZ1045">
            <v>0</v>
          </cell>
          <cell r="DA1045">
            <v>0</v>
          </cell>
          <cell r="DB1045">
            <v>0</v>
          </cell>
          <cell r="DC1045">
            <v>0</v>
          </cell>
          <cell r="DD1045">
            <v>0</v>
          </cell>
          <cell r="DE1045">
            <v>0</v>
          </cell>
          <cell r="DF1045">
            <v>0</v>
          </cell>
          <cell r="DG1045">
            <v>0</v>
          </cell>
          <cell r="DH1045">
            <v>0</v>
          </cell>
          <cell r="DI1045">
            <v>0</v>
          </cell>
          <cell r="DJ1045">
            <v>0</v>
          </cell>
          <cell r="DK1045">
            <v>0</v>
          </cell>
          <cell r="DL1045">
            <v>0</v>
          </cell>
          <cell r="DM1045">
            <v>0</v>
          </cell>
          <cell r="DN1045">
            <v>0</v>
          </cell>
          <cell r="DO1045">
            <v>0</v>
          </cell>
          <cell r="DP1045">
            <v>0</v>
          </cell>
          <cell r="DQ1045">
            <v>0</v>
          </cell>
          <cell r="DR1045">
            <v>0</v>
          </cell>
          <cell r="DS1045">
            <v>0</v>
          </cell>
          <cell r="DT1045">
            <v>0</v>
          </cell>
          <cell r="DU1045">
            <v>0</v>
          </cell>
          <cell r="DV1045">
            <v>0</v>
          </cell>
          <cell r="DW1045">
            <v>0</v>
          </cell>
          <cell r="DX1045">
            <v>0</v>
          </cell>
          <cell r="DY1045">
            <v>0</v>
          </cell>
          <cell r="DZ1045">
            <v>0</v>
          </cell>
          <cell r="EA1045">
            <v>0</v>
          </cell>
          <cell r="EB1045">
            <v>0</v>
          </cell>
          <cell r="EC1045">
            <v>0</v>
          </cell>
          <cell r="ED1045">
            <v>0</v>
          </cell>
          <cell r="EE1045">
            <v>0</v>
          </cell>
          <cell r="EF1045">
            <v>0</v>
          </cell>
          <cell r="EG1045">
            <v>0</v>
          </cell>
          <cell r="EH1045">
            <v>0</v>
          </cell>
          <cell r="EI1045">
            <v>0</v>
          </cell>
          <cell r="EJ1045">
            <v>0</v>
          </cell>
          <cell r="EK1045">
            <v>0</v>
          </cell>
          <cell r="EL1045">
            <v>0</v>
          </cell>
          <cell r="EM1045">
            <v>0</v>
          </cell>
          <cell r="EN1045">
            <v>0</v>
          </cell>
          <cell r="EO1045">
            <v>0</v>
          </cell>
          <cell r="EP1045">
            <v>0</v>
          </cell>
          <cell r="EQ1045">
            <v>0</v>
          </cell>
          <cell r="ER1045">
            <v>0</v>
          </cell>
          <cell r="ES1045">
            <v>0</v>
          </cell>
          <cell r="ET1045">
            <v>0</v>
          </cell>
          <cell r="EU1045">
            <v>0</v>
          </cell>
          <cell r="EV1045">
            <v>0</v>
          </cell>
          <cell r="EW1045">
            <v>0</v>
          </cell>
          <cell r="EX1045">
            <v>0</v>
          </cell>
          <cell r="EY1045">
            <v>0</v>
          </cell>
          <cell r="EZ1045">
            <v>0</v>
          </cell>
          <cell r="FA1045">
            <v>0</v>
          </cell>
          <cell r="FB1045">
            <v>0</v>
          </cell>
          <cell r="FC1045">
            <v>0</v>
          </cell>
          <cell r="FD1045">
            <v>0</v>
          </cell>
          <cell r="FE1045">
            <v>0</v>
          </cell>
          <cell r="FF1045">
            <v>0</v>
          </cell>
          <cell r="FG1045">
            <v>0</v>
          </cell>
          <cell r="FH1045">
            <v>0</v>
          </cell>
          <cell r="FI1045">
            <v>0</v>
          </cell>
          <cell r="FJ1045">
            <v>0</v>
          </cell>
          <cell r="FK1045">
            <v>0</v>
          </cell>
          <cell r="FL1045">
            <v>0</v>
          </cell>
          <cell r="FM1045">
            <v>0</v>
          </cell>
          <cell r="FN1045">
            <v>0</v>
          </cell>
          <cell r="FO1045">
            <v>0</v>
          </cell>
          <cell r="FP1045">
            <v>0</v>
          </cell>
          <cell r="FQ1045">
            <v>0</v>
          </cell>
          <cell r="FR1045">
            <v>0</v>
          </cell>
          <cell r="FS1045">
            <v>0</v>
          </cell>
          <cell r="FT1045">
            <v>0</v>
          </cell>
          <cell r="FU1045">
            <v>0</v>
          </cell>
          <cell r="FV1045">
            <v>0</v>
          </cell>
          <cell r="FW1045">
            <v>0</v>
          </cell>
          <cell r="FX1045">
            <v>0</v>
          </cell>
          <cell r="FY1045">
            <v>0</v>
          </cell>
          <cell r="FZ1045">
            <v>0</v>
          </cell>
          <cell r="GA1045">
            <v>0</v>
          </cell>
          <cell r="GB1045">
            <v>0</v>
          </cell>
          <cell r="GC1045">
            <v>0</v>
          </cell>
          <cell r="GD1045">
            <v>0</v>
          </cell>
          <cell r="GE1045">
            <v>0</v>
          </cell>
          <cell r="GF1045">
            <v>0</v>
          </cell>
          <cell r="GG1045">
            <v>0</v>
          </cell>
          <cell r="GH1045">
            <v>0</v>
          </cell>
          <cell r="GI1045">
            <v>0</v>
          </cell>
          <cell r="GJ1045">
            <v>0</v>
          </cell>
          <cell r="GK1045">
            <v>0</v>
          </cell>
          <cell r="GL1045">
            <v>0</v>
          </cell>
          <cell r="GM1045">
            <v>0</v>
          </cell>
          <cell r="GN1045">
            <v>0</v>
          </cell>
          <cell r="GO1045">
            <v>0</v>
          </cell>
          <cell r="GP1045">
            <v>0</v>
          </cell>
          <cell r="GQ1045">
            <v>0</v>
          </cell>
          <cell r="GR1045">
            <v>0</v>
          </cell>
          <cell r="GS1045">
            <v>0</v>
          </cell>
          <cell r="GT1045">
            <v>0</v>
          </cell>
          <cell r="GU1045">
            <v>0</v>
          </cell>
          <cell r="GV1045">
            <v>0</v>
          </cell>
          <cell r="GW1045">
            <v>0</v>
          </cell>
          <cell r="GX1045">
            <v>0</v>
          </cell>
          <cell r="GY1045">
            <v>0</v>
          </cell>
          <cell r="GZ1045">
            <v>0</v>
          </cell>
          <cell r="HA1045">
            <v>0</v>
          </cell>
          <cell r="HB1045">
            <v>0</v>
          </cell>
          <cell r="HC1045">
            <v>0</v>
          </cell>
          <cell r="HD1045">
            <v>0</v>
          </cell>
          <cell r="HE1045">
            <v>0</v>
          </cell>
          <cell r="HF1045">
            <v>0</v>
          </cell>
          <cell r="HG1045">
            <v>0</v>
          </cell>
          <cell r="HH1045">
            <v>0</v>
          </cell>
          <cell r="HI1045">
            <v>0</v>
          </cell>
          <cell r="HJ1045">
            <v>0</v>
          </cell>
          <cell r="HK1045">
            <v>0</v>
          </cell>
          <cell r="HL1045">
            <v>0</v>
          </cell>
          <cell r="HM1045">
            <v>0</v>
          </cell>
          <cell r="HN1045">
            <v>0</v>
          </cell>
          <cell r="HO1045">
            <v>0</v>
          </cell>
          <cell r="HP1045">
            <v>0</v>
          </cell>
          <cell r="HQ1045">
            <v>0</v>
          </cell>
          <cell r="HR1045">
            <v>0</v>
          </cell>
          <cell r="HS1045">
            <v>0</v>
          </cell>
          <cell r="HT1045">
            <v>0</v>
          </cell>
          <cell r="HU1045">
            <v>0</v>
          </cell>
          <cell r="HV1045">
            <v>0</v>
          </cell>
          <cell r="HW1045">
            <v>0</v>
          </cell>
          <cell r="HX1045">
            <v>0</v>
          </cell>
          <cell r="HY1045">
            <v>0</v>
          </cell>
          <cell r="HZ1045">
            <v>0</v>
          </cell>
          <cell r="IA1045">
            <v>0</v>
          </cell>
          <cell r="IB1045">
            <v>0</v>
          </cell>
          <cell r="IC1045">
            <v>0</v>
          </cell>
          <cell r="ID1045">
            <v>0</v>
          </cell>
          <cell r="IE1045">
            <v>0</v>
          </cell>
          <cell r="IF1045">
            <v>0</v>
          </cell>
          <cell r="IG1045">
            <v>0</v>
          </cell>
          <cell r="IH1045">
            <v>0</v>
          </cell>
          <cell r="II1045">
            <v>0</v>
          </cell>
          <cell r="IJ1045">
            <v>0</v>
          </cell>
          <cell r="IK1045">
            <v>0</v>
          </cell>
          <cell r="IL1045">
            <v>0</v>
          </cell>
          <cell r="IM1045">
            <v>0</v>
          </cell>
          <cell r="IN1045">
            <v>0</v>
          </cell>
          <cell r="IO1045">
            <v>0</v>
          </cell>
          <cell r="IP1045">
            <v>0</v>
          </cell>
          <cell r="IQ1045">
            <v>0</v>
          </cell>
          <cell r="IR1045">
            <v>0</v>
          </cell>
          <cell r="IS1045">
            <v>0</v>
          </cell>
          <cell r="IT1045">
            <v>0</v>
          </cell>
          <cell r="IU1045">
            <v>0</v>
          </cell>
          <cell r="IV1045">
            <v>0</v>
          </cell>
          <cell r="IW1045">
            <v>0</v>
          </cell>
          <cell r="IX1045">
            <v>0</v>
          </cell>
          <cell r="IY1045">
            <v>0</v>
          </cell>
          <cell r="IZ1045">
            <v>0</v>
          </cell>
          <cell r="JA1045">
            <v>0</v>
          </cell>
          <cell r="JB1045">
            <v>0</v>
          </cell>
          <cell r="JC1045">
            <v>0</v>
          </cell>
          <cell r="JD1045">
            <v>0</v>
          </cell>
          <cell r="JE1045">
            <v>0</v>
          </cell>
        </row>
        <row r="1046">
          <cell r="D1046" t="str">
            <v>PV_.QF.SOR._.CSP.Wocus_Marsh_Solar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0</v>
          </cell>
          <cell r="BD1046">
            <v>0</v>
          </cell>
          <cell r="BE1046">
            <v>0</v>
          </cell>
          <cell r="BF1046">
            <v>0</v>
          </cell>
          <cell r="BG1046">
            <v>0</v>
          </cell>
          <cell r="BH1046">
            <v>0</v>
          </cell>
          <cell r="BI1046">
            <v>0</v>
          </cell>
          <cell r="BJ1046">
            <v>0</v>
          </cell>
          <cell r="BK1046">
            <v>0</v>
          </cell>
          <cell r="BL1046">
            <v>0</v>
          </cell>
          <cell r="BM1046">
            <v>0</v>
          </cell>
          <cell r="BN1046">
            <v>0</v>
          </cell>
          <cell r="BO1046">
            <v>0</v>
          </cell>
          <cell r="BP1046">
            <v>0</v>
          </cell>
          <cell r="BQ1046">
            <v>0</v>
          </cell>
          <cell r="BR1046">
            <v>0</v>
          </cell>
          <cell r="BS1046">
            <v>0</v>
          </cell>
          <cell r="BT1046">
            <v>0</v>
          </cell>
          <cell r="BU1046">
            <v>0</v>
          </cell>
          <cell r="BV1046">
            <v>0</v>
          </cell>
          <cell r="BW1046">
            <v>0</v>
          </cell>
          <cell r="BX1046">
            <v>0</v>
          </cell>
          <cell r="BY1046">
            <v>0</v>
          </cell>
          <cell r="BZ1046">
            <v>0</v>
          </cell>
          <cell r="CA1046">
            <v>0</v>
          </cell>
          <cell r="CB1046">
            <v>0</v>
          </cell>
          <cell r="CC1046">
            <v>0</v>
          </cell>
          <cell r="CD1046">
            <v>0</v>
          </cell>
          <cell r="CE1046">
            <v>0</v>
          </cell>
          <cell r="CF1046">
            <v>0</v>
          </cell>
          <cell r="CG1046">
            <v>0</v>
          </cell>
          <cell r="CH1046">
            <v>0</v>
          </cell>
          <cell r="CI1046">
            <v>0</v>
          </cell>
          <cell r="CJ1046">
            <v>0</v>
          </cell>
          <cell r="CK1046">
            <v>0</v>
          </cell>
          <cell r="CL1046">
            <v>0</v>
          </cell>
          <cell r="CM1046">
            <v>0</v>
          </cell>
          <cell r="CN1046">
            <v>0</v>
          </cell>
          <cell r="CO1046">
            <v>0</v>
          </cell>
          <cell r="CP1046">
            <v>0</v>
          </cell>
          <cell r="CQ1046">
            <v>0</v>
          </cell>
          <cell r="CR1046">
            <v>0</v>
          </cell>
          <cell r="CS1046">
            <v>0</v>
          </cell>
          <cell r="CT1046">
            <v>0</v>
          </cell>
          <cell r="CU1046">
            <v>0</v>
          </cell>
          <cell r="CV1046">
            <v>0</v>
          </cell>
          <cell r="CW1046">
            <v>0</v>
          </cell>
          <cell r="CX1046">
            <v>0</v>
          </cell>
          <cell r="CY1046">
            <v>0</v>
          </cell>
          <cell r="CZ1046">
            <v>0</v>
          </cell>
          <cell r="DA1046">
            <v>0</v>
          </cell>
          <cell r="DB1046">
            <v>0</v>
          </cell>
          <cell r="DC1046">
            <v>0</v>
          </cell>
          <cell r="DD1046">
            <v>0</v>
          </cell>
          <cell r="DE1046">
            <v>0</v>
          </cell>
          <cell r="DF1046">
            <v>0</v>
          </cell>
          <cell r="DG1046">
            <v>0</v>
          </cell>
          <cell r="DH1046">
            <v>0</v>
          </cell>
          <cell r="DI1046">
            <v>0</v>
          </cell>
          <cell r="DJ1046">
            <v>0</v>
          </cell>
          <cell r="DK1046">
            <v>0</v>
          </cell>
          <cell r="DL1046">
            <v>0</v>
          </cell>
          <cell r="DM1046">
            <v>0</v>
          </cell>
          <cell r="DN1046">
            <v>0</v>
          </cell>
          <cell r="DO1046">
            <v>0</v>
          </cell>
          <cell r="DP1046">
            <v>0</v>
          </cell>
          <cell r="DQ1046">
            <v>0</v>
          </cell>
          <cell r="DR1046">
            <v>0</v>
          </cell>
          <cell r="DS1046">
            <v>0</v>
          </cell>
          <cell r="DT1046">
            <v>0</v>
          </cell>
          <cell r="DU1046">
            <v>0</v>
          </cell>
          <cell r="DV1046">
            <v>0</v>
          </cell>
          <cell r="DW1046">
            <v>0</v>
          </cell>
          <cell r="DX1046">
            <v>0</v>
          </cell>
          <cell r="DY1046">
            <v>0</v>
          </cell>
          <cell r="DZ1046">
            <v>0</v>
          </cell>
          <cell r="EA1046">
            <v>0</v>
          </cell>
          <cell r="EB1046">
            <v>0</v>
          </cell>
          <cell r="EC1046">
            <v>0</v>
          </cell>
          <cell r="ED1046">
            <v>0</v>
          </cell>
          <cell r="EE1046">
            <v>0</v>
          </cell>
          <cell r="EF1046">
            <v>0</v>
          </cell>
          <cell r="EG1046">
            <v>0</v>
          </cell>
          <cell r="EH1046">
            <v>0</v>
          </cell>
          <cell r="EI1046">
            <v>0</v>
          </cell>
          <cell r="EJ1046">
            <v>0</v>
          </cell>
          <cell r="EK1046">
            <v>0</v>
          </cell>
          <cell r="EL1046">
            <v>0</v>
          </cell>
          <cell r="EM1046">
            <v>0</v>
          </cell>
          <cell r="EN1046">
            <v>0</v>
          </cell>
          <cell r="EO1046">
            <v>0</v>
          </cell>
          <cell r="EP1046">
            <v>0</v>
          </cell>
          <cell r="EQ1046">
            <v>0</v>
          </cell>
          <cell r="ER1046">
            <v>0</v>
          </cell>
          <cell r="ES1046">
            <v>0</v>
          </cell>
          <cell r="ET1046">
            <v>0</v>
          </cell>
          <cell r="EU1046">
            <v>0</v>
          </cell>
          <cell r="EV1046">
            <v>0</v>
          </cell>
          <cell r="EW1046">
            <v>0</v>
          </cell>
          <cell r="EX1046">
            <v>0</v>
          </cell>
          <cell r="EY1046">
            <v>0</v>
          </cell>
          <cell r="EZ1046">
            <v>0</v>
          </cell>
          <cell r="FA1046">
            <v>0</v>
          </cell>
          <cell r="FB1046">
            <v>0</v>
          </cell>
          <cell r="FC1046">
            <v>0</v>
          </cell>
          <cell r="FD1046">
            <v>0</v>
          </cell>
          <cell r="FE1046">
            <v>0</v>
          </cell>
          <cell r="FF1046">
            <v>0</v>
          </cell>
          <cell r="FG1046">
            <v>0</v>
          </cell>
          <cell r="FH1046">
            <v>0</v>
          </cell>
          <cell r="FI1046">
            <v>0</v>
          </cell>
          <cell r="FJ1046">
            <v>0</v>
          </cell>
          <cell r="FK1046">
            <v>0</v>
          </cell>
          <cell r="FL1046">
            <v>0</v>
          </cell>
          <cell r="FM1046">
            <v>0</v>
          </cell>
          <cell r="FN1046">
            <v>0</v>
          </cell>
          <cell r="FO1046">
            <v>0</v>
          </cell>
          <cell r="FP1046">
            <v>0</v>
          </cell>
          <cell r="FQ1046">
            <v>0</v>
          </cell>
          <cell r="FR1046">
            <v>0</v>
          </cell>
          <cell r="FS1046">
            <v>0</v>
          </cell>
          <cell r="FT1046">
            <v>0</v>
          </cell>
          <cell r="FU1046">
            <v>0</v>
          </cell>
          <cell r="FV1046">
            <v>0</v>
          </cell>
          <cell r="FW1046">
            <v>0</v>
          </cell>
          <cell r="FX1046">
            <v>0</v>
          </cell>
          <cell r="FY1046">
            <v>0</v>
          </cell>
          <cell r="FZ1046">
            <v>0</v>
          </cell>
          <cell r="GA1046">
            <v>0</v>
          </cell>
          <cell r="GB1046">
            <v>0</v>
          </cell>
          <cell r="GC1046">
            <v>0</v>
          </cell>
          <cell r="GD1046">
            <v>0</v>
          </cell>
          <cell r="GE1046">
            <v>0</v>
          </cell>
          <cell r="GF1046">
            <v>0</v>
          </cell>
          <cell r="GG1046">
            <v>0</v>
          </cell>
          <cell r="GH1046">
            <v>0</v>
          </cell>
          <cell r="GI1046">
            <v>0</v>
          </cell>
          <cell r="GJ1046">
            <v>0</v>
          </cell>
          <cell r="GK1046">
            <v>0</v>
          </cell>
          <cell r="GL1046">
            <v>0</v>
          </cell>
          <cell r="GM1046">
            <v>0</v>
          </cell>
          <cell r="GN1046">
            <v>0</v>
          </cell>
          <cell r="GO1046">
            <v>0</v>
          </cell>
          <cell r="GP1046">
            <v>0</v>
          </cell>
          <cell r="GQ1046">
            <v>0</v>
          </cell>
          <cell r="GR1046">
            <v>0</v>
          </cell>
          <cell r="GS1046">
            <v>0</v>
          </cell>
          <cell r="GT1046">
            <v>0</v>
          </cell>
          <cell r="GU1046">
            <v>0</v>
          </cell>
          <cell r="GV1046">
            <v>0</v>
          </cell>
          <cell r="GW1046">
            <v>0</v>
          </cell>
          <cell r="GX1046">
            <v>0</v>
          </cell>
          <cell r="GY1046">
            <v>0</v>
          </cell>
          <cell r="GZ1046">
            <v>0</v>
          </cell>
          <cell r="HA1046">
            <v>0</v>
          </cell>
          <cell r="HB1046">
            <v>0</v>
          </cell>
          <cell r="HC1046">
            <v>0</v>
          </cell>
          <cell r="HD1046">
            <v>0</v>
          </cell>
          <cell r="HE1046">
            <v>0</v>
          </cell>
          <cell r="HF1046">
            <v>0</v>
          </cell>
          <cell r="HG1046">
            <v>0</v>
          </cell>
          <cell r="HH1046">
            <v>0</v>
          </cell>
          <cell r="HI1046">
            <v>0</v>
          </cell>
          <cell r="HJ1046">
            <v>0</v>
          </cell>
          <cell r="HK1046">
            <v>0</v>
          </cell>
          <cell r="HL1046">
            <v>0</v>
          </cell>
          <cell r="HM1046">
            <v>0</v>
          </cell>
          <cell r="HN1046">
            <v>0</v>
          </cell>
          <cell r="HO1046">
            <v>0</v>
          </cell>
          <cell r="HP1046">
            <v>0</v>
          </cell>
          <cell r="HQ1046">
            <v>0</v>
          </cell>
          <cell r="HR1046">
            <v>0</v>
          </cell>
          <cell r="HS1046">
            <v>0</v>
          </cell>
          <cell r="HT1046">
            <v>0</v>
          </cell>
          <cell r="HU1046">
            <v>0</v>
          </cell>
          <cell r="HV1046">
            <v>0</v>
          </cell>
          <cell r="HW1046">
            <v>0</v>
          </cell>
          <cell r="HX1046">
            <v>0</v>
          </cell>
          <cell r="HY1046">
            <v>0</v>
          </cell>
          <cell r="HZ1046">
            <v>0</v>
          </cell>
          <cell r="IA1046">
            <v>0</v>
          </cell>
          <cell r="IB1046">
            <v>0</v>
          </cell>
          <cell r="IC1046">
            <v>0</v>
          </cell>
          <cell r="ID1046">
            <v>0</v>
          </cell>
          <cell r="IE1046">
            <v>0</v>
          </cell>
          <cell r="IF1046">
            <v>0</v>
          </cell>
          <cell r="IG1046">
            <v>0</v>
          </cell>
          <cell r="IH1046">
            <v>0</v>
          </cell>
          <cell r="II1046">
            <v>0</v>
          </cell>
          <cell r="IJ1046">
            <v>0</v>
          </cell>
          <cell r="IK1046">
            <v>0</v>
          </cell>
          <cell r="IL1046">
            <v>0</v>
          </cell>
          <cell r="IM1046">
            <v>0</v>
          </cell>
          <cell r="IN1046">
            <v>0</v>
          </cell>
          <cell r="IO1046">
            <v>0</v>
          </cell>
          <cell r="IP1046">
            <v>0</v>
          </cell>
          <cell r="IQ1046">
            <v>0</v>
          </cell>
          <cell r="IR1046">
            <v>0</v>
          </cell>
          <cell r="IS1046">
            <v>0</v>
          </cell>
          <cell r="IT1046">
            <v>0</v>
          </cell>
          <cell r="IU1046">
            <v>0</v>
          </cell>
          <cell r="IV1046">
            <v>0</v>
          </cell>
          <cell r="IW1046">
            <v>0</v>
          </cell>
          <cell r="IX1046">
            <v>0</v>
          </cell>
          <cell r="IY1046">
            <v>0</v>
          </cell>
          <cell r="IZ1046">
            <v>0</v>
          </cell>
          <cell r="JA1046">
            <v>0</v>
          </cell>
          <cell r="JB1046">
            <v>0</v>
          </cell>
          <cell r="JC1046">
            <v>0</v>
          </cell>
          <cell r="JD1046">
            <v>0</v>
          </cell>
          <cell r="JE1046">
            <v>0</v>
          </cell>
        </row>
        <row r="1047">
          <cell r="D1047" t="str">
            <v>PV_.QF.TRO._.___.Sage I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0</v>
          </cell>
          <cell r="BD1047">
            <v>0</v>
          </cell>
          <cell r="BE1047">
            <v>0</v>
          </cell>
          <cell r="BF1047">
            <v>0</v>
          </cell>
          <cell r="BG1047">
            <v>0</v>
          </cell>
          <cell r="BH1047">
            <v>0</v>
          </cell>
          <cell r="BI1047">
            <v>0</v>
          </cell>
          <cell r="BJ1047">
            <v>0</v>
          </cell>
          <cell r="BK1047">
            <v>0</v>
          </cell>
          <cell r="BL1047">
            <v>0</v>
          </cell>
          <cell r="BM1047">
            <v>0</v>
          </cell>
          <cell r="BN1047">
            <v>0</v>
          </cell>
          <cell r="BO1047">
            <v>0</v>
          </cell>
          <cell r="BP1047">
            <v>0</v>
          </cell>
          <cell r="BQ1047">
            <v>0</v>
          </cell>
          <cell r="BR1047">
            <v>0</v>
          </cell>
          <cell r="BS1047">
            <v>0</v>
          </cell>
          <cell r="BT1047">
            <v>0</v>
          </cell>
          <cell r="BU1047">
            <v>0</v>
          </cell>
          <cell r="BV1047">
            <v>0</v>
          </cell>
          <cell r="BW1047">
            <v>0</v>
          </cell>
          <cell r="BX1047">
            <v>0</v>
          </cell>
          <cell r="BY1047">
            <v>0</v>
          </cell>
          <cell r="BZ1047">
            <v>0</v>
          </cell>
          <cell r="CA1047">
            <v>0</v>
          </cell>
          <cell r="CB1047">
            <v>0</v>
          </cell>
          <cell r="CC1047">
            <v>0</v>
          </cell>
          <cell r="CD1047">
            <v>0</v>
          </cell>
          <cell r="CE1047">
            <v>0</v>
          </cell>
          <cell r="CF1047">
            <v>0</v>
          </cell>
          <cell r="CG1047">
            <v>0</v>
          </cell>
          <cell r="CH1047">
            <v>0</v>
          </cell>
          <cell r="CI1047">
            <v>0</v>
          </cell>
          <cell r="CJ1047">
            <v>0</v>
          </cell>
          <cell r="CK1047">
            <v>0</v>
          </cell>
          <cell r="CL1047">
            <v>0</v>
          </cell>
          <cell r="CM1047">
            <v>0</v>
          </cell>
          <cell r="CN1047">
            <v>0</v>
          </cell>
          <cell r="CO1047">
            <v>0</v>
          </cell>
          <cell r="CP1047">
            <v>0</v>
          </cell>
          <cell r="CQ1047">
            <v>0</v>
          </cell>
          <cell r="CR1047">
            <v>0</v>
          </cell>
          <cell r="CS1047">
            <v>0</v>
          </cell>
          <cell r="CT1047">
            <v>0</v>
          </cell>
          <cell r="CU1047">
            <v>0</v>
          </cell>
          <cell r="CV1047">
            <v>0</v>
          </cell>
          <cell r="CW1047">
            <v>0</v>
          </cell>
          <cell r="CX1047">
            <v>0</v>
          </cell>
          <cell r="CY1047">
            <v>0</v>
          </cell>
          <cell r="CZ1047">
            <v>0</v>
          </cell>
          <cell r="DA1047">
            <v>0</v>
          </cell>
          <cell r="DB1047">
            <v>0</v>
          </cell>
          <cell r="DC1047">
            <v>0</v>
          </cell>
          <cell r="DD1047">
            <v>0</v>
          </cell>
          <cell r="DE1047">
            <v>0</v>
          </cell>
          <cell r="DF1047">
            <v>0</v>
          </cell>
          <cell r="DG1047">
            <v>0</v>
          </cell>
          <cell r="DH1047">
            <v>0</v>
          </cell>
          <cell r="DI1047">
            <v>0</v>
          </cell>
          <cell r="DJ1047">
            <v>0</v>
          </cell>
          <cell r="DK1047">
            <v>0</v>
          </cell>
          <cell r="DL1047">
            <v>0</v>
          </cell>
          <cell r="DM1047">
            <v>0</v>
          </cell>
          <cell r="DN1047">
            <v>0</v>
          </cell>
          <cell r="DO1047">
            <v>0</v>
          </cell>
          <cell r="DP1047">
            <v>0</v>
          </cell>
          <cell r="DQ1047">
            <v>0</v>
          </cell>
          <cell r="DR1047">
            <v>0</v>
          </cell>
          <cell r="DS1047">
            <v>0</v>
          </cell>
          <cell r="DT1047">
            <v>0</v>
          </cell>
          <cell r="DU1047">
            <v>0</v>
          </cell>
          <cell r="DV1047">
            <v>0</v>
          </cell>
          <cell r="DW1047">
            <v>0</v>
          </cell>
          <cell r="DX1047">
            <v>0</v>
          </cell>
          <cell r="DY1047">
            <v>0</v>
          </cell>
          <cell r="DZ1047">
            <v>0</v>
          </cell>
          <cell r="EA1047">
            <v>0</v>
          </cell>
          <cell r="EB1047">
            <v>0</v>
          </cell>
          <cell r="EC1047">
            <v>0</v>
          </cell>
          <cell r="ED1047">
            <v>0</v>
          </cell>
          <cell r="EE1047">
            <v>0</v>
          </cell>
          <cell r="EF1047">
            <v>0</v>
          </cell>
          <cell r="EG1047">
            <v>0</v>
          </cell>
          <cell r="EH1047">
            <v>0</v>
          </cell>
          <cell r="EI1047">
            <v>0</v>
          </cell>
          <cell r="EJ1047">
            <v>0</v>
          </cell>
          <cell r="EK1047">
            <v>0</v>
          </cell>
          <cell r="EL1047">
            <v>0</v>
          </cell>
          <cell r="EM1047">
            <v>0</v>
          </cell>
          <cell r="EN1047">
            <v>0</v>
          </cell>
          <cell r="EO1047">
            <v>0</v>
          </cell>
          <cell r="EP1047">
            <v>0</v>
          </cell>
          <cell r="EQ1047">
            <v>0</v>
          </cell>
          <cell r="ER1047">
            <v>0</v>
          </cell>
          <cell r="ES1047">
            <v>0</v>
          </cell>
          <cell r="ET1047">
            <v>0</v>
          </cell>
          <cell r="EU1047">
            <v>0</v>
          </cell>
          <cell r="EV1047">
            <v>0</v>
          </cell>
          <cell r="EW1047">
            <v>0</v>
          </cell>
          <cell r="EX1047">
            <v>0</v>
          </cell>
          <cell r="EY1047">
            <v>0</v>
          </cell>
          <cell r="EZ1047">
            <v>0</v>
          </cell>
          <cell r="FA1047">
            <v>0</v>
          </cell>
          <cell r="FB1047">
            <v>0</v>
          </cell>
          <cell r="FC1047">
            <v>0</v>
          </cell>
          <cell r="FD1047">
            <v>0</v>
          </cell>
          <cell r="FE1047">
            <v>0</v>
          </cell>
          <cell r="FF1047">
            <v>0</v>
          </cell>
          <cell r="FG1047">
            <v>0</v>
          </cell>
          <cell r="FH1047">
            <v>0</v>
          </cell>
          <cell r="FI1047">
            <v>0</v>
          </cell>
          <cell r="FJ1047">
            <v>0</v>
          </cell>
          <cell r="FK1047">
            <v>0</v>
          </cell>
          <cell r="FL1047">
            <v>0</v>
          </cell>
          <cell r="FM1047">
            <v>0</v>
          </cell>
          <cell r="FN1047">
            <v>0</v>
          </cell>
          <cell r="FO1047">
            <v>0</v>
          </cell>
          <cell r="FP1047">
            <v>0</v>
          </cell>
          <cell r="FQ1047">
            <v>0</v>
          </cell>
          <cell r="FR1047">
            <v>0</v>
          </cell>
          <cell r="FS1047">
            <v>0</v>
          </cell>
          <cell r="FT1047">
            <v>0</v>
          </cell>
          <cell r="FU1047">
            <v>0</v>
          </cell>
          <cell r="FV1047">
            <v>0</v>
          </cell>
          <cell r="FW1047">
            <v>0</v>
          </cell>
          <cell r="FX1047">
            <v>0</v>
          </cell>
          <cell r="FY1047">
            <v>0</v>
          </cell>
          <cell r="FZ1047">
            <v>0</v>
          </cell>
          <cell r="GA1047">
            <v>0</v>
          </cell>
          <cell r="GB1047">
            <v>0</v>
          </cell>
          <cell r="GC1047">
            <v>0</v>
          </cell>
          <cell r="GD1047">
            <v>0</v>
          </cell>
          <cell r="GE1047">
            <v>0</v>
          </cell>
          <cell r="GF1047">
            <v>0</v>
          </cell>
          <cell r="GG1047">
            <v>0</v>
          </cell>
          <cell r="GH1047">
            <v>0</v>
          </cell>
          <cell r="GI1047">
            <v>0</v>
          </cell>
          <cell r="GJ1047">
            <v>0</v>
          </cell>
          <cell r="GK1047">
            <v>0</v>
          </cell>
          <cell r="GL1047">
            <v>0</v>
          </cell>
          <cell r="GM1047">
            <v>0</v>
          </cell>
          <cell r="GN1047">
            <v>0</v>
          </cell>
          <cell r="GO1047">
            <v>0</v>
          </cell>
          <cell r="GP1047">
            <v>0</v>
          </cell>
          <cell r="GQ1047">
            <v>0</v>
          </cell>
          <cell r="GR1047">
            <v>0</v>
          </cell>
          <cell r="GS1047">
            <v>0</v>
          </cell>
          <cell r="GT1047">
            <v>0</v>
          </cell>
          <cell r="GU1047">
            <v>0</v>
          </cell>
          <cell r="GV1047">
            <v>0</v>
          </cell>
          <cell r="GW1047">
            <v>0</v>
          </cell>
          <cell r="GX1047">
            <v>0</v>
          </cell>
          <cell r="GY1047">
            <v>0</v>
          </cell>
          <cell r="GZ1047">
            <v>0</v>
          </cell>
          <cell r="HA1047">
            <v>0</v>
          </cell>
          <cell r="HB1047">
            <v>0</v>
          </cell>
          <cell r="HC1047">
            <v>0</v>
          </cell>
          <cell r="HD1047">
            <v>0</v>
          </cell>
          <cell r="HE1047">
            <v>0</v>
          </cell>
          <cell r="HF1047">
            <v>0</v>
          </cell>
          <cell r="HG1047">
            <v>0</v>
          </cell>
          <cell r="HH1047">
            <v>0</v>
          </cell>
          <cell r="HI1047">
            <v>0</v>
          </cell>
          <cell r="HJ1047">
            <v>0</v>
          </cell>
          <cell r="HK1047">
            <v>0</v>
          </cell>
          <cell r="HL1047">
            <v>0</v>
          </cell>
          <cell r="HM1047">
            <v>0</v>
          </cell>
          <cell r="HN1047">
            <v>0</v>
          </cell>
          <cell r="HO1047">
            <v>0</v>
          </cell>
          <cell r="HP1047">
            <v>0</v>
          </cell>
          <cell r="HQ1047">
            <v>0</v>
          </cell>
          <cell r="HR1047">
            <v>0</v>
          </cell>
          <cell r="HS1047">
            <v>0</v>
          </cell>
          <cell r="HT1047">
            <v>0</v>
          </cell>
          <cell r="HU1047">
            <v>0</v>
          </cell>
          <cell r="HV1047">
            <v>0</v>
          </cell>
          <cell r="HW1047">
            <v>0</v>
          </cell>
          <cell r="HX1047">
            <v>0</v>
          </cell>
          <cell r="HY1047">
            <v>0</v>
          </cell>
          <cell r="HZ1047">
            <v>0</v>
          </cell>
          <cell r="IA1047">
            <v>0</v>
          </cell>
          <cell r="IB1047">
            <v>0</v>
          </cell>
          <cell r="IC1047">
            <v>0</v>
          </cell>
          <cell r="ID1047">
            <v>0</v>
          </cell>
          <cell r="IE1047">
            <v>0</v>
          </cell>
          <cell r="IF1047">
            <v>0</v>
          </cell>
          <cell r="IG1047">
            <v>0</v>
          </cell>
          <cell r="IH1047">
            <v>0</v>
          </cell>
          <cell r="II1047">
            <v>0</v>
          </cell>
          <cell r="IJ1047">
            <v>0</v>
          </cell>
          <cell r="IK1047">
            <v>0</v>
          </cell>
          <cell r="IL1047">
            <v>0</v>
          </cell>
          <cell r="IM1047">
            <v>0</v>
          </cell>
          <cell r="IN1047">
            <v>0</v>
          </cell>
          <cell r="IO1047">
            <v>0</v>
          </cell>
          <cell r="IP1047">
            <v>0</v>
          </cell>
          <cell r="IQ1047">
            <v>0</v>
          </cell>
          <cell r="IR1047">
            <v>0</v>
          </cell>
          <cell r="IS1047">
            <v>0</v>
          </cell>
          <cell r="IT1047">
            <v>0</v>
          </cell>
          <cell r="IU1047">
            <v>0</v>
          </cell>
          <cell r="IV1047">
            <v>0</v>
          </cell>
          <cell r="IW1047">
            <v>0</v>
          </cell>
          <cell r="IX1047">
            <v>0</v>
          </cell>
          <cell r="IY1047">
            <v>0</v>
          </cell>
          <cell r="IZ1047">
            <v>0</v>
          </cell>
          <cell r="JA1047">
            <v>0</v>
          </cell>
          <cell r="JB1047">
            <v>0</v>
          </cell>
          <cell r="JC1047">
            <v>0</v>
          </cell>
          <cell r="JD1047">
            <v>0</v>
          </cell>
          <cell r="JE1047">
            <v>0</v>
          </cell>
        </row>
        <row r="1048">
          <cell r="D1048" t="str">
            <v>PV_.QF.TRO._.___.Sage II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0</v>
          </cell>
          <cell r="BD1048">
            <v>0</v>
          </cell>
          <cell r="BE1048">
            <v>0</v>
          </cell>
          <cell r="BF1048">
            <v>0</v>
          </cell>
          <cell r="BG1048">
            <v>0</v>
          </cell>
          <cell r="BH1048">
            <v>0</v>
          </cell>
          <cell r="BI1048">
            <v>0</v>
          </cell>
          <cell r="BJ1048">
            <v>0</v>
          </cell>
          <cell r="BK1048">
            <v>0</v>
          </cell>
          <cell r="BL1048">
            <v>0</v>
          </cell>
          <cell r="BM1048">
            <v>0</v>
          </cell>
          <cell r="BN1048">
            <v>0</v>
          </cell>
          <cell r="BO1048">
            <v>0</v>
          </cell>
          <cell r="BP1048">
            <v>0</v>
          </cell>
          <cell r="BQ1048">
            <v>0</v>
          </cell>
          <cell r="BR1048">
            <v>0</v>
          </cell>
          <cell r="BS1048">
            <v>0</v>
          </cell>
          <cell r="BT1048">
            <v>0</v>
          </cell>
          <cell r="BU1048">
            <v>0</v>
          </cell>
          <cell r="BV1048">
            <v>0</v>
          </cell>
          <cell r="BW1048">
            <v>0</v>
          </cell>
          <cell r="BX1048">
            <v>0</v>
          </cell>
          <cell r="BY1048">
            <v>0</v>
          </cell>
          <cell r="BZ1048">
            <v>0</v>
          </cell>
          <cell r="CA1048">
            <v>0</v>
          </cell>
          <cell r="CB1048">
            <v>0</v>
          </cell>
          <cell r="CC1048">
            <v>0</v>
          </cell>
          <cell r="CD1048">
            <v>0</v>
          </cell>
          <cell r="CE1048">
            <v>0</v>
          </cell>
          <cell r="CF1048">
            <v>0</v>
          </cell>
          <cell r="CG1048">
            <v>0</v>
          </cell>
          <cell r="CH1048">
            <v>0</v>
          </cell>
          <cell r="CI1048">
            <v>0</v>
          </cell>
          <cell r="CJ1048">
            <v>0</v>
          </cell>
          <cell r="CK1048">
            <v>0</v>
          </cell>
          <cell r="CL1048">
            <v>0</v>
          </cell>
          <cell r="CM1048">
            <v>0</v>
          </cell>
          <cell r="CN1048">
            <v>0</v>
          </cell>
          <cell r="CO1048">
            <v>0</v>
          </cell>
          <cell r="CP1048">
            <v>0</v>
          </cell>
          <cell r="CQ1048">
            <v>0</v>
          </cell>
          <cell r="CR1048">
            <v>0</v>
          </cell>
          <cell r="CS1048">
            <v>0</v>
          </cell>
          <cell r="CT1048">
            <v>0</v>
          </cell>
          <cell r="CU1048">
            <v>0</v>
          </cell>
          <cell r="CV1048">
            <v>0</v>
          </cell>
          <cell r="CW1048">
            <v>0</v>
          </cell>
          <cell r="CX1048">
            <v>0</v>
          </cell>
          <cell r="CY1048">
            <v>0</v>
          </cell>
          <cell r="CZ1048">
            <v>0</v>
          </cell>
          <cell r="DA1048">
            <v>0</v>
          </cell>
          <cell r="DB1048">
            <v>0</v>
          </cell>
          <cell r="DC1048">
            <v>0</v>
          </cell>
          <cell r="DD1048">
            <v>0</v>
          </cell>
          <cell r="DE1048">
            <v>0</v>
          </cell>
          <cell r="DF1048">
            <v>0</v>
          </cell>
          <cell r="DG1048">
            <v>0</v>
          </cell>
          <cell r="DH1048">
            <v>0</v>
          </cell>
          <cell r="DI1048">
            <v>0</v>
          </cell>
          <cell r="DJ1048">
            <v>0</v>
          </cell>
          <cell r="DK1048">
            <v>0</v>
          </cell>
          <cell r="DL1048">
            <v>0</v>
          </cell>
          <cell r="DM1048">
            <v>0</v>
          </cell>
          <cell r="DN1048">
            <v>0</v>
          </cell>
          <cell r="DO1048">
            <v>0</v>
          </cell>
          <cell r="DP1048">
            <v>0</v>
          </cell>
          <cell r="DQ1048">
            <v>0</v>
          </cell>
          <cell r="DR1048">
            <v>0</v>
          </cell>
          <cell r="DS1048">
            <v>0</v>
          </cell>
          <cell r="DT1048">
            <v>0</v>
          </cell>
          <cell r="DU1048">
            <v>0</v>
          </cell>
          <cell r="DV1048">
            <v>0</v>
          </cell>
          <cell r="DW1048">
            <v>0</v>
          </cell>
          <cell r="DX1048">
            <v>0</v>
          </cell>
          <cell r="DY1048">
            <v>0</v>
          </cell>
          <cell r="DZ1048">
            <v>0</v>
          </cell>
          <cell r="EA1048">
            <v>0</v>
          </cell>
          <cell r="EB1048">
            <v>0</v>
          </cell>
          <cell r="EC1048">
            <v>0</v>
          </cell>
          <cell r="ED1048">
            <v>0</v>
          </cell>
          <cell r="EE1048">
            <v>0</v>
          </cell>
          <cell r="EF1048">
            <v>0</v>
          </cell>
          <cell r="EG1048">
            <v>0</v>
          </cell>
          <cell r="EH1048">
            <v>0</v>
          </cell>
          <cell r="EI1048">
            <v>0</v>
          </cell>
          <cell r="EJ1048">
            <v>0</v>
          </cell>
          <cell r="EK1048">
            <v>0</v>
          </cell>
          <cell r="EL1048">
            <v>0</v>
          </cell>
          <cell r="EM1048">
            <v>0</v>
          </cell>
          <cell r="EN1048">
            <v>0</v>
          </cell>
          <cell r="EO1048">
            <v>0</v>
          </cell>
          <cell r="EP1048">
            <v>0</v>
          </cell>
          <cell r="EQ1048">
            <v>0</v>
          </cell>
          <cell r="ER1048">
            <v>0</v>
          </cell>
          <cell r="ES1048">
            <v>0</v>
          </cell>
          <cell r="ET1048">
            <v>0</v>
          </cell>
          <cell r="EU1048">
            <v>0</v>
          </cell>
          <cell r="EV1048">
            <v>0</v>
          </cell>
          <cell r="EW1048">
            <v>0</v>
          </cell>
          <cell r="EX1048">
            <v>0</v>
          </cell>
          <cell r="EY1048">
            <v>0</v>
          </cell>
          <cell r="EZ1048">
            <v>0</v>
          </cell>
          <cell r="FA1048">
            <v>0</v>
          </cell>
          <cell r="FB1048">
            <v>0</v>
          </cell>
          <cell r="FC1048">
            <v>0</v>
          </cell>
          <cell r="FD1048">
            <v>0</v>
          </cell>
          <cell r="FE1048">
            <v>0</v>
          </cell>
          <cell r="FF1048">
            <v>0</v>
          </cell>
          <cell r="FG1048">
            <v>0</v>
          </cell>
          <cell r="FH1048">
            <v>0</v>
          </cell>
          <cell r="FI1048">
            <v>0</v>
          </cell>
          <cell r="FJ1048">
            <v>0</v>
          </cell>
          <cell r="FK1048">
            <v>0</v>
          </cell>
          <cell r="FL1048">
            <v>0</v>
          </cell>
          <cell r="FM1048">
            <v>0</v>
          </cell>
          <cell r="FN1048">
            <v>0</v>
          </cell>
          <cell r="FO1048">
            <v>0</v>
          </cell>
          <cell r="FP1048">
            <v>0</v>
          </cell>
          <cell r="FQ1048">
            <v>0</v>
          </cell>
          <cell r="FR1048">
            <v>0</v>
          </cell>
          <cell r="FS1048">
            <v>0</v>
          </cell>
          <cell r="FT1048">
            <v>0</v>
          </cell>
          <cell r="FU1048">
            <v>0</v>
          </cell>
          <cell r="FV1048">
            <v>0</v>
          </cell>
          <cell r="FW1048">
            <v>0</v>
          </cell>
          <cell r="FX1048">
            <v>0</v>
          </cell>
          <cell r="FY1048">
            <v>0</v>
          </cell>
          <cell r="FZ1048">
            <v>0</v>
          </cell>
          <cell r="GA1048">
            <v>0</v>
          </cell>
          <cell r="GB1048">
            <v>0</v>
          </cell>
          <cell r="GC1048">
            <v>0</v>
          </cell>
          <cell r="GD1048">
            <v>0</v>
          </cell>
          <cell r="GE1048">
            <v>0</v>
          </cell>
          <cell r="GF1048">
            <v>0</v>
          </cell>
          <cell r="GG1048">
            <v>0</v>
          </cell>
          <cell r="GH1048">
            <v>0</v>
          </cell>
          <cell r="GI1048">
            <v>0</v>
          </cell>
          <cell r="GJ1048">
            <v>0</v>
          </cell>
          <cell r="GK1048">
            <v>0</v>
          </cell>
          <cell r="GL1048">
            <v>0</v>
          </cell>
          <cell r="GM1048">
            <v>0</v>
          </cell>
          <cell r="GN1048">
            <v>0</v>
          </cell>
          <cell r="GO1048">
            <v>0</v>
          </cell>
          <cell r="GP1048">
            <v>0</v>
          </cell>
          <cell r="GQ1048">
            <v>0</v>
          </cell>
          <cell r="GR1048">
            <v>0</v>
          </cell>
          <cell r="GS1048">
            <v>0</v>
          </cell>
          <cell r="GT1048">
            <v>0</v>
          </cell>
          <cell r="GU1048">
            <v>0</v>
          </cell>
          <cell r="GV1048">
            <v>0</v>
          </cell>
          <cell r="GW1048">
            <v>0</v>
          </cell>
          <cell r="GX1048">
            <v>0</v>
          </cell>
          <cell r="GY1048">
            <v>0</v>
          </cell>
          <cell r="GZ1048">
            <v>0</v>
          </cell>
          <cell r="HA1048">
            <v>0</v>
          </cell>
          <cell r="HB1048">
            <v>0</v>
          </cell>
          <cell r="HC1048">
            <v>0</v>
          </cell>
          <cell r="HD1048">
            <v>0</v>
          </cell>
          <cell r="HE1048">
            <v>0</v>
          </cell>
          <cell r="HF1048">
            <v>0</v>
          </cell>
          <cell r="HG1048">
            <v>0</v>
          </cell>
          <cell r="HH1048">
            <v>0</v>
          </cell>
          <cell r="HI1048">
            <v>0</v>
          </cell>
          <cell r="HJ1048">
            <v>0</v>
          </cell>
          <cell r="HK1048">
            <v>0</v>
          </cell>
          <cell r="HL1048">
            <v>0</v>
          </cell>
          <cell r="HM1048">
            <v>0</v>
          </cell>
          <cell r="HN1048">
            <v>0</v>
          </cell>
          <cell r="HO1048">
            <v>0</v>
          </cell>
          <cell r="HP1048">
            <v>0</v>
          </cell>
          <cell r="HQ1048">
            <v>0</v>
          </cell>
          <cell r="HR1048">
            <v>0</v>
          </cell>
          <cell r="HS1048">
            <v>0</v>
          </cell>
          <cell r="HT1048">
            <v>0</v>
          </cell>
          <cell r="HU1048">
            <v>0</v>
          </cell>
          <cell r="HV1048">
            <v>0</v>
          </cell>
          <cell r="HW1048">
            <v>0</v>
          </cell>
          <cell r="HX1048">
            <v>0</v>
          </cell>
          <cell r="HY1048">
            <v>0</v>
          </cell>
          <cell r="HZ1048">
            <v>0</v>
          </cell>
          <cell r="IA1048">
            <v>0</v>
          </cell>
          <cell r="IB1048">
            <v>0</v>
          </cell>
          <cell r="IC1048">
            <v>0</v>
          </cell>
          <cell r="ID1048">
            <v>0</v>
          </cell>
          <cell r="IE1048">
            <v>0</v>
          </cell>
          <cell r="IF1048">
            <v>0</v>
          </cell>
          <cell r="IG1048">
            <v>0</v>
          </cell>
          <cell r="IH1048">
            <v>0</v>
          </cell>
          <cell r="II1048">
            <v>0</v>
          </cell>
          <cell r="IJ1048">
            <v>0</v>
          </cell>
          <cell r="IK1048">
            <v>0</v>
          </cell>
          <cell r="IL1048">
            <v>0</v>
          </cell>
          <cell r="IM1048">
            <v>0</v>
          </cell>
          <cell r="IN1048">
            <v>0</v>
          </cell>
          <cell r="IO1048">
            <v>0</v>
          </cell>
          <cell r="IP1048">
            <v>0</v>
          </cell>
          <cell r="IQ1048">
            <v>0</v>
          </cell>
          <cell r="IR1048">
            <v>0</v>
          </cell>
          <cell r="IS1048">
            <v>0</v>
          </cell>
          <cell r="IT1048">
            <v>0</v>
          </cell>
          <cell r="IU1048">
            <v>0</v>
          </cell>
          <cell r="IV1048">
            <v>0</v>
          </cell>
          <cell r="IW1048">
            <v>0</v>
          </cell>
          <cell r="IX1048">
            <v>0</v>
          </cell>
          <cell r="IY1048">
            <v>0</v>
          </cell>
          <cell r="IZ1048">
            <v>0</v>
          </cell>
          <cell r="JA1048">
            <v>0</v>
          </cell>
          <cell r="JB1048">
            <v>0</v>
          </cell>
          <cell r="JC1048">
            <v>0</v>
          </cell>
          <cell r="JD1048">
            <v>0</v>
          </cell>
          <cell r="JE1048">
            <v>0</v>
          </cell>
        </row>
        <row r="1049">
          <cell r="D1049" t="str">
            <v>PV_.QF.TRO._.___.Sage III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0</v>
          </cell>
          <cell r="BD1049">
            <v>0</v>
          </cell>
          <cell r="BE1049">
            <v>0</v>
          </cell>
          <cell r="BF1049">
            <v>0</v>
          </cell>
          <cell r="BG1049">
            <v>0</v>
          </cell>
          <cell r="BH1049">
            <v>0</v>
          </cell>
          <cell r="BI1049">
            <v>0</v>
          </cell>
          <cell r="BJ1049">
            <v>0</v>
          </cell>
          <cell r="BK1049">
            <v>0</v>
          </cell>
          <cell r="BL1049">
            <v>0</v>
          </cell>
          <cell r="BM1049">
            <v>0</v>
          </cell>
          <cell r="BN1049">
            <v>0</v>
          </cell>
          <cell r="BO1049">
            <v>0</v>
          </cell>
          <cell r="BP1049">
            <v>0</v>
          </cell>
          <cell r="BQ1049">
            <v>0</v>
          </cell>
          <cell r="BR1049">
            <v>0</v>
          </cell>
          <cell r="BS1049">
            <v>0</v>
          </cell>
          <cell r="BT1049">
            <v>0</v>
          </cell>
          <cell r="BU1049">
            <v>0</v>
          </cell>
          <cell r="BV1049">
            <v>0</v>
          </cell>
          <cell r="BW1049">
            <v>0</v>
          </cell>
          <cell r="BX1049">
            <v>0</v>
          </cell>
          <cell r="BY1049">
            <v>0</v>
          </cell>
          <cell r="BZ1049">
            <v>0</v>
          </cell>
          <cell r="CA1049">
            <v>0</v>
          </cell>
          <cell r="CB1049">
            <v>0</v>
          </cell>
          <cell r="CC1049">
            <v>0</v>
          </cell>
          <cell r="CD1049">
            <v>0</v>
          </cell>
          <cell r="CE1049">
            <v>0</v>
          </cell>
          <cell r="CF1049">
            <v>0</v>
          </cell>
          <cell r="CG1049">
            <v>0</v>
          </cell>
          <cell r="CH1049">
            <v>0</v>
          </cell>
          <cell r="CI1049">
            <v>0</v>
          </cell>
          <cell r="CJ1049">
            <v>0</v>
          </cell>
          <cell r="CK1049">
            <v>0</v>
          </cell>
          <cell r="CL1049">
            <v>0</v>
          </cell>
          <cell r="CM1049">
            <v>0</v>
          </cell>
          <cell r="CN1049">
            <v>0</v>
          </cell>
          <cell r="CO1049">
            <v>0</v>
          </cell>
          <cell r="CP1049">
            <v>0</v>
          </cell>
          <cell r="CQ1049">
            <v>0</v>
          </cell>
          <cell r="CR1049">
            <v>0</v>
          </cell>
          <cell r="CS1049">
            <v>0</v>
          </cell>
          <cell r="CT1049">
            <v>0</v>
          </cell>
          <cell r="CU1049">
            <v>0</v>
          </cell>
          <cell r="CV1049">
            <v>0</v>
          </cell>
          <cell r="CW1049">
            <v>0</v>
          </cell>
          <cell r="CX1049">
            <v>0</v>
          </cell>
          <cell r="CY1049">
            <v>0</v>
          </cell>
          <cell r="CZ1049">
            <v>0</v>
          </cell>
          <cell r="DA1049">
            <v>0</v>
          </cell>
          <cell r="DB1049">
            <v>0</v>
          </cell>
          <cell r="DC1049">
            <v>0</v>
          </cell>
          <cell r="DD1049">
            <v>0</v>
          </cell>
          <cell r="DE1049">
            <v>0</v>
          </cell>
          <cell r="DF1049">
            <v>0</v>
          </cell>
          <cell r="DG1049">
            <v>0</v>
          </cell>
          <cell r="DH1049">
            <v>0</v>
          </cell>
          <cell r="DI1049">
            <v>0</v>
          </cell>
          <cell r="DJ1049">
            <v>0</v>
          </cell>
          <cell r="DK1049">
            <v>0</v>
          </cell>
          <cell r="DL1049">
            <v>0</v>
          </cell>
          <cell r="DM1049">
            <v>0</v>
          </cell>
          <cell r="DN1049">
            <v>0</v>
          </cell>
          <cell r="DO1049">
            <v>0</v>
          </cell>
          <cell r="DP1049">
            <v>0</v>
          </cell>
          <cell r="DQ1049">
            <v>0</v>
          </cell>
          <cell r="DR1049">
            <v>0</v>
          </cell>
          <cell r="DS1049">
            <v>0</v>
          </cell>
          <cell r="DT1049">
            <v>0</v>
          </cell>
          <cell r="DU1049">
            <v>0</v>
          </cell>
          <cell r="DV1049">
            <v>0</v>
          </cell>
          <cell r="DW1049">
            <v>0</v>
          </cell>
          <cell r="DX1049">
            <v>0</v>
          </cell>
          <cell r="DY1049">
            <v>0</v>
          </cell>
          <cell r="DZ1049">
            <v>0</v>
          </cell>
          <cell r="EA1049">
            <v>0</v>
          </cell>
          <cell r="EB1049">
            <v>0</v>
          </cell>
          <cell r="EC1049">
            <v>0</v>
          </cell>
          <cell r="ED1049">
            <v>0</v>
          </cell>
          <cell r="EE1049">
            <v>0</v>
          </cell>
          <cell r="EF1049">
            <v>0</v>
          </cell>
          <cell r="EG1049">
            <v>0</v>
          </cell>
          <cell r="EH1049">
            <v>0</v>
          </cell>
          <cell r="EI1049">
            <v>0</v>
          </cell>
          <cell r="EJ1049">
            <v>0</v>
          </cell>
          <cell r="EK1049">
            <v>0</v>
          </cell>
          <cell r="EL1049">
            <v>0</v>
          </cell>
          <cell r="EM1049">
            <v>0</v>
          </cell>
          <cell r="EN1049">
            <v>0</v>
          </cell>
          <cell r="EO1049">
            <v>0</v>
          </cell>
          <cell r="EP1049">
            <v>0</v>
          </cell>
          <cell r="EQ1049">
            <v>0</v>
          </cell>
          <cell r="ER1049">
            <v>0</v>
          </cell>
          <cell r="ES1049">
            <v>0</v>
          </cell>
          <cell r="ET1049">
            <v>0</v>
          </cell>
          <cell r="EU1049">
            <v>0</v>
          </cell>
          <cell r="EV1049">
            <v>0</v>
          </cell>
          <cell r="EW1049">
            <v>0</v>
          </cell>
          <cell r="EX1049">
            <v>0</v>
          </cell>
          <cell r="EY1049">
            <v>0</v>
          </cell>
          <cell r="EZ1049">
            <v>0</v>
          </cell>
          <cell r="FA1049">
            <v>0</v>
          </cell>
          <cell r="FB1049">
            <v>0</v>
          </cell>
          <cell r="FC1049">
            <v>0</v>
          </cell>
          <cell r="FD1049">
            <v>0</v>
          </cell>
          <cell r="FE1049">
            <v>0</v>
          </cell>
          <cell r="FF1049">
            <v>0</v>
          </cell>
          <cell r="FG1049">
            <v>0</v>
          </cell>
          <cell r="FH1049">
            <v>0</v>
          </cell>
          <cell r="FI1049">
            <v>0</v>
          </cell>
          <cell r="FJ1049">
            <v>0</v>
          </cell>
          <cell r="FK1049">
            <v>0</v>
          </cell>
          <cell r="FL1049">
            <v>0</v>
          </cell>
          <cell r="FM1049">
            <v>0</v>
          </cell>
          <cell r="FN1049">
            <v>0</v>
          </cell>
          <cell r="FO1049">
            <v>0</v>
          </cell>
          <cell r="FP1049">
            <v>0</v>
          </cell>
          <cell r="FQ1049">
            <v>0</v>
          </cell>
          <cell r="FR1049">
            <v>0</v>
          </cell>
          <cell r="FS1049">
            <v>0</v>
          </cell>
          <cell r="FT1049">
            <v>0</v>
          </cell>
          <cell r="FU1049">
            <v>0</v>
          </cell>
          <cell r="FV1049">
            <v>0</v>
          </cell>
          <cell r="FW1049">
            <v>0</v>
          </cell>
          <cell r="FX1049">
            <v>0</v>
          </cell>
          <cell r="FY1049">
            <v>0</v>
          </cell>
          <cell r="FZ1049">
            <v>0</v>
          </cell>
          <cell r="GA1049">
            <v>0</v>
          </cell>
          <cell r="GB1049">
            <v>0</v>
          </cell>
          <cell r="GC1049">
            <v>0</v>
          </cell>
          <cell r="GD1049">
            <v>0</v>
          </cell>
          <cell r="GE1049">
            <v>0</v>
          </cell>
          <cell r="GF1049">
            <v>0</v>
          </cell>
          <cell r="GG1049">
            <v>0</v>
          </cell>
          <cell r="GH1049">
            <v>0</v>
          </cell>
          <cell r="GI1049">
            <v>0</v>
          </cell>
          <cell r="GJ1049">
            <v>0</v>
          </cell>
          <cell r="GK1049">
            <v>0</v>
          </cell>
          <cell r="GL1049">
            <v>0</v>
          </cell>
          <cell r="GM1049">
            <v>0</v>
          </cell>
          <cell r="GN1049">
            <v>0</v>
          </cell>
          <cell r="GO1049">
            <v>0</v>
          </cell>
          <cell r="GP1049">
            <v>0</v>
          </cell>
          <cell r="GQ1049">
            <v>0</v>
          </cell>
          <cell r="GR1049">
            <v>0</v>
          </cell>
          <cell r="GS1049">
            <v>0</v>
          </cell>
          <cell r="GT1049">
            <v>0</v>
          </cell>
          <cell r="GU1049">
            <v>0</v>
          </cell>
          <cell r="GV1049">
            <v>0</v>
          </cell>
          <cell r="GW1049">
            <v>0</v>
          </cell>
          <cell r="GX1049">
            <v>0</v>
          </cell>
          <cell r="GY1049">
            <v>0</v>
          </cell>
          <cell r="GZ1049">
            <v>0</v>
          </cell>
          <cell r="HA1049">
            <v>0</v>
          </cell>
          <cell r="HB1049">
            <v>0</v>
          </cell>
          <cell r="HC1049">
            <v>0</v>
          </cell>
          <cell r="HD1049">
            <v>0</v>
          </cell>
          <cell r="HE1049">
            <v>0</v>
          </cell>
          <cell r="HF1049">
            <v>0</v>
          </cell>
          <cell r="HG1049">
            <v>0</v>
          </cell>
          <cell r="HH1049">
            <v>0</v>
          </cell>
          <cell r="HI1049">
            <v>0</v>
          </cell>
          <cell r="HJ1049">
            <v>0</v>
          </cell>
          <cell r="HK1049">
            <v>0</v>
          </cell>
          <cell r="HL1049">
            <v>0</v>
          </cell>
          <cell r="HM1049">
            <v>0</v>
          </cell>
          <cell r="HN1049">
            <v>0</v>
          </cell>
          <cell r="HO1049">
            <v>0</v>
          </cell>
          <cell r="HP1049">
            <v>0</v>
          </cell>
          <cell r="HQ1049">
            <v>0</v>
          </cell>
          <cell r="HR1049">
            <v>0</v>
          </cell>
          <cell r="HS1049">
            <v>0</v>
          </cell>
          <cell r="HT1049">
            <v>0</v>
          </cell>
          <cell r="HU1049">
            <v>0</v>
          </cell>
          <cell r="HV1049">
            <v>0</v>
          </cell>
          <cell r="HW1049">
            <v>0</v>
          </cell>
          <cell r="HX1049">
            <v>0</v>
          </cell>
          <cell r="HY1049">
            <v>0</v>
          </cell>
          <cell r="HZ1049">
            <v>0</v>
          </cell>
          <cell r="IA1049">
            <v>0</v>
          </cell>
          <cell r="IB1049">
            <v>0</v>
          </cell>
          <cell r="IC1049">
            <v>0</v>
          </cell>
          <cell r="ID1049">
            <v>0</v>
          </cell>
          <cell r="IE1049">
            <v>0</v>
          </cell>
          <cell r="IF1049">
            <v>0</v>
          </cell>
          <cell r="IG1049">
            <v>0</v>
          </cell>
          <cell r="IH1049">
            <v>0</v>
          </cell>
          <cell r="II1049">
            <v>0</v>
          </cell>
          <cell r="IJ1049">
            <v>0</v>
          </cell>
          <cell r="IK1049">
            <v>0</v>
          </cell>
          <cell r="IL1049">
            <v>0</v>
          </cell>
          <cell r="IM1049">
            <v>0</v>
          </cell>
          <cell r="IN1049">
            <v>0</v>
          </cell>
          <cell r="IO1049">
            <v>0</v>
          </cell>
          <cell r="IP1049">
            <v>0</v>
          </cell>
          <cell r="IQ1049">
            <v>0</v>
          </cell>
          <cell r="IR1049">
            <v>0</v>
          </cell>
          <cell r="IS1049">
            <v>0</v>
          </cell>
          <cell r="IT1049">
            <v>0</v>
          </cell>
          <cell r="IU1049">
            <v>0</v>
          </cell>
          <cell r="IV1049">
            <v>0</v>
          </cell>
          <cell r="IW1049">
            <v>0</v>
          </cell>
          <cell r="IX1049">
            <v>0</v>
          </cell>
          <cell r="IY1049">
            <v>0</v>
          </cell>
          <cell r="IZ1049">
            <v>0</v>
          </cell>
          <cell r="JA1049">
            <v>0</v>
          </cell>
          <cell r="JB1049">
            <v>0</v>
          </cell>
          <cell r="JC1049">
            <v>0</v>
          </cell>
          <cell r="JD1049">
            <v>0</v>
          </cell>
          <cell r="JE1049">
            <v>0</v>
          </cell>
        </row>
        <row r="1050">
          <cell r="D1050" t="str">
            <v>PV_.QF.TRO._.___.Sweetwater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0</v>
          </cell>
          <cell r="BD1050">
            <v>0</v>
          </cell>
          <cell r="BE1050">
            <v>0</v>
          </cell>
          <cell r="BF1050">
            <v>0</v>
          </cell>
          <cell r="BG1050">
            <v>0</v>
          </cell>
          <cell r="BH1050">
            <v>0</v>
          </cell>
          <cell r="BI1050">
            <v>0</v>
          </cell>
          <cell r="BJ1050">
            <v>0</v>
          </cell>
          <cell r="BK1050">
            <v>0</v>
          </cell>
          <cell r="BL1050">
            <v>0</v>
          </cell>
          <cell r="BM1050">
            <v>0</v>
          </cell>
          <cell r="BN1050">
            <v>0</v>
          </cell>
          <cell r="BO1050">
            <v>0</v>
          </cell>
          <cell r="BP1050">
            <v>0</v>
          </cell>
          <cell r="BQ1050">
            <v>0</v>
          </cell>
          <cell r="BR1050">
            <v>0</v>
          </cell>
          <cell r="BS1050">
            <v>0</v>
          </cell>
          <cell r="BT1050">
            <v>0</v>
          </cell>
          <cell r="BU1050">
            <v>0</v>
          </cell>
          <cell r="BV1050">
            <v>0</v>
          </cell>
          <cell r="BW1050">
            <v>0</v>
          </cell>
          <cell r="BX1050">
            <v>0</v>
          </cell>
          <cell r="BY1050">
            <v>0</v>
          </cell>
          <cell r="BZ1050">
            <v>0</v>
          </cell>
          <cell r="CA1050">
            <v>0</v>
          </cell>
          <cell r="CB1050">
            <v>0</v>
          </cell>
          <cell r="CC1050">
            <v>0</v>
          </cell>
          <cell r="CD1050">
            <v>0</v>
          </cell>
          <cell r="CE1050">
            <v>0</v>
          </cell>
          <cell r="CF1050">
            <v>0</v>
          </cell>
          <cell r="CG1050">
            <v>0</v>
          </cell>
          <cell r="CH1050">
            <v>0</v>
          </cell>
          <cell r="CI1050">
            <v>0</v>
          </cell>
          <cell r="CJ1050">
            <v>0</v>
          </cell>
          <cell r="CK1050">
            <v>0</v>
          </cell>
          <cell r="CL1050">
            <v>0</v>
          </cell>
          <cell r="CM1050">
            <v>0</v>
          </cell>
          <cell r="CN1050">
            <v>0</v>
          </cell>
          <cell r="CO1050">
            <v>0</v>
          </cell>
          <cell r="CP1050">
            <v>0</v>
          </cell>
          <cell r="CQ1050">
            <v>0</v>
          </cell>
          <cell r="CR1050">
            <v>0</v>
          </cell>
          <cell r="CS1050">
            <v>0</v>
          </cell>
          <cell r="CT1050">
            <v>0</v>
          </cell>
          <cell r="CU1050">
            <v>0</v>
          </cell>
          <cell r="CV1050">
            <v>0</v>
          </cell>
          <cell r="CW1050">
            <v>0</v>
          </cell>
          <cell r="CX1050">
            <v>0</v>
          </cell>
          <cell r="CY1050">
            <v>0</v>
          </cell>
          <cell r="CZ1050">
            <v>0</v>
          </cell>
          <cell r="DA1050">
            <v>0</v>
          </cell>
          <cell r="DB1050">
            <v>0</v>
          </cell>
          <cell r="DC1050">
            <v>0</v>
          </cell>
          <cell r="DD1050">
            <v>0</v>
          </cell>
          <cell r="DE1050">
            <v>0</v>
          </cell>
          <cell r="DF1050">
            <v>0</v>
          </cell>
          <cell r="DG1050">
            <v>0</v>
          </cell>
          <cell r="DH1050">
            <v>0</v>
          </cell>
          <cell r="DI1050">
            <v>0</v>
          </cell>
          <cell r="DJ1050">
            <v>0</v>
          </cell>
          <cell r="DK1050">
            <v>0</v>
          </cell>
          <cell r="DL1050">
            <v>0</v>
          </cell>
          <cell r="DM1050">
            <v>0</v>
          </cell>
          <cell r="DN1050">
            <v>0</v>
          </cell>
          <cell r="DO1050">
            <v>0</v>
          </cell>
          <cell r="DP1050">
            <v>0</v>
          </cell>
          <cell r="DQ1050">
            <v>0</v>
          </cell>
          <cell r="DR1050">
            <v>0</v>
          </cell>
          <cell r="DS1050">
            <v>0</v>
          </cell>
          <cell r="DT1050">
            <v>0</v>
          </cell>
          <cell r="DU1050">
            <v>0</v>
          </cell>
          <cell r="DV1050">
            <v>0</v>
          </cell>
          <cell r="DW1050">
            <v>0</v>
          </cell>
          <cell r="DX1050">
            <v>0</v>
          </cell>
          <cell r="DY1050">
            <v>0</v>
          </cell>
          <cell r="DZ1050">
            <v>0</v>
          </cell>
          <cell r="EA1050">
            <v>0</v>
          </cell>
          <cell r="EB1050">
            <v>0</v>
          </cell>
          <cell r="EC1050">
            <v>0</v>
          </cell>
          <cell r="ED1050">
            <v>0</v>
          </cell>
          <cell r="EE1050">
            <v>0</v>
          </cell>
          <cell r="EF1050">
            <v>0</v>
          </cell>
          <cell r="EG1050">
            <v>0</v>
          </cell>
          <cell r="EH1050">
            <v>0</v>
          </cell>
          <cell r="EI1050">
            <v>0</v>
          </cell>
          <cell r="EJ1050">
            <v>0</v>
          </cell>
          <cell r="EK1050">
            <v>0</v>
          </cell>
          <cell r="EL1050">
            <v>0</v>
          </cell>
          <cell r="EM1050">
            <v>0</v>
          </cell>
          <cell r="EN1050">
            <v>0</v>
          </cell>
          <cell r="EO1050">
            <v>0</v>
          </cell>
          <cell r="EP1050">
            <v>0</v>
          </cell>
          <cell r="EQ1050">
            <v>0</v>
          </cell>
          <cell r="ER1050">
            <v>0</v>
          </cell>
          <cell r="ES1050">
            <v>0</v>
          </cell>
          <cell r="ET1050">
            <v>0</v>
          </cell>
          <cell r="EU1050">
            <v>0</v>
          </cell>
          <cell r="EV1050">
            <v>0</v>
          </cell>
          <cell r="EW1050">
            <v>0</v>
          </cell>
          <cell r="EX1050">
            <v>0</v>
          </cell>
          <cell r="EY1050">
            <v>0</v>
          </cell>
          <cell r="EZ1050">
            <v>0</v>
          </cell>
          <cell r="FA1050">
            <v>0</v>
          </cell>
          <cell r="FB1050">
            <v>0</v>
          </cell>
          <cell r="FC1050">
            <v>0</v>
          </cell>
          <cell r="FD1050">
            <v>0</v>
          </cell>
          <cell r="FE1050">
            <v>0</v>
          </cell>
          <cell r="FF1050">
            <v>0</v>
          </cell>
          <cell r="FG1050">
            <v>0</v>
          </cell>
          <cell r="FH1050">
            <v>0</v>
          </cell>
          <cell r="FI1050">
            <v>0</v>
          </cell>
          <cell r="FJ1050">
            <v>0</v>
          </cell>
          <cell r="FK1050">
            <v>0</v>
          </cell>
          <cell r="FL1050">
            <v>0</v>
          </cell>
          <cell r="FM1050">
            <v>0</v>
          </cell>
          <cell r="FN1050">
            <v>0</v>
          </cell>
          <cell r="FO1050">
            <v>0</v>
          </cell>
          <cell r="FP1050">
            <v>0</v>
          </cell>
          <cell r="FQ1050">
            <v>0</v>
          </cell>
          <cell r="FR1050">
            <v>0</v>
          </cell>
          <cell r="FS1050">
            <v>0</v>
          </cell>
          <cell r="FT1050">
            <v>0</v>
          </cell>
          <cell r="FU1050">
            <v>0</v>
          </cell>
          <cell r="FV1050">
            <v>0</v>
          </cell>
          <cell r="FW1050">
            <v>0</v>
          </cell>
          <cell r="FX1050">
            <v>0</v>
          </cell>
          <cell r="FY1050">
            <v>0</v>
          </cell>
          <cell r="FZ1050">
            <v>0</v>
          </cell>
          <cell r="GA1050">
            <v>0</v>
          </cell>
          <cell r="GB1050">
            <v>0</v>
          </cell>
          <cell r="GC1050">
            <v>0</v>
          </cell>
          <cell r="GD1050">
            <v>0</v>
          </cell>
          <cell r="GE1050">
            <v>0</v>
          </cell>
          <cell r="GF1050">
            <v>0</v>
          </cell>
          <cell r="GG1050">
            <v>0</v>
          </cell>
          <cell r="GH1050">
            <v>0</v>
          </cell>
          <cell r="GI1050">
            <v>0</v>
          </cell>
          <cell r="GJ1050">
            <v>0</v>
          </cell>
          <cell r="GK1050">
            <v>0</v>
          </cell>
          <cell r="GL1050">
            <v>0</v>
          </cell>
          <cell r="GM1050">
            <v>0</v>
          </cell>
          <cell r="GN1050">
            <v>0</v>
          </cell>
          <cell r="GO1050">
            <v>0</v>
          </cell>
          <cell r="GP1050">
            <v>0</v>
          </cell>
          <cell r="GQ1050">
            <v>0</v>
          </cell>
          <cell r="GR1050">
            <v>0</v>
          </cell>
          <cell r="GS1050">
            <v>0</v>
          </cell>
          <cell r="GT1050">
            <v>0</v>
          </cell>
          <cell r="GU1050">
            <v>0</v>
          </cell>
          <cell r="GV1050">
            <v>0</v>
          </cell>
          <cell r="GW1050">
            <v>0</v>
          </cell>
          <cell r="GX1050">
            <v>0</v>
          </cell>
          <cell r="GY1050">
            <v>0</v>
          </cell>
          <cell r="GZ1050">
            <v>0</v>
          </cell>
          <cell r="HA1050">
            <v>0</v>
          </cell>
          <cell r="HB1050">
            <v>0</v>
          </cell>
          <cell r="HC1050">
            <v>0</v>
          </cell>
          <cell r="HD1050">
            <v>0</v>
          </cell>
          <cell r="HE1050">
            <v>0</v>
          </cell>
          <cell r="HF1050">
            <v>0</v>
          </cell>
          <cell r="HG1050">
            <v>0</v>
          </cell>
          <cell r="HH1050">
            <v>0</v>
          </cell>
          <cell r="HI1050">
            <v>0</v>
          </cell>
          <cell r="HJ1050">
            <v>0</v>
          </cell>
          <cell r="HK1050">
            <v>0</v>
          </cell>
          <cell r="HL1050">
            <v>0</v>
          </cell>
          <cell r="HM1050">
            <v>0</v>
          </cell>
          <cell r="HN1050">
            <v>0</v>
          </cell>
          <cell r="HO1050">
            <v>0</v>
          </cell>
          <cell r="HP1050">
            <v>0</v>
          </cell>
          <cell r="HQ1050">
            <v>0</v>
          </cell>
          <cell r="HR1050">
            <v>0</v>
          </cell>
          <cell r="HS1050">
            <v>0</v>
          </cell>
          <cell r="HT1050">
            <v>0</v>
          </cell>
          <cell r="HU1050">
            <v>0</v>
          </cell>
          <cell r="HV1050">
            <v>0</v>
          </cell>
          <cell r="HW1050">
            <v>0</v>
          </cell>
          <cell r="HX1050">
            <v>0</v>
          </cell>
          <cell r="HY1050">
            <v>0</v>
          </cell>
          <cell r="HZ1050">
            <v>0</v>
          </cell>
          <cell r="IA1050">
            <v>0</v>
          </cell>
          <cell r="IB1050">
            <v>0</v>
          </cell>
          <cell r="IC1050">
            <v>0</v>
          </cell>
          <cell r="ID1050">
            <v>0</v>
          </cell>
          <cell r="IE1050">
            <v>0</v>
          </cell>
          <cell r="IF1050">
            <v>0</v>
          </cell>
          <cell r="IG1050">
            <v>0</v>
          </cell>
          <cell r="IH1050">
            <v>0</v>
          </cell>
          <cell r="II1050">
            <v>0</v>
          </cell>
          <cell r="IJ1050">
            <v>0</v>
          </cell>
          <cell r="IK1050">
            <v>0</v>
          </cell>
          <cell r="IL1050">
            <v>0</v>
          </cell>
          <cell r="IM1050">
            <v>0</v>
          </cell>
          <cell r="IN1050">
            <v>0</v>
          </cell>
          <cell r="IO1050">
            <v>0</v>
          </cell>
          <cell r="IP1050">
            <v>0</v>
          </cell>
          <cell r="IQ1050">
            <v>0</v>
          </cell>
          <cell r="IR1050">
            <v>0</v>
          </cell>
          <cell r="IS1050">
            <v>0</v>
          </cell>
          <cell r="IT1050">
            <v>0</v>
          </cell>
          <cell r="IU1050">
            <v>0</v>
          </cell>
          <cell r="IV1050">
            <v>0</v>
          </cell>
          <cell r="IW1050">
            <v>0</v>
          </cell>
          <cell r="IX1050">
            <v>0</v>
          </cell>
          <cell r="IY1050">
            <v>0</v>
          </cell>
          <cell r="IZ1050">
            <v>0</v>
          </cell>
          <cell r="JA1050">
            <v>0</v>
          </cell>
          <cell r="JB1050">
            <v>0</v>
          </cell>
          <cell r="JC1050">
            <v>0</v>
          </cell>
          <cell r="JD1050">
            <v>0</v>
          </cell>
          <cell r="JE1050">
            <v>0</v>
          </cell>
        </row>
        <row r="1051">
          <cell r="D1051" t="str">
            <v>PV_.QF.UTS._.___.Beryl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0</v>
          </cell>
          <cell r="BD1051">
            <v>0</v>
          </cell>
          <cell r="BE1051">
            <v>0</v>
          </cell>
          <cell r="BF1051">
            <v>0</v>
          </cell>
          <cell r="BG1051">
            <v>0</v>
          </cell>
          <cell r="BH1051">
            <v>0</v>
          </cell>
          <cell r="BI1051">
            <v>0</v>
          </cell>
          <cell r="BJ1051">
            <v>0</v>
          </cell>
          <cell r="BK1051">
            <v>0</v>
          </cell>
          <cell r="BL1051">
            <v>0</v>
          </cell>
          <cell r="BM1051">
            <v>0</v>
          </cell>
          <cell r="BN1051">
            <v>0</v>
          </cell>
          <cell r="BO1051">
            <v>0</v>
          </cell>
          <cell r="BP1051">
            <v>0</v>
          </cell>
          <cell r="BQ1051">
            <v>0</v>
          </cell>
          <cell r="BR1051">
            <v>0</v>
          </cell>
          <cell r="BS1051">
            <v>0</v>
          </cell>
          <cell r="BT1051">
            <v>0</v>
          </cell>
          <cell r="BU1051">
            <v>0</v>
          </cell>
          <cell r="BV1051">
            <v>0</v>
          </cell>
          <cell r="BW1051">
            <v>0</v>
          </cell>
          <cell r="BX1051">
            <v>0</v>
          </cell>
          <cell r="BY1051">
            <v>0</v>
          </cell>
          <cell r="BZ1051">
            <v>0</v>
          </cell>
          <cell r="CA1051">
            <v>0</v>
          </cell>
          <cell r="CB1051">
            <v>0</v>
          </cell>
          <cell r="CC1051">
            <v>0</v>
          </cell>
          <cell r="CD1051">
            <v>0</v>
          </cell>
          <cell r="CE1051">
            <v>0</v>
          </cell>
          <cell r="CF1051">
            <v>0</v>
          </cell>
          <cell r="CG1051">
            <v>0</v>
          </cell>
          <cell r="CH1051">
            <v>0</v>
          </cell>
          <cell r="CI1051">
            <v>0</v>
          </cell>
          <cell r="CJ1051">
            <v>0</v>
          </cell>
          <cell r="CK1051">
            <v>0</v>
          </cell>
          <cell r="CL1051">
            <v>0</v>
          </cell>
          <cell r="CM1051">
            <v>0</v>
          </cell>
          <cell r="CN1051">
            <v>0</v>
          </cell>
          <cell r="CO1051">
            <v>0</v>
          </cell>
          <cell r="CP1051">
            <v>0</v>
          </cell>
          <cell r="CQ1051">
            <v>0</v>
          </cell>
          <cell r="CR1051">
            <v>0</v>
          </cell>
          <cell r="CS1051">
            <v>0</v>
          </cell>
          <cell r="CT1051">
            <v>0</v>
          </cell>
          <cell r="CU1051">
            <v>0</v>
          </cell>
          <cell r="CV1051">
            <v>0</v>
          </cell>
          <cell r="CW1051">
            <v>0</v>
          </cell>
          <cell r="CX1051">
            <v>0</v>
          </cell>
          <cell r="CY1051">
            <v>0</v>
          </cell>
          <cell r="CZ1051">
            <v>0</v>
          </cell>
          <cell r="DA1051">
            <v>0</v>
          </cell>
          <cell r="DB1051">
            <v>0</v>
          </cell>
          <cell r="DC1051">
            <v>0</v>
          </cell>
          <cell r="DD1051">
            <v>0</v>
          </cell>
          <cell r="DE1051">
            <v>0</v>
          </cell>
          <cell r="DF1051">
            <v>0</v>
          </cell>
          <cell r="DG1051">
            <v>0</v>
          </cell>
          <cell r="DH1051">
            <v>0</v>
          </cell>
          <cell r="DI1051">
            <v>0</v>
          </cell>
          <cell r="DJ1051">
            <v>0</v>
          </cell>
          <cell r="DK1051">
            <v>0</v>
          </cell>
          <cell r="DL1051">
            <v>0</v>
          </cell>
          <cell r="DM1051">
            <v>0</v>
          </cell>
          <cell r="DN1051">
            <v>0</v>
          </cell>
          <cell r="DO1051">
            <v>0</v>
          </cell>
          <cell r="DP1051">
            <v>0</v>
          </cell>
          <cell r="DQ1051">
            <v>0</v>
          </cell>
          <cell r="DR1051">
            <v>0</v>
          </cell>
          <cell r="DS1051">
            <v>0</v>
          </cell>
          <cell r="DT1051">
            <v>0</v>
          </cell>
          <cell r="DU1051">
            <v>0</v>
          </cell>
          <cell r="DV1051">
            <v>0</v>
          </cell>
          <cell r="DW1051">
            <v>0</v>
          </cell>
          <cell r="DX1051">
            <v>0</v>
          </cell>
          <cell r="DY1051">
            <v>0</v>
          </cell>
          <cell r="DZ1051">
            <v>0</v>
          </cell>
          <cell r="EA1051">
            <v>0</v>
          </cell>
          <cell r="EB1051">
            <v>0</v>
          </cell>
          <cell r="EC1051">
            <v>0</v>
          </cell>
          <cell r="ED1051">
            <v>0</v>
          </cell>
          <cell r="EE1051">
            <v>0</v>
          </cell>
          <cell r="EF1051">
            <v>0</v>
          </cell>
          <cell r="EG1051">
            <v>0</v>
          </cell>
          <cell r="EH1051">
            <v>0</v>
          </cell>
          <cell r="EI1051">
            <v>0</v>
          </cell>
          <cell r="EJ1051">
            <v>0</v>
          </cell>
          <cell r="EK1051">
            <v>0</v>
          </cell>
          <cell r="EL1051">
            <v>0</v>
          </cell>
          <cell r="EM1051">
            <v>0</v>
          </cell>
          <cell r="EN1051">
            <v>0</v>
          </cell>
          <cell r="EO1051">
            <v>0</v>
          </cell>
          <cell r="EP1051">
            <v>0</v>
          </cell>
          <cell r="EQ1051">
            <v>0</v>
          </cell>
          <cell r="ER1051">
            <v>0</v>
          </cell>
          <cell r="ES1051">
            <v>0</v>
          </cell>
          <cell r="ET1051">
            <v>0</v>
          </cell>
          <cell r="EU1051">
            <v>0</v>
          </cell>
          <cell r="EV1051">
            <v>0</v>
          </cell>
          <cell r="EW1051">
            <v>0</v>
          </cell>
          <cell r="EX1051">
            <v>0</v>
          </cell>
          <cell r="EY1051">
            <v>0</v>
          </cell>
          <cell r="EZ1051">
            <v>0</v>
          </cell>
          <cell r="FA1051">
            <v>0</v>
          </cell>
          <cell r="FB1051">
            <v>0</v>
          </cell>
          <cell r="FC1051">
            <v>0</v>
          </cell>
          <cell r="FD1051">
            <v>0</v>
          </cell>
          <cell r="FE1051">
            <v>0</v>
          </cell>
          <cell r="FF1051">
            <v>0</v>
          </cell>
          <cell r="FG1051">
            <v>0</v>
          </cell>
          <cell r="FH1051">
            <v>0</v>
          </cell>
          <cell r="FI1051">
            <v>0</v>
          </cell>
          <cell r="FJ1051">
            <v>0</v>
          </cell>
          <cell r="FK1051">
            <v>0</v>
          </cell>
          <cell r="FL1051">
            <v>0</v>
          </cell>
          <cell r="FM1051">
            <v>0</v>
          </cell>
          <cell r="FN1051">
            <v>0</v>
          </cell>
          <cell r="FO1051">
            <v>0</v>
          </cell>
          <cell r="FP1051">
            <v>0</v>
          </cell>
          <cell r="FQ1051">
            <v>0</v>
          </cell>
          <cell r="FR1051">
            <v>0</v>
          </cell>
          <cell r="FS1051">
            <v>0</v>
          </cell>
          <cell r="FT1051">
            <v>0</v>
          </cell>
          <cell r="FU1051">
            <v>0</v>
          </cell>
          <cell r="FV1051">
            <v>0</v>
          </cell>
          <cell r="FW1051">
            <v>0</v>
          </cell>
          <cell r="FX1051">
            <v>0</v>
          </cell>
          <cell r="FY1051">
            <v>0</v>
          </cell>
          <cell r="FZ1051">
            <v>0</v>
          </cell>
          <cell r="GA1051">
            <v>0</v>
          </cell>
          <cell r="GB1051">
            <v>0</v>
          </cell>
          <cell r="GC1051">
            <v>0</v>
          </cell>
          <cell r="GD1051">
            <v>0</v>
          </cell>
          <cell r="GE1051">
            <v>0</v>
          </cell>
          <cell r="GF1051">
            <v>0</v>
          </cell>
          <cell r="GG1051">
            <v>0</v>
          </cell>
          <cell r="GH1051">
            <v>0</v>
          </cell>
          <cell r="GI1051">
            <v>0</v>
          </cell>
          <cell r="GJ1051">
            <v>0</v>
          </cell>
          <cell r="GK1051">
            <v>0</v>
          </cell>
          <cell r="GL1051">
            <v>0</v>
          </cell>
          <cell r="GM1051">
            <v>0</v>
          </cell>
          <cell r="GN1051">
            <v>0</v>
          </cell>
          <cell r="GO1051">
            <v>0</v>
          </cell>
          <cell r="GP1051">
            <v>0</v>
          </cell>
          <cell r="GQ1051">
            <v>0</v>
          </cell>
          <cell r="GR1051">
            <v>0</v>
          </cell>
          <cell r="GS1051">
            <v>0</v>
          </cell>
          <cell r="GT1051">
            <v>0</v>
          </cell>
          <cell r="GU1051">
            <v>0</v>
          </cell>
          <cell r="GV1051">
            <v>0</v>
          </cell>
          <cell r="GW1051">
            <v>0</v>
          </cell>
          <cell r="GX1051">
            <v>0</v>
          </cell>
          <cell r="GY1051">
            <v>0</v>
          </cell>
          <cell r="GZ1051">
            <v>0</v>
          </cell>
          <cell r="HA1051">
            <v>0</v>
          </cell>
          <cell r="HB1051">
            <v>0</v>
          </cell>
          <cell r="HC1051">
            <v>0</v>
          </cell>
          <cell r="HD1051">
            <v>0</v>
          </cell>
          <cell r="HE1051">
            <v>0</v>
          </cell>
          <cell r="HF1051">
            <v>0</v>
          </cell>
          <cell r="HG1051">
            <v>0</v>
          </cell>
          <cell r="HH1051">
            <v>0</v>
          </cell>
          <cell r="HI1051">
            <v>0</v>
          </cell>
          <cell r="HJ1051">
            <v>0</v>
          </cell>
          <cell r="HK1051">
            <v>0</v>
          </cell>
          <cell r="HL1051">
            <v>0</v>
          </cell>
          <cell r="HM1051">
            <v>0</v>
          </cell>
          <cell r="HN1051">
            <v>0</v>
          </cell>
          <cell r="HO1051">
            <v>0</v>
          </cell>
          <cell r="HP1051">
            <v>0</v>
          </cell>
          <cell r="HQ1051">
            <v>0</v>
          </cell>
          <cell r="HR1051">
            <v>0</v>
          </cell>
          <cell r="HS1051">
            <v>0</v>
          </cell>
          <cell r="HT1051">
            <v>0</v>
          </cell>
          <cell r="HU1051">
            <v>0</v>
          </cell>
          <cell r="HV1051">
            <v>0</v>
          </cell>
          <cell r="HW1051">
            <v>0</v>
          </cell>
          <cell r="HX1051">
            <v>0</v>
          </cell>
          <cell r="HY1051">
            <v>0</v>
          </cell>
          <cell r="HZ1051">
            <v>0</v>
          </cell>
          <cell r="IA1051">
            <v>0</v>
          </cell>
          <cell r="IB1051">
            <v>0</v>
          </cell>
          <cell r="IC1051">
            <v>0</v>
          </cell>
          <cell r="ID1051">
            <v>0</v>
          </cell>
          <cell r="IE1051">
            <v>0</v>
          </cell>
          <cell r="IF1051">
            <v>0</v>
          </cell>
          <cell r="IG1051">
            <v>0</v>
          </cell>
          <cell r="IH1051">
            <v>0</v>
          </cell>
          <cell r="II1051">
            <v>0</v>
          </cell>
          <cell r="IJ1051">
            <v>0</v>
          </cell>
          <cell r="IK1051">
            <v>0</v>
          </cell>
          <cell r="IL1051">
            <v>0</v>
          </cell>
          <cell r="IM1051">
            <v>0</v>
          </cell>
          <cell r="IN1051">
            <v>0</v>
          </cell>
          <cell r="IO1051">
            <v>0</v>
          </cell>
          <cell r="IP1051">
            <v>0</v>
          </cell>
          <cell r="IQ1051">
            <v>0</v>
          </cell>
          <cell r="IR1051">
            <v>0</v>
          </cell>
          <cell r="IS1051">
            <v>0</v>
          </cell>
          <cell r="IT1051">
            <v>0</v>
          </cell>
          <cell r="IU1051">
            <v>0</v>
          </cell>
          <cell r="IV1051">
            <v>0</v>
          </cell>
          <cell r="IW1051">
            <v>0</v>
          </cell>
          <cell r="IX1051">
            <v>0</v>
          </cell>
          <cell r="IY1051">
            <v>0</v>
          </cell>
          <cell r="IZ1051">
            <v>0</v>
          </cell>
          <cell r="JA1051">
            <v>0</v>
          </cell>
          <cell r="JB1051">
            <v>0</v>
          </cell>
          <cell r="JC1051">
            <v>0</v>
          </cell>
          <cell r="JD1051">
            <v>0</v>
          </cell>
          <cell r="JE1051">
            <v>0</v>
          </cell>
        </row>
        <row r="1052">
          <cell r="D1052" t="str">
            <v>PV_.QF.UTS._.___.Buckhorn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0</v>
          </cell>
          <cell r="BD1052">
            <v>0</v>
          </cell>
          <cell r="BE1052">
            <v>0</v>
          </cell>
          <cell r="BF1052">
            <v>0</v>
          </cell>
          <cell r="BG1052">
            <v>0</v>
          </cell>
          <cell r="BH1052">
            <v>0</v>
          </cell>
          <cell r="BI1052">
            <v>0</v>
          </cell>
          <cell r="BJ1052">
            <v>0</v>
          </cell>
          <cell r="BK1052">
            <v>0</v>
          </cell>
          <cell r="BL1052">
            <v>0</v>
          </cell>
          <cell r="BM1052">
            <v>0</v>
          </cell>
          <cell r="BN1052">
            <v>0</v>
          </cell>
          <cell r="BO1052">
            <v>0</v>
          </cell>
          <cell r="BP1052">
            <v>0</v>
          </cell>
          <cell r="BQ1052">
            <v>0</v>
          </cell>
          <cell r="BR1052">
            <v>0</v>
          </cell>
          <cell r="BS1052">
            <v>0</v>
          </cell>
          <cell r="BT1052">
            <v>0</v>
          </cell>
          <cell r="BU1052">
            <v>0</v>
          </cell>
          <cell r="BV1052">
            <v>0</v>
          </cell>
          <cell r="BW1052">
            <v>0</v>
          </cell>
          <cell r="BX1052">
            <v>0</v>
          </cell>
          <cell r="BY1052">
            <v>0</v>
          </cell>
          <cell r="BZ1052">
            <v>0</v>
          </cell>
          <cell r="CA1052">
            <v>0</v>
          </cell>
          <cell r="CB1052">
            <v>0</v>
          </cell>
          <cell r="CC1052">
            <v>0</v>
          </cell>
          <cell r="CD1052">
            <v>0</v>
          </cell>
          <cell r="CE1052">
            <v>0</v>
          </cell>
          <cell r="CF1052">
            <v>0</v>
          </cell>
          <cell r="CG1052">
            <v>0</v>
          </cell>
          <cell r="CH1052">
            <v>0</v>
          </cell>
          <cell r="CI1052">
            <v>0</v>
          </cell>
          <cell r="CJ1052">
            <v>0</v>
          </cell>
          <cell r="CK1052">
            <v>0</v>
          </cell>
          <cell r="CL1052">
            <v>0</v>
          </cell>
          <cell r="CM1052">
            <v>0</v>
          </cell>
          <cell r="CN1052">
            <v>0</v>
          </cell>
          <cell r="CO1052">
            <v>0</v>
          </cell>
          <cell r="CP1052">
            <v>0</v>
          </cell>
          <cell r="CQ1052">
            <v>0</v>
          </cell>
          <cell r="CR1052">
            <v>0</v>
          </cell>
          <cell r="CS1052">
            <v>0</v>
          </cell>
          <cell r="CT1052">
            <v>0</v>
          </cell>
          <cell r="CU1052">
            <v>0</v>
          </cell>
          <cell r="CV1052">
            <v>0</v>
          </cell>
          <cell r="CW1052">
            <v>0</v>
          </cell>
          <cell r="CX1052">
            <v>0</v>
          </cell>
          <cell r="CY1052">
            <v>0</v>
          </cell>
          <cell r="CZ1052">
            <v>0</v>
          </cell>
          <cell r="DA1052">
            <v>0</v>
          </cell>
          <cell r="DB1052">
            <v>0</v>
          </cell>
          <cell r="DC1052">
            <v>0</v>
          </cell>
          <cell r="DD1052">
            <v>0</v>
          </cell>
          <cell r="DE1052">
            <v>0</v>
          </cell>
          <cell r="DF1052">
            <v>0</v>
          </cell>
          <cell r="DG1052">
            <v>0</v>
          </cell>
          <cell r="DH1052">
            <v>0</v>
          </cell>
          <cell r="DI1052">
            <v>0</v>
          </cell>
          <cell r="DJ1052">
            <v>0</v>
          </cell>
          <cell r="DK1052">
            <v>0</v>
          </cell>
          <cell r="DL1052">
            <v>0</v>
          </cell>
          <cell r="DM1052">
            <v>0</v>
          </cell>
          <cell r="DN1052">
            <v>0</v>
          </cell>
          <cell r="DO1052">
            <v>0</v>
          </cell>
          <cell r="DP1052">
            <v>0</v>
          </cell>
          <cell r="DQ1052">
            <v>0</v>
          </cell>
          <cell r="DR1052">
            <v>0</v>
          </cell>
          <cell r="DS1052">
            <v>0</v>
          </cell>
          <cell r="DT1052">
            <v>0</v>
          </cell>
          <cell r="DU1052">
            <v>0</v>
          </cell>
          <cell r="DV1052">
            <v>0</v>
          </cell>
          <cell r="DW1052">
            <v>0</v>
          </cell>
          <cell r="DX1052">
            <v>0</v>
          </cell>
          <cell r="DY1052">
            <v>0</v>
          </cell>
          <cell r="DZ1052">
            <v>0</v>
          </cell>
          <cell r="EA1052">
            <v>0</v>
          </cell>
          <cell r="EB1052">
            <v>0</v>
          </cell>
          <cell r="EC1052">
            <v>0</v>
          </cell>
          <cell r="ED1052">
            <v>0</v>
          </cell>
          <cell r="EE1052">
            <v>0</v>
          </cell>
          <cell r="EF1052">
            <v>0</v>
          </cell>
          <cell r="EG1052">
            <v>0</v>
          </cell>
          <cell r="EH1052">
            <v>0</v>
          </cell>
          <cell r="EI1052">
            <v>0</v>
          </cell>
          <cell r="EJ1052">
            <v>0</v>
          </cell>
          <cell r="EK1052">
            <v>0</v>
          </cell>
          <cell r="EL1052">
            <v>0</v>
          </cell>
          <cell r="EM1052">
            <v>0</v>
          </cell>
          <cell r="EN1052">
            <v>0</v>
          </cell>
          <cell r="EO1052">
            <v>0</v>
          </cell>
          <cell r="EP1052">
            <v>0</v>
          </cell>
          <cell r="EQ1052">
            <v>0</v>
          </cell>
          <cell r="ER1052">
            <v>0</v>
          </cell>
          <cell r="ES1052">
            <v>0</v>
          </cell>
          <cell r="ET1052">
            <v>0</v>
          </cell>
          <cell r="EU1052">
            <v>0</v>
          </cell>
          <cell r="EV1052">
            <v>0</v>
          </cell>
          <cell r="EW1052">
            <v>0</v>
          </cell>
          <cell r="EX1052">
            <v>0</v>
          </cell>
          <cell r="EY1052">
            <v>0</v>
          </cell>
          <cell r="EZ1052">
            <v>0</v>
          </cell>
          <cell r="FA1052">
            <v>0</v>
          </cell>
          <cell r="FB1052">
            <v>0</v>
          </cell>
          <cell r="FC1052">
            <v>0</v>
          </cell>
          <cell r="FD1052">
            <v>0</v>
          </cell>
          <cell r="FE1052">
            <v>0</v>
          </cell>
          <cell r="FF1052">
            <v>0</v>
          </cell>
          <cell r="FG1052">
            <v>0</v>
          </cell>
          <cell r="FH1052">
            <v>0</v>
          </cell>
          <cell r="FI1052">
            <v>0</v>
          </cell>
          <cell r="FJ1052">
            <v>0</v>
          </cell>
          <cell r="FK1052">
            <v>0</v>
          </cell>
          <cell r="FL1052">
            <v>0</v>
          </cell>
          <cell r="FM1052">
            <v>0</v>
          </cell>
          <cell r="FN1052">
            <v>0</v>
          </cell>
          <cell r="FO1052">
            <v>0</v>
          </cell>
          <cell r="FP1052">
            <v>0</v>
          </cell>
          <cell r="FQ1052">
            <v>0</v>
          </cell>
          <cell r="FR1052">
            <v>0</v>
          </cell>
          <cell r="FS1052">
            <v>0</v>
          </cell>
          <cell r="FT1052">
            <v>0</v>
          </cell>
          <cell r="FU1052">
            <v>0</v>
          </cell>
          <cell r="FV1052">
            <v>0</v>
          </cell>
          <cell r="FW1052">
            <v>0</v>
          </cell>
          <cell r="FX1052">
            <v>0</v>
          </cell>
          <cell r="FY1052">
            <v>0</v>
          </cell>
          <cell r="FZ1052">
            <v>0</v>
          </cell>
          <cell r="GA1052">
            <v>0</v>
          </cell>
          <cell r="GB1052">
            <v>0</v>
          </cell>
          <cell r="GC1052">
            <v>0</v>
          </cell>
          <cell r="GD1052">
            <v>0</v>
          </cell>
          <cell r="GE1052">
            <v>0</v>
          </cell>
          <cell r="GF1052">
            <v>0</v>
          </cell>
          <cell r="GG1052">
            <v>0</v>
          </cell>
          <cell r="GH1052">
            <v>0</v>
          </cell>
          <cell r="GI1052">
            <v>0</v>
          </cell>
          <cell r="GJ1052">
            <v>0</v>
          </cell>
          <cell r="GK1052">
            <v>0</v>
          </cell>
          <cell r="GL1052">
            <v>0</v>
          </cell>
          <cell r="GM1052">
            <v>0</v>
          </cell>
          <cell r="GN1052">
            <v>0</v>
          </cell>
          <cell r="GO1052">
            <v>0</v>
          </cell>
          <cell r="GP1052">
            <v>0</v>
          </cell>
          <cell r="GQ1052">
            <v>0</v>
          </cell>
          <cell r="GR1052">
            <v>0</v>
          </cell>
          <cell r="GS1052">
            <v>0</v>
          </cell>
          <cell r="GT1052">
            <v>0</v>
          </cell>
          <cell r="GU1052">
            <v>0</v>
          </cell>
          <cell r="GV1052">
            <v>0</v>
          </cell>
          <cell r="GW1052">
            <v>0</v>
          </cell>
          <cell r="GX1052">
            <v>0</v>
          </cell>
          <cell r="GY1052">
            <v>0</v>
          </cell>
          <cell r="GZ1052">
            <v>0</v>
          </cell>
          <cell r="HA1052">
            <v>0</v>
          </cell>
          <cell r="HB1052">
            <v>0</v>
          </cell>
          <cell r="HC1052">
            <v>0</v>
          </cell>
          <cell r="HD1052">
            <v>0</v>
          </cell>
          <cell r="HE1052">
            <v>0</v>
          </cell>
          <cell r="HF1052">
            <v>0</v>
          </cell>
          <cell r="HG1052">
            <v>0</v>
          </cell>
          <cell r="HH1052">
            <v>0</v>
          </cell>
          <cell r="HI1052">
            <v>0</v>
          </cell>
          <cell r="HJ1052">
            <v>0</v>
          </cell>
          <cell r="HK1052">
            <v>0</v>
          </cell>
          <cell r="HL1052">
            <v>0</v>
          </cell>
          <cell r="HM1052">
            <v>0</v>
          </cell>
          <cell r="HN1052">
            <v>0</v>
          </cell>
          <cell r="HO1052">
            <v>0</v>
          </cell>
          <cell r="HP1052">
            <v>0</v>
          </cell>
          <cell r="HQ1052">
            <v>0</v>
          </cell>
          <cell r="HR1052">
            <v>0</v>
          </cell>
          <cell r="HS1052">
            <v>0</v>
          </cell>
          <cell r="HT1052">
            <v>0</v>
          </cell>
          <cell r="HU1052">
            <v>0</v>
          </cell>
          <cell r="HV1052">
            <v>0</v>
          </cell>
          <cell r="HW1052">
            <v>0</v>
          </cell>
          <cell r="HX1052">
            <v>0</v>
          </cell>
          <cell r="HY1052">
            <v>0</v>
          </cell>
          <cell r="HZ1052">
            <v>0</v>
          </cell>
          <cell r="IA1052">
            <v>0</v>
          </cell>
          <cell r="IB1052">
            <v>0</v>
          </cell>
          <cell r="IC1052">
            <v>0</v>
          </cell>
          <cell r="ID1052">
            <v>0</v>
          </cell>
          <cell r="IE1052">
            <v>0</v>
          </cell>
          <cell r="IF1052">
            <v>0</v>
          </cell>
          <cell r="IG1052">
            <v>0</v>
          </cell>
          <cell r="IH1052">
            <v>0</v>
          </cell>
          <cell r="II1052">
            <v>0</v>
          </cell>
          <cell r="IJ1052">
            <v>0</v>
          </cell>
          <cell r="IK1052">
            <v>0</v>
          </cell>
          <cell r="IL1052">
            <v>0</v>
          </cell>
          <cell r="IM1052">
            <v>0</v>
          </cell>
          <cell r="IN1052">
            <v>0</v>
          </cell>
          <cell r="IO1052">
            <v>0</v>
          </cell>
          <cell r="IP1052">
            <v>0</v>
          </cell>
          <cell r="IQ1052">
            <v>0</v>
          </cell>
          <cell r="IR1052">
            <v>0</v>
          </cell>
          <cell r="IS1052">
            <v>0</v>
          </cell>
          <cell r="IT1052">
            <v>0</v>
          </cell>
          <cell r="IU1052">
            <v>0</v>
          </cell>
          <cell r="IV1052">
            <v>0</v>
          </cell>
          <cell r="IW1052">
            <v>0</v>
          </cell>
          <cell r="IX1052">
            <v>0</v>
          </cell>
          <cell r="IY1052">
            <v>0</v>
          </cell>
          <cell r="IZ1052">
            <v>0</v>
          </cell>
          <cell r="JA1052">
            <v>0</v>
          </cell>
          <cell r="JB1052">
            <v>0</v>
          </cell>
          <cell r="JC1052">
            <v>0</v>
          </cell>
          <cell r="JD1052">
            <v>0</v>
          </cell>
          <cell r="JE1052">
            <v>0</v>
          </cell>
        </row>
        <row r="1053">
          <cell r="D1053" t="str">
            <v>PV_.QF.UTS._.___.CedarValley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0</v>
          </cell>
          <cell r="BD1053">
            <v>0</v>
          </cell>
          <cell r="BE1053">
            <v>0</v>
          </cell>
          <cell r="BF1053">
            <v>0</v>
          </cell>
          <cell r="BG1053">
            <v>0</v>
          </cell>
          <cell r="BH1053">
            <v>0</v>
          </cell>
          <cell r="BI1053">
            <v>0</v>
          </cell>
          <cell r="BJ1053">
            <v>0</v>
          </cell>
          <cell r="BK1053">
            <v>0</v>
          </cell>
          <cell r="BL1053">
            <v>0</v>
          </cell>
          <cell r="BM1053">
            <v>0</v>
          </cell>
          <cell r="BN1053">
            <v>0</v>
          </cell>
          <cell r="BO1053">
            <v>0</v>
          </cell>
          <cell r="BP1053">
            <v>0</v>
          </cell>
          <cell r="BQ1053">
            <v>0</v>
          </cell>
          <cell r="BR1053">
            <v>0</v>
          </cell>
          <cell r="BS1053">
            <v>0</v>
          </cell>
          <cell r="BT1053">
            <v>0</v>
          </cell>
          <cell r="BU1053">
            <v>0</v>
          </cell>
          <cell r="BV1053">
            <v>0</v>
          </cell>
          <cell r="BW1053">
            <v>0</v>
          </cell>
          <cell r="BX1053">
            <v>0</v>
          </cell>
          <cell r="BY1053">
            <v>0</v>
          </cell>
          <cell r="BZ1053">
            <v>0</v>
          </cell>
          <cell r="CA1053">
            <v>0</v>
          </cell>
          <cell r="CB1053">
            <v>0</v>
          </cell>
          <cell r="CC1053">
            <v>0</v>
          </cell>
          <cell r="CD1053">
            <v>0</v>
          </cell>
          <cell r="CE1053">
            <v>0</v>
          </cell>
          <cell r="CF1053">
            <v>0</v>
          </cell>
          <cell r="CG1053">
            <v>0</v>
          </cell>
          <cell r="CH1053">
            <v>0</v>
          </cell>
          <cell r="CI1053">
            <v>0</v>
          </cell>
          <cell r="CJ1053">
            <v>0</v>
          </cell>
          <cell r="CK1053">
            <v>0</v>
          </cell>
          <cell r="CL1053">
            <v>0</v>
          </cell>
          <cell r="CM1053">
            <v>0</v>
          </cell>
          <cell r="CN1053">
            <v>0</v>
          </cell>
          <cell r="CO1053">
            <v>0</v>
          </cell>
          <cell r="CP1053">
            <v>0</v>
          </cell>
          <cell r="CQ1053">
            <v>0</v>
          </cell>
          <cell r="CR1053">
            <v>0</v>
          </cell>
          <cell r="CS1053">
            <v>0</v>
          </cell>
          <cell r="CT1053">
            <v>0</v>
          </cell>
          <cell r="CU1053">
            <v>0</v>
          </cell>
          <cell r="CV1053">
            <v>0</v>
          </cell>
          <cell r="CW1053">
            <v>0</v>
          </cell>
          <cell r="CX1053">
            <v>0</v>
          </cell>
          <cell r="CY1053">
            <v>0</v>
          </cell>
          <cell r="CZ1053">
            <v>0</v>
          </cell>
          <cell r="DA1053">
            <v>0</v>
          </cell>
          <cell r="DB1053">
            <v>0</v>
          </cell>
          <cell r="DC1053">
            <v>0</v>
          </cell>
          <cell r="DD1053">
            <v>0</v>
          </cell>
          <cell r="DE1053">
            <v>0</v>
          </cell>
          <cell r="DF1053">
            <v>0</v>
          </cell>
          <cell r="DG1053">
            <v>0</v>
          </cell>
          <cell r="DH1053">
            <v>0</v>
          </cell>
          <cell r="DI1053">
            <v>0</v>
          </cell>
          <cell r="DJ1053">
            <v>0</v>
          </cell>
          <cell r="DK1053">
            <v>0</v>
          </cell>
          <cell r="DL1053">
            <v>0</v>
          </cell>
          <cell r="DM1053">
            <v>0</v>
          </cell>
          <cell r="DN1053">
            <v>0</v>
          </cell>
          <cell r="DO1053">
            <v>0</v>
          </cell>
          <cell r="DP1053">
            <v>0</v>
          </cell>
          <cell r="DQ1053">
            <v>0</v>
          </cell>
          <cell r="DR1053">
            <v>0</v>
          </cell>
          <cell r="DS1053">
            <v>0</v>
          </cell>
          <cell r="DT1053">
            <v>0</v>
          </cell>
          <cell r="DU1053">
            <v>0</v>
          </cell>
          <cell r="DV1053">
            <v>0</v>
          </cell>
          <cell r="DW1053">
            <v>0</v>
          </cell>
          <cell r="DX1053">
            <v>0</v>
          </cell>
          <cell r="DY1053">
            <v>0</v>
          </cell>
          <cell r="DZ1053">
            <v>0</v>
          </cell>
          <cell r="EA1053">
            <v>0</v>
          </cell>
          <cell r="EB1053">
            <v>0</v>
          </cell>
          <cell r="EC1053">
            <v>0</v>
          </cell>
          <cell r="ED1053">
            <v>0</v>
          </cell>
          <cell r="EE1053">
            <v>0</v>
          </cell>
          <cell r="EF1053">
            <v>0</v>
          </cell>
          <cell r="EG1053">
            <v>0</v>
          </cell>
          <cell r="EH1053">
            <v>0</v>
          </cell>
          <cell r="EI1053">
            <v>0</v>
          </cell>
          <cell r="EJ1053">
            <v>0</v>
          </cell>
          <cell r="EK1053">
            <v>0</v>
          </cell>
          <cell r="EL1053">
            <v>0</v>
          </cell>
          <cell r="EM1053">
            <v>0</v>
          </cell>
          <cell r="EN1053">
            <v>0</v>
          </cell>
          <cell r="EO1053">
            <v>0</v>
          </cell>
          <cell r="EP1053">
            <v>0</v>
          </cell>
          <cell r="EQ1053">
            <v>0</v>
          </cell>
          <cell r="ER1053">
            <v>0</v>
          </cell>
          <cell r="ES1053">
            <v>0</v>
          </cell>
          <cell r="ET1053">
            <v>0</v>
          </cell>
          <cell r="EU1053">
            <v>0</v>
          </cell>
          <cell r="EV1053">
            <v>0</v>
          </cell>
          <cell r="EW1053">
            <v>0</v>
          </cell>
          <cell r="EX1053">
            <v>0</v>
          </cell>
          <cell r="EY1053">
            <v>0</v>
          </cell>
          <cell r="EZ1053">
            <v>0</v>
          </cell>
          <cell r="FA1053">
            <v>0</v>
          </cell>
          <cell r="FB1053">
            <v>0</v>
          </cell>
          <cell r="FC1053">
            <v>0</v>
          </cell>
          <cell r="FD1053">
            <v>0</v>
          </cell>
          <cell r="FE1053">
            <v>0</v>
          </cell>
          <cell r="FF1053">
            <v>0</v>
          </cell>
          <cell r="FG1053">
            <v>0</v>
          </cell>
          <cell r="FH1053">
            <v>0</v>
          </cell>
          <cell r="FI1053">
            <v>0</v>
          </cell>
          <cell r="FJ1053">
            <v>0</v>
          </cell>
          <cell r="FK1053">
            <v>0</v>
          </cell>
          <cell r="FL1053">
            <v>0</v>
          </cell>
          <cell r="FM1053">
            <v>0</v>
          </cell>
          <cell r="FN1053">
            <v>0</v>
          </cell>
          <cell r="FO1053">
            <v>0</v>
          </cell>
          <cell r="FP1053">
            <v>0</v>
          </cell>
          <cell r="FQ1053">
            <v>0</v>
          </cell>
          <cell r="FR1053">
            <v>0</v>
          </cell>
          <cell r="FS1053">
            <v>0</v>
          </cell>
          <cell r="FT1053">
            <v>0</v>
          </cell>
          <cell r="FU1053">
            <v>0</v>
          </cell>
          <cell r="FV1053">
            <v>0</v>
          </cell>
          <cell r="FW1053">
            <v>0</v>
          </cell>
          <cell r="FX1053">
            <v>0</v>
          </cell>
          <cell r="FY1053">
            <v>0</v>
          </cell>
          <cell r="FZ1053">
            <v>0</v>
          </cell>
          <cell r="GA1053">
            <v>0</v>
          </cell>
          <cell r="GB1053">
            <v>0</v>
          </cell>
          <cell r="GC1053">
            <v>0</v>
          </cell>
          <cell r="GD1053">
            <v>0</v>
          </cell>
          <cell r="GE1053">
            <v>0</v>
          </cell>
          <cell r="GF1053">
            <v>0</v>
          </cell>
          <cell r="GG1053">
            <v>0</v>
          </cell>
          <cell r="GH1053">
            <v>0</v>
          </cell>
          <cell r="GI1053">
            <v>0</v>
          </cell>
          <cell r="GJ1053">
            <v>0</v>
          </cell>
          <cell r="GK1053">
            <v>0</v>
          </cell>
          <cell r="GL1053">
            <v>0</v>
          </cell>
          <cell r="GM1053">
            <v>0</v>
          </cell>
          <cell r="GN1053">
            <v>0</v>
          </cell>
          <cell r="GO1053">
            <v>0</v>
          </cell>
          <cell r="GP1053">
            <v>0</v>
          </cell>
          <cell r="GQ1053">
            <v>0</v>
          </cell>
          <cell r="GR1053">
            <v>0</v>
          </cell>
          <cell r="GS1053">
            <v>0</v>
          </cell>
          <cell r="GT1053">
            <v>0</v>
          </cell>
          <cell r="GU1053">
            <v>0</v>
          </cell>
          <cell r="GV1053">
            <v>0</v>
          </cell>
          <cell r="GW1053">
            <v>0</v>
          </cell>
          <cell r="GX1053">
            <v>0</v>
          </cell>
          <cell r="GY1053">
            <v>0</v>
          </cell>
          <cell r="GZ1053">
            <v>0</v>
          </cell>
          <cell r="HA1053">
            <v>0</v>
          </cell>
          <cell r="HB1053">
            <v>0</v>
          </cell>
          <cell r="HC1053">
            <v>0</v>
          </cell>
          <cell r="HD1053">
            <v>0</v>
          </cell>
          <cell r="HE1053">
            <v>0</v>
          </cell>
          <cell r="HF1053">
            <v>0</v>
          </cell>
          <cell r="HG1053">
            <v>0</v>
          </cell>
          <cell r="HH1053">
            <v>0</v>
          </cell>
          <cell r="HI1053">
            <v>0</v>
          </cell>
          <cell r="HJ1053">
            <v>0</v>
          </cell>
          <cell r="HK1053">
            <v>0</v>
          </cell>
          <cell r="HL1053">
            <v>0</v>
          </cell>
          <cell r="HM1053">
            <v>0</v>
          </cell>
          <cell r="HN1053">
            <v>0</v>
          </cell>
          <cell r="HO1053">
            <v>0</v>
          </cell>
          <cell r="HP1053">
            <v>0</v>
          </cell>
          <cell r="HQ1053">
            <v>0</v>
          </cell>
          <cell r="HR1053">
            <v>0</v>
          </cell>
          <cell r="HS1053">
            <v>0</v>
          </cell>
          <cell r="HT1053">
            <v>0</v>
          </cell>
          <cell r="HU1053">
            <v>0</v>
          </cell>
          <cell r="HV1053">
            <v>0</v>
          </cell>
          <cell r="HW1053">
            <v>0</v>
          </cell>
          <cell r="HX1053">
            <v>0</v>
          </cell>
          <cell r="HY1053">
            <v>0</v>
          </cell>
          <cell r="HZ1053">
            <v>0</v>
          </cell>
          <cell r="IA1053">
            <v>0</v>
          </cell>
          <cell r="IB1053">
            <v>0</v>
          </cell>
          <cell r="IC1053">
            <v>0</v>
          </cell>
          <cell r="ID1053">
            <v>0</v>
          </cell>
          <cell r="IE1053">
            <v>0</v>
          </cell>
          <cell r="IF1053">
            <v>0</v>
          </cell>
          <cell r="IG1053">
            <v>0</v>
          </cell>
          <cell r="IH1053">
            <v>0</v>
          </cell>
          <cell r="II1053">
            <v>0</v>
          </cell>
          <cell r="IJ1053">
            <v>0</v>
          </cell>
          <cell r="IK1053">
            <v>0</v>
          </cell>
          <cell r="IL1053">
            <v>0</v>
          </cell>
          <cell r="IM1053">
            <v>0</v>
          </cell>
          <cell r="IN1053">
            <v>0</v>
          </cell>
          <cell r="IO1053">
            <v>0</v>
          </cell>
          <cell r="IP1053">
            <v>0</v>
          </cell>
          <cell r="IQ1053">
            <v>0</v>
          </cell>
          <cell r="IR1053">
            <v>0</v>
          </cell>
          <cell r="IS1053">
            <v>0</v>
          </cell>
          <cell r="IT1053">
            <v>0</v>
          </cell>
          <cell r="IU1053">
            <v>0</v>
          </cell>
          <cell r="IV1053">
            <v>0</v>
          </cell>
          <cell r="IW1053">
            <v>0</v>
          </cell>
          <cell r="IX1053">
            <v>0</v>
          </cell>
          <cell r="IY1053">
            <v>0</v>
          </cell>
          <cell r="IZ1053">
            <v>0</v>
          </cell>
          <cell r="JA1053">
            <v>0</v>
          </cell>
          <cell r="JB1053">
            <v>0</v>
          </cell>
          <cell r="JC1053">
            <v>0</v>
          </cell>
          <cell r="JD1053">
            <v>0</v>
          </cell>
          <cell r="JE1053">
            <v>0</v>
          </cell>
        </row>
        <row r="1054">
          <cell r="D1054" t="str">
            <v>PV_.QF.UTS._.___.Enterprise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0</v>
          </cell>
          <cell r="BD1054">
            <v>0</v>
          </cell>
          <cell r="BE1054">
            <v>0</v>
          </cell>
          <cell r="BF1054">
            <v>0</v>
          </cell>
          <cell r="BG1054">
            <v>0</v>
          </cell>
          <cell r="BH1054">
            <v>0</v>
          </cell>
          <cell r="BI1054">
            <v>0</v>
          </cell>
          <cell r="BJ1054">
            <v>0</v>
          </cell>
          <cell r="BK1054">
            <v>0</v>
          </cell>
          <cell r="BL1054">
            <v>0</v>
          </cell>
          <cell r="BM1054">
            <v>0</v>
          </cell>
          <cell r="BN1054">
            <v>0</v>
          </cell>
          <cell r="BO1054">
            <v>0</v>
          </cell>
          <cell r="BP1054">
            <v>0</v>
          </cell>
          <cell r="BQ1054">
            <v>0</v>
          </cell>
          <cell r="BR1054">
            <v>0</v>
          </cell>
          <cell r="BS1054">
            <v>0</v>
          </cell>
          <cell r="BT1054">
            <v>0</v>
          </cell>
          <cell r="BU1054">
            <v>0</v>
          </cell>
          <cell r="BV1054">
            <v>0</v>
          </cell>
          <cell r="BW1054">
            <v>0</v>
          </cell>
          <cell r="BX1054">
            <v>0</v>
          </cell>
          <cell r="BY1054">
            <v>0</v>
          </cell>
          <cell r="BZ1054">
            <v>0</v>
          </cell>
          <cell r="CA1054">
            <v>0</v>
          </cell>
          <cell r="CB1054">
            <v>0</v>
          </cell>
          <cell r="CC1054">
            <v>0</v>
          </cell>
          <cell r="CD1054">
            <v>0</v>
          </cell>
          <cell r="CE1054">
            <v>0</v>
          </cell>
          <cell r="CF1054">
            <v>0</v>
          </cell>
          <cell r="CG1054">
            <v>0</v>
          </cell>
          <cell r="CH1054">
            <v>0</v>
          </cell>
          <cell r="CI1054">
            <v>0</v>
          </cell>
          <cell r="CJ1054">
            <v>0</v>
          </cell>
          <cell r="CK1054">
            <v>0</v>
          </cell>
          <cell r="CL1054">
            <v>0</v>
          </cell>
          <cell r="CM1054">
            <v>0</v>
          </cell>
          <cell r="CN1054">
            <v>0</v>
          </cell>
          <cell r="CO1054">
            <v>0</v>
          </cell>
          <cell r="CP1054">
            <v>0</v>
          </cell>
          <cell r="CQ1054">
            <v>0</v>
          </cell>
          <cell r="CR1054">
            <v>0</v>
          </cell>
          <cell r="CS1054">
            <v>0</v>
          </cell>
          <cell r="CT1054">
            <v>0</v>
          </cell>
          <cell r="CU1054">
            <v>0</v>
          </cell>
          <cell r="CV1054">
            <v>0</v>
          </cell>
          <cell r="CW1054">
            <v>0</v>
          </cell>
          <cell r="CX1054">
            <v>0</v>
          </cell>
          <cell r="CY1054">
            <v>0</v>
          </cell>
          <cell r="CZ1054">
            <v>0</v>
          </cell>
          <cell r="DA1054">
            <v>0</v>
          </cell>
          <cell r="DB1054">
            <v>0</v>
          </cell>
          <cell r="DC1054">
            <v>0</v>
          </cell>
          <cell r="DD1054">
            <v>0</v>
          </cell>
          <cell r="DE1054">
            <v>0</v>
          </cell>
          <cell r="DF1054">
            <v>0</v>
          </cell>
          <cell r="DG1054">
            <v>0</v>
          </cell>
          <cell r="DH1054">
            <v>0</v>
          </cell>
          <cell r="DI1054">
            <v>0</v>
          </cell>
          <cell r="DJ1054">
            <v>0</v>
          </cell>
          <cell r="DK1054">
            <v>0</v>
          </cell>
          <cell r="DL1054">
            <v>0</v>
          </cell>
          <cell r="DM1054">
            <v>0</v>
          </cell>
          <cell r="DN1054">
            <v>0</v>
          </cell>
          <cell r="DO1054">
            <v>0</v>
          </cell>
          <cell r="DP1054">
            <v>0</v>
          </cell>
          <cell r="DQ1054">
            <v>0</v>
          </cell>
          <cell r="DR1054">
            <v>0</v>
          </cell>
          <cell r="DS1054">
            <v>0</v>
          </cell>
          <cell r="DT1054">
            <v>0</v>
          </cell>
          <cell r="DU1054">
            <v>0</v>
          </cell>
          <cell r="DV1054">
            <v>0</v>
          </cell>
          <cell r="DW1054">
            <v>0</v>
          </cell>
          <cell r="DX1054">
            <v>0</v>
          </cell>
          <cell r="DY1054">
            <v>0</v>
          </cell>
          <cell r="DZ1054">
            <v>0</v>
          </cell>
          <cell r="EA1054">
            <v>0</v>
          </cell>
          <cell r="EB1054">
            <v>0</v>
          </cell>
          <cell r="EC1054">
            <v>0</v>
          </cell>
          <cell r="ED1054">
            <v>0</v>
          </cell>
          <cell r="EE1054">
            <v>0</v>
          </cell>
          <cell r="EF1054">
            <v>0</v>
          </cell>
          <cell r="EG1054">
            <v>0</v>
          </cell>
          <cell r="EH1054">
            <v>0</v>
          </cell>
          <cell r="EI1054">
            <v>0</v>
          </cell>
          <cell r="EJ1054">
            <v>0</v>
          </cell>
          <cell r="EK1054">
            <v>0</v>
          </cell>
          <cell r="EL1054">
            <v>0</v>
          </cell>
          <cell r="EM1054">
            <v>0</v>
          </cell>
          <cell r="EN1054">
            <v>0</v>
          </cell>
          <cell r="EO1054">
            <v>0</v>
          </cell>
          <cell r="EP1054">
            <v>0</v>
          </cell>
          <cell r="EQ1054">
            <v>0</v>
          </cell>
          <cell r="ER1054">
            <v>0</v>
          </cell>
          <cell r="ES1054">
            <v>0</v>
          </cell>
          <cell r="ET1054">
            <v>0</v>
          </cell>
          <cell r="EU1054">
            <v>0</v>
          </cell>
          <cell r="EV1054">
            <v>0</v>
          </cell>
          <cell r="EW1054">
            <v>0</v>
          </cell>
          <cell r="EX1054">
            <v>0</v>
          </cell>
          <cell r="EY1054">
            <v>0</v>
          </cell>
          <cell r="EZ1054">
            <v>0</v>
          </cell>
          <cell r="FA1054">
            <v>0</v>
          </cell>
          <cell r="FB1054">
            <v>0</v>
          </cell>
          <cell r="FC1054">
            <v>0</v>
          </cell>
          <cell r="FD1054">
            <v>0</v>
          </cell>
          <cell r="FE1054">
            <v>0</v>
          </cell>
          <cell r="FF1054">
            <v>0</v>
          </cell>
          <cell r="FG1054">
            <v>0</v>
          </cell>
          <cell r="FH1054">
            <v>0</v>
          </cell>
          <cell r="FI1054">
            <v>0</v>
          </cell>
          <cell r="FJ1054">
            <v>0</v>
          </cell>
          <cell r="FK1054">
            <v>0</v>
          </cell>
          <cell r="FL1054">
            <v>0</v>
          </cell>
          <cell r="FM1054">
            <v>0</v>
          </cell>
          <cell r="FN1054">
            <v>0</v>
          </cell>
          <cell r="FO1054">
            <v>0</v>
          </cell>
          <cell r="FP1054">
            <v>0</v>
          </cell>
          <cell r="FQ1054">
            <v>0</v>
          </cell>
          <cell r="FR1054">
            <v>0</v>
          </cell>
          <cell r="FS1054">
            <v>0</v>
          </cell>
          <cell r="FT1054">
            <v>0</v>
          </cell>
          <cell r="FU1054">
            <v>0</v>
          </cell>
          <cell r="FV1054">
            <v>0</v>
          </cell>
          <cell r="FW1054">
            <v>0</v>
          </cell>
          <cell r="FX1054">
            <v>0</v>
          </cell>
          <cell r="FY1054">
            <v>0</v>
          </cell>
          <cell r="FZ1054">
            <v>0</v>
          </cell>
          <cell r="GA1054">
            <v>0</v>
          </cell>
          <cell r="GB1054">
            <v>0</v>
          </cell>
          <cell r="GC1054">
            <v>0</v>
          </cell>
          <cell r="GD1054">
            <v>0</v>
          </cell>
          <cell r="GE1054">
            <v>0</v>
          </cell>
          <cell r="GF1054">
            <v>0</v>
          </cell>
          <cell r="GG1054">
            <v>0</v>
          </cell>
          <cell r="GH1054">
            <v>0</v>
          </cell>
          <cell r="GI1054">
            <v>0</v>
          </cell>
          <cell r="GJ1054">
            <v>0</v>
          </cell>
          <cell r="GK1054">
            <v>0</v>
          </cell>
          <cell r="GL1054">
            <v>0</v>
          </cell>
          <cell r="GM1054">
            <v>0</v>
          </cell>
          <cell r="GN1054">
            <v>0</v>
          </cell>
          <cell r="GO1054">
            <v>0</v>
          </cell>
          <cell r="GP1054">
            <v>0</v>
          </cell>
          <cell r="GQ1054">
            <v>0</v>
          </cell>
          <cell r="GR1054">
            <v>0</v>
          </cell>
          <cell r="GS1054">
            <v>0</v>
          </cell>
          <cell r="GT1054">
            <v>0</v>
          </cell>
          <cell r="GU1054">
            <v>0</v>
          </cell>
          <cell r="GV1054">
            <v>0</v>
          </cell>
          <cell r="GW1054">
            <v>0</v>
          </cell>
          <cell r="GX1054">
            <v>0</v>
          </cell>
          <cell r="GY1054">
            <v>0</v>
          </cell>
          <cell r="GZ1054">
            <v>0</v>
          </cell>
          <cell r="HA1054">
            <v>0</v>
          </cell>
          <cell r="HB1054">
            <v>0</v>
          </cell>
          <cell r="HC1054">
            <v>0</v>
          </cell>
          <cell r="HD1054">
            <v>0</v>
          </cell>
          <cell r="HE1054">
            <v>0</v>
          </cell>
          <cell r="HF1054">
            <v>0</v>
          </cell>
          <cell r="HG1054">
            <v>0</v>
          </cell>
          <cell r="HH1054">
            <v>0</v>
          </cell>
          <cell r="HI1054">
            <v>0</v>
          </cell>
          <cell r="HJ1054">
            <v>0</v>
          </cell>
          <cell r="HK1054">
            <v>0</v>
          </cell>
          <cell r="HL1054">
            <v>0</v>
          </cell>
          <cell r="HM1054">
            <v>0</v>
          </cell>
          <cell r="HN1054">
            <v>0</v>
          </cell>
          <cell r="HO1054">
            <v>0</v>
          </cell>
          <cell r="HP1054">
            <v>0</v>
          </cell>
          <cell r="HQ1054">
            <v>0</v>
          </cell>
          <cell r="HR1054">
            <v>0</v>
          </cell>
          <cell r="HS1054">
            <v>0</v>
          </cell>
          <cell r="HT1054">
            <v>0</v>
          </cell>
          <cell r="HU1054">
            <v>0</v>
          </cell>
          <cell r="HV1054">
            <v>0</v>
          </cell>
          <cell r="HW1054">
            <v>0</v>
          </cell>
          <cell r="HX1054">
            <v>0</v>
          </cell>
          <cell r="HY1054">
            <v>0</v>
          </cell>
          <cell r="HZ1054">
            <v>0</v>
          </cell>
          <cell r="IA1054">
            <v>0</v>
          </cell>
          <cell r="IB1054">
            <v>0</v>
          </cell>
          <cell r="IC1054">
            <v>0</v>
          </cell>
          <cell r="ID1054">
            <v>0</v>
          </cell>
          <cell r="IE1054">
            <v>0</v>
          </cell>
          <cell r="IF1054">
            <v>0</v>
          </cell>
          <cell r="IG1054">
            <v>0</v>
          </cell>
          <cell r="IH1054">
            <v>0</v>
          </cell>
          <cell r="II1054">
            <v>0</v>
          </cell>
          <cell r="IJ1054">
            <v>0</v>
          </cell>
          <cell r="IK1054">
            <v>0</v>
          </cell>
          <cell r="IL1054">
            <v>0</v>
          </cell>
          <cell r="IM1054">
            <v>0</v>
          </cell>
          <cell r="IN1054">
            <v>0</v>
          </cell>
          <cell r="IO1054">
            <v>0</v>
          </cell>
          <cell r="IP1054">
            <v>0</v>
          </cell>
          <cell r="IQ1054">
            <v>0</v>
          </cell>
          <cell r="IR1054">
            <v>0</v>
          </cell>
          <cell r="IS1054">
            <v>0</v>
          </cell>
          <cell r="IT1054">
            <v>0</v>
          </cell>
          <cell r="IU1054">
            <v>0</v>
          </cell>
          <cell r="IV1054">
            <v>0</v>
          </cell>
          <cell r="IW1054">
            <v>0</v>
          </cell>
          <cell r="IX1054">
            <v>0</v>
          </cell>
          <cell r="IY1054">
            <v>0</v>
          </cell>
          <cell r="IZ1054">
            <v>0</v>
          </cell>
          <cell r="JA1054">
            <v>0</v>
          </cell>
          <cell r="JB1054">
            <v>0</v>
          </cell>
          <cell r="JC1054">
            <v>0</v>
          </cell>
          <cell r="JD1054">
            <v>0</v>
          </cell>
          <cell r="JE1054">
            <v>0</v>
          </cell>
        </row>
        <row r="1055">
          <cell r="D1055" t="str">
            <v>PV_.QF.UTS._.___.Escalante I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0</v>
          </cell>
          <cell r="BD1055">
            <v>0</v>
          </cell>
          <cell r="BE1055">
            <v>0</v>
          </cell>
          <cell r="BF1055">
            <v>0</v>
          </cell>
          <cell r="BG1055">
            <v>0</v>
          </cell>
          <cell r="BH1055">
            <v>0</v>
          </cell>
          <cell r="BI1055">
            <v>0</v>
          </cell>
          <cell r="BJ1055">
            <v>0</v>
          </cell>
          <cell r="BK1055">
            <v>0</v>
          </cell>
          <cell r="BL1055">
            <v>0</v>
          </cell>
          <cell r="BM1055">
            <v>0</v>
          </cell>
          <cell r="BN1055">
            <v>0</v>
          </cell>
          <cell r="BO1055">
            <v>0</v>
          </cell>
          <cell r="BP1055">
            <v>0</v>
          </cell>
          <cell r="BQ1055">
            <v>0</v>
          </cell>
          <cell r="BR1055">
            <v>0</v>
          </cell>
          <cell r="BS1055">
            <v>0</v>
          </cell>
          <cell r="BT1055">
            <v>0</v>
          </cell>
          <cell r="BU1055">
            <v>0</v>
          </cell>
          <cell r="BV1055">
            <v>0</v>
          </cell>
          <cell r="BW1055">
            <v>0</v>
          </cell>
          <cell r="BX1055">
            <v>0</v>
          </cell>
          <cell r="BY1055">
            <v>0</v>
          </cell>
          <cell r="BZ1055">
            <v>0</v>
          </cell>
          <cell r="CA1055">
            <v>0</v>
          </cell>
          <cell r="CB1055">
            <v>0</v>
          </cell>
          <cell r="CC1055">
            <v>0</v>
          </cell>
          <cell r="CD1055">
            <v>0</v>
          </cell>
          <cell r="CE1055">
            <v>0</v>
          </cell>
          <cell r="CF1055">
            <v>0</v>
          </cell>
          <cell r="CG1055">
            <v>0</v>
          </cell>
          <cell r="CH1055">
            <v>0</v>
          </cell>
          <cell r="CI1055">
            <v>0</v>
          </cell>
          <cell r="CJ1055">
            <v>0</v>
          </cell>
          <cell r="CK1055">
            <v>0</v>
          </cell>
          <cell r="CL1055">
            <v>0</v>
          </cell>
          <cell r="CM1055">
            <v>0</v>
          </cell>
          <cell r="CN1055">
            <v>0</v>
          </cell>
          <cell r="CO1055">
            <v>0</v>
          </cell>
          <cell r="CP1055">
            <v>0</v>
          </cell>
          <cell r="CQ1055">
            <v>0</v>
          </cell>
          <cell r="CR1055">
            <v>0</v>
          </cell>
          <cell r="CS1055">
            <v>0</v>
          </cell>
          <cell r="CT1055">
            <v>0</v>
          </cell>
          <cell r="CU1055">
            <v>0</v>
          </cell>
          <cell r="CV1055">
            <v>0</v>
          </cell>
          <cell r="CW1055">
            <v>0</v>
          </cell>
          <cell r="CX1055">
            <v>0</v>
          </cell>
          <cell r="CY1055">
            <v>0</v>
          </cell>
          <cell r="CZ1055">
            <v>0</v>
          </cell>
          <cell r="DA1055">
            <v>0</v>
          </cell>
          <cell r="DB1055">
            <v>0</v>
          </cell>
          <cell r="DC1055">
            <v>0</v>
          </cell>
          <cell r="DD1055">
            <v>0</v>
          </cell>
          <cell r="DE1055">
            <v>0</v>
          </cell>
          <cell r="DF1055">
            <v>0</v>
          </cell>
          <cell r="DG1055">
            <v>0</v>
          </cell>
          <cell r="DH1055">
            <v>0</v>
          </cell>
          <cell r="DI1055">
            <v>0</v>
          </cell>
          <cell r="DJ1055">
            <v>0</v>
          </cell>
          <cell r="DK1055">
            <v>0</v>
          </cell>
          <cell r="DL1055">
            <v>0</v>
          </cell>
          <cell r="DM1055">
            <v>0</v>
          </cell>
          <cell r="DN1055">
            <v>0</v>
          </cell>
          <cell r="DO1055">
            <v>0</v>
          </cell>
          <cell r="DP1055">
            <v>0</v>
          </cell>
          <cell r="DQ1055">
            <v>0</v>
          </cell>
          <cell r="DR1055">
            <v>0</v>
          </cell>
          <cell r="DS1055">
            <v>0</v>
          </cell>
          <cell r="DT1055">
            <v>0</v>
          </cell>
          <cell r="DU1055">
            <v>0</v>
          </cell>
          <cell r="DV1055">
            <v>0</v>
          </cell>
          <cell r="DW1055">
            <v>0</v>
          </cell>
          <cell r="DX1055">
            <v>0</v>
          </cell>
          <cell r="DY1055">
            <v>0</v>
          </cell>
          <cell r="DZ1055">
            <v>0</v>
          </cell>
          <cell r="EA1055">
            <v>0</v>
          </cell>
          <cell r="EB1055">
            <v>0</v>
          </cell>
          <cell r="EC1055">
            <v>0</v>
          </cell>
          <cell r="ED1055">
            <v>0</v>
          </cell>
          <cell r="EE1055">
            <v>0</v>
          </cell>
          <cell r="EF1055">
            <v>0</v>
          </cell>
          <cell r="EG1055">
            <v>0</v>
          </cell>
          <cell r="EH1055">
            <v>0</v>
          </cell>
          <cell r="EI1055">
            <v>0</v>
          </cell>
          <cell r="EJ1055">
            <v>0</v>
          </cell>
          <cell r="EK1055">
            <v>0</v>
          </cell>
          <cell r="EL1055">
            <v>0</v>
          </cell>
          <cell r="EM1055">
            <v>0</v>
          </cell>
          <cell r="EN1055">
            <v>0</v>
          </cell>
          <cell r="EO1055">
            <v>0</v>
          </cell>
          <cell r="EP1055">
            <v>0</v>
          </cell>
          <cell r="EQ1055">
            <v>0</v>
          </cell>
          <cell r="ER1055">
            <v>0</v>
          </cell>
          <cell r="ES1055">
            <v>0</v>
          </cell>
          <cell r="ET1055">
            <v>0</v>
          </cell>
          <cell r="EU1055">
            <v>0</v>
          </cell>
          <cell r="EV1055">
            <v>0</v>
          </cell>
          <cell r="EW1055">
            <v>0</v>
          </cell>
          <cell r="EX1055">
            <v>0</v>
          </cell>
          <cell r="EY1055">
            <v>0</v>
          </cell>
          <cell r="EZ1055">
            <v>0</v>
          </cell>
          <cell r="FA1055">
            <v>0</v>
          </cell>
          <cell r="FB1055">
            <v>0</v>
          </cell>
          <cell r="FC1055">
            <v>0</v>
          </cell>
          <cell r="FD1055">
            <v>0</v>
          </cell>
          <cell r="FE1055">
            <v>0</v>
          </cell>
          <cell r="FF1055">
            <v>0</v>
          </cell>
          <cell r="FG1055">
            <v>0</v>
          </cell>
          <cell r="FH1055">
            <v>0</v>
          </cell>
          <cell r="FI1055">
            <v>0</v>
          </cell>
          <cell r="FJ1055">
            <v>0</v>
          </cell>
          <cell r="FK1055">
            <v>0</v>
          </cell>
          <cell r="FL1055">
            <v>0</v>
          </cell>
          <cell r="FM1055">
            <v>0</v>
          </cell>
          <cell r="FN1055">
            <v>0</v>
          </cell>
          <cell r="FO1055">
            <v>0</v>
          </cell>
          <cell r="FP1055">
            <v>0</v>
          </cell>
          <cell r="FQ1055">
            <v>0</v>
          </cell>
          <cell r="FR1055">
            <v>0</v>
          </cell>
          <cell r="FS1055">
            <v>0</v>
          </cell>
          <cell r="FT1055">
            <v>0</v>
          </cell>
          <cell r="FU1055">
            <v>0</v>
          </cell>
          <cell r="FV1055">
            <v>0</v>
          </cell>
          <cell r="FW1055">
            <v>0</v>
          </cell>
          <cell r="FX1055">
            <v>0</v>
          </cell>
          <cell r="FY1055">
            <v>0</v>
          </cell>
          <cell r="FZ1055">
            <v>0</v>
          </cell>
          <cell r="GA1055">
            <v>0</v>
          </cell>
          <cell r="GB1055">
            <v>0</v>
          </cell>
          <cell r="GC1055">
            <v>0</v>
          </cell>
          <cell r="GD1055">
            <v>0</v>
          </cell>
          <cell r="GE1055">
            <v>0</v>
          </cell>
          <cell r="GF1055">
            <v>0</v>
          </cell>
          <cell r="GG1055">
            <v>0</v>
          </cell>
          <cell r="GH1055">
            <v>0</v>
          </cell>
          <cell r="GI1055">
            <v>0</v>
          </cell>
          <cell r="GJ1055">
            <v>0</v>
          </cell>
          <cell r="GK1055">
            <v>0</v>
          </cell>
          <cell r="GL1055">
            <v>0</v>
          </cell>
          <cell r="GM1055">
            <v>0</v>
          </cell>
          <cell r="GN1055">
            <v>0</v>
          </cell>
          <cell r="GO1055">
            <v>0</v>
          </cell>
          <cell r="GP1055">
            <v>0</v>
          </cell>
          <cell r="GQ1055">
            <v>0</v>
          </cell>
          <cell r="GR1055">
            <v>0</v>
          </cell>
          <cell r="GS1055">
            <v>0</v>
          </cell>
          <cell r="GT1055">
            <v>0</v>
          </cell>
          <cell r="GU1055">
            <v>0</v>
          </cell>
          <cell r="GV1055">
            <v>0</v>
          </cell>
          <cell r="GW1055">
            <v>0</v>
          </cell>
          <cell r="GX1055">
            <v>0</v>
          </cell>
          <cell r="GY1055">
            <v>0</v>
          </cell>
          <cell r="GZ1055">
            <v>0</v>
          </cell>
          <cell r="HA1055">
            <v>0</v>
          </cell>
          <cell r="HB1055">
            <v>0</v>
          </cell>
          <cell r="HC1055">
            <v>0</v>
          </cell>
          <cell r="HD1055">
            <v>0</v>
          </cell>
          <cell r="HE1055">
            <v>0</v>
          </cell>
          <cell r="HF1055">
            <v>0</v>
          </cell>
          <cell r="HG1055">
            <v>0</v>
          </cell>
          <cell r="HH1055">
            <v>0</v>
          </cell>
          <cell r="HI1055">
            <v>0</v>
          </cell>
          <cell r="HJ1055">
            <v>0</v>
          </cell>
          <cell r="HK1055">
            <v>0</v>
          </cell>
          <cell r="HL1055">
            <v>0</v>
          </cell>
          <cell r="HM1055">
            <v>0</v>
          </cell>
          <cell r="HN1055">
            <v>0</v>
          </cell>
          <cell r="HO1055">
            <v>0</v>
          </cell>
          <cell r="HP1055">
            <v>0</v>
          </cell>
          <cell r="HQ1055">
            <v>0</v>
          </cell>
          <cell r="HR1055">
            <v>0</v>
          </cell>
          <cell r="HS1055">
            <v>0</v>
          </cell>
          <cell r="HT1055">
            <v>0</v>
          </cell>
          <cell r="HU1055">
            <v>0</v>
          </cell>
          <cell r="HV1055">
            <v>0</v>
          </cell>
          <cell r="HW1055">
            <v>0</v>
          </cell>
          <cell r="HX1055">
            <v>0</v>
          </cell>
          <cell r="HY1055">
            <v>0</v>
          </cell>
          <cell r="HZ1055">
            <v>0</v>
          </cell>
          <cell r="IA1055">
            <v>0</v>
          </cell>
          <cell r="IB1055">
            <v>0</v>
          </cell>
          <cell r="IC1055">
            <v>0</v>
          </cell>
          <cell r="ID1055">
            <v>0</v>
          </cell>
          <cell r="IE1055">
            <v>0</v>
          </cell>
          <cell r="IF1055">
            <v>0</v>
          </cell>
          <cell r="IG1055">
            <v>0</v>
          </cell>
          <cell r="IH1055">
            <v>0</v>
          </cell>
          <cell r="II1055">
            <v>0</v>
          </cell>
          <cell r="IJ1055">
            <v>0</v>
          </cell>
          <cell r="IK1055">
            <v>0</v>
          </cell>
          <cell r="IL1055">
            <v>0</v>
          </cell>
          <cell r="IM1055">
            <v>0</v>
          </cell>
          <cell r="IN1055">
            <v>0</v>
          </cell>
          <cell r="IO1055">
            <v>0</v>
          </cell>
          <cell r="IP1055">
            <v>0</v>
          </cell>
          <cell r="IQ1055">
            <v>0</v>
          </cell>
          <cell r="IR1055">
            <v>0</v>
          </cell>
          <cell r="IS1055">
            <v>0</v>
          </cell>
          <cell r="IT1055">
            <v>0</v>
          </cell>
          <cell r="IU1055">
            <v>0</v>
          </cell>
          <cell r="IV1055">
            <v>0</v>
          </cell>
          <cell r="IW1055">
            <v>0</v>
          </cell>
          <cell r="IX1055">
            <v>0</v>
          </cell>
          <cell r="IY1055">
            <v>0</v>
          </cell>
          <cell r="IZ1055">
            <v>0</v>
          </cell>
          <cell r="JA1055">
            <v>0</v>
          </cell>
          <cell r="JB1055">
            <v>0</v>
          </cell>
          <cell r="JC1055">
            <v>0</v>
          </cell>
          <cell r="JD1055">
            <v>0</v>
          </cell>
          <cell r="JE1055">
            <v>0</v>
          </cell>
        </row>
        <row r="1056">
          <cell r="D1056" t="str">
            <v>PV_.QF.UTS._.___.Escalante II</v>
          </cell>
          <cell r="F1056">
            <v>0</v>
          </cell>
          <cell r="G1056">
            <v>0</v>
          </cell>
          <cell r="H1056">
            <v>0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0</v>
          </cell>
          <cell r="BD1056">
            <v>0</v>
          </cell>
          <cell r="BE1056">
            <v>0</v>
          </cell>
          <cell r="BF1056">
            <v>0</v>
          </cell>
          <cell r="BG1056">
            <v>0</v>
          </cell>
          <cell r="BH1056">
            <v>0</v>
          </cell>
          <cell r="BI1056">
            <v>0</v>
          </cell>
          <cell r="BJ1056">
            <v>0</v>
          </cell>
          <cell r="BK1056">
            <v>0</v>
          </cell>
          <cell r="BL1056">
            <v>0</v>
          </cell>
          <cell r="BM1056">
            <v>0</v>
          </cell>
          <cell r="BN1056">
            <v>0</v>
          </cell>
          <cell r="BO1056">
            <v>0</v>
          </cell>
          <cell r="BP1056">
            <v>0</v>
          </cell>
          <cell r="BQ1056">
            <v>0</v>
          </cell>
          <cell r="BR1056">
            <v>0</v>
          </cell>
          <cell r="BS1056">
            <v>0</v>
          </cell>
          <cell r="BT1056">
            <v>0</v>
          </cell>
          <cell r="BU1056">
            <v>0</v>
          </cell>
          <cell r="BV1056">
            <v>0</v>
          </cell>
          <cell r="BW1056">
            <v>0</v>
          </cell>
          <cell r="BX1056">
            <v>0</v>
          </cell>
          <cell r="BY1056">
            <v>0</v>
          </cell>
          <cell r="BZ1056">
            <v>0</v>
          </cell>
          <cell r="CA1056">
            <v>0</v>
          </cell>
          <cell r="CB1056">
            <v>0</v>
          </cell>
          <cell r="CC1056">
            <v>0</v>
          </cell>
          <cell r="CD1056">
            <v>0</v>
          </cell>
          <cell r="CE1056">
            <v>0</v>
          </cell>
          <cell r="CF1056">
            <v>0</v>
          </cell>
          <cell r="CG1056">
            <v>0</v>
          </cell>
          <cell r="CH1056">
            <v>0</v>
          </cell>
          <cell r="CI1056">
            <v>0</v>
          </cell>
          <cell r="CJ1056">
            <v>0</v>
          </cell>
          <cell r="CK1056">
            <v>0</v>
          </cell>
          <cell r="CL1056">
            <v>0</v>
          </cell>
          <cell r="CM1056">
            <v>0</v>
          </cell>
          <cell r="CN1056">
            <v>0</v>
          </cell>
          <cell r="CO1056">
            <v>0</v>
          </cell>
          <cell r="CP1056">
            <v>0</v>
          </cell>
          <cell r="CQ1056">
            <v>0</v>
          </cell>
          <cell r="CR1056">
            <v>0</v>
          </cell>
          <cell r="CS1056">
            <v>0</v>
          </cell>
          <cell r="CT1056">
            <v>0</v>
          </cell>
          <cell r="CU1056">
            <v>0</v>
          </cell>
          <cell r="CV1056">
            <v>0</v>
          </cell>
          <cell r="CW1056">
            <v>0</v>
          </cell>
          <cell r="CX1056">
            <v>0</v>
          </cell>
          <cell r="CY1056">
            <v>0</v>
          </cell>
          <cell r="CZ1056">
            <v>0</v>
          </cell>
          <cell r="DA1056">
            <v>0</v>
          </cell>
          <cell r="DB1056">
            <v>0</v>
          </cell>
          <cell r="DC1056">
            <v>0</v>
          </cell>
          <cell r="DD1056">
            <v>0</v>
          </cell>
          <cell r="DE1056">
            <v>0</v>
          </cell>
          <cell r="DF1056">
            <v>0</v>
          </cell>
          <cell r="DG1056">
            <v>0</v>
          </cell>
          <cell r="DH1056">
            <v>0</v>
          </cell>
          <cell r="DI1056">
            <v>0</v>
          </cell>
          <cell r="DJ1056">
            <v>0</v>
          </cell>
          <cell r="DK1056">
            <v>0</v>
          </cell>
          <cell r="DL1056">
            <v>0</v>
          </cell>
          <cell r="DM1056">
            <v>0</v>
          </cell>
          <cell r="DN1056">
            <v>0</v>
          </cell>
          <cell r="DO1056">
            <v>0</v>
          </cell>
          <cell r="DP1056">
            <v>0</v>
          </cell>
          <cell r="DQ1056">
            <v>0</v>
          </cell>
          <cell r="DR1056">
            <v>0</v>
          </cell>
          <cell r="DS1056">
            <v>0</v>
          </cell>
          <cell r="DT1056">
            <v>0</v>
          </cell>
          <cell r="DU1056">
            <v>0</v>
          </cell>
          <cell r="DV1056">
            <v>0</v>
          </cell>
          <cell r="DW1056">
            <v>0</v>
          </cell>
          <cell r="DX1056">
            <v>0</v>
          </cell>
          <cell r="DY1056">
            <v>0</v>
          </cell>
          <cell r="DZ1056">
            <v>0</v>
          </cell>
          <cell r="EA1056">
            <v>0</v>
          </cell>
          <cell r="EB1056">
            <v>0</v>
          </cell>
          <cell r="EC1056">
            <v>0</v>
          </cell>
          <cell r="ED1056">
            <v>0</v>
          </cell>
          <cell r="EE1056">
            <v>0</v>
          </cell>
          <cell r="EF1056">
            <v>0</v>
          </cell>
          <cell r="EG1056">
            <v>0</v>
          </cell>
          <cell r="EH1056">
            <v>0</v>
          </cell>
          <cell r="EI1056">
            <v>0</v>
          </cell>
          <cell r="EJ1056">
            <v>0</v>
          </cell>
          <cell r="EK1056">
            <v>0</v>
          </cell>
          <cell r="EL1056">
            <v>0</v>
          </cell>
          <cell r="EM1056">
            <v>0</v>
          </cell>
          <cell r="EN1056">
            <v>0</v>
          </cell>
          <cell r="EO1056">
            <v>0</v>
          </cell>
          <cell r="EP1056">
            <v>0</v>
          </cell>
          <cell r="EQ1056">
            <v>0</v>
          </cell>
          <cell r="ER1056">
            <v>0</v>
          </cell>
          <cell r="ES1056">
            <v>0</v>
          </cell>
          <cell r="ET1056">
            <v>0</v>
          </cell>
          <cell r="EU1056">
            <v>0</v>
          </cell>
          <cell r="EV1056">
            <v>0</v>
          </cell>
          <cell r="EW1056">
            <v>0</v>
          </cell>
          <cell r="EX1056">
            <v>0</v>
          </cell>
          <cell r="EY1056">
            <v>0</v>
          </cell>
          <cell r="EZ1056">
            <v>0</v>
          </cell>
          <cell r="FA1056">
            <v>0</v>
          </cell>
          <cell r="FB1056">
            <v>0</v>
          </cell>
          <cell r="FC1056">
            <v>0</v>
          </cell>
          <cell r="FD1056">
            <v>0</v>
          </cell>
          <cell r="FE1056">
            <v>0</v>
          </cell>
          <cell r="FF1056">
            <v>0</v>
          </cell>
          <cell r="FG1056">
            <v>0</v>
          </cell>
          <cell r="FH1056">
            <v>0</v>
          </cell>
          <cell r="FI1056">
            <v>0</v>
          </cell>
          <cell r="FJ1056">
            <v>0</v>
          </cell>
          <cell r="FK1056">
            <v>0</v>
          </cell>
          <cell r="FL1056">
            <v>0</v>
          </cell>
          <cell r="FM1056">
            <v>0</v>
          </cell>
          <cell r="FN1056">
            <v>0</v>
          </cell>
          <cell r="FO1056">
            <v>0</v>
          </cell>
          <cell r="FP1056">
            <v>0</v>
          </cell>
          <cell r="FQ1056">
            <v>0</v>
          </cell>
          <cell r="FR1056">
            <v>0</v>
          </cell>
          <cell r="FS1056">
            <v>0</v>
          </cell>
          <cell r="FT1056">
            <v>0</v>
          </cell>
          <cell r="FU1056">
            <v>0</v>
          </cell>
          <cell r="FV1056">
            <v>0</v>
          </cell>
          <cell r="FW1056">
            <v>0</v>
          </cell>
          <cell r="FX1056">
            <v>0</v>
          </cell>
          <cell r="FY1056">
            <v>0</v>
          </cell>
          <cell r="FZ1056">
            <v>0</v>
          </cell>
          <cell r="GA1056">
            <v>0</v>
          </cell>
          <cell r="GB1056">
            <v>0</v>
          </cell>
          <cell r="GC1056">
            <v>0</v>
          </cell>
          <cell r="GD1056">
            <v>0</v>
          </cell>
          <cell r="GE1056">
            <v>0</v>
          </cell>
          <cell r="GF1056">
            <v>0</v>
          </cell>
          <cell r="GG1056">
            <v>0</v>
          </cell>
          <cell r="GH1056">
            <v>0</v>
          </cell>
          <cell r="GI1056">
            <v>0</v>
          </cell>
          <cell r="GJ1056">
            <v>0</v>
          </cell>
          <cell r="GK1056">
            <v>0</v>
          </cell>
          <cell r="GL1056">
            <v>0</v>
          </cell>
          <cell r="GM1056">
            <v>0</v>
          </cell>
          <cell r="GN1056">
            <v>0</v>
          </cell>
          <cell r="GO1056">
            <v>0</v>
          </cell>
          <cell r="GP1056">
            <v>0</v>
          </cell>
          <cell r="GQ1056">
            <v>0</v>
          </cell>
          <cell r="GR1056">
            <v>0</v>
          </cell>
          <cell r="GS1056">
            <v>0</v>
          </cell>
          <cell r="GT1056">
            <v>0</v>
          </cell>
          <cell r="GU1056">
            <v>0</v>
          </cell>
          <cell r="GV1056">
            <v>0</v>
          </cell>
          <cell r="GW1056">
            <v>0</v>
          </cell>
          <cell r="GX1056">
            <v>0</v>
          </cell>
          <cell r="GY1056">
            <v>0</v>
          </cell>
          <cell r="GZ1056">
            <v>0</v>
          </cell>
          <cell r="HA1056">
            <v>0</v>
          </cell>
          <cell r="HB1056">
            <v>0</v>
          </cell>
          <cell r="HC1056">
            <v>0</v>
          </cell>
          <cell r="HD1056">
            <v>0</v>
          </cell>
          <cell r="HE1056">
            <v>0</v>
          </cell>
          <cell r="HF1056">
            <v>0</v>
          </cell>
          <cell r="HG1056">
            <v>0</v>
          </cell>
          <cell r="HH1056">
            <v>0</v>
          </cell>
          <cell r="HI1056">
            <v>0</v>
          </cell>
          <cell r="HJ1056">
            <v>0</v>
          </cell>
          <cell r="HK1056">
            <v>0</v>
          </cell>
          <cell r="HL1056">
            <v>0</v>
          </cell>
          <cell r="HM1056">
            <v>0</v>
          </cell>
          <cell r="HN1056">
            <v>0</v>
          </cell>
          <cell r="HO1056">
            <v>0</v>
          </cell>
          <cell r="HP1056">
            <v>0</v>
          </cell>
          <cell r="HQ1056">
            <v>0</v>
          </cell>
          <cell r="HR1056">
            <v>0</v>
          </cell>
          <cell r="HS1056">
            <v>0</v>
          </cell>
          <cell r="HT1056">
            <v>0</v>
          </cell>
          <cell r="HU1056">
            <v>0</v>
          </cell>
          <cell r="HV1056">
            <v>0</v>
          </cell>
          <cell r="HW1056">
            <v>0</v>
          </cell>
          <cell r="HX1056">
            <v>0</v>
          </cell>
          <cell r="HY1056">
            <v>0</v>
          </cell>
          <cell r="HZ1056">
            <v>0</v>
          </cell>
          <cell r="IA1056">
            <v>0</v>
          </cell>
          <cell r="IB1056">
            <v>0</v>
          </cell>
          <cell r="IC1056">
            <v>0</v>
          </cell>
          <cell r="ID1056">
            <v>0</v>
          </cell>
          <cell r="IE1056">
            <v>0</v>
          </cell>
          <cell r="IF1056">
            <v>0</v>
          </cell>
          <cell r="IG1056">
            <v>0</v>
          </cell>
          <cell r="IH1056">
            <v>0</v>
          </cell>
          <cell r="II1056">
            <v>0</v>
          </cell>
          <cell r="IJ1056">
            <v>0</v>
          </cell>
          <cell r="IK1056">
            <v>0</v>
          </cell>
          <cell r="IL1056">
            <v>0</v>
          </cell>
          <cell r="IM1056">
            <v>0</v>
          </cell>
          <cell r="IN1056">
            <v>0</v>
          </cell>
          <cell r="IO1056">
            <v>0</v>
          </cell>
          <cell r="IP1056">
            <v>0</v>
          </cell>
          <cell r="IQ1056">
            <v>0</v>
          </cell>
          <cell r="IR1056">
            <v>0</v>
          </cell>
          <cell r="IS1056">
            <v>0</v>
          </cell>
          <cell r="IT1056">
            <v>0</v>
          </cell>
          <cell r="IU1056">
            <v>0</v>
          </cell>
          <cell r="IV1056">
            <v>0</v>
          </cell>
          <cell r="IW1056">
            <v>0</v>
          </cell>
          <cell r="IX1056">
            <v>0</v>
          </cell>
          <cell r="IY1056">
            <v>0</v>
          </cell>
          <cell r="IZ1056">
            <v>0</v>
          </cell>
          <cell r="JA1056">
            <v>0</v>
          </cell>
          <cell r="JB1056">
            <v>0</v>
          </cell>
          <cell r="JC1056">
            <v>0</v>
          </cell>
          <cell r="JD1056">
            <v>0</v>
          </cell>
          <cell r="JE1056">
            <v>0</v>
          </cell>
        </row>
        <row r="1057">
          <cell r="D1057" t="str">
            <v>PV_.QF.UTS._.___.Escalante III</v>
          </cell>
          <cell r="F1057">
            <v>0</v>
          </cell>
          <cell r="G1057">
            <v>0</v>
          </cell>
          <cell r="H1057">
            <v>0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0</v>
          </cell>
          <cell r="BD1057">
            <v>0</v>
          </cell>
          <cell r="BE1057">
            <v>0</v>
          </cell>
          <cell r="BF1057">
            <v>0</v>
          </cell>
          <cell r="BG1057">
            <v>0</v>
          </cell>
          <cell r="BH1057">
            <v>0</v>
          </cell>
          <cell r="BI1057">
            <v>0</v>
          </cell>
          <cell r="BJ1057">
            <v>0</v>
          </cell>
          <cell r="BK1057">
            <v>0</v>
          </cell>
          <cell r="BL1057">
            <v>0</v>
          </cell>
          <cell r="BM1057">
            <v>0</v>
          </cell>
          <cell r="BN1057">
            <v>0</v>
          </cell>
          <cell r="BO1057">
            <v>0</v>
          </cell>
          <cell r="BP1057">
            <v>0</v>
          </cell>
          <cell r="BQ1057">
            <v>0</v>
          </cell>
          <cell r="BR1057">
            <v>0</v>
          </cell>
          <cell r="BS1057">
            <v>0</v>
          </cell>
          <cell r="BT1057">
            <v>0</v>
          </cell>
          <cell r="BU1057">
            <v>0</v>
          </cell>
          <cell r="BV1057">
            <v>0</v>
          </cell>
          <cell r="BW1057">
            <v>0</v>
          </cell>
          <cell r="BX1057">
            <v>0</v>
          </cell>
          <cell r="BY1057">
            <v>0</v>
          </cell>
          <cell r="BZ1057">
            <v>0</v>
          </cell>
          <cell r="CA1057">
            <v>0</v>
          </cell>
          <cell r="CB1057">
            <v>0</v>
          </cell>
          <cell r="CC1057">
            <v>0</v>
          </cell>
          <cell r="CD1057">
            <v>0</v>
          </cell>
          <cell r="CE1057">
            <v>0</v>
          </cell>
          <cell r="CF1057">
            <v>0</v>
          </cell>
          <cell r="CG1057">
            <v>0</v>
          </cell>
          <cell r="CH1057">
            <v>0</v>
          </cell>
          <cell r="CI1057">
            <v>0</v>
          </cell>
          <cell r="CJ1057">
            <v>0</v>
          </cell>
          <cell r="CK1057">
            <v>0</v>
          </cell>
          <cell r="CL1057">
            <v>0</v>
          </cell>
          <cell r="CM1057">
            <v>0</v>
          </cell>
          <cell r="CN1057">
            <v>0</v>
          </cell>
          <cell r="CO1057">
            <v>0</v>
          </cell>
          <cell r="CP1057">
            <v>0</v>
          </cell>
          <cell r="CQ1057">
            <v>0</v>
          </cell>
          <cell r="CR1057">
            <v>0</v>
          </cell>
          <cell r="CS1057">
            <v>0</v>
          </cell>
          <cell r="CT1057">
            <v>0</v>
          </cell>
          <cell r="CU1057">
            <v>0</v>
          </cell>
          <cell r="CV1057">
            <v>0</v>
          </cell>
          <cell r="CW1057">
            <v>0</v>
          </cell>
          <cell r="CX1057">
            <v>0</v>
          </cell>
          <cell r="CY1057">
            <v>0</v>
          </cell>
          <cell r="CZ1057">
            <v>0</v>
          </cell>
          <cell r="DA1057">
            <v>0</v>
          </cell>
          <cell r="DB1057">
            <v>0</v>
          </cell>
          <cell r="DC1057">
            <v>0</v>
          </cell>
          <cell r="DD1057">
            <v>0</v>
          </cell>
          <cell r="DE1057">
            <v>0</v>
          </cell>
          <cell r="DF1057">
            <v>0</v>
          </cell>
          <cell r="DG1057">
            <v>0</v>
          </cell>
          <cell r="DH1057">
            <v>0</v>
          </cell>
          <cell r="DI1057">
            <v>0</v>
          </cell>
          <cell r="DJ1057">
            <v>0</v>
          </cell>
          <cell r="DK1057">
            <v>0</v>
          </cell>
          <cell r="DL1057">
            <v>0</v>
          </cell>
          <cell r="DM1057">
            <v>0</v>
          </cell>
          <cell r="DN1057">
            <v>0</v>
          </cell>
          <cell r="DO1057">
            <v>0</v>
          </cell>
          <cell r="DP1057">
            <v>0</v>
          </cell>
          <cell r="DQ1057">
            <v>0</v>
          </cell>
          <cell r="DR1057">
            <v>0</v>
          </cell>
          <cell r="DS1057">
            <v>0</v>
          </cell>
          <cell r="DT1057">
            <v>0</v>
          </cell>
          <cell r="DU1057">
            <v>0</v>
          </cell>
          <cell r="DV1057">
            <v>0</v>
          </cell>
          <cell r="DW1057">
            <v>0</v>
          </cell>
          <cell r="DX1057">
            <v>0</v>
          </cell>
          <cell r="DY1057">
            <v>0</v>
          </cell>
          <cell r="DZ1057">
            <v>0</v>
          </cell>
          <cell r="EA1057">
            <v>0</v>
          </cell>
          <cell r="EB1057">
            <v>0</v>
          </cell>
          <cell r="EC1057">
            <v>0</v>
          </cell>
          <cell r="ED1057">
            <v>0</v>
          </cell>
          <cell r="EE1057">
            <v>0</v>
          </cell>
          <cell r="EF1057">
            <v>0</v>
          </cell>
          <cell r="EG1057">
            <v>0</v>
          </cell>
          <cell r="EH1057">
            <v>0</v>
          </cell>
          <cell r="EI1057">
            <v>0</v>
          </cell>
          <cell r="EJ1057">
            <v>0</v>
          </cell>
          <cell r="EK1057">
            <v>0</v>
          </cell>
          <cell r="EL1057">
            <v>0</v>
          </cell>
          <cell r="EM1057">
            <v>0</v>
          </cell>
          <cell r="EN1057">
            <v>0</v>
          </cell>
          <cell r="EO1057">
            <v>0</v>
          </cell>
          <cell r="EP1057">
            <v>0</v>
          </cell>
          <cell r="EQ1057">
            <v>0</v>
          </cell>
          <cell r="ER1057">
            <v>0</v>
          </cell>
          <cell r="ES1057">
            <v>0</v>
          </cell>
          <cell r="ET1057">
            <v>0</v>
          </cell>
          <cell r="EU1057">
            <v>0</v>
          </cell>
          <cell r="EV1057">
            <v>0</v>
          </cell>
          <cell r="EW1057">
            <v>0</v>
          </cell>
          <cell r="EX1057">
            <v>0</v>
          </cell>
          <cell r="EY1057">
            <v>0</v>
          </cell>
          <cell r="EZ1057">
            <v>0</v>
          </cell>
          <cell r="FA1057">
            <v>0</v>
          </cell>
          <cell r="FB1057">
            <v>0</v>
          </cell>
          <cell r="FC1057">
            <v>0</v>
          </cell>
          <cell r="FD1057">
            <v>0</v>
          </cell>
          <cell r="FE1057">
            <v>0</v>
          </cell>
          <cell r="FF1057">
            <v>0</v>
          </cell>
          <cell r="FG1057">
            <v>0</v>
          </cell>
          <cell r="FH1057">
            <v>0</v>
          </cell>
          <cell r="FI1057">
            <v>0</v>
          </cell>
          <cell r="FJ1057">
            <v>0</v>
          </cell>
          <cell r="FK1057">
            <v>0</v>
          </cell>
          <cell r="FL1057">
            <v>0</v>
          </cell>
          <cell r="FM1057">
            <v>0</v>
          </cell>
          <cell r="FN1057">
            <v>0</v>
          </cell>
          <cell r="FO1057">
            <v>0</v>
          </cell>
          <cell r="FP1057">
            <v>0</v>
          </cell>
          <cell r="FQ1057">
            <v>0</v>
          </cell>
          <cell r="FR1057">
            <v>0</v>
          </cell>
          <cell r="FS1057">
            <v>0</v>
          </cell>
          <cell r="FT1057">
            <v>0</v>
          </cell>
          <cell r="FU1057">
            <v>0</v>
          </cell>
          <cell r="FV1057">
            <v>0</v>
          </cell>
          <cell r="FW1057">
            <v>0</v>
          </cell>
          <cell r="FX1057">
            <v>0</v>
          </cell>
          <cell r="FY1057">
            <v>0</v>
          </cell>
          <cell r="FZ1057">
            <v>0</v>
          </cell>
          <cell r="GA1057">
            <v>0</v>
          </cell>
          <cell r="GB1057">
            <v>0</v>
          </cell>
          <cell r="GC1057">
            <v>0</v>
          </cell>
          <cell r="GD1057">
            <v>0</v>
          </cell>
          <cell r="GE1057">
            <v>0</v>
          </cell>
          <cell r="GF1057">
            <v>0</v>
          </cell>
          <cell r="GG1057">
            <v>0</v>
          </cell>
          <cell r="GH1057">
            <v>0</v>
          </cell>
          <cell r="GI1057">
            <v>0</v>
          </cell>
          <cell r="GJ1057">
            <v>0</v>
          </cell>
          <cell r="GK1057">
            <v>0</v>
          </cell>
          <cell r="GL1057">
            <v>0</v>
          </cell>
          <cell r="GM1057">
            <v>0</v>
          </cell>
          <cell r="GN1057">
            <v>0</v>
          </cell>
          <cell r="GO1057">
            <v>0</v>
          </cell>
          <cell r="GP1057">
            <v>0</v>
          </cell>
          <cell r="GQ1057">
            <v>0</v>
          </cell>
          <cell r="GR1057">
            <v>0</v>
          </cell>
          <cell r="GS1057">
            <v>0</v>
          </cell>
          <cell r="GT1057">
            <v>0</v>
          </cell>
          <cell r="GU1057">
            <v>0</v>
          </cell>
          <cell r="GV1057">
            <v>0</v>
          </cell>
          <cell r="GW1057">
            <v>0</v>
          </cell>
          <cell r="GX1057">
            <v>0</v>
          </cell>
          <cell r="GY1057">
            <v>0</v>
          </cell>
          <cell r="GZ1057">
            <v>0</v>
          </cell>
          <cell r="HA1057">
            <v>0</v>
          </cell>
          <cell r="HB1057">
            <v>0</v>
          </cell>
          <cell r="HC1057">
            <v>0</v>
          </cell>
          <cell r="HD1057">
            <v>0</v>
          </cell>
          <cell r="HE1057">
            <v>0</v>
          </cell>
          <cell r="HF1057">
            <v>0</v>
          </cell>
          <cell r="HG1057">
            <v>0</v>
          </cell>
          <cell r="HH1057">
            <v>0</v>
          </cell>
          <cell r="HI1057">
            <v>0</v>
          </cell>
          <cell r="HJ1057">
            <v>0</v>
          </cell>
          <cell r="HK1057">
            <v>0</v>
          </cell>
          <cell r="HL1057">
            <v>0</v>
          </cell>
          <cell r="HM1057">
            <v>0</v>
          </cell>
          <cell r="HN1057">
            <v>0</v>
          </cell>
          <cell r="HO1057">
            <v>0</v>
          </cell>
          <cell r="HP1057">
            <v>0</v>
          </cell>
          <cell r="HQ1057">
            <v>0</v>
          </cell>
          <cell r="HR1057">
            <v>0</v>
          </cell>
          <cell r="HS1057">
            <v>0</v>
          </cell>
          <cell r="HT1057">
            <v>0</v>
          </cell>
          <cell r="HU1057">
            <v>0</v>
          </cell>
          <cell r="HV1057">
            <v>0</v>
          </cell>
          <cell r="HW1057">
            <v>0</v>
          </cell>
          <cell r="HX1057">
            <v>0</v>
          </cell>
          <cell r="HY1057">
            <v>0</v>
          </cell>
          <cell r="HZ1057">
            <v>0</v>
          </cell>
          <cell r="IA1057">
            <v>0</v>
          </cell>
          <cell r="IB1057">
            <v>0</v>
          </cell>
          <cell r="IC1057">
            <v>0</v>
          </cell>
          <cell r="ID1057">
            <v>0</v>
          </cell>
          <cell r="IE1057">
            <v>0</v>
          </cell>
          <cell r="IF1057">
            <v>0</v>
          </cell>
          <cell r="IG1057">
            <v>0</v>
          </cell>
          <cell r="IH1057">
            <v>0</v>
          </cell>
          <cell r="II1057">
            <v>0</v>
          </cell>
          <cell r="IJ1057">
            <v>0</v>
          </cell>
          <cell r="IK1057">
            <v>0</v>
          </cell>
          <cell r="IL1057">
            <v>0</v>
          </cell>
          <cell r="IM1057">
            <v>0</v>
          </cell>
          <cell r="IN1057">
            <v>0</v>
          </cell>
          <cell r="IO1057">
            <v>0</v>
          </cell>
          <cell r="IP1057">
            <v>0</v>
          </cell>
          <cell r="IQ1057">
            <v>0</v>
          </cell>
          <cell r="IR1057">
            <v>0</v>
          </cell>
          <cell r="IS1057">
            <v>0</v>
          </cell>
          <cell r="IT1057">
            <v>0</v>
          </cell>
          <cell r="IU1057">
            <v>0</v>
          </cell>
          <cell r="IV1057">
            <v>0</v>
          </cell>
          <cell r="IW1057">
            <v>0</v>
          </cell>
          <cell r="IX1057">
            <v>0</v>
          </cell>
          <cell r="IY1057">
            <v>0</v>
          </cell>
          <cell r="IZ1057">
            <v>0</v>
          </cell>
          <cell r="JA1057">
            <v>0</v>
          </cell>
          <cell r="JB1057">
            <v>0</v>
          </cell>
          <cell r="JC1057">
            <v>0</v>
          </cell>
          <cell r="JD1057">
            <v>0</v>
          </cell>
          <cell r="JE1057">
            <v>0</v>
          </cell>
        </row>
        <row r="1058">
          <cell r="D1058" t="str">
            <v>PV_.QF.UTS._.___.Granite Mountain - East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0</v>
          </cell>
          <cell r="BD1058">
            <v>0</v>
          </cell>
          <cell r="BE1058">
            <v>0</v>
          </cell>
          <cell r="BF1058">
            <v>0</v>
          </cell>
          <cell r="BG1058">
            <v>0</v>
          </cell>
          <cell r="BH1058">
            <v>0</v>
          </cell>
          <cell r="BI1058">
            <v>0</v>
          </cell>
          <cell r="BJ1058">
            <v>0</v>
          </cell>
          <cell r="BK1058">
            <v>0</v>
          </cell>
          <cell r="BL1058">
            <v>0</v>
          </cell>
          <cell r="BM1058">
            <v>0</v>
          </cell>
          <cell r="BN1058">
            <v>0</v>
          </cell>
          <cell r="BO1058">
            <v>0</v>
          </cell>
          <cell r="BP1058">
            <v>0</v>
          </cell>
          <cell r="BQ1058">
            <v>0</v>
          </cell>
          <cell r="BR1058">
            <v>0</v>
          </cell>
          <cell r="BS1058">
            <v>0</v>
          </cell>
          <cell r="BT1058">
            <v>0</v>
          </cell>
          <cell r="BU1058">
            <v>0</v>
          </cell>
          <cell r="BV1058">
            <v>0</v>
          </cell>
          <cell r="BW1058">
            <v>0</v>
          </cell>
          <cell r="BX1058">
            <v>0</v>
          </cell>
          <cell r="BY1058">
            <v>0</v>
          </cell>
          <cell r="BZ1058">
            <v>0</v>
          </cell>
          <cell r="CA1058">
            <v>0</v>
          </cell>
          <cell r="CB1058">
            <v>0</v>
          </cell>
          <cell r="CC1058">
            <v>0</v>
          </cell>
          <cell r="CD1058">
            <v>0</v>
          </cell>
          <cell r="CE1058">
            <v>0</v>
          </cell>
          <cell r="CF1058">
            <v>0</v>
          </cell>
          <cell r="CG1058">
            <v>0</v>
          </cell>
          <cell r="CH1058">
            <v>0</v>
          </cell>
          <cell r="CI1058">
            <v>0</v>
          </cell>
          <cell r="CJ1058">
            <v>0</v>
          </cell>
          <cell r="CK1058">
            <v>0</v>
          </cell>
          <cell r="CL1058">
            <v>0</v>
          </cell>
          <cell r="CM1058">
            <v>0</v>
          </cell>
          <cell r="CN1058">
            <v>0</v>
          </cell>
          <cell r="CO1058">
            <v>0</v>
          </cell>
          <cell r="CP1058">
            <v>0</v>
          </cell>
          <cell r="CQ1058">
            <v>0</v>
          </cell>
          <cell r="CR1058">
            <v>0</v>
          </cell>
          <cell r="CS1058">
            <v>0</v>
          </cell>
          <cell r="CT1058">
            <v>0</v>
          </cell>
          <cell r="CU1058">
            <v>0</v>
          </cell>
          <cell r="CV1058">
            <v>0</v>
          </cell>
          <cell r="CW1058">
            <v>0</v>
          </cell>
          <cell r="CX1058">
            <v>0</v>
          </cell>
          <cell r="CY1058">
            <v>0</v>
          </cell>
          <cell r="CZ1058">
            <v>0</v>
          </cell>
          <cell r="DA1058">
            <v>0</v>
          </cell>
          <cell r="DB1058">
            <v>0</v>
          </cell>
          <cell r="DC1058">
            <v>0</v>
          </cell>
          <cell r="DD1058">
            <v>0</v>
          </cell>
          <cell r="DE1058">
            <v>0</v>
          </cell>
          <cell r="DF1058">
            <v>0</v>
          </cell>
          <cell r="DG1058">
            <v>0</v>
          </cell>
          <cell r="DH1058">
            <v>0</v>
          </cell>
          <cell r="DI1058">
            <v>0</v>
          </cell>
          <cell r="DJ1058">
            <v>0</v>
          </cell>
          <cell r="DK1058">
            <v>0</v>
          </cell>
          <cell r="DL1058">
            <v>0</v>
          </cell>
          <cell r="DM1058">
            <v>0</v>
          </cell>
          <cell r="DN1058">
            <v>0</v>
          </cell>
          <cell r="DO1058">
            <v>0</v>
          </cell>
          <cell r="DP1058">
            <v>0</v>
          </cell>
          <cell r="DQ1058">
            <v>0</v>
          </cell>
          <cell r="DR1058">
            <v>0</v>
          </cell>
          <cell r="DS1058">
            <v>0</v>
          </cell>
          <cell r="DT1058">
            <v>0</v>
          </cell>
          <cell r="DU1058">
            <v>0</v>
          </cell>
          <cell r="DV1058">
            <v>0</v>
          </cell>
          <cell r="DW1058">
            <v>0</v>
          </cell>
          <cell r="DX1058">
            <v>0</v>
          </cell>
          <cell r="DY1058">
            <v>0</v>
          </cell>
          <cell r="DZ1058">
            <v>0</v>
          </cell>
          <cell r="EA1058">
            <v>0</v>
          </cell>
          <cell r="EB1058">
            <v>0</v>
          </cell>
          <cell r="EC1058">
            <v>0</v>
          </cell>
          <cell r="ED1058">
            <v>0</v>
          </cell>
          <cell r="EE1058">
            <v>0</v>
          </cell>
          <cell r="EF1058">
            <v>0</v>
          </cell>
          <cell r="EG1058">
            <v>0</v>
          </cell>
          <cell r="EH1058">
            <v>0</v>
          </cell>
          <cell r="EI1058">
            <v>0</v>
          </cell>
          <cell r="EJ1058">
            <v>0</v>
          </cell>
          <cell r="EK1058">
            <v>0</v>
          </cell>
          <cell r="EL1058">
            <v>0</v>
          </cell>
          <cell r="EM1058">
            <v>0</v>
          </cell>
          <cell r="EN1058">
            <v>0</v>
          </cell>
          <cell r="EO1058">
            <v>0</v>
          </cell>
          <cell r="EP1058">
            <v>0</v>
          </cell>
          <cell r="EQ1058">
            <v>0</v>
          </cell>
          <cell r="ER1058">
            <v>0</v>
          </cell>
          <cell r="ES1058">
            <v>0</v>
          </cell>
          <cell r="ET1058">
            <v>0</v>
          </cell>
          <cell r="EU1058">
            <v>0</v>
          </cell>
          <cell r="EV1058">
            <v>0</v>
          </cell>
          <cell r="EW1058">
            <v>0</v>
          </cell>
          <cell r="EX1058">
            <v>0</v>
          </cell>
          <cell r="EY1058">
            <v>0</v>
          </cell>
          <cell r="EZ1058">
            <v>0</v>
          </cell>
          <cell r="FA1058">
            <v>0</v>
          </cell>
          <cell r="FB1058">
            <v>0</v>
          </cell>
          <cell r="FC1058">
            <v>0</v>
          </cell>
          <cell r="FD1058">
            <v>0</v>
          </cell>
          <cell r="FE1058">
            <v>0</v>
          </cell>
          <cell r="FF1058">
            <v>0</v>
          </cell>
          <cell r="FG1058">
            <v>0</v>
          </cell>
          <cell r="FH1058">
            <v>0</v>
          </cell>
          <cell r="FI1058">
            <v>0</v>
          </cell>
          <cell r="FJ1058">
            <v>0</v>
          </cell>
          <cell r="FK1058">
            <v>0</v>
          </cell>
          <cell r="FL1058">
            <v>0</v>
          </cell>
          <cell r="FM1058">
            <v>0</v>
          </cell>
          <cell r="FN1058">
            <v>0</v>
          </cell>
          <cell r="FO1058">
            <v>0</v>
          </cell>
          <cell r="FP1058">
            <v>0</v>
          </cell>
          <cell r="FQ1058">
            <v>0</v>
          </cell>
          <cell r="FR1058">
            <v>0</v>
          </cell>
          <cell r="FS1058">
            <v>0</v>
          </cell>
          <cell r="FT1058">
            <v>0</v>
          </cell>
          <cell r="FU1058">
            <v>0</v>
          </cell>
          <cell r="FV1058">
            <v>0</v>
          </cell>
          <cell r="FW1058">
            <v>0</v>
          </cell>
          <cell r="FX1058">
            <v>0</v>
          </cell>
          <cell r="FY1058">
            <v>0</v>
          </cell>
          <cell r="FZ1058">
            <v>0</v>
          </cell>
          <cell r="GA1058">
            <v>0</v>
          </cell>
          <cell r="GB1058">
            <v>0</v>
          </cell>
          <cell r="GC1058">
            <v>0</v>
          </cell>
          <cell r="GD1058">
            <v>0</v>
          </cell>
          <cell r="GE1058">
            <v>0</v>
          </cell>
          <cell r="GF1058">
            <v>0</v>
          </cell>
          <cell r="GG1058">
            <v>0</v>
          </cell>
          <cell r="GH1058">
            <v>0</v>
          </cell>
          <cell r="GI1058">
            <v>0</v>
          </cell>
          <cell r="GJ1058">
            <v>0</v>
          </cell>
          <cell r="GK1058">
            <v>0</v>
          </cell>
          <cell r="GL1058">
            <v>0</v>
          </cell>
          <cell r="GM1058">
            <v>0</v>
          </cell>
          <cell r="GN1058">
            <v>0</v>
          </cell>
          <cell r="GO1058">
            <v>0</v>
          </cell>
          <cell r="GP1058">
            <v>0</v>
          </cell>
          <cell r="GQ1058">
            <v>0</v>
          </cell>
          <cell r="GR1058">
            <v>0</v>
          </cell>
          <cell r="GS1058">
            <v>0</v>
          </cell>
          <cell r="GT1058">
            <v>0</v>
          </cell>
          <cell r="GU1058">
            <v>0</v>
          </cell>
          <cell r="GV1058">
            <v>0</v>
          </cell>
          <cell r="GW1058">
            <v>0</v>
          </cell>
          <cell r="GX1058">
            <v>0</v>
          </cell>
          <cell r="GY1058">
            <v>0</v>
          </cell>
          <cell r="GZ1058">
            <v>0</v>
          </cell>
          <cell r="HA1058">
            <v>0</v>
          </cell>
          <cell r="HB1058">
            <v>0</v>
          </cell>
          <cell r="HC1058">
            <v>0</v>
          </cell>
          <cell r="HD1058">
            <v>0</v>
          </cell>
          <cell r="HE1058">
            <v>0</v>
          </cell>
          <cell r="HF1058">
            <v>0</v>
          </cell>
          <cell r="HG1058">
            <v>0</v>
          </cell>
          <cell r="HH1058">
            <v>0</v>
          </cell>
          <cell r="HI1058">
            <v>0</v>
          </cell>
          <cell r="HJ1058">
            <v>0</v>
          </cell>
          <cell r="HK1058">
            <v>0</v>
          </cell>
          <cell r="HL1058">
            <v>0</v>
          </cell>
          <cell r="HM1058">
            <v>0</v>
          </cell>
          <cell r="HN1058">
            <v>0</v>
          </cell>
          <cell r="HO1058">
            <v>0</v>
          </cell>
          <cell r="HP1058">
            <v>0</v>
          </cell>
          <cell r="HQ1058">
            <v>0</v>
          </cell>
          <cell r="HR1058">
            <v>0</v>
          </cell>
          <cell r="HS1058">
            <v>0</v>
          </cell>
          <cell r="HT1058">
            <v>0</v>
          </cell>
          <cell r="HU1058">
            <v>0</v>
          </cell>
          <cell r="HV1058">
            <v>0</v>
          </cell>
          <cell r="HW1058">
            <v>0</v>
          </cell>
          <cell r="HX1058">
            <v>0</v>
          </cell>
          <cell r="HY1058">
            <v>0</v>
          </cell>
          <cell r="HZ1058">
            <v>0</v>
          </cell>
          <cell r="IA1058">
            <v>0</v>
          </cell>
          <cell r="IB1058">
            <v>0</v>
          </cell>
          <cell r="IC1058">
            <v>0</v>
          </cell>
          <cell r="ID1058">
            <v>0</v>
          </cell>
          <cell r="IE1058">
            <v>0</v>
          </cell>
          <cell r="IF1058">
            <v>0</v>
          </cell>
          <cell r="IG1058">
            <v>0</v>
          </cell>
          <cell r="IH1058">
            <v>0</v>
          </cell>
          <cell r="II1058">
            <v>0</v>
          </cell>
          <cell r="IJ1058">
            <v>0</v>
          </cell>
          <cell r="IK1058">
            <v>0</v>
          </cell>
          <cell r="IL1058">
            <v>0</v>
          </cell>
          <cell r="IM1058">
            <v>0</v>
          </cell>
          <cell r="IN1058">
            <v>0</v>
          </cell>
          <cell r="IO1058">
            <v>0</v>
          </cell>
          <cell r="IP1058">
            <v>0</v>
          </cell>
          <cell r="IQ1058">
            <v>0</v>
          </cell>
          <cell r="IR1058">
            <v>0</v>
          </cell>
          <cell r="IS1058">
            <v>0</v>
          </cell>
          <cell r="IT1058">
            <v>0</v>
          </cell>
          <cell r="IU1058">
            <v>0</v>
          </cell>
          <cell r="IV1058">
            <v>0</v>
          </cell>
          <cell r="IW1058">
            <v>0</v>
          </cell>
          <cell r="IX1058">
            <v>0</v>
          </cell>
          <cell r="IY1058">
            <v>0</v>
          </cell>
          <cell r="IZ1058">
            <v>0</v>
          </cell>
          <cell r="JA1058">
            <v>0</v>
          </cell>
          <cell r="JB1058">
            <v>0</v>
          </cell>
          <cell r="JC1058">
            <v>0</v>
          </cell>
          <cell r="JD1058">
            <v>0</v>
          </cell>
          <cell r="JE1058">
            <v>0</v>
          </cell>
        </row>
        <row r="1059">
          <cell r="D1059" t="str">
            <v>PV_.QF.UTS._.___.Granite Mountain - West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0</v>
          </cell>
          <cell r="BD1059">
            <v>0</v>
          </cell>
          <cell r="BE1059">
            <v>0</v>
          </cell>
          <cell r="BF1059">
            <v>0</v>
          </cell>
          <cell r="BG1059">
            <v>0</v>
          </cell>
          <cell r="BH1059">
            <v>0</v>
          </cell>
          <cell r="BI1059">
            <v>0</v>
          </cell>
          <cell r="BJ1059">
            <v>0</v>
          </cell>
          <cell r="BK1059">
            <v>0</v>
          </cell>
          <cell r="BL1059">
            <v>0</v>
          </cell>
          <cell r="BM1059">
            <v>0</v>
          </cell>
          <cell r="BN1059">
            <v>0</v>
          </cell>
          <cell r="BO1059">
            <v>0</v>
          </cell>
          <cell r="BP1059">
            <v>0</v>
          </cell>
          <cell r="BQ1059">
            <v>0</v>
          </cell>
          <cell r="BR1059">
            <v>0</v>
          </cell>
          <cell r="BS1059">
            <v>0</v>
          </cell>
          <cell r="BT1059">
            <v>0</v>
          </cell>
          <cell r="BU1059">
            <v>0</v>
          </cell>
          <cell r="BV1059">
            <v>0</v>
          </cell>
          <cell r="BW1059">
            <v>0</v>
          </cell>
          <cell r="BX1059">
            <v>0</v>
          </cell>
          <cell r="BY1059">
            <v>0</v>
          </cell>
          <cell r="BZ1059">
            <v>0</v>
          </cell>
          <cell r="CA1059">
            <v>0</v>
          </cell>
          <cell r="CB1059">
            <v>0</v>
          </cell>
          <cell r="CC1059">
            <v>0</v>
          </cell>
          <cell r="CD1059">
            <v>0</v>
          </cell>
          <cell r="CE1059">
            <v>0</v>
          </cell>
          <cell r="CF1059">
            <v>0</v>
          </cell>
          <cell r="CG1059">
            <v>0</v>
          </cell>
          <cell r="CH1059">
            <v>0</v>
          </cell>
          <cell r="CI1059">
            <v>0</v>
          </cell>
          <cell r="CJ1059">
            <v>0</v>
          </cell>
          <cell r="CK1059">
            <v>0</v>
          </cell>
          <cell r="CL1059">
            <v>0</v>
          </cell>
          <cell r="CM1059">
            <v>0</v>
          </cell>
          <cell r="CN1059">
            <v>0</v>
          </cell>
          <cell r="CO1059">
            <v>0</v>
          </cell>
          <cell r="CP1059">
            <v>0</v>
          </cell>
          <cell r="CQ1059">
            <v>0</v>
          </cell>
          <cell r="CR1059">
            <v>0</v>
          </cell>
          <cell r="CS1059">
            <v>0</v>
          </cell>
          <cell r="CT1059">
            <v>0</v>
          </cell>
          <cell r="CU1059">
            <v>0</v>
          </cell>
          <cell r="CV1059">
            <v>0</v>
          </cell>
          <cell r="CW1059">
            <v>0</v>
          </cell>
          <cell r="CX1059">
            <v>0</v>
          </cell>
          <cell r="CY1059">
            <v>0</v>
          </cell>
          <cell r="CZ1059">
            <v>0</v>
          </cell>
          <cell r="DA1059">
            <v>0</v>
          </cell>
          <cell r="DB1059">
            <v>0</v>
          </cell>
          <cell r="DC1059">
            <v>0</v>
          </cell>
          <cell r="DD1059">
            <v>0</v>
          </cell>
          <cell r="DE1059">
            <v>0</v>
          </cell>
          <cell r="DF1059">
            <v>0</v>
          </cell>
          <cell r="DG1059">
            <v>0</v>
          </cell>
          <cell r="DH1059">
            <v>0</v>
          </cell>
          <cell r="DI1059">
            <v>0</v>
          </cell>
          <cell r="DJ1059">
            <v>0</v>
          </cell>
          <cell r="DK1059">
            <v>0</v>
          </cell>
          <cell r="DL1059">
            <v>0</v>
          </cell>
          <cell r="DM1059">
            <v>0</v>
          </cell>
          <cell r="DN1059">
            <v>0</v>
          </cell>
          <cell r="DO1059">
            <v>0</v>
          </cell>
          <cell r="DP1059">
            <v>0</v>
          </cell>
          <cell r="DQ1059">
            <v>0</v>
          </cell>
          <cell r="DR1059">
            <v>0</v>
          </cell>
          <cell r="DS1059">
            <v>0</v>
          </cell>
          <cell r="DT1059">
            <v>0</v>
          </cell>
          <cell r="DU1059">
            <v>0</v>
          </cell>
          <cell r="DV1059">
            <v>0</v>
          </cell>
          <cell r="DW1059">
            <v>0</v>
          </cell>
          <cell r="DX1059">
            <v>0</v>
          </cell>
          <cell r="DY1059">
            <v>0</v>
          </cell>
          <cell r="DZ1059">
            <v>0</v>
          </cell>
          <cell r="EA1059">
            <v>0</v>
          </cell>
          <cell r="EB1059">
            <v>0</v>
          </cell>
          <cell r="EC1059">
            <v>0</v>
          </cell>
          <cell r="ED1059">
            <v>0</v>
          </cell>
          <cell r="EE1059">
            <v>0</v>
          </cell>
          <cell r="EF1059">
            <v>0</v>
          </cell>
          <cell r="EG1059">
            <v>0</v>
          </cell>
          <cell r="EH1059">
            <v>0</v>
          </cell>
          <cell r="EI1059">
            <v>0</v>
          </cell>
          <cell r="EJ1059">
            <v>0</v>
          </cell>
          <cell r="EK1059">
            <v>0</v>
          </cell>
          <cell r="EL1059">
            <v>0</v>
          </cell>
          <cell r="EM1059">
            <v>0</v>
          </cell>
          <cell r="EN1059">
            <v>0</v>
          </cell>
          <cell r="EO1059">
            <v>0</v>
          </cell>
          <cell r="EP1059">
            <v>0</v>
          </cell>
          <cell r="EQ1059">
            <v>0</v>
          </cell>
          <cell r="ER1059">
            <v>0</v>
          </cell>
          <cell r="ES1059">
            <v>0</v>
          </cell>
          <cell r="ET1059">
            <v>0</v>
          </cell>
          <cell r="EU1059">
            <v>0</v>
          </cell>
          <cell r="EV1059">
            <v>0</v>
          </cell>
          <cell r="EW1059">
            <v>0</v>
          </cell>
          <cell r="EX1059">
            <v>0</v>
          </cell>
          <cell r="EY1059">
            <v>0</v>
          </cell>
          <cell r="EZ1059">
            <v>0</v>
          </cell>
          <cell r="FA1059">
            <v>0</v>
          </cell>
          <cell r="FB1059">
            <v>0</v>
          </cell>
          <cell r="FC1059">
            <v>0</v>
          </cell>
          <cell r="FD1059">
            <v>0</v>
          </cell>
          <cell r="FE1059">
            <v>0</v>
          </cell>
          <cell r="FF1059">
            <v>0</v>
          </cell>
          <cell r="FG1059">
            <v>0</v>
          </cell>
          <cell r="FH1059">
            <v>0</v>
          </cell>
          <cell r="FI1059">
            <v>0</v>
          </cell>
          <cell r="FJ1059">
            <v>0</v>
          </cell>
          <cell r="FK1059">
            <v>0</v>
          </cell>
          <cell r="FL1059">
            <v>0</v>
          </cell>
          <cell r="FM1059">
            <v>0</v>
          </cell>
          <cell r="FN1059">
            <v>0</v>
          </cell>
          <cell r="FO1059">
            <v>0</v>
          </cell>
          <cell r="FP1059">
            <v>0</v>
          </cell>
          <cell r="FQ1059">
            <v>0</v>
          </cell>
          <cell r="FR1059">
            <v>0</v>
          </cell>
          <cell r="FS1059">
            <v>0</v>
          </cell>
          <cell r="FT1059">
            <v>0</v>
          </cell>
          <cell r="FU1059">
            <v>0</v>
          </cell>
          <cell r="FV1059">
            <v>0</v>
          </cell>
          <cell r="FW1059">
            <v>0</v>
          </cell>
          <cell r="FX1059">
            <v>0</v>
          </cell>
          <cell r="FY1059">
            <v>0</v>
          </cell>
          <cell r="FZ1059">
            <v>0</v>
          </cell>
          <cell r="GA1059">
            <v>0</v>
          </cell>
          <cell r="GB1059">
            <v>0</v>
          </cell>
          <cell r="GC1059">
            <v>0</v>
          </cell>
          <cell r="GD1059">
            <v>0</v>
          </cell>
          <cell r="GE1059">
            <v>0</v>
          </cell>
          <cell r="GF1059">
            <v>0</v>
          </cell>
          <cell r="GG1059">
            <v>0</v>
          </cell>
          <cell r="GH1059">
            <v>0</v>
          </cell>
          <cell r="GI1059">
            <v>0</v>
          </cell>
          <cell r="GJ1059">
            <v>0</v>
          </cell>
          <cell r="GK1059">
            <v>0</v>
          </cell>
          <cell r="GL1059">
            <v>0</v>
          </cell>
          <cell r="GM1059">
            <v>0</v>
          </cell>
          <cell r="GN1059">
            <v>0</v>
          </cell>
          <cell r="GO1059">
            <v>0</v>
          </cell>
          <cell r="GP1059">
            <v>0</v>
          </cell>
          <cell r="GQ1059">
            <v>0</v>
          </cell>
          <cell r="GR1059">
            <v>0</v>
          </cell>
          <cell r="GS1059">
            <v>0</v>
          </cell>
          <cell r="GT1059">
            <v>0</v>
          </cell>
          <cell r="GU1059">
            <v>0</v>
          </cell>
          <cell r="GV1059">
            <v>0</v>
          </cell>
          <cell r="GW1059">
            <v>0</v>
          </cell>
          <cell r="GX1059">
            <v>0</v>
          </cell>
          <cell r="GY1059">
            <v>0</v>
          </cell>
          <cell r="GZ1059">
            <v>0</v>
          </cell>
          <cell r="HA1059">
            <v>0</v>
          </cell>
          <cell r="HB1059">
            <v>0</v>
          </cell>
          <cell r="HC1059">
            <v>0</v>
          </cell>
          <cell r="HD1059">
            <v>0</v>
          </cell>
          <cell r="HE1059">
            <v>0</v>
          </cell>
          <cell r="HF1059">
            <v>0</v>
          </cell>
          <cell r="HG1059">
            <v>0</v>
          </cell>
          <cell r="HH1059">
            <v>0</v>
          </cell>
          <cell r="HI1059">
            <v>0</v>
          </cell>
          <cell r="HJ1059">
            <v>0</v>
          </cell>
          <cell r="HK1059">
            <v>0</v>
          </cell>
          <cell r="HL1059">
            <v>0</v>
          </cell>
          <cell r="HM1059">
            <v>0</v>
          </cell>
          <cell r="HN1059">
            <v>0</v>
          </cell>
          <cell r="HO1059">
            <v>0</v>
          </cell>
          <cell r="HP1059">
            <v>0</v>
          </cell>
          <cell r="HQ1059">
            <v>0</v>
          </cell>
          <cell r="HR1059">
            <v>0</v>
          </cell>
          <cell r="HS1059">
            <v>0</v>
          </cell>
          <cell r="HT1059">
            <v>0</v>
          </cell>
          <cell r="HU1059">
            <v>0</v>
          </cell>
          <cell r="HV1059">
            <v>0</v>
          </cell>
          <cell r="HW1059">
            <v>0</v>
          </cell>
          <cell r="HX1059">
            <v>0</v>
          </cell>
          <cell r="HY1059">
            <v>0</v>
          </cell>
          <cell r="HZ1059">
            <v>0</v>
          </cell>
          <cell r="IA1059">
            <v>0</v>
          </cell>
          <cell r="IB1059">
            <v>0</v>
          </cell>
          <cell r="IC1059">
            <v>0</v>
          </cell>
          <cell r="ID1059">
            <v>0</v>
          </cell>
          <cell r="IE1059">
            <v>0</v>
          </cell>
          <cell r="IF1059">
            <v>0</v>
          </cell>
          <cell r="IG1059">
            <v>0</v>
          </cell>
          <cell r="IH1059">
            <v>0</v>
          </cell>
          <cell r="II1059">
            <v>0</v>
          </cell>
          <cell r="IJ1059">
            <v>0</v>
          </cell>
          <cell r="IK1059">
            <v>0</v>
          </cell>
          <cell r="IL1059">
            <v>0</v>
          </cell>
          <cell r="IM1059">
            <v>0</v>
          </cell>
          <cell r="IN1059">
            <v>0</v>
          </cell>
          <cell r="IO1059">
            <v>0</v>
          </cell>
          <cell r="IP1059">
            <v>0</v>
          </cell>
          <cell r="IQ1059">
            <v>0</v>
          </cell>
          <cell r="IR1059">
            <v>0</v>
          </cell>
          <cell r="IS1059">
            <v>0</v>
          </cell>
          <cell r="IT1059">
            <v>0</v>
          </cell>
          <cell r="IU1059">
            <v>0</v>
          </cell>
          <cell r="IV1059">
            <v>0</v>
          </cell>
          <cell r="IW1059">
            <v>0</v>
          </cell>
          <cell r="IX1059">
            <v>0</v>
          </cell>
          <cell r="IY1059">
            <v>0</v>
          </cell>
          <cell r="IZ1059">
            <v>0</v>
          </cell>
          <cell r="JA1059">
            <v>0</v>
          </cell>
          <cell r="JB1059">
            <v>0</v>
          </cell>
          <cell r="JC1059">
            <v>0</v>
          </cell>
          <cell r="JD1059">
            <v>0</v>
          </cell>
          <cell r="JE1059">
            <v>0</v>
          </cell>
        </row>
        <row r="1060">
          <cell r="D1060" t="str">
            <v>PV_.QF.UTS._.___.GranitePeak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0</v>
          </cell>
          <cell r="BD1060">
            <v>0</v>
          </cell>
          <cell r="BE1060">
            <v>0</v>
          </cell>
          <cell r="BF1060">
            <v>0</v>
          </cell>
          <cell r="BG1060">
            <v>0</v>
          </cell>
          <cell r="BH1060">
            <v>0</v>
          </cell>
          <cell r="BI1060">
            <v>0</v>
          </cell>
          <cell r="BJ1060">
            <v>0</v>
          </cell>
          <cell r="BK1060">
            <v>0</v>
          </cell>
          <cell r="BL1060">
            <v>0</v>
          </cell>
          <cell r="BM1060">
            <v>0</v>
          </cell>
          <cell r="BN1060">
            <v>0</v>
          </cell>
          <cell r="BO1060">
            <v>0</v>
          </cell>
          <cell r="BP1060">
            <v>0</v>
          </cell>
          <cell r="BQ1060">
            <v>0</v>
          </cell>
          <cell r="BR1060">
            <v>0</v>
          </cell>
          <cell r="BS1060">
            <v>0</v>
          </cell>
          <cell r="BT1060">
            <v>0</v>
          </cell>
          <cell r="BU1060">
            <v>0</v>
          </cell>
          <cell r="BV1060">
            <v>0</v>
          </cell>
          <cell r="BW1060">
            <v>0</v>
          </cell>
          <cell r="BX1060">
            <v>0</v>
          </cell>
          <cell r="BY1060">
            <v>0</v>
          </cell>
          <cell r="BZ1060">
            <v>0</v>
          </cell>
          <cell r="CA1060">
            <v>0</v>
          </cell>
          <cell r="CB1060">
            <v>0</v>
          </cell>
          <cell r="CC1060">
            <v>0</v>
          </cell>
          <cell r="CD1060">
            <v>0</v>
          </cell>
          <cell r="CE1060">
            <v>0</v>
          </cell>
          <cell r="CF1060">
            <v>0</v>
          </cell>
          <cell r="CG1060">
            <v>0</v>
          </cell>
          <cell r="CH1060">
            <v>0</v>
          </cell>
          <cell r="CI1060">
            <v>0</v>
          </cell>
          <cell r="CJ1060">
            <v>0</v>
          </cell>
          <cell r="CK1060">
            <v>0</v>
          </cell>
          <cell r="CL1060">
            <v>0</v>
          </cell>
          <cell r="CM1060">
            <v>0</v>
          </cell>
          <cell r="CN1060">
            <v>0</v>
          </cell>
          <cell r="CO1060">
            <v>0</v>
          </cell>
          <cell r="CP1060">
            <v>0</v>
          </cell>
          <cell r="CQ1060">
            <v>0</v>
          </cell>
          <cell r="CR1060">
            <v>0</v>
          </cell>
          <cell r="CS1060">
            <v>0</v>
          </cell>
          <cell r="CT1060">
            <v>0</v>
          </cell>
          <cell r="CU1060">
            <v>0</v>
          </cell>
          <cell r="CV1060">
            <v>0</v>
          </cell>
          <cell r="CW1060">
            <v>0</v>
          </cell>
          <cell r="CX1060">
            <v>0</v>
          </cell>
          <cell r="CY1060">
            <v>0</v>
          </cell>
          <cell r="CZ1060">
            <v>0</v>
          </cell>
          <cell r="DA1060">
            <v>0</v>
          </cell>
          <cell r="DB1060">
            <v>0</v>
          </cell>
          <cell r="DC1060">
            <v>0</v>
          </cell>
          <cell r="DD1060">
            <v>0</v>
          </cell>
          <cell r="DE1060">
            <v>0</v>
          </cell>
          <cell r="DF1060">
            <v>0</v>
          </cell>
          <cell r="DG1060">
            <v>0</v>
          </cell>
          <cell r="DH1060">
            <v>0</v>
          </cell>
          <cell r="DI1060">
            <v>0</v>
          </cell>
          <cell r="DJ1060">
            <v>0</v>
          </cell>
          <cell r="DK1060">
            <v>0</v>
          </cell>
          <cell r="DL1060">
            <v>0</v>
          </cell>
          <cell r="DM1060">
            <v>0</v>
          </cell>
          <cell r="DN1060">
            <v>0</v>
          </cell>
          <cell r="DO1060">
            <v>0</v>
          </cell>
          <cell r="DP1060">
            <v>0</v>
          </cell>
          <cell r="DQ1060">
            <v>0</v>
          </cell>
          <cell r="DR1060">
            <v>0</v>
          </cell>
          <cell r="DS1060">
            <v>0</v>
          </cell>
          <cell r="DT1060">
            <v>0</v>
          </cell>
          <cell r="DU1060">
            <v>0</v>
          </cell>
          <cell r="DV1060">
            <v>0</v>
          </cell>
          <cell r="DW1060">
            <v>0</v>
          </cell>
          <cell r="DX1060">
            <v>0</v>
          </cell>
          <cell r="DY1060">
            <v>0</v>
          </cell>
          <cell r="DZ1060">
            <v>0</v>
          </cell>
          <cell r="EA1060">
            <v>0</v>
          </cell>
          <cell r="EB1060">
            <v>0</v>
          </cell>
          <cell r="EC1060">
            <v>0</v>
          </cell>
          <cell r="ED1060">
            <v>0</v>
          </cell>
          <cell r="EE1060">
            <v>0</v>
          </cell>
          <cell r="EF1060">
            <v>0</v>
          </cell>
          <cell r="EG1060">
            <v>0</v>
          </cell>
          <cell r="EH1060">
            <v>0</v>
          </cell>
          <cell r="EI1060">
            <v>0</v>
          </cell>
          <cell r="EJ1060">
            <v>0</v>
          </cell>
          <cell r="EK1060">
            <v>0</v>
          </cell>
          <cell r="EL1060">
            <v>0</v>
          </cell>
          <cell r="EM1060">
            <v>0</v>
          </cell>
          <cell r="EN1060">
            <v>0</v>
          </cell>
          <cell r="EO1060">
            <v>0</v>
          </cell>
          <cell r="EP1060">
            <v>0</v>
          </cell>
          <cell r="EQ1060">
            <v>0</v>
          </cell>
          <cell r="ER1060">
            <v>0</v>
          </cell>
          <cell r="ES1060">
            <v>0</v>
          </cell>
          <cell r="ET1060">
            <v>0</v>
          </cell>
          <cell r="EU1060">
            <v>0</v>
          </cell>
          <cell r="EV1060">
            <v>0</v>
          </cell>
          <cell r="EW1060">
            <v>0</v>
          </cell>
          <cell r="EX1060">
            <v>0</v>
          </cell>
          <cell r="EY1060">
            <v>0</v>
          </cell>
          <cell r="EZ1060">
            <v>0</v>
          </cell>
          <cell r="FA1060">
            <v>0</v>
          </cell>
          <cell r="FB1060">
            <v>0</v>
          </cell>
          <cell r="FC1060">
            <v>0</v>
          </cell>
          <cell r="FD1060">
            <v>0</v>
          </cell>
          <cell r="FE1060">
            <v>0</v>
          </cell>
          <cell r="FF1060">
            <v>0</v>
          </cell>
          <cell r="FG1060">
            <v>0</v>
          </cell>
          <cell r="FH1060">
            <v>0</v>
          </cell>
          <cell r="FI1060">
            <v>0</v>
          </cell>
          <cell r="FJ1060">
            <v>0</v>
          </cell>
          <cell r="FK1060">
            <v>0</v>
          </cell>
          <cell r="FL1060">
            <v>0</v>
          </cell>
          <cell r="FM1060">
            <v>0</v>
          </cell>
          <cell r="FN1060">
            <v>0</v>
          </cell>
          <cell r="FO1060">
            <v>0</v>
          </cell>
          <cell r="FP1060">
            <v>0</v>
          </cell>
          <cell r="FQ1060">
            <v>0</v>
          </cell>
          <cell r="FR1060">
            <v>0</v>
          </cell>
          <cell r="FS1060">
            <v>0</v>
          </cell>
          <cell r="FT1060">
            <v>0</v>
          </cell>
          <cell r="FU1060">
            <v>0</v>
          </cell>
          <cell r="FV1060">
            <v>0</v>
          </cell>
          <cell r="FW1060">
            <v>0</v>
          </cell>
          <cell r="FX1060">
            <v>0</v>
          </cell>
          <cell r="FY1060">
            <v>0</v>
          </cell>
          <cell r="FZ1060">
            <v>0</v>
          </cell>
          <cell r="GA1060">
            <v>0</v>
          </cell>
          <cell r="GB1060">
            <v>0</v>
          </cell>
          <cell r="GC1060">
            <v>0</v>
          </cell>
          <cell r="GD1060">
            <v>0</v>
          </cell>
          <cell r="GE1060">
            <v>0</v>
          </cell>
          <cell r="GF1060">
            <v>0</v>
          </cell>
          <cell r="GG1060">
            <v>0</v>
          </cell>
          <cell r="GH1060">
            <v>0</v>
          </cell>
          <cell r="GI1060">
            <v>0</v>
          </cell>
          <cell r="GJ1060">
            <v>0</v>
          </cell>
          <cell r="GK1060">
            <v>0</v>
          </cell>
          <cell r="GL1060">
            <v>0</v>
          </cell>
          <cell r="GM1060">
            <v>0</v>
          </cell>
          <cell r="GN1060">
            <v>0</v>
          </cell>
          <cell r="GO1060">
            <v>0</v>
          </cell>
          <cell r="GP1060">
            <v>0</v>
          </cell>
          <cell r="GQ1060">
            <v>0</v>
          </cell>
          <cell r="GR1060">
            <v>0</v>
          </cell>
          <cell r="GS1060">
            <v>0</v>
          </cell>
          <cell r="GT1060">
            <v>0</v>
          </cell>
          <cell r="GU1060">
            <v>0</v>
          </cell>
          <cell r="GV1060">
            <v>0</v>
          </cell>
          <cell r="GW1060">
            <v>0</v>
          </cell>
          <cell r="GX1060">
            <v>0</v>
          </cell>
          <cell r="GY1060">
            <v>0</v>
          </cell>
          <cell r="GZ1060">
            <v>0</v>
          </cell>
          <cell r="HA1060">
            <v>0</v>
          </cell>
          <cell r="HB1060">
            <v>0</v>
          </cell>
          <cell r="HC1060">
            <v>0</v>
          </cell>
          <cell r="HD1060">
            <v>0</v>
          </cell>
          <cell r="HE1060">
            <v>0</v>
          </cell>
          <cell r="HF1060">
            <v>0</v>
          </cell>
          <cell r="HG1060">
            <v>0</v>
          </cell>
          <cell r="HH1060">
            <v>0</v>
          </cell>
          <cell r="HI1060">
            <v>0</v>
          </cell>
          <cell r="HJ1060">
            <v>0</v>
          </cell>
          <cell r="HK1060">
            <v>0</v>
          </cell>
          <cell r="HL1060">
            <v>0</v>
          </cell>
          <cell r="HM1060">
            <v>0</v>
          </cell>
          <cell r="HN1060">
            <v>0</v>
          </cell>
          <cell r="HO1060">
            <v>0</v>
          </cell>
          <cell r="HP1060">
            <v>0</v>
          </cell>
          <cell r="HQ1060">
            <v>0</v>
          </cell>
          <cell r="HR1060">
            <v>0</v>
          </cell>
          <cell r="HS1060">
            <v>0</v>
          </cell>
          <cell r="HT1060">
            <v>0</v>
          </cell>
          <cell r="HU1060">
            <v>0</v>
          </cell>
          <cell r="HV1060">
            <v>0</v>
          </cell>
          <cell r="HW1060">
            <v>0</v>
          </cell>
          <cell r="HX1060">
            <v>0</v>
          </cell>
          <cell r="HY1060">
            <v>0</v>
          </cell>
          <cell r="HZ1060">
            <v>0</v>
          </cell>
          <cell r="IA1060">
            <v>0</v>
          </cell>
          <cell r="IB1060">
            <v>0</v>
          </cell>
          <cell r="IC1060">
            <v>0</v>
          </cell>
          <cell r="ID1060">
            <v>0</v>
          </cell>
          <cell r="IE1060">
            <v>0</v>
          </cell>
          <cell r="IF1060">
            <v>0</v>
          </cell>
          <cell r="IG1060">
            <v>0</v>
          </cell>
          <cell r="IH1060">
            <v>0</v>
          </cell>
          <cell r="II1060">
            <v>0</v>
          </cell>
          <cell r="IJ1060">
            <v>0</v>
          </cell>
          <cell r="IK1060">
            <v>0</v>
          </cell>
          <cell r="IL1060">
            <v>0</v>
          </cell>
          <cell r="IM1060">
            <v>0</v>
          </cell>
          <cell r="IN1060">
            <v>0</v>
          </cell>
          <cell r="IO1060">
            <v>0</v>
          </cell>
          <cell r="IP1060">
            <v>0</v>
          </cell>
          <cell r="IQ1060">
            <v>0</v>
          </cell>
          <cell r="IR1060">
            <v>0</v>
          </cell>
          <cell r="IS1060">
            <v>0</v>
          </cell>
          <cell r="IT1060">
            <v>0</v>
          </cell>
          <cell r="IU1060">
            <v>0</v>
          </cell>
          <cell r="IV1060">
            <v>0</v>
          </cell>
          <cell r="IW1060">
            <v>0</v>
          </cell>
          <cell r="IX1060">
            <v>0</v>
          </cell>
          <cell r="IY1060">
            <v>0</v>
          </cell>
          <cell r="IZ1060">
            <v>0</v>
          </cell>
          <cell r="JA1060">
            <v>0</v>
          </cell>
          <cell r="JB1060">
            <v>0</v>
          </cell>
          <cell r="JC1060">
            <v>0</v>
          </cell>
          <cell r="JD1060">
            <v>0</v>
          </cell>
          <cell r="JE1060">
            <v>0</v>
          </cell>
        </row>
        <row r="1061">
          <cell r="D1061" t="str">
            <v>PV_.QF.UTS._.___.Greenville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0</v>
          </cell>
          <cell r="BD1061">
            <v>0</v>
          </cell>
          <cell r="BE1061">
            <v>0</v>
          </cell>
          <cell r="BF1061">
            <v>0</v>
          </cell>
          <cell r="BG1061">
            <v>0</v>
          </cell>
          <cell r="BH1061">
            <v>0</v>
          </cell>
          <cell r="BI1061">
            <v>0</v>
          </cell>
          <cell r="BJ1061">
            <v>0</v>
          </cell>
          <cell r="BK1061">
            <v>0</v>
          </cell>
          <cell r="BL1061">
            <v>0</v>
          </cell>
          <cell r="BM1061">
            <v>0</v>
          </cell>
          <cell r="BN1061">
            <v>0</v>
          </cell>
          <cell r="BO1061">
            <v>0</v>
          </cell>
          <cell r="BP1061">
            <v>0</v>
          </cell>
          <cell r="BQ1061">
            <v>0</v>
          </cell>
          <cell r="BR1061">
            <v>0</v>
          </cell>
          <cell r="BS1061">
            <v>0</v>
          </cell>
          <cell r="BT1061">
            <v>0</v>
          </cell>
          <cell r="BU1061">
            <v>0</v>
          </cell>
          <cell r="BV1061">
            <v>0</v>
          </cell>
          <cell r="BW1061">
            <v>0</v>
          </cell>
          <cell r="BX1061">
            <v>0</v>
          </cell>
          <cell r="BY1061">
            <v>0</v>
          </cell>
          <cell r="BZ1061">
            <v>0</v>
          </cell>
          <cell r="CA1061">
            <v>0</v>
          </cell>
          <cell r="CB1061">
            <v>0</v>
          </cell>
          <cell r="CC1061">
            <v>0</v>
          </cell>
          <cell r="CD1061">
            <v>0</v>
          </cell>
          <cell r="CE1061">
            <v>0</v>
          </cell>
          <cell r="CF1061">
            <v>0</v>
          </cell>
          <cell r="CG1061">
            <v>0</v>
          </cell>
          <cell r="CH1061">
            <v>0</v>
          </cell>
          <cell r="CI1061">
            <v>0</v>
          </cell>
          <cell r="CJ1061">
            <v>0</v>
          </cell>
          <cell r="CK1061">
            <v>0</v>
          </cell>
          <cell r="CL1061">
            <v>0</v>
          </cell>
          <cell r="CM1061">
            <v>0</v>
          </cell>
          <cell r="CN1061">
            <v>0</v>
          </cell>
          <cell r="CO1061">
            <v>0</v>
          </cell>
          <cell r="CP1061">
            <v>0</v>
          </cell>
          <cell r="CQ1061">
            <v>0</v>
          </cell>
          <cell r="CR1061">
            <v>0</v>
          </cell>
          <cell r="CS1061">
            <v>0</v>
          </cell>
          <cell r="CT1061">
            <v>0</v>
          </cell>
          <cell r="CU1061">
            <v>0</v>
          </cell>
          <cell r="CV1061">
            <v>0</v>
          </cell>
          <cell r="CW1061">
            <v>0</v>
          </cell>
          <cell r="CX1061">
            <v>0</v>
          </cell>
          <cell r="CY1061">
            <v>0</v>
          </cell>
          <cell r="CZ1061">
            <v>0</v>
          </cell>
          <cell r="DA1061">
            <v>0</v>
          </cell>
          <cell r="DB1061">
            <v>0</v>
          </cell>
          <cell r="DC1061">
            <v>0</v>
          </cell>
          <cell r="DD1061">
            <v>0</v>
          </cell>
          <cell r="DE1061">
            <v>0</v>
          </cell>
          <cell r="DF1061">
            <v>0</v>
          </cell>
          <cell r="DG1061">
            <v>0</v>
          </cell>
          <cell r="DH1061">
            <v>0</v>
          </cell>
          <cell r="DI1061">
            <v>0</v>
          </cell>
          <cell r="DJ1061">
            <v>0</v>
          </cell>
          <cell r="DK1061">
            <v>0</v>
          </cell>
          <cell r="DL1061">
            <v>0</v>
          </cell>
          <cell r="DM1061">
            <v>0</v>
          </cell>
          <cell r="DN1061">
            <v>0</v>
          </cell>
          <cell r="DO1061">
            <v>0</v>
          </cell>
          <cell r="DP1061">
            <v>0</v>
          </cell>
          <cell r="DQ1061">
            <v>0</v>
          </cell>
          <cell r="DR1061">
            <v>0</v>
          </cell>
          <cell r="DS1061">
            <v>0</v>
          </cell>
          <cell r="DT1061">
            <v>0</v>
          </cell>
          <cell r="DU1061">
            <v>0</v>
          </cell>
          <cell r="DV1061">
            <v>0</v>
          </cell>
          <cell r="DW1061">
            <v>0</v>
          </cell>
          <cell r="DX1061">
            <v>0</v>
          </cell>
          <cell r="DY1061">
            <v>0</v>
          </cell>
          <cell r="DZ1061">
            <v>0</v>
          </cell>
          <cell r="EA1061">
            <v>0</v>
          </cell>
          <cell r="EB1061">
            <v>0</v>
          </cell>
          <cell r="EC1061">
            <v>0</v>
          </cell>
          <cell r="ED1061">
            <v>0</v>
          </cell>
          <cell r="EE1061">
            <v>0</v>
          </cell>
          <cell r="EF1061">
            <v>0</v>
          </cell>
          <cell r="EG1061">
            <v>0</v>
          </cell>
          <cell r="EH1061">
            <v>0</v>
          </cell>
          <cell r="EI1061">
            <v>0</v>
          </cell>
          <cell r="EJ1061">
            <v>0</v>
          </cell>
          <cell r="EK1061">
            <v>0</v>
          </cell>
          <cell r="EL1061">
            <v>0</v>
          </cell>
          <cell r="EM1061">
            <v>0</v>
          </cell>
          <cell r="EN1061">
            <v>0</v>
          </cell>
          <cell r="EO1061">
            <v>0</v>
          </cell>
          <cell r="EP1061">
            <v>0</v>
          </cell>
          <cell r="EQ1061">
            <v>0</v>
          </cell>
          <cell r="ER1061">
            <v>0</v>
          </cell>
          <cell r="ES1061">
            <v>0</v>
          </cell>
          <cell r="ET1061">
            <v>0</v>
          </cell>
          <cell r="EU1061">
            <v>0</v>
          </cell>
          <cell r="EV1061">
            <v>0</v>
          </cell>
          <cell r="EW1061">
            <v>0</v>
          </cell>
          <cell r="EX1061">
            <v>0</v>
          </cell>
          <cell r="EY1061">
            <v>0</v>
          </cell>
          <cell r="EZ1061">
            <v>0</v>
          </cell>
          <cell r="FA1061">
            <v>0</v>
          </cell>
          <cell r="FB1061">
            <v>0</v>
          </cell>
          <cell r="FC1061">
            <v>0</v>
          </cell>
          <cell r="FD1061">
            <v>0</v>
          </cell>
          <cell r="FE1061">
            <v>0</v>
          </cell>
          <cell r="FF1061">
            <v>0</v>
          </cell>
          <cell r="FG1061">
            <v>0</v>
          </cell>
          <cell r="FH1061">
            <v>0</v>
          </cell>
          <cell r="FI1061">
            <v>0</v>
          </cell>
          <cell r="FJ1061">
            <v>0</v>
          </cell>
          <cell r="FK1061">
            <v>0</v>
          </cell>
          <cell r="FL1061">
            <v>0</v>
          </cell>
          <cell r="FM1061">
            <v>0</v>
          </cell>
          <cell r="FN1061">
            <v>0</v>
          </cell>
          <cell r="FO1061">
            <v>0</v>
          </cell>
          <cell r="FP1061">
            <v>0</v>
          </cell>
          <cell r="FQ1061">
            <v>0</v>
          </cell>
          <cell r="FR1061">
            <v>0</v>
          </cell>
          <cell r="FS1061">
            <v>0</v>
          </cell>
          <cell r="FT1061">
            <v>0</v>
          </cell>
          <cell r="FU1061">
            <v>0</v>
          </cell>
          <cell r="FV1061">
            <v>0</v>
          </cell>
          <cell r="FW1061">
            <v>0</v>
          </cell>
          <cell r="FX1061">
            <v>0</v>
          </cell>
          <cell r="FY1061">
            <v>0</v>
          </cell>
          <cell r="FZ1061">
            <v>0</v>
          </cell>
          <cell r="GA1061">
            <v>0</v>
          </cell>
          <cell r="GB1061">
            <v>0</v>
          </cell>
          <cell r="GC1061">
            <v>0</v>
          </cell>
          <cell r="GD1061">
            <v>0</v>
          </cell>
          <cell r="GE1061">
            <v>0</v>
          </cell>
          <cell r="GF1061">
            <v>0</v>
          </cell>
          <cell r="GG1061">
            <v>0</v>
          </cell>
          <cell r="GH1061">
            <v>0</v>
          </cell>
          <cell r="GI1061">
            <v>0</v>
          </cell>
          <cell r="GJ1061">
            <v>0</v>
          </cell>
          <cell r="GK1061">
            <v>0</v>
          </cell>
          <cell r="GL1061">
            <v>0</v>
          </cell>
          <cell r="GM1061">
            <v>0</v>
          </cell>
          <cell r="GN1061">
            <v>0</v>
          </cell>
          <cell r="GO1061">
            <v>0</v>
          </cell>
          <cell r="GP1061">
            <v>0</v>
          </cell>
          <cell r="GQ1061">
            <v>0</v>
          </cell>
          <cell r="GR1061">
            <v>0</v>
          </cell>
          <cell r="GS1061">
            <v>0</v>
          </cell>
          <cell r="GT1061">
            <v>0</v>
          </cell>
          <cell r="GU1061">
            <v>0</v>
          </cell>
          <cell r="GV1061">
            <v>0</v>
          </cell>
          <cell r="GW1061">
            <v>0</v>
          </cell>
          <cell r="GX1061">
            <v>0</v>
          </cell>
          <cell r="GY1061">
            <v>0</v>
          </cell>
          <cell r="GZ1061">
            <v>0</v>
          </cell>
          <cell r="HA1061">
            <v>0</v>
          </cell>
          <cell r="HB1061">
            <v>0</v>
          </cell>
          <cell r="HC1061">
            <v>0</v>
          </cell>
          <cell r="HD1061">
            <v>0</v>
          </cell>
          <cell r="HE1061">
            <v>0</v>
          </cell>
          <cell r="HF1061">
            <v>0</v>
          </cell>
          <cell r="HG1061">
            <v>0</v>
          </cell>
          <cell r="HH1061">
            <v>0</v>
          </cell>
          <cell r="HI1061">
            <v>0</v>
          </cell>
          <cell r="HJ1061">
            <v>0</v>
          </cell>
          <cell r="HK1061">
            <v>0</v>
          </cell>
          <cell r="HL1061">
            <v>0</v>
          </cell>
          <cell r="HM1061">
            <v>0</v>
          </cell>
          <cell r="HN1061">
            <v>0</v>
          </cell>
          <cell r="HO1061">
            <v>0</v>
          </cell>
          <cell r="HP1061">
            <v>0</v>
          </cell>
          <cell r="HQ1061">
            <v>0</v>
          </cell>
          <cell r="HR1061">
            <v>0</v>
          </cell>
          <cell r="HS1061">
            <v>0</v>
          </cell>
          <cell r="HT1061">
            <v>0</v>
          </cell>
          <cell r="HU1061">
            <v>0</v>
          </cell>
          <cell r="HV1061">
            <v>0</v>
          </cell>
          <cell r="HW1061">
            <v>0</v>
          </cell>
          <cell r="HX1061">
            <v>0</v>
          </cell>
          <cell r="HY1061">
            <v>0</v>
          </cell>
          <cell r="HZ1061">
            <v>0</v>
          </cell>
          <cell r="IA1061">
            <v>0</v>
          </cell>
          <cell r="IB1061">
            <v>0</v>
          </cell>
          <cell r="IC1061">
            <v>0</v>
          </cell>
          <cell r="ID1061">
            <v>0</v>
          </cell>
          <cell r="IE1061">
            <v>0</v>
          </cell>
          <cell r="IF1061">
            <v>0</v>
          </cell>
          <cell r="IG1061">
            <v>0</v>
          </cell>
          <cell r="IH1061">
            <v>0</v>
          </cell>
          <cell r="II1061">
            <v>0</v>
          </cell>
          <cell r="IJ1061">
            <v>0</v>
          </cell>
          <cell r="IK1061">
            <v>0</v>
          </cell>
          <cell r="IL1061">
            <v>0</v>
          </cell>
          <cell r="IM1061">
            <v>0</v>
          </cell>
          <cell r="IN1061">
            <v>0</v>
          </cell>
          <cell r="IO1061">
            <v>0</v>
          </cell>
          <cell r="IP1061">
            <v>0</v>
          </cell>
          <cell r="IQ1061">
            <v>0</v>
          </cell>
          <cell r="IR1061">
            <v>0</v>
          </cell>
          <cell r="IS1061">
            <v>0</v>
          </cell>
          <cell r="IT1061">
            <v>0</v>
          </cell>
          <cell r="IU1061">
            <v>0</v>
          </cell>
          <cell r="IV1061">
            <v>0</v>
          </cell>
          <cell r="IW1061">
            <v>0</v>
          </cell>
          <cell r="IX1061">
            <v>0</v>
          </cell>
          <cell r="IY1061">
            <v>0</v>
          </cell>
          <cell r="IZ1061">
            <v>0</v>
          </cell>
          <cell r="JA1061">
            <v>0</v>
          </cell>
          <cell r="JB1061">
            <v>0</v>
          </cell>
          <cell r="JC1061">
            <v>0</v>
          </cell>
          <cell r="JD1061">
            <v>0</v>
          </cell>
          <cell r="JE1061">
            <v>0</v>
          </cell>
        </row>
        <row r="1062">
          <cell r="D1062" t="str">
            <v>PV_.QF.UTS._.___.Iron Springs</v>
          </cell>
          <cell r="F1062">
            <v>0</v>
          </cell>
          <cell r="G1062">
            <v>0</v>
          </cell>
          <cell r="H1062">
            <v>0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0</v>
          </cell>
          <cell r="BD1062">
            <v>0</v>
          </cell>
          <cell r="BE1062">
            <v>0</v>
          </cell>
          <cell r="BF1062">
            <v>0</v>
          </cell>
          <cell r="BG1062">
            <v>0</v>
          </cell>
          <cell r="BH1062">
            <v>0</v>
          </cell>
          <cell r="BI1062">
            <v>0</v>
          </cell>
          <cell r="BJ1062">
            <v>0</v>
          </cell>
          <cell r="BK1062">
            <v>0</v>
          </cell>
          <cell r="BL1062">
            <v>0</v>
          </cell>
          <cell r="BM1062">
            <v>0</v>
          </cell>
          <cell r="BN1062">
            <v>0</v>
          </cell>
          <cell r="BO1062">
            <v>0</v>
          </cell>
          <cell r="BP1062">
            <v>0</v>
          </cell>
          <cell r="BQ1062">
            <v>0</v>
          </cell>
          <cell r="BR1062">
            <v>0</v>
          </cell>
          <cell r="BS1062">
            <v>0</v>
          </cell>
          <cell r="BT1062">
            <v>0</v>
          </cell>
          <cell r="BU1062">
            <v>0</v>
          </cell>
          <cell r="BV1062">
            <v>0</v>
          </cell>
          <cell r="BW1062">
            <v>0</v>
          </cell>
          <cell r="BX1062">
            <v>0</v>
          </cell>
          <cell r="BY1062">
            <v>0</v>
          </cell>
          <cell r="BZ1062">
            <v>0</v>
          </cell>
          <cell r="CA1062">
            <v>0</v>
          </cell>
          <cell r="CB1062">
            <v>0</v>
          </cell>
          <cell r="CC1062">
            <v>0</v>
          </cell>
          <cell r="CD1062">
            <v>0</v>
          </cell>
          <cell r="CE1062">
            <v>0</v>
          </cell>
          <cell r="CF1062">
            <v>0</v>
          </cell>
          <cell r="CG1062">
            <v>0</v>
          </cell>
          <cell r="CH1062">
            <v>0</v>
          </cell>
          <cell r="CI1062">
            <v>0</v>
          </cell>
          <cell r="CJ1062">
            <v>0</v>
          </cell>
          <cell r="CK1062">
            <v>0</v>
          </cell>
          <cell r="CL1062">
            <v>0</v>
          </cell>
          <cell r="CM1062">
            <v>0</v>
          </cell>
          <cell r="CN1062">
            <v>0</v>
          </cell>
          <cell r="CO1062">
            <v>0</v>
          </cell>
          <cell r="CP1062">
            <v>0</v>
          </cell>
          <cell r="CQ1062">
            <v>0</v>
          </cell>
          <cell r="CR1062">
            <v>0</v>
          </cell>
          <cell r="CS1062">
            <v>0</v>
          </cell>
          <cell r="CT1062">
            <v>0</v>
          </cell>
          <cell r="CU1062">
            <v>0</v>
          </cell>
          <cell r="CV1062">
            <v>0</v>
          </cell>
          <cell r="CW1062">
            <v>0</v>
          </cell>
          <cell r="CX1062">
            <v>0</v>
          </cell>
          <cell r="CY1062">
            <v>0</v>
          </cell>
          <cell r="CZ1062">
            <v>0</v>
          </cell>
          <cell r="DA1062">
            <v>0</v>
          </cell>
          <cell r="DB1062">
            <v>0</v>
          </cell>
          <cell r="DC1062">
            <v>0</v>
          </cell>
          <cell r="DD1062">
            <v>0</v>
          </cell>
          <cell r="DE1062">
            <v>0</v>
          </cell>
          <cell r="DF1062">
            <v>0</v>
          </cell>
          <cell r="DG1062">
            <v>0</v>
          </cell>
          <cell r="DH1062">
            <v>0</v>
          </cell>
          <cell r="DI1062">
            <v>0</v>
          </cell>
          <cell r="DJ1062">
            <v>0</v>
          </cell>
          <cell r="DK1062">
            <v>0</v>
          </cell>
          <cell r="DL1062">
            <v>0</v>
          </cell>
          <cell r="DM1062">
            <v>0</v>
          </cell>
          <cell r="DN1062">
            <v>0</v>
          </cell>
          <cell r="DO1062">
            <v>0</v>
          </cell>
          <cell r="DP1062">
            <v>0</v>
          </cell>
          <cell r="DQ1062">
            <v>0</v>
          </cell>
          <cell r="DR1062">
            <v>0</v>
          </cell>
          <cell r="DS1062">
            <v>0</v>
          </cell>
          <cell r="DT1062">
            <v>0</v>
          </cell>
          <cell r="DU1062">
            <v>0</v>
          </cell>
          <cell r="DV1062">
            <v>0</v>
          </cell>
          <cell r="DW1062">
            <v>0</v>
          </cell>
          <cell r="DX1062">
            <v>0</v>
          </cell>
          <cell r="DY1062">
            <v>0</v>
          </cell>
          <cell r="DZ1062">
            <v>0</v>
          </cell>
          <cell r="EA1062">
            <v>0</v>
          </cell>
          <cell r="EB1062">
            <v>0</v>
          </cell>
          <cell r="EC1062">
            <v>0</v>
          </cell>
          <cell r="ED1062">
            <v>0</v>
          </cell>
          <cell r="EE1062">
            <v>0</v>
          </cell>
          <cell r="EF1062">
            <v>0</v>
          </cell>
          <cell r="EG1062">
            <v>0</v>
          </cell>
          <cell r="EH1062">
            <v>0</v>
          </cell>
          <cell r="EI1062">
            <v>0</v>
          </cell>
          <cell r="EJ1062">
            <v>0</v>
          </cell>
          <cell r="EK1062">
            <v>0</v>
          </cell>
          <cell r="EL1062">
            <v>0</v>
          </cell>
          <cell r="EM1062">
            <v>0</v>
          </cell>
          <cell r="EN1062">
            <v>0</v>
          </cell>
          <cell r="EO1062">
            <v>0</v>
          </cell>
          <cell r="EP1062">
            <v>0</v>
          </cell>
          <cell r="EQ1062">
            <v>0</v>
          </cell>
          <cell r="ER1062">
            <v>0</v>
          </cell>
          <cell r="ES1062">
            <v>0</v>
          </cell>
          <cell r="ET1062">
            <v>0</v>
          </cell>
          <cell r="EU1062">
            <v>0</v>
          </cell>
          <cell r="EV1062">
            <v>0</v>
          </cell>
          <cell r="EW1062">
            <v>0</v>
          </cell>
          <cell r="EX1062">
            <v>0</v>
          </cell>
          <cell r="EY1062">
            <v>0</v>
          </cell>
          <cell r="EZ1062">
            <v>0</v>
          </cell>
          <cell r="FA1062">
            <v>0</v>
          </cell>
          <cell r="FB1062">
            <v>0</v>
          </cell>
          <cell r="FC1062">
            <v>0</v>
          </cell>
          <cell r="FD1062">
            <v>0</v>
          </cell>
          <cell r="FE1062">
            <v>0</v>
          </cell>
          <cell r="FF1062">
            <v>0</v>
          </cell>
          <cell r="FG1062">
            <v>0</v>
          </cell>
          <cell r="FH1062">
            <v>0</v>
          </cell>
          <cell r="FI1062">
            <v>0</v>
          </cell>
          <cell r="FJ1062">
            <v>0</v>
          </cell>
          <cell r="FK1062">
            <v>0</v>
          </cell>
          <cell r="FL1062">
            <v>0</v>
          </cell>
          <cell r="FM1062">
            <v>0</v>
          </cell>
          <cell r="FN1062">
            <v>0</v>
          </cell>
          <cell r="FO1062">
            <v>0</v>
          </cell>
          <cell r="FP1062">
            <v>0</v>
          </cell>
          <cell r="FQ1062">
            <v>0</v>
          </cell>
          <cell r="FR1062">
            <v>0</v>
          </cell>
          <cell r="FS1062">
            <v>0</v>
          </cell>
          <cell r="FT1062">
            <v>0</v>
          </cell>
          <cell r="FU1062">
            <v>0</v>
          </cell>
          <cell r="FV1062">
            <v>0</v>
          </cell>
          <cell r="FW1062">
            <v>0</v>
          </cell>
          <cell r="FX1062">
            <v>0</v>
          </cell>
          <cell r="FY1062">
            <v>0</v>
          </cell>
          <cell r="FZ1062">
            <v>0</v>
          </cell>
          <cell r="GA1062">
            <v>0</v>
          </cell>
          <cell r="GB1062">
            <v>0</v>
          </cell>
          <cell r="GC1062">
            <v>0</v>
          </cell>
          <cell r="GD1062">
            <v>0</v>
          </cell>
          <cell r="GE1062">
            <v>0</v>
          </cell>
          <cell r="GF1062">
            <v>0</v>
          </cell>
          <cell r="GG1062">
            <v>0</v>
          </cell>
          <cell r="GH1062">
            <v>0</v>
          </cell>
          <cell r="GI1062">
            <v>0</v>
          </cell>
          <cell r="GJ1062">
            <v>0</v>
          </cell>
          <cell r="GK1062">
            <v>0</v>
          </cell>
          <cell r="GL1062">
            <v>0</v>
          </cell>
          <cell r="GM1062">
            <v>0</v>
          </cell>
          <cell r="GN1062">
            <v>0</v>
          </cell>
          <cell r="GO1062">
            <v>0</v>
          </cell>
          <cell r="GP1062">
            <v>0</v>
          </cell>
          <cell r="GQ1062">
            <v>0</v>
          </cell>
          <cell r="GR1062">
            <v>0</v>
          </cell>
          <cell r="GS1062">
            <v>0</v>
          </cell>
          <cell r="GT1062">
            <v>0</v>
          </cell>
          <cell r="GU1062">
            <v>0</v>
          </cell>
          <cell r="GV1062">
            <v>0</v>
          </cell>
          <cell r="GW1062">
            <v>0</v>
          </cell>
          <cell r="GX1062">
            <v>0</v>
          </cell>
          <cell r="GY1062">
            <v>0</v>
          </cell>
          <cell r="GZ1062">
            <v>0</v>
          </cell>
          <cell r="HA1062">
            <v>0</v>
          </cell>
          <cell r="HB1062">
            <v>0</v>
          </cell>
          <cell r="HC1062">
            <v>0</v>
          </cell>
          <cell r="HD1062">
            <v>0</v>
          </cell>
          <cell r="HE1062">
            <v>0</v>
          </cell>
          <cell r="HF1062">
            <v>0</v>
          </cell>
          <cell r="HG1062">
            <v>0</v>
          </cell>
          <cell r="HH1062">
            <v>0</v>
          </cell>
          <cell r="HI1062">
            <v>0</v>
          </cell>
          <cell r="HJ1062">
            <v>0</v>
          </cell>
          <cell r="HK1062">
            <v>0</v>
          </cell>
          <cell r="HL1062">
            <v>0</v>
          </cell>
          <cell r="HM1062">
            <v>0</v>
          </cell>
          <cell r="HN1062">
            <v>0</v>
          </cell>
          <cell r="HO1062">
            <v>0</v>
          </cell>
          <cell r="HP1062">
            <v>0</v>
          </cell>
          <cell r="HQ1062">
            <v>0</v>
          </cell>
          <cell r="HR1062">
            <v>0</v>
          </cell>
          <cell r="HS1062">
            <v>0</v>
          </cell>
          <cell r="HT1062">
            <v>0</v>
          </cell>
          <cell r="HU1062">
            <v>0</v>
          </cell>
          <cell r="HV1062">
            <v>0</v>
          </cell>
          <cell r="HW1062">
            <v>0</v>
          </cell>
          <cell r="HX1062">
            <v>0</v>
          </cell>
          <cell r="HY1062">
            <v>0</v>
          </cell>
          <cell r="HZ1062">
            <v>0</v>
          </cell>
          <cell r="IA1062">
            <v>0</v>
          </cell>
          <cell r="IB1062">
            <v>0</v>
          </cell>
          <cell r="IC1062">
            <v>0</v>
          </cell>
          <cell r="ID1062">
            <v>0</v>
          </cell>
          <cell r="IE1062">
            <v>0</v>
          </cell>
          <cell r="IF1062">
            <v>0</v>
          </cell>
          <cell r="IG1062">
            <v>0</v>
          </cell>
          <cell r="IH1062">
            <v>0</v>
          </cell>
          <cell r="II1062">
            <v>0</v>
          </cell>
          <cell r="IJ1062">
            <v>0</v>
          </cell>
          <cell r="IK1062">
            <v>0</v>
          </cell>
          <cell r="IL1062">
            <v>0</v>
          </cell>
          <cell r="IM1062">
            <v>0</v>
          </cell>
          <cell r="IN1062">
            <v>0</v>
          </cell>
          <cell r="IO1062">
            <v>0</v>
          </cell>
          <cell r="IP1062">
            <v>0</v>
          </cell>
          <cell r="IQ1062">
            <v>0</v>
          </cell>
          <cell r="IR1062">
            <v>0</v>
          </cell>
          <cell r="IS1062">
            <v>0</v>
          </cell>
          <cell r="IT1062">
            <v>0</v>
          </cell>
          <cell r="IU1062">
            <v>0</v>
          </cell>
          <cell r="IV1062">
            <v>0</v>
          </cell>
          <cell r="IW1062">
            <v>0</v>
          </cell>
          <cell r="IX1062">
            <v>0</v>
          </cell>
          <cell r="IY1062">
            <v>0</v>
          </cell>
          <cell r="IZ1062">
            <v>0</v>
          </cell>
          <cell r="JA1062">
            <v>0</v>
          </cell>
          <cell r="JB1062">
            <v>0</v>
          </cell>
          <cell r="JC1062">
            <v>0</v>
          </cell>
          <cell r="JD1062">
            <v>0</v>
          </cell>
          <cell r="JE1062">
            <v>0</v>
          </cell>
        </row>
        <row r="1063">
          <cell r="D1063" t="str">
            <v>PV_.QF.UTS._.___.Laho</v>
          </cell>
          <cell r="F1063">
            <v>0</v>
          </cell>
          <cell r="G1063">
            <v>0</v>
          </cell>
          <cell r="H1063">
            <v>0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0</v>
          </cell>
          <cell r="BD1063">
            <v>0</v>
          </cell>
          <cell r="BE1063">
            <v>0</v>
          </cell>
          <cell r="BF1063">
            <v>0</v>
          </cell>
          <cell r="BG1063">
            <v>0</v>
          </cell>
          <cell r="BH1063">
            <v>0</v>
          </cell>
          <cell r="BI1063">
            <v>0</v>
          </cell>
          <cell r="BJ1063">
            <v>0</v>
          </cell>
          <cell r="BK1063">
            <v>0</v>
          </cell>
          <cell r="BL1063">
            <v>0</v>
          </cell>
          <cell r="BM1063">
            <v>0</v>
          </cell>
          <cell r="BN1063">
            <v>0</v>
          </cell>
          <cell r="BO1063">
            <v>0</v>
          </cell>
          <cell r="BP1063">
            <v>0</v>
          </cell>
          <cell r="BQ1063">
            <v>0</v>
          </cell>
          <cell r="BR1063">
            <v>0</v>
          </cell>
          <cell r="BS1063">
            <v>0</v>
          </cell>
          <cell r="BT1063">
            <v>0</v>
          </cell>
          <cell r="BU1063">
            <v>0</v>
          </cell>
          <cell r="BV1063">
            <v>0</v>
          </cell>
          <cell r="BW1063">
            <v>0</v>
          </cell>
          <cell r="BX1063">
            <v>0</v>
          </cell>
          <cell r="BY1063">
            <v>0</v>
          </cell>
          <cell r="BZ1063">
            <v>0</v>
          </cell>
          <cell r="CA1063">
            <v>0</v>
          </cell>
          <cell r="CB1063">
            <v>0</v>
          </cell>
          <cell r="CC1063">
            <v>0</v>
          </cell>
          <cell r="CD1063">
            <v>0</v>
          </cell>
          <cell r="CE1063">
            <v>0</v>
          </cell>
          <cell r="CF1063">
            <v>0</v>
          </cell>
          <cell r="CG1063">
            <v>0</v>
          </cell>
          <cell r="CH1063">
            <v>0</v>
          </cell>
          <cell r="CI1063">
            <v>0</v>
          </cell>
          <cell r="CJ1063">
            <v>0</v>
          </cell>
          <cell r="CK1063">
            <v>0</v>
          </cell>
          <cell r="CL1063">
            <v>0</v>
          </cell>
          <cell r="CM1063">
            <v>0</v>
          </cell>
          <cell r="CN1063">
            <v>0</v>
          </cell>
          <cell r="CO1063">
            <v>0</v>
          </cell>
          <cell r="CP1063">
            <v>0</v>
          </cell>
          <cell r="CQ1063">
            <v>0</v>
          </cell>
          <cell r="CR1063">
            <v>0</v>
          </cell>
          <cell r="CS1063">
            <v>0</v>
          </cell>
          <cell r="CT1063">
            <v>0</v>
          </cell>
          <cell r="CU1063">
            <v>0</v>
          </cell>
          <cell r="CV1063">
            <v>0</v>
          </cell>
          <cell r="CW1063">
            <v>0</v>
          </cell>
          <cell r="CX1063">
            <v>0</v>
          </cell>
          <cell r="CY1063">
            <v>0</v>
          </cell>
          <cell r="CZ1063">
            <v>0</v>
          </cell>
          <cell r="DA1063">
            <v>0</v>
          </cell>
          <cell r="DB1063">
            <v>0</v>
          </cell>
          <cell r="DC1063">
            <v>0</v>
          </cell>
          <cell r="DD1063">
            <v>0</v>
          </cell>
          <cell r="DE1063">
            <v>0</v>
          </cell>
          <cell r="DF1063">
            <v>0</v>
          </cell>
          <cell r="DG1063">
            <v>0</v>
          </cell>
          <cell r="DH1063">
            <v>0</v>
          </cell>
          <cell r="DI1063">
            <v>0</v>
          </cell>
          <cell r="DJ1063">
            <v>0</v>
          </cell>
          <cell r="DK1063">
            <v>0</v>
          </cell>
          <cell r="DL1063">
            <v>0</v>
          </cell>
          <cell r="DM1063">
            <v>0</v>
          </cell>
          <cell r="DN1063">
            <v>0</v>
          </cell>
          <cell r="DO1063">
            <v>0</v>
          </cell>
          <cell r="DP1063">
            <v>0</v>
          </cell>
          <cell r="DQ1063">
            <v>0</v>
          </cell>
          <cell r="DR1063">
            <v>0</v>
          </cell>
          <cell r="DS1063">
            <v>0</v>
          </cell>
          <cell r="DT1063">
            <v>0</v>
          </cell>
          <cell r="DU1063">
            <v>0</v>
          </cell>
          <cell r="DV1063">
            <v>0</v>
          </cell>
          <cell r="DW1063">
            <v>0</v>
          </cell>
          <cell r="DX1063">
            <v>0</v>
          </cell>
          <cell r="DY1063">
            <v>0</v>
          </cell>
          <cell r="DZ1063">
            <v>0</v>
          </cell>
          <cell r="EA1063">
            <v>0</v>
          </cell>
          <cell r="EB1063">
            <v>0</v>
          </cell>
          <cell r="EC1063">
            <v>0</v>
          </cell>
          <cell r="ED1063">
            <v>0</v>
          </cell>
          <cell r="EE1063">
            <v>0</v>
          </cell>
          <cell r="EF1063">
            <v>0</v>
          </cell>
          <cell r="EG1063">
            <v>0</v>
          </cell>
          <cell r="EH1063">
            <v>0</v>
          </cell>
          <cell r="EI1063">
            <v>0</v>
          </cell>
          <cell r="EJ1063">
            <v>0</v>
          </cell>
          <cell r="EK1063">
            <v>0</v>
          </cell>
          <cell r="EL1063">
            <v>0</v>
          </cell>
          <cell r="EM1063">
            <v>0</v>
          </cell>
          <cell r="EN1063">
            <v>0</v>
          </cell>
          <cell r="EO1063">
            <v>0</v>
          </cell>
          <cell r="EP1063">
            <v>0</v>
          </cell>
          <cell r="EQ1063">
            <v>0</v>
          </cell>
          <cell r="ER1063">
            <v>0</v>
          </cell>
          <cell r="ES1063">
            <v>0</v>
          </cell>
          <cell r="ET1063">
            <v>0</v>
          </cell>
          <cell r="EU1063">
            <v>0</v>
          </cell>
          <cell r="EV1063">
            <v>0</v>
          </cell>
          <cell r="EW1063">
            <v>0</v>
          </cell>
          <cell r="EX1063">
            <v>0</v>
          </cell>
          <cell r="EY1063">
            <v>0</v>
          </cell>
          <cell r="EZ1063">
            <v>0</v>
          </cell>
          <cell r="FA1063">
            <v>0</v>
          </cell>
          <cell r="FB1063">
            <v>0</v>
          </cell>
          <cell r="FC1063">
            <v>0</v>
          </cell>
          <cell r="FD1063">
            <v>0</v>
          </cell>
          <cell r="FE1063">
            <v>0</v>
          </cell>
          <cell r="FF1063">
            <v>0</v>
          </cell>
          <cell r="FG1063">
            <v>0</v>
          </cell>
          <cell r="FH1063">
            <v>0</v>
          </cell>
          <cell r="FI1063">
            <v>0</v>
          </cell>
          <cell r="FJ1063">
            <v>0</v>
          </cell>
          <cell r="FK1063">
            <v>0</v>
          </cell>
          <cell r="FL1063">
            <v>0</v>
          </cell>
          <cell r="FM1063">
            <v>0</v>
          </cell>
          <cell r="FN1063">
            <v>0</v>
          </cell>
          <cell r="FO1063">
            <v>0</v>
          </cell>
          <cell r="FP1063">
            <v>0</v>
          </cell>
          <cell r="FQ1063">
            <v>0</v>
          </cell>
          <cell r="FR1063">
            <v>0</v>
          </cell>
          <cell r="FS1063">
            <v>0</v>
          </cell>
          <cell r="FT1063">
            <v>0</v>
          </cell>
          <cell r="FU1063">
            <v>0</v>
          </cell>
          <cell r="FV1063">
            <v>0</v>
          </cell>
          <cell r="FW1063">
            <v>0</v>
          </cell>
          <cell r="FX1063">
            <v>0</v>
          </cell>
          <cell r="FY1063">
            <v>0</v>
          </cell>
          <cell r="FZ1063">
            <v>0</v>
          </cell>
          <cell r="GA1063">
            <v>0</v>
          </cell>
          <cell r="GB1063">
            <v>0</v>
          </cell>
          <cell r="GC1063">
            <v>0</v>
          </cell>
          <cell r="GD1063">
            <v>0</v>
          </cell>
          <cell r="GE1063">
            <v>0</v>
          </cell>
          <cell r="GF1063">
            <v>0</v>
          </cell>
          <cell r="GG1063">
            <v>0</v>
          </cell>
          <cell r="GH1063">
            <v>0</v>
          </cell>
          <cell r="GI1063">
            <v>0</v>
          </cell>
          <cell r="GJ1063">
            <v>0</v>
          </cell>
          <cell r="GK1063">
            <v>0</v>
          </cell>
          <cell r="GL1063">
            <v>0</v>
          </cell>
          <cell r="GM1063">
            <v>0</v>
          </cell>
          <cell r="GN1063">
            <v>0</v>
          </cell>
          <cell r="GO1063">
            <v>0</v>
          </cell>
          <cell r="GP1063">
            <v>0</v>
          </cell>
          <cell r="GQ1063">
            <v>0</v>
          </cell>
          <cell r="GR1063">
            <v>0</v>
          </cell>
          <cell r="GS1063">
            <v>0</v>
          </cell>
          <cell r="GT1063">
            <v>0</v>
          </cell>
          <cell r="GU1063">
            <v>0</v>
          </cell>
          <cell r="GV1063">
            <v>0</v>
          </cell>
          <cell r="GW1063">
            <v>0</v>
          </cell>
          <cell r="GX1063">
            <v>0</v>
          </cell>
          <cell r="GY1063">
            <v>0</v>
          </cell>
          <cell r="GZ1063">
            <v>0</v>
          </cell>
          <cell r="HA1063">
            <v>0</v>
          </cell>
          <cell r="HB1063">
            <v>0</v>
          </cell>
          <cell r="HC1063">
            <v>0</v>
          </cell>
          <cell r="HD1063">
            <v>0</v>
          </cell>
          <cell r="HE1063">
            <v>0</v>
          </cell>
          <cell r="HF1063">
            <v>0</v>
          </cell>
          <cell r="HG1063">
            <v>0</v>
          </cell>
          <cell r="HH1063">
            <v>0</v>
          </cell>
          <cell r="HI1063">
            <v>0</v>
          </cell>
          <cell r="HJ1063">
            <v>0</v>
          </cell>
          <cell r="HK1063">
            <v>0</v>
          </cell>
          <cell r="HL1063">
            <v>0</v>
          </cell>
          <cell r="HM1063">
            <v>0</v>
          </cell>
          <cell r="HN1063">
            <v>0</v>
          </cell>
          <cell r="HO1063">
            <v>0</v>
          </cell>
          <cell r="HP1063">
            <v>0</v>
          </cell>
          <cell r="HQ1063">
            <v>0</v>
          </cell>
          <cell r="HR1063">
            <v>0</v>
          </cell>
          <cell r="HS1063">
            <v>0</v>
          </cell>
          <cell r="HT1063">
            <v>0</v>
          </cell>
          <cell r="HU1063">
            <v>0</v>
          </cell>
          <cell r="HV1063">
            <v>0</v>
          </cell>
          <cell r="HW1063">
            <v>0</v>
          </cell>
          <cell r="HX1063">
            <v>0</v>
          </cell>
          <cell r="HY1063">
            <v>0</v>
          </cell>
          <cell r="HZ1063">
            <v>0</v>
          </cell>
          <cell r="IA1063">
            <v>0</v>
          </cell>
          <cell r="IB1063">
            <v>0</v>
          </cell>
          <cell r="IC1063">
            <v>0</v>
          </cell>
          <cell r="ID1063">
            <v>0</v>
          </cell>
          <cell r="IE1063">
            <v>0</v>
          </cell>
          <cell r="IF1063">
            <v>0</v>
          </cell>
          <cell r="IG1063">
            <v>0</v>
          </cell>
          <cell r="IH1063">
            <v>0</v>
          </cell>
          <cell r="II1063">
            <v>0</v>
          </cell>
          <cell r="IJ1063">
            <v>0</v>
          </cell>
          <cell r="IK1063">
            <v>0</v>
          </cell>
          <cell r="IL1063">
            <v>0</v>
          </cell>
          <cell r="IM1063">
            <v>0</v>
          </cell>
          <cell r="IN1063">
            <v>0</v>
          </cell>
          <cell r="IO1063">
            <v>0</v>
          </cell>
          <cell r="IP1063">
            <v>0</v>
          </cell>
          <cell r="IQ1063">
            <v>0</v>
          </cell>
          <cell r="IR1063">
            <v>0</v>
          </cell>
          <cell r="IS1063">
            <v>0</v>
          </cell>
          <cell r="IT1063">
            <v>0</v>
          </cell>
          <cell r="IU1063">
            <v>0</v>
          </cell>
          <cell r="IV1063">
            <v>0</v>
          </cell>
          <cell r="IW1063">
            <v>0</v>
          </cell>
          <cell r="IX1063">
            <v>0</v>
          </cell>
          <cell r="IY1063">
            <v>0</v>
          </cell>
          <cell r="IZ1063">
            <v>0</v>
          </cell>
          <cell r="JA1063">
            <v>0</v>
          </cell>
          <cell r="JB1063">
            <v>0</v>
          </cell>
          <cell r="JC1063">
            <v>0</v>
          </cell>
          <cell r="JD1063">
            <v>0</v>
          </cell>
          <cell r="JE1063">
            <v>0</v>
          </cell>
        </row>
        <row r="1064">
          <cell r="D1064" t="str">
            <v>PV_.QF.UTS._.___.Milford2</v>
          </cell>
          <cell r="F1064">
            <v>0</v>
          </cell>
          <cell r="G1064">
            <v>0</v>
          </cell>
          <cell r="H1064">
            <v>0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0</v>
          </cell>
          <cell r="BD1064">
            <v>0</v>
          </cell>
          <cell r="BE1064">
            <v>0</v>
          </cell>
          <cell r="BF1064">
            <v>0</v>
          </cell>
          <cell r="BG1064">
            <v>0</v>
          </cell>
          <cell r="BH1064">
            <v>0</v>
          </cell>
          <cell r="BI1064">
            <v>0</v>
          </cell>
          <cell r="BJ1064">
            <v>0</v>
          </cell>
          <cell r="BK1064">
            <v>0</v>
          </cell>
          <cell r="BL1064">
            <v>0</v>
          </cell>
          <cell r="BM1064">
            <v>0</v>
          </cell>
          <cell r="BN1064">
            <v>0</v>
          </cell>
          <cell r="BO1064">
            <v>0</v>
          </cell>
          <cell r="BP1064">
            <v>0</v>
          </cell>
          <cell r="BQ1064">
            <v>0</v>
          </cell>
          <cell r="BR1064">
            <v>0</v>
          </cell>
          <cell r="BS1064">
            <v>0</v>
          </cell>
          <cell r="BT1064">
            <v>0</v>
          </cell>
          <cell r="BU1064">
            <v>0</v>
          </cell>
          <cell r="BV1064">
            <v>0</v>
          </cell>
          <cell r="BW1064">
            <v>0</v>
          </cell>
          <cell r="BX1064">
            <v>0</v>
          </cell>
          <cell r="BY1064">
            <v>0</v>
          </cell>
          <cell r="BZ1064">
            <v>0</v>
          </cell>
          <cell r="CA1064">
            <v>0</v>
          </cell>
          <cell r="CB1064">
            <v>0</v>
          </cell>
          <cell r="CC1064">
            <v>0</v>
          </cell>
          <cell r="CD1064">
            <v>0</v>
          </cell>
          <cell r="CE1064">
            <v>0</v>
          </cell>
          <cell r="CF1064">
            <v>0</v>
          </cell>
          <cell r="CG1064">
            <v>0</v>
          </cell>
          <cell r="CH1064">
            <v>0</v>
          </cell>
          <cell r="CI1064">
            <v>0</v>
          </cell>
          <cell r="CJ1064">
            <v>0</v>
          </cell>
          <cell r="CK1064">
            <v>0</v>
          </cell>
          <cell r="CL1064">
            <v>0</v>
          </cell>
          <cell r="CM1064">
            <v>0</v>
          </cell>
          <cell r="CN1064">
            <v>0</v>
          </cell>
          <cell r="CO1064">
            <v>0</v>
          </cell>
          <cell r="CP1064">
            <v>0</v>
          </cell>
          <cell r="CQ1064">
            <v>0</v>
          </cell>
          <cell r="CR1064">
            <v>0</v>
          </cell>
          <cell r="CS1064">
            <v>0</v>
          </cell>
          <cell r="CT1064">
            <v>0</v>
          </cell>
          <cell r="CU1064">
            <v>0</v>
          </cell>
          <cell r="CV1064">
            <v>0</v>
          </cell>
          <cell r="CW1064">
            <v>0</v>
          </cell>
          <cell r="CX1064">
            <v>0</v>
          </cell>
          <cell r="CY1064">
            <v>0</v>
          </cell>
          <cell r="CZ1064">
            <v>0</v>
          </cell>
          <cell r="DA1064">
            <v>0</v>
          </cell>
          <cell r="DB1064">
            <v>0</v>
          </cell>
          <cell r="DC1064">
            <v>0</v>
          </cell>
          <cell r="DD1064">
            <v>0</v>
          </cell>
          <cell r="DE1064">
            <v>0</v>
          </cell>
          <cell r="DF1064">
            <v>0</v>
          </cell>
          <cell r="DG1064">
            <v>0</v>
          </cell>
          <cell r="DH1064">
            <v>0</v>
          </cell>
          <cell r="DI1064">
            <v>0</v>
          </cell>
          <cell r="DJ1064">
            <v>0</v>
          </cell>
          <cell r="DK1064">
            <v>0</v>
          </cell>
          <cell r="DL1064">
            <v>0</v>
          </cell>
          <cell r="DM1064">
            <v>0</v>
          </cell>
          <cell r="DN1064">
            <v>0</v>
          </cell>
          <cell r="DO1064">
            <v>0</v>
          </cell>
          <cell r="DP1064">
            <v>0</v>
          </cell>
          <cell r="DQ1064">
            <v>0</v>
          </cell>
          <cell r="DR1064">
            <v>0</v>
          </cell>
          <cell r="DS1064">
            <v>0</v>
          </cell>
          <cell r="DT1064">
            <v>0</v>
          </cell>
          <cell r="DU1064">
            <v>0</v>
          </cell>
          <cell r="DV1064">
            <v>0</v>
          </cell>
          <cell r="DW1064">
            <v>0</v>
          </cell>
          <cell r="DX1064">
            <v>0</v>
          </cell>
          <cell r="DY1064">
            <v>0</v>
          </cell>
          <cell r="DZ1064">
            <v>0</v>
          </cell>
          <cell r="EA1064">
            <v>0</v>
          </cell>
          <cell r="EB1064">
            <v>0</v>
          </cell>
          <cell r="EC1064">
            <v>0</v>
          </cell>
          <cell r="ED1064">
            <v>0</v>
          </cell>
          <cell r="EE1064">
            <v>0</v>
          </cell>
          <cell r="EF1064">
            <v>0</v>
          </cell>
          <cell r="EG1064">
            <v>0</v>
          </cell>
          <cell r="EH1064">
            <v>0</v>
          </cell>
          <cell r="EI1064">
            <v>0</v>
          </cell>
          <cell r="EJ1064">
            <v>0</v>
          </cell>
          <cell r="EK1064">
            <v>0</v>
          </cell>
          <cell r="EL1064">
            <v>0</v>
          </cell>
          <cell r="EM1064">
            <v>0</v>
          </cell>
          <cell r="EN1064">
            <v>0</v>
          </cell>
          <cell r="EO1064">
            <v>0</v>
          </cell>
          <cell r="EP1064">
            <v>0</v>
          </cell>
          <cell r="EQ1064">
            <v>0</v>
          </cell>
          <cell r="ER1064">
            <v>0</v>
          </cell>
          <cell r="ES1064">
            <v>0</v>
          </cell>
          <cell r="ET1064">
            <v>0</v>
          </cell>
          <cell r="EU1064">
            <v>0</v>
          </cell>
          <cell r="EV1064">
            <v>0</v>
          </cell>
          <cell r="EW1064">
            <v>0</v>
          </cell>
          <cell r="EX1064">
            <v>0</v>
          </cell>
          <cell r="EY1064">
            <v>0</v>
          </cell>
          <cell r="EZ1064">
            <v>0</v>
          </cell>
          <cell r="FA1064">
            <v>0</v>
          </cell>
          <cell r="FB1064">
            <v>0</v>
          </cell>
          <cell r="FC1064">
            <v>0</v>
          </cell>
          <cell r="FD1064">
            <v>0</v>
          </cell>
          <cell r="FE1064">
            <v>0</v>
          </cell>
          <cell r="FF1064">
            <v>0</v>
          </cell>
          <cell r="FG1064">
            <v>0</v>
          </cell>
          <cell r="FH1064">
            <v>0</v>
          </cell>
          <cell r="FI1064">
            <v>0</v>
          </cell>
          <cell r="FJ1064">
            <v>0</v>
          </cell>
          <cell r="FK1064">
            <v>0</v>
          </cell>
          <cell r="FL1064">
            <v>0</v>
          </cell>
          <cell r="FM1064">
            <v>0</v>
          </cell>
          <cell r="FN1064">
            <v>0</v>
          </cell>
          <cell r="FO1064">
            <v>0</v>
          </cell>
          <cell r="FP1064">
            <v>0</v>
          </cell>
          <cell r="FQ1064">
            <v>0</v>
          </cell>
          <cell r="FR1064">
            <v>0</v>
          </cell>
          <cell r="FS1064">
            <v>0</v>
          </cell>
          <cell r="FT1064">
            <v>0</v>
          </cell>
          <cell r="FU1064">
            <v>0</v>
          </cell>
          <cell r="FV1064">
            <v>0</v>
          </cell>
          <cell r="FW1064">
            <v>0</v>
          </cell>
          <cell r="FX1064">
            <v>0</v>
          </cell>
          <cell r="FY1064">
            <v>0</v>
          </cell>
          <cell r="FZ1064">
            <v>0</v>
          </cell>
          <cell r="GA1064">
            <v>0</v>
          </cell>
          <cell r="GB1064">
            <v>0</v>
          </cell>
          <cell r="GC1064">
            <v>0</v>
          </cell>
          <cell r="GD1064">
            <v>0</v>
          </cell>
          <cell r="GE1064">
            <v>0</v>
          </cell>
          <cell r="GF1064">
            <v>0</v>
          </cell>
          <cell r="GG1064">
            <v>0</v>
          </cell>
          <cell r="GH1064">
            <v>0</v>
          </cell>
          <cell r="GI1064">
            <v>0</v>
          </cell>
          <cell r="GJ1064">
            <v>0</v>
          </cell>
          <cell r="GK1064">
            <v>0</v>
          </cell>
          <cell r="GL1064">
            <v>0</v>
          </cell>
          <cell r="GM1064">
            <v>0</v>
          </cell>
          <cell r="GN1064">
            <v>0</v>
          </cell>
          <cell r="GO1064">
            <v>0</v>
          </cell>
          <cell r="GP1064">
            <v>0</v>
          </cell>
          <cell r="GQ1064">
            <v>0</v>
          </cell>
          <cell r="GR1064">
            <v>0</v>
          </cell>
          <cell r="GS1064">
            <v>0</v>
          </cell>
          <cell r="GT1064">
            <v>0</v>
          </cell>
          <cell r="GU1064">
            <v>0</v>
          </cell>
          <cell r="GV1064">
            <v>0</v>
          </cell>
          <cell r="GW1064">
            <v>0</v>
          </cell>
          <cell r="GX1064">
            <v>0</v>
          </cell>
          <cell r="GY1064">
            <v>0</v>
          </cell>
          <cell r="GZ1064">
            <v>0</v>
          </cell>
          <cell r="HA1064">
            <v>0</v>
          </cell>
          <cell r="HB1064">
            <v>0</v>
          </cell>
          <cell r="HC1064">
            <v>0</v>
          </cell>
          <cell r="HD1064">
            <v>0</v>
          </cell>
          <cell r="HE1064">
            <v>0</v>
          </cell>
          <cell r="HF1064">
            <v>0</v>
          </cell>
          <cell r="HG1064">
            <v>0</v>
          </cell>
          <cell r="HH1064">
            <v>0</v>
          </cell>
          <cell r="HI1064">
            <v>0</v>
          </cell>
          <cell r="HJ1064">
            <v>0</v>
          </cell>
          <cell r="HK1064">
            <v>0</v>
          </cell>
          <cell r="HL1064">
            <v>0</v>
          </cell>
          <cell r="HM1064">
            <v>0</v>
          </cell>
          <cell r="HN1064">
            <v>0</v>
          </cell>
          <cell r="HO1064">
            <v>0</v>
          </cell>
          <cell r="HP1064">
            <v>0</v>
          </cell>
          <cell r="HQ1064">
            <v>0</v>
          </cell>
          <cell r="HR1064">
            <v>0</v>
          </cell>
          <cell r="HS1064">
            <v>0</v>
          </cell>
          <cell r="HT1064">
            <v>0</v>
          </cell>
          <cell r="HU1064">
            <v>0</v>
          </cell>
          <cell r="HV1064">
            <v>0</v>
          </cell>
          <cell r="HW1064">
            <v>0</v>
          </cell>
          <cell r="HX1064">
            <v>0</v>
          </cell>
          <cell r="HY1064">
            <v>0</v>
          </cell>
          <cell r="HZ1064">
            <v>0</v>
          </cell>
          <cell r="IA1064">
            <v>0</v>
          </cell>
          <cell r="IB1064">
            <v>0</v>
          </cell>
          <cell r="IC1064">
            <v>0</v>
          </cell>
          <cell r="ID1064">
            <v>0</v>
          </cell>
          <cell r="IE1064">
            <v>0</v>
          </cell>
          <cell r="IF1064">
            <v>0</v>
          </cell>
          <cell r="IG1064">
            <v>0</v>
          </cell>
          <cell r="IH1064">
            <v>0</v>
          </cell>
          <cell r="II1064">
            <v>0</v>
          </cell>
          <cell r="IJ1064">
            <v>0</v>
          </cell>
          <cell r="IK1064">
            <v>0</v>
          </cell>
          <cell r="IL1064">
            <v>0</v>
          </cell>
          <cell r="IM1064">
            <v>0</v>
          </cell>
          <cell r="IN1064">
            <v>0</v>
          </cell>
          <cell r="IO1064">
            <v>0</v>
          </cell>
          <cell r="IP1064">
            <v>0</v>
          </cell>
          <cell r="IQ1064">
            <v>0</v>
          </cell>
          <cell r="IR1064">
            <v>0</v>
          </cell>
          <cell r="IS1064">
            <v>0</v>
          </cell>
          <cell r="IT1064">
            <v>0</v>
          </cell>
          <cell r="IU1064">
            <v>0</v>
          </cell>
          <cell r="IV1064">
            <v>0</v>
          </cell>
          <cell r="IW1064">
            <v>0</v>
          </cell>
          <cell r="IX1064">
            <v>0</v>
          </cell>
          <cell r="IY1064">
            <v>0</v>
          </cell>
          <cell r="IZ1064">
            <v>0</v>
          </cell>
          <cell r="JA1064">
            <v>0</v>
          </cell>
          <cell r="JB1064">
            <v>0</v>
          </cell>
          <cell r="JC1064">
            <v>0</v>
          </cell>
          <cell r="JD1064">
            <v>0</v>
          </cell>
          <cell r="JE1064">
            <v>0</v>
          </cell>
        </row>
        <row r="1065">
          <cell r="D1065" t="str">
            <v>PV_.QF.UTS._.___.MilfordFlat</v>
          </cell>
          <cell r="F1065">
            <v>0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0</v>
          </cell>
          <cell r="BD1065">
            <v>0</v>
          </cell>
          <cell r="BE1065">
            <v>0</v>
          </cell>
          <cell r="BF1065">
            <v>0</v>
          </cell>
          <cell r="BG1065">
            <v>0</v>
          </cell>
          <cell r="BH1065">
            <v>0</v>
          </cell>
          <cell r="BI1065">
            <v>0</v>
          </cell>
          <cell r="BJ1065">
            <v>0</v>
          </cell>
          <cell r="BK1065">
            <v>0</v>
          </cell>
          <cell r="BL1065">
            <v>0</v>
          </cell>
          <cell r="BM1065">
            <v>0</v>
          </cell>
          <cell r="BN1065">
            <v>0</v>
          </cell>
          <cell r="BO1065">
            <v>0</v>
          </cell>
          <cell r="BP1065">
            <v>0</v>
          </cell>
          <cell r="BQ1065">
            <v>0</v>
          </cell>
          <cell r="BR1065">
            <v>0</v>
          </cell>
          <cell r="BS1065">
            <v>0</v>
          </cell>
          <cell r="BT1065">
            <v>0</v>
          </cell>
          <cell r="BU1065">
            <v>0</v>
          </cell>
          <cell r="BV1065">
            <v>0</v>
          </cell>
          <cell r="BW1065">
            <v>0</v>
          </cell>
          <cell r="BX1065">
            <v>0</v>
          </cell>
          <cell r="BY1065">
            <v>0</v>
          </cell>
          <cell r="BZ1065">
            <v>0</v>
          </cell>
          <cell r="CA1065">
            <v>0</v>
          </cell>
          <cell r="CB1065">
            <v>0</v>
          </cell>
          <cell r="CC1065">
            <v>0</v>
          </cell>
          <cell r="CD1065">
            <v>0</v>
          </cell>
          <cell r="CE1065">
            <v>0</v>
          </cell>
          <cell r="CF1065">
            <v>0</v>
          </cell>
          <cell r="CG1065">
            <v>0</v>
          </cell>
          <cell r="CH1065">
            <v>0</v>
          </cell>
          <cell r="CI1065">
            <v>0</v>
          </cell>
          <cell r="CJ1065">
            <v>0</v>
          </cell>
          <cell r="CK1065">
            <v>0</v>
          </cell>
          <cell r="CL1065">
            <v>0</v>
          </cell>
          <cell r="CM1065">
            <v>0</v>
          </cell>
          <cell r="CN1065">
            <v>0</v>
          </cell>
          <cell r="CO1065">
            <v>0</v>
          </cell>
          <cell r="CP1065">
            <v>0</v>
          </cell>
          <cell r="CQ1065">
            <v>0</v>
          </cell>
          <cell r="CR1065">
            <v>0</v>
          </cell>
          <cell r="CS1065">
            <v>0</v>
          </cell>
          <cell r="CT1065">
            <v>0</v>
          </cell>
          <cell r="CU1065">
            <v>0</v>
          </cell>
          <cell r="CV1065">
            <v>0</v>
          </cell>
          <cell r="CW1065">
            <v>0</v>
          </cell>
          <cell r="CX1065">
            <v>0</v>
          </cell>
          <cell r="CY1065">
            <v>0</v>
          </cell>
          <cell r="CZ1065">
            <v>0</v>
          </cell>
          <cell r="DA1065">
            <v>0</v>
          </cell>
          <cell r="DB1065">
            <v>0</v>
          </cell>
          <cell r="DC1065">
            <v>0</v>
          </cell>
          <cell r="DD1065">
            <v>0</v>
          </cell>
          <cell r="DE1065">
            <v>0</v>
          </cell>
          <cell r="DF1065">
            <v>0</v>
          </cell>
          <cell r="DG1065">
            <v>0</v>
          </cell>
          <cell r="DH1065">
            <v>0</v>
          </cell>
          <cell r="DI1065">
            <v>0</v>
          </cell>
          <cell r="DJ1065">
            <v>0</v>
          </cell>
          <cell r="DK1065">
            <v>0</v>
          </cell>
          <cell r="DL1065">
            <v>0</v>
          </cell>
          <cell r="DM1065">
            <v>0</v>
          </cell>
          <cell r="DN1065">
            <v>0</v>
          </cell>
          <cell r="DO1065">
            <v>0</v>
          </cell>
          <cell r="DP1065">
            <v>0</v>
          </cell>
          <cell r="DQ1065">
            <v>0</v>
          </cell>
          <cell r="DR1065">
            <v>0</v>
          </cell>
          <cell r="DS1065">
            <v>0</v>
          </cell>
          <cell r="DT1065">
            <v>0</v>
          </cell>
          <cell r="DU1065">
            <v>0</v>
          </cell>
          <cell r="DV1065">
            <v>0</v>
          </cell>
          <cell r="DW1065">
            <v>0</v>
          </cell>
          <cell r="DX1065">
            <v>0</v>
          </cell>
          <cell r="DY1065">
            <v>0</v>
          </cell>
          <cell r="DZ1065">
            <v>0</v>
          </cell>
          <cell r="EA1065">
            <v>0</v>
          </cell>
          <cell r="EB1065">
            <v>0</v>
          </cell>
          <cell r="EC1065">
            <v>0</v>
          </cell>
          <cell r="ED1065">
            <v>0</v>
          </cell>
          <cell r="EE1065">
            <v>0</v>
          </cell>
          <cell r="EF1065">
            <v>0</v>
          </cell>
          <cell r="EG1065">
            <v>0</v>
          </cell>
          <cell r="EH1065">
            <v>0</v>
          </cell>
          <cell r="EI1065">
            <v>0</v>
          </cell>
          <cell r="EJ1065">
            <v>0</v>
          </cell>
          <cell r="EK1065">
            <v>0</v>
          </cell>
          <cell r="EL1065">
            <v>0</v>
          </cell>
          <cell r="EM1065">
            <v>0</v>
          </cell>
          <cell r="EN1065">
            <v>0</v>
          </cell>
          <cell r="EO1065">
            <v>0</v>
          </cell>
          <cell r="EP1065">
            <v>0</v>
          </cell>
          <cell r="EQ1065">
            <v>0</v>
          </cell>
          <cell r="ER1065">
            <v>0</v>
          </cell>
          <cell r="ES1065">
            <v>0</v>
          </cell>
          <cell r="ET1065">
            <v>0</v>
          </cell>
          <cell r="EU1065">
            <v>0</v>
          </cell>
          <cell r="EV1065">
            <v>0</v>
          </cell>
          <cell r="EW1065">
            <v>0</v>
          </cell>
          <cell r="EX1065">
            <v>0</v>
          </cell>
          <cell r="EY1065">
            <v>0</v>
          </cell>
          <cell r="EZ1065">
            <v>0</v>
          </cell>
          <cell r="FA1065">
            <v>0</v>
          </cell>
          <cell r="FB1065">
            <v>0</v>
          </cell>
          <cell r="FC1065">
            <v>0</v>
          </cell>
          <cell r="FD1065">
            <v>0</v>
          </cell>
          <cell r="FE1065">
            <v>0</v>
          </cell>
          <cell r="FF1065">
            <v>0</v>
          </cell>
          <cell r="FG1065">
            <v>0</v>
          </cell>
          <cell r="FH1065">
            <v>0</v>
          </cell>
          <cell r="FI1065">
            <v>0</v>
          </cell>
          <cell r="FJ1065">
            <v>0</v>
          </cell>
          <cell r="FK1065">
            <v>0</v>
          </cell>
          <cell r="FL1065">
            <v>0</v>
          </cell>
          <cell r="FM1065">
            <v>0</v>
          </cell>
          <cell r="FN1065">
            <v>0</v>
          </cell>
          <cell r="FO1065">
            <v>0</v>
          </cell>
          <cell r="FP1065">
            <v>0</v>
          </cell>
          <cell r="FQ1065">
            <v>0</v>
          </cell>
          <cell r="FR1065">
            <v>0</v>
          </cell>
          <cell r="FS1065">
            <v>0</v>
          </cell>
          <cell r="FT1065">
            <v>0</v>
          </cell>
          <cell r="FU1065">
            <v>0</v>
          </cell>
          <cell r="FV1065">
            <v>0</v>
          </cell>
          <cell r="FW1065">
            <v>0</v>
          </cell>
          <cell r="FX1065">
            <v>0</v>
          </cell>
          <cell r="FY1065">
            <v>0</v>
          </cell>
          <cell r="FZ1065">
            <v>0</v>
          </cell>
          <cell r="GA1065">
            <v>0</v>
          </cell>
          <cell r="GB1065">
            <v>0</v>
          </cell>
          <cell r="GC1065">
            <v>0</v>
          </cell>
          <cell r="GD1065">
            <v>0</v>
          </cell>
          <cell r="GE1065">
            <v>0</v>
          </cell>
          <cell r="GF1065">
            <v>0</v>
          </cell>
          <cell r="GG1065">
            <v>0</v>
          </cell>
          <cell r="GH1065">
            <v>0</v>
          </cell>
          <cell r="GI1065">
            <v>0</v>
          </cell>
          <cell r="GJ1065">
            <v>0</v>
          </cell>
          <cell r="GK1065">
            <v>0</v>
          </cell>
          <cell r="GL1065">
            <v>0</v>
          </cell>
          <cell r="GM1065">
            <v>0</v>
          </cell>
          <cell r="GN1065">
            <v>0</v>
          </cell>
          <cell r="GO1065">
            <v>0</v>
          </cell>
          <cell r="GP1065">
            <v>0</v>
          </cell>
          <cell r="GQ1065">
            <v>0</v>
          </cell>
          <cell r="GR1065">
            <v>0</v>
          </cell>
          <cell r="GS1065">
            <v>0</v>
          </cell>
          <cell r="GT1065">
            <v>0</v>
          </cell>
          <cell r="GU1065">
            <v>0</v>
          </cell>
          <cell r="GV1065">
            <v>0</v>
          </cell>
          <cell r="GW1065">
            <v>0</v>
          </cell>
          <cell r="GX1065">
            <v>0</v>
          </cell>
          <cell r="GY1065">
            <v>0</v>
          </cell>
          <cell r="GZ1065">
            <v>0</v>
          </cell>
          <cell r="HA1065">
            <v>0</v>
          </cell>
          <cell r="HB1065">
            <v>0</v>
          </cell>
          <cell r="HC1065">
            <v>0</v>
          </cell>
          <cell r="HD1065">
            <v>0</v>
          </cell>
          <cell r="HE1065">
            <v>0</v>
          </cell>
          <cell r="HF1065">
            <v>0</v>
          </cell>
          <cell r="HG1065">
            <v>0</v>
          </cell>
          <cell r="HH1065">
            <v>0</v>
          </cell>
          <cell r="HI1065">
            <v>0</v>
          </cell>
          <cell r="HJ1065">
            <v>0</v>
          </cell>
          <cell r="HK1065">
            <v>0</v>
          </cell>
          <cell r="HL1065">
            <v>0</v>
          </cell>
          <cell r="HM1065">
            <v>0</v>
          </cell>
          <cell r="HN1065">
            <v>0</v>
          </cell>
          <cell r="HO1065">
            <v>0</v>
          </cell>
          <cell r="HP1065">
            <v>0</v>
          </cell>
          <cell r="HQ1065">
            <v>0</v>
          </cell>
          <cell r="HR1065">
            <v>0</v>
          </cell>
          <cell r="HS1065">
            <v>0</v>
          </cell>
          <cell r="HT1065">
            <v>0</v>
          </cell>
          <cell r="HU1065">
            <v>0</v>
          </cell>
          <cell r="HV1065">
            <v>0</v>
          </cell>
          <cell r="HW1065">
            <v>0</v>
          </cell>
          <cell r="HX1065">
            <v>0</v>
          </cell>
          <cell r="HY1065">
            <v>0</v>
          </cell>
          <cell r="HZ1065">
            <v>0</v>
          </cell>
          <cell r="IA1065">
            <v>0</v>
          </cell>
          <cell r="IB1065">
            <v>0</v>
          </cell>
          <cell r="IC1065">
            <v>0</v>
          </cell>
          <cell r="ID1065">
            <v>0</v>
          </cell>
          <cell r="IE1065">
            <v>0</v>
          </cell>
          <cell r="IF1065">
            <v>0</v>
          </cell>
          <cell r="IG1065">
            <v>0</v>
          </cell>
          <cell r="IH1065">
            <v>0</v>
          </cell>
          <cell r="II1065">
            <v>0</v>
          </cell>
          <cell r="IJ1065">
            <v>0</v>
          </cell>
          <cell r="IK1065">
            <v>0</v>
          </cell>
          <cell r="IL1065">
            <v>0</v>
          </cell>
          <cell r="IM1065">
            <v>0</v>
          </cell>
          <cell r="IN1065">
            <v>0</v>
          </cell>
          <cell r="IO1065">
            <v>0</v>
          </cell>
          <cell r="IP1065">
            <v>0</v>
          </cell>
          <cell r="IQ1065">
            <v>0</v>
          </cell>
          <cell r="IR1065">
            <v>0</v>
          </cell>
          <cell r="IS1065">
            <v>0</v>
          </cell>
          <cell r="IT1065">
            <v>0</v>
          </cell>
          <cell r="IU1065">
            <v>0</v>
          </cell>
          <cell r="IV1065">
            <v>0</v>
          </cell>
          <cell r="IW1065">
            <v>0</v>
          </cell>
          <cell r="IX1065">
            <v>0</v>
          </cell>
          <cell r="IY1065">
            <v>0</v>
          </cell>
          <cell r="IZ1065">
            <v>0</v>
          </cell>
          <cell r="JA1065">
            <v>0</v>
          </cell>
          <cell r="JB1065">
            <v>0</v>
          </cell>
          <cell r="JC1065">
            <v>0</v>
          </cell>
          <cell r="JD1065">
            <v>0</v>
          </cell>
          <cell r="JE1065">
            <v>0</v>
          </cell>
        </row>
        <row r="1066">
          <cell r="D1066" t="str">
            <v>PV_.QF.UTS._.___.Pavant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0</v>
          </cell>
          <cell r="BD1066">
            <v>0</v>
          </cell>
          <cell r="BE1066">
            <v>0</v>
          </cell>
          <cell r="BF1066">
            <v>0</v>
          </cell>
          <cell r="BG1066">
            <v>0</v>
          </cell>
          <cell r="BH1066">
            <v>0</v>
          </cell>
          <cell r="BI1066">
            <v>0</v>
          </cell>
          <cell r="BJ1066">
            <v>0</v>
          </cell>
          <cell r="BK1066">
            <v>0</v>
          </cell>
          <cell r="BL1066">
            <v>0</v>
          </cell>
          <cell r="BM1066">
            <v>0</v>
          </cell>
          <cell r="BN1066">
            <v>0</v>
          </cell>
          <cell r="BO1066">
            <v>0</v>
          </cell>
          <cell r="BP1066">
            <v>0</v>
          </cell>
          <cell r="BQ1066">
            <v>0</v>
          </cell>
          <cell r="BR1066">
            <v>0</v>
          </cell>
          <cell r="BS1066">
            <v>0</v>
          </cell>
          <cell r="BT1066">
            <v>0</v>
          </cell>
          <cell r="BU1066">
            <v>0</v>
          </cell>
          <cell r="BV1066">
            <v>0</v>
          </cell>
          <cell r="BW1066">
            <v>0</v>
          </cell>
          <cell r="BX1066">
            <v>0</v>
          </cell>
          <cell r="BY1066">
            <v>0</v>
          </cell>
          <cell r="BZ1066">
            <v>0</v>
          </cell>
          <cell r="CA1066">
            <v>0</v>
          </cell>
          <cell r="CB1066">
            <v>0</v>
          </cell>
          <cell r="CC1066">
            <v>0</v>
          </cell>
          <cell r="CD1066">
            <v>0</v>
          </cell>
          <cell r="CE1066">
            <v>0</v>
          </cell>
          <cell r="CF1066">
            <v>0</v>
          </cell>
          <cell r="CG1066">
            <v>0</v>
          </cell>
          <cell r="CH1066">
            <v>0</v>
          </cell>
          <cell r="CI1066">
            <v>0</v>
          </cell>
          <cell r="CJ1066">
            <v>0</v>
          </cell>
          <cell r="CK1066">
            <v>0</v>
          </cell>
          <cell r="CL1066">
            <v>0</v>
          </cell>
          <cell r="CM1066">
            <v>0</v>
          </cell>
          <cell r="CN1066">
            <v>0</v>
          </cell>
          <cell r="CO1066">
            <v>0</v>
          </cell>
          <cell r="CP1066">
            <v>0</v>
          </cell>
          <cell r="CQ1066">
            <v>0</v>
          </cell>
          <cell r="CR1066">
            <v>0</v>
          </cell>
          <cell r="CS1066">
            <v>0</v>
          </cell>
          <cell r="CT1066">
            <v>0</v>
          </cell>
          <cell r="CU1066">
            <v>0</v>
          </cell>
          <cell r="CV1066">
            <v>0</v>
          </cell>
          <cell r="CW1066">
            <v>0</v>
          </cell>
          <cell r="CX1066">
            <v>0</v>
          </cell>
          <cell r="CY1066">
            <v>0</v>
          </cell>
          <cell r="CZ1066">
            <v>0</v>
          </cell>
          <cell r="DA1066">
            <v>0</v>
          </cell>
          <cell r="DB1066">
            <v>0</v>
          </cell>
          <cell r="DC1066">
            <v>0</v>
          </cell>
          <cell r="DD1066">
            <v>0</v>
          </cell>
          <cell r="DE1066">
            <v>0</v>
          </cell>
          <cell r="DF1066">
            <v>0</v>
          </cell>
          <cell r="DG1066">
            <v>0</v>
          </cell>
          <cell r="DH1066">
            <v>0</v>
          </cell>
          <cell r="DI1066">
            <v>0</v>
          </cell>
          <cell r="DJ1066">
            <v>0</v>
          </cell>
          <cell r="DK1066">
            <v>0</v>
          </cell>
          <cell r="DL1066">
            <v>0</v>
          </cell>
          <cell r="DM1066">
            <v>0</v>
          </cell>
          <cell r="DN1066">
            <v>0</v>
          </cell>
          <cell r="DO1066">
            <v>0</v>
          </cell>
          <cell r="DP1066">
            <v>0</v>
          </cell>
          <cell r="DQ1066">
            <v>0</v>
          </cell>
          <cell r="DR1066">
            <v>0</v>
          </cell>
          <cell r="DS1066">
            <v>0</v>
          </cell>
          <cell r="DT1066">
            <v>0</v>
          </cell>
          <cell r="DU1066">
            <v>0</v>
          </cell>
          <cell r="DV1066">
            <v>0</v>
          </cell>
          <cell r="DW1066">
            <v>0</v>
          </cell>
          <cell r="DX1066">
            <v>0</v>
          </cell>
          <cell r="DY1066">
            <v>0</v>
          </cell>
          <cell r="DZ1066">
            <v>0</v>
          </cell>
          <cell r="EA1066">
            <v>0</v>
          </cell>
          <cell r="EB1066">
            <v>0</v>
          </cell>
          <cell r="EC1066">
            <v>0</v>
          </cell>
          <cell r="ED1066">
            <v>0</v>
          </cell>
          <cell r="EE1066">
            <v>0</v>
          </cell>
          <cell r="EF1066">
            <v>0</v>
          </cell>
          <cell r="EG1066">
            <v>0</v>
          </cell>
          <cell r="EH1066">
            <v>0</v>
          </cell>
          <cell r="EI1066">
            <v>0</v>
          </cell>
          <cell r="EJ1066">
            <v>0</v>
          </cell>
          <cell r="EK1066">
            <v>0</v>
          </cell>
          <cell r="EL1066">
            <v>0</v>
          </cell>
          <cell r="EM1066">
            <v>0</v>
          </cell>
          <cell r="EN1066">
            <v>0</v>
          </cell>
          <cell r="EO1066">
            <v>0</v>
          </cell>
          <cell r="EP1066">
            <v>0</v>
          </cell>
          <cell r="EQ1066">
            <v>0</v>
          </cell>
          <cell r="ER1066">
            <v>0</v>
          </cell>
          <cell r="ES1066">
            <v>0</v>
          </cell>
          <cell r="ET1066">
            <v>0</v>
          </cell>
          <cell r="EU1066">
            <v>0</v>
          </cell>
          <cell r="EV1066">
            <v>0</v>
          </cell>
          <cell r="EW1066">
            <v>0</v>
          </cell>
          <cell r="EX1066">
            <v>0</v>
          </cell>
          <cell r="EY1066">
            <v>0</v>
          </cell>
          <cell r="EZ1066">
            <v>0</v>
          </cell>
          <cell r="FA1066">
            <v>0</v>
          </cell>
          <cell r="FB1066">
            <v>0</v>
          </cell>
          <cell r="FC1066">
            <v>0</v>
          </cell>
          <cell r="FD1066">
            <v>0</v>
          </cell>
          <cell r="FE1066">
            <v>0</v>
          </cell>
          <cell r="FF1066">
            <v>0</v>
          </cell>
          <cell r="FG1066">
            <v>0</v>
          </cell>
          <cell r="FH1066">
            <v>0</v>
          </cell>
          <cell r="FI1066">
            <v>0</v>
          </cell>
          <cell r="FJ1066">
            <v>0</v>
          </cell>
          <cell r="FK1066">
            <v>0</v>
          </cell>
          <cell r="FL1066">
            <v>0</v>
          </cell>
          <cell r="FM1066">
            <v>0</v>
          </cell>
          <cell r="FN1066">
            <v>0</v>
          </cell>
          <cell r="FO1066">
            <v>0</v>
          </cell>
          <cell r="FP1066">
            <v>0</v>
          </cell>
          <cell r="FQ1066">
            <v>0</v>
          </cell>
          <cell r="FR1066">
            <v>0</v>
          </cell>
          <cell r="FS1066">
            <v>0</v>
          </cell>
          <cell r="FT1066">
            <v>0</v>
          </cell>
          <cell r="FU1066">
            <v>0</v>
          </cell>
          <cell r="FV1066">
            <v>0</v>
          </cell>
          <cell r="FW1066">
            <v>0</v>
          </cell>
          <cell r="FX1066">
            <v>0</v>
          </cell>
          <cell r="FY1066">
            <v>0</v>
          </cell>
          <cell r="FZ1066">
            <v>0</v>
          </cell>
          <cell r="GA1066">
            <v>0</v>
          </cell>
          <cell r="GB1066">
            <v>0</v>
          </cell>
          <cell r="GC1066">
            <v>0</v>
          </cell>
          <cell r="GD1066">
            <v>0</v>
          </cell>
          <cell r="GE1066">
            <v>0</v>
          </cell>
          <cell r="GF1066">
            <v>0</v>
          </cell>
          <cell r="GG1066">
            <v>0</v>
          </cell>
          <cell r="GH1066">
            <v>0</v>
          </cell>
          <cell r="GI1066">
            <v>0</v>
          </cell>
          <cell r="GJ1066">
            <v>0</v>
          </cell>
          <cell r="GK1066">
            <v>0</v>
          </cell>
          <cell r="GL1066">
            <v>0</v>
          </cell>
          <cell r="GM1066">
            <v>0</v>
          </cell>
          <cell r="GN1066">
            <v>0</v>
          </cell>
          <cell r="GO1066">
            <v>0</v>
          </cell>
          <cell r="GP1066">
            <v>0</v>
          </cell>
          <cell r="GQ1066">
            <v>0</v>
          </cell>
          <cell r="GR1066">
            <v>0</v>
          </cell>
          <cell r="GS1066">
            <v>0</v>
          </cell>
          <cell r="GT1066">
            <v>0</v>
          </cell>
          <cell r="GU1066">
            <v>0</v>
          </cell>
          <cell r="GV1066">
            <v>0</v>
          </cell>
          <cell r="GW1066">
            <v>0</v>
          </cell>
          <cell r="GX1066">
            <v>0</v>
          </cell>
          <cell r="GY1066">
            <v>0</v>
          </cell>
          <cell r="GZ1066">
            <v>0</v>
          </cell>
          <cell r="HA1066">
            <v>0</v>
          </cell>
          <cell r="HB1066">
            <v>0</v>
          </cell>
          <cell r="HC1066">
            <v>0</v>
          </cell>
          <cell r="HD1066">
            <v>0</v>
          </cell>
          <cell r="HE1066">
            <v>0</v>
          </cell>
          <cell r="HF1066">
            <v>0</v>
          </cell>
          <cell r="HG1066">
            <v>0</v>
          </cell>
          <cell r="HH1066">
            <v>0</v>
          </cell>
          <cell r="HI1066">
            <v>0</v>
          </cell>
          <cell r="HJ1066">
            <v>0</v>
          </cell>
          <cell r="HK1066">
            <v>0</v>
          </cell>
          <cell r="HL1066">
            <v>0</v>
          </cell>
          <cell r="HM1066">
            <v>0</v>
          </cell>
          <cell r="HN1066">
            <v>0</v>
          </cell>
          <cell r="HO1066">
            <v>0</v>
          </cell>
          <cell r="HP1066">
            <v>0</v>
          </cell>
          <cell r="HQ1066">
            <v>0</v>
          </cell>
          <cell r="HR1066">
            <v>0</v>
          </cell>
          <cell r="HS1066">
            <v>0</v>
          </cell>
          <cell r="HT1066">
            <v>0</v>
          </cell>
          <cell r="HU1066">
            <v>0</v>
          </cell>
          <cell r="HV1066">
            <v>0</v>
          </cell>
          <cell r="HW1066">
            <v>0</v>
          </cell>
          <cell r="HX1066">
            <v>0</v>
          </cell>
          <cell r="HY1066">
            <v>0</v>
          </cell>
          <cell r="HZ1066">
            <v>0</v>
          </cell>
          <cell r="IA1066">
            <v>0</v>
          </cell>
          <cell r="IB1066">
            <v>0</v>
          </cell>
          <cell r="IC1066">
            <v>0</v>
          </cell>
          <cell r="ID1066">
            <v>0</v>
          </cell>
          <cell r="IE1066">
            <v>0</v>
          </cell>
          <cell r="IF1066">
            <v>0</v>
          </cell>
          <cell r="IG1066">
            <v>0</v>
          </cell>
          <cell r="IH1066">
            <v>0</v>
          </cell>
          <cell r="II1066">
            <v>0</v>
          </cell>
          <cell r="IJ1066">
            <v>0</v>
          </cell>
          <cell r="IK1066">
            <v>0</v>
          </cell>
          <cell r="IL1066">
            <v>0</v>
          </cell>
          <cell r="IM1066">
            <v>0</v>
          </cell>
          <cell r="IN1066">
            <v>0</v>
          </cell>
          <cell r="IO1066">
            <v>0</v>
          </cell>
          <cell r="IP1066">
            <v>0</v>
          </cell>
          <cell r="IQ1066">
            <v>0</v>
          </cell>
          <cell r="IR1066">
            <v>0</v>
          </cell>
          <cell r="IS1066">
            <v>0</v>
          </cell>
          <cell r="IT1066">
            <v>0</v>
          </cell>
          <cell r="IU1066">
            <v>0</v>
          </cell>
          <cell r="IV1066">
            <v>0</v>
          </cell>
          <cell r="IW1066">
            <v>0</v>
          </cell>
          <cell r="IX1066">
            <v>0</v>
          </cell>
          <cell r="IY1066">
            <v>0</v>
          </cell>
          <cell r="IZ1066">
            <v>0</v>
          </cell>
          <cell r="JA1066">
            <v>0</v>
          </cell>
          <cell r="JB1066">
            <v>0</v>
          </cell>
          <cell r="JC1066">
            <v>0</v>
          </cell>
          <cell r="JD1066">
            <v>0</v>
          </cell>
          <cell r="JE1066">
            <v>0</v>
          </cell>
        </row>
        <row r="1067">
          <cell r="D1067" t="str">
            <v>PV_.QF.UTS._.___.Pavant II LLC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0</v>
          </cell>
          <cell r="BD1067">
            <v>0</v>
          </cell>
          <cell r="BE1067">
            <v>0</v>
          </cell>
          <cell r="BF1067">
            <v>0</v>
          </cell>
          <cell r="BG1067">
            <v>0</v>
          </cell>
          <cell r="BH1067">
            <v>0</v>
          </cell>
          <cell r="BI1067">
            <v>0</v>
          </cell>
          <cell r="BJ1067">
            <v>0</v>
          </cell>
          <cell r="BK1067">
            <v>0</v>
          </cell>
          <cell r="BL1067">
            <v>0</v>
          </cell>
          <cell r="BM1067">
            <v>0</v>
          </cell>
          <cell r="BN1067">
            <v>0</v>
          </cell>
          <cell r="BO1067">
            <v>0</v>
          </cell>
          <cell r="BP1067">
            <v>0</v>
          </cell>
          <cell r="BQ1067">
            <v>0</v>
          </cell>
          <cell r="BR1067">
            <v>0</v>
          </cell>
          <cell r="BS1067">
            <v>0</v>
          </cell>
          <cell r="BT1067">
            <v>0</v>
          </cell>
          <cell r="BU1067">
            <v>0</v>
          </cell>
          <cell r="BV1067">
            <v>0</v>
          </cell>
          <cell r="BW1067">
            <v>0</v>
          </cell>
          <cell r="BX1067">
            <v>0</v>
          </cell>
          <cell r="BY1067">
            <v>0</v>
          </cell>
          <cell r="BZ1067">
            <v>0</v>
          </cell>
          <cell r="CA1067">
            <v>0</v>
          </cell>
          <cell r="CB1067">
            <v>0</v>
          </cell>
          <cell r="CC1067">
            <v>0</v>
          </cell>
          <cell r="CD1067">
            <v>0</v>
          </cell>
          <cell r="CE1067">
            <v>0</v>
          </cell>
          <cell r="CF1067">
            <v>0</v>
          </cell>
          <cell r="CG1067">
            <v>0</v>
          </cell>
          <cell r="CH1067">
            <v>0</v>
          </cell>
          <cell r="CI1067">
            <v>0</v>
          </cell>
          <cell r="CJ1067">
            <v>0</v>
          </cell>
          <cell r="CK1067">
            <v>0</v>
          </cell>
          <cell r="CL1067">
            <v>0</v>
          </cell>
          <cell r="CM1067">
            <v>0</v>
          </cell>
          <cell r="CN1067">
            <v>0</v>
          </cell>
          <cell r="CO1067">
            <v>0</v>
          </cell>
          <cell r="CP1067">
            <v>0</v>
          </cell>
          <cell r="CQ1067">
            <v>0</v>
          </cell>
          <cell r="CR1067">
            <v>0</v>
          </cell>
          <cell r="CS1067">
            <v>0</v>
          </cell>
          <cell r="CT1067">
            <v>0</v>
          </cell>
          <cell r="CU1067">
            <v>0</v>
          </cell>
          <cell r="CV1067">
            <v>0</v>
          </cell>
          <cell r="CW1067">
            <v>0</v>
          </cell>
          <cell r="CX1067">
            <v>0</v>
          </cell>
          <cell r="CY1067">
            <v>0</v>
          </cell>
          <cell r="CZ1067">
            <v>0</v>
          </cell>
          <cell r="DA1067">
            <v>0</v>
          </cell>
          <cell r="DB1067">
            <v>0</v>
          </cell>
          <cell r="DC1067">
            <v>0</v>
          </cell>
          <cell r="DD1067">
            <v>0</v>
          </cell>
          <cell r="DE1067">
            <v>0</v>
          </cell>
          <cell r="DF1067">
            <v>0</v>
          </cell>
          <cell r="DG1067">
            <v>0</v>
          </cell>
          <cell r="DH1067">
            <v>0</v>
          </cell>
          <cell r="DI1067">
            <v>0</v>
          </cell>
          <cell r="DJ1067">
            <v>0</v>
          </cell>
          <cell r="DK1067">
            <v>0</v>
          </cell>
          <cell r="DL1067">
            <v>0</v>
          </cell>
          <cell r="DM1067">
            <v>0</v>
          </cell>
          <cell r="DN1067">
            <v>0</v>
          </cell>
          <cell r="DO1067">
            <v>0</v>
          </cell>
          <cell r="DP1067">
            <v>0</v>
          </cell>
          <cell r="DQ1067">
            <v>0</v>
          </cell>
          <cell r="DR1067">
            <v>0</v>
          </cell>
          <cell r="DS1067">
            <v>0</v>
          </cell>
          <cell r="DT1067">
            <v>0</v>
          </cell>
          <cell r="DU1067">
            <v>0</v>
          </cell>
          <cell r="DV1067">
            <v>0</v>
          </cell>
          <cell r="DW1067">
            <v>0</v>
          </cell>
          <cell r="DX1067">
            <v>0</v>
          </cell>
          <cell r="DY1067">
            <v>0</v>
          </cell>
          <cell r="DZ1067">
            <v>0</v>
          </cell>
          <cell r="EA1067">
            <v>0</v>
          </cell>
          <cell r="EB1067">
            <v>0</v>
          </cell>
          <cell r="EC1067">
            <v>0</v>
          </cell>
          <cell r="ED1067">
            <v>0</v>
          </cell>
          <cell r="EE1067">
            <v>0</v>
          </cell>
          <cell r="EF1067">
            <v>0</v>
          </cell>
          <cell r="EG1067">
            <v>0</v>
          </cell>
          <cell r="EH1067">
            <v>0</v>
          </cell>
          <cell r="EI1067">
            <v>0</v>
          </cell>
          <cell r="EJ1067">
            <v>0</v>
          </cell>
          <cell r="EK1067">
            <v>0</v>
          </cell>
          <cell r="EL1067">
            <v>0</v>
          </cell>
          <cell r="EM1067">
            <v>0</v>
          </cell>
          <cell r="EN1067">
            <v>0</v>
          </cell>
          <cell r="EO1067">
            <v>0</v>
          </cell>
          <cell r="EP1067">
            <v>0</v>
          </cell>
          <cell r="EQ1067">
            <v>0</v>
          </cell>
          <cell r="ER1067">
            <v>0</v>
          </cell>
          <cell r="ES1067">
            <v>0</v>
          </cell>
          <cell r="ET1067">
            <v>0</v>
          </cell>
          <cell r="EU1067">
            <v>0</v>
          </cell>
          <cell r="EV1067">
            <v>0</v>
          </cell>
          <cell r="EW1067">
            <v>0</v>
          </cell>
          <cell r="EX1067">
            <v>0</v>
          </cell>
          <cell r="EY1067">
            <v>0</v>
          </cell>
          <cell r="EZ1067">
            <v>0</v>
          </cell>
          <cell r="FA1067">
            <v>0</v>
          </cell>
          <cell r="FB1067">
            <v>0</v>
          </cell>
          <cell r="FC1067">
            <v>0</v>
          </cell>
          <cell r="FD1067">
            <v>0</v>
          </cell>
          <cell r="FE1067">
            <v>0</v>
          </cell>
          <cell r="FF1067">
            <v>0</v>
          </cell>
          <cell r="FG1067">
            <v>0</v>
          </cell>
          <cell r="FH1067">
            <v>0</v>
          </cell>
          <cell r="FI1067">
            <v>0</v>
          </cell>
          <cell r="FJ1067">
            <v>0</v>
          </cell>
          <cell r="FK1067">
            <v>0</v>
          </cell>
          <cell r="FL1067">
            <v>0</v>
          </cell>
          <cell r="FM1067">
            <v>0</v>
          </cell>
          <cell r="FN1067">
            <v>0</v>
          </cell>
          <cell r="FO1067">
            <v>0</v>
          </cell>
          <cell r="FP1067">
            <v>0</v>
          </cell>
          <cell r="FQ1067">
            <v>0</v>
          </cell>
          <cell r="FR1067">
            <v>0</v>
          </cell>
          <cell r="FS1067">
            <v>0</v>
          </cell>
          <cell r="FT1067">
            <v>0</v>
          </cell>
          <cell r="FU1067">
            <v>0</v>
          </cell>
          <cell r="FV1067">
            <v>0</v>
          </cell>
          <cell r="FW1067">
            <v>0</v>
          </cell>
          <cell r="FX1067">
            <v>0</v>
          </cell>
          <cell r="FY1067">
            <v>0</v>
          </cell>
          <cell r="FZ1067">
            <v>0</v>
          </cell>
          <cell r="GA1067">
            <v>0</v>
          </cell>
          <cell r="GB1067">
            <v>0</v>
          </cell>
          <cell r="GC1067">
            <v>0</v>
          </cell>
          <cell r="GD1067">
            <v>0</v>
          </cell>
          <cell r="GE1067">
            <v>0</v>
          </cell>
          <cell r="GF1067">
            <v>0</v>
          </cell>
          <cell r="GG1067">
            <v>0</v>
          </cell>
          <cell r="GH1067">
            <v>0</v>
          </cell>
          <cell r="GI1067">
            <v>0</v>
          </cell>
          <cell r="GJ1067">
            <v>0</v>
          </cell>
          <cell r="GK1067">
            <v>0</v>
          </cell>
          <cell r="GL1067">
            <v>0</v>
          </cell>
          <cell r="GM1067">
            <v>0</v>
          </cell>
          <cell r="GN1067">
            <v>0</v>
          </cell>
          <cell r="GO1067">
            <v>0</v>
          </cell>
          <cell r="GP1067">
            <v>0</v>
          </cell>
          <cell r="GQ1067">
            <v>0</v>
          </cell>
          <cell r="GR1067">
            <v>0</v>
          </cell>
          <cell r="GS1067">
            <v>0</v>
          </cell>
          <cell r="GT1067">
            <v>0</v>
          </cell>
          <cell r="GU1067">
            <v>0</v>
          </cell>
          <cell r="GV1067">
            <v>0</v>
          </cell>
          <cell r="GW1067">
            <v>0</v>
          </cell>
          <cell r="GX1067">
            <v>0</v>
          </cell>
          <cell r="GY1067">
            <v>0</v>
          </cell>
          <cell r="GZ1067">
            <v>0</v>
          </cell>
          <cell r="HA1067">
            <v>0</v>
          </cell>
          <cell r="HB1067">
            <v>0</v>
          </cell>
          <cell r="HC1067">
            <v>0</v>
          </cell>
          <cell r="HD1067">
            <v>0</v>
          </cell>
          <cell r="HE1067">
            <v>0</v>
          </cell>
          <cell r="HF1067">
            <v>0</v>
          </cell>
          <cell r="HG1067">
            <v>0</v>
          </cell>
          <cell r="HH1067">
            <v>0</v>
          </cell>
          <cell r="HI1067">
            <v>0</v>
          </cell>
          <cell r="HJ1067">
            <v>0</v>
          </cell>
          <cell r="HK1067">
            <v>0</v>
          </cell>
          <cell r="HL1067">
            <v>0</v>
          </cell>
          <cell r="HM1067">
            <v>0</v>
          </cell>
          <cell r="HN1067">
            <v>0</v>
          </cell>
          <cell r="HO1067">
            <v>0</v>
          </cell>
          <cell r="HP1067">
            <v>0</v>
          </cell>
          <cell r="HQ1067">
            <v>0</v>
          </cell>
          <cell r="HR1067">
            <v>0</v>
          </cell>
          <cell r="HS1067">
            <v>0</v>
          </cell>
          <cell r="HT1067">
            <v>0</v>
          </cell>
          <cell r="HU1067">
            <v>0</v>
          </cell>
          <cell r="HV1067">
            <v>0</v>
          </cell>
          <cell r="HW1067">
            <v>0</v>
          </cell>
          <cell r="HX1067">
            <v>0</v>
          </cell>
          <cell r="HY1067">
            <v>0</v>
          </cell>
          <cell r="HZ1067">
            <v>0</v>
          </cell>
          <cell r="IA1067">
            <v>0</v>
          </cell>
          <cell r="IB1067">
            <v>0</v>
          </cell>
          <cell r="IC1067">
            <v>0</v>
          </cell>
          <cell r="ID1067">
            <v>0</v>
          </cell>
          <cell r="IE1067">
            <v>0</v>
          </cell>
          <cell r="IF1067">
            <v>0</v>
          </cell>
          <cell r="IG1067">
            <v>0</v>
          </cell>
          <cell r="IH1067">
            <v>0</v>
          </cell>
          <cell r="II1067">
            <v>0</v>
          </cell>
          <cell r="IJ1067">
            <v>0</v>
          </cell>
          <cell r="IK1067">
            <v>0</v>
          </cell>
          <cell r="IL1067">
            <v>0</v>
          </cell>
          <cell r="IM1067">
            <v>0</v>
          </cell>
          <cell r="IN1067">
            <v>0</v>
          </cell>
          <cell r="IO1067">
            <v>0</v>
          </cell>
          <cell r="IP1067">
            <v>0</v>
          </cell>
          <cell r="IQ1067">
            <v>0</v>
          </cell>
          <cell r="IR1067">
            <v>0</v>
          </cell>
          <cell r="IS1067">
            <v>0</v>
          </cell>
          <cell r="IT1067">
            <v>0</v>
          </cell>
          <cell r="IU1067">
            <v>0</v>
          </cell>
          <cell r="IV1067">
            <v>0</v>
          </cell>
          <cell r="IW1067">
            <v>0</v>
          </cell>
          <cell r="IX1067">
            <v>0</v>
          </cell>
          <cell r="IY1067">
            <v>0</v>
          </cell>
          <cell r="IZ1067">
            <v>0</v>
          </cell>
          <cell r="JA1067">
            <v>0</v>
          </cell>
          <cell r="JB1067">
            <v>0</v>
          </cell>
          <cell r="JC1067">
            <v>0</v>
          </cell>
          <cell r="JD1067">
            <v>0</v>
          </cell>
          <cell r="JE1067">
            <v>0</v>
          </cell>
        </row>
        <row r="1068">
          <cell r="D1068" t="str">
            <v>PV_.QF.UTS._.___.QuichapaI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0</v>
          </cell>
          <cell r="BD1068">
            <v>0</v>
          </cell>
          <cell r="BE1068">
            <v>0</v>
          </cell>
          <cell r="BF1068">
            <v>0</v>
          </cell>
          <cell r="BG1068">
            <v>0</v>
          </cell>
          <cell r="BH1068">
            <v>0</v>
          </cell>
          <cell r="BI1068">
            <v>0</v>
          </cell>
          <cell r="BJ1068">
            <v>0</v>
          </cell>
          <cell r="BK1068">
            <v>0</v>
          </cell>
          <cell r="BL1068">
            <v>0</v>
          </cell>
          <cell r="BM1068">
            <v>0</v>
          </cell>
          <cell r="BN1068">
            <v>0</v>
          </cell>
          <cell r="BO1068">
            <v>0</v>
          </cell>
          <cell r="BP1068">
            <v>0</v>
          </cell>
          <cell r="BQ1068">
            <v>0</v>
          </cell>
          <cell r="BR1068">
            <v>0</v>
          </cell>
          <cell r="BS1068">
            <v>0</v>
          </cell>
          <cell r="BT1068">
            <v>0</v>
          </cell>
          <cell r="BU1068">
            <v>0</v>
          </cell>
          <cell r="BV1068">
            <v>0</v>
          </cell>
          <cell r="BW1068">
            <v>0</v>
          </cell>
          <cell r="BX1068">
            <v>0</v>
          </cell>
          <cell r="BY1068">
            <v>0</v>
          </cell>
          <cell r="BZ1068">
            <v>0</v>
          </cell>
          <cell r="CA1068">
            <v>0</v>
          </cell>
          <cell r="CB1068">
            <v>0</v>
          </cell>
          <cell r="CC1068">
            <v>0</v>
          </cell>
          <cell r="CD1068">
            <v>0</v>
          </cell>
          <cell r="CE1068">
            <v>0</v>
          </cell>
          <cell r="CF1068">
            <v>0</v>
          </cell>
          <cell r="CG1068">
            <v>0</v>
          </cell>
          <cell r="CH1068">
            <v>0</v>
          </cell>
          <cell r="CI1068">
            <v>0</v>
          </cell>
          <cell r="CJ1068">
            <v>0</v>
          </cell>
          <cell r="CK1068">
            <v>0</v>
          </cell>
          <cell r="CL1068">
            <v>0</v>
          </cell>
          <cell r="CM1068">
            <v>0</v>
          </cell>
          <cell r="CN1068">
            <v>0</v>
          </cell>
          <cell r="CO1068">
            <v>0</v>
          </cell>
          <cell r="CP1068">
            <v>0</v>
          </cell>
          <cell r="CQ1068">
            <v>0</v>
          </cell>
          <cell r="CR1068">
            <v>0</v>
          </cell>
          <cell r="CS1068">
            <v>0</v>
          </cell>
          <cell r="CT1068">
            <v>0</v>
          </cell>
          <cell r="CU1068">
            <v>0</v>
          </cell>
          <cell r="CV1068">
            <v>0</v>
          </cell>
          <cell r="CW1068">
            <v>0</v>
          </cell>
          <cell r="CX1068">
            <v>0</v>
          </cell>
          <cell r="CY1068">
            <v>0</v>
          </cell>
          <cell r="CZ1068">
            <v>0</v>
          </cell>
          <cell r="DA1068">
            <v>0</v>
          </cell>
          <cell r="DB1068">
            <v>0</v>
          </cell>
          <cell r="DC1068">
            <v>0</v>
          </cell>
          <cell r="DD1068">
            <v>0</v>
          </cell>
          <cell r="DE1068">
            <v>0</v>
          </cell>
          <cell r="DF1068">
            <v>0</v>
          </cell>
          <cell r="DG1068">
            <v>0</v>
          </cell>
          <cell r="DH1068">
            <v>0</v>
          </cell>
          <cell r="DI1068">
            <v>0</v>
          </cell>
          <cell r="DJ1068">
            <v>0</v>
          </cell>
          <cell r="DK1068">
            <v>0</v>
          </cell>
          <cell r="DL1068">
            <v>0</v>
          </cell>
          <cell r="DM1068">
            <v>0</v>
          </cell>
          <cell r="DN1068">
            <v>0</v>
          </cell>
          <cell r="DO1068">
            <v>0</v>
          </cell>
          <cell r="DP1068">
            <v>0</v>
          </cell>
          <cell r="DQ1068">
            <v>0</v>
          </cell>
          <cell r="DR1068">
            <v>0</v>
          </cell>
          <cell r="DS1068">
            <v>0</v>
          </cell>
          <cell r="DT1068">
            <v>0</v>
          </cell>
          <cell r="DU1068">
            <v>0</v>
          </cell>
          <cell r="DV1068">
            <v>0</v>
          </cell>
          <cell r="DW1068">
            <v>0</v>
          </cell>
          <cell r="DX1068">
            <v>0</v>
          </cell>
          <cell r="DY1068">
            <v>0</v>
          </cell>
          <cell r="DZ1068">
            <v>0</v>
          </cell>
          <cell r="EA1068">
            <v>0</v>
          </cell>
          <cell r="EB1068">
            <v>0</v>
          </cell>
          <cell r="EC1068">
            <v>0</v>
          </cell>
          <cell r="ED1068">
            <v>0</v>
          </cell>
          <cell r="EE1068">
            <v>0</v>
          </cell>
          <cell r="EF1068">
            <v>0</v>
          </cell>
          <cell r="EG1068">
            <v>0</v>
          </cell>
          <cell r="EH1068">
            <v>0</v>
          </cell>
          <cell r="EI1068">
            <v>0</v>
          </cell>
          <cell r="EJ1068">
            <v>0</v>
          </cell>
          <cell r="EK1068">
            <v>0</v>
          </cell>
          <cell r="EL1068">
            <v>0</v>
          </cell>
          <cell r="EM1068">
            <v>0</v>
          </cell>
          <cell r="EN1068">
            <v>0</v>
          </cell>
          <cell r="EO1068">
            <v>0</v>
          </cell>
          <cell r="EP1068">
            <v>0</v>
          </cell>
          <cell r="EQ1068">
            <v>0</v>
          </cell>
          <cell r="ER1068">
            <v>0</v>
          </cell>
          <cell r="ES1068">
            <v>0</v>
          </cell>
          <cell r="ET1068">
            <v>0</v>
          </cell>
          <cell r="EU1068">
            <v>0</v>
          </cell>
          <cell r="EV1068">
            <v>0</v>
          </cell>
          <cell r="EW1068">
            <v>0</v>
          </cell>
          <cell r="EX1068">
            <v>0</v>
          </cell>
          <cell r="EY1068">
            <v>0</v>
          </cell>
          <cell r="EZ1068">
            <v>0</v>
          </cell>
          <cell r="FA1068">
            <v>0</v>
          </cell>
          <cell r="FB1068">
            <v>0</v>
          </cell>
          <cell r="FC1068">
            <v>0</v>
          </cell>
          <cell r="FD1068">
            <v>0</v>
          </cell>
          <cell r="FE1068">
            <v>0</v>
          </cell>
          <cell r="FF1068">
            <v>0</v>
          </cell>
          <cell r="FG1068">
            <v>0</v>
          </cell>
          <cell r="FH1068">
            <v>0</v>
          </cell>
          <cell r="FI1068">
            <v>0</v>
          </cell>
          <cell r="FJ1068">
            <v>0</v>
          </cell>
          <cell r="FK1068">
            <v>0</v>
          </cell>
          <cell r="FL1068">
            <v>0</v>
          </cell>
          <cell r="FM1068">
            <v>0</v>
          </cell>
          <cell r="FN1068">
            <v>0</v>
          </cell>
          <cell r="FO1068">
            <v>0</v>
          </cell>
          <cell r="FP1068">
            <v>0</v>
          </cell>
          <cell r="FQ1068">
            <v>0</v>
          </cell>
          <cell r="FR1068">
            <v>0</v>
          </cell>
          <cell r="FS1068">
            <v>0</v>
          </cell>
          <cell r="FT1068">
            <v>0</v>
          </cell>
          <cell r="FU1068">
            <v>0</v>
          </cell>
          <cell r="FV1068">
            <v>0</v>
          </cell>
          <cell r="FW1068">
            <v>0</v>
          </cell>
          <cell r="FX1068">
            <v>0</v>
          </cell>
          <cell r="FY1068">
            <v>0</v>
          </cell>
          <cell r="FZ1068">
            <v>0</v>
          </cell>
          <cell r="GA1068">
            <v>0</v>
          </cell>
          <cell r="GB1068">
            <v>0</v>
          </cell>
          <cell r="GC1068">
            <v>0</v>
          </cell>
          <cell r="GD1068">
            <v>0</v>
          </cell>
          <cell r="GE1068">
            <v>0</v>
          </cell>
          <cell r="GF1068">
            <v>0</v>
          </cell>
          <cell r="GG1068">
            <v>0</v>
          </cell>
          <cell r="GH1068">
            <v>0</v>
          </cell>
          <cell r="GI1068">
            <v>0</v>
          </cell>
          <cell r="GJ1068">
            <v>0</v>
          </cell>
          <cell r="GK1068">
            <v>0</v>
          </cell>
          <cell r="GL1068">
            <v>0</v>
          </cell>
          <cell r="GM1068">
            <v>0</v>
          </cell>
          <cell r="GN1068">
            <v>0</v>
          </cell>
          <cell r="GO1068">
            <v>0</v>
          </cell>
          <cell r="GP1068">
            <v>0</v>
          </cell>
          <cell r="GQ1068">
            <v>0</v>
          </cell>
          <cell r="GR1068">
            <v>0</v>
          </cell>
          <cell r="GS1068">
            <v>0</v>
          </cell>
          <cell r="GT1068">
            <v>0</v>
          </cell>
          <cell r="GU1068">
            <v>0</v>
          </cell>
          <cell r="GV1068">
            <v>0</v>
          </cell>
          <cell r="GW1068">
            <v>0</v>
          </cell>
          <cell r="GX1068">
            <v>0</v>
          </cell>
          <cell r="GY1068">
            <v>0</v>
          </cell>
          <cell r="GZ1068">
            <v>0</v>
          </cell>
          <cell r="HA1068">
            <v>0</v>
          </cell>
          <cell r="HB1068">
            <v>0</v>
          </cell>
          <cell r="HC1068">
            <v>0</v>
          </cell>
          <cell r="HD1068">
            <v>0</v>
          </cell>
          <cell r="HE1068">
            <v>0</v>
          </cell>
          <cell r="HF1068">
            <v>0</v>
          </cell>
          <cell r="HG1068">
            <v>0</v>
          </cell>
          <cell r="HH1068">
            <v>0</v>
          </cell>
          <cell r="HI1068">
            <v>0</v>
          </cell>
          <cell r="HJ1068">
            <v>0</v>
          </cell>
          <cell r="HK1068">
            <v>0</v>
          </cell>
          <cell r="HL1068">
            <v>0</v>
          </cell>
          <cell r="HM1068">
            <v>0</v>
          </cell>
          <cell r="HN1068">
            <v>0</v>
          </cell>
          <cell r="HO1068">
            <v>0</v>
          </cell>
          <cell r="HP1068">
            <v>0</v>
          </cell>
          <cell r="HQ1068">
            <v>0</v>
          </cell>
          <cell r="HR1068">
            <v>0</v>
          </cell>
          <cell r="HS1068">
            <v>0</v>
          </cell>
          <cell r="HT1068">
            <v>0</v>
          </cell>
          <cell r="HU1068">
            <v>0</v>
          </cell>
          <cell r="HV1068">
            <v>0</v>
          </cell>
          <cell r="HW1068">
            <v>0</v>
          </cell>
          <cell r="HX1068">
            <v>0</v>
          </cell>
          <cell r="HY1068">
            <v>0</v>
          </cell>
          <cell r="HZ1068">
            <v>0</v>
          </cell>
          <cell r="IA1068">
            <v>0</v>
          </cell>
          <cell r="IB1068">
            <v>0</v>
          </cell>
          <cell r="IC1068">
            <v>0</v>
          </cell>
          <cell r="ID1068">
            <v>0</v>
          </cell>
          <cell r="IE1068">
            <v>0</v>
          </cell>
          <cell r="IF1068">
            <v>0</v>
          </cell>
          <cell r="IG1068">
            <v>0</v>
          </cell>
          <cell r="IH1068">
            <v>0</v>
          </cell>
          <cell r="II1068">
            <v>0</v>
          </cell>
          <cell r="IJ1068">
            <v>0</v>
          </cell>
          <cell r="IK1068">
            <v>0</v>
          </cell>
          <cell r="IL1068">
            <v>0</v>
          </cell>
          <cell r="IM1068">
            <v>0</v>
          </cell>
          <cell r="IN1068">
            <v>0</v>
          </cell>
          <cell r="IO1068">
            <v>0</v>
          </cell>
          <cell r="IP1068">
            <v>0</v>
          </cell>
          <cell r="IQ1068">
            <v>0</v>
          </cell>
          <cell r="IR1068">
            <v>0</v>
          </cell>
          <cell r="IS1068">
            <v>0</v>
          </cell>
          <cell r="IT1068">
            <v>0</v>
          </cell>
          <cell r="IU1068">
            <v>0</v>
          </cell>
          <cell r="IV1068">
            <v>0</v>
          </cell>
          <cell r="IW1068">
            <v>0</v>
          </cell>
          <cell r="IX1068">
            <v>0</v>
          </cell>
          <cell r="IY1068">
            <v>0</v>
          </cell>
          <cell r="IZ1068">
            <v>0</v>
          </cell>
          <cell r="JA1068">
            <v>0</v>
          </cell>
          <cell r="JB1068">
            <v>0</v>
          </cell>
          <cell r="JC1068">
            <v>0</v>
          </cell>
          <cell r="JD1068">
            <v>0</v>
          </cell>
          <cell r="JE1068">
            <v>0</v>
          </cell>
        </row>
        <row r="1069">
          <cell r="D1069" t="str">
            <v>PV_.QF.UTS._.___.QuichapaII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0</v>
          </cell>
          <cell r="BD1069">
            <v>0</v>
          </cell>
          <cell r="BE1069">
            <v>0</v>
          </cell>
          <cell r="BF1069">
            <v>0</v>
          </cell>
          <cell r="BG1069">
            <v>0</v>
          </cell>
          <cell r="BH1069">
            <v>0</v>
          </cell>
          <cell r="BI1069">
            <v>0</v>
          </cell>
          <cell r="BJ1069">
            <v>0</v>
          </cell>
          <cell r="BK1069">
            <v>0</v>
          </cell>
          <cell r="BL1069">
            <v>0</v>
          </cell>
          <cell r="BM1069">
            <v>0</v>
          </cell>
          <cell r="BN1069">
            <v>0</v>
          </cell>
          <cell r="BO1069">
            <v>0</v>
          </cell>
          <cell r="BP1069">
            <v>0</v>
          </cell>
          <cell r="BQ1069">
            <v>0</v>
          </cell>
          <cell r="BR1069">
            <v>0</v>
          </cell>
          <cell r="BS1069">
            <v>0</v>
          </cell>
          <cell r="BT1069">
            <v>0</v>
          </cell>
          <cell r="BU1069">
            <v>0</v>
          </cell>
          <cell r="BV1069">
            <v>0</v>
          </cell>
          <cell r="BW1069">
            <v>0</v>
          </cell>
          <cell r="BX1069">
            <v>0</v>
          </cell>
          <cell r="BY1069">
            <v>0</v>
          </cell>
          <cell r="BZ1069">
            <v>0</v>
          </cell>
          <cell r="CA1069">
            <v>0</v>
          </cell>
          <cell r="CB1069">
            <v>0</v>
          </cell>
          <cell r="CC1069">
            <v>0</v>
          </cell>
          <cell r="CD1069">
            <v>0</v>
          </cell>
          <cell r="CE1069">
            <v>0</v>
          </cell>
          <cell r="CF1069">
            <v>0</v>
          </cell>
          <cell r="CG1069">
            <v>0</v>
          </cell>
          <cell r="CH1069">
            <v>0</v>
          </cell>
          <cell r="CI1069">
            <v>0</v>
          </cell>
          <cell r="CJ1069">
            <v>0</v>
          </cell>
          <cell r="CK1069">
            <v>0</v>
          </cell>
          <cell r="CL1069">
            <v>0</v>
          </cell>
          <cell r="CM1069">
            <v>0</v>
          </cell>
          <cell r="CN1069">
            <v>0</v>
          </cell>
          <cell r="CO1069">
            <v>0</v>
          </cell>
          <cell r="CP1069">
            <v>0</v>
          </cell>
          <cell r="CQ1069">
            <v>0</v>
          </cell>
          <cell r="CR1069">
            <v>0</v>
          </cell>
          <cell r="CS1069">
            <v>0</v>
          </cell>
          <cell r="CT1069">
            <v>0</v>
          </cell>
          <cell r="CU1069">
            <v>0</v>
          </cell>
          <cell r="CV1069">
            <v>0</v>
          </cell>
          <cell r="CW1069">
            <v>0</v>
          </cell>
          <cell r="CX1069">
            <v>0</v>
          </cell>
          <cell r="CY1069">
            <v>0</v>
          </cell>
          <cell r="CZ1069">
            <v>0</v>
          </cell>
          <cell r="DA1069">
            <v>0</v>
          </cell>
          <cell r="DB1069">
            <v>0</v>
          </cell>
          <cell r="DC1069">
            <v>0</v>
          </cell>
          <cell r="DD1069">
            <v>0</v>
          </cell>
          <cell r="DE1069">
            <v>0</v>
          </cell>
          <cell r="DF1069">
            <v>0</v>
          </cell>
          <cell r="DG1069">
            <v>0</v>
          </cell>
          <cell r="DH1069">
            <v>0</v>
          </cell>
          <cell r="DI1069">
            <v>0</v>
          </cell>
          <cell r="DJ1069">
            <v>0</v>
          </cell>
          <cell r="DK1069">
            <v>0</v>
          </cell>
          <cell r="DL1069">
            <v>0</v>
          </cell>
          <cell r="DM1069">
            <v>0</v>
          </cell>
          <cell r="DN1069">
            <v>0</v>
          </cell>
          <cell r="DO1069">
            <v>0</v>
          </cell>
          <cell r="DP1069">
            <v>0</v>
          </cell>
          <cell r="DQ1069">
            <v>0</v>
          </cell>
          <cell r="DR1069">
            <v>0</v>
          </cell>
          <cell r="DS1069">
            <v>0</v>
          </cell>
          <cell r="DT1069">
            <v>0</v>
          </cell>
          <cell r="DU1069">
            <v>0</v>
          </cell>
          <cell r="DV1069">
            <v>0</v>
          </cell>
          <cell r="DW1069">
            <v>0</v>
          </cell>
          <cell r="DX1069">
            <v>0</v>
          </cell>
          <cell r="DY1069">
            <v>0</v>
          </cell>
          <cell r="DZ1069">
            <v>0</v>
          </cell>
          <cell r="EA1069">
            <v>0</v>
          </cell>
          <cell r="EB1069">
            <v>0</v>
          </cell>
          <cell r="EC1069">
            <v>0</v>
          </cell>
          <cell r="ED1069">
            <v>0</v>
          </cell>
          <cell r="EE1069">
            <v>0</v>
          </cell>
          <cell r="EF1069">
            <v>0</v>
          </cell>
          <cell r="EG1069">
            <v>0</v>
          </cell>
          <cell r="EH1069">
            <v>0</v>
          </cell>
          <cell r="EI1069">
            <v>0</v>
          </cell>
          <cell r="EJ1069">
            <v>0</v>
          </cell>
          <cell r="EK1069">
            <v>0</v>
          </cell>
          <cell r="EL1069">
            <v>0</v>
          </cell>
          <cell r="EM1069">
            <v>0</v>
          </cell>
          <cell r="EN1069">
            <v>0</v>
          </cell>
          <cell r="EO1069">
            <v>0</v>
          </cell>
          <cell r="EP1069">
            <v>0</v>
          </cell>
          <cell r="EQ1069">
            <v>0</v>
          </cell>
          <cell r="ER1069">
            <v>0</v>
          </cell>
          <cell r="ES1069">
            <v>0</v>
          </cell>
          <cell r="ET1069">
            <v>0</v>
          </cell>
          <cell r="EU1069">
            <v>0</v>
          </cell>
          <cell r="EV1069">
            <v>0</v>
          </cell>
          <cell r="EW1069">
            <v>0</v>
          </cell>
          <cell r="EX1069">
            <v>0</v>
          </cell>
          <cell r="EY1069">
            <v>0</v>
          </cell>
          <cell r="EZ1069">
            <v>0</v>
          </cell>
          <cell r="FA1069">
            <v>0</v>
          </cell>
          <cell r="FB1069">
            <v>0</v>
          </cell>
          <cell r="FC1069">
            <v>0</v>
          </cell>
          <cell r="FD1069">
            <v>0</v>
          </cell>
          <cell r="FE1069">
            <v>0</v>
          </cell>
          <cell r="FF1069">
            <v>0</v>
          </cell>
          <cell r="FG1069">
            <v>0</v>
          </cell>
          <cell r="FH1069">
            <v>0</v>
          </cell>
          <cell r="FI1069">
            <v>0</v>
          </cell>
          <cell r="FJ1069">
            <v>0</v>
          </cell>
          <cell r="FK1069">
            <v>0</v>
          </cell>
          <cell r="FL1069">
            <v>0</v>
          </cell>
          <cell r="FM1069">
            <v>0</v>
          </cell>
          <cell r="FN1069">
            <v>0</v>
          </cell>
          <cell r="FO1069">
            <v>0</v>
          </cell>
          <cell r="FP1069">
            <v>0</v>
          </cell>
          <cell r="FQ1069">
            <v>0</v>
          </cell>
          <cell r="FR1069">
            <v>0</v>
          </cell>
          <cell r="FS1069">
            <v>0</v>
          </cell>
          <cell r="FT1069">
            <v>0</v>
          </cell>
          <cell r="FU1069">
            <v>0</v>
          </cell>
          <cell r="FV1069">
            <v>0</v>
          </cell>
          <cell r="FW1069">
            <v>0</v>
          </cell>
          <cell r="FX1069">
            <v>0</v>
          </cell>
          <cell r="FY1069">
            <v>0</v>
          </cell>
          <cell r="FZ1069">
            <v>0</v>
          </cell>
          <cell r="GA1069">
            <v>0</v>
          </cell>
          <cell r="GB1069">
            <v>0</v>
          </cell>
          <cell r="GC1069">
            <v>0</v>
          </cell>
          <cell r="GD1069">
            <v>0</v>
          </cell>
          <cell r="GE1069">
            <v>0</v>
          </cell>
          <cell r="GF1069">
            <v>0</v>
          </cell>
          <cell r="GG1069">
            <v>0</v>
          </cell>
          <cell r="GH1069">
            <v>0</v>
          </cell>
          <cell r="GI1069">
            <v>0</v>
          </cell>
          <cell r="GJ1069">
            <v>0</v>
          </cell>
          <cell r="GK1069">
            <v>0</v>
          </cell>
          <cell r="GL1069">
            <v>0</v>
          </cell>
          <cell r="GM1069">
            <v>0</v>
          </cell>
          <cell r="GN1069">
            <v>0</v>
          </cell>
          <cell r="GO1069">
            <v>0</v>
          </cell>
          <cell r="GP1069">
            <v>0</v>
          </cell>
          <cell r="GQ1069">
            <v>0</v>
          </cell>
          <cell r="GR1069">
            <v>0</v>
          </cell>
          <cell r="GS1069">
            <v>0</v>
          </cell>
          <cell r="GT1069">
            <v>0</v>
          </cell>
          <cell r="GU1069">
            <v>0</v>
          </cell>
          <cell r="GV1069">
            <v>0</v>
          </cell>
          <cell r="GW1069">
            <v>0</v>
          </cell>
          <cell r="GX1069">
            <v>0</v>
          </cell>
          <cell r="GY1069">
            <v>0</v>
          </cell>
          <cell r="GZ1069">
            <v>0</v>
          </cell>
          <cell r="HA1069">
            <v>0</v>
          </cell>
          <cell r="HB1069">
            <v>0</v>
          </cell>
          <cell r="HC1069">
            <v>0</v>
          </cell>
          <cell r="HD1069">
            <v>0</v>
          </cell>
          <cell r="HE1069">
            <v>0</v>
          </cell>
          <cell r="HF1069">
            <v>0</v>
          </cell>
          <cell r="HG1069">
            <v>0</v>
          </cell>
          <cell r="HH1069">
            <v>0</v>
          </cell>
          <cell r="HI1069">
            <v>0</v>
          </cell>
          <cell r="HJ1069">
            <v>0</v>
          </cell>
          <cell r="HK1069">
            <v>0</v>
          </cell>
          <cell r="HL1069">
            <v>0</v>
          </cell>
          <cell r="HM1069">
            <v>0</v>
          </cell>
          <cell r="HN1069">
            <v>0</v>
          </cell>
          <cell r="HO1069">
            <v>0</v>
          </cell>
          <cell r="HP1069">
            <v>0</v>
          </cell>
          <cell r="HQ1069">
            <v>0</v>
          </cell>
          <cell r="HR1069">
            <v>0</v>
          </cell>
          <cell r="HS1069">
            <v>0</v>
          </cell>
          <cell r="HT1069">
            <v>0</v>
          </cell>
          <cell r="HU1069">
            <v>0</v>
          </cell>
          <cell r="HV1069">
            <v>0</v>
          </cell>
          <cell r="HW1069">
            <v>0</v>
          </cell>
          <cell r="HX1069">
            <v>0</v>
          </cell>
          <cell r="HY1069">
            <v>0</v>
          </cell>
          <cell r="HZ1069">
            <v>0</v>
          </cell>
          <cell r="IA1069">
            <v>0</v>
          </cell>
          <cell r="IB1069">
            <v>0</v>
          </cell>
          <cell r="IC1069">
            <v>0</v>
          </cell>
          <cell r="ID1069">
            <v>0</v>
          </cell>
          <cell r="IE1069">
            <v>0</v>
          </cell>
          <cell r="IF1069">
            <v>0</v>
          </cell>
          <cell r="IG1069">
            <v>0</v>
          </cell>
          <cell r="IH1069">
            <v>0</v>
          </cell>
          <cell r="II1069">
            <v>0</v>
          </cell>
          <cell r="IJ1069">
            <v>0</v>
          </cell>
          <cell r="IK1069">
            <v>0</v>
          </cell>
          <cell r="IL1069">
            <v>0</v>
          </cell>
          <cell r="IM1069">
            <v>0</v>
          </cell>
          <cell r="IN1069">
            <v>0</v>
          </cell>
          <cell r="IO1069">
            <v>0</v>
          </cell>
          <cell r="IP1069">
            <v>0</v>
          </cell>
          <cell r="IQ1069">
            <v>0</v>
          </cell>
          <cell r="IR1069">
            <v>0</v>
          </cell>
          <cell r="IS1069">
            <v>0</v>
          </cell>
          <cell r="IT1069">
            <v>0</v>
          </cell>
          <cell r="IU1069">
            <v>0</v>
          </cell>
          <cell r="IV1069">
            <v>0</v>
          </cell>
          <cell r="IW1069">
            <v>0</v>
          </cell>
          <cell r="IX1069">
            <v>0</v>
          </cell>
          <cell r="IY1069">
            <v>0</v>
          </cell>
          <cell r="IZ1069">
            <v>0</v>
          </cell>
          <cell r="JA1069">
            <v>0</v>
          </cell>
          <cell r="JB1069">
            <v>0</v>
          </cell>
          <cell r="JC1069">
            <v>0</v>
          </cell>
          <cell r="JD1069">
            <v>0</v>
          </cell>
          <cell r="JE1069">
            <v>0</v>
          </cell>
        </row>
        <row r="1070">
          <cell r="D1070" t="str">
            <v>PV_.QF.UTS._.___.QuichapaIII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0</v>
          </cell>
          <cell r="BD1070">
            <v>0</v>
          </cell>
          <cell r="BE1070">
            <v>0</v>
          </cell>
          <cell r="BF1070">
            <v>0</v>
          </cell>
          <cell r="BG1070">
            <v>0</v>
          </cell>
          <cell r="BH1070">
            <v>0</v>
          </cell>
          <cell r="BI1070">
            <v>0</v>
          </cell>
          <cell r="BJ1070">
            <v>0</v>
          </cell>
          <cell r="BK1070">
            <v>0</v>
          </cell>
          <cell r="BL1070">
            <v>0</v>
          </cell>
          <cell r="BM1070">
            <v>0</v>
          </cell>
          <cell r="BN1070">
            <v>0</v>
          </cell>
          <cell r="BO1070">
            <v>0</v>
          </cell>
          <cell r="BP1070">
            <v>0</v>
          </cell>
          <cell r="BQ1070">
            <v>0</v>
          </cell>
          <cell r="BR1070">
            <v>0</v>
          </cell>
          <cell r="BS1070">
            <v>0</v>
          </cell>
          <cell r="BT1070">
            <v>0</v>
          </cell>
          <cell r="BU1070">
            <v>0</v>
          </cell>
          <cell r="BV1070">
            <v>0</v>
          </cell>
          <cell r="BW1070">
            <v>0</v>
          </cell>
          <cell r="BX1070">
            <v>0</v>
          </cell>
          <cell r="BY1070">
            <v>0</v>
          </cell>
          <cell r="BZ1070">
            <v>0</v>
          </cell>
          <cell r="CA1070">
            <v>0</v>
          </cell>
          <cell r="CB1070">
            <v>0</v>
          </cell>
          <cell r="CC1070">
            <v>0</v>
          </cell>
          <cell r="CD1070">
            <v>0</v>
          </cell>
          <cell r="CE1070">
            <v>0</v>
          </cell>
          <cell r="CF1070">
            <v>0</v>
          </cell>
          <cell r="CG1070">
            <v>0</v>
          </cell>
          <cell r="CH1070">
            <v>0</v>
          </cell>
          <cell r="CI1070">
            <v>0</v>
          </cell>
          <cell r="CJ1070">
            <v>0</v>
          </cell>
          <cell r="CK1070">
            <v>0</v>
          </cell>
          <cell r="CL1070">
            <v>0</v>
          </cell>
          <cell r="CM1070">
            <v>0</v>
          </cell>
          <cell r="CN1070">
            <v>0</v>
          </cell>
          <cell r="CO1070">
            <v>0</v>
          </cell>
          <cell r="CP1070">
            <v>0</v>
          </cell>
          <cell r="CQ1070">
            <v>0</v>
          </cell>
          <cell r="CR1070">
            <v>0</v>
          </cell>
          <cell r="CS1070">
            <v>0</v>
          </cell>
          <cell r="CT1070">
            <v>0</v>
          </cell>
          <cell r="CU1070">
            <v>0</v>
          </cell>
          <cell r="CV1070">
            <v>0</v>
          </cell>
          <cell r="CW1070">
            <v>0</v>
          </cell>
          <cell r="CX1070">
            <v>0</v>
          </cell>
          <cell r="CY1070">
            <v>0</v>
          </cell>
          <cell r="CZ1070">
            <v>0</v>
          </cell>
          <cell r="DA1070">
            <v>0</v>
          </cell>
          <cell r="DB1070">
            <v>0</v>
          </cell>
          <cell r="DC1070">
            <v>0</v>
          </cell>
          <cell r="DD1070">
            <v>0</v>
          </cell>
          <cell r="DE1070">
            <v>0</v>
          </cell>
          <cell r="DF1070">
            <v>0</v>
          </cell>
          <cell r="DG1070">
            <v>0</v>
          </cell>
          <cell r="DH1070">
            <v>0</v>
          </cell>
          <cell r="DI1070">
            <v>0</v>
          </cell>
          <cell r="DJ1070">
            <v>0</v>
          </cell>
          <cell r="DK1070">
            <v>0</v>
          </cell>
          <cell r="DL1070">
            <v>0</v>
          </cell>
          <cell r="DM1070">
            <v>0</v>
          </cell>
          <cell r="DN1070">
            <v>0</v>
          </cell>
          <cell r="DO1070">
            <v>0</v>
          </cell>
          <cell r="DP1070">
            <v>0</v>
          </cell>
          <cell r="DQ1070">
            <v>0</v>
          </cell>
          <cell r="DR1070">
            <v>0</v>
          </cell>
          <cell r="DS1070">
            <v>0</v>
          </cell>
          <cell r="DT1070">
            <v>0</v>
          </cell>
          <cell r="DU1070">
            <v>0</v>
          </cell>
          <cell r="DV1070">
            <v>0</v>
          </cell>
          <cell r="DW1070">
            <v>0</v>
          </cell>
          <cell r="DX1070">
            <v>0</v>
          </cell>
          <cell r="DY1070">
            <v>0</v>
          </cell>
          <cell r="DZ1070">
            <v>0</v>
          </cell>
          <cell r="EA1070">
            <v>0</v>
          </cell>
          <cell r="EB1070">
            <v>0</v>
          </cell>
          <cell r="EC1070">
            <v>0</v>
          </cell>
          <cell r="ED1070">
            <v>0</v>
          </cell>
          <cell r="EE1070">
            <v>0</v>
          </cell>
          <cell r="EF1070">
            <v>0</v>
          </cell>
          <cell r="EG1070">
            <v>0</v>
          </cell>
          <cell r="EH1070">
            <v>0</v>
          </cell>
          <cell r="EI1070">
            <v>0</v>
          </cell>
          <cell r="EJ1070">
            <v>0</v>
          </cell>
          <cell r="EK1070">
            <v>0</v>
          </cell>
          <cell r="EL1070">
            <v>0</v>
          </cell>
          <cell r="EM1070">
            <v>0</v>
          </cell>
          <cell r="EN1070">
            <v>0</v>
          </cell>
          <cell r="EO1070">
            <v>0</v>
          </cell>
          <cell r="EP1070">
            <v>0</v>
          </cell>
          <cell r="EQ1070">
            <v>0</v>
          </cell>
          <cell r="ER1070">
            <v>0</v>
          </cell>
          <cell r="ES1070">
            <v>0</v>
          </cell>
          <cell r="ET1070">
            <v>0</v>
          </cell>
          <cell r="EU1070">
            <v>0</v>
          </cell>
          <cell r="EV1070">
            <v>0</v>
          </cell>
          <cell r="EW1070">
            <v>0</v>
          </cell>
          <cell r="EX1070">
            <v>0</v>
          </cell>
          <cell r="EY1070">
            <v>0</v>
          </cell>
          <cell r="EZ1070">
            <v>0</v>
          </cell>
          <cell r="FA1070">
            <v>0</v>
          </cell>
          <cell r="FB1070">
            <v>0</v>
          </cell>
          <cell r="FC1070">
            <v>0</v>
          </cell>
          <cell r="FD1070">
            <v>0</v>
          </cell>
          <cell r="FE1070">
            <v>0</v>
          </cell>
          <cell r="FF1070">
            <v>0</v>
          </cell>
          <cell r="FG1070">
            <v>0</v>
          </cell>
          <cell r="FH1070">
            <v>0</v>
          </cell>
          <cell r="FI1070">
            <v>0</v>
          </cell>
          <cell r="FJ1070">
            <v>0</v>
          </cell>
          <cell r="FK1070">
            <v>0</v>
          </cell>
          <cell r="FL1070">
            <v>0</v>
          </cell>
          <cell r="FM1070">
            <v>0</v>
          </cell>
          <cell r="FN1070">
            <v>0</v>
          </cell>
          <cell r="FO1070">
            <v>0</v>
          </cell>
          <cell r="FP1070">
            <v>0</v>
          </cell>
          <cell r="FQ1070">
            <v>0</v>
          </cell>
          <cell r="FR1070">
            <v>0</v>
          </cell>
          <cell r="FS1070">
            <v>0</v>
          </cell>
          <cell r="FT1070">
            <v>0</v>
          </cell>
          <cell r="FU1070">
            <v>0</v>
          </cell>
          <cell r="FV1070">
            <v>0</v>
          </cell>
          <cell r="FW1070">
            <v>0</v>
          </cell>
          <cell r="FX1070">
            <v>0</v>
          </cell>
          <cell r="FY1070">
            <v>0</v>
          </cell>
          <cell r="FZ1070">
            <v>0</v>
          </cell>
          <cell r="GA1070">
            <v>0</v>
          </cell>
          <cell r="GB1070">
            <v>0</v>
          </cell>
          <cell r="GC1070">
            <v>0</v>
          </cell>
          <cell r="GD1070">
            <v>0</v>
          </cell>
          <cell r="GE1070">
            <v>0</v>
          </cell>
          <cell r="GF1070">
            <v>0</v>
          </cell>
          <cell r="GG1070">
            <v>0</v>
          </cell>
          <cell r="GH1070">
            <v>0</v>
          </cell>
          <cell r="GI1070">
            <v>0</v>
          </cell>
          <cell r="GJ1070">
            <v>0</v>
          </cell>
          <cell r="GK1070">
            <v>0</v>
          </cell>
          <cell r="GL1070">
            <v>0</v>
          </cell>
          <cell r="GM1070">
            <v>0</v>
          </cell>
          <cell r="GN1070">
            <v>0</v>
          </cell>
          <cell r="GO1070">
            <v>0</v>
          </cell>
          <cell r="GP1070">
            <v>0</v>
          </cell>
          <cell r="GQ1070">
            <v>0</v>
          </cell>
          <cell r="GR1070">
            <v>0</v>
          </cell>
          <cell r="GS1070">
            <v>0</v>
          </cell>
          <cell r="GT1070">
            <v>0</v>
          </cell>
          <cell r="GU1070">
            <v>0</v>
          </cell>
          <cell r="GV1070">
            <v>0</v>
          </cell>
          <cell r="GW1070">
            <v>0</v>
          </cell>
          <cell r="GX1070">
            <v>0</v>
          </cell>
          <cell r="GY1070">
            <v>0</v>
          </cell>
          <cell r="GZ1070">
            <v>0</v>
          </cell>
          <cell r="HA1070">
            <v>0</v>
          </cell>
          <cell r="HB1070">
            <v>0</v>
          </cell>
          <cell r="HC1070">
            <v>0</v>
          </cell>
          <cell r="HD1070">
            <v>0</v>
          </cell>
          <cell r="HE1070">
            <v>0</v>
          </cell>
          <cell r="HF1070">
            <v>0</v>
          </cell>
          <cell r="HG1070">
            <v>0</v>
          </cell>
          <cell r="HH1070">
            <v>0</v>
          </cell>
          <cell r="HI1070">
            <v>0</v>
          </cell>
          <cell r="HJ1070">
            <v>0</v>
          </cell>
          <cell r="HK1070">
            <v>0</v>
          </cell>
          <cell r="HL1070">
            <v>0</v>
          </cell>
          <cell r="HM1070">
            <v>0</v>
          </cell>
          <cell r="HN1070">
            <v>0</v>
          </cell>
          <cell r="HO1070">
            <v>0</v>
          </cell>
          <cell r="HP1070">
            <v>0</v>
          </cell>
          <cell r="HQ1070">
            <v>0</v>
          </cell>
          <cell r="HR1070">
            <v>0</v>
          </cell>
          <cell r="HS1070">
            <v>0</v>
          </cell>
          <cell r="HT1070">
            <v>0</v>
          </cell>
          <cell r="HU1070">
            <v>0</v>
          </cell>
          <cell r="HV1070">
            <v>0</v>
          </cell>
          <cell r="HW1070">
            <v>0</v>
          </cell>
          <cell r="HX1070">
            <v>0</v>
          </cell>
          <cell r="HY1070">
            <v>0</v>
          </cell>
          <cell r="HZ1070">
            <v>0</v>
          </cell>
          <cell r="IA1070">
            <v>0</v>
          </cell>
          <cell r="IB1070">
            <v>0</v>
          </cell>
          <cell r="IC1070">
            <v>0</v>
          </cell>
          <cell r="ID1070">
            <v>0</v>
          </cell>
          <cell r="IE1070">
            <v>0</v>
          </cell>
          <cell r="IF1070">
            <v>0</v>
          </cell>
          <cell r="IG1070">
            <v>0</v>
          </cell>
          <cell r="IH1070">
            <v>0</v>
          </cell>
          <cell r="II1070">
            <v>0</v>
          </cell>
          <cell r="IJ1070">
            <v>0</v>
          </cell>
          <cell r="IK1070">
            <v>0</v>
          </cell>
          <cell r="IL1070">
            <v>0</v>
          </cell>
          <cell r="IM1070">
            <v>0</v>
          </cell>
          <cell r="IN1070">
            <v>0</v>
          </cell>
          <cell r="IO1070">
            <v>0</v>
          </cell>
          <cell r="IP1070">
            <v>0</v>
          </cell>
          <cell r="IQ1070">
            <v>0</v>
          </cell>
          <cell r="IR1070">
            <v>0</v>
          </cell>
          <cell r="IS1070">
            <v>0</v>
          </cell>
          <cell r="IT1070">
            <v>0</v>
          </cell>
          <cell r="IU1070">
            <v>0</v>
          </cell>
          <cell r="IV1070">
            <v>0</v>
          </cell>
          <cell r="IW1070">
            <v>0</v>
          </cell>
          <cell r="IX1070">
            <v>0</v>
          </cell>
          <cell r="IY1070">
            <v>0</v>
          </cell>
          <cell r="IZ1070">
            <v>0</v>
          </cell>
          <cell r="JA1070">
            <v>0</v>
          </cell>
          <cell r="JB1070">
            <v>0</v>
          </cell>
          <cell r="JC1070">
            <v>0</v>
          </cell>
          <cell r="JD1070">
            <v>0</v>
          </cell>
          <cell r="JE1070">
            <v>0</v>
          </cell>
        </row>
        <row r="1071">
          <cell r="D1071" t="str">
            <v>PV_.QF.UTS._.___.Red Hill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0</v>
          </cell>
          <cell r="BD1071">
            <v>0</v>
          </cell>
          <cell r="BE1071">
            <v>0</v>
          </cell>
          <cell r="BF1071">
            <v>0</v>
          </cell>
          <cell r="BG1071">
            <v>0</v>
          </cell>
          <cell r="BH1071">
            <v>0</v>
          </cell>
          <cell r="BI1071">
            <v>0</v>
          </cell>
          <cell r="BJ1071">
            <v>0</v>
          </cell>
          <cell r="BK1071">
            <v>0</v>
          </cell>
          <cell r="BL1071">
            <v>0</v>
          </cell>
          <cell r="BM1071">
            <v>0</v>
          </cell>
          <cell r="BN1071">
            <v>0</v>
          </cell>
          <cell r="BO1071">
            <v>0</v>
          </cell>
          <cell r="BP1071">
            <v>0</v>
          </cell>
          <cell r="BQ1071">
            <v>0</v>
          </cell>
          <cell r="BR1071">
            <v>0</v>
          </cell>
          <cell r="BS1071">
            <v>0</v>
          </cell>
          <cell r="BT1071">
            <v>0</v>
          </cell>
          <cell r="BU1071">
            <v>0</v>
          </cell>
          <cell r="BV1071">
            <v>0</v>
          </cell>
          <cell r="BW1071">
            <v>0</v>
          </cell>
          <cell r="BX1071">
            <v>0</v>
          </cell>
          <cell r="BY1071">
            <v>0</v>
          </cell>
          <cell r="BZ1071">
            <v>0</v>
          </cell>
          <cell r="CA1071">
            <v>0</v>
          </cell>
          <cell r="CB1071">
            <v>0</v>
          </cell>
          <cell r="CC1071">
            <v>0</v>
          </cell>
          <cell r="CD1071">
            <v>0</v>
          </cell>
          <cell r="CE1071">
            <v>0</v>
          </cell>
          <cell r="CF1071">
            <v>0</v>
          </cell>
          <cell r="CG1071">
            <v>0</v>
          </cell>
          <cell r="CH1071">
            <v>0</v>
          </cell>
          <cell r="CI1071">
            <v>0</v>
          </cell>
          <cell r="CJ1071">
            <v>0</v>
          </cell>
          <cell r="CK1071">
            <v>0</v>
          </cell>
          <cell r="CL1071">
            <v>0</v>
          </cell>
          <cell r="CM1071">
            <v>0</v>
          </cell>
          <cell r="CN1071">
            <v>0</v>
          </cell>
          <cell r="CO1071">
            <v>0</v>
          </cell>
          <cell r="CP1071">
            <v>0</v>
          </cell>
          <cell r="CQ1071">
            <v>0</v>
          </cell>
          <cell r="CR1071">
            <v>0</v>
          </cell>
          <cell r="CS1071">
            <v>0</v>
          </cell>
          <cell r="CT1071">
            <v>0</v>
          </cell>
          <cell r="CU1071">
            <v>0</v>
          </cell>
          <cell r="CV1071">
            <v>0</v>
          </cell>
          <cell r="CW1071">
            <v>0</v>
          </cell>
          <cell r="CX1071">
            <v>0</v>
          </cell>
          <cell r="CY1071">
            <v>0</v>
          </cell>
          <cell r="CZ1071">
            <v>0</v>
          </cell>
          <cell r="DA1071">
            <v>0</v>
          </cell>
          <cell r="DB1071">
            <v>0</v>
          </cell>
          <cell r="DC1071">
            <v>0</v>
          </cell>
          <cell r="DD1071">
            <v>0</v>
          </cell>
          <cell r="DE1071">
            <v>0</v>
          </cell>
          <cell r="DF1071">
            <v>0</v>
          </cell>
          <cell r="DG1071">
            <v>0</v>
          </cell>
          <cell r="DH1071">
            <v>0</v>
          </cell>
          <cell r="DI1071">
            <v>0</v>
          </cell>
          <cell r="DJ1071">
            <v>0</v>
          </cell>
          <cell r="DK1071">
            <v>0</v>
          </cell>
          <cell r="DL1071">
            <v>0</v>
          </cell>
          <cell r="DM1071">
            <v>0</v>
          </cell>
          <cell r="DN1071">
            <v>0</v>
          </cell>
          <cell r="DO1071">
            <v>0</v>
          </cell>
          <cell r="DP1071">
            <v>0</v>
          </cell>
          <cell r="DQ1071">
            <v>0</v>
          </cell>
          <cell r="DR1071">
            <v>0</v>
          </cell>
          <cell r="DS1071">
            <v>0</v>
          </cell>
          <cell r="DT1071">
            <v>0</v>
          </cell>
          <cell r="DU1071">
            <v>0</v>
          </cell>
          <cell r="DV1071">
            <v>0</v>
          </cell>
          <cell r="DW1071">
            <v>0</v>
          </cell>
          <cell r="DX1071">
            <v>0</v>
          </cell>
          <cell r="DY1071">
            <v>0</v>
          </cell>
          <cell r="DZ1071">
            <v>0</v>
          </cell>
          <cell r="EA1071">
            <v>0</v>
          </cell>
          <cell r="EB1071">
            <v>0</v>
          </cell>
          <cell r="EC1071">
            <v>0</v>
          </cell>
          <cell r="ED1071">
            <v>0</v>
          </cell>
          <cell r="EE1071">
            <v>0</v>
          </cell>
          <cell r="EF1071">
            <v>0</v>
          </cell>
          <cell r="EG1071">
            <v>0</v>
          </cell>
          <cell r="EH1071">
            <v>0</v>
          </cell>
          <cell r="EI1071">
            <v>0</v>
          </cell>
          <cell r="EJ1071">
            <v>0</v>
          </cell>
          <cell r="EK1071">
            <v>0</v>
          </cell>
          <cell r="EL1071">
            <v>0</v>
          </cell>
          <cell r="EM1071">
            <v>0</v>
          </cell>
          <cell r="EN1071">
            <v>0</v>
          </cell>
          <cell r="EO1071">
            <v>0</v>
          </cell>
          <cell r="EP1071">
            <v>0</v>
          </cell>
          <cell r="EQ1071">
            <v>0</v>
          </cell>
          <cell r="ER1071">
            <v>0</v>
          </cell>
          <cell r="ES1071">
            <v>0</v>
          </cell>
          <cell r="ET1071">
            <v>0</v>
          </cell>
          <cell r="EU1071">
            <v>0</v>
          </cell>
          <cell r="EV1071">
            <v>0</v>
          </cell>
          <cell r="EW1071">
            <v>0</v>
          </cell>
          <cell r="EX1071">
            <v>0</v>
          </cell>
          <cell r="EY1071">
            <v>0</v>
          </cell>
          <cell r="EZ1071">
            <v>0</v>
          </cell>
          <cell r="FA1071">
            <v>0</v>
          </cell>
          <cell r="FB1071">
            <v>0</v>
          </cell>
          <cell r="FC1071">
            <v>0</v>
          </cell>
          <cell r="FD1071">
            <v>0</v>
          </cell>
          <cell r="FE1071">
            <v>0</v>
          </cell>
          <cell r="FF1071">
            <v>0</v>
          </cell>
          <cell r="FG1071">
            <v>0</v>
          </cell>
          <cell r="FH1071">
            <v>0</v>
          </cell>
          <cell r="FI1071">
            <v>0</v>
          </cell>
          <cell r="FJ1071">
            <v>0</v>
          </cell>
          <cell r="FK1071">
            <v>0</v>
          </cell>
          <cell r="FL1071">
            <v>0</v>
          </cell>
          <cell r="FM1071">
            <v>0</v>
          </cell>
          <cell r="FN1071">
            <v>0</v>
          </cell>
          <cell r="FO1071">
            <v>0</v>
          </cell>
          <cell r="FP1071">
            <v>0</v>
          </cell>
          <cell r="FQ1071">
            <v>0</v>
          </cell>
          <cell r="FR1071">
            <v>0</v>
          </cell>
          <cell r="FS1071">
            <v>0</v>
          </cell>
          <cell r="FT1071">
            <v>0</v>
          </cell>
          <cell r="FU1071">
            <v>0</v>
          </cell>
          <cell r="FV1071">
            <v>0</v>
          </cell>
          <cell r="FW1071">
            <v>0</v>
          </cell>
          <cell r="FX1071">
            <v>0</v>
          </cell>
          <cell r="FY1071">
            <v>0</v>
          </cell>
          <cell r="FZ1071">
            <v>0</v>
          </cell>
          <cell r="GA1071">
            <v>0</v>
          </cell>
          <cell r="GB1071">
            <v>0</v>
          </cell>
          <cell r="GC1071">
            <v>0</v>
          </cell>
          <cell r="GD1071">
            <v>0</v>
          </cell>
          <cell r="GE1071">
            <v>0</v>
          </cell>
          <cell r="GF1071">
            <v>0</v>
          </cell>
          <cell r="GG1071">
            <v>0</v>
          </cell>
          <cell r="GH1071">
            <v>0</v>
          </cell>
          <cell r="GI1071">
            <v>0</v>
          </cell>
          <cell r="GJ1071">
            <v>0</v>
          </cell>
          <cell r="GK1071">
            <v>0</v>
          </cell>
          <cell r="GL1071">
            <v>0</v>
          </cell>
          <cell r="GM1071">
            <v>0</v>
          </cell>
          <cell r="GN1071">
            <v>0</v>
          </cell>
          <cell r="GO1071">
            <v>0</v>
          </cell>
          <cell r="GP1071">
            <v>0</v>
          </cell>
          <cell r="GQ1071">
            <v>0</v>
          </cell>
          <cell r="GR1071">
            <v>0</v>
          </cell>
          <cell r="GS1071">
            <v>0</v>
          </cell>
          <cell r="GT1071">
            <v>0</v>
          </cell>
          <cell r="GU1071">
            <v>0</v>
          </cell>
          <cell r="GV1071">
            <v>0</v>
          </cell>
          <cell r="GW1071">
            <v>0</v>
          </cell>
          <cell r="GX1071">
            <v>0</v>
          </cell>
          <cell r="GY1071">
            <v>0</v>
          </cell>
          <cell r="GZ1071">
            <v>0</v>
          </cell>
          <cell r="HA1071">
            <v>0</v>
          </cell>
          <cell r="HB1071">
            <v>0</v>
          </cell>
          <cell r="HC1071">
            <v>0</v>
          </cell>
          <cell r="HD1071">
            <v>0</v>
          </cell>
          <cell r="HE1071">
            <v>0</v>
          </cell>
          <cell r="HF1071">
            <v>0</v>
          </cell>
          <cell r="HG1071">
            <v>0</v>
          </cell>
          <cell r="HH1071">
            <v>0</v>
          </cell>
          <cell r="HI1071">
            <v>0</v>
          </cell>
          <cell r="HJ1071">
            <v>0</v>
          </cell>
          <cell r="HK1071">
            <v>0</v>
          </cell>
          <cell r="HL1071">
            <v>0</v>
          </cell>
          <cell r="HM1071">
            <v>0</v>
          </cell>
          <cell r="HN1071">
            <v>0</v>
          </cell>
          <cell r="HO1071">
            <v>0</v>
          </cell>
          <cell r="HP1071">
            <v>0</v>
          </cell>
          <cell r="HQ1071">
            <v>0</v>
          </cell>
          <cell r="HR1071">
            <v>0</v>
          </cell>
          <cell r="HS1071">
            <v>0</v>
          </cell>
          <cell r="HT1071">
            <v>0</v>
          </cell>
          <cell r="HU1071">
            <v>0</v>
          </cell>
          <cell r="HV1071">
            <v>0</v>
          </cell>
          <cell r="HW1071">
            <v>0</v>
          </cell>
          <cell r="HX1071">
            <v>0</v>
          </cell>
          <cell r="HY1071">
            <v>0</v>
          </cell>
          <cell r="HZ1071">
            <v>0</v>
          </cell>
          <cell r="IA1071">
            <v>0</v>
          </cell>
          <cell r="IB1071">
            <v>0</v>
          </cell>
          <cell r="IC1071">
            <v>0</v>
          </cell>
          <cell r="ID1071">
            <v>0</v>
          </cell>
          <cell r="IE1071">
            <v>0</v>
          </cell>
          <cell r="IF1071">
            <v>0</v>
          </cell>
          <cell r="IG1071">
            <v>0</v>
          </cell>
          <cell r="IH1071">
            <v>0</v>
          </cell>
          <cell r="II1071">
            <v>0</v>
          </cell>
          <cell r="IJ1071">
            <v>0</v>
          </cell>
          <cell r="IK1071">
            <v>0</v>
          </cell>
          <cell r="IL1071">
            <v>0</v>
          </cell>
          <cell r="IM1071">
            <v>0</v>
          </cell>
          <cell r="IN1071">
            <v>0</v>
          </cell>
          <cell r="IO1071">
            <v>0</v>
          </cell>
          <cell r="IP1071">
            <v>0</v>
          </cell>
          <cell r="IQ1071">
            <v>0</v>
          </cell>
          <cell r="IR1071">
            <v>0</v>
          </cell>
          <cell r="IS1071">
            <v>0</v>
          </cell>
          <cell r="IT1071">
            <v>0</v>
          </cell>
          <cell r="IU1071">
            <v>0</v>
          </cell>
          <cell r="IV1071">
            <v>0</v>
          </cell>
          <cell r="IW1071">
            <v>0</v>
          </cell>
          <cell r="IX1071">
            <v>0</v>
          </cell>
          <cell r="IY1071">
            <v>0</v>
          </cell>
          <cell r="IZ1071">
            <v>0</v>
          </cell>
          <cell r="JA1071">
            <v>0</v>
          </cell>
          <cell r="JB1071">
            <v>0</v>
          </cell>
          <cell r="JC1071">
            <v>0</v>
          </cell>
          <cell r="JD1071">
            <v>0</v>
          </cell>
          <cell r="JE1071">
            <v>0</v>
          </cell>
        </row>
        <row r="1072">
          <cell r="D1072" t="str">
            <v>PV_.QF.UTS._.___.SouthMilford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0</v>
          </cell>
          <cell r="BD1072">
            <v>0</v>
          </cell>
          <cell r="BE1072">
            <v>0</v>
          </cell>
          <cell r="BF1072">
            <v>0</v>
          </cell>
          <cell r="BG1072">
            <v>0</v>
          </cell>
          <cell r="BH1072">
            <v>0</v>
          </cell>
          <cell r="BI1072">
            <v>0</v>
          </cell>
          <cell r="BJ1072">
            <v>0</v>
          </cell>
          <cell r="BK1072">
            <v>0</v>
          </cell>
          <cell r="BL1072">
            <v>0</v>
          </cell>
          <cell r="BM1072">
            <v>0</v>
          </cell>
          <cell r="BN1072">
            <v>0</v>
          </cell>
          <cell r="BO1072">
            <v>0</v>
          </cell>
          <cell r="BP1072">
            <v>0</v>
          </cell>
          <cell r="BQ1072">
            <v>0</v>
          </cell>
          <cell r="BR1072">
            <v>0</v>
          </cell>
          <cell r="BS1072">
            <v>0</v>
          </cell>
          <cell r="BT1072">
            <v>0</v>
          </cell>
          <cell r="BU1072">
            <v>0</v>
          </cell>
          <cell r="BV1072">
            <v>0</v>
          </cell>
          <cell r="BW1072">
            <v>0</v>
          </cell>
          <cell r="BX1072">
            <v>0</v>
          </cell>
          <cell r="BY1072">
            <v>0</v>
          </cell>
          <cell r="BZ1072">
            <v>0</v>
          </cell>
          <cell r="CA1072">
            <v>0</v>
          </cell>
          <cell r="CB1072">
            <v>0</v>
          </cell>
          <cell r="CC1072">
            <v>0</v>
          </cell>
          <cell r="CD1072">
            <v>0</v>
          </cell>
          <cell r="CE1072">
            <v>0</v>
          </cell>
          <cell r="CF1072">
            <v>0</v>
          </cell>
          <cell r="CG1072">
            <v>0</v>
          </cell>
          <cell r="CH1072">
            <v>0</v>
          </cell>
          <cell r="CI1072">
            <v>0</v>
          </cell>
          <cell r="CJ1072">
            <v>0</v>
          </cell>
          <cell r="CK1072">
            <v>0</v>
          </cell>
          <cell r="CL1072">
            <v>0</v>
          </cell>
          <cell r="CM1072">
            <v>0</v>
          </cell>
          <cell r="CN1072">
            <v>0</v>
          </cell>
          <cell r="CO1072">
            <v>0</v>
          </cell>
          <cell r="CP1072">
            <v>0</v>
          </cell>
          <cell r="CQ1072">
            <v>0</v>
          </cell>
          <cell r="CR1072">
            <v>0</v>
          </cell>
          <cell r="CS1072">
            <v>0</v>
          </cell>
          <cell r="CT1072">
            <v>0</v>
          </cell>
          <cell r="CU1072">
            <v>0</v>
          </cell>
          <cell r="CV1072">
            <v>0</v>
          </cell>
          <cell r="CW1072">
            <v>0</v>
          </cell>
          <cell r="CX1072">
            <v>0</v>
          </cell>
          <cell r="CY1072">
            <v>0</v>
          </cell>
          <cell r="CZ1072">
            <v>0</v>
          </cell>
          <cell r="DA1072">
            <v>0</v>
          </cell>
          <cell r="DB1072">
            <v>0</v>
          </cell>
          <cell r="DC1072">
            <v>0</v>
          </cell>
          <cell r="DD1072">
            <v>0</v>
          </cell>
          <cell r="DE1072">
            <v>0</v>
          </cell>
          <cell r="DF1072">
            <v>0</v>
          </cell>
          <cell r="DG1072">
            <v>0</v>
          </cell>
          <cell r="DH1072">
            <v>0</v>
          </cell>
          <cell r="DI1072">
            <v>0</v>
          </cell>
          <cell r="DJ1072">
            <v>0</v>
          </cell>
          <cell r="DK1072">
            <v>0</v>
          </cell>
          <cell r="DL1072">
            <v>0</v>
          </cell>
          <cell r="DM1072">
            <v>0</v>
          </cell>
          <cell r="DN1072">
            <v>0</v>
          </cell>
          <cell r="DO1072">
            <v>0</v>
          </cell>
          <cell r="DP1072">
            <v>0</v>
          </cell>
          <cell r="DQ1072">
            <v>0</v>
          </cell>
          <cell r="DR1072">
            <v>0</v>
          </cell>
          <cell r="DS1072">
            <v>0</v>
          </cell>
          <cell r="DT1072">
            <v>0</v>
          </cell>
          <cell r="DU1072">
            <v>0</v>
          </cell>
          <cell r="DV1072">
            <v>0</v>
          </cell>
          <cell r="DW1072">
            <v>0</v>
          </cell>
          <cell r="DX1072">
            <v>0</v>
          </cell>
          <cell r="DY1072">
            <v>0</v>
          </cell>
          <cell r="DZ1072">
            <v>0</v>
          </cell>
          <cell r="EA1072">
            <v>0</v>
          </cell>
          <cell r="EB1072">
            <v>0</v>
          </cell>
          <cell r="EC1072">
            <v>0</v>
          </cell>
          <cell r="ED1072">
            <v>0</v>
          </cell>
          <cell r="EE1072">
            <v>0</v>
          </cell>
          <cell r="EF1072">
            <v>0</v>
          </cell>
          <cell r="EG1072">
            <v>0</v>
          </cell>
          <cell r="EH1072">
            <v>0</v>
          </cell>
          <cell r="EI1072">
            <v>0</v>
          </cell>
          <cell r="EJ1072">
            <v>0</v>
          </cell>
          <cell r="EK1072">
            <v>0</v>
          </cell>
          <cell r="EL1072">
            <v>0</v>
          </cell>
          <cell r="EM1072">
            <v>0</v>
          </cell>
          <cell r="EN1072">
            <v>0</v>
          </cell>
          <cell r="EO1072">
            <v>0</v>
          </cell>
          <cell r="EP1072">
            <v>0</v>
          </cell>
          <cell r="EQ1072">
            <v>0</v>
          </cell>
          <cell r="ER1072">
            <v>0</v>
          </cell>
          <cell r="ES1072">
            <v>0</v>
          </cell>
          <cell r="ET1072">
            <v>0</v>
          </cell>
          <cell r="EU1072">
            <v>0</v>
          </cell>
          <cell r="EV1072">
            <v>0</v>
          </cell>
          <cell r="EW1072">
            <v>0</v>
          </cell>
          <cell r="EX1072">
            <v>0</v>
          </cell>
          <cell r="EY1072">
            <v>0</v>
          </cell>
          <cell r="EZ1072">
            <v>0</v>
          </cell>
          <cell r="FA1072">
            <v>0</v>
          </cell>
          <cell r="FB1072">
            <v>0</v>
          </cell>
          <cell r="FC1072">
            <v>0</v>
          </cell>
          <cell r="FD1072">
            <v>0</v>
          </cell>
          <cell r="FE1072">
            <v>0</v>
          </cell>
          <cell r="FF1072">
            <v>0</v>
          </cell>
          <cell r="FG1072">
            <v>0</v>
          </cell>
          <cell r="FH1072">
            <v>0</v>
          </cell>
          <cell r="FI1072">
            <v>0</v>
          </cell>
          <cell r="FJ1072">
            <v>0</v>
          </cell>
          <cell r="FK1072">
            <v>0</v>
          </cell>
          <cell r="FL1072">
            <v>0</v>
          </cell>
          <cell r="FM1072">
            <v>0</v>
          </cell>
          <cell r="FN1072">
            <v>0</v>
          </cell>
          <cell r="FO1072">
            <v>0</v>
          </cell>
          <cell r="FP1072">
            <v>0</v>
          </cell>
          <cell r="FQ1072">
            <v>0</v>
          </cell>
          <cell r="FR1072">
            <v>0</v>
          </cell>
          <cell r="FS1072">
            <v>0</v>
          </cell>
          <cell r="FT1072">
            <v>0</v>
          </cell>
          <cell r="FU1072">
            <v>0</v>
          </cell>
          <cell r="FV1072">
            <v>0</v>
          </cell>
          <cell r="FW1072">
            <v>0</v>
          </cell>
          <cell r="FX1072">
            <v>0</v>
          </cell>
          <cell r="FY1072">
            <v>0</v>
          </cell>
          <cell r="FZ1072">
            <v>0</v>
          </cell>
          <cell r="GA1072">
            <v>0</v>
          </cell>
          <cell r="GB1072">
            <v>0</v>
          </cell>
          <cell r="GC1072">
            <v>0</v>
          </cell>
          <cell r="GD1072">
            <v>0</v>
          </cell>
          <cell r="GE1072">
            <v>0</v>
          </cell>
          <cell r="GF1072">
            <v>0</v>
          </cell>
          <cell r="GG1072">
            <v>0</v>
          </cell>
          <cell r="GH1072">
            <v>0</v>
          </cell>
          <cell r="GI1072">
            <v>0</v>
          </cell>
          <cell r="GJ1072">
            <v>0</v>
          </cell>
          <cell r="GK1072">
            <v>0</v>
          </cell>
          <cell r="GL1072">
            <v>0</v>
          </cell>
          <cell r="GM1072">
            <v>0</v>
          </cell>
          <cell r="GN1072">
            <v>0</v>
          </cell>
          <cell r="GO1072">
            <v>0</v>
          </cell>
          <cell r="GP1072">
            <v>0</v>
          </cell>
          <cell r="GQ1072">
            <v>0</v>
          </cell>
          <cell r="GR1072">
            <v>0</v>
          </cell>
          <cell r="GS1072">
            <v>0</v>
          </cell>
          <cell r="GT1072">
            <v>0</v>
          </cell>
          <cell r="GU1072">
            <v>0</v>
          </cell>
          <cell r="GV1072">
            <v>0</v>
          </cell>
          <cell r="GW1072">
            <v>0</v>
          </cell>
          <cell r="GX1072">
            <v>0</v>
          </cell>
          <cell r="GY1072">
            <v>0</v>
          </cell>
          <cell r="GZ1072">
            <v>0</v>
          </cell>
          <cell r="HA1072">
            <v>0</v>
          </cell>
          <cell r="HB1072">
            <v>0</v>
          </cell>
          <cell r="HC1072">
            <v>0</v>
          </cell>
          <cell r="HD1072">
            <v>0</v>
          </cell>
          <cell r="HE1072">
            <v>0</v>
          </cell>
          <cell r="HF1072">
            <v>0</v>
          </cell>
          <cell r="HG1072">
            <v>0</v>
          </cell>
          <cell r="HH1072">
            <v>0</v>
          </cell>
          <cell r="HI1072">
            <v>0</v>
          </cell>
          <cell r="HJ1072">
            <v>0</v>
          </cell>
          <cell r="HK1072">
            <v>0</v>
          </cell>
          <cell r="HL1072">
            <v>0</v>
          </cell>
          <cell r="HM1072">
            <v>0</v>
          </cell>
          <cell r="HN1072">
            <v>0</v>
          </cell>
          <cell r="HO1072">
            <v>0</v>
          </cell>
          <cell r="HP1072">
            <v>0</v>
          </cell>
          <cell r="HQ1072">
            <v>0</v>
          </cell>
          <cell r="HR1072">
            <v>0</v>
          </cell>
          <cell r="HS1072">
            <v>0</v>
          </cell>
          <cell r="HT1072">
            <v>0</v>
          </cell>
          <cell r="HU1072">
            <v>0</v>
          </cell>
          <cell r="HV1072">
            <v>0</v>
          </cell>
          <cell r="HW1072">
            <v>0</v>
          </cell>
          <cell r="HX1072">
            <v>0</v>
          </cell>
          <cell r="HY1072">
            <v>0</v>
          </cell>
          <cell r="HZ1072">
            <v>0</v>
          </cell>
          <cell r="IA1072">
            <v>0</v>
          </cell>
          <cell r="IB1072">
            <v>0</v>
          </cell>
          <cell r="IC1072">
            <v>0</v>
          </cell>
          <cell r="ID1072">
            <v>0</v>
          </cell>
          <cell r="IE1072">
            <v>0</v>
          </cell>
          <cell r="IF1072">
            <v>0</v>
          </cell>
          <cell r="IG1072">
            <v>0</v>
          </cell>
          <cell r="IH1072">
            <v>0</v>
          </cell>
          <cell r="II1072">
            <v>0</v>
          </cell>
          <cell r="IJ1072">
            <v>0</v>
          </cell>
          <cell r="IK1072">
            <v>0</v>
          </cell>
          <cell r="IL1072">
            <v>0</v>
          </cell>
          <cell r="IM1072">
            <v>0</v>
          </cell>
          <cell r="IN1072">
            <v>0</v>
          </cell>
          <cell r="IO1072">
            <v>0</v>
          </cell>
          <cell r="IP1072">
            <v>0</v>
          </cell>
          <cell r="IQ1072">
            <v>0</v>
          </cell>
          <cell r="IR1072">
            <v>0</v>
          </cell>
          <cell r="IS1072">
            <v>0</v>
          </cell>
          <cell r="IT1072">
            <v>0</v>
          </cell>
          <cell r="IU1072">
            <v>0</v>
          </cell>
          <cell r="IV1072">
            <v>0</v>
          </cell>
          <cell r="IW1072">
            <v>0</v>
          </cell>
          <cell r="IX1072">
            <v>0</v>
          </cell>
          <cell r="IY1072">
            <v>0</v>
          </cell>
          <cell r="IZ1072">
            <v>0</v>
          </cell>
          <cell r="JA1072">
            <v>0</v>
          </cell>
          <cell r="JB1072">
            <v>0</v>
          </cell>
          <cell r="JC1072">
            <v>0</v>
          </cell>
          <cell r="JD1072">
            <v>0</v>
          </cell>
          <cell r="JE1072">
            <v>0</v>
          </cell>
        </row>
        <row r="1073">
          <cell r="D1073" t="str">
            <v>PV_.QF.UTS._.___.SunE1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0</v>
          </cell>
          <cell r="BD1073">
            <v>0</v>
          </cell>
          <cell r="BE1073">
            <v>0</v>
          </cell>
          <cell r="BF1073">
            <v>0</v>
          </cell>
          <cell r="BG1073">
            <v>0</v>
          </cell>
          <cell r="BH1073">
            <v>0</v>
          </cell>
          <cell r="BI1073">
            <v>0</v>
          </cell>
          <cell r="BJ1073">
            <v>0</v>
          </cell>
          <cell r="BK1073">
            <v>0</v>
          </cell>
          <cell r="BL1073">
            <v>0</v>
          </cell>
          <cell r="BM1073">
            <v>0</v>
          </cell>
          <cell r="BN1073">
            <v>0</v>
          </cell>
          <cell r="BO1073">
            <v>0</v>
          </cell>
          <cell r="BP1073">
            <v>0</v>
          </cell>
          <cell r="BQ1073">
            <v>0</v>
          </cell>
          <cell r="BR1073">
            <v>0</v>
          </cell>
          <cell r="BS1073">
            <v>0</v>
          </cell>
          <cell r="BT1073">
            <v>0</v>
          </cell>
          <cell r="BU1073">
            <v>0</v>
          </cell>
          <cell r="BV1073">
            <v>0</v>
          </cell>
          <cell r="BW1073">
            <v>0</v>
          </cell>
          <cell r="BX1073">
            <v>0</v>
          </cell>
          <cell r="BY1073">
            <v>0</v>
          </cell>
          <cell r="BZ1073">
            <v>0</v>
          </cell>
          <cell r="CA1073">
            <v>0</v>
          </cell>
          <cell r="CB1073">
            <v>0</v>
          </cell>
          <cell r="CC1073">
            <v>0</v>
          </cell>
          <cell r="CD1073">
            <v>0</v>
          </cell>
          <cell r="CE1073">
            <v>0</v>
          </cell>
          <cell r="CF1073">
            <v>0</v>
          </cell>
          <cell r="CG1073">
            <v>0</v>
          </cell>
          <cell r="CH1073">
            <v>0</v>
          </cell>
          <cell r="CI1073">
            <v>0</v>
          </cell>
          <cell r="CJ1073">
            <v>0</v>
          </cell>
          <cell r="CK1073">
            <v>0</v>
          </cell>
          <cell r="CL1073">
            <v>0</v>
          </cell>
          <cell r="CM1073">
            <v>0</v>
          </cell>
          <cell r="CN1073">
            <v>0</v>
          </cell>
          <cell r="CO1073">
            <v>0</v>
          </cell>
          <cell r="CP1073">
            <v>0</v>
          </cell>
          <cell r="CQ1073">
            <v>0</v>
          </cell>
          <cell r="CR1073">
            <v>0</v>
          </cell>
          <cell r="CS1073">
            <v>0</v>
          </cell>
          <cell r="CT1073">
            <v>0</v>
          </cell>
          <cell r="CU1073">
            <v>0</v>
          </cell>
          <cell r="CV1073">
            <v>0</v>
          </cell>
          <cell r="CW1073">
            <v>0</v>
          </cell>
          <cell r="CX1073">
            <v>0</v>
          </cell>
          <cell r="CY1073">
            <v>0</v>
          </cell>
          <cell r="CZ1073">
            <v>0</v>
          </cell>
          <cell r="DA1073">
            <v>0</v>
          </cell>
          <cell r="DB1073">
            <v>0</v>
          </cell>
          <cell r="DC1073">
            <v>0</v>
          </cell>
          <cell r="DD1073">
            <v>0</v>
          </cell>
          <cell r="DE1073">
            <v>0</v>
          </cell>
          <cell r="DF1073">
            <v>0</v>
          </cell>
          <cell r="DG1073">
            <v>0</v>
          </cell>
          <cell r="DH1073">
            <v>0</v>
          </cell>
          <cell r="DI1073">
            <v>0</v>
          </cell>
          <cell r="DJ1073">
            <v>0</v>
          </cell>
          <cell r="DK1073">
            <v>0</v>
          </cell>
          <cell r="DL1073">
            <v>0</v>
          </cell>
          <cell r="DM1073">
            <v>0</v>
          </cell>
          <cell r="DN1073">
            <v>0</v>
          </cell>
          <cell r="DO1073">
            <v>0</v>
          </cell>
          <cell r="DP1073">
            <v>0</v>
          </cell>
          <cell r="DQ1073">
            <v>0</v>
          </cell>
          <cell r="DR1073">
            <v>0</v>
          </cell>
          <cell r="DS1073">
            <v>0</v>
          </cell>
          <cell r="DT1073">
            <v>0</v>
          </cell>
          <cell r="DU1073">
            <v>0</v>
          </cell>
          <cell r="DV1073">
            <v>0</v>
          </cell>
          <cell r="DW1073">
            <v>0</v>
          </cell>
          <cell r="DX1073">
            <v>0</v>
          </cell>
          <cell r="DY1073">
            <v>0</v>
          </cell>
          <cell r="DZ1073">
            <v>0</v>
          </cell>
          <cell r="EA1073">
            <v>0</v>
          </cell>
          <cell r="EB1073">
            <v>0</v>
          </cell>
          <cell r="EC1073">
            <v>0</v>
          </cell>
          <cell r="ED1073">
            <v>0</v>
          </cell>
          <cell r="EE1073">
            <v>0</v>
          </cell>
          <cell r="EF1073">
            <v>0</v>
          </cell>
          <cell r="EG1073">
            <v>0</v>
          </cell>
          <cell r="EH1073">
            <v>0</v>
          </cell>
          <cell r="EI1073">
            <v>0</v>
          </cell>
          <cell r="EJ1073">
            <v>0</v>
          </cell>
          <cell r="EK1073">
            <v>0</v>
          </cell>
          <cell r="EL1073">
            <v>0</v>
          </cell>
          <cell r="EM1073">
            <v>0</v>
          </cell>
          <cell r="EN1073">
            <v>0</v>
          </cell>
          <cell r="EO1073">
            <v>0</v>
          </cell>
          <cell r="EP1073">
            <v>0</v>
          </cell>
          <cell r="EQ1073">
            <v>0</v>
          </cell>
          <cell r="ER1073">
            <v>0</v>
          </cell>
          <cell r="ES1073">
            <v>0</v>
          </cell>
          <cell r="ET1073">
            <v>0</v>
          </cell>
          <cell r="EU1073">
            <v>0</v>
          </cell>
          <cell r="EV1073">
            <v>0</v>
          </cell>
          <cell r="EW1073">
            <v>0</v>
          </cell>
          <cell r="EX1073">
            <v>0</v>
          </cell>
          <cell r="EY1073">
            <v>0</v>
          </cell>
          <cell r="EZ1073">
            <v>0</v>
          </cell>
          <cell r="FA1073">
            <v>0</v>
          </cell>
          <cell r="FB1073">
            <v>0</v>
          </cell>
          <cell r="FC1073">
            <v>0</v>
          </cell>
          <cell r="FD1073">
            <v>0</v>
          </cell>
          <cell r="FE1073">
            <v>0</v>
          </cell>
          <cell r="FF1073">
            <v>0</v>
          </cell>
          <cell r="FG1073">
            <v>0</v>
          </cell>
          <cell r="FH1073">
            <v>0</v>
          </cell>
          <cell r="FI1073">
            <v>0</v>
          </cell>
          <cell r="FJ1073">
            <v>0</v>
          </cell>
          <cell r="FK1073">
            <v>0</v>
          </cell>
          <cell r="FL1073">
            <v>0</v>
          </cell>
          <cell r="FM1073">
            <v>0</v>
          </cell>
          <cell r="FN1073">
            <v>0</v>
          </cell>
          <cell r="FO1073">
            <v>0</v>
          </cell>
          <cell r="FP1073">
            <v>0</v>
          </cell>
          <cell r="FQ1073">
            <v>0</v>
          </cell>
          <cell r="FR1073">
            <v>0</v>
          </cell>
          <cell r="FS1073">
            <v>0</v>
          </cell>
          <cell r="FT1073">
            <v>0</v>
          </cell>
          <cell r="FU1073">
            <v>0</v>
          </cell>
          <cell r="FV1073">
            <v>0</v>
          </cell>
          <cell r="FW1073">
            <v>0</v>
          </cell>
          <cell r="FX1073">
            <v>0</v>
          </cell>
          <cell r="FY1073">
            <v>0</v>
          </cell>
          <cell r="FZ1073">
            <v>0</v>
          </cell>
          <cell r="GA1073">
            <v>0</v>
          </cell>
          <cell r="GB1073">
            <v>0</v>
          </cell>
          <cell r="GC1073">
            <v>0</v>
          </cell>
          <cell r="GD1073">
            <v>0</v>
          </cell>
          <cell r="GE1073">
            <v>0</v>
          </cell>
          <cell r="GF1073">
            <v>0</v>
          </cell>
          <cell r="GG1073">
            <v>0</v>
          </cell>
          <cell r="GH1073">
            <v>0</v>
          </cell>
          <cell r="GI1073">
            <v>0</v>
          </cell>
          <cell r="GJ1073">
            <v>0</v>
          </cell>
          <cell r="GK1073">
            <v>0</v>
          </cell>
          <cell r="GL1073">
            <v>0</v>
          </cell>
          <cell r="GM1073">
            <v>0</v>
          </cell>
          <cell r="GN1073">
            <v>0</v>
          </cell>
          <cell r="GO1073">
            <v>0</v>
          </cell>
          <cell r="GP1073">
            <v>0</v>
          </cell>
          <cell r="GQ1073">
            <v>0</v>
          </cell>
          <cell r="GR1073">
            <v>0</v>
          </cell>
          <cell r="GS1073">
            <v>0</v>
          </cell>
          <cell r="GT1073">
            <v>0</v>
          </cell>
          <cell r="GU1073">
            <v>0</v>
          </cell>
          <cell r="GV1073">
            <v>0</v>
          </cell>
          <cell r="GW1073">
            <v>0</v>
          </cell>
          <cell r="GX1073">
            <v>0</v>
          </cell>
          <cell r="GY1073">
            <v>0</v>
          </cell>
          <cell r="GZ1073">
            <v>0</v>
          </cell>
          <cell r="HA1073">
            <v>0</v>
          </cell>
          <cell r="HB1073">
            <v>0</v>
          </cell>
          <cell r="HC1073">
            <v>0</v>
          </cell>
          <cell r="HD1073">
            <v>0</v>
          </cell>
          <cell r="HE1073">
            <v>0</v>
          </cell>
          <cell r="HF1073">
            <v>0</v>
          </cell>
          <cell r="HG1073">
            <v>0</v>
          </cell>
          <cell r="HH1073">
            <v>0</v>
          </cell>
          <cell r="HI1073">
            <v>0</v>
          </cell>
          <cell r="HJ1073">
            <v>0</v>
          </cell>
          <cell r="HK1073">
            <v>0</v>
          </cell>
          <cell r="HL1073">
            <v>0</v>
          </cell>
          <cell r="HM1073">
            <v>0</v>
          </cell>
          <cell r="HN1073">
            <v>0</v>
          </cell>
          <cell r="HO1073">
            <v>0</v>
          </cell>
          <cell r="HP1073">
            <v>0</v>
          </cell>
          <cell r="HQ1073">
            <v>0</v>
          </cell>
          <cell r="HR1073">
            <v>0</v>
          </cell>
          <cell r="HS1073">
            <v>0</v>
          </cell>
          <cell r="HT1073">
            <v>0</v>
          </cell>
          <cell r="HU1073">
            <v>0</v>
          </cell>
          <cell r="HV1073">
            <v>0</v>
          </cell>
          <cell r="HW1073">
            <v>0</v>
          </cell>
          <cell r="HX1073">
            <v>0</v>
          </cell>
          <cell r="HY1073">
            <v>0</v>
          </cell>
          <cell r="HZ1073">
            <v>0</v>
          </cell>
          <cell r="IA1073">
            <v>0</v>
          </cell>
          <cell r="IB1073">
            <v>0</v>
          </cell>
          <cell r="IC1073">
            <v>0</v>
          </cell>
          <cell r="ID1073">
            <v>0</v>
          </cell>
          <cell r="IE1073">
            <v>0</v>
          </cell>
          <cell r="IF1073">
            <v>0</v>
          </cell>
          <cell r="IG1073">
            <v>0</v>
          </cell>
          <cell r="IH1073">
            <v>0</v>
          </cell>
          <cell r="II1073">
            <v>0</v>
          </cell>
          <cell r="IJ1073">
            <v>0</v>
          </cell>
          <cell r="IK1073">
            <v>0</v>
          </cell>
          <cell r="IL1073">
            <v>0</v>
          </cell>
          <cell r="IM1073">
            <v>0</v>
          </cell>
          <cell r="IN1073">
            <v>0</v>
          </cell>
          <cell r="IO1073">
            <v>0</v>
          </cell>
          <cell r="IP1073">
            <v>0</v>
          </cell>
          <cell r="IQ1073">
            <v>0</v>
          </cell>
          <cell r="IR1073">
            <v>0</v>
          </cell>
          <cell r="IS1073">
            <v>0</v>
          </cell>
          <cell r="IT1073">
            <v>0</v>
          </cell>
          <cell r="IU1073">
            <v>0</v>
          </cell>
          <cell r="IV1073">
            <v>0</v>
          </cell>
          <cell r="IW1073">
            <v>0</v>
          </cell>
          <cell r="IX1073">
            <v>0</v>
          </cell>
          <cell r="IY1073">
            <v>0</v>
          </cell>
          <cell r="IZ1073">
            <v>0</v>
          </cell>
          <cell r="JA1073">
            <v>0</v>
          </cell>
          <cell r="JB1073">
            <v>0</v>
          </cell>
          <cell r="JC1073">
            <v>0</v>
          </cell>
          <cell r="JD1073">
            <v>0</v>
          </cell>
          <cell r="JE1073">
            <v>0</v>
          </cell>
        </row>
        <row r="1074">
          <cell r="D1074" t="str">
            <v>PV_.QF.UTS._.___.SunE2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0</v>
          </cell>
          <cell r="BD1074">
            <v>0</v>
          </cell>
          <cell r="BE1074">
            <v>0</v>
          </cell>
          <cell r="BF1074">
            <v>0</v>
          </cell>
          <cell r="BG1074">
            <v>0</v>
          </cell>
          <cell r="BH1074">
            <v>0</v>
          </cell>
          <cell r="BI1074">
            <v>0</v>
          </cell>
          <cell r="BJ1074">
            <v>0</v>
          </cell>
          <cell r="BK1074">
            <v>0</v>
          </cell>
          <cell r="BL1074">
            <v>0</v>
          </cell>
          <cell r="BM1074">
            <v>0</v>
          </cell>
          <cell r="BN1074">
            <v>0</v>
          </cell>
          <cell r="BO1074">
            <v>0</v>
          </cell>
          <cell r="BP1074">
            <v>0</v>
          </cell>
          <cell r="BQ1074">
            <v>0</v>
          </cell>
          <cell r="BR1074">
            <v>0</v>
          </cell>
          <cell r="BS1074">
            <v>0</v>
          </cell>
          <cell r="BT1074">
            <v>0</v>
          </cell>
          <cell r="BU1074">
            <v>0</v>
          </cell>
          <cell r="BV1074">
            <v>0</v>
          </cell>
          <cell r="BW1074">
            <v>0</v>
          </cell>
          <cell r="BX1074">
            <v>0</v>
          </cell>
          <cell r="BY1074">
            <v>0</v>
          </cell>
          <cell r="BZ1074">
            <v>0</v>
          </cell>
          <cell r="CA1074">
            <v>0</v>
          </cell>
          <cell r="CB1074">
            <v>0</v>
          </cell>
          <cell r="CC1074">
            <v>0</v>
          </cell>
          <cell r="CD1074">
            <v>0</v>
          </cell>
          <cell r="CE1074">
            <v>0</v>
          </cell>
          <cell r="CF1074">
            <v>0</v>
          </cell>
          <cell r="CG1074">
            <v>0</v>
          </cell>
          <cell r="CH1074">
            <v>0</v>
          </cell>
          <cell r="CI1074">
            <v>0</v>
          </cell>
          <cell r="CJ1074">
            <v>0</v>
          </cell>
          <cell r="CK1074">
            <v>0</v>
          </cell>
          <cell r="CL1074">
            <v>0</v>
          </cell>
          <cell r="CM1074">
            <v>0</v>
          </cell>
          <cell r="CN1074">
            <v>0</v>
          </cell>
          <cell r="CO1074">
            <v>0</v>
          </cell>
          <cell r="CP1074">
            <v>0</v>
          </cell>
          <cell r="CQ1074">
            <v>0</v>
          </cell>
          <cell r="CR1074">
            <v>0</v>
          </cell>
          <cell r="CS1074">
            <v>0</v>
          </cell>
          <cell r="CT1074">
            <v>0</v>
          </cell>
          <cell r="CU1074">
            <v>0</v>
          </cell>
          <cell r="CV1074">
            <v>0</v>
          </cell>
          <cell r="CW1074">
            <v>0</v>
          </cell>
          <cell r="CX1074">
            <v>0</v>
          </cell>
          <cell r="CY1074">
            <v>0</v>
          </cell>
          <cell r="CZ1074">
            <v>0</v>
          </cell>
          <cell r="DA1074">
            <v>0</v>
          </cell>
          <cell r="DB1074">
            <v>0</v>
          </cell>
          <cell r="DC1074">
            <v>0</v>
          </cell>
          <cell r="DD1074">
            <v>0</v>
          </cell>
          <cell r="DE1074">
            <v>0</v>
          </cell>
          <cell r="DF1074">
            <v>0</v>
          </cell>
          <cell r="DG1074">
            <v>0</v>
          </cell>
          <cell r="DH1074">
            <v>0</v>
          </cell>
          <cell r="DI1074">
            <v>0</v>
          </cell>
          <cell r="DJ1074">
            <v>0</v>
          </cell>
          <cell r="DK1074">
            <v>0</v>
          </cell>
          <cell r="DL1074">
            <v>0</v>
          </cell>
          <cell r="DM1074">
            <v>0</v>
          </cell>
          <cell r="DN1074">
            <v>0</v>
          </cell>
          <cell r="DO1074">
            <v>0</v>
          </cell>
          <cell r="DP1074">
            <v>0</v>
          </cell>
          <cell r="DQ1074">
            <v>0</v>
          </cell>
          <cell r="DR1074">
            <v>0</v>
          </cell>
          <cell r="DS1074">
            <v>0</v>
          </cell>
          <cell r="DT1074">
            <v>0</v>
          </cell>
          <cell r="DU1074">
            <v>0</v>
          </cell>
          <cell r="DV1074">
            <v>0</v>
          </cell>
          <cell r="DW1074">
            <v>0</v>
          </cell>
          <cell r="DX1074">
            <v>0</v>
          </cell>
          <cell r="DY1074">
            <v>0</v>
          </cell>
          <cell r="DZ1074">
            <v>0</v>
          </cell>
          <cell r="EA1074">
            <v>0</v>
          </cell>
          <cell r="EB1074">
            <v>0</v>
          </cell>
          <cell r="EC1074">
            <v>0</v>
          </cell>
          <cell r="ED1074">
            <v>0</v>
          </cell>
          <cell r="EE1074">
            <v>0</v>
          </cell>
          <cell r="EF1074">
            <v>0</v>
          </cell>
          <cell r="EG1074">
            <v>0</v>
          </cell>
          <cell r="EH1074">
            <v>0</v>
          </cell>
          <cell r="EI1074">
            <v>0</v>
          </cell>
          <cell r="EJ1074">
            <v>0</v>
          </cell>
          <cell r="EK1074">
            <v>0</v>
          </cell>
          <cell r="EL1074">
            <v>0</v>
          </cell>
          <cell r="EM1074">
            <v>0</v>
          </cell>
          <cell r="EN1074">
            <v>0</v>
          </cell>
          <cell r="EO1074">
            <v>0</v>
          </cell>
          <cell r="EP1074">
            <v>0</v>
          </cell>
          <cell r="EQ1074">
            <v>0</v>
          </cell>
          <cell r="ER1074">
            <v>0</v>
          </cell>
          <cell r="ES1074">
            <v>0</v>
          </cell>
          <cell r="ET1074">
            <v>0</v>
          </cell>
          <cell r="EU1074">
            <v>0</v>
          </cell>
          <cell r="EV1074">
            <v>0</v>
          </cell>
          <cell r="EW1074">
            <v>0</v>
          </cell>
          <cell r="EX1074">
            <v>0</v>
          </cell>
          <cell r="EY1074">
            <v>0</v>
          </cell>
          <cell r="EZ1074">
            <v>0</v>
          </cell>
          <cell r="FA1074">
            <v>0</v>
          </cell>
          <cell r="FB1074">
            <v>0</v>
          </cell>
          <cell r="FC1074">
            <v>0</v>
          </cell>
          <cell r="FD1074">
            <v>0</v>
          </cell>
          <cell r="FE1074">
            <v>0</v>
          </cell>
          <cell r="FF1074">
            <v>0</v>
          </cell>
          <cell r="FG1074">
            <v>0</v>
          </cell>
          <cell r="FH1074">
            <v>0</v>
          </cell>
          <cell r="FI1074">
            <v>0</v>
          </cell>
          <cell r="FJ1074">
            <v>0</v>
          </cell>
          <cell r="FK1074">
            <v>0</v>
          </cell>
          <cell r="FL1074">
            <v>0</v>
          </cell>
          <cell r="FM1074">
            <v>0</v>
          </cell>
          <cell r="FN1074">
            <v>0</v>
          </cell>
          <cell r="FO1074">
            <v>0</v>
          </cell>
          <cell r="FP1074">
            <v>0</v>
          </cell>
          <cell r="FQ1074">
            <v>0</v>
          </cell>
          <cell r="FR1074">
            <v>0</v>
          </cell>
          <cell r="FS1074">
            <v>0</v>
          </cell>
          <cell r="FT1074">
            <v>0</v>
          </cell>
          <cell r="FU1074">
            <v>0</v>
          </cell>
          <cell r="FV1074">
            <v>0</v>
          </cell>
          <cell r="FW1074">
            <v>0</v>
          </cell>
          <cell r="FX1074">
            <v>0</v>
          </cell>
          <cell r="FY1074">
            <v>0</v>
          </cell>
          <cell r="FZ1074">
            <v>0</v>
          </cell>
          <cell r="GA1074">
            <v>0</v>
          </cell>
          <cell r="GB1074">
            <v>0</v>
          </cell>
          <cell r="GC1074">
            <v>0</v>
          </cell>
          <cell r="GD1074">
            <v>0</v>
          </cell>
          <cell r="GE1074">
            <v>0</v>
          </cell>
          <cell r="GF1074">
            <v>0</v>
          </cell>
          <cell r="GG1074">
            <v>0</v>
          </cell>
          <cell r="GH1074">
            <v>0</v>
          </cell>
          <cell r="GI1074">
            <v>0</v>
          </cell>
          <cell r="GJ1074">
            <v>0</v>
          </cell>
          <cell r="GK1074">
            <v>0</v>
          </cell>
          <cell r="GL1074">
            <v>0</v>
          </cell>
          <cell r="GM1074">
            <v>0</v>
          </cell>
          <cell r="GN1074">
            <v>0</v>
          </cell>
          <cell r="GO1074">
            <v>0</v>
          </cell>
          <cell r="GP1074">
            <v>0</v>
          </cell>
          <cell r="GQ1074">
            <v>0</v>
          </cell>
          <cell r="GR1074">
            <v>0</v>
          </cell>
          <cell r="GS1074">
            <v>0</v>
          </cell>
          <cell r="GT1074">
            <v>0</v>
          </cell>
          <cell r="GU1074">
            <v>0</v>
          </cell>
          <cell r="GV1074">
            <v>0</v>
          </cell>
          <cell r="GW1074">
            <v>0</v>
          </cell>
          <cell r="GX1074">
            <v>0</v>
          </cell>
          <cell r="GY1074">
            <v>0</v>
          </cell>
          <cell r="GZ1074">
            <v>0</v>
          </cell>
          <cell r="HA1074">
            <v>0</v>
          </cell>
          <cell r="HB1074">
            <v>0</v>
          </cell>
          <cell r="HC1074">
            <v>0</v>
          </cell>
          <cell r="HD1074">
            <v>0</v>
          </cell>
          <cell r="HE1074">
            <v>0</v>
          </cell>
          <cell r="HF1074">
            <v>0</v>
          </cell>
          <cell r="HG1074">
            <v>0</v>
          </cell>
          <cell r="HH1074">
            <v>0</v>
          </cell>
          <cell r="HI1074">
            <v>0</v>
          </cell>
          <cell r="HJ1074">
            <v>0</v>
          </cell>
          <cell r="HK1074">
            <v>0</v>
          </cell>
          <cell r="HL1074">
            <v>0</v>
          </cell>
          <cell r="HM1074">
            <v>0</v>
          </cell>
          <cell r="HN1074">
            <v>0</v>
          </cell>
          <cell r="HO1074">
            <v>0</v>
          </cell>
          <cell r="HP1074">
            <v>0</v>
          </cell>
          <cell r="HQ1074">
            <v>0</v>
          </cell>
          <cell r="HR1074">
            <v>0</v>
          </cell>
          <cell r="HS1074">
            <v>0</v>
          </cell>
          <cell r="HT1074">
            <v>0</v>
          </cell>
          <cell r="HU1074">
            <v>0</v>
          </cell>
          <cell r="HV1074">
            <v>0</v>
          </cell>
          <cell r="HW1074">
            <v>0</v>
          </cell>
          <cell r="HX1074">
            <v>0</v>
          </cell>
          <cell r="HY1074">
            <v>0</v>
          </cell>
          <cell r="HZ1074">
            <v>0</v>
          </cell>
          <cell r="IA1074">
            <v>0</v>
          </cell>
          <cell r="IB1074">
            <v>0</v>
          </cell>
          <cell r="IC1074">
            <v>0</v>
          </cell>
          <cell r="ID1074">
            <v>0</v>
          </cell>
          <cell r="IE1074">
            <v>0</v>
          </cell>
          <cell r="IF1074">
            <v>0</v>
          </cell>
          <cell r="IG1074">
            <v>0</v>
          </cell>
          <cell r="IH1074">
            <v>0</v>
          </cell>
          <cell r="II1074">
            <v>0</v>
          </cell>
          <cell r="IJ1074">
            <v>0</v>
          </cell>
          <cell r="IK1074">
            <v>0</v>
          </cell>
          <cell r="IL1074">
            <v>0</v>
          </cell>
          <cell r="IM1074">
            <v>0</v>
          </cell>
          <cell r="IN1074">
            <v>0</v>
          </cell>
          <cell r="IO1074">
            <v>0</v>
          </cell>
          <cell r="IP1074">
            <v>0</v>
          </cell>
          <cell r="IQ1074">
            <v>0</v>
          </cell>
          <cell r="IR1074">
            <v>0</v>
          </cell>
          <cell r="IS1074">
            <v>0</v>
          </cell>
          <cell r="IT1074">
            <v>0</v>
          </cell>
          <cell r="IU1074">
            <v>0</v>
          </cell>
          <cell r="IV1074">
            <v>0</v>
          </cell>
          <cell r="IW1074">
            <v>0</v>
          </cell>
          <cell r="IX1074">
            <v>0</v>
          </cell>
          <cell r="IY1074">
            <v>0</v>
          </cell>
          <cell r="IZ1074">
            <v>0</v>
          </cell>
          <cell r="JA1074">
            <v>0</v>
          </cell>
          <cell r="JB1074">
            <v>0</v>
          </cell>
          <cell r="JC1074">
            <v>0</v>
          </cell>
          <cell r="JD1074">
            <v>0</v>
          </cell>
          <cell r="JE1074">
            <v>0</v>
          </cell>
        </row>
        <row r="1075">
          <cell r="D1075" t="str">
            <v>PV_.QF.UTS._.___.SunE3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0</v>
          </cell>
          <cell r="BD1075">
            <v>0</v>
          </cell>
          <cell r="BE1075">
            <v>0</v>
          </cell>
          <cell r="BF1075">
            <v>0</v>
          </cell>
          <cell r="BG1075">
            <v>0</v>
          </cell>
          <cell r="BH1075">
            <v>0</v>
          </cell>
          <cell r="BI1075">
            <v>0</v>
          </cell>
          <cell r="BJ1075">
            <v>0</v>
          </cell>
          <cell r="BK1075">
            <v>0</v>
          </cell>
          <cell r="BL1075">
            <v>0</v>
          </cell>
          <cell r="BM1075">
            <v>0</v>
          </cell>
          <cell r="BN1075">
            <v>0</v>
          </cell>
          <cell r="BO1075">
            <v>0</v>
          </cell>
          <cell r="BP1075">
            <v>0</v>
          </cell>
          <cell r="BQ1075">
            <v>0</v>
          </cell>
          <cell r="BR1075">
            <v>0</v>
          </cell>
          <cell r="BS1075">
            <v>0</v>
          </cell>
          <cell r="BT1075">
            <v>0</v>
          </cell>
          <cell r="BU1075">
            <v>0</v>
          </cell>
          <cell r="BV1075">
            <v>0</v>
          </cell>
          <cell r="BW1075">
            <v>0</v>
          </cell>
          <cell r="BX1075">
            <v>0</v>
          </cell>
          <cell r="BY1075">
            <v>0</v>
          </cell>
          <cell r="BZ1075">
            <v>0</v>
          </cell>
          <cell r="CA1075">
            <v>0</v>
          </cell>
          <cell r="CB1075">
            <v>0</v>
          </cell>
          <cell r="CC1075">
            <v>0</v>
          </cell>
          <cell r="CD1075">
            <v>0</v>
          </cell>
          <cell r="CE1075">
            <v>0</v>
          </cell>
          <cell r="CF1075">
            <v>0</v>
          </cell>
          <cell r="CG1075">
            <v>0</v>
          </cell>
          <cell r="CH1075">
            <v>0</v>
          </cell>
          <cell r="CI1075">
            <v>0</v>
          </cell>
          <cell r="CJ1075">
            <v>0</v>
          </cell>
          <cell r="CK1075">
            <v>0</v>
          </cell>
          <cell r="CL1075">
            <v>0</v>
          </cell>
          <cell r="CM1075">
            <v>0</v>
          </cell>
          <cell r="CN1075">
            <v>0</v>
          </cell>
          <cell r="CO1075">
            <v>0</v>
          </cell>
          <cell r="CP1075">
            <v>0</v>
          </cell>
          <cell r="CQ1075">
            <v>0</v>
          </cell>
          <cell r="CR1075">
            <v>0</v>
          </cell>
          <cell r="CS1075">
            <v>0</v>
          </cell>
          <cell r="CT1075">
            <v>0</v>
          </cell>
          <cell r="CU1075">
            <v>0</v>
          </cell>
          <cell r="CV1075">
            <v>0</v>
          </cell>
          <cell r="CW1075">
            <v>0</v>
          </cell>
          <cell r="CX1075">
            <v>0</v>
          </cell>
          <cell r="CY1075">
            <v>0</v>
          </cell>
          <cell r="CZ1075">
            <v>0</v>
          </cell>
          <cell r="DA1075">
            <v>0</v>
          </cell>
          <cell r="DB1075">
            <v>0</v>
          </cell>
          <cell r="DC1075">
            <v>0</v>
          </cell>
          <cell r="DD1075">
            <v>0</v>
          </cell>
          <cell r="DE1075">
            <v>0</v>
          </cell>
          <cell r="DF1075">
            <v>0</v>
          </cell>
          <cell r="DG1075">
            <v>0</v>
          </cell>
          <cell r="DH1075">
            <v>0</v>
          </cell>
          <cell r="DI1075">
            <v>0</v>
          </cell>
          <cell r="DJ1075">
            <v>0</v>
          </cell>
          <cell r="DK1075">
            <v>0</v>
          </cell>
          <cell r="DL1075">
            <v>0</v>
          </cell>
          <cell r="DM1075">
            <v>0</v>
          </cell>
          <cell r="DN1075">
            <v>0</v>
          </cell>
          <cell r="DO1075">
            <v>0</v>
          </cell>
          <cell r="DP1075">
            <v>0</v>
          </cell>
          <cell r="DQ1075">
            <v>0</v>
          </cell>
          <cell r="DR1075">
            <v>0</v>
          </cell>
          <cell r="DS1075">
            <v>0</v>
          </cell>
          <cell r="DT1075">
            <v>0</v>
          </cell>
          <cell r="DU1075">
            <v>0</v>
          </cell>
          <cell r="DV1075">
            <v>0</v>
          </cell>
          <cell r="DW1075">
            <v>0</v>
          </cell>
          <cell r="DX1075">
            <v>0</v>
          </cell>
          <cell r="DY1075">
            <v>0</v>
          </cell>
          <cell r="DZ1075">
            <v>0</v>
          </cell>
          <cell r="EA1075">
            <v>0</v>
          </cell>
          <cell r="EB1075">
            <v>0</v>
          </cell>
          <cell r="EC1075">
            <v>0</v>
          </cell>
          <cell r="ED1075">
            <v>0</v>
          </cell>
          <cell r="EE1075">
            <v>0</v>
          </cell>
          <cell r="EF1075">
            <v>0</v>
          </cell>
          <cell r="EG1075">
            <v>0</v>
          </cell>
          <cell r="EH1075">
            <v>0</v>
          </cell>
          <cell r="EI1075">
            <v>0</v>
          </cell>
          <cell r="EJ1075">
            <v>0</v>
          </cell>
          <cell r="EK1075">
            <v>0</v>
          </cell>
          <cell r="EL1075">
            <v>0</v>
          </cell>
          <cell r="EM1075">
            <v>0</v>
          </cell>
          <cell r="EN1075">
            <v>0</v>
          </cell>
          <cell r="EO1075">
            <v>0</v>
          </cell>
          <cell r="EP1075">
            <v>0</v>
          </cell>
          <cell r="EQ1075">
            <v>0</v>
          </cell>
          <cell r="ER1075">
            <v>0</v>
          </cell>
          <cell r="ES1075">
            <v>0</v>
          </cell>
          <cell r="ET1075">
            <v>0</v>
          </cell>
          <cell r="EU1075">
            <v>0</v>
          </cell>
          <cell r="EV1075">
            <v>0</v>
          </cell>
          <cell r="EW1075">
            <v>0</v>
          </cell>
          <cell r="EX1075">
            <v>0</v>
          </cell>
          <cell r="EY1075">
            <v>0</v>
          </cell>
          <cell r="EZ1075">
            <v>0</v>
          </cell>
          <cell r="FA1075">
            <v>0</v>
          </cell>
          <cell r="FB1075">
            <v>0</v>
          </cell>
          <cell r="FC1075">
            <v>0</v>
          </cell>
          <cell r="FD1075">
            <v>0</v>
          </cell>
          <cell r="FE1075">
            <v>0</v>
          </cell>
          <cell r="FF1075">
            <v>0</v>
          </cell>
          <cell r="FG1075">
            <v>0</v>
          </cell>
          <cell r="FH1075">
            <v>0</v>
          </cell>
          <cell r="FI1075">
            <v>0</v>
          </cell>
          <cell r="FJ1075">
            <v>0</v>
          </cell>
          <cell r="FK1075">
            <v>0</v>
          </cell>
          <cell r="FL1075">
            <v>0</v>
          </cell>
          <cell r="FM1075">
            <v>0</v>
          </cell>
          <cell r="FN1075">
            <v>0</v>
          </cell>
          <cell r="FO1075">
            <v>0</v>
          </cell>
          <cell r="FP1075">
            <v>0</v>
          </cell>
          <cell r="FQ1075">
            <v>0</v>
          </cell>
          <cell r="FR1075">
            <v>0</v>
          </cell>
          <cell r="FS1075">
            <v>0</v>
          </cell>
          <cell r="FT1075">
            <v>0</v>
          </cell>
          <cell r="FU1075">
            <v>0</v>
          </cell>
          <cell r="FV1075">
            <v>0</v>
          </cell>
          <cell r="FW1075">
            <v>0</v>
          </cell>
          <cell r="FX1075">
            <v>0</v>
          </cell>
          <cell r="FY1075">
            <v>0</v>
          </cell>
          <cell r="FZ1075">
            <v>0</v>
          </cell>
          <cell r="GA1075">
            <v>0</v>
          </cell>
          <cell r="GB1075">
            <v>0</v>
          </cell>
          <cell r="GC1075">
            <v>0</v>
          </cell>
          <cell r="GD1075">
            <v>0</v>
          </cell>
          <cell r="GE1075">
            <v>0</v>
          </cell>
          <cell r="GF1075">
            <v>0</v>
          </cell>
          <cell r="GG1075">
            <v>0</v>
          </cell>
          <cell r="GH1075">
            <v>0</v>
          </cell>
          <cell r="GI1075">
            <v>0</v>
          </cell>
          <cell r="GJ1075">
            <v>0</v>
          </cell>
          <cell r="GK1075">
            <v>0</v>
          </cell>
          <cell r="GL1075">
            <v>0</v>
          </cell>
          <cell r="GM1075">
            <v>0</v>
          </cell>
          <cell r="GN1075">
            <v>0</v>
          </cell>
          <cell r="GO1075">
            <v>0</v>
          </cell>
          <cell r="GP1075">
            <v>0</v>
          </cell>
          <cell r="GQ1075">
            <v>0</v>
          </cell>
          <cell r="GR1075">
            <v>0</v>
          </cell>
          <cell r="GS1075">
            <v>0</v>
          </cell>
          <cell r="GT1075">
            <v>0</v>
          </cell>
          <cell r="GU1075">
            <v>0</v>
          </cell>
          <cell r="GV1075">
            <v>0</v>
          </cell>
          <cell r="GW1075">
            <v>0</v>
          </cell>
          <cell r="GX1075">
            <v>0</v>
          </cell>
          <cell r="GY1075">
            <v>0</v>
          </cell>
          <cell r="GZ1075">
            <v>0</v>
          </cell>
          <cell r="HA1075">
            <v>0</v>
          </cell>
          <cell r="HB1075">
            <v>0</v>
          </cell>
          <cell r="HC1075">
            <v>0</v>
          </cell>
          <cell r="HD1075">
            <v>0</v>
          </cell>
          <cell r="HE1075">
            <v>0</v>
          </cell>
          <cell r="HF1075">
            <v>0</v>
          </cell>
          <cell r="HG1075">
            <v>0</v>
          </cell>
          <cell r="HH1075">
            <v>0</v>
          </cell>
          <cell r="HI1075">
            <v>0</v>
          </cell>
          <cell r="HJ1075">
            <v>0</v>
          </cell>
          <cell r="HK1075">
            <v>0</v>
          </cell>
          <cell r="HL1075">
            <v>0</v>
          </cell>
          <cell r="HM1075">
            <v>0</v>
          </cell>
          <cell r="HN1075">
            <v>0</v>
          </cell>
          <cell r="HO1075">
            <v>0</v>
          </cell>
          <cell r="HP1075">
            <v>0</v>
          </cell>
          <cell r="HQ1075">
            <v>0</v>
          </cell>
          <cell r="HR1075">
            <v>0</v>
          </cell>
          <cell r="HS1075">
            <v>0</v>
          </cell>
          <cell r="HT1075">
            <v>0</v>
          </cell>
          <cell r="HU1075">
            <v>0</v>
          </cell>
          <cell r="HV1075">
            <v>0</v>
          </cell>
          <cell r="HW1075">
            <v>0</v>
          </cell>
          <cell r="HX1075">
            <v>0</v>
          </cell>
          <cell r="HY1075">
            <v>0</v>
          </cell>
          <cell r="HZ1075">
            <v>0</v>
          </cell>
          <cell r="IA1075">
            <v>0</v>
          </cell>
          <cell r="IB1075">
            <v>0</v>
          </cell>
          <cell r="IC1075">
            <v>0</v>
          </cell>
          <cell r="ID1075">
            <v>0</v>
          </cell>
          <cell r="IE1075">
            <v>0</v>
          </cell>
          <cell r="IF1075">
            <v>0</v>
          </cell>
          <cell r="IG1075">
            <v>0</v>
          </cell>
          <cell r="IH1075">
            <v>0</v>
          </cell>
          <cell r="II1075">
            <v>0</v>
          </cell>
          <cell r="IJ1075">
            <v>0</v>
          </cell>
          <cell r="IK1075">
            <v>0</v>
          </cell>
          <cell r="IL1075">
            <v>0</v>
          </cell>
          <cell r="IM1075">
            <v>0</v>
          </cell>
          <cell r="IN1075">
            <v>0</v>
          </cell>
          <cell r="IO1075">
            <v>0</v>
          </cell>
          <cell r="IP1075">
            <v>0</v>
          </cell>
          <cell r="IQ1075">
            <v>0</v>
          </cell>
          <cell r="IR1075">
            <v>0</v>
          </cell>
          <cell r="IS1075">
            <v>0</v>
          </cell>
          <cell r="IT1075">
            <v>0</v>
          </cell>
          <cell r="IU1075">
            <v>0</v>
          </cell>
          <cell r="IV1075">
            <v>0</v>
          </cell>
          <cell r="IW1075">
            <v>0</v>
          </cell>
          <cell r="IX1075">
            <v>0</v>
          </cell>
          <cell r="IY1075">
            <v>0</v>
          </cell>
          <cell r="IZ1075">
            <v>0</v>
          </cell>
          <cell r="JA1075">
            <v>0</v>
          </cell>
          <cell r="JB1075">
            <v>0</v>
          </cell>
          <cell r="JC1075">
            <v>0</v>
          </cell>
          <cell r="JD1075">
            <v>0</v>
          </cell>
          <cell r="JE1075">
            <v>0</v>
          </cell>
        </row>
        <row r="1076">
          <cell r="D1076" t="str">
            <v>PV_.QF.UTS._.___.Three Peaks</v>
          </cell>
          <cell r="F1076">
            <v>0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0</v>
          </cell>
          <cell r="BD1076">
            <v>0</v>
          </cell>
          <cell r="BE1076">
            <v>0</v>
          </cell>
          <cell r="BF1076">
            <v>0</v>
          </cell>
          <cell r="BG1076">
            <v>0</v>
          </cell>
          <cell r="BH1076">
            <v>0</v>
          </cell>
          <cell r="BI1076">
            <v>0</v>
          </cell>
          <cell r="BJ1076">
            <v>0</v>
          </cell>
          <cell r="BK1076">
            <v>0</v>
          </cell>
          <cell r="BL1076">
            <v>0</v>
          </cell>
          <cell r="BM1076">
            <v>0</v>
          </cell>
          <cell r="BN1076">
            <v>0</v>
          </cell>
          <cell r="BO1076">
            <v>0</v>
          </cell>
          <cell r="BP1076">
            <v>0</v>
          </cell>
          <cell r="BQ1076">
            <v>0</v>
          </cell>
          <cell r="BR1076">
            <v>0</v>
          </cell>
          <cell r="BS1076">
            <v>0</v>
          </cell>
          <cell r="BT1076">
            <v>0</v>
          </cell>
          <cell r="BU1076">
            <v>0</v>
          </cell>
          <cell r="BV1076">
            <v>0</v>
          </cell>
          <cell r="BW1076">
            <v>0</v>
          </cell>
          <cell r="BX1076">
            <v>0</v>
          </cell>
          <cell r="BY1076">
            <v>0</v>
          </cell>
          <cell r="BZ1076">
            <v>0</v>
          </cell>
          <cell r="CA1076">
            <v>0</v>
          </cell>
          <cell r="CB1076">
            <v>0</v>
          </cell>
          <cell r="CC1076">
            <v>0</v>
          </cell>
          <cell r="CD1076">
            <v>0</v>
          </cell>
          <cell r="CE1076">
            <v>0</v>
          </cell>
          <cell r="CF1076">
            <v>0</v>
          </cell>
          <cell r="CG1076">
            <v>0</v>
          </cell>
          <cell r="CH1076">
            <v>0</v>
          </cell>
          <cell r="CI1076">
            <v>0</v>
          </cell>
          <cell r="CJ1076">
            <v>0</v>
          </cell>
          <cell r="CK1076">
            <v>0</v>
          </cell>
          <cell r="CL1076">
            <v>0</v>
          </cell>
          <cell r="CM1076">
            <v>0</v>
          </cell>
          <cell r="CN1076">
            <v>0</v>
          </cell>
          <cell r="CO1076">
            <v>0</v>
          </cell>
          <cell r="CP1076">
            <v>0</v>
          </cell>
          <cell r="CQ1076">
            <v>0</v>
          </cell>
          <cell r="CR1076">
            <v>0</v>
          </cell>
          <cell r="CS1076">
            <v>0</v>
          </cell>
          <cell r="CT1076">
            <v>0</v>
          </cell>
          <cell r="CU1076">
            <v>0</v>
          </cell>
          <cell r="CV1076">
            <v>0</v>
          </cell>
          <cell r="CW1076">
            <v>0</v>
          </cell>
          <cell r="CX1076">
            <v>0</v>
          </cell>
          <cell r="CY1076">
            <v>0</v>
          </cell>
          <cell r="CZ1076">
            <v>0</v>
          </cell>
          <cell r="DA1076">
            <v>0</v>
          </cell>
          <cell r="DB1076">
            <v>0</v>
          </cell>
          <cell r="DC1076">
            <v>0</v>
          </cell>
          <cell r="DD1076">
            <v>0</v>
          </cell>
          <cell r="DE1076">
            <v>0</v>
          </cell>
          <cell r="DF1076">
            <v>0</v>
          </cell>
          <cell r="DG1076">
            <v>0</v>
          </cell>
          <cell r="DH1076">
            <v>0</v>
          </cell>
          <cell r="DI1076">
            <v>0</v>
          </cell>
          <cell r="DJ1076">
            <v>0</v>
          </cell>
          <cell r="DK1076">
            <v>0</v>
          </cell>
          <cell r="DL1076">
            <v>0</v>
          </cell>
          <cell r="DM1076">
            <v>0</v>
          </cell>
          <cell r="DN1076">
            <v>0</v>
          </cell>
          <cell r="DO1076">
            <v>0</v>
          </cell>
          <cell r="DP1076">
            <v>0</v>
          </cell>
          <cell r="DQ1076">
            <v>0</v>
          </cell>
          <cell r="DR1076">
            <v>0</v>
          </cell>
          <cell r="DS1076">
            <v>0</v>
          </cell>
          <cell r="DT1076">
            <v>0</v>
          </cell>
          <cell r="DU1076">
            <v>0</v>
          </cell>
          <cell r="DV1076">
            <v>0</v>
          </cell>
          <cell r="DW1076">
            <v>0</v>
          </cell>
          <cell r="DX1076">
            <v>0</v>
          </cell>
          <cell r="DY1076">
            <v>0</v>
          </cell>
          <cell r="DZ1076">
            <v>0</v>
          </cell>
          <cell r="EA1076">
            <v>0</v>
          </cell>
          <cell r="EB1076">
            <v>0</v>
          </cell>
          <cell r="EC1076">
            <v>0</v>
          </cell>
          <cell r="ED1076">
            <v>0</v>
          </cell>
          <cell r="EE1076">
            <v>0</v>
          </cell>
          <cell r="EF1076">
            <v>0</v>
          </cell>
          <cell r="EG1076">
            <v>0</v>
          </cell>
          <cell r="EH1076">
            <v>0</v>
          </cell>
          <cell r="EI1076">
            <v>0</v>
          </cell>
          <cell r="EJ1076">
            <v>0</v>
          </cell>
          <cell r="EK1076">
            <v>0</v>
          </cell>
          <cell r="EL1076">
            <v>0</v>
          </cell>
          <cell r="EM1076">
            <v>0</v>
          </cell>
          <cell r="EN1076">
            <v>0</v>
          </cell>
          <cell r="EO1076">
            <v>0</v>
          </cell>
          <cell r="EP1076">
            <v>0</v>
          </cell>
          <cell r="EQ1076">
            <v>0</v>
          </cell>
          <cell r="ER1076">
            <v>0</v>
          </cell>
          <cell r="ES1076">
            <v>0</v>
          </cell>
          <cell r="ET1076">
            <v>0</v>
          </cell>
          <cell r="EU1076">
            <v>0</v>
          </cell>
          <cell r="EV1076">
            <v>0</v>
          </cell>
          <cell r="EW1076">
            <v>0</v>
          </cell>
          <cell r="EX1076">
            <v>0</v>
          </cell>
          <cell r="EY1076">
            <v>0</v>
          </cell>
          <cell r="EZ1076">
            <v>0</v>
          </cell>
          <cell r="FA1076">
            <v>0</v>
          </cell>
          <cell r="FB1076">
            <v>0</v>
          </cell>
          <cell r="FC1076">
            <v>0</v>
          </cell>
          <cell r="FD1076">
            <v>0</v>
          </cell>
          <cell r="FE1076">
            <v>0</v>
          </cell>
          <cell r="FF1076">
            <v>0</v>
          </cell>
          <cell r="FG1076">
            <v>0</v>
          </cell>
          <cell r="FH1076">
            <v>0</v>
          </cell>
          <cell r="FI1076">
            <v>0</v>
          </cell>
          <cell r="FJ1076">
            <v>0</v>
          </cell>
          <cell r="FK1076">
            <v>0</v>
          </cell>
          <cell r="FL1076">
            <v>0</v>
          </cell>
          <cell r="FM1076">
            <v>0</v>
          </cell>
          <cell r="FN1076">
            <v>0</v>
          </cell>
          <cell r="FO1076">
            <v>0</v>
          </cell>
          <cell r="FP1076">
            <v>0</v>
          </cell>
          <cell r="FQ1076">
            <v>0</v>
          </cell>
          <cell r="FR1076">
            <v>0</v>
          </cell>
          <cell r="FS1076">
            <v>0</v>
          </cell>
          <cell r="FT1076">
            <v>0</v>
          </cell>
          <cell r="FU1076">
            <v>0</v>
          </cell>
          <cell r="FV1076">
            <v>0</v>
          </cell>
          <cell r="FW1076">
            <v>0</v>
          </cell>
          <cell r="FX1076">
            <v>0</v>
          </cell>
          <cell r="FY1076">
            <v>0</v>
          </cell>
          <cell r="FZ1076">
            <v>0</v>
          </cell>
          <cell r="GA1076">
            <v>0</v>
          </cell>
          <cell r="GB1076">
            <v>0</v>
          </cell>
          <cell r="GC1076">
            <v>0</v>
          </cell>
          <cell r="GD1076">
            <v>0</v>
          </cell>
          <cell r="GE1076">
            <v>0</v>
          </cell>
          <cell r="GF1076">
            <v>0</v>
          </cell>
          <cell r="GG1076">
            <v>0</v>
          </cell>
          <cell r="GH1076">
            <v>0</v>
          </cell>
          <cell r="GI1076">
            <v>0</v>
          </cell>
          <cell r="GJ1076">
            <v>0</v>
          </cell>
          <cell r="GK1076">
            <v>0</v>
          </cell>
          <cell r="GL1076">
            <v>0</v>
          </cell>
          <cell r="GM1076">
            <v>0</v>
          </cell>
          <cell r="GN1076">
            <v>0</v>
          </cell>
          <cell r="GO1076">
            <v>0</v>
          </cell>
          <cell r="GP1076">
            <v>0</v>
          </cell>
          <cell r="GQ1076">
            <v>0</v>
          </cell>
          <cell r="GR1076">
            <v>0</v>
          </cell>
          <cell r="GS1076">
            <v>0</v>
          </cell>
          <cell r="GT1076">
            <v>0</v>
          </cell>
          <cell r="GU1076">
            <v>0</v>
          </cell>
          <cell r="GV1076">
            <v>0</v>
          </cell>
          <cell r="GW1076">
            <v>0</v>
          </cell>
          <cell r="GX1076">
            <v>0</v>
          </cell>
          <cell r="GY1076">
            <v>0</v>
          </cell>
          <cell r="GZ1076">
            <v>0</v>
          </cell>
          <cell r="HA1076">
            <v>0</v>
          </cell>
          <cell r="HB1076">
            <v>0</v>
          </cell>
          <cell r="HC1076">
            <v>0</v>
          </cell>
          <cell r="HD1076">
            <v>0</v>
          </cell>
          <cell r="HE1076">
            <v>0</v>
          </cell>
          <cell r="HF1076">
            <v>0</v>
          </cell>
          <cell r="HG1076">
            <v>0</v>
          </cell>
          <cell r="HH1076">
            <v>0</v>
          </cell>
          <cell r="HI1076">
            <v>0</v>
          </cell>
          <cell r="HJ1076">
            <v>0</v>
          </cell>
          <cell r="HK1076">
            <v>0</v>
          </cell>
          <cell r="HL1076">
            <v>0</v>
          </cell>
          <cell r="HM1076">
            <v>0</v>
          </cell>
          <cell r="HN1076">
            <v>0</v>
          </cell>
          <cell r="HO1076">
            <v>0</v>
          </cell>
          <cell r="HP1076">
            <v>0</v>
          </cell>
          <cell r="HQ1076">
            <v>0</v>
          </cell>
          <cell r="HR1076">
            <v>0</v>
          </cell>
          <cell r="HS1076">
            <v>0</v>
          </cell>
          <cell r="HT1076">
            <v>0</v>
          </cell>
          <cell r="HU1076">
            <v>0</v>
          </cell>
          <cell r="HV1076">
            <v>0</v>
          </cell>
          <cell r="HW1076">
            <v>0</v>
          </cell>
          <cell r="HX1076">
            <v>0</v>
          </cell>
          <cell r="HY1076">
            <v>0</v>
          </cell>
          <cell r="HZ1076">
            <v>0</v>
          </cell>
          <cell r="IA1076">
            <v>0</v>
          </cell>
          <cell r="IB1076">
            <v>0</v>
          </cell>
          <cell r="IC1076">
            <v>0</v>
          </cell>
          <cell r="ID1076">
            <v>0</v>
          </cell>
          <cell r="IE1076">
            <v>0</v>
          </cell>
          <cell r="IF1076">
            <v>0</v>
          </cell>
          <cell r="IG1076">
            <v>0</v>
          </cell>
          <cell r="IH1076">
            <v>0</v>
          </cell>
          <cell r="II1076">
            <v>0</v>
          </cell>
          <cell r="IJ1076">
            <v>0</v>
          </cell>
          <cell r="IK1076">
            <v>0</v>
          </cell>
          <cell r="IL1076">
            <v>0</v>
          </cell>
          <cell r="IM1076">
            <v>0</v>
          </cell>
          <cell r="IN1076">
            <v>0</v>
          </cell>
          <cell r="IO1076">
            <v>0</v>
          </cell>
          <cell r="IP1076">
            <v>0</v>
          </cell>
          <cell r="IQ1076">
            <v>0</v>
          </cell>
          <cell r="IR1076">
            <v>0</v>
          </cell>
          <cell r="IS1076">
            <v>0</v>
          </cell>
          <cell r="IT1076">
            <v>0</v>
          </cell>
          <cell r="IU1076">
            <v>0</v>
          </cell>
          <cell r="IV1076">
            <v>0</v>
          </cell>
          <cell r="IW1076">
            <v>0</v>
          </cell>
          <cell r="IX1076">
            <v>0</v>
          </cell>
          <cell r="IY1076">
            <v>0</v>
          </cell>
          <cell r="IZ1076">
            <v>0</v>
          </cell>
          <cell r="JA1076">
            <v>0</v>
          </cell>
          <cell r="JB1076">
            <v>0</v>
          </cell>
          <cell r="JC1076">
            <v>0</v>
          </cell>
          <cell r="JD1076">
            <v>0</v>
          </cell>
          <cell r="JE1076">
            <v>0</v>
          </cell>
        </row>
        <row r="1077">
          <cell r="D1077" t="str">
            <v>PV_.QF.WMV._.CSP.Orchard_Knob_Solar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0</v>
          </cell>
          <cell r="BD1077">
            <v>0</v>
          </cell>
          <cell r="BE1077">
            <v>0</v>
          </cell>
          <cell r="BF1077">
            <v>0</v>
          </cell>
          <cell r="BG1077">
            <v>0</v>
          </cell>
          <cell r="BH1077">
            <v>0</v>
          </cell>
          <cell r="BI1077">
            <v>0</v>
          </cell>
          <cell r="BJ1077">
            <v>0</v>
          </cell>
          <cell r="BK1077">
            <v>0</v>
          </cell>
          <cell r="BL1077">
            <v>0</v>
          </cell>
          <cell r="BM1077">
            <v>0</v>
          </cell>
          <cell r="BN1077">
            <v>0</v>
          </cell>
          <cell r="BO1077">
            <v>0</v>
          </cell>
          <cell r="BP1077">
            <v>0</v>
          </cell>
          <cell r="BQ1077">
            <v>0</v>
          </cell>
          <cell r="BR1077">
            <v>0</v>
          </cell>
          <cell r="BS1077">
            <v>0</v>
          </cell>
          <cell r="BT1077">
            <v>0</v>
          </cell>
          <cell r="BU1077">
            <v>0</v>
          </cell>
          <cell r="BV1077">
            <v>0</v>
          </cell>
          <cell r="BW1077">
            <v>0</v>
          </cell>
          <cell r="BX1077">
            <v>0</v>
          </cell>
          <cell r="BY1077">
            <v>0</v>
          </cell>
          <cell r="BZ1077">
            <v>0</v>
          </cell>
          <cell r="CA1077">
            <v>0</v>
          </cell>
          <cell r="CB1077">
            <v>0</v>
          </cell>
          <cell r="CC1077">
            <v>0</v>
          </cell>
          <cell r="CD1077">
            <v>0</v>
          </cell>
          <cell r="CE1077">
            <v>0</v>
          </cell>
          <cell r="CF1077">
            <v>0</v>
          </cell>
          <cell r="CG1077">
            <v>0</v>
          </cell>
          <cell r="CH1077">
            <v>0</v>
          </cell>
          <cell r="CI1077">
            <v>0</v>
          </cell>
          <cell r="CJ1077">
            <v>0</v>
          </cell>
          <cell r="CK1077">
            <v>0</v>
          </cell>
          <cell r="CL1077">
            <v>0</v>
          </cell>
          <cell r="CM1077">
            <v>0</v>
          </cell>
          <cell r="CN1077">
            <v>0</v>
          </cell>
          <cell r="CO1077">
            <v>0</v>
          </cell>
          <cell r="CP1077">
            <v>0</v>
          </cell>
          <cell r="CQ1077">
            <v>0</v>
          </cell>
          <cell r="CR1077">
            <v>0</v>
          </cell>
          <cell r="CS1077">
            <v>0</v>
          </cell>
          <cell r="CT1077">
            <v>0</v>
          </cell>
          <cell r="CU1077">
            <v>0</v>
          </cell>
          <cell r="CV1077">
            <v>0</v>
          </cell>
          <cell r="CW1077">
            <v>0</v>
          </cell>
          <cell r="CX1077">
            <v>0</v>
          </cell>
          <cell r="CY1077">
            <v>0</v>
          </cell>
          <cell r="CZ1077">
            <v>0</v>
          </cell>
          <cell r="DA1077">
            <v>0</v>
          </cell>
          <cell r="DB1077">
            <v>0</v>
          </cell>
          <cell r="DC1077">
            <v>0</v>
          </cell>
          <cell r="DD1077">
            <v>0</v>
          </cell>
          <cell r="DE1077">
            <v>0</v>
          </cell>
          <cell r="DF1077">
            <v>0</v>
          </cell>
          <cell r="DG1077">
            <v>0</v>
          </cell>
          <cell r="DH1077">
            <v>0</v>
          </cell>
          <cell r="DI1077">
            <v>0</v>
          </cell>
          <cell r="DJ1077">
            <v>0</v>
          </cell>
          <cell r="DK1077">
            <v>0</v>
          </cell>
          <cell r="DL1077">
            <v>0</v>
          </cell>
          <cell r="DM1077">
            <v>0</v>
          </cell>
          <cell r="DN1077">
            <v>0</v>
          </cell>
          <cell r="DO1077">
            <v>0</v>
          </cell>
          <cell r="DP1077">
            <v>0</v>
          </cell>
          <cell r="DQ1077">
            <v>0</v>
          </cell>
          <cell r="DR1077">
            <v>0</v>
          </cell>
          <cell r="DS1077">
            <v>0</v>
          </cell>
          <cell r="DT1077">
            <v>0</v>
          </cell>
          <cell r="DU1077">
            <v>0</v>
          </cell>
          <cell r="DV1077">
            <v>0</v>
          </cell>
          <cell r="DW1077">
            <v>0</v>
          </cell>
          <cell r="DX1077">
            <v>0</v>
          </cell>
          <cell r="DY1077">
            <v>0</v>
          </cell>
          <cell r="DZ1077">
            <v>0</v>
          </cell>
          <cell r="EA1077">
            <v>0</v>
          </cell>
          <cell r="EB1077">
            <v>0</v>
          </cell>
          <cell r="EC1077">
            <v>0</v>
          </cell>
          <cell r="ED1077">
            <v>0</v>
          </cell>
          <cell r="EE1077">
            <v>0</v>
          </cell>
          <cell r="EF1077">
            <v>0</v>
          </cell>
          <cell r="EG1077">
            <v>0</v>
          </cell>
          <cell r="EH1077">
            <v>0</v>
          </cell>
          <cell r="EI1077">
            <v>0</v>
          </cell>
          <cell r="EJ1077">
            <v>0</v>
          </cell>
          <cell r="EK1077">
            <v>0</v>
          </cell>
          <cell r="EL1077">
            <v>0</v>
          </cell>
          <cell r="EM1077">
            <v>0</v>
          </cell>
          <cell r="EN1077">
            <v>0</v>
          </cell>
          <cell r="EO1077">
            <v>0</v>
          </cell>
          <cell r="EP1077">
            <v>0</v>
          </cell>
          <cell r="EQ1077">
            <v>0</v>
          </cell>
          <cell r="ER1077">
            <v>0</v>
          </cell>
          <cell r="ES1077">
            <v>0</v>
          </cell>
          <cell r="ET1077">
            <v>0</v>
          </cell>
          <cell r="EU1077">
            <v>0</v>
          </cell>
          <cell r="EV1077">
            <v>0</v>
          </cell>
          <cell r="EW1077">
            <v>0</v>
          </cell>
          <cell r="EX1077">
            <v>0</v>
          </cell>
          <cell r="EY1077">
            <v>0</v>
          </cell>
          <cell r="EZ1077">
            <v>0</v>
          </cell>
          <cell r="FA1077">
            <v>0</v>
          </cell>
          <cell r="FB1077">
            <v>0</v>
          </cell>
          <cell r="FC1077">
            <v>0</v>
          </cell>
          <cell r="FD1077">
            <v>0</v>
          </cell>
          <cell r="FE1077">
            <v>0</v>
          </cell>
          <cell r="FF1077">
            <v>0</v>
          </cell>
          <cell r="FG1077">
            <v>0</v>
          </cell>
          <cell r="FH1077">
            <v>0</v>
          </cell>
          <cell r="FI1077">
            <v>0</v>
          </cell>
          <cell r="FJ1077">
            <v>0</v>
          </cell>
          <cell r="FK1077">
            <v>0</v>
          </cell>
          <cell r="FL1077">
            <v>0</v>
          </cell>
          <cell r="FM1077">
            <v>0</v>
          </cell>
          <cell r="FN1077">
            <v>0</v>
          </cell>
          <cell r="FO1077">
            <v>0</v>
          </cell>
          <cell r="FP1077">
            <v>0</v>
          </cell>
          <cell r="FQ1077">
            <v>0</v>
          </cell>
          <cell r="FR1077">
            <v>0</v>
          </cell>
          <cell r="FS1077">
            <v>0</v>
          </cell>
          <cell r="FT1077">
            <v>0</v>
          </cell>
          <cell r="FU1077">
            <v>0</v>
          </cell>
          <cell r="FV1077">
            <v>0</v>
          </cell>
          <cell r="FW1077">
            <v>0</v>
          </cell>
          <cell r="FX1077">
            <v>0</v>
          </cell>
          <cell r="FY1077">
            <v>0</v>
          </cell>
          <cell r="FZ1077">
            <v>0</v>
          </cell>
          <cell r="GA1077">
            <v>0</v>
          </cell>
          <cell r="GB1077">
            <v>0</v>
          </cell>
          <cell r="GC1077">
            <v>0</v>
          </cell>
          <cell r="GD1077">
            <v>0</v>
          </cell>
          <cell r="GE1077">
            <v>0</v>
          </cell>
          <cell r="GF1077">
            <v>0</v>
          </cell>
          <cell r="GG1077">
            <v>0</v>
          </cell>
          <cell r="GH1077">
            <v>0</v>
          </cell>
          <cell r="GI1077">
            <v>0</v>
          </cell>
          <cell r="GJ1077">
            <v>0</v>
          </cell>
          <cell r="GK1077">
            <v>0</v>
          </cell>
          <cell r="GL1077">
            <v>0</v>
          </cell>
          <cell r="GM1077">
            <v>0</v>
          </cell>
          <cell r="GN1077">
            <v>0</v>
          </cell>
          <cell r="GO1077">
            <v>0</v>
          </cell>
          <cell r="GP1077">
            <v>0</v>
          </cell>
          <cell r="GQ1077">
            <v>0</v>
          </cell>
          <cell r="GR1077">
            <v>0</v>
          </cell>
          <cell r="GS1077">
            <v>0</v>
          </cell>
          <cell r="GT1077">
            <v>0</v>
          </cell>
          <cell r="GU1077">
            <v>0</v>
          </cell>
          <cell r="GV1077">
            <v>0</v>
          </cell>
          <cell r="GW1077">
            <v>0</v>
          </cell>
          <cell r="GX1077">
            <v>0</v>
          </cell>
          <cell r="GY1077">
            <v>0</v>
          </cell>
          <cell r="GZ1077">
            <v>0</v>
          </cell>
          <cell r="HA1077">
            <v>0</v>
          </cell>
          <cell r="HB1077">
            <v>0</v>
          </cell>
          <cell r="HC1077">
            <v>0</v>
          </cell>
          <cell r="HD1077">
            <v>0</v>
          </cell>
          <cell r="HE1077">
            <v>0</v>
          </cell>
          <cell r="HF1077">
            <v>0</v>
          </cell>
          <cell r="HG1077">
            <v>0</v>
          </cell>
          <cell r="HH1077">
            <v>0</v>
          </cell>
          <cell r="HI1077">
            <v>0</v>
          </cell>
          <cell r="HJ1077">
            <v>0</v>
          </cell>
          <cell r="HK1077">
            <v>0</v>
          </cell>
          <cell r="HL1077">
            <v>0</v>
          </cell>
          <cell r="HM1077">
            <v>0</v>
          </cell>
          <cell r="HN1077">
            <v>0</v>
          </cell>
          <cell r="HO1077">
            <v>0</v>
          </cell>
          <cell r="HP1077">
            <v>0</v>
          </cell>
          <cell r="HQ1077">
            <v>0</v>
          </cell>
          <cell r="HR1077">
            <v>0</v>
          </cell>
          <cell r="HS1077">
            <v>0</v>
          </cell>
          <cell r="HT1077">
            <v>0</v>
          </cell>
          <cell r="HU1077">
            <v>0</v>
          </cell>
          <cell r="HV1077">
            <v>0</v>
          </cell>
          <cell r="HW1077">
            <v>0</v>
          </cell>
          <cell r="HX1077">
            <v>0</v>
          </cell>
          <cell r="HY1077">
            <v>0</v>
          </cell>
          <cell r="HZ1077">
            <v>0</v>
          </cell>
          <cell r="IA1077">
            <v>0</v>
          </cell>
          <cell r="IB1077">
            <v>0</v>
          </cell>
          <cell r="IC1077">
            <v>0</v>
          </cell>
          <cell r="ID1077">
            <v>0</v>
          </cell>
          <cell r="IE1077">
            <v>0</v>
          </cell>
          <cell r="IF1077">
            <v>0</v>
          </cell>
          <cell r="IG1077">
            <v>0</v>
          </cell>
          <cell r="IH1077">
            <v>0</v>
          </cell>
          <cell r="II1077">
            <v>0</v>
          </cell>
          <cell r="IJ1077">
            <v>0</v>
          </cell>
          <cell r="IK1077">
            <v>0</v>
          </cell>
          <cell r="IL1077">
            <v>0</v>
          </cell>
          <cell r="IM1077">
            <v>0</v>
          </cell>
          <cell r="IN1077">
            <v>0</v>
          </cell>
          <cell r="IO1077">
            <v>0</v>
          </cell>
          <cell r="IP1077">
            <v>0</v>
          </cell>
          <cell r="IQ1077">
            <v>0</v>
          </cell>
          <cell r="IR1077">
            <v>0</v>
          </cell>
          <cell r="IS1077">
            <v>0</v>
          </cell>
          <cell r="IT1077">
            <v>0</v>
          </cell>
          <cell r="IU1077">
            <v>0</v>
          </cell>
          <cell r="IV1077">
            <v>0</v>
          </cell>
          <cell r="IW1077">
            <v>0</v>
          </cell>
          <cell r="IX1077">
            <v>0</v>
          </cell>
          <cell r="IY1077">
            <v>0</v>
          </cell>
          <cell r="IZ1077">
            <v>0</v>
          </cell>
          <cell r="JA1077">
            <v>0</v>
          </cell>
          <cell r="JB1077">
            <v>0</v>
          </cell>
          <cell r="JC1077">
            <v>0</v>
          </cell>
          <cell r="JD1077">
            <v>0</v>
          </cell>
          <cell r="JE1077">
            <v>0</v>
          </cell>
        </row>
        <row r="1078">
          <cell r="D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0</v>
          </cell>
          <cell r="BD1078">
            <v>0</v>
          </cell>
          <cell r="BE1078">
            <v>0</v>
          </cell>
          <cell r="BF1078">
            <v>0</v>
          </cell>
          <cell r="BG1078">
            <v>0</v>
          </cell>
          <cell r="BH1078">
            <v>0</v>
          </cell>
          <cell r="BI1078">
            <v>0</v>
          </cell>
          <cell r="BJ1078">
            <v>0</v>
          </cell>
          <cell r="BK1078">
            <v>0</v>
          </cell>
          <cell r="BL1078">
            <v>0</v>
          </cell>
          <cell r="BM1078">
            <v>0</v>
          </cell>
          <cell r="BN1078">
            <v>0</v>
          </cell>
          <cell r="BO1078">
            <v>0</v>
          </cell>
          <cell r="BP1078">
            <v>0</v>
          </cell>
          <cell r="BQ1078">
            <v>0</v>
          </cell>
          <cell r="BR1078">
            <v>0</v>
          </cell>
          <cell r="BS1078">
            <v>0</v>
          </cell>
          <cell r="BT1078">
            <v>0</v>
          </cell>
          <cell r="BU1078">
            <v>0</v>
          </cell>
          <cell r="BV1078">
            <v>0</v>
          </cell>
          <cell r="BW1078">
            <v>0</v>
          </cell>
          <cell r="BX1078">
            <v>0</v>
          </cell>
          <cell r="BY1078">
            <v>0</v>
          </cell>
          <cell r="BZ1078">
            <v>0</v>
          </cell>
          <cell r="CA1078">
            <v>0</v>
          </cell>
          <cell r="CB1078">
            <v>0</v>
          </cell>
          <cell r="CC1078">
            <v>0</v>
          </cell>
          <cell r="CD1078">
            <v>0</v>
          </cell>
          <cell r="CE1078">
            <v>0</v>
          </cell>
          <cell r="CF1078">
            <v>0</v>
          </cell>
          <cell r="CG1078">
            <v>0</v>
          </cell>
          <cell r="CH1078">
            <v>0</v>
          </cell>
          <cell r="CI1078">
            <v>0</v>
          </cell>
          <cell r="CJ1078">
            <v>0</v>
          </cell>
          <cell r="CK1078">
            <v>0</v>
          </cell>
          <cell r="CL1078">
            <v>0</v>
          </cell>
          <cell r="CM1078">
            <v>0</v>
          </cell>
          <cell r="CN1078">
            <v>0</v>
          </cell>
          <cell r="CO1078">
            <v>0</v>
          </cell>
          <cell r="CP1078">
            <v>0</v>
          </cell>
          <cell r="CQ1078">
            <v>0</v>
          </cell>
          <cell r="CR1078">
            <v>0</v>
          </cell>
          <cell r="CS1078">
            <v>0</v>
          </cell>
          <cell r="CT1078">
            <v>0</v>
          </cell>
          <cell r="CU1078">
            <v>0</v>
          </cell>
          <cell r="CV1078">
            <v>0</v>
          </cell>
          <cell r="CW1078">
            <v>0</v>
          </cell>
          <cell r="CX1078">
            <v>0</v>
          </cell>
          <cell r="CY1078">
            <v>0</v>
          </cell>
          <cell r="CZ1078">
            <v>0</v>
          </cell>
          <cell r="DA1078">
            <v>0</v>
          </cell>
          <cell r="DB1078">
            <v>0</v>
          </cell>
          <cell r="DC1078">
            <v>0</v>
          </cell>
          <cell r="DD1078">
            <v>0</v>
          </cell>
          <cell r="DE1078">
            <v>0</v>
          </cell>
          <cell r="DF1078">
            <v>0</v>
          </cell>
          <cell r="DG1078">
            <v>0</v>
          </cell>
          <cell r="DH1078">
            <v>0</v>
          </cell>
          <cell r="DI1078">
            <v>0</v>
          </cell>
          <cell r="DJ1078">
            <v>0</v>
          </cell>
          <cell r="DK1078">
            <v>0</v>
          </cell>
          <cell r="DL1078">
            <v>0</v>
          </cell>
          <cell r="DM1078">
            <v>0</v>
          </cell>
          <cell r="DN1078">
            <v>0</v>
          </cell>
          <cell r="DO1078">
            <v>0</v>
          </cell>
          <cell r="DP1078">
            <v>0</v>
          </cell>
          <cell r="DQ1078">
            <v>0</v>
          </cell>
          <cell r="DR1078">
            <v>0</v>
          </cell>
          <cell r="DS1078">
            <v>0</v>
          </cell>
          <cell r="DT1078">
            <v>0</v>
          </cell>
          <cell r="DU1078">
            <v>0</v>
          </cell>
          <cell r="DV1078">
            <v>0</v>
          </cell>
          <cell r="DW1078">
            <v>0</v>
          </cell>
          <cell r="DX1078">
            <v>0</v>
          </cell>
          <cell r="DY1078">
            <v>0</v>
          </cell>
          <cell r="DZ1078">
            <v>0</v>
          </cell>
          <cell r="EA1078">
            <v>0</v>
          </cell>
          <cell r="EB1078">
            <v>0</v>
          </cell>
          <cell r="EC1078">
            <v>0</v>
          </cell>
          <cell r="ED1078">
            <v>0</v>
          </cell>
          <cell r="EE1078">
            <v>0</v>
          </cell>
          <cell r="EF1078">
            <v>0</v>
          </cell>
          <cell r="EG1078">
            <v>0</v>
          </cell>
          <cell r="EH1078">
            <v>0</v>
          </cell>
          <cell r="EI1078">
            <v>0</v>
          </cell>
          <cell r="EJ1078">
            <v>0</v>
          </cell>
          <cell r="EK1078">
            <v>0</v>
          </cell>
          <cell r="EL1078">
            <v>0</v>
          </cell>
          <cell r="EM1078">
            <v>0</v>
          </cell>
          <cell r="EN1078">
            <v>0</v>
          </cell>
          <cell r="EO1078">
            <v>0</v>
          </cell>
          <cell r="EP1078">
            <v>0</v>
          </cell>
          <cell r="EQ1078">
            <v>0</v>
          </cell>
          <cell r="ER1078">
            <v>0</v>
          </cell>
          <cell r="ES1078">
            <v>0</v>
          </cell>
          <cell r="ET1078">
            <v>0</v>
          </cell>
          <cell r="EU1078">
            <v>0</v>
          </cell>
          <cell r="EV1078">
            <v>0</v>
          </cell>
          <cell r="EW1078">
            <v>0</v>
          </cell>
          <cell r="EX1078">
            <v>0</v>
          </cell>
          <cell r="EY1078">
            <v>0</v>
          </cell>
          <cell r="EZ1078">
            <v>0</v>
          </cell>
          <cell r="FA1078">
            <v>0</v>
          </cell>
          <cell r="FB1078">
            <v>0</v>
          </cell>
          <cell r="FC1078">
            <v>0</v>
          </cell>
          <cell r="FD1078">
            <v>0</v>
          </cell>
          <cell r="FE1078">
            <v>0</v>
          </cell>
          <cell r="FF1078">
            <v>0</v>
          </cell>
          <cell r="FG1078">
            <v>0</v>
          </cell>
          <cell r="FH1078">
            <v>0</v>
          </cell>
          <cell r="FI1078">
            <v>0</v>
          </cell>
          <cell r="FJ1078">
            <v>0</v>
          </cell>
          <cell r="FK1078">
            <v>0</v>
          </cell>
          <cell r="FL1078">
            <v>0</v>
          </cell>
          <cell r="FM1078">
            <v>0</v>
          </cell>
          <cell r="FN1078">
            <v>0</v>
          </cell>
          <cell r="FO1078">
            <v>0</v>
          </cell>
          <cell r="FP1078">
            <v>0</v>
          </cell>
          <cell r="FQ1078">
            <v>0</v>
          </cell>
          <cell r="FR1078">
            <v>0</v>
          </cell>
          <cell r="FS1078">
            <v>0</v>
          </cell>
          <cell r="FT1078">
            <v>0</v>
          </cell>
          <cell r="FU1078">
            <v>0</v>
          </cell>
          <cell r="FV1078">
            <v>0</v>
          </cell>
          <cell r="FW1078">
            <v>0</v>
          </cell>
          <cell r="FX1078">
            <v>0</v>
          </cell>
          <cell r="FY1078">
            <v>0</v>
          </cell>
          <cell r="FZ1078">
            <v>0</v>
          </cell>
          <cell r="GA1078">
            <v>0</v>
          </cell>
          <cell r="GB1078">
            <v>0</v>
          </cell>
          <cell r="GC1078">
            <v>0</v>
          </cell>
          <cell r="GD1078">
            <v>0</v>
          </cell>
          <cell r="GE1078">
            <v>0</v>
          </cell>
          <cell r="GF1078">
            <v>0</v>
          </cell>
          <cell r="GG1078">
            <v>0</v>
          </cell>
          <cell r="GH1078">
            <v>0</v>
          </cell>
          <cell r="GI1078">
            <v>0</v>
          </cell>
          <cell r="GJ1078">
            <v>0</v>
          </cell>
          <cell r="GK1078">
            <v>0</v>
          </cell>
          <cell r="GL1078">
            <v>0</v>
          </cell>
          <cell r="GM1078">
            <v>0</v>
          </cell>
          <cell r="GN1078">
            <v>0</v>
          </cell>
          <cell r="GO1078">
            <v>0</v>
          </cell>
          <cell r="GP1078">
            <v>0</v>
          </cell>
          <cell r="GQ1078">
            <v>0</v>
          </cell>
          <cell r="GR1078">
            <v>0</v>
          </cell>
          <cell r="GS1078">
            <v>0</v>
          </cell>
          <cell r="GT1078">
            <v>0</v>
          </cell>
          <cell r="GU1078">
            <v>0</v>
          </cell>
          <cell r="GV1078">
            <v>0</v>
          </cell>
          <cell r="GW1078">
            <v>0</v>
          </cell>
          <cell r="GX1078">
            <v>0</v>
          </cell>
          <cell r="GY1078">
            <v>0</v>
          </cell>
          <cell r="GZ1078">
            <v>0</v>
          </cell>
          <cell r="HA1078">
            <v>0</v>
          </cell>
          <cell r="HB1078">
            <v>0</v>
          </cell>
          <cell r="HC1078">
            <v>0</v>
          </cell>
          <cell r="HD1078">
            <v>0</v>
          </cell>
          <cell r="HE1078">
            <v>0</v>
          </cell>
          <cell r="HF1078">
            <v>0</v>
          </cell>
          <cell r="HG1078">
            <v>0</v>
          </cell>
          <cell r="HH1078">
            <v>0</v>
          </cell>
          <cell r="HI1078">
            <v>0</v>
          </cell>
          <cell r="HJ1078">
            <v>0</v>
          </cell>
          <cell r="HK1078">
            <v>0</v>
          </cell>
          <cell r="HL1078">
            <v>0</v>
          </cell>
          <cell r="HM1078">
            <v>0</v>
          </cell>
          <cell r="HN1078">
            <v>0</v>
          </cell>
          <cell r="HO1078">
            <v>0</v>
          </cell>
          <cell r="HP1078">
            <v>0</v>
          </cell>
          <cell r="HQ1078">
            <v>0</v>
          </cell>
          <cell r="HR1078">
            <v>0</v>
          </cell>
          <cell r="HS1078">
            <v>0</v>
          </cell>
          <cell r="HT1078">
            <v>0</v>
          </cell>
          <cell r="HU1078">
            <v>0</v>
          </cell>
          <cell r="HV1078">
            <v>0</v>
          </cell>
          <cell r="HW1078">
            <v>0</v>
          </cell>
          <cell r="HX1078">
            <v>0</v>
          </cell>
          <cell r="HY1078">
            <v>0</v>
          </cell>
          <cell r="HZ1078">
            <v>0</v>
          </cell>
          <cell r="IA1078">
            <v>0</v>
          </cell>
          <cell r="IB1078">
            <v>0</v>
          </cell>
          <cell r="IC1078">
            <v>0</v>
          </cell>
          <cell r="ID1078">
            <v>0</v>
          </cell>
          <cell r="IE1078">
            <v>0</v>
          </cell>
          <cell r="IF1078">
            <v>0</v>
          </cell>
          <cell r="IG1078">
            <v>0</v>
          </cell>
          <cell r="IH1078">
            <v>0</v>
          </cell>
          <cell r="II1078">
            <v>0</v>
          </cell>
          <cell r="IJ1078">
            <v>0</v>
          </cell>
          <cell r="IK1078">
            <v>0</v>
          </cell>
          <cell r="IL1078">
            <v>0</v>
          </cell>
          <cell r="IM1078">
            <v>0</v>
          </cell>
          <cell r="IN1078">
            <v>0</v>
          </cell>
          <cell r="IO1078">
            <v>0</v>
          </cell>
          <cell r="IP1078">
            <v>0</v>
          </cell>
          <cell r="IQ1078">
            <v>0</v>
          </cell>
          <cell r="IR1078">
            <v>0</v>
          </cell>
          <cell r="IS1078">
            <v>0</v>
          </cell>
          <cell r="IT1078">
            <v>0</v>
          </cell>
          <cell r="IU1078">
            <v>0</v>
          </cell>
          <cell r="IV1078">
            <v>0</v>
          </cell>
          <cell r="IW1078">
            <v>0</v>
          </cell>
          <cell r="IX1078">
            <v>0</v>
          </cell>
          <cell r="IY1078">
            <v>0</v>
          </cell>
          <cell r="IZ1078">
            <v>0</v>
          </cell>
          <cell r="JA1078">
            <v>0</v>
          </cell>
          <cell r="JB1078">
            <v>0</v>
          </cell>
          <cell r="JC1078">
            <v>0</v>
          </cell>
          <cell r="JD1078">
            <v>0</v>
          </cell>
          <cell r="JE1078">
            <v>0</v>
          </cell>
        </row>
        <row r="1079">
          <cell r="D1079" t="str">
            <v>PV_.QF.UTS._.___.QuichapaIII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0</v>
          </cell>
          <cell r="BD1079">
            <v>0</v>
          </cell>
          <cell r="BE1079">
            <v>0</v>
          </cell>
          <cell r="BF1079">
            <v>0</v>
          </cell>
          <cell r="BG1079">
            <v>0</v>
          </cell>
          <cell r="BH1079">
            <v>0</v>
          </cell>
          <cell r="BI1079">
            <v>0</v>
          </cell>
          <cell r="BJ1079">
            <v>0</v>
          </cell>
          <cell r="BK1079">
            <v>0</v>
          </cell>
          <cell r="BL1079">
            <v>0</v>
          </cell>
          <cell r="BM1079">
            <v>0</v>
          </cell>
          <cell r="BN1079">
            <v>0</v>
          </cell>
          <cell r="BO1079">
            <v>0</v>
          </cell>
          <cell r="BP1079">
            <v>0</v>
          </cell>
          <cell r="BQ1079">
            <v>0</v>
          </cell>
          <cell r="BR1079">
            <v>0</v>
          </cell>
          <cell r="BS1079">
            <v>0</v>
          </cell>
          <cell r="BT1079">
            <v>0</v>
          </cell>
          <cell r="BU1079">
            <v>0</v>
          </cell>
          <cell r="BV1079">
            <v>0</v>
          </cell>
          <cell r="BW1079">
            <v>0</v>
          </cell>
          <cell r="BX1079">
            <v>0</v>
          </cell>
          <cell r="BY1079">
            <v>0</v>
          </cell>
          <cell r="BZ1079">
            <v>0</v>
          </cell>
          <cell r="CA1079">
            <v>0</v>
          </cell>
          <cell r="CB1079">
            <v>0</v>
          </cell>
          <cell r="CC1079">
            <v>0</v>
          </cell>
          <cell r="CD1079">
            <v>0</v>
          </cell>
          <cell r="CE1079">
            <v>0</v>
          </cell>
          <cell r="CF1079">
            <v>0</v>
          </cell>
          <cell r="CG1079">
            <v>0</v>
          </cell>
          <cell r="CH1079">
            <v>0</v>
          </cell>
          <cell r="CI1079">
            <v>0</v>
          </cell>
          <cell r="CJ1079">
            <v>0</v>
          </cell>
          <cell r="CK1079">
            <v>0</v>
          </cell>
          <cell r="CL1079">
            <v>0</v>
          </cell>
          <cell r="CM1079">
            <v>0</v>
          </cell>
          <cell r="CN1079">
            <v>0</v>
          </cell>
          <cell r="CO1079">
            <v>0</v>
          </cell>
          <cell r="CP1079">
            <v>0</v>
          </cell>
          <cell r="CQ1079">
            <v>0</v>
          </cell>
          <cell r="CR1079">
            <v>0</v>
          </cell>
          <cell r="CS1079">
            <v>0</v>
          </cell>
          <cell r="CT1079">
            <v>0</v>
          </cell>
          <cell r="CU1079">
            <v>0</v>
          </cell>
          <cell r="CV1079">
            <v>0</v>
          </cell>
          <cell r="CW1079">
            <v>0</v>
          </cell>
          <cell r="CX1079">
            <v>0</v>
          </cell>
          <cell r="CY1079">
            <v>0</v>
          </cell>
          <cell r="CZ1079">
            <v>0</v>
          </cell>
          <cell r="DA1079">
            <v>0</v>
          </cell>
          <cell r="DB1079">
            <v>0</v>
          </cell>
          <cell r="DC1079">
            <v>0</v>
          </cell>
          <cell r="DD1079">
            <v>0</v>
          </cell>
          <cell r="DE1079">
            <v>0</v>
          </cell>
          <cell r="DF1079">
            <v>0</v>
          </cell>
          <cell r="DG1079">
            <v>0</v>
          </cell>
          <cell r="DH1079">
            <v>0</v>
          </cell>
          <cell r="DI1079">
            <v>0</v>
          </cell>
          <cell r="DJ1079">
            <v>0</v>
          </cell>
          <cell r="DK1079">
            <v>0</v>
          </cell>
          <cell r="DL1079">
            <v>0</v>
          </cell>
          <cell r="DM1079">
            <v>0</v>
          </cell>
          <cell r="DN1079">
            <v>0</v>
          </cell>
          <cell r="DO1079">
            <v>0</v>
          </cell>
          <cell r="DP1079">
            <v>0</v>
          </cell>
          <cell r="DQ1079">
            <v>0</v>
          </cell>
          <cell r="DR1079">
            <v>0</v>
          </cell>
          <cell r="DS1079">
            <v>0</v>
          </cell>
          <cell r="DT1079">
            <v>0</v>
          </cell>
          <cell r="DU1079">
            <v>0</v>
          </cell>
          <cell r="DV1079">
            <v>0</v>
          </cell>
          <cell r="DW1079">
            <v>0</v>
          </cell>
          <cell r="DX1079">
            <v>0</v>
          </cell>
          <cell r="DY1079">
            <v>0</v>
          </cell>
          <cell r="DZ1079">
            <v>0</v>
          </cell>
          <cell r="EA1079">
            <v>0</v>
          </cell>
          <cell r="EB1079">
            <v>0</v>
          </cell>
          <cell r="EC1079">
            <v>0</v>
          </cell>
          <cell r="ED1079">
            <v>0</v>
          </cell>
          <cell r="EE1079">
            <v>0</v>
          </cell>
          <cell r="EF1079">
            <v>0</v>
          </cell>
          <cell r="EG1079">
            <v>0</v>
          </cell>
          <cell r="EH1079">
            <v>0</v>
          </cell>
          <cell r="EI1079">
            <v>0</v>
          </cell>
          <cell r="EJ1079">
            <v>0</v>
          </cell>
          <cell r="EK1079">
            <v>0</v>
          </cell>
          <cell r="EL1079">
            <v>0</v>
          </cell>
          <cell r="EM1079">
            <v>0</v>
          </cell>
          <cell r="EN1079">
            <v>0</v>
          </cell>
          <cell r="EO1079">
            <v>0</v>
          </cell>
          <cell r="EP1079">
            <v>0</v>
          </cell>
          <cell r="EQ1079">
            <v>0</v>
          </cell>
          <cell r="ER1079">
            <v>0</v>
          </cell>
          <cell r="ES1079">
            <v>0</v>
          </cell>
          <cell r="ET1079">
            <v>0</v>
          </cell>
          <cell r="EU1079">
            <v>0</v>
          </cell>
          <cell r="EV1079">
            <v>0</v>
          </cell>
          <cell r="EW1079">
            <v>0</v>
          </cell>
          <cell r="EX1079">
            <v>0</v>
          </cell>
          <cell r="EY1079">
            <v>0</v>
          </cell>
          <cell r="EZ1079">
            <v>0</v>
          </cell>
          <cell r="FA1079">
            <v>0</v>
          </cell>
          <cell r="FB1079">
            <v>0</v>
          </cell>
          <cell r="FC1079">
            <v>0</v>
          </cell>
          <cell r="FD1079">
            <v>0</v>
          </cell>
          <cell r="FE1079">
            <v>0</v>
          </cell>
          <cell r="FF1079">
            <v>0</v>
          </cell>
          <cell r="FG1079">
            <v>0</v>
          </cell>
          <cell r="FH1079">
            <v>0</v>
          </cell>
          <cell r="FI1079">
            <v>0</v>
          </cell>
          <cell r="FJ1079">
            <v>0</v>
          </cell>
          <cell r="FK1079">
            <v>0</v>
          </cell>
          <cell r="FL1079">
            <v>0</v>
          </cell>
          <cell r="FM1079">
            <v>0</v>
          </cell>
          <cell r="FN1079">
            <v>0</v>
          </cell>
          <cell r="FO1079">
            <v>0</v>
          </cell>
          <cell r="FP1079">
            <v>0</v>
          </cell>
          <cell r="FQ1079">
            <v>0</v>
          </cell>
          <cell r="FR1079">
            <v>0</v>
          </cell>
          <cell r="FS1079">
            <v>0</v>
          </cell>
          <cell r="FT1079">
            <v>0</v>
          </cell>
          <cell r="FU1079">
            <v>0</v>
          </cell>
          <cell r="FV1079">
            <v>0</v>
          </cell>
          <cell r="FW1079">
            <v>0</v>
          </cell>
          <cell r="FX1079">
            <v>0</v>
          </cell>
          <cell r="FY1079">
            <v>0</v>
          </cell>
          <cell r="FZ1079">
            <v>0</v>
          </cell>
          <cell r="GA1079">
            <v>0</v>
          </cell>
          <cell r="GB1079">
            <v>0</v>
          </cell>
          <cell r="GC1079">
            <v>0</v>
          </cell>
          <cell r="GD1079">
            <v>0</v>
          </cell>
          <cell r="GE1079">
            <v>0</v>
          </cell>
          <cell r="GF1079">
            <v>0</v>
          </cell>
          <cell r="GG1079">
            <v>0</v>
          </cell>
          <cell r="GH1079">
            <v>0</v>
          </cell>
          <cell r="GI1079">
            <v>0</v>
          </cell>
          <cell r="GJ1079">
            <v>0</v>
          </cell>
          <cell r="GK1079">
            <v>0</v>
          </cell>
          <cell r="GL1079">
            <v>0</v>
          </cell>
          <cell r="GM1079">
            <v>0</v>
          </cell>
          <cell r="GN1079">
            <v>0</v>
          </cell>
          <cell r="GO1079">
            <v>0</v>
          </cell>
          <cell r="GP1079">
            <v>0</v>
          </cell>
          <cell r="GQ1079">
            <v>0</v>
          </cell>
          <cell r="GR1079">
            <v>0</v>
          </cell>
          <cell r="GS1079">
            <v>0</v>
          </cell>
          <cell r="GT1079">
            <v>0</v>
          </cell>
          <cell r="GU1079">
            <v>0</v>
          </cell>
          <cell r="GV1079">
            <v>0</v>
          </cell>
          <cell r="GW1079">
            <v>0</v>
          </cell>
          <cell r="GX1079">
            <v>0</v>
          </cell>
          <cell r="GY1079">
            <v>0</v>
          </cell>
          <cell r="GZ1079">
            <v>0</v>
          </cell>
          <cell r="HA1079">
            <v>0</v>
          </cell>
          <cell r="HB1079">
            <v>0</v>
          </cell>
          <cell r="HC1079">
            <v>0</v>
          </cell>
          <cell r="HD1079">
            <v>0</v>
          </cell>
          <cell r="HE1079">
            <v>0</v>
          </cell>
          <cell r="HF1079">
            <v>0</v>
          </cell>
          <cell r="HG1079">
            <v>0</v>
          </cell>
          <cell r="HH1079">
            <v>0</v>
          </cell>
          <cell r="HI1079">
            <v>0</v>
          </cell>
          <cell r="HJ1079">
            <v>0</v>
          </cell>
          <cell r="HK1079">
            <v>0</v>
          </cell>
          <cell r="HL1079">
            <v>0</v>
          </cell>
          <cell r="HM1079">
            <v>0</v>
          </cell>
          <cell r="HN1079">
            <v>0</v>
          </cell>
          <cell r="HO1079">
            <v>0</v>
          </cell>
          <cell r="HP1079">
            <v>0</v>
          </cell>
          <cell r="HQ1079">
            <v>0</v>
          </cell>
          <cell r="HR1079">
            <v>0</v>
          </cell>
          <cell r="HS1079">
            <v>0</v>
          </cell>
          <cell r="HT1079">
            <v>0</v>
          </cell>
          <cell r="HU1079">
            <v>0</v>
          </cell>
          <cell r="HV1079">
            <v>0</v>
          </cell>
          <cell r="HW1079">
            <v>0</v>
          </cell>
          <cell r="HX1079">
            <v>0</v>
          </cell>
          <cell r="HY1079">
            <v>0</v>
          </cell>
          <cell r="HZ1079">
            <v>0</v>
          </cell>
          <cell r="IA1079">
            <v>0</v>
          </cell>
          <cell r="IB1079">
            <v>0</v>
          </cell>
          <cell r="IC1079">
            <v>0</v>
          </cell>
          <cell r="ID1079">
            <v>0</v>
          </cell>
          <cell r="IE1079">
            <v>0</v>
          </cell>
          <cell r="IF1079">
            <v>0</v>
          </cell>
          <cell r="IG1079">
            <v>0</v>
          </cell>
          <cell r="IH1079">
            <v>0</v>
          </cell>
          <cell r="II1079">
            <v>0</v>
          </cell>
          <cell r="IJ1079">
            <v>0</v>
          </cell>
          <cell r="IK1079">
            <v>0</v>
          </cell>
          <cell r="IL1079">
            <v>0</v>
          </cell>
          <cell r="IM1079">
            <v>0</v>
          </cell>
          <cell r="IN1079">
            <v>0</v>
          </cell>
          <cell r="IO1079">
            <v>0</v>
          </cell>
          <cell r="IP1079">
            <v>0</v>
          </cell>
          <cell r="IQ1079">
            <v>0</v>
          </cell>
          <cell r="IR1079">
            <v>0</v>
          </cell>
          <cell r="IS1079">
            <v>0</v>
          </cell>
          <cell r="IT1079">
            <v>0</v>
          </cell>
          <cell r="IU1079">
            <v>0</v>
          </cell>
          <cell r="IV1079">
            <v>0</v>
          </cell>
          <cell r="IW1079">
            <v>0</v>
          </cell>
          <cell r="IX1079">
            <v>0</v>
          </cell>
          <cell r="IY1079">
            <v>0</v>
          </cell>
          <cell r="IZ1079">
            <v>0</v>
          </cell>
          <cell r="JA1079">
            <v>0</v>
          </cell>
          <cell r="JB1079">
            <v>0</v>
          </cell>
          <cell r="JC1079">
            <v>0</v>
          </cell>
          <cell r="JD1079">
            <v>0</v>
          </cell>
          <cell r="JE1079">
            <v>0</v>
          </cell>
        </row>
        <row r="1080">
          <cell r="D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0</v>
          </cell>
          <cell r="BD1080">
            <v>0</v>
          </cell>
          <cell r="BE1080">
            <v>0</v>
          </cell>
          <cell r="BF1080">
            <v>0</v>
          </cell>
          <cell r="BG1080">
            <v>0</v>
          </cell>
          <cell r="BH1080">
            <v>0</v>
          </cell>
          <cell r="BI1080">
            <v>0</v>
          </cell>
          <cell r="BJ1080">
            <v>0</v>
          </cell>
          <cell r="BK1080">
            <v>0</v>
          </cell>
          <cell r="BL1080">
            <v>0</v>
          </cell>
          <cell r="BM1080">
            <v>0</v>
          </cell>
          <cell r="BN1080">
            <v>0</v>
          </cell>
          <cell r="BO1080">
            <v>0</v>
          </cell>
          <cell r="BP1080">
            <v>0</v>
          </cell>
          <cell r="BQ1080">
            <v>0</v>
          </cell>
          <cell r="BR1080">
            <v>0</v>
          </cell>
          <cell r="BS1080">
            <v>0</v>
          </cell>
          <cell r="BT1080">
            <v>0</v>
          </cell>
          <cell r="BU1080">
            <v>0</v>
          </cell>
          <cell r="BV1080">
            <v>0</v>
          </cell>
          <cell r="BW1080">
            <v>0</v>
          </cell>
          <cell r="BX1080">
            <v>0</v>
          </cell>
          <cell r="BY1080">
            <v>0</v>
          </cell>
          <cell r="BZ1080">
            <v>0</v>
          </cell>
          <cell r="CA1080">
            <v>0</v>
          </cell>
          <cell r="CB1080">
            <v>0</v>
          </cell>
          <cell r="CC1080">
            <v>0</v>
          </cell>
          <cell r="CD1080">
            <v>0</v>
          </cell>
          <cell r="CE1080">
            <v>0</v>
          </cell>
          <cell r="CF1080">
            <v>0</v>
          </cell>
          <cell r="CG1080">
            <v>0</v>
          </cell>
          <cell r="CH1080">
            <v>0</v>
          </cell>
          <cell r="CI1080">
            <v>0</v>
          </cell>
          <cell r="CJ1080">
            <v>0</v>
          </cell>
          <cell r="CK1080">
            <v>0</v>
          </cell>
          <cell r="CL1080">
            <v>0</v>
          </cell>
          <cell r="CM1080">
            <v>0</v>
          </cell>
          <cell r="CN1080">
            <v>0</v>
          </cell>
          <cell r="CO1080">
            <v>0</v>
          </cell>
          <cell r="CP1080">
            <v>0</v>
          </cell>
          <cell r="CQ1080">
            <v>0</v>
          </cell>
          <cell r="CR1080">
            <v>0</v>
          </cell>
          <cell r="CS1080">
            <v>0</v>
          </cell>
          <cell r="CT1080">
            <v>0</v>
          </cell>
          <cell r="CU1080">
            <v>0</v>
          </cell>
          <cell r="CV1080">
            <v>0</v>
          </cell>
          <cell r="CW1080">
            <v>0</v>
          </cell>
          <cell r="CX1080">
            <v>0</v>
          </cell>
          <cell r="CY1080">
            <v>0</v>
          </cell>
          <cell r="CZ1080">
            <v>0</v>
          </cell>
          <cell r="DA1080">
            <v>0</v>
          </cell>
          <cell r="DB1080">
            <v>0</v>
          </cell>
          <cell r="DC1080">
            <v>0</v>
          </cell>
          <cell r="DD1080">
            <v>0</v>
          </cell>
          <cell r="DE1080">
            <v>0</v>
          </cell>
          <cell r="DF1080">
            <v>0</v>
          </cell>
          <cell r="DG1080">
            <v>0</v>
          </cell>
          <cell r="DH1080">
            <v>0</v>
          </cell>
          <cell r="DI1080">
            <v>0</v>
          </cell>
          <cell r="DJ1080">
            <v>0</v>
          </cell>
          <cell r="DK1080">
            <v>0</v>
          </cell>
          <cell r="DL1080">
            <v>0</v>
          </cell>
          <cell r="DM1080">
            <v>0</v>
          </cell>
          <cell r="DN1080">
            <v>0</v>
          </cell>
          <cell r="DO1080">
            <v>0</v>
          </cell>
          <cell r="DP1080">
            <v>0</v>
          </cell>
          <cell r="DQ1080">
            <v>0</v>
          </cell>
          <cell r="DR1080">
            <v>0</v>
          </cell>
          <cell r="DS1080">
            <v>0</v>
          </cell>
          <cell r="DT1080">
            <v>0</v>
          </cell>
          <cell r="DU1080">
            <v>0</v>
          </cell>
          <cell r="DV1080">
            <v>0</v>
          </cell>
          <cell r="DW1080">
            <v>0</v>
          </cell>
          <cell r="DX1080">
            <v>0</v>
          </cell>
          <cell r="DY1080">
            <v>0</v>
          </cell>
          <cell r="DZ1080">
            <v>0</v>
          </cell>
          <cell r="EA1080">
            <v>0</v>
          </cell>
          <cell r="EB1080">
            <v>0</v>
          </cell>
          <cell r="EC1080">
            <v>0</v>
          </cell>
          <cell r="ED1080">
            <v>0</v>
          </cell>
          <cell r="EE1080">
            <v>0</v>
          </cell>
          <cell r="EF1080">
            <v>0</v>
          </cell>
          <cell r="EG1080">
            <v>0</v>
          </cell>
          <cell r="EH1080">
            <v>0</v>
          </cell>
          <cell r="EI1080">
            <v>0</v>
          </cell>
          <cell r="EJ1080">
            <v>0</v>
          </cell>
          <cell r="EK1080">
            <v>0</v>
          </cell>
          <cell r="EL1080">
            <v>0</v>
          </cell>
          <cell r="EM1080">
            <v>0</v>
          </cell>
          <cell r="EN1080">
            <v>0</v>
          </cell>
          <cell r="EO1080">
            <v>0</v>
          </cell>
          <cell r="EP1080">
            <v>0</v>
          </cell>
          <cell r="EQ1080">
            <v>0</v>
          </cell>
          <cell r="ER1080">
            <v>0</v>
          </cell>
          <cell r="ES1080">
            <v>0</v>
          </cell>
          <cell r="ET1080">
            <v>0</v>
          </cell>
          <cell r="EU1080">
            <v>0</v>
          </cell>
          <cell r="EV1080">
            <v>0</v>
          </cell>
          <cell r="EW1080">
            <v>0</v>
          </cell>
          <cell r="EX1080">
            <v>0</v>
          </cell>
          <cell r="EY1080">
            <v>0</v>
          </cell>
          <cell r="EZ1080">
            <v>0</v>
          </cell>
          <cell r="FA1080">
            <v>0</v>
          </cell>
          <cell r="FB1080">
            <v>0</v>
          </cell>
          <cell r="FC1080">
            <v>0</v>
          </cell>
          <cell r="FD1080">
            <v>0</v>
          </cell>
          <cell r="FE1080">
            <v>0</v>
          </cell>
          <cell r="FF1080">
            <v>0</v>
          </cell>
          <cell r="FG1080">
            <v>0</v>
          </cell>
          <cell r="FH1080">
            <v>0</v>
          </cell>
          <cell r="FI1080">
            <v>0</v>
          </cell>
          <cell r="FJ1080">
            <v>0</v>
          </cell>
          <cell r="FK1080">
            <v>0</v>
          </cell>
          <cell r="FL1080">
            <v>0</v>
          </cell>
          <cell r="FM1080">
            <v>0</v>
          </cell>
          <cell r="FN1080">
            <v>0</v>
          </cell>
          <cell r="FO1080">
            <v>0</v>
          </cell>
          <cell r="FP1080">
            <v>0</v>
          </cell>
          <cell r="FQ1080">
            <v>0</v>
          </cell>
          <cell r="FR1080">
            <v>0</v>
          </cell>
          <cell r="FS1080">
            <v>0</v>
          </cell>
          <cell r="FT1080">
            <v>0</v>
          </cell>
          <cell r="FU1080">
            <v>0</v>
          </cell>
          <cell r="FV1080">
            <v>0</v>
          </cell>
          <cell r="FW1080">
            <v>0</v>
          </cell>
          <cell r="FX1080">
            <v>0</v>
          </cell>
          <cell r="FY1080">
            <v>0</v>
          </cell>
          <cell r="FZ1080">
            <v>0</v>
          </cell>
          <cell r="GA1080">
            <v>0</v>
          </cell>
          <cell r="GB1080">
            <v>0</v>
          </cell>
          <cell r="GC1080">
            <v>0</v>
          </cell>
          <cell r="GD1080">
            <v>0</v>
          </cell>
          <cell r="GE1080">
            <v>0</v>
          </cell>
          <cell r="GF1080">
            <v>0</v>
          </cell>
          <cell r="GG1080">
            <v>0</v>
          </cell>
          <cell r="GH1080">
            <v>0</v>
          </cell>
          <cell r="GI1080">
            <v>0</v>
          </cell>
          <cell r="GJ1080">
            <v>0</v>
          </cell>
          <cell r="GK1080">
            <v>0</v>
          </cell>
          <cell r="GL1080">
            <v>0</v>
          </cell>
          <cell r="GM1080">
            <v>0</v>
          </cell>
          <cell r="GN1080">
            <v>0</v>
          </cell>
          <cell r="GO1080">
            <v>0</v>
          </cell>
          <cell r="GP1080">
            <v>0</v>
          </cell>
          <cell r="GQ1080">
            <v>0</v>
          </cell>
          <cell r="GR1080">
            <v>0</v>
          </cell>
          <cell r="GS1080">
            <v>0</v>
          </cell>
          <cell r="GT1080">
            <v>0</v>
          </cell>
          <cell r="GU1080">
            <v>0</v>
          </cell>
          <cell r="GV1080">
            <v>0</v>
          </cell>
          <cell r="GW1080">
            <v>0</v>
          </cell>
          <cell r="GX1080">
            <v>0</v>
          </cell>
          <cell r="GY1080">
            <v>0</v>
          </cell>
          <cell r="GZ1080">
            <v>0</v>
          </cell>
          <cell r="HA1080">
            <v>0</v>
          </cell>
          <cell r="HB1080">
            <v>0</v>
          </cell>
          <cell r="HC1080">
            <v>0</v>
          </cell>
          <cell r="HD1080">
            <v>0</v>
          </cell>
          <cell r="HE1080">
            <v>0</v>
          </cell>
          <cell r="HF1080">
            <v>0</v>
          </cell>
          <cell r="HG1080">
            <v>0</v>
          </cell>
          <cell r="HH1080">
            <v>0</v>
          </cell>
          <cell r="HI1080">
            <v>0</v>
          </cell>
          <cell r="HJ1080">
            <v>0</v>
          </cell>
          <cell r="HK1080">
            <v>0</v>
          </cell>
          <cell r="HL1080">
            <v>0</v>
          </cell>
          <cell r="HM1080">
            <v>0</v>
          </cell>
          <cell r="HN1080">
            <v>0</v>
          </cell>
          <cell r="HO1080">
            <v>0</v>
          </cell>
          <cell r="HP1080">
            <v>0</v>
          </cell>
          <cell r="HQ1080">
            <v>0</v>
          </cell>
          <cell r="HR1080">
            <v>0</v>
          </cell>
          <cell r="HS1080">
            <v>0</v>
          </cell>
          <cell r="HT1080">
            <v>0</v>
          </cell>
          <cell r="HU1080">
            <v>0</v>
          </cell>
          <cell r="HV1080">
            <v>0</v>
          </cell>
          <cell r="HW1080">
            <v>0</v>
          </cell>
          <cell r="HX1080">
            <v>0</v>
          </cell>
          <cell r="HY1080">
            <v>0</v>
          </cell>
          <cell r="HZ1080">
            <v>0</v>
          </cell>
          <cell r="IA1080">
            <v>0</v>
          </cell>
          <cell r="IB1080">
            <v>0</v>
          </cell>
          <cell r="IC1080">
            <v>0</v>
          </cell>
          <cell r="ID1080">
            <v>0</v>
          </cell>
          <cell r="IE1080">
            <v>0</v>
          </cell>
          <cell r="IF1080">
            <v>0</v>
          </cell>
          <cell r="IG1080">
            <v>0</v>
          </cell>
          <cell r="IH1080">
            <v>0</v>
          </cell>
          <cell r="II1080">
            <v>0</v>
          </cell>
          <cell r="IJ1080">
            <v>0</v>
          </cell>
          <cell r="IK1080">
            <v>0</v>
          </cell>
          <cell r="IL1080">
            <v>0</v>
          </cell>
          <cell r="IM1080">
            <v>0</v>
          </cell>
          <cell r="IN1080">
            <v>0</v>
          </cell>
          <cell r="IO1080">
            <v>0</v>
          </cell>
          <cell r="IP1080">
            <v>0</v>
          </cell>
          <cell r="IQ1080">
            <v>0</v>
          </cell>
          <cell r="IR1080">
            <v>0</v>
          </cell>
          <cell r="IS1080">
            <v>0</v>
          </cell>
          <cell r="IT1080">
            <v>0</v>
          </cell>
          <cell r="IU1080">
            <v>0</v>
          </cell>
          <cell r="IV1080">
            <v>0</v>
          </cell>
          <cell r="IW1080">
            <v>0</v>
          </cell>
          <cell r="IX1080">
            <v>0</v>
          </cell>
          <cell r="IY1080">
            <v>0</v>
          </cell>
          <cell r="IZ1080">
            <v>0</v>
          </cell>
          <cell r="JA1080">
            <v>0</v>
          </cell>
          <cell r="JB1080">
            <v>0</v>
          </cell>
          <cell r="JC1080">
            <v>0</v>
          </cell>
          <cell r="JD1080">
            <v>0</v>
          </cell>
          <cell r="JE1080">
            <v>0</v>
          </cell>
        </row>
        <row r="1081"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0</v>
          </cell>
          <cell r="BD1081">
            <v>0</v>
          </cell>
          <cell r="BE1081">
            <v>0</v>
          </cell>
          <cell r="BF1081">
            <v>0</v>
          </cell>
          <cell r="BG1081">
            <v>0</v>
          </cell>
          <cell r="BH1081">
            <v>0</v>
          </cell>
          <cell r="BI1081">
            <v>0</v>
          </cell>
          <cell r="BJ1081">
            <v>0</v>
          </cell>
          <cell r="BK1081">
            <v>0</v>
          </cell>
          <cell r="BL1081">
            <v>0</v>
          </cell>
          <cell r="BM1081">
            <v>0</v>
          </cell>
          <cell r="BN1081">
            <v>0</v>
          </cell>
          <cell r="BO1081">
            <v>0</v>
          </cell>
          <cell r="BP1081">
            <v>0</v>
          </cell>
          <cell r="BQ1081">
            <v>0</v>
          </cell>
          <cell r="BR1081">
            <v>0</v>
          </cell>
          <cell r="BS1081">
            <v>0</v>
          </cell>
          <cell r="BT1081">
            <v>0</v>
          </cell>
          <cell r="BU1081">
            <v>0</v>
          </cell>
          <cell r="BV1081">
            <v>0</v>
          </cell>
          <cell r="BW1081">
            <v>0</v>
          </cell>
          <cell r="BX1081">
            <v>0</v>
          </cell>
          <cell r="BY1081">
            <v>0</v>
          </cell>
          <cell r="BZ1081">
            <v>0</v>
          </cell>
          <cell r="CA1081">
            <v>0</v>
          </cell>
          <cell r="CB1081">
            <v>0</v>
          </cell>
          <cell r="CC1081">
            <v>0</v>
          </cell>
          <cell r="CD1081">
            <v>0</v>
          </cell>
          <cell r="CE1081">
            <v>0</v>
          </cell>
          <cell r="CF1081">
            <v>0</v>
          </cell>
          <cell r="CG1081">
            <v>0</v>
          </cell>
          <cell r="CH1081">
            <v>0</v>
          </cell>
          <cell r="CI1081">
            <v>0</v>
          </cell>
          <cell r="CJ1081">
            <v>0</v>
          </cell>
          <cell r="CK1081">
            <v>0</v>
          </cell>
          <cell r="CL1081">
            <v>0</v>
          </cell>
          <cell r="CM1081">
            <v>0</v>
          </cell>
          <cell r="CN1081">
            <v>0</v>
          </cell>
          <cell r="CO1081">
            <v>0</v>
          </cell>
          <cell r="CP1081">
            <v>0</v>
          </cell>
          <cell r="CQ1081">
            <v>0</v>
          </cell>
          <cell r="CR1081">
            <v>0</v>
          </cell>
          <cell r="CS1081">
            <v>0</v>
          </cell>
          <cell r="CT1081">
            <v>0</v>
          </cell>
          <cell r="CU1081">
            <v>0</v>
          </cell>
          <cell r="CV1081">
            <v>0</v>
          </cell>
          <cell r="CW1081">
            <v>0</v>
          </cell>
          <cell r="CX1081">
            <v>0</v>
          </cell>
          <cell r="CY1081">
            <v>0</v>
          </cell>
          <cell r="CZ1081">
            <v>0</v>
          </cell>
          <cell r="DA1081">
            <v>0</v>
          </cell>
          <cell r="DB1081">
            <v>0</v>
          </cell>
          <cell r="DC1081">
            <v>0</v>
          </cell>
          <cell r="DD1081">
            <v>0</v>
          </cell>
          <cell r="DE1081">
            <v>0</v>
          </cell>
          <cell r="DF1081">
            <v>0</v>
          </cell>
          <cell r="DG1081">
            <v>0</v>
          </cell>
          <cell r="DH1081">
            <v>0</v>
          </cell>
          <cell r="DI1081">
            <v>0</v>
          </cell>
          <cell r="DJ1081">
            <v>0</v>
          </cell>
          <cell r="DK1081">
            <v>0</v>
          </cell>
          <cell r="DL1081">
            <v>0</v>
          </cell>
          <cell r="DM1081">
            <v>0</v>
          </cell>
          <cell r="DN1081">
            <v>0</v>
          </cell>
          <cell r="DO1081">
            <v>0</v>
          </cell>
          <cell r="DP1081">
            <v>0</v>
          </cell>
          <cell r="DQ1081">
            <v>0</v>
          </cell>
          <cell r="DR1081">
            <v>0</v>
          </cell>
          <cell r="DS1081">
            <v>0</v>
          </cell>
          <cell r="DT1081">
            <v>0</v>
          </cell>
          <cell r="DU1081">
            <v>0</v>
          </cell>
          <cell r="DV1081">
            <v>0</v>
          </cell>
          <cell r="DW1081">
            <v>0</v>
          </cell>
          <cell r="DX1081">
            <v>0</v>
          </cell>
          <cell r="DY1081">
            <v>0</v>
          </cell>
          <cell r="DZ1081">
            <v>0</v>
          </cell>
          <cell r="EA1081">
            <v>0</v>
          </cell>
          <cell r="EB1081">
            <v>0</v>
          </cell>
          <cell r="EC1081">
            <v>0</v>
          </cell>
          <cell r="ED1081">
            <v>0</v>
          </cell>
          <cell r="EE1081">
            <v>0</v>
          </cell>
          <cell r="EF1081">
            <v>0</v>
          </cell>
          <cell r="EG1081">
            <v>0</v>
          </cell>
          <cell r="EH1081">
            <v>0</v>
          </cell>
          <cell r="EI1081">
            <v>0</v>
          </cell>
          <cell r="EJ1081">
            <v>0</v>
          </cell>
          <cell r="EK1081">
            <v>0</v>
          </cell>
          <cell r="EL1081">
            <v>0</v>
          </cell>
          <cell r="EM1081">
            <v>0</v>
          </cell>
          <cell r="EN1081">
            <v>0</v>
          </cell>
          <cell r="EO1081">
            <v>0</v>
          </cell>
          <cell r="EP1081">
            <v>0</v>
          </cell>
          <cell r="EQ1081">
            <v>0</v>
          </cell>
          <cell r="ER1081">
            <v>0</v>
          </cell>
          <cell r="ES1081">
            <v>0</v>
          </cell>
          <cell r="ET1081">
            <v>0</v>
          </cell>
          <cell r="EU1081">
            <v>0</v>
          </cell>
          <cell r="EV1081">
            <v>0</v>
          </cell>
          <cell r="EW1081">
            <v>0</v>
          </cell>
          <cell r="EX1081">
            <v>0</v>
          </cell>
          <cell r="EY1081">
            <v>0</v>
          </cell>
          <cell r="EZ1081">
            <v>0</v>
          </cell>
          <cell r="FA1081">
            <v>0</v>
          </cell>
          <cell r="FB1081">
            <v>0</v>
          </cell>
          <cell r="FC1081">
            <v>0</v>
          </cell>
          <cell r="FD1081">
            <v>0</v>
          </cell>
          <cell r="FE1081">
            <v>0</v>
          </cell>
          <cell r="FF1081">
            <v>0</v>
          </cell>
          <cell r="FG1081">
            <v>0</v>
          </cell>
          <cell r="FH1081">
            <v>0</v>
          </cell>
          <cell r="FI1081">
            <v>0</v>
          </cell>
          <cell r="FJ1081">
            <v>0</v>
          </cell>
          <cell r="FK1081">
            <v>0</v>
          </cell>
          <cell r="FL1081">
            <v>0</v>
          </cell>
          <cell r="FM1081">
            <v>0</v>
          </cell>
          <cell r="FN1081">
            <v>0</v>
          </cell>
          <cell r="FO1081">
            <v>0</v>
          </cell>
          <cell r="FP1081">
            <v>0</v>
          </cell>
          <cell r="FQ1081">
            <v>0</v>
          </cell>
          <cell r="FR1081">
            <v>0</v>
          </cell>
          <cell r="FS1081">
            <v>0</v>
          </cell>
          <cell r="FT1081">
            <v>0</v>
          </cell>
          <cell r="FU1081">
            <v>0</v>
          </cell>
          <cell r="FV1081">
            <v>0</v>
          </cell>
          <cell r="FW1081">
            <v>0</v>
          </cell>
          <cell r="FX1081">
            <v>0</v>
          </cell>
          <cell r="FY1081">
            <v>0</v>
          </cell>
          <cell r="FZ1081">
            <v>0</v>
          </cell>
          <cell r="GA1081">
            <v>0</v>
          </cell>
          <cell r="GB1081">
            <v>0</v>
          </cell>
          <cell r="GC1081">
            <v>0</v>
          </cell>
          <cell r="GD1081">
            <v>0</v>
          </cell>
          <cell r="GE1081">
            <v>0</v>
          </cell>
          <cell r="GF1081">
            <v>0</v>
          </cell>
          <cell r="GG1081">
            <v>0</v>
          </cell>
          <cell r="GH1081">
            <v>0</v>
          </cell>
          <cell r="GI1081">
            <v>0</v>
          </cell>
          <cell r="GJ1081">
            <v>0</v>
          </cell>
          <cell r="GK1081">
            <v>0</v>
          </cell>
          <cell r="GL1081">
            <v>0</v>
          </cell>
          <cell r="GM1081">
            <v>0</v>
          </cell>
          <cell r="GN1081">
            <v>0</v>
          </cell>
          <cell r="GO1081">
            <v>0</v>
          </cell>
          <cell r="GP1081">
            <v>0</v>
          </cell>
          <cell r="GQ1081">
            <v>0</v>
          </cell>
          <cell r="GR1081">
            <v>0</v>
          </cell>
          <cell r="GS1081">
            <v>0</v>
          </cell>
          <cell r="GT1081">
            <v>0</v>
          </cell>
          <cell r="GU1081">
            <v>0</v>
          </cell>
          <cell r="GV1081">
            <v>0</v>
          </cell>
          <cell r="GW1081">
            <v>0</v>
          </cell>
          <cell r="GX1081">
            <v>0</v>
          </cell>
          <cell r="GY1081">
            <v>0</v>
          </cell>
          <cell r="GZ1081">
            <v>0</v>
          </cell>
          <cell r="HA1081">
            <v>0</v>
          </cell>
          <cell r="HB1081">
            <v>0</v>
          </cell>
          <cell r="HC1081">
            <v>0</v>
          </cell>
          <cell r="HD1081">
            <v>0</v>
          </cell>
          <cell r="HE1081">
            <v>0</v>
          </cell>
          <cell r="HF1081">
            <v>0</v>
          </cell>
          <cell r="HG1081">
            <v>0</v>
          </cell>
          <cell r="HH1081">
            <v>0</v>
          </cell>
          <cell r="HI1081">
            <v>0</v>
          </cell>
          <cell r="HJ1081">
            <v>0</v>
          </cell>
          <cell r="HK1081">
            <v>0</v>
          </cell>
          <cell r="HL1081">
            <v>0</v>
          </cell>
          <cell r="HM1081">
            <v>0</v>
          </cell>
          <cell r="HN1081">
            <v>0</v>
          </cell>
          <cell r="HO1081">
            <v>0</v>
          </cell>
          <cell r="HP1081">
            <v>0</v>
          </cell>
          <cell r="HQ1081">
            <v>0</v>
          </cell>
          <cell r="HR1081">
            <v>0</v>
          </cell>
          <cell r="HS1081">
            <v>0</v>
          </cell>
          <cell r="HT1081">
            <v>0</v>
          </cell>
          <cell r="HU1081">
            <v>0</v>
          </cell>
          <cell r="HV1081">
            <v>0</v>
          </cell>
          <cell r="HW1081">
            <v>0</v>
          </cell>
          <cell r="HX1081">
            <v>0</v>
          </cell>
          <cell r="HY1081">
            <v>0</v>
          </cell>
          <cell r="HZ1081">
            <v>0</v>
          </cell>
          <cell r="IA1081">
            <v>0</v>
          </cell>
          <cell r="IB1081">
            <v>0</v>
          </cell>
          <cell r="IC1081">
            <v>0</v>
          </cell>
          <cell r="ID1081">
            <v>0</v>
          </cell>
          <cell r="IE1081">
            <v>0</v>
          </cell>
          <cell r="IF1081">
            <v>0</v>
          </cell>
          <cell r="IG1081">
            <v>0</v>
          </cell>
          <cell r="IH1081">
            <v>0</v>
          </cell>
          <cell r="II1081">
            <v>0</v>
          </cell>
          <cell r="IJ1081">
            <v>0</v>
          </cell>
          <cell r="IK1081">
            <v>0</v>
          </cell>
          <cell r="IL1081">
            <v>0</v>
          </cell>
          <cell r="IM1081">
            <v>0</v>
          </cell>
          <cell r="IN1081">
            <v>0</v>
          </cell>
          <cell r="IO1081">
            <v>0</v>
          </cell>
          <cell r="IP1081">
            <v>0</v>
          </cell>
          <cell r="IQ1081">
            <v>0</v>
          </cell>
          <cell r="IR1081">
            <v>0</v>
          </cell>
          <cell r="IS1081">
            <v>0</v>
          </cell>
          <cell r="IT1081">
            <v>0</v>
          </cell>
          <cell r="IU1081">
            <v>0</v>
          </cell>
          <cell r="IV1081">
            <v>0</v>
          </cell>
          <cell r="IW1081">
            <v>0</v>
          </cell>
          <cell r="IX1081">
            <v>0</v>
          </cell>
          <cell r="IY1081">
            <v>0</v>
          </cell>
          <cell r="IZ1081">
            <v>0</v>
          </cell>
          <cell r="JA1081">
            <v>0</v>
          </cell>
          <cell r="JB1081">
            <v>0</v>
          </cell>
          <cell r="JC1081">
            <v>0</v>
          </cell>
          <cell r="JD1081">
            <v>0</v>
          </cell>
          <cell r="JE1081">
            <v>0</v>
          </cell>
        </row>
        <row r="1083">
          <cell r="D1083" t="str">
            <v>HY_.QF.COR._.SML.Central Oregon Irrigation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0</v>
          </cell>
          <cell r="BD1083">
            <v>0</v>
          </cell>
          <cell r="BE1083">
            <v>0</v>
          </cell>
          <cell r="BF1083">
            <v>0</v>
          </cell>
          <cell r="BG1083">
            <v>0</v>
          </cell>
          <cell r="BH1083">
            <v>0</v>
          </cell>
          <cell r="BI1083">
            <v>0</v>
          </cell>
          <cell r="BJ1083">
            <v>0</v>
          </cell>
          <cell r="BK1083">
            <v>0</v>
          </cell>
          <cell r="BL1083">
            <v>0</v>
          </cell>
          <cell r="BM1083">
            <v>0</v>
          </cell>
          <cell r="BN1083">
            <v>0</v>
          </cell>
          <cell r="BO1083">
            <v>0</v>
          </cell>
          <cell r="BP1083">
            <v>0</v>
          </cell>
          <cell r="BQ1083">
            <v>0</v>
          </cell>
          <cell r="BR1083">
            <v>0</v>
          </cell>
          <cell r="BS1083">
            <v>0</v>
          </cell>
          <cell r="BT1083">
            <v>0</v>
          </cell>
          <cell r="BU1083">
            <v>0</v>
          </cell>
          <cell r="BV1083">
            <v>0</v>
          </cell>
          <cell r="BW1083">
            <v>0</v>
          </cell>
          <cell r="BX1083">
            <v>0</v>
          </cell>
          <cell r="BY1083">
            <v>0</v>
          </cell>
          <cell r="BZ1083">
            <v>0</v>
          </cell>
          <cell r="CA1083">
            <v>0</v>
          </cell>
          <cell r="CB1083">
            <v>0</v>
          </cell>
          <cell r="CC1083">
            <v>0</v>
          </cell>
          <cell r="CD1083">
            <v>0</v>
          </cell>
          <cell r="CE1083">
            <v>0</v>
          </cell>
          <cell r="CF1083">
            <v>0</v>
          </cell>
          <cell r="CG1083">
            <v>0</v>
          </cell>
          <cell r="CH1083">
            <v>0</v>
          </cell>
          <cell r="CI1083">
            <v>0</v>
          </cell>
          <cell r="CJ1083">
            <v>0</v>
          </cell>
          <cell r="CK1083">
            <v>0</v>
          </cell>
          <cell r="CL1083">
            <v>0</v>
          </cell>
          <cell r="CM1083">
            <v>0</v>
          </cell>
          <cell r="CN1083">
            <v>0</v>
          </cell>
          <cell r="CO1083">
            <v>0</v>
          </cell>
          <cell r="CP1083">
            <v>0</v>
          </cell>
          <cell r="CQ1083">
            <v>0</v>
          </cell>
          <cell r="CR1083">
            <v>0</v>
          </cell>
          <cell r="CS1083">
            <v>0</v>
          </cell>
          <cell r="CT1083">
            <v>0</v>
          </cell>
          <cell r="CU1083">
            <v>0</v>
          </cell>
          <cell r="CV1083">
            <v>0</v>
          </cell>
          <cell r="CW1083">
            <v>0</v>
          </cell>
          <cell r="CX1083">
            <v>0</v>
          </cell>
          <cell r="CY1083">
            <v>0</v>
          </cell>
          <cell r="CZ1083">
            <v>0</v>
          </cell>
          <cell r="DA1083">
            <v>0</v>
          </cell>
          <cell r="DB1083">
            <v>0</v>
          </cell>
          <cell r="DC1083">
            <v>0</v>
          </cell>
          <cell r="DD1083">
            <v>0</v>
          </cell>
          <cell r="DE1083">
            <v>0</v>
          </cell>
          <cell r="DF1083">
            <v>0</v>
          </cell>
          <cell r="DG1083">
            <v>0</v>
          </cell>
          <cell r="DH1083">
            <v>0</v>
          </cell>
          <cell r="DI1083">
            <v>0</v>
          </cell>
          <cell r="DJ1083">
            <v>0</v>
          </cell>
          <cell r="DK1083">
            <v>0</v>
          </cell>
          <cell r="DL1083">
            <v>0</v>
          </cell>
          <cell r="DM1083">
            <v>0</v>
          </cell>
          <cell r="DN1083">
            <v>0</v>
          </cell>
          <cell r="DO1083">
            <v>0</v>
          </cell>
          <cell r="DP1083">
            <v>0</v>
          </cell>
          <cell r="DQ1083">
            <v>0</v>
          </cell>
          <cell r="DR1083">
            <v>0</v>
          </cell>
          <cell r="DS1083">
            <v>0</v>
          </cell>
          <cell r="DT1083">
            <v>0</v>
          </cell>
          <cell r="DU1083">
            <v>0</v>
          </cell>
          <cell r="DV1083">
            <v>0</v>
          </cell>
          <cell r="DW1083">
            <v>0</v>
          </cell>
          <cell r="DX1083">
            <v>0</v>
          </cell>
          <cell r="DY1083">
            <v>0</v>
          </cell>
          <cell r="DZ1083">
            <v>0</v>
          </cell>
          <cell r="EA1083">
            <v>0</v>
          </cell>
          <cell r="EB1083">
            <v>0</v>
          </cell>
          <cell r="EC1083">
            <v>0</v>
          </cell>
          <cell r="ED1083">
            <v>0</v>
          </cell>
          <cell r="EE1083">
            <v>0</v>
          </cell>
          <cell r="EF1083">
            <v>0</v>
          </cell>
          <cell r="EG1083">
            <v>0</v>
          </cell>
          <cell r="EH1083">
            <v>0</v>
          </cell>
          <cell r="EI1083">
            <v>0</v>
          </cell>
          <cell r="EJ1083">
            <v>0</v>
          </cell>
          <cell r="EK1083">
            <v>0</v>
          </cell>
          <cell r="EL1083">
            <v>0</v>
          </cell>
          <cell r="EM1083">
            <v>0</v>
          </cell>
          <cell r="EN1083">
            <v>0</v>
          </cell>
          <cell r="EO1083">
            <v>0</v>
          </cell>
          <cell r="EP1083">
            <v>0</v>
          </cell>
          <cell r="EQ1083">
            <v>0</v>
          </cell>
          <cell r="ER1083">
            <v>0</v>
          </cell>
          <cell r="ES1083">
            <v>0</v>
          </cell>
          <cell r="ET1083">
            <v>0</v>
          </cell>
          <cell r="EU1083">
            <v>0</v>
          </cell>
          <cell r="EV1083">
            <v>0</v>
          </cell>
          <cell r="EW1083">
            <v>0</v>
          </cell>
          <cell r="EX1083">
            <v>0</v>
          </cell>
          <cell r="EY1083">
            <v>0</v>
          </cell>
          <cell r="EZ1083">
            <v>0</v>
          </cell>
          <cell r="FA1083">
            <v>0</v>
          </cell>
          <cell r="FB1083">
            <v>0</v>
          </cell>
          <cell r="FC1083">
            <v>0</v>
          </cell>
          <cell r="FD1083">
            <v>0</v>
          </cell>
          <cell r="FE1083">
            <v>0</v>
          </cell>
          <cell r="FF1083">
            <v>0</v>
          </cell>
          <cell r="FG1083">
            <v>0</v>
          </cell>
          <cell r="FH1083">
            <v>0</v>
          </cell>
          <cell r="FI1083">
            <v>0</v>
          </cell>
          <cell r="FJ1083">
            <v>0</v>
          </cell>
          <cell r="FK1083">
            <v>0</v>
          </cell>
          <cell r="FL1083">
            <v>0</v>
          </cell>
          <cell r="FM1083">
            <v>0</v>
          </cell>
          <cell r="FN1083">
            <v>0</v>
          </cell>
          <cell r="FO1083">
            <v>0</v>
          </cell>
          <cell r="FP1083">
            <v>0</v>
          </cell>
          <cell r="FQ1083">
            <v>0</v>
          </cell>
          <cell r="FR1083">
            <v>0</v>
          </cell>
          <cell r="FS1083">
            <v>0</v>
          </cell>
          <cell r="FT1083">
            <v>0</v>
          </cell>
          <cell r="FU1083">
            <v>0</v>
          </cell>
          <cell r="FV1083">
            <v>0</v>
          </cell>
          <cell r="FW1083">
            <v>0</v>
          </cell>
          <cell r="FX1083">
            <v>0</v>
          </cell>
          <cell r="FY1083">
            <v>0</v>
          </cell>
          <cell r="FZ1083">
            <v>0</v>
          </cell>
          <cell r="GA1083">
            <v>0</v>
          </cell>
          <cell r="GB1083">
            <v>0</v>
          </cell>
          <cell r="GC1083">
            <v>0</v>
          </cell>
          <cell r="GD1083">
            <v>0</v>
          </cell>
          <cell r="GE1083">
            <v>0</v>
          </cell>
          <cell r="GF1083">
            <v>0</v>
          </cell>
          <cell r="GG1083">
            <v>0</v>
          </cell>
          <cell r="GH1083">
            <v>0</v>
          </cell>
          <cell r="GI1083">
            <v>0</v>
          </cell>
          <cell r="GJ1083">
            <v>0</v>
          </cell>
          <cell r="GK1083">
            <v>0</v>
          </cell>
          <cell r="GL1083">
            <v>0</v>
          </cell>
          <cell r="GM1083">
            <v>0</v>
          </cell>
          <cell r="GN1083">
            <v>0</v>
          </cell>
          <cell r="GO1083">
            <v>0</v>
          </cell>
          <cell r="GP1083">
            <v>0</v>
          </cell>
          <cell r="GQ1083">
            <v>0</v>
          </cell>
          <cell r="GR1083">
            <v>0</v>
          </cell>
          <cell r="GS1083">
            <v>0</v>
          </cell>
          <cell r="GT1083">
            <v>0</v>
          </cell>
          <cell r="GU1083">
            <v>0</v>
          </cell>
          <cell r="GV1083">
            <v>0</v>
          </cell>
          <cell r="GW1083">
            <v>0</v>
          </cell>
          <cell r="GX1083">
            <v>0</v>
          </cell>
          <cell r="GY1083">
            <v>0</v>
          </cell>
          <cell r="GZ1083">
            <v>0</v>
          </cell>
          <cell r="HA1083">
            <v>0</v>
          </cell>
          <cell r="HB1083">
            <v>0</v>
          </cell>
          <cell r="HC1083">
            <v>0</v>
          </cell>
          <cell r="HD1083">
            <v>0</v>
          </cell>
          <cell r="HE1083">
            <v>0</v>
          </cell>
          <cell r="HF1083">
            <v>0</v>
          </cell>
          <cell r="HG1083">
            <v>0</v>
          </cell>
          <cell r="HH1083">
            <v>0</v>
          </cell>
          <cell r="HI1083">
            <v>0</v>
          </cell>
          <cell r="HJ1083">
            <v>0</v>
          </cell>
          <cell r="HK1083">
            <v>0</v>
          </cell>
          <cell r="HL1083">
            <v>0</v>
          </cell>
          <cell r="HM1083">
            <v>0</v>
          </cell>
          <cell r="HN1083">
            <v>0</v>
          </cell>
          <cell r="HO1083">
            <v>0</v>
          </cell>
          <cell r="HP1083">
            <v>0</v>
          </cell>
          <cell r="HQ1083">
            <v>0</v>
          </cell>
          <cell r="HR1083">
            <v>0</v>
          </cell>
          <cell r="HS1083">
            <v>0</v>
          </cell>
          <cell r="HT1083">
            <v>0</v>
          </cell>
          <cell r="HU1083">
            <v>0</v>
          </cell>
          <cell r="HV1083">
            <v>0</v>
          </cell>
          <cell r="HW1083">
            <v>0</v>
          </cell>
          <cell r="HX1083">
            <v>0</v>
          </cell>
          <cell r="HY1083">
            <v>0</v>
          </cell>
          <cell r="HZ1083">
            <v>0</v>
          </cell>
          <cell r="IA1083">
            <v>0</v>
          </cell>
          <cell r="IB1083">
            <v>0</v>
          </cell>
          <cell r="IC1083">
            <v>0</v>
          </cell>
          <cell r="ID1083">
            <v>0</v>
          </cell>
          <cell r="IE1083">
            <v>0</v>
          </cell>
          <cell r="IF1083">
            <v>0</v>
          </cell>
          <cell r="IG1083">
            <v>0</v>
          </cell>
          <cell r="IH1083">
            <v>0</v>
          </cell>
          <cell r="II1083">
            <v>0</v>
          </cell>
          <cell r="IJ1083">
            <v>0</v>
          </cell>
          <cell r="IK1083">
            <v>0</v>
          </cell>
          <cell r="IL1083">
            <v>0</v>
          </cell>
          <cell r="IM1083">
            <v>0</v>
          </cell>
          <cell r="IN1083">
            <v>0</v>
          </cell>
          <cell r="IO1083">
            <v>0</v>
          </cell>
          <cell r="IP1083">
            <v>0</v>
          </cell>
          <cell r="IQ1083">
            <v>0</v>
          </cell>
          <cell r="IR1083">
            <v>0</v>
          </cell>
          <cell r="IS1083">
            <v>0</v>
          </cell>
          <cell r="IT1083">
            <v>0</v>
          </cell>
          <cell r="IU1083">
            <v>0</v>
          </cell>
          <cell r="IV1083">
            <v>0</v>
          </cell>
          <cell r="IW1083">
            <v>0</v>
          </cell>
          <cell r="IX1083">
            <v>0</v>
          </cell>
          <cell r="IY1083">
            <v>0</v>
          </cell>
          <cell r="IZ1083">
            <v>0</v>
          </cell>
          <cell r="JA1083">
            <v>0</v>
          </cell>
          <cell r="JB1083">
            <v>0</v>
          </cell>
          <cell r="JC1083">
            <v>0</v>
          </cell>
          <cell r="JD1083">
            <v>0</v>
          </cell>
          <cell r="JE1083">
            <v>0</v>
          </cell>
        </row>
        <row r="1084">
          <cell r="D1084" t="str">
            <v>HY_.QF.COR._.SML.Deschutes Valley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0</v>
          </cell>
          <cell r="BD1084">
            <v>0</v>
          </cell>
          <cell r="BE1084">
            <v>0</v>
          </cell>
          <cell r="BF1084">
            <v>0</v>
          </cell>
          <cell r="BG1084">
            <v>0</v>
          </cell>
          <cell r="BH1084">
            <v>0</v>
          </cell>
          <cell r="BI1084">
            <v>0</v>
          </cell>
          <cell r="BJ1084">
            <v>0</v>
          </cell>
          <cell r="BK1084">
            <v>0</v>
          </cell>
          <cell r="BL1084">
            <v>0</v>
          </cell>
          <cell r="BM1084">
            <v>0</v>
          </cell>
          <cell r="BN1084">
            <v>0</v>
          </cell>
          <cell r="BO1084">
            <v>0</v>
          </cell>
          <cell r="BP1084">
            <v>0</v>
          </cell>
          <cell r="BQ1084">
            <v>0</v>
          </cell>
          <cell r="BR1084">
            <v>0</v>
          </cell>
          <cell r="BS1084">
            <v>0</v>
          </cell>
          <cell r="BT1084">
            <v>0</v>
          </cell>
          <cell r="BU1084">
            <v>0</v>
          </cell>
          <cell r="BV1084">
            <v>0</v>
          </cell>
          <cell r="BW1084">
            <v>0</v>
          </cell>
          <cell r="BX1084">
            <v>0</v>
          </cell>
          <cell r="BY1084">
            <v>0</v>
          </cell>
          <cell r="BZ1084">
            <v>0</v>
          </cell>
          <cell r="CA1084">
            <v>0</v>
          </cell>
          <cell r="CB1084">
            <v>0</v>
          </cell>
          <cell r="CC1084">
            <v>0</v>
          </cell>
          <cell r="CD1084">
            <v>0</v>
          </cell>
          <cell r="CE1084">
            <v>0</v>
          </cell>
          <cell r="CF1084">
            <v>0</v>
          </cell>
          <cell r="CG1084">
            <v>0</v>
          </cell>
          <cell r="CH1084">
            <v>0</v>
          </cell>
          <cell r="CI1084">
            <v>0</v>
          </cell>
          <cell r="CJ1084">
            <v>0</v>
          </cell>
          <cell r="CK1084">
            <v>0</v>
          </cell>
          <cell r="CL1084">
            <v>0</v>
          </cell>
          <cell r="CM1084">
            <v>0</v>
          </cell>
          <cell r="CN1084">
            <v>0</v>
          </cell>
          <cell r="CO1084">
            <v>0</v>
          </cell>
          <cell r="CP1084">
            <v>0</v>
          </cell>
          <cell r="CQ1084">
            <v>0</v>
          </cell>
          <cell r="CR1084">
            <v>0</v>
          </cell>
          <cell r="CS1084">
            <v>0</v>
          </cell>
          <cell r="CT1084">
            <v>0</v>
          </cell>
          <cell r="CU1084">
            <v>0</v>
          </cell>
          <cell r="CV1084">
            <v>0</v>
          </cell>
          <cell r="CW1084">
            <v>0</v>
          </cell>
          <cell r="CX1084">
            <v>0</v>
          </cell>
          <cell r="CY1084">
            <v>0</v>
          </cell>
          <cell r="CZ1084">
            <v>0</v>
          </cell>
          <cell r="DA1084">
            <v>0</v>
          </cell>
          <cell r="DB1084">
            <v>0</v>
          </cell>
          <cell r="DC1084">
            <v>0</v>
          </cell>
          <cell r="DD1084">
            <v>0</v>
          </cell>
          <cell r="DE1084">
            <v>0</v>
          </cell>
          <cell r="DF1084">
            <v>0</v>
          </cell>
          <cell r="DG1084">
            <v>0</v>
          </cell>
          <cell r="DH1084">
            <v>0</v>
          </cell>
          <cell r="DI1084">
            <v>0</v>
          </cell>
          <cell r="DJ1084">
            <v>0</v>
          </cell>
          <cell r="DK1084">
            <v>0</v>
          </cell>
          <cell r="DL1084">
            <v>0</v>
          </cell>
          <cell r="DM1084">
            <v>0</v>
          </cell>
          <cell r="DN1084">
            <v>0</v>
          </cell>
          <cell r="DO1084">
            <v>0</v>
          </cell>
          <cell r="DP1084">
            <v>0</v>
          </cell>
          <cell r="DQ1084">
            <v>0</v>
          </cell>
          <cell r="DR1084">
            <v>0</v>
          </cell>
          <cell r="DS1084">
            <v>0</v>
          </cell>
          <cell r="DT1084">
            <v>0</v>
          </cell>
          <cell r="DU1084">
            <v>0</v>
          </cell>
          <cell r="DV1084">
            <v>0</v>
          </cell>
          <cell r="DW1084">
            <v>0</v>
          </cell>
          <cell r="DX1084">
            <v>0</v>
          </cell>
          <cell r="DY1084">
            <v>0</v>
          </cell>
          <cell r="DZ1084">
            <v>0</v>
          </cell>
          <cell r="EA1084">
            <v>0</v>
          </cell>
          <cell r="EB1084">
            <v>0</v>
          </cell>
          <cell r="EC1084">
            <v>0</v>
          </cell>
          <cell r="ED1084">
            <v>0</v>
          </cell>
          <cell r="EE1084">
            <v>0</v>
          </cell>
          <cell r="EF1084">
            <v>0</v>
          </cell>
          <cell r="EG1084">
            <v>0</v>
          </cell>
          <cell r="EH1084">
            <v>0</v>
          </cell>
          <cell r="EI1084">
            <v>0</v>
          </cell>
          <cell r="EJ1084">
            <v>0</v>
          </cell>
          <cell r="EK1084">
            <v>0</v>
          </cell>
          <cell r="EL1084">
            <v>0</v>
          </cell>
          <cell r="EM1084">
            <v>0</v>
          </cell>
          <cell r="EN1084">
            <v>0</v>
          </cell>
          <cell r="EO1084">
            <v>0</v>
          </cell>
          <cell r="EP1084">
            <v>0</v>
          </cell>
          <cell r="EQ1084">
            <v>0</v>
          </cell>
          <cell r="ER1084">
            <v>0</v>
          </cell>
          <cell r="ES1084">
            <v>0</v>
          </cell>
          <cell r="ET1084">
            <v>0</v>
          </cell>
          <cell r="EU1084">
            <v>0</v>
          </cell>
          <cell r="EV1084">
            <v>0</v>
          </cell>
          <cell r="EW1084">
            <v>0</v>
          </cell>
          <cell r="EX1084">
            <v>0</v>
          </cell>
          <cell r="EY1084">
            <v>0</v>
          </cell>
          <cell r="EZ1084">
            <v>0</v>
          </cell>
          <cell r="FA1084">
            <v>0</v>
          </cell>
          <cell r="FB1084">
            <v>0</v>
          </cell>
          <cell r="FC1084">
            <v>0</v>
          </cell>
          <cell r="FD1084">
            <v>0</v>
          </cell>
          <cell r="FE1084">
            <v>0</v>
          </cell>
          <cell r="FF1084">
            <v>0</v>
          </cell>
          <cell r="FG1084">
            <v>0</v>
          </cell>
          <cell r="FH1084">
            <v>0</v>
          </cell>
          <cell r="FI1084">
            <v>0</v>
          </cell>
          <cell r="FJ1084">
            <v>0</v>
          </cell>
          <cell r="FK1084">
            <v>0</v>
          </cell>
          <cell r="FL1084">
            <v>0</v>
          </cell>
          <cell r="FM1084">
            <v>0</v>
          </cell>
          <cell r="FN1084">
            <v>0</v>
          </cell>
          <cell r="FO1084">
            <v>0</v>
          </cell>
          <cell r="FP1084">
            <v>0</v>
          </cell>
          <cell r="FQ1084">
            <v>0</v>
          </cell>
          <cell r="FR1084">
            <v>0</v>
          </cell>
          <cell r="FS1084">
            <v>0</v>
          </cell>
          <cell r="FT1084">
            <v>0</v>
          </cell>
          <cell r="FU1084">
            <v>0</v>
          </cell>
          <cell r="FV1084">
            <v>0</v>
          </cell>
          <cell r="FW1084">
            <v>0</v>
          </cell>
          <cell r="FX1084">
            <v>0</v>
          </cell>
          <cell r="FY1084">
            <v>0</v>
          </cell>
          <cell r="FZ1084">
            <v>0</v>
          </cell>
          <cell r="GA1084">
            <v>0</v>
          </cell>
          <cell r="GB1084">
            <v>0</v>
          </cell>
          <cell r="GC1084">
            <v>0</v>
          </cell>
          <cell r="GD1084">
            <v>0</v>
          </cell>
          <cell r="GE1084">
            <v>0</v>
          </cell>
          <cell r="GF1084">
            <v>0</v>
          </cell>
          <cell r="GG1084">
            <v>0</v>
          </cell>
          <cell r="GH1084">
            <v>0</v>
          </cell>
          <cell r="GI1084">
            <v>0</v>
          </cell>
          <cell r="GJ1084">
            <v>0</v>
          </cell>
          <cell r="GK1084">
            <v>0</v>
          </cell>
          <cell r="GL1084">
            <v>0</v>
          </cell>
          <cell r="GM1084">
            <v>0</v>
          </cell>
          <cell r="GN1084">
            <v>0</v>
          </cell>
          <cell r="GO1084">
            <v>0</v>
          </cell>
          <cell r="GP1084">
            <v>0</v>
          </cell>
          <cell r="GQ1084">
            <v>0</v>
          </cell>
          <cell r="GR1084">
            <v>0</v>
          </cell>
          <cell r="GS1084">
            <v>0</v>
          </cell>
          <cell r="GT1084">
            <v>0</v>
          </cell>
          <cell r="GU1084">
            <v>0</v>
          </cell>
          <cell r="GV1084">
            <v>0</v>
          </cell>
          <cell r="GW1084">
            <v>0</v>
          </cell>
          <cell r="GX1084">
            <v>0</v>
          </cell>
          <cell r="GY1084">
            <v>0</v>
          </cell>
          <cell r="GZ1084">
            <v>0</v>
          </cell>
          <cell r="HA1084">
            <v>0</v>
          </cell>
          <cell r="HB1084">
            <v>0</v>
          </cell>
          <cell r="HC1084">
            <v>0</v>
          </cell>
          <cell r="HD1084">
            <v>0</v>
          </cell>
          <cell r="HE1084">
            <v>0</v>
          </cell>
          <cell r="HF1084">
            <v>0</v>
          </cell>
          <cell r="HG1084">
            <v>0</v>
          </cell>
          <cell r="HH1084">
            <v>0</v>
          </cell>
          <cell r="HI1084">
            <v>0</v>
          </cell>
          <cell r="HJ1084">
            <v>0</v>
          </cell>
          <cell r="HK1084">
            <v>0</v>
          </cell>
          <cell r="HL1084">
            <v>0</v>
          </cell>
          <cell r="HM1084">
            <v>0</v>
          </cell>
          <cell r="HN1084">
            <v>0</v>
          </cell>
          <cell r="HO1084">
            <v>0</v>
          </cell>
          <cell r="HP1084">
            <v>0</v>
          </cell>
          <cell r="HQ1084">
            <v>0</v>
          </cell>
          <cell r="HR1084">
            <v>0</v>
          </cell>
          <cell r="HS1084">
            <v>0</v>
          </cell>
          <cell r="HT1084">
            <v>0</v>
          </cell>
          <cell r="HU1084">
            <v>0</v>
          </cell>
          <cell r="HV1084">
            <v>0</v>
          </cell>
          <cell r="HW1084">
            <v>0</v>
          </cell>
          <cell r="HX1084">
            <v>0</v>
          </cell>
          <cell r="HY1084">
            <v>0</v>
          </cell>
          <cell r="HZ1084">
            <v>0</v>
          </cell>
          <cell r="IA1084">
            <v>0</v>
          </cell>
          <cell r="IB1084">
            <v>0</v>
          </cell>
          <cell r="IC1084">
            <v>0</v>
          </cell>
          <cell r="ID1084">
            <v>0</v>
          </cell>
          <cell r="IE1084">
            <v>0</v>
          </cell>
          <cell r="IF1084">
            <v>0</v>
          </cell>
          <cell r="IG1084">
            <v>0</v>
          </cell>
          <cell r="IH1084">
            <v>0</v>
          </cell>
          <cell r="II1084">
            <v>0</v>
          </cell>
          <cell r="IJ1084">
            <v>0</v>
          </cell>
          <cell r="IK1084">
            <v>0</v>
          </cell>
          <cell r="IL1084">
            <v>0</v>
          </cell>
          <cell r="IM1084">
            <v>0</v>
          </cell>
          <cell r="IN1084">
            <v>0</v>
          </cell>
          <cell r="IO1084">
            <v>0</v>
          </cell>
          <cell r="IP1084">
            <v>0</v>
          </cell>
          <cell r="IQ1084">
            <v>0</v>
          </cell>
          <cell r="IR1084">
            <v>0</v>
          </cell>
          <cell r="IS1084">
            <v>0</v>
          </cell>
          <cell r="IT1084">
            <v>0</v>
          </cell>
          <cell r="IU1084">
            <v>0</v>
          </cell>
          <cell r="IV1084">
            <v>0</v>
          </cell>
          <cell r="IW1084">
            <v>0</v>
          </cell>
          <cell r="IX1084">
            <v>0</v>
          </cell>
          <cell r="IY1084">
            <v>0</v>
          </cell>
          <cell r="IZ1084">
            <v>0</v>
          </cell>
          <cell r="JA1084">
            <v>0</v>
          </cell>
          <cell r="JB1084">
            <v>0</v>
          </cell>
          <cell r="JC1084">
            <v>0</v>
          </cell>
          <cell r="JD1084">
            <v>0</v>
          </cell>
          <cell r="JE1084">
            <v>0</v>
          </cell>
        </row>
        <row r="1085">
          <cell r="D1085" t="str">
            <v>HY_.QF.COR._.SML.Dorena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0</v>
          </cell>
          <cell r="BD1085">
            <v>0</v>
          </cell>
          <cell r="BE1085">
            <v>0</v>
          </cell>
          <cell r="BF1085">
            <v>0</v>
          </cell>
          <cell r="BG1085">
            <v>0</v>
          </cell>
          <cell r="BH1085">
            <v>0</v>
          </cell>
          <cell r="BI1085">
            <v>0</v>
          </cell>
          <cell r="BJ1085">
            <v>0</v>
          </cell>
          <cell r="BK1085">
            <v>0</v>
          </cell>
          <cell r="BL1085">
            <v>0</v>
          </cell>
          <cell r="BM1085">
            <v>0</v>
          </cell>
          <cell r="BN1085">
            <v>0</v>
          </cell>
          <cell r="BO1085">
            <v>0</v>
          </cell>
          <cell r="BP1085">
            <v>0</v>
          </cell>
          <cell r="BQ1085">
            <v>0</v>
          </cell>
          <cell r="BR1085">
            <v>0</v>
          </cell>
          <cell r="BS1085">
            <v>0</v>
          </cell>
          <cell r="BT1085">
            <v>0</v>
          </cell>
          <cell r="BU1085">
            <v>0</v>
          </cell>
          <cell r="BV1085">
            <v>0</v>
          </cell>
          <cell r="BW1085">
            <v>0</v>
          </cell>
          <cell r="BX1085">
            <v>0</v>
          </cell>
          <cell r="BY1085">
            <v>0</v>
          </cell>
          <cell r="BZ1085">
            <v>0</v>
          </cell>
          <cell r="CA1085">
            <v>0</v>
          </cell>
          <cell r="CB1085">
            <v>0</v>
          </cell>
          <cell r="CC1085">
            <v>0</v>
          </cell>
          <cell r="CD1085">
            <v>0</v>
          </cell>
          <cell r="CE1085">
            <v>0</v>
          </cell>
          <cell r="CF1085">
            <v>0</v>
          </cell>
          <cell r="CG1085">
            <v>0</v>
          </cell>
          <cell r="CH1085">
            <v>0</v>
          </cell>
          <cell r="CI1085">
            <v>0</v>
          </cell>
          <cell r="CJ1085">
            <v>0</v>
          </cell>
          <cell r="CK1085">
            <v>0</v>
          </cell>
          <cell r="CL1085">
            <v>0</v>
          </cell>
          <cell r="CM1085">
            <v>0</v>
          </cell>
          <cell r="CN1085">
            <v>0</v>
          </cell>
          <cell r="CO1085">
            <v>0</v>
          </cell>
          <cell r="CP1085">
            <v>0</v>
          </cell>
          <cell r="CQ1085">
            <v>0</v>
          </cell>
          <cell r="CR1085">
            <v>0</v>
          </cell>
          <cell r="CS1085">
            <v>0</v>
          </cell>
          <cell r="CT1085">
            <v>0</v>
          </cell>
          <cell r="CU1085">
            <v>0</v>
          </cell>
          <cell r="CV1085">
            <v>0</v>
          </cell>
          <cell r="CW1085">
            <v>0</v>
          </cell>
          <cell r="CX1085">
            <v>0</v>
          </cell>
          <cell r="CY1085">
            <v>0</v>
          </cell>
          <cell r="CZ1085">
            <v>0</v>
          </cell>
          <cell r="DA1085">
            <v>0</v>
          </cell>
          <cell r="DB1085">
            <v>0</v>
          </cell>
          <cell r="DC1085">
            <v>0</v>
          </cell>
          <cell r="DD1085">
            <v>0</v>
          </cell>
          <cell r="DE1085">
            <v>0</v>
          </cell>
          <cell r="DF1085">
            <v>0</v>
          </cell>
          <cell r="DG1085">
            <v>0</v>
          </cell>
          <cell r="DH1085">
            <v>0</v>
          </cell>
          <cell r="DI1085">
            <v>0</v>
          </cell>
          <cell r="DJ1085">
            <v>0</v>
          </cell>
          <cell r="DK1085">
            <v>0</v>
          </cell>
          <cell r="DL1085">
            <v>0</v>
          </cell>
          <cell r="DM1085">
            <v>0</v>
          </cell>
          <cell r="DN1085">
            <v>0</v>
          </cell>
          <cell r="DO1085">
            <v>0</v>
          </cell>
          <cell r="DP1085">
            <v>0</v>
          </cell>
          <cell r="DQ1085">
            <v>0</v>
          </cell>
          <cell r="DR1085">
            <v>0</v>
          </cell>
          <cell r="DS1085">
            <v>0</v>
          </cell>
          <cell r="DT1085">
            <v>0</v>
          </cell>
          <cell r="DU1085">
            <v>0</v>
          </cell>
          <cell r="DV1085">
            <v>0</v>
          </cell>
          <cell r="DW1085">
            <v>0</v>
          </cell>
          <cell r="DX1085">
            <v>0</v>
          </cell>
          <cell r="DY1085">
            <v>0</v>
          </cell>
          <cell r="DZ1085">
            <v>0</v>
          </cell>
          <cell r="EA1085">
            <v>0</v>
          </cell>
          <cell r="EB1085">
            <v>0</v>
          </cell>
          <cell r="EC1085">
            <v>0</v>
          </cell>
          <cell r="ED1085">
            <v>0</v>
          </cell>
          <cell r="EE1085">
            <v>0</v>
          </cell>
          <cell r="EF1085">
            <v>0</v>
          </cell>
          <cell r="EG1085">
            <v>0</v>
          </cell>
          <cell r="EH1085">
            <v>0</v>
          </cell>
          <cell r="EI1085">
            <v>0</v>
          </cell>
          <cell r="EJ1085">
            <v>0</v>
          </cell>
          <cell r="EK1085">
            <v>0</v>
          </cell>
          <cell r="EL1085">
            <v>0</v>
          </cell>
          <cell r="EM1085">
            <v>0</v>
          </cell>
          <cell r="EN1085">
            <v>0</v>
          </cell>
          <cell r="EO1085">
            <v>0</v>
          </cell>
          <cell r="EP1085">
            <v>0</v>
          </cell>
          <cell r="EQ1085">
            <v>0</v>
          </cell>
          <cell r="ER1085">
            <v>0</v>
          </cell>
          <cell r="ES1085">
            <v>0</v>
          </cell>
          <cell r="ET1085">
            <v>0</v>
          </cell>
          <cell r="EU1085">
            <v>0</v>
          </cell>
          <cell r="EV1085">
            <v>0</v>
          </cell>
          <cell r="EW1085">
            <v>0</v>
          </cell>
          <cell r="EX1085">
            <v>0</v>
          </cell>
          <cell r="EY1085">
            <v>0</v>
          </cell>
          <cell r="EZ1085">
            <v>0</v>
          </cell>
          <cell r="FA1085">
            <v>0</v>
          </cell>
          <cell r="FB1085">
            <v>0</v>
          </cell>
          <cell r="FC1085">
            <v>0</v>
          </cell>
          <cell r="FD1085">
            <v>0</v>
          </cell>
          <cell r="FE1085">
            <v>0</v>
          </cell>
          <cell r="FF1085">
            <v>0</v>
          </cell>
          <cell r="FG1085">
            <v>0</v>
          </cell>
          <cell r="FH1085">
            <v>0</v>
          </cell>
          <cell r="FI1085">
            <v>0</v>
          </cell>
          <cell r="FJ1085">
            <v>0</v>
          </cell>
          <cell r="FK1085">
            <v>0</v>
          </cell>
          <cell r="FL1085">
            <v>0</v>
          </cell>
          <cell r="FM1085">
            <v>0</v>
          </cell>
          <cell r="FN1085">
            <v>0</v>
          </cell>
          <cell r="FO1085">
            <v>0</v>
          </cell>
          <cell r="FP1085">
            <v>0</v>
          </cell>
          <cell r="FQ1085">
            <v>0</v>
          </cell>
          <cell r="FR1085">
            <v>0</v>
          </cell>
          <cell r="FS1085">
            <v>0</v>
          </cell>
          <cell r="FT1085">
            <v>0</v>
          </cell>
          <cell r="FU1085">
            <v>0</v>
          </cell>
          <cell r="FV1085">
            <v>0</v>
          </cell>
          <cell r="FW1085">
            <v>0</v>
          </cell>
          <cell r="FX1085">
            <v>0</v>
          </cell>
          <cell r="FY1085">
            <v>0</v>
          </cell>
          <cell r="FZ1085">
            <v>0</v>
          </cell>
          <cell r="GA1085">
            <v>0</v>
          </cell>
          <cell r="GB1085">
            <v>0</v>
          </cell>
          <cell r="GC1085">
            <v>0</v>
          </cell>
          <cell r="GD1085">
            <v>0</v>
          </cell>
          <cell r="GE1085">
            <v>0</v>
          </cell>
          <cell r="GF1085">
            <v>0</v>
          </cell>
          <cell r="GG1085">
            <v>0</v>
          </cell>
          <cell r="GH1085">
            <v>0</v>
          </cell>
          <cell r="GI1085">
            <v>0</v>
          </cell>
          <cell r="GJ1085">
            <v>0</v>
          </cell>
          <cell r="GK1085">
            <v>0</v>
          </cell>
          <cell r="GL1085">
            <v>0</v>
          </cell>
          <cell r="GM1085">
            <v>0</v>
          </cell>
          <cell r="GN1085">
            <v>0</v>
          </cell>
          <cell r="GO1085">
            <v>0</v>
          </cell>
          <cell r="GP1085">
            <v>0</v>
          </cell>
          <cell r="GQ1085">
            <v>0</v>
          </cell>
          <cell r="GR1085">
            <v>0</v>
          </cell>
          <cell r="GS1085">
            <v>0</v>
          </cell>
          <cell r="GT1085">
            <v>0</v>
          </cell>
          <cell r="GU1085">
            <v>0</v>
          </cell>
          <cell r="GV1085">
            <v>0</v>
          </cell>
          <cell r="GW1085">
            <v>0</v>
          </cell>
          <cell r="GX1085">
            <v>0</v>
          </cell>
          <cell r="GY1085">
            <v>0</v>
          </cell>
          <cell r="GZ1085">
            <v>0</v>
          </cell>
          <cell r="HA1085">
            <v>0</v>
          </cell>
          <cell r="HB1085">
            <v>0</v>
          </cell>
          <cell r="HC1085">
            <v>0</v>
          </cell>
          <cell r="HD1085">
            <v>0</v>
          </cell>
          <cell r="HE1085">
            <v>0</v>
          </cell>
          <cell r="HF1085">
            <v>0</v>
          </cell>
          <cell r="HG1085">
            <v>0</v>
          </cell>
          <cell r="HH1085">
            <v>0</v>
          </cell>
          <cell r="HI1085">
            <v>0</v>
          </cell>
          <cell r="HJ1085">
            <v>0</v>
          </cell>
          <cell r="HK1085">
            <v>0</v>
          </cell>
          <cell r="HL1085">
            <v>0</v>
          </cell>
          <cell r="HM1085">
            <v>0</v>
          </cell>
          <cell r="HN1085">
            <v>0</v>
          </cell>
          <cell r="HO1085">
            <v>0</v>
          </cell>
          <cell r="HP1085">
            <v>0</v>
          </cell>
          <cell r="HQ1085">
            <v>0</v>
          </cell>
          <cell r="HR1085">
            <v>0</v>
          </cell>
          <cell r="HS1085">
            <v>0</v>
          </cell>
          <cell r="HT1085">
            <v>0</v>
          </cell>
          <cell r="HU1085">
            <v>0</v>
          </cell>
          <cell r="HV1085">
            <v>0</v>
          </cell>
          <cell r="HW1085">
            <v>0</v>
          </cell>
          <cell r="HX1085">
            <v>0</v>
          </cell>
          <cell r="HY1085">
            <v>0</v>
          </cell>
          <cell r="HZ1085">
            <v>0</v>
          </cell>
          <cell r="IA1085">
            <v>0</v>
          </cell>
          <cell r="IB1085">
            <v>0</v>
          </cell>
          <cell r="IC1085">
            <v>0</v>
          </cell>
          <cell r="ID1085">
            <v>0</v>
          </cell>
          <cell r="IE1085">
            <v>0</v>
          </cell>
          <cell r="IF1085">
            <v>0</v>
          </cell>
          <cell r="IG1085">
            <v>0</v>
          </cell>
          <cell r="IH1085">
            <v>0</v>
          </cell>
          <cell r="II1085">
            <v>0</v>
          </cell>
          <cell r="IJ1085">
            <v>0</v>
          </cell>
          <cell r="IK1085">
            <v>0</v>
          </cell>
          <cell r="IL1085">
            <v>0</v>
          </cell>
          <cell r="IM1085">
            <v>0</v>
          </cell>
          <cell r="IN1085">
            <v>0</v>
          </cell>
          <cell r="IO1085">
            <v>0</v>
          </cell>
          <cell r="IP1085">
            <v>0</v>
          </cell>
          <cell r="IQ1085">
            <v>0</v>
          </cell>
          <cell r="IR1085">
            <v>0</v>
          </cell>
          <cell r="IS1085">
            <v>0</v>
          </cell>
          <cell r="IT1085">
            <v>0</v>
          </cell>
          <cell r="IU1085">
            <v>0</v>
          </cell>
          <cell r="IV1085">
            <v>0</v>
          </cell>
          <cell r="IW1085">
            <v>0</v>
          </cell>
          <cell r="IX1085">
            <v>0</v>
          </cell>
          <cell r="IY1085">
            <v>0</v>
          </cell>
          <cell r="IZ1085">
            <v>0</v>
          </cell>
          <cell r="JA1085">
            <v>0</v>
          </cell>
          <cell r="JB1085">
            <v>0</v>
          </cell>
          <cell r="JC1085">
            <v>0</v>
          </cell>
          <cell r="JD1085">
            <v>0</v>
          </cell>
          <cell r="JE1085">
            <v>0</v>
          </cell>
        </row>
        <row r="1086">
          <cell r="D1086" t="str">
            <v>HY_.QF.COR._.SML.EBD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0</v>
          </cell>
          <cell r="BD1086">
            <v>0</v>
          </cell>
          <cell r="BE1086">
            <v>0</v>
          </cell>
          <cell r="BF1086">
            <v>0</v>
          </cell>
          <cell r="BG1086">
            <v>0</v>
          </cell>
          <cell r="BH1086">
            <v>0</v>
          </cell>
          <cell r="BI1086">
            <v>0</v>
          </cell>
          <cell r="BJ1086">
            <v>0</v>
          </cell>
          <cell r="BK1086">
            <v>0</v>
          </cell>
          <cell r="BL1086">
            <v>0</v>
          </cell>
          <cell r="BM1086">
            <v>0</v>
          </cell>
          <cell r="BN1086">
            <v>0</v>
          </cell>
          <cell r="BO1086">
            <v>0</v>
          </cell>
          <cell r="BP1086">
            <v>0</v>
          </cell>
          <cell r="BQ1086">
            <v>0</v>
          </cell>
          <cell r="BR1086">
            <v>0</v>
          </cell>
          <cell r="BS1086">
            <v>0</v>
          </cell>
          <cell r="BT1086">
            <v>0</v>
          </cell>
          <cell r="BU1086">
            <v>0</v>
          </cell>
          <cell r="BV1086">
            <v>0</v>
          </cell>
          <cell r="BW1086">
            <v>0</v>
          </cell>
          <cell r="BX1086">
            <v>0</v>
          </cell>
          <cell r="BY1086">
            <v>0</v>
          </cell>
          <cell r="BZ1086">
            <v>0</v>
          </cell>
          <cell r="CA1086">
            <v>0</v>
          </cell>
          <cell r="CB1086">
            <v>0</v>
          </cell>
          <cell r="CC1086">
            <v>0</v>
          </cell>
          <cell r="CD1086">
            <v>0</v>
          </cell>
          <cell r="CE1086">
            <v>0</v>
          </cell>
          <cell r="CF1086">
            <v>0</v>
          </cell>
          <cell r="CG1086">
            <v>0</v>
          </cell>
          <cell r="CH1086">
            <v>0</v>
          </cell>
          <cell r="CI1086">
            <v>0</v>
          </cell>
          <cell r="CJ1086">
            <v>0</v>
          </cell>
          <cell r="CK1086">
            <v>0</v>
          </cell>
          <cell r="CL1086">
            <v>0</v>
          </cell>
          <cell r="CM1086">
            <v>0</v>
          </cell>
          <cell r="CN1086">
            <v>0</v>
          </cell>
          <cell r="CO1086">
            <v>0</v>
          </cell>
          <cell r="CP1086">
            <v>0</v>
          </cell>
          <cell r="CQ1086">
            <v>0</v>
          </cell>
          <cell r="CR1086">
            <v>0</v>
          </cell>
          <cell r="CS1086">
            <v>0</v>
          </cell>
          <cell r="CT1086">
            <v>0</v>
          </cell>
          <cell r="CU1086">
            <v>0</v>
          </cell>
          <cell r="CV1086">
            <v>0</v>
          </cell>
          <cell r="CW1086">
            <v>0</v>
          </cell>
          <cell r="CX1086">
            <v>0</v>
          </cell>
          <cell r="CY1086">
            <v>0</v>
          </cell>
          <cell r="CZ1086">
            <v>0</v>
          </cell>
          <cell r="DA1086">
            <v>0</v>
          </cell>
          <cell r="DB1086">
            <v>0</v>
          </cell>
          <cell r="DC1086">
            <v>0</v>
          </cell>
          <cell r="DD1086">
            <v>0</v>
          </cell>
          <cell r="DE1086">
            <v>0</v>
          </cell>
          <cell r="DF1086">
            <v>0</v>
          </cell>
          <cell r="DG1086">
            <v>0</v>
          </cell>
          <cell r="DH1086">
            <v>0</v>
          </cell>
          <cell r="DI1086">
            <v>0</v>
          </cell>
          <cell r="DJ1086">
            <v>0</v>
          </cell>
          <cell r="DK1086">
            <v>0</v>
          </cell>
          <cell r="DL1086">
            <v>0</v>
          </cell>
          <cell r="DM1086">
            <v>0</v>
          </cell>
          <cell r="DN1086">
            <v>0</v>
          </cell>
          <cell r="DO1086">
            <v>0</v>
          </cell>
          <cell r="DP1086">
            <v>0</v>
          </cell>
          <cell r="DQ1086">
            <v>0</v>
          </cell>
          <cell r="DR1086">
            <v>0</v>
          </cell>
          <cell r="DS1086">
            <v>0</v>
          </cell>
          <cell r="DT1086">
            <v>0</v>
          </cell>
          <cell r="DU1086">
            <v>0</v>
          </cell>
          <cell r="DV1086">
            <v>0</v>
          </cell>
          <cell r="DW1086">
            <v>0</v>
          </cell>
          <cell r="DX1086">
            <v>0</v>
          </cell>
          <cell r="DY1086">
            <v>0</v>
          </cell>
          <cell r="DZ1086">
            <v>0</v>
          </cell>
          <cell r="EA1086">
            <v>0</v>
          </cell>
          <cell r="EB1086">
            <v>0</v>
          </cell>
          <cell r="EC1086">
            <v>0</v>
          </cell>
          <cell r="ED1086">
            <v>0</v>
          </cell>
          <cell r="EE1086">
            <v>0</v>
          </cell>
          <cell r="EF1086">
            <v>0</v>
          </cell>
          <cell r="EG1086">
            <v>0</v>
          </cell>
          <cell r="EH1086">
            <v>0</v>
          </cell>
          <cell r="EI1086">
            <v>0</v>
          </cell>
          <cell r="EJ1086">
            <v>0</v>
          </cell>
          <cell r="EK1086">
            <v>0</v>
          </cell>
          <cell r="EL1086">
            <v>0</v>
          </cell>
          <cell r="EM1086">
            <v>0</v>
          </cell>
          <cell r="EN1086">
            <v>0</v>
          </cell>
          <cell r="EO1086">
            <v>0</v>
          </cell>
          <cell r="EP1086">
            <v>0</v>
          </cell>
          <cell r="EQ1086">
            <v>0</v>
          </cell>
          <cell r="ER1086">
            <v>0</v>
          </cell>
          <cell r="ES1086">
            <v>0</v>
          </cell>
          <cell r="ET1086">
            <v>0</v>
          </cell>
          <cell r="EU1086">
            <v>0</v>
          </cell>
          <cell r="EV1086">
            <v>0</v>
          </cell>
          <cell r="EW1086">
            <v>0</v>
          </cell>
          <cell r="EX1086">
            <v>0</v>
          </cell>
          <cell r="EY1086">
            <v>0</v>
          </cell>
          <cell r="EZ1086">
            <v>0</v>
          </cell>
          <cell r="FA1086">
            <v>0</v>
          </cell>
          <cell r="FB1086">
            <v>0</v>
          </cell>
          <cell r="FC1086">
            <v>0</v>
          </cell>
          <cell r="FD1086">
            <v>0</v>
          </cell>
          <cell r="FE1086">
            <v>0</v>
          </cell>
          <cell r="FF1086">
            <v>0</v>
          </cell>
          <cell r="FG1086">
            <v>0</v>
          </cell>
          <cell r="FH1086">
            <v>0</v>
          </cell>
          <cell r="FI1086">
            <v>0</v>
          </cell>
          <cell r="FJ1086">
            <v>0</v>
          </cell>
          <cell r="FK1086">
            <v>0</v>
          </cell>
          <cell r="FL1086">
            <v>0</v>
          </cell>
          <cell r="FM1086">
            <v>0</v>
          </cell>
          <cell r="FN1086">
            <v>0</v>
          </cell>
          <cell r="FO1086">
            <v>0</v>
          </cell>
          <cell r="FP1086">
            <v>0</v>
          </cell>
          <cell r="FQ1086">
            <v>0</v>
          </cell>
          <cell r="FR1086">
            <v>0</v>
          </cell>
          <cell r="FS1086">
            <v>0</v>
          </cell>
          <cell r="FT1086">
            <v>0</v>
          </cell>
          <cell r="FU1086">
            <v>0</v>
          </cell>
          <cell r="FV1086">
            <v>0</v>
          </cell>
          <cell r="FW1086">
            <v>0</v>
          </cell>
          <cell r="FX1086">
            <v>0</v>
          </cell>
          <cell r="FY1086">
            <v>0</v>
          </cell>
          <cell r="FZ1086">
            <v>0</v>
          </cell>
          <cell r="GA1086">
            <v>0</v>
          </cell>
          <cell r="GB1086">
            <v>0</v>
          </cell>
          <cell r="GC1086">
            <v>0</v>
          </cell>
          <cell r="GD1086">
            <v>0</v>
          </cell>
          <cell r="GE1086">
            <v>0</v>
          </cell>
          <cell r="GF1086">
            <v>0</v>
          </cell>
          <cell r="GG1086">
            <v>0</v>
          </cell>
          <cell r="GH1086">
            <v>0</v>
          </cell>
          <cell r="GI1086">
            <v>0</v>
          </cell>
          <cell r="GJ1086">
            <v>0</v>
          </cell>
          <cell r="GK1086">
            <v>0</v>
          </cell>
          <cell r="GL1086">
            <v>0</v>
          </cell>
          <cell r="GM1086">
            <v>0</v>
          </cell>
          <cell r="GN1086">
            <v>0</v>
          </cell>
          <cell r="GO1086">
            <v>0</v>
          </cell>
          <cell r="GP1086">
            <v>0</v>
          </cell>
          <cell r="GQ1086">
            <v>0</v>
          </cell>
          <cell r="GR1086">
            <v>0</v>
          </cell>
          <cell r="GS1086">
            <v>0</v>
          </cell>
          <cell r="GT1086">
            <v>0</v>
          </cell>
          <cell r="GU1086">
            <v>0</v>
          </cell>
          <cell r="GV1086">
            <v>0</v>
          </cell>
          <cell r="GW1086">
            <v>0</v>
          </cell>
          <cell r="GX1086">
            <v>0</v>
          </cell>
          <cell r="GY1086">
            <v>0</v>
          </cell>
          <cell r="GZ1086">
            <v>0</v>
          </cell>
          <cell r="HA1086">
            <v>0</v>
          </cell>
          <cell r="HB1086">
            <v>0</v>
          </cell>
          <cell r="HC1086">
            <v>0</v>
          </cell>
          <cell r="HD1086">
            <v>0</v>
          </cell>
          <cell r="HE1086">
            <v>0</v>
          </cell>
          <cell r="HF1086">
            <v>0</v>
          </cell>
          <cell r="HG1086">
            <v>0</v>
          </cell>
          <cell r="HH1086">
            <v>0</v>
          </cell>
          <cell r="HI1086">
            <v>0</v>
          </cell>
          <cell r="HJ1086">
            <v>0</v>
          </cell>
          <cell r="HK1086">
            <v>0</v>
          </cell>
          <cell r="HL1086">
            <v>0</v>
          </cell>
          <cell r="HM1086">
            <v>0</v>
          </cell>
          <cell r="HN1086">
            <v>0</v>
          </cell>
          <cell r="HO1086">
            <v>0</v>
          </cell>
          <cell r="HP1086">
            <v>0</v>
          </cell>
          <cell r="HQ1086">
            <v>0</v>
          </cell>
          <cell r="HR1086">
            <v>0</v>
          </cell>
          <cell r="HS1086">
            <v>0</v>
          </cell>
          <cell r="HT1086">
            <v>0</v>
          </cell>
          <cell r="HU1086">
            <v>0</v>
          </cell>
          <cell r="HV1086">
            <v>0</v>
          </cell>
          <cell r="HW1086">
            <v>0</v>
          </cell>
          <cell r="HX1086">
            <v>0</v>
          </cell>
          <cell r="HY1086">
            <v>0</v>
          </cell>
          <cell r="HZ1086">
            <v>0</v>
          </cell>
          <cell r="IA1086">
            <v>0</v>
          </cell>
          <cell r="IB1086">
            <v>0</v>
          </cell>
          <cell r="IC1086">
            <v>0</v>
          </cell>
          <cell r="ID1086">
            <v>0</v>
          </cell>
          <cell r="IE1086">
            <v>0</v>
          </cell>
          <cell r="IF1086">
            <v>0</v>
          </cell>
          <cell r="IG1086">
            <v>0</v>
          </cell>
          <cell r="IH1086">
            <v>0</v>
          </cell>
          <cell r="II1086">
            <v>0</v>
          </cell>
          <cell r="IJ1086">
            <v>0</v>
          </cell>
          <cell r="IK1086">
            <v>0</v>
          </cell>
          <cell r="IL1086">
            <v>0</v>
          </cell>
          <cell r="IM1086">
            <v>0</v>
          </cell>
          <cell r="IN1086">
            <v>0</v>
          </cell>
          <cell r="IO1086">
            <v>0</v>
          </cell>
          <cell r="IP1086">
            <v>0</v>
          </cell>
          <cell r="IQ1086">
            <v>0</v>
          </cell>
          <cell r="IR1086">
            <v>0</v>
          </cell>
          <cell r="IS1086">
            <v>0</v>
          </cell>
          <cell r="IT1086">
            <v>0</v>
          </cell>
          <cell r="IU1086">
            <v>0</v>
          </cell>
          <cell r="IV1086">
            <v>0</v>
          </cell>
          <cell r="IW1086">
            <v>0</v>
          </cell>
          <cell r="IX1086">
            <v>0</v>
          </cell>
          <cell r="IY1086">
            <v>0</v>
          </cell>
          <cell r="IZ1086">
            <v>0</v>
          </cell>
          <cell r="JA1086">
            <v>0</v>
          </cell>
          <cell r="JB1086">
            <v>0</v>
          </cell>
          <cell r="JC1086">
            <v>0</v>
          </cell>
          <cell r="JD1086">
            <v>0</v>
          </cell>
          <cell r="JE1086">
            <v>0</v>
          </cell>
        </row>
        <row r="1087">
          <cell r="D1087" t="str">
            <v>HY_.QF.COR._.SML.Juniper Ridge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0</v>
          </cell>
          <cell r="BD1087">
            <v>0</v>
          </cell>
          <cell r="BE1087">
            <v>0</v>
          </cell>
          <cell r="BF1087">
            <v>0</v>
          </cell>
          <cell r="BG1087">
            <v>0</v>
          </cell>
          <cell r="BH1087">
            <v>0</v>
          </cell>
          <cell r="BI1087">
            <v>0</v>
          </cell>
          <cell r="BJ1087">
            <v>0</v>
          </cell>
          <cell r="BK1087">
            <v>0</v>
          </cell>
          <cell r="BL1087">
            <v>0</v>
          </cell>
          <cell r="BM1087">
            <v>0</v>
          </cell>
          <cell r="BN1087">
            <v>0</v>
          </cell>
          <cell r="BO1087">
            <v>0</v>
          </cell>
          <cell r="BP1087">
            <v>0</v>
          </cell>
          <cell r="BQ1087">
            <v>0</v>
          </cell>
          <cell r="BR1087">
            <v>0</v>
          </cell>
          <cell r="BS1087">
            <v>0</v>
          </cell>
          <cell r="BT1087">
            <v>0</v>
          </cell>
          <cell r="BU1087">
            <v>0</v>
          </cell>
          <cell r="BV1087">
            <v>0</v>
          </cell>
          <cell r="BW1087">
            <v>0</v>
          </cell>
          <cell r="BX1087">
            <v>0</v>
          </cell>
          <cell r="BY1087">
            <v>0</v>
          </cell>
          <cell r="BZ1087">
            <v>0</v>
          </cell>
          <cell r="CA1087">
            <v>0</v>
          </cell>
          <cell r="CB1087">
            <v>0</v>
          </cell>
          <cell r="CC1087">
            <v>0</v>
          </cell>
          <cell r="CD1087">
            <v>0</v>
          </cell>
          <cell r="CE1087">
            <v>0</v>
          </cell>
          <cell r="CF1087">
            <v>0</v>
          </cell>
          <cell r="CG1087">
            <v>0</v>
          </cell>
          <cell r="CH1087">
            <v>0</v>
          </cell>
          <cell r="CI1087">
            <v>0</v>
          </cell>
          <cell r="CJ1087">
            <v>0</v>
          </cell>
          <cell r="CK1087">
            <v>0</v>
          </cell>
          <cell r="CL1087">
            <v>0</v>
          </cell>
          <cell r="CM1087">
            <v>0</v>
          </cell>
          <cell r="CN1087">
            <v>0</v>
          </cell>
          <cell r="CO1087">
            <v>0</v>
          </cell>
          <cell r="CP1087">
            <v>0</v>
          </cell>
          <cell r="CQ1087">
            <v>0</v>
          </cell>
          <cell r="CR1087">
            <v>0</v>
          </cell>
          <cell r="CS1087">
            <v>0</v>
          </cell>
          <cell r="CT1087">
            <v>0</v>
          </cell>
          <cell r="CU1087">
            <v>0</v>
          </cell>
          <cell r="CV1087">
            <v>0</v>
          </cell>
          <cell r="CW1087">
            <v>0</v>
          </cell>
          <cell r="CX1087">
            <v>0</v>
          </cell>
          <cell r="CY1087">
            <v>0</v>
          </cell>
          <cell r="CZ1087">
            <v>0</v>
          </cell>
          <cell r="DA1087">
            <v>0</v>
          </cell>
          <cell r="DB1087">
            <v>0</v>
          </cell>
          <cell r="DC1087">
            <v>0</v>
          </cell>
          <cell r="DD1087">
            <v>0</v>
          </cell>
          <cell r="DE1087">
            <v>0</v>
          </cell>
          <cell r="DF1087">
            <v>0</v>
          </cell>
          <cell r="DG1087">
            <v>0</v>
          </cell>
          <cell r="DH1087">
            <v>0</v>
          </cell>
          <cell r="DI1087">
            <v>0</v>
          </cell>
          <cell r="DJ1087">
            <v>0</v>
          </cell>
          <cell r="DK1087">
            <v>0</v>
          </cell>
          <cell r="DL1087">
            <v>0</v>
          </cell>
          <cell r="DM1087">
            <v>0</v>
          </cell>
          <cell r="DN1087">
            <v>0</v>
          </cell>
          <cell r="DO1087">
            <v>0</v>
          </cell>
          <cell r="DP1087">
            <v>0</v>
          </cell>
          <cell r="DQ1087">
            <v>0</v>
          </cell>
          <cell r="DR1087">
            <v>0</v>
          </cell>
          <cell r="DS1087">
            <v>0</v>
          </cell>
          <cell r="DT1087">
            <v>0</v>
          </cell>
          <cell r="DU1087">
            <v>0</v>
          </cell>
          <cell r="DV1087">
            <v>0</v>
          </cell>
          <cell r="DW1087">
            <v>0</v>
          </cell>
          <cell r="DX1087">
            <v>0</v>
          </cell>
          <cell r="DY1087">
            <v>0</v>
          </cell>
          <cell r="DZ1087">
            <v>0</v>
          </cell>
          <cell r="EA1087">
            <v>0</v>
          </cell>
          <cell r="EB1087">
            <v>0</v>
          </cell>
          <cell r="EC1087">
            <v>0</v>
          </cell>
          <cell r="ED1087">
            <v>0</v>
          </cell>
          <cell r="EE1087">
            <v>0</v>
          </cell>
          <cell r="EF1087">
            <v>0</v>
          </cell>
          <cell r="EG1087">
            <v>0</v>
          </cell>
          <cell r="EH1087">
            <v>0</v>
          </cell>
          <cell r="EI1087">
            <v>0</v>
          </cell>
          <cell r="EJ1087">
            <v>0</v>
          </cell>
          <cell r="EK1087">
            <v>0</v>
          </cell>
          <cell r="EL1087">
            <v>0</v>
          </cell>
          <cell r="EM1087">
            <v>0</v>
          </cell>
          <cell r="EN1087">
            <v>0</v>
          </cell>
          <cell r="EO1087">
            <v>0</v>
          </cell>
          <cell r="EP1087">
            <v>0</v>
          </cell>
          <cell r="EQ1087">
            <v>0</v>
          </cell>
          <cell r="ER1087">
            <v>0</v>
          </cell>
          <cell r="ES1087">
            <v>0</v>
          </cell>
          <cell r="ET1087">
            <v>0</v>
          </cell>
          <cell r="EU1087">
            <v>0</v>
          </cell>
          <cell r="EV1087">
            <v>0</v>
          </cell>
          <cell r="EW1087">
            <v>0</v>
          </cell>
          <cell r="EX1087">
            <v>0</v>
          </cell>
          <cell r="EY1087">
            <v>0</v>
          </cell>
          <cell r="EZ1087">
            <v>0</v>
          </cell>
          <cell r="FA1087">
            <v>0</v>
          </cell>
          <cell r="FB1087">
            <v>0</v>
          </cell>
          <cell r="FC1087">
            <v>0</v>
          </cell>
          <cell r="FD1087">
            <v>0</v>
          </cell>
          <cell r="FE1087">
            <v>0</v>
          </cell>
          <cell r="FF1087">
            <v>0</v>
          </cell>
          <cell r="FG1087">
            <v>0</v>
          </cell>
          <cell r="FH1087">
            <v>0</v>
          </cell>
          <cell r="FI1087">
            <v>0</v>
          </cell>
          <cell r="FJ1087">
            <v>0</v>
          </cell>
          <cell r="FK1087">
            <v>0</v>
          </cell>
          <cell r="FL1087">
            <v>0</v>
          </cell>
          <cell r="FM1087">
            <v>0</v>
          </cell>
          <cell r="FN1087">
            <v>0</v>
          </cell>
          <cell r="FO1087">
            <v>0</v>
          </cell>
          <cell r="FP1087">
            <v>0</v>
          </cell>
          <cell r="FQ1087">
            <v>0</v>
          </cell>
          <cell r="FR1087">
            <v>0</v>
          </cell>
          <cell r="FS1087">
            <v>0</v>
          </cell>
          <cell r="FT1087">
            <v>0</v>
          </cell>
          <cell r="FU1087">
            <v>0</v>
          </cell>
          <cell r="FV1087">
            <v>0</v>
          </cell>
          <cell r="FW1087">
            <v>0</v>
          </cell>
          <cell r="FX1087">
            <v>0</v>
          </cell>
          <cell r="FY1087">
            <v>0</v>
          </cell>
          <cell r="FZ1087">
            <v>0</v>
          </cell>
          <cell r="GA1087">
            <v>0</v>
          </cell>
          <cell r="GB1087">
            <v>0</v>
          </cell>
          <cell r="GC1087">
            <v>0</v>
          </cell>
          <cell r="GD1087">
            <v>0</v>
          </cell>
          <cell r="GE1087">
            <v>0</v>
          </cell>
          <cell r="GF1087">
            <v>0</v>
          </cell>
          <cell r="GG1087">
            <v>0</v>
          </cell>
          <cell r="GH1087">
            <v>0</v>
          </cell>
          <cell r="GI1087">
            <v>0</v>
          </cell>
          <cell r="GJ1087">
            <v>0</v>
          </cell>
          <cell r="GK1087">
            <v>0</v>
          </cell>
          <cell r="GL1087">
            <v>0</v>
          </cell>
          <cell r="GM1087">
            <v>0</v>
          </cell>
          <cell r="GN1087">
            <v>0</v>
          </cell>
          <cell r="GO1087">
            <v>0</v>
          </cell>
          <cell r="GP1087">
            <v>0</v>
          </cell>
          <cell r="GQ1087">
            <v>0</v>
          </cell>
          <cell r="GR1087">
            <v>0</v>
          </cell>
          <cell r="GS1087">
            <v>0</v>
          </cell>
          <cell r="GT1087">
            <v>0</v>
          </cell>
          <cell r="GU1087">
            <v>0</v>
          </cell>
          <cell r="GV1087">
            <v>0</v>
          </cell>
          <cell r="GW1087">
            <v>0</v>
          </cell>
          <cell r="GX1087">
            <v>0</v>
          </cell>
          <cell r="GY1087">
            <v>0</v>
          </cell>
          <cell r="GZ1087">
            <v>0</v>
          </cell>
          <cell r="HA1087">
            <v>0</v>
          </cell>
          <cell r="HB1087">
            <v>0</v>
          </cell>
          <cell r="HC1087">
            <v>0</v>
          </cell>
          <cell r="HD1087">
            <v>0</v>
          </cell>
          <cell r="HE1087">
            <v>0</v>
          </cell>
          <cell r="HF1087">
            <v>0</v>
          </cell>
          <cell r="HG1087">
            <v>0</v>
          </cell>
          <cell r="HH1087">
            <v>0</v>
          </cell>
          <cell r="HI1087">
            <v>0</v>
          </cell>
          <cell r="HJ1087">
            <v>0</v>
          </cell>
          <cell r="HK1087">
            <v>0</v>
          </cell>
          <cell r="HL1087">
            <v>0</v>
          </cell>
          <cell r="HM1087">
            <v>0</v>
          </cell>
          <cell r="HN1087">
            <v>0</v>
          </cell>
          <cell r="HO1087">
            <v>0</v>
          </cell>
          <cell r="HP1087">
            <v>0</v>
          </cell>
          <cell r="HQ1087">
            <v>0</v>
          </cell>
          <cell r="HR1087">
            <v>0</v>
          </cell>
          <cell r="HS1087">
            <v>0</v>
          </cell>
          <cell r="HT1087">
            <v>0</v>
          </cell>
          <cell r="HU1087">
            <v>0</v>
          </cell>
          <cell r="HV1087">
            <v>0</v>
          </cell>
          <cell r="HW1087">
            <v>0</v>
          </cell>
          <cell r="HX1087">
            <v>0</v>
          </cell>
          <cell r="HY1087">
            <v>0</v>
          </cell>
          <cell r="HZ1087">
            <v>0</v>
          </cell>
          <cell r="IA1087">
            <v>0</v>
          </cell>
          <cell r="IB1087">
            <v>0</v>
          </cell>
          <cell r="IC1087">
            <v>0</v>
          </cell>
          <cell r="ID1087">
            <v>0</v>
          </cell>
          <cell r="IE1087">
            <v>0</v>
          </cell>
          <cell r="IF1087">
            <v>0</v>
          </cell>
          <cell r="IG1087">
            <v>0</v>
          </cell>
          <cell r="IH1087">
            <v>0</v>
          </cell>
          <cell r="II1087">
            <v>0</v>
          </cell>
          <cell r="IJ1087">
            <v>0</v>
          </cell>
          <cell r="IK1087">
            <v>0</v>
          </cell>
          <cell r="IL1087">
            <v>0</v>
          </cell>
          <cell r="IM1087">
            <v>0</v>
          </cell>
          <cell r="IN1087">
            <v>0</v>
          </cell>
          <cell r="IO1087">
            <v>0</v>
          </cell>
          <cell r="IP1087">
            <v>0</v>
          </cell>
          <cell r="IQ1087">
            <v>0</v>
          </cell>
          <cell r="IR1087">
            <v>0</v>
          </cell>
          <cell r="IS1087">
            <v>0</v>
          </cell>
          <cell r="IT1087">
            <v>0</v>
          </cell>
          <cell r="IU1087">
            <v>0</v>
          </cell>
          <cell r="IV1087">
            <v>0</v>
          </cell>
          <cell r="IW1087">
            <v>0</v>
          </cell>
          <cell r="IX1087">
            <v>0</v>
          </cell>
          <cell r="IY1087">
            <v>0</v>
          </cell>
          <cell r="IZ1087">
            <v>0</v>
          </cell>
          <cell r="JA1087">
            <v>0</v>
          </cell>
          <cell r="JB1087">
            <v>0</v>
          </cell>
          <cell r="JC1087">
            <v>0</v>
          </cell>
          <cell r="JD1087">
            <v>0</v>
          </cell>
          <cell r="JE1087">
            <v>0</v>
          </cell>
        </row>
        <row r="1088">
          <cell r="D1088" t="str">
            <v>HY_.QF.COR._.SML.Monroe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0</v>
          </cell>
          <cell r="BD1088">
            <v>0</v>
          </cell>
          <cell r="BE1088">
            <v>0</v>
          </cell>
          <cell r="BF1088">
            <v>0</v>
          </cell>
          <cell r="BG1088">
            <v>0</v>
          </cell>
          <cell r="BH1088">
            <v>0</v>
          </cell>
          <cell r="BI1088">
            <v>0</v>
          </cell>
          <cell r="BJ1088">
            <v>0</v>
          </cell>
          <cell r="BK1088">
            <v>0</v>
          </cell>
          <cell r="BL1088">
            <v>0</v>
          </cell>
          <cell r="BM1088">
            <v>0</v>
          </cell>
          <cell r="BN1088">
            <v>0</v>
          </cell>
          <cell r="BO1088">
            <v>0</v>
          </cell>
          <cell r="BP1088">
            <v>0</v>
          </cell>
          <cell r="BQ1088">
            <v>0</v>
          </cell>
          <cell r="BR1088">
            <v>0</v>
          </cell>
          <cell r="BS1088">
            <v>0</v>
          </cell>
          <cell r="BT1088">
            <v>0</v>
          </cell>
          <cell r="BU1088">
            <v>0</v>
          </cell>
          <cell r="BV1088">
            <v>0</v>
          </cell>
          <cell r="BW1088">
            <v>0</v>
          </cell>
          <cell r="BX1088">
            <v>0</v>
          </cell>
          <cell r="BY1088">
            <v>0</v>
          </cell>
          <cell r="BZ1088">
            <v>0</v>
          </cell>
          <cell r="CA1088">
            <v>0</v>
          </cell>
          <cell r="CB1088">
            <v>0</v>
          </cell>
          <cell r="CC1088">
            <v>0</v>
          </cell>
          <cell r="CD1088">
            <v>0</v>
          </cell>
          <cell r="CE1088">
            <v>0</v>
          </cell>
          <cell r="CF1088">
            <v>0</v>
          </cell>
          <cell r="CG1088">
            <v>0</v>
          </cell>
          <cell r="CH1088">
            <v>0</v>
          </cell>
          <cell r="CI1088">
            <v>0</v>
          </cell>
          <cell r="CJ1088">
            <v>0</v>
          </cell>
          <cell r="CK1088">
            <v>0</v>
          </cell>
          <cell r="CL1088">
            <v>0</v>
          </cell>
          <cell r="CM1088">
            <v>0</v>
          </cell>
          <cell r="CN1088">
            <v>0</v>
          </cell>
          <cell r="CO1088">
            <v>0</v>
          </cell>
          <cell r="CP1088">
            <v>0</v>
          </cell>
          <cell r="CQ1088">
            <v>0</v>
          </cell>
          <cell r="CR1088">
            <v>0</v>
          </cell>
          <cell r="CS1088">
            <v>0</v>
          </cell>
          <cell r="CT1088">
            <v>0</v>
          </cell>
          <cell r="CU1088">
            <v>0</v>
          </cell>
          <cell r="CV1088">
            <v>0</v>
          </cell>
          <cell r="CW1088">
            <v>0</v>
          </cell>
          <cell r="CX1088">
            <v>0</v>
          </cell>
          <cell r="CY1088">
            <v>0</v>
          </cell>
          <cell r="CZ1088">
            <v>0</v>
          </cell>
          <cell r="DA1088">
            <v>0</v>
          </cell>
          <cell r="DB1088">
            <v>0</v>
          </cell>
          <cell r="DC1088">
            <v>0</v>
          </cell>
          <cell r="DD1088">
            <v>0</v>
          </cell>
          <cell r="DE1088">
            <v>0</v>
          </cell>
          <cell r="DF1088">
            <v>0</v>
          </cell>
          <cell r="DG1088">
            <v>0</v>
          </cell>
          <cell r="DH1088">
            <v>0</v>
          </cell>
          <cell r="DI1088">
            <v>0</v>
          </cell>
          <cell r="DJ1088">
            <v>0</v>
          </cell>
          <cell r="DK1088">
            <v>0</v>
          </cell>
          <cell r="DL1088">
            <v>0</v>
          </cell>
          <cell r="DM1088">
            <v>0</v>
          </cell>
          <cell r="DN1088">
            <v>0</v>
          </cell>
          <cell r="DO1088">
            <v>0</v>
          </cell>
          <cell r="DP1088">
            <v>0</v>
          </cell>
          <cell r="DQ1088">
            <v>0</v>
          </cell>
          <cell r="DR1088">
            <v>0</v>
          </cell>
          <cell r="DS1088">
            <v>0</v>
          </cell>
          <cell r="DT1088">
            <v>0</v>
          </cell>
          <cell r="DU1088">
            <v>0</v>
          </cell>
          <cell r="DV1088">
            <v>0</v>
          </cell>
          <cell r="DW1088">
            <v>0</v>
          </cell>
          <cell r="DX1088">
            <v>0</v>
          </cell>
          <cell r="DY1088">
            <v>0</v>
          </cell>
          <cell r="DZ1088">
            <v>0</v>
          </cell>
          <cell r="EA1088">
            <v>0</v>
          </cell>
          <cell r="EB1088">
            <v>0</v>
          </cell>
          <cell r="EC1088">
            <v>0</v>
          </cell>
          <cell r="ED1088">
            <v>0</v>
          </cell>
          <cell r="EE1088">
            <v>0</v>
          </cell>
          <cell r="EF1088">
            <v>0</v>
          </cell>
          <cell r="EG1088">
            <v>0</v>
          </cell>
          <cell r="EH1088">
            <v>0</v>
          </cell>
          <cell r="EI1088">
            <v>0</v>
          </cell>
          <cell r="EJ1088">
            <v>0</v>
          </cell>
          <cell r="EK1088">
            <v>0</v>
          </cell>
          <cell r="EL1088">
            <v>0</v>
          </cell>
          <cell r="EM1088">
            <v>0</v>
          </cell>
          <cell r="EN1088">
            <v>0</v>
          </cell>
          <cell r="EO1088">
            <v>0</v>
          </cell>
          <cell r="EP1088">
            <v>0</v>
          </cell>
          <cell r="EQ1088">
            <v>0</v>
          </cell>
          <cell r="ER1088">
            <v>0</v>
          </cell>
          <cell r="ES1088">
            <v>0</v>
          </cell>
          <cell r="ET1088">
            <v>0</v>
          </cell>
          <cell r="EU1088">
            <v>0</v>
          </cell>
          <cell r="EV1088">
            <v>0</v>
          </cell>
          <cell r="EW1088">
            <v>0</v>
          </cell>
          <cell r="EX1088">
            <v>0</v>
          </cell>
          <cell r="EY1088">
            <v>0</v>
          </cell>
          <cell r="EZ1088">
            <v>0</v>
          </cell>
          <cell r="FA1088">
            <v>0</v>
          </cell>
          <cell r="FB1088">
            <v>0</v>
          </cell>
          <cell r="FC1088">
            <v>0</v>
          </cell>
          <cell r="FD1088">
            <v>0</v>
          </cell>
          <cell r="FE1088">
            <v>0</v>
          </cell>
          <cell r="FF1088">
            <v>0</v>
          </cell>
          <cell r="FG1088">
            <v>0</v>
          </cell>
          <cell r="FH1088">
            <v>0</v>
          </cell>
          <cell r="FI1088">
            <v>0</v>
          </cell>
          <cell r="FJ1088">
            <v>0</v>
          </cell>
          <cell r="FK1088">
            <v>0</v>
          </cell>
          <cell r="FL1088">
            <v>0</v>
          </cell>
          <cell r="FM1088">
            <v>0</v>
          </cell>
          <cell r="FN1088">
            <v>0</v>
          </cell>
          <cell r="FO1088">
            <v>0</v>
          </cell>
          <cell r="FP1088">
            <v>0</v>
          </cell>
          <cell r="FQ1088">
            <v>0</v>
          </cell>
          <cell r="FR1088">
            <v>0</v>
          </cell>
          <cell r="FS1088">
            <v>0</v>
          </cell>
          <cell r="FT1088">
            <v>0</v>
          </cell>
          <cell r="FU1088">
            <v>0</v>
          </cell>
          <cell r="FV1088">
            <v>0</v>
          </cell>
          <cell r="FW1088">
            <v>0</v>
          </cell>
          <cell r="FX1088">
            <v>0</v>
          </cell>
          <cell r="FY1088">
            <v>0</v>
          </cell>
          <cell r="FZ1088">
            <v>0</v>
          </cell>
          <cell r="GA1088">
            <v>0</v>
          </cell>
          <cell r="GB1088">
            <v>0</v>
          </cell>
          <cell r="GC1088">
            <v>0</v>
          </cell>
          <cell r="GD1088">
            <v>0</v>
          </cell>
          <cell r="GE1088">
            <v>0</v>
          </cell>
          <cell r="GF1088">
            <v>0</v>
          </cell>
          <cell r="GG1088">
            <v>0</v>
          </cell>
          <cell r="GH1088">
            <v>0</v>
          </cell>
          <cell r="GI1088">
            <v>0</v>
          </cell>
          <cell r="GJ1088">
            <v>0</v>
          </cell>
          <cell r="GK1088">
            <v>0</v>
          </cell>
          <cell r="GL1088">
            <v>0</v>
          </cell>
          <cell r="GM1088">
            <v>0</v>
          </cell>
          <cell r="GN1088">
            <v>0</v>
          </cell>
          <cell r="GO1088">
            <v>0</v>
          </cell>
          <cell r="GP1088">
            <v>0</v>
          </cell>
          <cell r="GQ1088">
            <v>0</v>
          </cell>
          <cell r="GR1088">
            <v>0</v>
          </cell>
          <cell r="GS1088">
            <v>0</v>
          </cell>
          <cell r="GT1088">
            <v>0</v>
          </cell>
          <cell r="GU1088">
            <v>0</v>
          </cell>
          <cell r="GV1088">
            <v>0</v>
          </cell>
          <cell r="GW1088">
            <v>0</v>
          </cell>
          <cell r="GX1088">
            <v>0</v>
          </cell>
          <cell r="GY1088">
            <v>0</v>
          </cell>
          <cell r="GZ1088">
            <v>0</v>
          </cell>
          <cell r="HA1088">
            <v>0</v>
          </cell>
          <cell r="HB1088">
            <v>0</v>
          </cell>
          <cell r="HC1088">
            <v>0</v>
          </cell>
          <cell r="HD1088">
            <v>0</v>
          </cell>
          <cell r="HE1088">
            <v>0</v>
          </cell>
          <cell r="HF1088">
            <v>0</v>
          </cell>
          <cell r="HG1088">
            <v>0</v>
          </cell>
          <cell r="HH1088">
            <v>0</v>
          </cell>
          <cell r="HI1088">
            <v>0</v>
          </cell>
          <cell r="HJ1088">
            <v>0</v>
          </cell>
          <cell r="HK1088">
            <v>0</v>
          </cell>
          <cell r="HL1088">
            <v>0</v>
          </cell>
          <cell r="HM1088">
            <v>0</v>
          </cell>
          <cell r="HN1088">
            <v>0</v>
          </cell>
          <cell r="HO1088">
            <v>0</v>
          </cell>
          <cell r="HP1088">
            <v>0</v>
          </cell>
          <cell r="HQ1088">
            <v>0</v>
          </cell>
          <cell r="HR1088">
            <v>0</v>
          </cell>
          <cell r="HS1088">
            <v>0</v>
          </cell>
          <cell r="HT1088">
            <v>0</v>
          </cell>
          <cell r="HU1088">
            <v>0</v>
          </cell>
          <cell r="HV1088">
            <v>0</v>
          </cell>
          <cell r="HW1088">
            <v>0</v>
          </cell>
          <cell r="HX1088">
            <v>0</v>
          </cell>
          <cell r="HY1088">
            <v>0</v>
          </cell>
          <cell r="HZ1088">
            <v>0</v>
          </cell>
          <cell r="IA1088">
            <v>0</v>
          </cell>
          <cell r="IB1088">
            <v>0</v>
          </cell>
          <cell r="IC1088">
            <v>0</v>
          </cell>
          <cell r="ID1088">
            <v>0</v>
          </cell>
          <cell r="IE1088">
            <v>0</v>
          </cell>
          <cell r="IF1088">
            <v>0</v>
          </cell>
          <cell r="IG1088">
            <v>0</v>
          </cell>
          <cell r="IH1088">
            <v>0</v>
          </cell>
          <cell r="II1088">
            <v>0</v>
          </cell>
          <cell r="IJ1088">
            <v>0</v>
          </cell>
          <cell r="IK1088">
            <v>0</v>
          </cell>
          <cell r="IL1088">
            <v>0</v>
          </cell>
          <cell r="IM1088">
            <v>0</v>
          </cell>
          <cell r="IN1088">
            <v>0</v>
          </cell>
          <cell r="IO1088">
            <v>0</v>
          </cell>
          <cell r="IP1088">
            <v>0</v>
          </cell>
          <cell r="IQ1088">
            <v>0</v>
          </cell>
          <cell r="IR1088">
            <v>0</v>
          </cell>
          <cell r="IS1088">
            <v>0</v>
          </cell>
          <cell r="IT1088">
            <v>0</v>
          </cell>
          <cell r="IU1088">
            <v>0</v>
          </cell>
          <cell r="IV1088">
            <v>0</v>
          </cell>
          <cell r="IW1088">
            <v>0</v>
          </cell>
          <cell r="IX1088">
            <v>0</v>
          </cell>
          <cell r="IY1088">
            <v>0</v>
          </cell>
          <cell r="IZ1088">
            <v>0</v>
          </cell>
          <cell r="JA1088">
            <v>0</v>
          </cell>
          <cell r="JB1088">
            <v>0</v>
          </cell>
          <cell r="JC1088">
            <v>0</v>
          </cell>
          <cell r="JD1088">
            <v>0</v>
          </cell>
          <cell r="JE1088">
            <v>0</v>
          </cell>
        </row>
        <row r="1089">
          <cell r="D1089" t="str">
            <v>HY_.QF.COR._.SML.Swalley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0</v>
          </cell>
          <cell r="BD1089">
            <v>0</v>
          </cell>
          <cell r="BE1089">
            <v>0</v>
          </cell>
          <cell r="BF1089">
            <v>0</v>
          </cell>
          <cell r="BG1089">
            <v>0</v>
          </cell>
          <cell r="BH1089">
            <v>0</v>
          </cell>
          <cell r="BI1089">
            <v>0</v>
          </cell>
          <cell r="BJ1089">
            <v>0</v>
          </cell>
          <cell r="BK1089">
            <v>0</v>
          </cell>
          <cell r="BL1089">
            <v>0</v>
          </cell>
          <cell r="BM1089">
            <v>0</v>
          </cell>
          <cell r="BN1089">
            <v>0</v>
          </cell>
          <cell r="BO1089">
            <v>0</v>
          </cell>
          <cell r="BP1089">
            <v>0</v>
          </cell>
          <cell r="BQ1089">
            <v>0</v>
          </cell>
          <cell r="BR1089">
            <v>0</v>
          </cell>
          <cell r="BS1089">
            <v>0</v>
          </cell>
          <cell r="BT1089">
            <v>0</v>
          </cell>
          <cell r="BU1089">
            <v>0</v>
          </cell>
          <cell r="BV1089">
            <v>0</v>
          </cell>
          <cell r="BW1089">
            <v>0</v>
          </cell>
          <cell r="BX1089">
            <v>0</v>
          </cell>
          <cell r="BY1089">
            <v>0</v>
          </cell>
          <cell r="BZ1089">
            <v>0</v>
          </cell>
          <cell r="CA1089">
            <v>0</v>
          </cell>
          <cell r="CB1089">
            <v>0</v>
          </cell>
          <cell r="CC1089">
            <v>0</v>
          </cell>
          <cell r="CD1089">
            <v>0</v>
          </cell>
          <cell r="CE1089">
            <v>0</v>
          </cell>
          <cell r="CF1089">
            <v>0</v>
          </cell>
          <cell r="CG1089">
            <v>0</v>
          </cell>
          <cell r="CH1089">
            <v>0</v>
          </cell>
          <cell r="CI1089">
            <v>0</v>
          </cell>
          <cell r="CJ1089">
            <v>0</v>
          </cell>
          <cell r="CK1089">
            <v>0</v>
          </cell>
          <cell r="CL1089">
            <v>0</v>
          </cell>
          <cell r="CM1089">
            <v>0</v>
          </cell>
          <cell r="CN1089">
            <v>0</v>
          </cell>
          <cell r="CO1089">
            <v>0</v>
          </cell>
          <cell r="CP1089">
            <v>0</v>
          </cell>
          <cell r="CQ1089">
            <v>0</v>
          </cell>
          <cell r="CR1089">
            <v>0</v>
          </cell>
          <cell r="CS1089">
            <v>0</v>
          </cell>
          <cell r="CT1089">
            <v>0</v>
          </cell>
          <cell r="CU1089">
            <v>0</v>
          </cell>
          <cell r="CV1089">
            <v>0</v>
          </cell>
          <cell r="CW1089">
            <v>0</v>
          </cell>
          <cell r="CX1089">
            <v>0</v>
          </cell>
          <cell r="CY1089">
            <v>0</v>
          </cell>
          <cell r="CZ1089">
            <v>0</v>
          </cell>
          <cell r="DA1089">
            <v>0</v>
          </cell>
          <cell r="DB1089">
            <v>0</v>
          </cell>
          <cell r="DC1089">
            <v>0</v>
          </cell>
          <cell r="DD1089">
            <v>0</v>
          </cell>
          <cell r="DE1089">
            <v>0</v>
          </cell>
          <cell r="DF1089">
            <v>0</v>
          </cell>
          <cell r="DG1089">
            <v>0</v>
          </cell>
          <cell r="DH1089">
            <v>0</v>
          </cell>
          <cell r="DI1089">
            <v>0</v>
          </cell>
          <cell r="DJ1089">
            <v>0</v>
          </cell>
          <cell r="DK1089">
            <v>0</v>
          </cell>
          <cell r="DL1089">
            <v>0</v>
          </cell>
          <cell r="DM1089">
            <v>0</v>
          </cell>
          <cell r="DN1089">
            <v>0</v>
          </cell>
          <cell r="DO1089">
            <v>0</v>
          </cell>
          <cell r="DP1089">
            <v>0</v>
          </cell>
          <cell r="DQ1089">
            <v>0</v>
          </cell>
          <cell r="DR1089">
            <v>0</v>
          </cell>
          <cell r="DS1089">
            <v>0</v>
          </cell>
          <cell r="DT1089">
            <v>0</v>
          </cell>
          <cell r="DU1089">
            <v>0</v>
          </cell>
          <cell r="DV1089">
            <v>0</v>
          </cell>
          <cell r="DW1089">
            <v>0</v>
          </cell>
          <cell r="DX1089">
            <v>0</v>
          </cell>
          <cell r="DY1089">
            <v>0</v>
          </cell>
          <cell r="DZ1089">
            <v>0</v>
          </cell>
          <cell r="EA1089">
            <v>0</v>
          </cell>
          <cell r="EB1089">
            <v>0</v>
          </cell>
          <cell r="EC1089">
            <v>0</v>
          </cell>
          <cell r="ED1089">
            <v>0</v>
          </cell>
          <cell r="EE1089">
            <v>0</v>
          </cell>
          <cell r="EF1089">
            <v>0</v>
          </cell>
          <cell r="EG1089">
            <v>0</v>
          </cell>
          <cell r="EH1089">
            <v>0</v>
          </cell>
          <cell r="EI1089">
            <v>0</v>
          </cell>
          <cell r="EJ1089">
            <v>0</v>
          </cell>
          <cell r="EK1089">
            <v>0</v>
          </cell>
          <cell r="EL1089">
            <v>0</v>
          </cell>
          <cell r="EM1089">
            <v>0</v>
          </cell>
          <cell r="EN1089">
            <v>0</v>
          </cell>
          <cell r="EO1089">
            <v>0</v>
          </cell>
          <cell r="EP1089">
            <v>0</v>
          </cell>
          <cell r="EQ1089">
            <v>0</v>
          </cell>
          <cell r="ER1089">
            <v>0</v>
          </cell>
          <cell r="ES1089">
            <v>0</v>
          </cell>
          <cell r="ET1089">
            <v>0</v>
          </cell>
          <cell r="EU1089">
            <v>0</v>
          </cell>
          <cell r="EV1089">
            <v>0</v>
          </cell>
          <cell r="EW1089">
            <v>0</v>
          </cell>
          <cell r="EX1089">
            <v>0</v>
          </cell>
          <cell r="EY1089">
            <v>0</v>
          </cell>
          <cell r="EZ1089">
            <v>0</v>
          </cell>
          <cell r="FA1089">
            <v>0</v>
          </cell>
          <cell r="FB1089">
            <v>0</v>
          </cell>
          <cell r="FC1089">
            <v>0</v>
          </cell>
          <cell r="FD1089">
            <v>0</v>
          </cell>
          <cell r="FE1089">
            <v>0</v>
          </cell>
          <cell r="FF1089">
            <v>0</v>
          </cell>
          <cell r="FG1089">
            <v>0</v>
          </cell>
          <cell r="FH1089">
            <v>0</v>
          </cell>
          <cell r="FI1089">
            <v>0</v>
          </cell>
          <cell r="FJ1089">
            <v>0</v>
          </cell>
          <cell r="FK1089">
            <v>0</v>
          </cell>
          <cell r="FL1089">
            <v>0</v>
          </cell>
          <cell r="FM1089">
            <v>0</v>
          </cell>
          <cell r="FN1089">
            <v>0</v>
          </cell>
          <cell r="FO1089">
            <v>0</v>
          </cell>
          <cell r="FP1089">
            <v>0</v>
          </cell>
          <cell r="FQ1089">
            <v>0</v>
          </cell>
          <cell r="FR1089">
            <v>0</v>
          </cell>
          <cell r="FS1089">
            <v>0</v>
          </cell>
          <cell r="FT1089">
            <v>0</v>
          </cell>
          <cell r="FU1089">
            <v>0</v>
          </cell>
          <cell r="FV1089">
            <v>0</v>
          </cell>
          <cell r="FW1089">
            <v>0</v>
          </cell>
          <cell r="FX1089">
            <v>0</v>
          </cell>
          <cell r="FY1089">
            <v>0</v>
          </cell>
          <cell r="FZ1089">
            <v>0</v>
          </cell>
          <cell r="GA1089">
            <v>0</v>
          </cell>
          <cell r="GB1089">
            <v>0</v>
          </cell>
          <cell r="GC1089">
            <v>0</v>
          </cell>
          <cell r="GD1089">
            <v>0</v>
          </cell>
          <cell r="GE1089">
            <v>0</v>
          </cell>
          <cell r="GF1089">
            <v>0</v>
          </cell>
          <cell r="GG1089">
            <v>0</v>
          </cell>
          <cell r="GH1089">
            <v>0</v>
          </cell>
          <cell r="GI1089">
            <v>0</v>
          </cell>
          <cell r="GJ1089">
            <v>0</v>
          </cell>
          <cell r="GK1089">
            <v>0</v>
          </cell>
          <cell r="GL1089">
            <v>0</v>
          </cell>
          <cell r="GM1089">
            <v>0</v>
          </cell>
          <cell r="GN1089">
            <v>0</v>
          </cell>
          <cell r="GO1089">
            <v>0</v>
          </cell>
          <cell r="GP1089">
            <v>0</v>
          </cell>
          <cell r="GQ1089">
            <v>0</v>
          </cell>
          <cell r="GR1089">
            <v>0</v>
          </cell>
          <cell r="GS1089">
            <v>0</v>
          </cell>
          <cell r="GT1089">
            <v>0</v>
          </cell>
          <cell r="GU1089">
            <v>0</v>
          </cell>
          <cell r="GV1089">
            <v>0</v>
          </cell>
          <cell r="GW1089">
            <v>0</v>
          </cell>
          <cell r="GX1089">
            <v>0</v>
          </cell>
          <cell r="GY1089">
            <v>0</v>
          </cell>
          <cell r="GZ1089">
            <v>0</v>
          </cell>
          <cell r="HA1089">
            <v>0</v>
          </cell>
          <cell r="HB1089">
            <v>0</v>
          </cell>
          <cell r="HC1089">
            <v>0</v>
          </cell>
          <cell r="HD1089">
            <v>0</v>
          </cell>
          <cell r="HE1089">
            <v>0</v>
          </cell>
          <cell r="HF1089">
            <v>0</v>
          </cell>
          <cell r="HG1089">
            <v>0</v>
          </cell>
          <cell r="HH1089">
            <v>0</v>
          </cell>
          <cell r="HI1089">
            <v>0</v>
          </cell>
          <cell r="HJ1089">
            <v>0</v>
          </cell>
          <cell r="HK1089">
            <v>0</v>
          </cell>
          <cell r="HL1089">
            <v>0</v>
          </cell>
          <cell r="HM1089">
            <v>0</v>
          </cell>
          <cell r="HN1089">
            <v>0</v>
          </cell>
          <cell r="HO1089">
            <v>0</v>
          </cell>
          <cell r="HP1089">
            <v>0</v>
          </cell>
          <cell r="HQ1089">
            <v>0</v>
          </cell>
          <cell r="HR1089">
            <v>0</v>
          </cell>
          <cell r="HS1089">
            <v>0</v>
          </cell>
          <cell r="HT1089">
            <v>0</v>
          </cell>
          <cell r="HU1089">
            <v>0</v>
          </cell>
          <cell r="HV1089">
            <v>0</v>
          </cell>
          <cell r="HW1089">
            <v>0</v>
          </cell>
          <cell r="HX1089">
            <v>0</v>
          </cell>
          <cell r="HY1089">
            <v>0</v>
          </cell>
          <cell r="HZ1089">
            <v>0</v>
          </cell>
          <cell r="IA1089">
            <v>0</v>
          </cell>
          <cell r="IB1089">
            <v>0</v>
          </cell>
          <cell r="IC1089">
            <v>0</v>
          </cell>
          <cell r="ID1089">
            <v>0</v>
          </cell>
          <cell r="IE1089">
            <v>0</v>
          </cell>
          <cell r="IF1089">
            <v>0</v>
          </cell>
          <cell r="IG1089">
            <v>0</v>
          </cell>
          <cell r="IH1089">
            <v>0</v>
          </cell>
          <cell r="II1089">
            <v>0</v>
          </cell>
          <cell r="IJ1089">
            <v>0</v>
          </cell>
          <cell r="IK1089">
            <v>0</v>
          </cell>
          <cell r="IL1089">
            <v>0</v>
          </cell>
          <cell r="IM1089">
            <v>0</v>
          </cell>
          <cell r="IN1089">
            <v>0</v>
          </cell>
          <cell r="IO1089">
            <v>0</v>
          </cell>
          <cell r="IP1089">
            <v>0</v>
          </cell>
          <cell r="IQ1089">
            <v>0</v>
          </cell>
          <cell r="IR1089">
            <v>0</v>
          </cell>
          <cell r="IS1089">
            <v>0</v>
          </cell>
          <cell r="IT1089">
            <v>0</v>
          </cell>
          <cell r="IU1089">
            <v>0</v>
          </cell>
          <cell r="IV1089">
            <v>0</v>
          </cell>
          <cell r="IW1089">
            <v>0</v>
          </cell>
          <cell r="IX1089">
            <v>0</v>
          </cell>
          <cell r="IY1089">
            <v>0</v>
          </cell>
          <cell r="IZ1089">
            <v>0</v>
          </cell>
          <cell r="JA1089">
            <v>0</v>
          </cell>
          <cell r="JB1089">
            <v>0</v>
          </cell>
          <cell r="JC1089">
            <v>0</v>
          </cell>
          <cell r="JD1089">
            <v>0</v>
          </cell>
          <cell r="JE1089">
            <v>0</v>
          </cell>
        </row>
        <row r="1090">
          <cell r="D1090" t="str">
            <v>HY_.QF.COR._.SML.Three Sister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0</v>
          </cell>
          <cell r="BD1090">
            <v>0</v>
          </cell>
          <cell r="BE1090">
            <v>0</v>
          </cell>
          <cell r="BF1090">
            <v>0</v>
          </cell>
          <cell r="BG1090">
            <v>0</v>
          </cell>
          <cell r="BH1090">
            <v>0</v>
          </cell>
          <cell r="BI1090">
            <v>0</v>
          </cell>
          <cell r="BJ1090">
            <v>0</v>
          </cell>
          <cell r="BK1090">
            <v>0</v>
          </cell>
          <cell r="BL1090">
            <v>0</v>
          </cell>
          <cell r="BM1090">
            <v>0</v>
          </cell>
          <cell r="BN1090">
            <v>0</v>
          </cell>
          <cell r="BO1090">
            <v>0</v>
          </cell>
          <cell r="BP1090">
            <v>0</v>
          </cell>
          <cell r="BQ1090">
            <v>0</v>
          </cell>
          <cell r="BR1090">
            <v>0</v>
          </cell>
          <cell r="BS1090">
            <v>0</v>
          </cell>
          <cell r="BT1090">
            <v>0</v>
          </cell>
          <cell r="BU1090">
            <v>0</v>
          </cell>
          <cell r="BV1090">
            <v>0</v>
          </cell>
          <cell r="BW1090">
            <v>0</v>
          </cell>
          <cell r="BX1090">
            <v>0</v>
          </cell>
          <cell r="BY1090">
            <v>0</v>
          </cell>
          <cell r="BZ1090">
            <v>0</v>
          </cell>
          <cell r="CA1090">
            <v>0</v>
          </cell>
          <cell r="CB1090">
            <v>0</v>
          </cell>
          <cell r="CC1090">
            <v>0</v>
          </cell>
          <cell r="CD1090">
            <v>0</v>
          </cell>
          <cell r="CE1090">
            <v>0</v>
          </cell>
          <cell r="CF1090">
            <v>0</v>
          </cell>
          <cell r="CG1090">
            <v>0</v>
          </cell>
          <cell r="CH1090">
            <v>0</v>
          </cell>
          <cell r="CI1090">
            <v>0</v>
          </cell>
          <cell r="CJ1090">
            <v>0</v>
          </cell>
          <cell r="CK1090">
            <v>0</v>
          </cell>
          <cell r="CL1090">
            <v>0</v>
          </cell>
          <cell r="CM1090">
            <v>0</v>
          </cell>
          <cell r="CN1090">
            <v>0</v>
          </cell>
          <cell r="CO1090">
            <v>0</v>
          </cell>
          <cell r="CP1090">
            <v>0</v>
          </cell>
          <cell r="CQ1090">
            <v>0</v>
          </cell>
          <cell r="CR1090">
            <v>0</v>
          </cell>
          <cell r="CS1090">
            <v>0</v>
          </cell>
          <cell r="CT1090">
            <v>0</v>
          </cell>
          <cell r="CU1090">
            <v>0</v>
          </cell>
          <cell r="CV1090">
            <v>0</v>
          </cell>
          <cell r="CW1090">
            <v>0</v>
          </cell>
          <cell r="CX1090">
            <v>0</v>
          </cell>
          <cell r="CY1090">
            <v>0</v>
          </cell>
          <cell r="CZ1090">
            <v>0</v>
          </cell>
          <cell r="DA1090">
            <v>0</v>
          </cell>
          <cell r="DB1090">
            <v>0</v>
          </cell>
          <cell r="DC1090">
            <v>0</v>
          </cell>
          <cell r="DD1090">
            <v>0</v>
          </cell>
          <cell r="DE1090">
            <v>0</v>
          </cell>
          <cell r="DF1090">
            <v>0</v>
          </cell>
          <cell r="DG1090">
            <v>0</v>
          </cell>
          <cell r="DH1090">
            <v>0</v>
          </cell>
          <cell r="DI1090">
            <v>0</v>
          </cell>
          <cell r="DJ1090">
            <v>0</v>
          </cell>
          <cell r="DK1090">
            <v>0</v>
          </cell>
          <cell r="DL1090">
            <v>0</v>
          </cell>
          <cell r="DM1090">
            <v>0</v>
          </cell>
          <cell r="DN1090">
            <v>0</v>
          </cell>
          <cell r="DO1090">
            <v>0</v>
          </cell>
          <cell r="DP1090">
            <v>0</v>
          </cell>
          <cell r="DQ1090">
            <v>0</v>
          </cell>
          <cell r="DR1090">
            <v>0</v>
          </cell>
          <cell r="DS1090">
            <v>0</v>
          </cell>
          <cell r="DT1090">
            <v>0</v>
          </cell>
          <cell r="DU1090">
            <v>0</v>
          </cell>
          <cell r="DV1090">
            <v>0</v>
          </cell>
          <cell r="DW1090">
            <v>0</v>
          </cell>
          <cell r="DX1090">
            <v>0</v>
          </cell>
          <cell r="DY1090">
            <v>0</v>
          </cell>
          <cell r="DZ1090">
            <v>0</v>
          </cell>
          <cell r="EA1090">
            <v>0</v>
          </cell>
          <cell r="EB1090">
            <v>0</v>
          </cell>
          <cell r="EC1090">
            <v>0</v>
          </cell>
          <cell r="ED1090">
            <v>0</v>
          </cell>
          <cell r="EE1090">
            <v>0</v>
          </cell>
          <cell r="EF1090">
            <v>0</v>
          </cell>
          <cell r="EG1090">
            <v>0</v>
          </cell>
          <cell r="EH1090">
            <v>0</v>
          </cell>
          <cell r="EI1090">
            <v>0</v>
          </cell>
          <cell r="EJ1090">
            <v>0</v>
          </cell>
          <cell r="EK1090">
            <v>0</v>
          </cell>
          <cell r="EL1090">
            <v>0</v>
          </cell>
          <cell r="EM1090">
            <v>0</v>
          </cell>
          <cell r="EN1090">
            <v>0</v>
          </cell>
          <cell r="EO1090">
            <v>0</v>
          </cell>
          <cell r="EP1090">
            <v>0</v>
          </cell>
          <cell r="EQ1090">
            <v>0</v>
          </cell>
          <cell r="ER1090">
            <v>0</v>
          </cell>
          <cell r="ES1090">
            <v>0</v>
          </cell>
          <cell r="ET1090">
            <v>0</v>
          </cell>
          <cell r="EU1090">
            <v>0</v>
          </cell>
          <cell r="EV1090">
            <v>0</v>
          </cell>
          <cell r="EW1090">
            <v>0</v>
          </cell>
          <cell r="EX1090">
            <v>0</v>
          </cell>
          <cell r="EY1090">
            <v>0</v>
          </cell>
          <cell r="EZ1090">
            <v>0</v>
          </cell>
          <cell r="FA1090">
            <v>0</v>
          </cell>
          <cell r="FB1090">
            <v>0</v>
          </cell>
          <cell r="FC1090">
            <v>0</v>
          </cell>
          <cell r="FD1090">
            <v>0</v>
          </cell>
          <cell r="FE1090">
            <v>0</v>
          </cell>
          <cell r="FF1090">
            <v>0</v>
          </cell>
          <cell r="FG1090">
            <v>0</v>
          </cell>
          <cell r="FH1090">
            <v>0</v>
          </cell>
          <cell r="FI1090">
            <v>0</v>
          </cell>
          <cell r="FJ1090">
            <v>0</v>
          </cell>
          <cell r="FK1090">
            <v>0</v>
          </cell>
          <cell r="FL1090">
            <v>0</v>
          </cell>
          <cell r="FM1090">
            <v>0</v>
          </cell>
          <cell r="FN1090">
            <v>0</v>
          </cell>
          <cell r="FO1090">
            <v>0</v>
          </cell>
          <cell r="FP1090">
            <v>0</v>
          </cell>
          <cell r="FQ1090">
            <v>0</v>
          </cell>
          <cell r="FR1090">
            <v>0</v>
          </cell>
          <cell r="FS1090">
            <v>0</v>
          </cell>
          <cell r="FT1090">
            <v>0</v>
          </cell>
          <cell r="FU1090">
            <v>0</v>
          </cell>
          <cell r="FV1090">
            <v>0</v>
          </cell>
          <cell r="FW1090">
            <v>0</v>
          </cell>
          <cell r="FX1090">
            <v>0</v>
          </cell>
          <cell r="FY1090">
            <v>0</v>
          </cell>
          <cell r="FZ1090">
            <v>0</v>
          </cell>
          <cell r="GA1090">
            <v>0</v>
          </cell>
          <cell r="GB1090">
            <v>0</v>
          </cell>
          <cell r="GC1090">
            <v>0</v>
          </cell>
          <cell r="GD1090">
            <v>0</v>
          </cell>
          <cell r="GE1090">
            <v>0</v>
          </cell>
          <cell r="GF1090">
            <v>0</v>
          </cell>
          <cell r="GG1090">
            <v>0</v>
          </cell>
          <cell r="GH1090">
            <v>0</v>
          </cell>
          <cell r="GI1090">
            <v>0</v>
          </cell>
          <cell r="GJ1090">
            <v>0</v>
          </cell>
          <cell r="GK1090">
            <v>0</v>
          </cell>
          <cell r="GL1090">
            <v>0</v>
          </cell>
          <cell r="GM1090">
            <v>0</v>
          </cell>
          <cell r="GN1090">
            <v>0</v>
          </cell>
          <cell r="GO1090">
            <v>0</v>
          </cell>
          <cell r="GP1090">
            <v>0</v>
          </cell>
          <cell r="GQ1090">
            <v>0</v>
          </cell>
          <cell r="GR1090">
            <v>0</v>
          </cell>
          <cell r="GS1090">
            <v>0</v>
          </cell>
          <cell r="GT1090">
            <v>0</v>
          </cell>
          <cell r="GU1090">
            <v>0</v>
          </cell>
          <cell r="GV1090">
            <v>0</v>
          </cell>
          <cell r="GW1090">
            <v>0</v>
          </cell>
          <cell r="GX1090">
            <v>0</v>
          </cell>
          <cell r="GY1090">
            <v>0</v>
          </cell>
          <cell r="GZ1090">
            <v>0</v>
          </cell>
          <cell r="HA1090">
            <v>0</v>
          </cell>
          <cell r="HB1090">
            <v>0</v>
          </cell>
          <cell r="HC1090">
            <v>0</v>
          </cell>
          <cell r="HD1090">
            <v>0</v>
          </cell>
          <cell r="HE1090">
            <v>0</v>
          </cell>
          <cell r="HF1090">
            <v>0</v>
          </cell>
          <cell r="HG1090">
            <v>0</v>
          </cell>
          <cell r="HH1090">
            <v>0</v>
          </cell>
          <cell r="HI1090">
            <v>0</v>
          </cell>
          <cell r="HJ1090">
            <v>0</v>
          </cell>
          <cell r="HK1090">
            <v>0</v>
          </cell>
          <cell r="HL1090">
            <v>0</v>
          </cell>
          <cell r="HM1090">
            <v>0</v>
          </cell>
          <cell r="HN1090">
            <v>0</v>
          </cell>
          <cell r="HO1090">
            <v>0</v>
          </cell>
          <cell r="HP1090">
            <v>0</v>
          </cell>
          <cell r="HQ1090">
            <v>0</v>
          </cell>
          <cell r="HR1090">
            <v>0</v>
          </cell>
          <cell r="HS1090">
            <v>0</v>
          </cell>
          <cell r="HT1090">
            <v>0</v>
          </cell>
          <cell r="HU1090">
            <v>0</v>
          </cell>
          <cell r="HV1090">
            <v>0</v>
          </cell>
          <cell r="HW1090">
            <v>0</v>
          </cell>
          <cell r="HX1090">
            <v>0</v>
          </cell>
          <cell r="HY1090">
            <v>0</v>
          </cell>
          <cell r="HZ1090">
            <v>0</v>
          </cell>
          <cell r="IA1090">
            <v>0</v>
          </cell>
          <cell r="IB1090">
            <v>0</v>
          </cell>
          <cell r="IC1090">
            <v>0</v>
          </cell>
          <cell r="ID1090">
            <v>0</v>
          </cell>
          <cell r="IE1090">
            <v>0</v>
          </cell>
          <cell r="IF1090">
            <v>0</v>
          </cell>
          <cell r="IG1090">
            <v>0</v>
          </cell>
          <cell r="IH1090">
            <v>0</v>
          </cell>
          <cell r="II1090">
            <v>0</v>
          </cell>
          <cell r="IJ1090">
            <v>0</v>
          </cell>
          <cell r="IK1090">
            <v>0</v>
          </cell>
          <cell r="IL1090">
            <v>0</v>
          </cell>
          <cell r="IM1090">
            <v>0</v>
          </cell>
          <cell r="IN1090">
            <v>0</v>
          </cell>
          <cell r="IO1090">
            <v>0</v>
          </cell>
          <cell r="IP1090">
            <v>0</v>
          </cell>
          <cell r="IQ1090">
            <v>0</v>
          </cell>
          <cell r="IR1090">
            <v>0</v>
          </cell>
          <cell r="IS1090">
            <v>0</v>
          </cell>
          <cell r="IT1090">
            <v>0</v>
          </cell>
          <cell r="IU1090">
            <v>0</v>
          </cell>
          <cell r="IV1090">
            <v>0</v>
          </cell>
          <cell r="IW1090">
            <v>0</v>
          </cell>
          <cell r="IX1090">
            <v>0</v>
          </cell>
          <cell r="IY1090">
            <v>0</v>
          </cell>
          <cell r="IZ1090">
            <v>0</v>
          </cell>
          <cell r="JA1090">
            <v>0</v>
          </cell>
          <cell r="JB1090">
            <v>0</v>
          </cell>
          <cell r="JC1090">
            <v>0</v>
          </cell>
          <cell r="JD1090">
            <v>0</v>
          </cell>
          <cell r="JE1090">
            <v>0</v>
          </cell>
        </row>
        <row r="1091">
          <cell r="D1091" t="str">
            <v>HY_.QF.COR._.SML.TSID Watson-Mcr1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0</v>
          </cell>
          <cell r="BD1091">
            <v>0</v>
          </cell>
          <cell r="BE1091">
            <v>0</v>
          </cell>
          <cell r="BF1091">
            <v>0</v>
          </cell>
          <cell r="BG1091">
            <v>0</v>
          </cell>
          <cell r="BH1091">
            <v>0</v>
          </cell>
          <cell r="BI1091">
            <v>0</v>
          </cell>
          <cell r="BJ1091">
            <v>0</v>
          </cell>
          <cell r="BK1091">
            <v>0</v>
          </cell>
          <cell r="BL1091">
            <v>0</v>
          </cell>
          <cell r="BM1091">
            <v>0</v>
          </cell>
          <cell r="BN1091">
            <v>0</v>
          </cell>
          <cell r="BO1091">
            <v>0</v>
          </cell>
          <cell r="BP1091">
            <v>0</v>
          </cell>
          <cell r="BQ1091">
            <v>0</v>
          </cell>
          <cell r="BR1091">
            <v>0</v>
          </cell>
          <cell r="BS1091">
            <v>0</v>
          </cell>
          <cell r="BT1091">
            <v>0</v>
          </cell>
          <cell r="BU1091">
            <v>0</v>
          </cell>
          <cell r="BV1091">
            <v>0</v>
          </cell>
          <cell r="BW1091">
            <v>0</v>
          </cell>
          <cell r="BX1091">
            <v>0</v>
          </cell>
          <cell r="BY1091">
            <v>0</v>
          </cell>
          <cell r="BZ1091">
            <v>0</v>
          </cell>
          <cell r="CA1091">
            <v>0</v>
          </cell>
          <cell r="CB1091">
            <v>0</v>
          </cell>
          <cell r="CC1091">
            <v>0</v>
          </cell>
          <cell r="CD1091">
            <v>0</v>
          </cell>
          <cell r="CE1091">
            <v>0</v>
          </cell>
          <cell r="CF1091">
            <v>0</v>
          </cell>
          <cell r="CG1091">
            <v>0</v>
          </cell>
          <cell r="CH1091">
            <v>0</v>
          </cell>
          <cell r="CI1091">
            <v>0</v>
          </cell>
          <cell r="CJ1091">
            <v>0</v>
          </cell>
          <cell r="CK1091">
            <v>0</v>
          </cell>
          <cell r="CL1091">
            <v>0</v>
          </cell>
          <cell r="CM1091">
            <v>0</v>
          </cell>
          <cell r="CN1091">
            <v>0</v>
          </cell>
          <cell r="CO1091">
            <v>0</v>
          </cell>
          <cell r="CP1091">
            <v>0</v>
          </cell>
          <cell r="CQ1091">
            <v>0</v>
          </cell>
          <cell r="CR1091">
            <v>0</v>
          </cell>
          <cell r="CS1091">
            <v>0</v>
          </cell>
          <cell r="CT1091">
            <v>0</v>
          </cell>
          <cell r="CU1091">
            <v>0</v>
          </cell>
          <cell r="CV1091">
            <v>0</v>
          </cell>
          <cell r="CW1091">
            <v>0</v>
          </cell>
          <cell r="CX1091">
            <v>0</v>
          </cell>
          <cell r="CY1091">
            <v>0</v>
          </cell>
          <cell r="CZ1091">
            <v>0</v>
          </cell>
          <cell r="DA1091">
            <v>0</v>
          </cell>
          <cell r="DB1091">
            <v>0</v>
          </cell>
          <cell r="DC1091">
            <v>0</v>
          </cell>
          <cell r="DD1091">
            <v>0</v>
          </cell>
          <cell r="DE1091">
            <v>0</v>
          </cell>
          <cell r="DF1091">
            <v>0</v>
          </cell>
          <cell r="DG1091">
            <v>0</v>
          </cell>
          <cell r="DH1091">
            <v>0</v>
          </cell>
          <cell r="DI1091">
            <v>0</v>
          </cell>
          <cell r="DJ1091">
            <v>0</v>
          </cell>
          <cell r="DK1091">
            <v>0</v>
          </cell>
          <cell r="DL1091">
            <v>0</v>
          </cell>
          <cell r="DM1091">
            <v>0</v>
          </cell>
          <cell r="DN1091">
            <v>0</v>
          </cell>
          <cell r="DO1091">
            <v>0</v>
          </cell>
          <cell r="DP1091">
            <v>0</v>
          </cell>
          <cell r="DQ1091">
            <v>0</v>
          </cell>
          <cell r="DR1091">
            <v>0</v>
          </cell>
          <cell r="DS1091">
            <v>0</v>
          </cell>
          <cell r="DT1091">
            <v>0</v>
          </cell>
          <cell r="DU1091">
            <v>0</v>
          </cell>
          <cell r="DV1091">
            <v>0</v>
          </cell>
          <cell r="DW1091">
            <v>0</v>
          </cell>
          <cell r="DX1091">
            <v>0</v>
          </cell>
          <cell r="DY1091">
            <v>0</v>
          </cell>
          <cell r="DZ1091">
            <v>0</v>
          </cell>
          <cell r="EA1091">
            <v>0</v>
          </cell>
          <cell r="EB1091">
            <v>0</v>
          </cell>
          <cell r="EC1091">
            <v>0</v>
          </cell>
          <cell r="ED1091">
            <v>0</v>
          </cell>
          <cell r="EE1091">
            <v>0</v>
          </cell>
          <cell r="EF1091">
            <v>0</v>
          </cell>
          <cell r="EG1091">
            <v>0</v>
          </cell>
          <cell r="EH1091">
            <v>0</v>
          </cell>
          <cell r="EI1091">
            <v>0</v>
          </cell>
          <cell r="EJ1091">
            <v>0</v>
          </cell>
          <cell r="EK1091">
            <v>0</v>
          </cell>
          <cell r="EL1091">
            <v>0</v>
          </cell>
          <cell r="EM1091">
            <v>0</v>
          </cell>
          <cell r="EN1091">
            <v>0</v>
          </cell>
          <cell r="EO1091">
            <v>0</v>
          </cell>
          <cell r="EP1091">
            <v>0</v>
          </cell>
          <cell r="EQ1091">
            <v>0</v>
          </cell>
          <cell r="ER1091">
            <v>0</v>
          </cell>
          <cell r="ES1091">
            <v>0</v>
          </cell>
          <cell r="ET1091">
            <v>0</v>
          </cell>
          <cell r="EU1091">
            <v>0</v>
          </cell>
          <cell r="EV1091">
            <v>0</v>
          </cell>
          <cell r="EW1091">
            <v>0</v>
          </cell>
          <cell r="EX1091">
            <v>0</v>
          </cell>
          <cell r="EY1091">
            <v>0</v>
          </cell>
          <cell r="EZ1091">
            <v>0</v>
          </cell>
          <cell r="FA1091">
            <v>0</v>
          </cell>
          <cell r="FB1091">
            <v>0</v>
          </cell>
          <cell r="FC1091">
            <v>0</v>
          </cell>
          <cell r="FD1091">
            <v>0</v>
          </cell>
          <cell r="FE1091">
            <v>0</v>
          </cell>
          <cell r="FF1091">
            <v>0</v>
          </cell>
          <cell r="FG1091">
            <v>0</v>
          </cell>
          <cell r="FH1091">
            <v>0</v>
          </cell>
          <cell r="FI1091">
            <v>0</v>
          </cell>
          <cell r="FJ1091">
            <v>0</v>
          </cell>
          <cell r="FK1091">
            <v>0</v>
          </cell>
          <cell r="FL1091">
            <v>0</v>
          </cell>
          <cell r="FM1091">
            <v>0</v>
          </cell>
          <cell r="FN1091">
            <v>0</v>
          </cell>
          <cell r="FO1091">
            <v>0</v>
          </cell>
          <cell r="FP1091">
            <v>0</v>
          </cell>
          <cell r="FQ1091">
            <v>0</v>
          </cell>
          <cell r="FR1091">
            <v>0</v>
          </cell>
          <cell r="FS1091">
            <v>0</v>
          </cell>
          <cell r="FT1091">
            <v>0</v>
          </cell>
          <cell r="FU1091">
            <v>0</v>
          </cell>
          <cell r="FV1091">
            <v>0</v>
          </cell>
          <cell r="FW1091">
            <v>0</v>
          </cell>
          <cell r="FX1091">
            <v>0</v>
          </cell>
          <cell r="FY1091">
            <v>0</v>
          </cell>
          <cell r="FZ1091">
            <v>0</v>
          </cell>
          <cell r="GA1091">
            <v>0</v>
          </cell>
          <cell r="GB1091">
            <v>0</v>
          </cell>
          <cell r="GC1091">
            <v>0</v>
          </cell>
          <cell r="GD1091">
            <v>0</v>
          </cell>
          <cell r="GE1091">
            <v>0</v>
          </cell>
          <cell r="GF1091">
            <v>0</v>
          </cell>
          <cell r="GG1091">
            <v>0</v>
          </cell>
          <cell r="GH1091">
            <v>0</v>
          </cell>
          <cell r="GI1091">
            <v>0</v>
          </cell>
          <cell r="GJ1091">
            <v>0</v>
          </cell>
          <cell r="GK1091">
            <v>0</v>
          </cell>
          <cell r="GL1091">
            <v>0</v>
          </cell>
          <cell r="GM1091">
            <v>0</v>
          </cell>
          <cell r="GN1091">
            <v>0</v>
          </cell>
          <cell r="GO1091">
            <v>0</v>
          </cell>
          <cell r="GP1091">
            <v>0</v>
          </cell>
          <cell r="GQ1091">
            <v>0</v>
          </cell>
          <cell r="GR1091">
            <v>0</v>
          </cell>
          <cell r="GS1091">
            <v>0</v>
          </cell>
          <cell r="GT1091">
            <v>0</v>
          </cell>
          <cell r="GU1091">
            <v>0</v>
          </cell>
          <cell r="GV1091">
            <v>0</v>
          </cell>
          <cell r="GW1091">
            <v>0</v>
          </cell>
          <cell r="GX1091">
            <v>0</v>
          </cell>
          <cell r="GY1091">
            <v>0</v>
          </cell>
          <cell r="GZ1091">
            <v>0</v>
          </cell>
          <cell r="HA1091">
            <v>0</v>
          </cell>
          <cell r="HB1091">
            <v>0</v>
          </cell>
          <cell r="HC1091">
            <v>0</v>
          </cell>
          <cell r="HD1091">
            <v>0</v>
          </cell>
          <cell r="HE1091">
            <v>0</v>
          </cell>
          <cell r="HF1091">
            <v>0</v>
          </cell>
          <cell r="HG1091">
            <v>0</v>
          </cell>
          <cell r="HH1091">
            <v>0</v>
          </cell>
          <cell r="HI1091">
            <v>0</v>
          </cell>
          <cell r="HJ1091">
            <v>0</v>
          </cell>
          <cell r="HK1091">
            <v>0</v>
          </cell>
          <cell r="HL1091">
            <v>0</v>
          </cell>
          <cell r="HM1091">
            <v>0</v>
          </cell>
          <cell r="HN1091">
            <v>0</v>
          </cell>
          <cell r="HO1091">
            <v>0</v>
          </cell>
          <cell r="HP1091">
            <v>0</v>
          </cell>
          <cell r="HQ1091">
            <v>0</v>
          </cell>
          <cell r="HR1091">
            <v>0</v>
          </cell>
          <cell r="HS1091">
            <v>0</v>
          </cell>
          <cell r="HT1091">
            <v>0</v>
          </cell>
          <cell r="HU1091">
            <v>0</v>
          </cell>
          <cell r="HV1091">
            <v>0</v>
          </cell>
          <cell r="HW1091">
            <v>0</v>
          </cell>
          <cell r="HX1091">
            <v>0</v>
          </cell>
          <cell r="HY1091">
            <v>0</v>
          </cell>
          <cell r="HZ1091">
            <v>0</v>
          </cell>
          <cell r="IA1091">
            <v>0</v>
          </cell>
          <cell r="IB1091">
            <v>0</v>
          </cell>
          <cell r="IC1091">
            <v>0</v>
          </cell>
          <cell r="ID1091">
            <v>0</v>
          </cell>
          <cell r="IE1091">
            <v>0</v>
          </cell>
          <cell r="IF1091">
            <v>0</v>
          </cell>
          <cell r="IG1091">
            <v>0</v>
          </cell>
          <cell r="IH1091">
            <v>0</v>
          </cell>
          <cell r="II1091">
            <v>0</v>
          </cell>
          <cell r="IJ1091">
            <v>0</v>
          </cell>
          <cell r="IK1091">
            <v>0</v>
          </cell>
          <cell r="IL1091">
            <v>0</v>
          </cell>
          <cell r="IM1091">
            <v>0</v>
          </cell>
          <cell r="IN1091">
            <v>0</v>
          </cell>
          <cell r="IO1091">
            <v>0</v>
          </cell>
          <cell r="IP1091">
            <v>0</v>
          </cell>
          <cell r="IQ1091">
            <v>0</v>
          </cell>
          <cell r="IR1091">
            <v>0</v>
          </cell>
          <cell r="IS1091">
            <v>0</v>
          </cell>
          <cell r="IT1091">
            <v>0</v>
          </cell>
          <cell r="IU1091">
            <v>0</v>
          </cell>
          <cell r="IV1091">
            <v>0</v>
          </cell>
          <cell r="IW1091">
            <v>0</v>
          </cell>
          <cell r="IX1091">
            <v>0</v>
          </cell>
          <cell r="IY1091">
            <v>0</v>
          </cell>
          <cell r="IZ1091">
            <v>0</v>
          </cell>
          <cell r="JA1091">
            <v>0</v>
          </cell>
          <cell r="JB1091">
            <v>0</v>
          </cell>
          <cell r="JC1091">
            <v>0</v>
          </cell>
          <cell r="JD1091">
            <v>0</v>
          </cell>
          <cell r="JE1091">
            <v>0</v>
          </cell>
        </row>
        <row r="1092">
          <cell r="D1092" t="str">
            <v>HY_.QF.GOE._.SML.BellM Jake Army</v>
          </cell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0</v>
          </cell>
          <cell r="BD1092">
            <v>0</v>
          </cell>
          <cell r="BE1092">
            <v>0</v>
          </cell>
          <cell r="BF1092">
            <v>0</v>
          </cell>
          <cell r="BG1092">
            <v>0</v>
          </cell>
          <cell r="BH1092">
            <v>0</v>
          </cell>
          <cell r="BI1092">
            <v>0</v>
          </cell>
          <cell r="BJ1092">
            <v>0</v>
          </cell>
          <cell r="BK1092">
            <v>0</v>
          </cell>
          <cell r="BL1092">
            <v>0</v>
          </cell>
          <cell r="BM1092">
            <v>0</v>
          </cell>
          <cell r="BN1092">
            <v>0</v>
          </cell>
          <cell r="BO1092">
            <v>0</v>
          </cell>
          <cell r="BP1092">
            <v>0</v>
          </cell>
          <cell r="BQ1092">
            <v>0</v>
          </cell>
          <cell r="BR1092">
            <v>0</v>
          </cell>
          <cell r="BS1092">
            <v>0</v>
          </cell>
          <cell r="BT1092">
            <v>0</v>
          </cell>
          <cell r="BU1092">
            <v>0</v>
          </cell>
          <cell r="BV1092">
            <v>0</v>
          </cell>
          <cell r="BW1092">
            <v>0</v>
          </cell>
          <cell r="BX1092">
            <v>0</v>
          </cell>
          <cell r="BY1092">
            <v>0</v>
          </cell>
          <cell r="BZ1092">
            <v>0</v>
          </cell>
          <cell r="CA1092">
            <v>0</v>
          </cell>
          <cell r="CB1092">
            <v>0</v>
          </cell>
          <cell r="CC1092">
            <v>0</v>
          </cell>
          <cell r="CD1092">
            <v>0</v>
          </cell>
          <cell r="CE1092">
            <v>0</v>
          </cell>
          <cell r="CF1092">
            <v>0</v>
          </cell>
          <cell r="CG1092">
            <v>0</v>
          </cell>
          <cell r="CH1092">
            <v>0</v>
          </cell>
          <cell r="CI1092">
            <v>0</v>
          </cell>
          <cell r="CJ1092">
            <v>0</v>
          </cell>
          <cell r="CK1092">
            <v>0</v>
          </cell>
          <cell r="CL1092">
            <v>0</v>
          </cell>
          <cell r="CM1092">
            <v>0</v>
          </cell>
          <cell r="CN1092">
            <v>0</v>
          </cell>
          <cell r="CO1092">
            <v>0</v>
          </cell>
          <cell r="CP1092">
            <v>0</v>
          </cell>
          <cell r="CQ1092">
            <v>0</v>
          </cell>
          <cell r="CR1092">
            <v>0</v>
          </cell>
          <cell r="CS1092">
            <v>0</v>
          </cell>
          <cell r="CT1092">
            <v>0</v>
          </cell>
          <cell r="CU1092">
            <v>0</v>
          </cell>
          <cell r="CV1092">
            <v>0</v>
          </cell>
          <cell r="CW1092">
            <v>0</v>
          </cell>
          <cell r="CX1092">
            <v>0</v>
          </cell>
          <cell r="CY1092">
            <v>0</v>
          </cell>
          <cell r="CZ1092">
            <v>0</v>
          </cell>
          <cell r="DA1092">
            <v>0</v>
          </cell>
          <cell r="DB1092">
            <v>0</v>
          </cell>
          <cell r="DC1092">
            <v>0</v>
          </cell>
          <cell r="DD1092">
            <v>0</v>
          </cell>
          <cell r="DE1092">
            <v>0</v>
          </cell>
          <cell r="DF1092">
            <v>0</v>
          </cell>
          <cell r="DG1092">
            <v>0</v>
          </cell>
          <cell r="DH1092">
            <v>0</v>
          </cell>
          <cell r="DI1092">
            <v>0</v>
          </cell>
          <cell r="DJ1092">
            <v>0</v>
          </cell>
          <cell r="DK1092">
            <v>0</v>
          </cell>
          <cell r="DL1092">
            <v>0</v>
          </cell>
          <cell r="DM1092">
            <v>0</v>
          </cell>
          <cell r="DN1092">
            <v>0</v>
          </cell>
          <cell r="DO1092">
            <v>0</v>
          </cell>
          <cell r="DP1092">
            <v>0</v>
          </cell>
          <cell r="DQ1092">
            <v>0</v>
          </cell>
          <cell r="DR1092">
            <v>0</v>
          </cell>
          <cell r="DS1092">
            <v>0</v>
          </cell>
          <cell r="DT1092">
            <v>0</v>
          </cell>
          <cell r="DU1092">
            <v>0</v>
          </cell>
          <cell r="DV1092">
            <v>0</v>
          </cell>
          <cell r="DW1092">
            <v>0</v>
          </cell>
          <cell r="DX1092">
            <v>0</v>
          </cell>
          <cell r="DY1092">
            <v>0</v>
          </cell>
          <cell r="DZ1092">
            <v>0</v>
          </cell>
          <cell r="EA1092">
            <v>0</v>
          </cell>
          <cell r="EB1092">
            <v>0</v>
          </cell>
          <cell r="EC1092">
            <v>0</v>
          </cell>
          <cell r="ED1092">
            <v>0</v>
          </cell>
          <cell r="EE1092">
            <v>0</v>
          </cell>
          <cell r="EF1092">
            <v>0</v>
          </cell>
          <cell r="EG1092">
            <v>0</v>
          </cell>
          <cell r="EH1092">
            <v>0</v>
          </cell>
          <cell r="EI1092">
            <v>0</v>
          </cell>
          <cell r="EJ1092">
            <v>0</v>
          </cell>
          <cell r="EK1092">
            <v>0</v>
          </cell>
          <cell r="EL1092">
            <v>0</v>
          </cell>
          <cell r="EM1092">
            <v>0</v>
          </cell>
          <cell r="EN1092">
            <v>0</v>
          </cell>
          <cell r="EO1092">
            <v>0</v>
          </cell>
          <cell r="EP1092">
            <v>0</v>
          </cell>
          <cell r="EQ1092">
            <v>0</v>
          </cell>
          <cell r="ER1092">
            <v>0</v>
          </cell>
          <cell r="ES1092">
            <v>0</v>
          </cell>
          <cell r="ET1092">
            <v>0</v>
          </cell>
          <cell r="EU1092">
            <v>0</v>
          </cell>
          <cell r="EV1092">
            <v>0</v>
          </cell>
          <cell r="EW1092">
            <v>0</v>
          </cell>
          <cell r="EX1092">
            <v>0</v>
          </cell>
          <cell r="EY1092">
            <v>0</v>
          </cell>
          <cell r="EZ1092">
            <v>0</v>
          </cell>
          <cell r="FA1092">
            <v>0</v>
          </cell>
          <cell r="FB1092">
            <v>0</v>
          </cell>
          <cell r="FC1092">
            <v>0</v>
          </cell>
          <cell r="FD1092">
            <v>0</v>
          </cell>
          <cell r="FE1092">
            <v>0</v>
          </cell>
          <cell r="FF1092">
            <v>0</v>
          </cell>
          <cell r="FG1092">
            <v>0</v>
          </cell>
          <cell r="FH1092">
            <v>0</v>
          </cell>
          <cell r="FI1092">
            <v>0</v>
          </cell>
          <cell r="FJ1092">
            <v>0</v>
          </cell>
          <cell r="FK1092">
            <v>0</v>
          </cell>
          <cell r="FL1092">
            <v>0</v>
          </cell>
          <cell r="FM1092">
            <v>0</v>
          </cell>
          <cell r="FN1092">
            <v>0</v>
          </cell>
          <cell r="FO1092">
            <v>0</v>
          </cell>
          <cell r="FP1092">
            <v>0</v>
          </cell>
          <cell r="FQ1092">
            <v>0</v>
          </cell>
          <cell r="FR1092">
            <v>0</v>
          </cell>
          <cell r="FS1092">
            <v>0</v>
          </cell>
          <cell r="FT1092">
            <v>0</v>
          </cell>
          <cell r="FU1092">
            <v>0</v>
          </cell>
          <cell r="FV1092">
            <v>0</v>
          </cell>
          <cell r="FW1092">
            <v>0</v>
          </cell>
          <cell r="FX1092">
            <v>0</v>
          </cell>
          <cell r="FY1092">
            <v>0</v>
          </cell>
          <cell r="FZ1092">
            <v>0</v>
          </cell>
          <cell r="GA1092">
            <v>0</v>
          </cell>
          <cell r="GB1092">
            <v>0</v>
          </cell>
          <cell r="GC1092">
            <v>0</v>
          </cell>
          <cell r="GD1092">
            <v>0</v>
          </cell>
          <cell r="GE1092">
            <v>0</v>
          </cell>
          <cell r="GF1092">
            <v>0</v>
          </cell>
          <cell r="GG1092">
            <v>0</v>
          </cell>
          <cell r="GH1092">
            <v>0</v>
          </cell>
          <cell r="GI1092">
            <v>0</v>
          </cell>
          <cell r="GJ1092">
            <v>0</v>
          </cell>
          <cell r="GK1092">
            <v>0</v>
          </cell>
          <cell r="GL1092">
            <v>0</v>
          </cell>
          <cell r="GM1092">
            <v>0</v>
          </cell>
          <cell r="GN1092">
            <v>0</v>
          </cell>
          <cell r="GO1092">
            <v>0</v>
          </cell>
          <cell r="GP1092">
            <v>0</v>
          </cell>
          <cell r="GQ1092">
            <v>0</v>
          </cell>
          <cell r="GR1092">
            <v>0</v>
          </cell>
          <cell r="GS1092">
            <v>0</v>
          </cell>
          <cell r="GT1092">
            <v>0</v>
          </cell>
          <cell r="GU1092">
            <v>0</v>
          </cell>
          <cell r="GV1092">
            <v>0</v>
          </cell>
          <cell r="GW1092">
            <v>0</v>
          </cell>
          <cell r="GX1092">
            <v>0</v>
          </cell>
          <cell r="GY1092">
            <v>0</v>
          </cell>
          <cell r="GZ1092">
            <v>0</v>
          </cell>
          <cell r="HA1092">
            <v>0</v>
          </cell>
          <cell r="HB1092">
            <v>0</v>
          </cell>
          <cell r="HC1092">
            <v>0</v>
          </cell>
          <cell r="HD1092">
            <v>0</v>
          </cell>
          <cell r="HE1092">
            <v>0</v>
          </cell>
          <cell r="HF1092">
            <v>0</v>
          </cell>
          <cell r="HG1092">
            <v>0</v>
          </cell>
          <cell r="HH1092">
            <v>0</v>
          </cell>
          <cell r="HI1092">
            <v>0</v>
          </cell>
          <cell r="HJ1092">
            <v>0</v>
          </cell>
          <cell r="HK1092">
            <v>0</v>
          </cell>
          <cell r="HL1092">
            <v>0</v>
          </cell>
          <cell r="HM1092">
            <v>0</v>
          </cell>
          <cell r="HN1092">
            <v>0</v>
          </cell>
          <cell r="HO1092">
            <v>0</v>
          </cell>
          <cell r="HP1092">
            <v>0</v>
          </cell>
          <cell r="HQ1092">
            <v>0</v>
          </cell>
          <cell r="HR1092">
            <v>0</v>
          </cell>
          <cell r="HS1092">
            <v>0</v>
          </cell>
          <cell r="HT1092">
            <v>0</v>
          </cell>
          <cell r="HU1092">
            <v>0</v>
          </cell>
          <cell r="HV1092">
            <v>0</v>
          </cell>
          <cell r="HW1092">
            <v>0</v>
          </cell>
          <cell r="HX1092">
            <v>0</v>
          </cell>
          <cell r="HY1092">
            <v>0</v>
          </cell>
          <cell r="HZ1092">
            <v>0</v>
          </cell>
          <cell r="IA1092">
            <v>0</v>
          </cell>
          <cell r="IB1092">
            <v>0</v>
          </cell>
          <cell r="IC1092">
            <v>0</v>
          </cell>
          <cell r="ID1092">
            <v>0</v>
          </cell>
          <cell r="IE1092">
            <v>0</v>
          </cell>
          <cell r="IF1092">
            <v>0</v>
          </cell>
          <cell r="IG1092">
            <v>0</v>
          </cell>
          <cell r="IH1092">
            <v>0</v>
          </cell>
          <cell r="II1092">
            <v>0</v>
          </cell>
          <cell r="IJ1092">
            <v>0</v>
          </cell>
          <cell r="IK1092">
            <v>0</v>
          </cell>
          <cell r="IL1092">
            <v>0</v>
          </cell>
          <cell r="IM1092">
            <v>0</v>
          </cell>
          <cell r="IN1092">
            <v>0</v>
          </cell>
          <cell r="IO1092">
            <v>0</v>
          </cell>
          <cell r="IP1092">
            <v>0</v>
          </cell>
          <cell r="IQ1092">
            <v>0</v>
          </cell>
          <cell r="IR1092">
            <v>0</v>
          </cell>
          <cell r="IS1092">
            <v>0</v>
          </cell>
          <cell r="IT1092">
            <v>0</v>
          </cell>
          <cell r="IU1092">
            <v>0</v>
          </cell>
          <cell r="IV1092">
            <v>0</v>
          </cell>
          <cell r="IW1092">
            <v>0</v>
          </cell>
          <cell r="IX1092">
            <v>0</v>
          </cell>
          <cell r="IY1092">
            <v>0</v>
          </cell>
          <cell r="IZ1092">
            <v>0</v>
          </cell>
          <cell r="JA1092">
            <v>0</v>
          </cell>
          <cell r="JB1092">
            <v>0</v>
          </cell>
          <cell r="JC1092">
            <v>0</v>
          </cell>
          <cell r="JD1092">
            <v>0</v>
          </cell>
          <cell r="JE1092">
            <v>0</v>
          </cell>
        </row>
        <row r="1093">
          <cell r="D1093" t="str">
            <v>HY_.QF.GOE._.SML.BellM Sorenson</v>
          </cell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0</v>
          </cell>
          <cell r="BD1093">
            <v>0</v>
          </cell>
          <cell r="BE1093">
            <v>0</v>
          </cell>
          <cell r="BF1093">
            <v>0</v>
          </cell>
          <cell r="BG1093">
            <v>0</v>
          </cell>
          <cell r="BH1093">
            <v>0</v>
          </cell>
          <cell r="BI1093">
            <v>0</v>
          </cell>
          <cell r="BJ1093">
            <v>0</v>
          </cell>
          <cell r="BK1093">
            <v>0</v>
          </cell>
          <cell r="BL1093">
            <v>0</v>
          </cell>
          <cell r="BM1093">
            <v>0</v>
          </cell>
          <cell r="BN1093">
            <v>0</v>
          </cell>
          <cell r="BO1093">
            <v>0</v>
          </cell>
          <cell r="BP1093">
            <v>0</v>
          </cell>
          <cell r="BQ1093">
            <v>0</v>
          </cell>
          <cell r="BR1093">
            <v>0</v>
          </cell>
          <cell r="BS1093">
            <v>0</v>
          </cell>
          <cell r="BT1093">
            <v>0</v>
          </cell>
          <cell r="BU1093">
            <v>0</v>
          </cell>
          <cell r="BV1093">
            <v>0</v>
          </cell>
          <cell r="BW1093">
            <v>0</v>
          </cell>
          <cell r="BX1093">
            <v>0</v>
          </cell>
          <cell r="BY1093">
            <v>0</v>
          </cell>
          <cell r="BZ1093">
            <v>0</v>
          </cell>
          <cell r="CA1093">
            <v>0</v>
          </cell>
          <cell r="CB1093">
            <v>0</v>
          </cell>
          <cell r="CC1093">
            <v>0</v>
          </cell>
          <cell r="CD1093">
            <v>0</v>
          </cell>
          <cell r="CE1093">
            <v>0</v>
          </cell>
          <cell r="CF1093">
            <v>0</v>
          </cell>
          <cell r="CG1093">
            <v>0</v>
          </cell>
          <cell r="CH1093">
            <v>0</v>
          </cell>
          <cell r="CI1093">
            <v>0</v>
          </cell>
          <cell r="CJ1093">
            <v>0</v>
          </cell>
          <cell r="CK1093">
            <v>0</v>
          </cell>
          <cell r="CL1093">
            <v>0</v>
          </cell>
          <cell r="CM1093">
            <v>0</v>
          </cell>
          <cell r="CN1093">
            <v>0</v>
          </cell>
          <cell r="CO1093">
            <v>0</v>
          </cell>
          <cell r="CP1093">
            <v>0</v>
          </cell>
          <cell r="CQ1093">
            <v>0</v>
          </cell>
          <cell r="CR1093">
            <v>0</v>
          </cell>
          <cell r="CS1093">
            <v>0</v>
          </cell>
          <cell r="CT1093">
            <v>0</v>
          </cell>
          <cell r="CU1093">
            <v>0</v>
          </cell>
          <cell r="CV1093">
            <v>0</v>
          </cell>
          <cell r="CW1093">
            <v>0</v>
          </cell>
          <cell r="CX1093">
            <v>0</v>
          </cell>
          <cell r="CY1093">
            <v>0</v>
          </cell>
          <cell r="CZ1093">
            <v>0</v>
          </cell>
          <cell r="DA1093">
            <v>0</v>
          </cell>
          <cell r="DB1093">
            <v>0</v>
          </cell>
          <cell r="DC1093">
            <v>0</v>
          </cell>
          <cell r="DD1093">
            <v>0</v>
          </cell>
          <cell r="DE1093">
            <v>0</v>
          </cell>
          <cell r="DF1093">
            <v>0</v>
          </cell>
          <cell r="DG1093">
            <v>0</v>
          </cell>
          <cell r="DH1093">
            <v>0</v>
          </cell>
          <cell r="DI1093">
            <v>0</v>
          </cell>
          <cell r="DJ1093">
            <v>0</v>
          </cell>
          <cell r="DK1093">
            <v>0</v>
          </cell>
          <cell r="DL1093">
            <v>0</v>
          </cell>
          <cell r="DM1093">
            <v>0</v>
          </cell>
          <cell r="DN1093">
            <v>0</v>
          </cell>
          <cell r="DO1093">
            <v>0</v>
          </cell>
          <cell r="DP1093">
            <v>0</v>
          </cell>
          <cell r="DQ1093">
            <v>0</v>
          </cell>
          <cell r="DR1093">
            <v>0</v>
          </cell>
          <cell r="DS1093">
            <v>0</v>
          </cell>
          <cell r="DT1093">
            <v>0</v>
          </cell>
          <cell r="DU1093">
            <v>0</v>
          </cell>
          <cell r="DV1093">
            <v>0</v>
          </cell>
          <cell r="DW1093">
            <v>0</v>
          </cell>
          <cell r="DX1093">
            <v>0</v>
          </cell>
          <cell r="DY1093">
            <v>0</v>
          </cell>
          <cell r="DZ1093">
            <v>0</v>
          </cell>
          <cell r="EA1093">
            <v>0</v>
          </cell>
          <cell r="EB1093">
            <v>0</v>
          </cell>
          <cell r="EC1093">
            <v>0</v>
          </cell>
          <cell r="ED1093">
            <v>0</v>
          </cell>
          <cell r="EE1093">
            <v>0</v>
          </cell>
          <cell r="EF1093">
            <v>0</v>
          </cell>
          <cell r="EG1093">
            <v>0</v>
          </cell>
          <cell r="EH1093">
            <v>0</v>
          </cell>
          <cell r="EI1093">
            <v>0</v>
          </cell>
          <cell r="EJ1093">
            <v>0</v>
          </cell>
          <cell r="EK1093">
            <v>0</v>
          </cell>
          <cell r="EL1093">
            <v>0</v>
          </cell>
          <cell r="EM1093">
            <v>0</v>
          </cell>
          <cell r="EN1093">
            <v>0</v>
          </cell>
          <cell r="EO1093">
            <v>0</v>
          </cell>
          <cell r="EP1093">
            <v>0</v>
          </cell>
          <cell r="EQ1093">
            <v>0</v>
          </cell>
          <cell r="ER1093">
            <v>0</v>
          </cell>
          <cell r="ES1093">
            <v>0</v>
          </cell>
          <cell r="ET1093">
            <v>0</v>
          </cell>
          <cell r="EU1093">
            <v>0</v>
          </cell>
          <cell r="EV1093">
            <v>0</v>
          </cell>
          <cell r="EW1093">
            <v>0</v>
          </cell>
          <cell r="EX1093">
            <v>0</v>
          </cell>
          <cell r="EY1093">
            <v>0</v>
          </cell>
          <cell r="EZ1093">
            <v>0</v>
          </cell>
          <cell r="FA1093">
            <v>0</v>
          </cell>
          <cell r="FB1093">
            <v>0</v>
          </cell>
          <cell r="FC1093">
            <v>0</v>
          </cell>
          <cell r="FD1093">
            <v>0</v>
          </cell>
          <cell r="FE1093">
            <v>0</v>
          </cell>
          <cell r="FF1093">
            <v>0</v>
          </cell>
          <cell r="FG1093">
            <v>0</v>
          </cell>
          <cell r="FH1093">
            <v>0</v>
          </cell>
          <cell r="FI1093">
            <v>0</v>
          </cell>
          <cell r="FJ1093">
            <v>0</v>
          </cell>
          <cell r="FK1093">
            <v>0</v>
          </cell>
          <cell r="FL1093">
            <v>0</v>
          </cell>
          <cell r="FM1093">
            <v>0</v>
          </cell>
          <cell r="FN1093">
            <v>0</v>
          </cell>
          <cell r="FO1093">
            <v>0</v>
          </cell>
          <cell r="FP1093">
            <v>0</v>
          </cell>
          <cell r="FQ1093">
            <v>0</v>
          </cell>
          <cell r="FR1093">
            <v>0</v>
          </cell>
          <cell r="FS1093">
            <v>0</v>
          </cell>
          <cell r="FT1093">
            <v>0</v>
          </cell>
          <cell r="FU1093">
            <v>0</v>
          </cell>
          <cell r="FV1093">
            <v>0</v>
          </cell>
          <cell r="FW1093">
            <v>0</v>
          </cell>
          <cell r="FX1093">
            <v>0</v>
          </cell>
          <cell r="FY1093">
            <v>0</v>
          </cell>
          <cell r="FZ1093">
            <v>0</v>
          </cell>
          <cell r="GA1093">
            <v>0</v>
          </cell>
          <cell r="GB1093">
            <v>0</v>
          </cell>
          <cell r="GC1093">
            <v>0</v>
          </cell>
          <cell r="GD1093">
            <v>0</v>
          </cell>
          <cell r="GE1093">
            <v>0</v>
          </cell>
          <cell r="GF1093">
            <v>0</v>
          </cell>
          <cell r="GG1093">
            <v>0</v>
          </cell>
          <cell r="GH1093">
            <v>0</v>
          </cell>
          <cell r="GI1093">
            <v>0</v>
          </cell>
          <cell r="GJ1093">
            <v>0</v>
          </cell>
          <cell r="GK1093">
            <v>0</v>
          </cell>
          <cell r="GL1093">
            <v>0</v>
          </cell>
          <cell r="GM1093">
            <v>0</v>
          </cell>
          <cell r="GN1093">
            <v>0</v>
          </cell>
          <cell r="GO1093">
            <v>0</v>
          </cell>
          <cell r="GP1093">
            <v>0</v>
          </cell>
          <cell r="GQ1093">
            <v>0</v>
          </cell>
          <cell r="GR1093">
            <v>0</v>
          </cell>
          <cell r="GS1093">
            <v>0</v>
          </cell>
          <cell r="GT1093">
            <v>0</v>
          </cell>
          <cell r="GU1093">
            <v>0</v>
          </cell>
          <cell r="GV1093">
            <v>0</v>
          </cell>
          <cell r="GW1093">
            <v>0</v>
          </cell>
          <cell r="GX1093">
            <v>0</v>
          </cell>
          <cell r="GY1093">
            <v>0</v>
          </cell>
          <cell r="GZ1093">
            <v>0</v>
          </cell>
          <cell r="HA1093">
            <v>0</v>
          </cell>
          <cell r="HB1093">
            <v>0</v>
          </cell>
          <cell r="HC1093">
            <v>0</v>
          </cell>
          <cell r="HD1093">
            <v>0</v>
          </cell>
          <cell r="HE1093">
            <v>0</v>
          </cell>
          <cell r="HF1093">
            <v>0</v>
          </cell>
          <cell r="HG1093">
            <v>0</v>
          </cell>
          <cell r="HH1093">
            <v>0</v>
          </cell>
          <cell r="HI1093">
            <v>0</v>
          </cell>
          <cell r="HJ1093">
            <v>0</v>
          </cell>
          <cell r="HK1093">
            <v>0</v>
          </cell>
          <cell r="HL1093">
            <v>0</v>
          </cell>
          <cell r="HM1093">
            <v>0</v>
          </cell>
          <cell r="HN1093">
            <v>0</v>
          </cell>
          <cell r="HO1093">
            <v>0</v>
          </cell>
          <cell r="HP1093">
            <v>0</v>
          </cell>
          <cell r="HQ1093">
            <v>0</v>
          </cell>
          <cell r="HR1093">
            <v>0</v>
          </cell>
          <cell r="HS1093">
            <v>0</v>
          </cell>
          <cell r="HT1093">
            <v>0</v>
          </cell>
          <cell r="HU1093">
            <v>0</v>
          </cell>
          <cell r="HV1093">
            <v>0</v>
          </cell>
          <cell r="HW1093">
            <v>0</v>
          </cell>
          <cell r="HX1093">
            <v>0</v>
          </cell>
          <cell r="HY1093">
            <v>0</v>
          </cell>
          <cell r="HZ1093">
            <v>0</v>
          </cell>
          <cell r="IA1093">
            <v>0</v>
          </cell>
          <cell r="IB1093">
            <v>0</v>
          </cell>
          <cell r="IC1093">
            <v>0</v>
          </cell>
          <cell r="ID1093">
            <v>0</v>
          </cell>
          <cell r="IE1093">
            <v>0</v>
          </cell>
          <cell r="IF1093">
            <v>0</v>
          </cell>
          <cell r="IG1093">
            <v>0</v>
          </cell>
          <cell r="IH1093">
            <v>0</v>
          </cell>
          <cell r="II1093">
            <v>0</v>
          </cell>
          <cell r="IJ1093">
            <v>0</v>
          </cell>
          <cell r="IK1093">
            <v>0</v>
          </cell>
          <cell r="IL1093">
            <v>0</v>
          </cell>
          <cell r="IM1093">
            <v>0</v>
          </cell>
          <cell r="IN1093">
            <v>0</v>
          </cell>
          <cell r="IO1093">
            <v>0</v>
          </cell>
          <cell r="IP1093">
            <v>0</v>
          </cell>
          <cell r="IQ1093">
            <v>0</v>
          </cell>
          <cell r="IR1093">
            <v>0</v>
          </cell>
          <cell r="IS1093">
            <v>0</v>
          </cell>
          <cell r="IT1093">
            <v>0</v>
          </cell>
          <cell r="IU1093">
            <v>0</v>
          </cell>
          <cell r="IV1093">
            <v>0</v>
          </cell>
          <cell r="IW1093">
            <v>0</v>
          </cell>
          <cell r="IX1093">
            <v>0</v>
          </cell>
          <cell r="IY1093">
            <v>0</v>
          </cell>
          <cell r="IZ1093">
            <v>0</v>
          </cell>
          <cell r="JA1093">
            <v>0</v>
          </cell>
          <cell r="JB1093">
            <v>0</v>
          </cell>
          <cell r="JC1093">
            <v>0</v>
          </cell>
          <cell r="JD1093">
            <v>0</v>
          </cell>
          <cell r="JE1093">
            <v>0</v>
          </cell>
        </row>
        <row r="1094">
          <cell r="D1094" t="str">
            <v>HY_.QF.GOE._.SML.Birch_Creek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0</v>
          </cell>
          <cell r="BD1094">
            <v>0</v>
          </cell>
          <cell r="BE1094">
            <v>0</v>
          </cell>
          <cell r="BF1094">
            <v>0</v>
          </cell>
          <cell r="BG1094">
            <v>0</v>
          </cell>
          <cell r="BH1094">
            <v>0</v>
          </cell>
          <cell r="BI1094">
            <v>0</v>
          </cell>
          <cell r="BJ1094">
            <v>0</v>
          </cell>
          <cell r="BK1094">
            <v>0</v>
          </cell>
          <cell r="BL1094">
            <v>0</v>
          </cell>
          <cell r="BM1094">
            <v>0</v>
          </cell>
          <cell r="BN1094">
            <v>0</v>
          </cell>
          <cell r="BO1094">
            <v>0</v>
          </cell>
          <cell r="BP1094">
            <v>0</v>
          </cell>
          <cell r="BQ1094">
            <v>0</v>
          </cell>
          <cell r="BR1094">
            <v>0</v>
          </cell>
          <cell r="BS1094">
            <v>0</v>
          </cell>
          <cell r="BT1094">
            <v>0</v>
          </cell>
          <cell r="BU1094">
            <v>0</v>
          </cell>
          <cell r="BV1094">
            <v>0</v>
          </cell>
          <cell r="BW1094">
            <v>0</v>
          </cell>
          <cell r="BX1094">
            <v>0</v>
          </cell>
          <cell r="BY1094">
            <v>0</v>
          </cell>
          <cell r="BZ1094">
            <v>0</v>
          </cell>
          <cell r="CA1094">
            <v>0</v>
          </cell>
          <cell r="CB1094">
            <v>0</v>
          </cell>
          <cell r="CC1094">
            <v>0</v>
          </cell>
          <cell r="CD1094">
            <v>0</v>
          </cell>
          <cell r="CE1094">
            <v>0</v>
          </cell>
          <cell r="CF1094">
            <v>0</v>
          </cell>
          <cell r="CG1094">
            <v>0</v>
          </cell>
          <cell r="CH1094">
            <v>0</v>
          </cell>
          <cell r="CI1094">
            <v>0</v>
          </cell>
          <cell r="CJ1094">
            <v>0</v>
          </cell>
          <cell r="CK1094">
            <v>0</v>
          </cell>
          <cell r="CL1094">
            <v>0</v>
          </cell>
          <cell r="CM1094">
            <v>0</v>
          </cell>
          <cell r="CN1094">
            <v>0</v>
          </cell>
          <cell r="CO1094">
            <v>0</v>
          </cell>
          <cell r="CP1094">
            <v>0</v>
          </cell>
          <cell r="CQ1094">
            <v>0</v>
          </cell>
          <cell r="CR1094">
            <v>0</v>
          </cell>
          <cell r="CS1094">
            <v>0</v>
          </cell>
          <cell r="CT1094">
            <v>0</v>
          </cell>
          <cell r="CU1094">
            <v>0</v>
          </cell>
          <cell r="CV1094">
            <v>0</v>
          </cell>
          <cell r="CW1094">
            <v>0</v>
          </cell>
          <cell r="CX1094">
            <v>0</v>
          </cell>
          <cell r="CY1094">
            <v>0</v>
          </cell>
          <cell r="CZ1094">
            <v>0</v>
          </cell>
          <cell r="DA1094">
            <v>0</v>
          </cell>
          <cell r="DB1094">
            <v>0</v>
          </cell>
          <cell r="DC1094">
            <v>0</v>
          </cell>
          <cell r="DD1094">
            <v>0</v>
          </cell>
          <cell r="DE1094">
            <v>0</v>
          </cell>
          <cell r="DF1094">
            <v>0</v>
          </cell>
          <cell r="DG1094">
            <v>0</v>
          </cell>
          <cell r="DH1094">
            <v>0</v>
          </cell>
          <cell r="DI1094">
            <v>0</v>
          </cell>
          <cell r="DJ1094">
            <v>0</v>
          </cell>
          <cell r="DK1094">
            <v>0</v>
          </cell>
          <cell r="DL1094">
            <v>0</v>
          </cell>
          <cell r="DM1094">
            <v>0</v>
          </cell>
          <cell r="DN1094">
            <v>0</v>
          </cell>
          <cell r="DO1094">
            <v>0</v>
          </cell>
          <cell r="DP1094">
            <v>0</v>
          </cell>
          <cell r="DQ1094">
            <v>0</v>
          </cell>
          <cell r="DR1094">
            <v>0</v>
          </cell>
          <cell r="DS1094">
            <v>0</v>
          </cell>
          <cell r="DT1094">
            <v>0</v>
          </cell>
          <cell r="DU1094">
            <v>0</v>
          </cell>
          <cell r="DV1094">
            <v>0</v>
          </cell>
          <cell r="DW1094">
            <v>0</v>
          </cell>
          <cell r="DX1094">
            <v>0</v>
          </cell>
          <cell r="DY1094">
            <v>0</v>
          </cell>
          <cell r="DZ1094">
            <v>0</v>
          </cell>
          <cell r="EA1094">
            <v>0</v>
          </cell>
          <cell r="EB1094">
            <v>0</v>
          </cell>
          <cell r="EC1094">
            <v>0</v>
          </cell>
          <cell r="ED1094">
            <v>0</v>
          </cell>
          <cell r="EE1094">
            <v>0</v>
          </cell>
          <cell r="EF1094">
            <v>0</v>
          </cell>
          <cell r="EG1094">
            <v>0</v>
          </cell>
          <cell r="EH1094">
            <v>0</v>
          </cell>
          <cell r="EI1094">
            <v>0</v>
          </cell>
          <cell r="EJ1094">
            <v>0</v>
          </cell>
          <cell r="EK1094">
            <v>0</v>
          </cell>
          <cell r="EL1094">
            <v>0</v>
          </cell>
          <cell r="EM1094">
            <v>0</v>
          </cell>
          <cell r="EN1094">
            <v>0</v>
          </cell>
          <cell r="EO1094">
            <v>0</v>
          </cell>
          <cell r="EP1094">
            <v>0</v>
          </cell>
          <cell r="EQ1094">
            <v>0</v>
          </cell>
          <cell r="ER1094">
            <v>0</v>
          </cell>
          <cell r="ES1094">
            <v>0</v>
          </cell>
          <cell r="ET1094">
            <v>0</v>
          </cell>
          <cell r="EU1094">
            <v>0</v>
          </cell>
          <cell r="EV1094">
            <v>0</v>
          </cell>
          <cell r="EW1094">
            <v>0</v>
          </cell>
          <cell r="EX1094">
            <v>0</v>
          </cell>
          <cell r="EY1094">
            <v>0</v>
          </cell>
          <cell r="EZ1094">
            <v>0</v>
          </cell>
          <cell r="FA1094">
            <v>0</v>
          </cell>
          <cell r="FB1094">
            <v>0</v>
          </cell>
          <cell r="FC1094">
            <v>0</v>
          </cell>
          <cell r="FD1094">
            <v>0</v>
          </cell>
          <cell r="FE1094">
            <v>0</v>
          </cell>
          <cell r="FF1094">
            <v>0</v>
          </cell>
          <cell r="FG1094">
            <v>0</v>
          </cell>
          <cell r="FH1094">
            <v>0</v>
          </cell>
          <cell r="FI1094">
            <v>0</v>
          </cell>
          <cell r="FJ1094">
            <v>0</v>
          </cell>
          <cell r="FK1094">
            <v>0</v>
          </cell>
          <cell r="FL1094">
            <v>0</v>
          </cell>
          <cell r="FM1094">
            <v>0</v>
          </cell>
          <cell r="FN1094">
            <v>0</v>
          </cell>
          <cell r="FO1094">
            <v>0</v>
          </cell>
          <cell r="FP1094">
            <v>0</v>
          </cell>
          <cell r="FQ1094">
            <v>0</v>
          </cell>
          <cell r="FR1094">
            <v>0</v>
          </cell>
          <cell r="FS1094">
            <v>0</v>
          </cell>
          <cell r="FT1094">
            <v>0</v>
          </cell>
          <cell r="FU1094">
            <v>0</v>
          </cell>
          <cell r="FV1094">
            <v>0</v>
          </cell>
          <cell r="FW1094">
            <v>0</v>
          </cell>
          <cell r="FX1094">
            <v>0</v>
          </cell>
          <cell r="FY1094">
            <v>0</v>
          </cell>
          <cell r="FZ1094">
            <v>0</v>
          </cell>
          <cell r="GA1094">
            <v>0</v>
          </cell>
          <cell r="GB1094">
            <v>0</v>
          </cell>
          <cell r="GC1094">
            <v>0</v>
          </cell>
          <cell r="GD1094">
            <v>0</v>
          </cell>
          <cell r="GE1094">
            <v>0</v>
          </cell>
          <cell r="GF1094">
            <v>0</v>
          </cell>
          <cell r="GG1094">
            <v>0</v>
          </cell>
          <cell r="GH1094">
            <v>0</v>
          </cell>
          <cell r="GI1094">
            <v>0</v>
          </cell>
          <cell r="GJ1094">
            <v>0</v>
          </cell>
          <cell r="GK1094">
            <v>0</v>
          </cell>
          <cell r="GL1094">
            <v>0</v>
          </cell>
          <cell r="GM1094">
            <v>0</v>
          </cell>
          <cell r="GN1094">
            <v>0</v>
          </cell>
          <cell r="GO1094">
            <v>0</v>
          </cell>
          <cell r="GP1094">
            <v>0</v>
          </cell>
          <cell r="GQ1094">
            <v>0</v>
          </cell>
          <cell r="GR1094">
            <v>0</v>
          </cell>
          <cell r="GS1094">
            <v>0</v>
          </cell>
          <cell r="GT1094">
            <v>0</v>
          </cell>
          <cell r="GU1094">
            <v>0</v>
          </cell>
          <cell r="GV1094">
            <v>0</v>
          </cell>
          <cell r="GW1094">
            <v>0</v>
          </cell>
          <cell r="GX1094">
            <v>0</v>
          </cell>
          <cell r="GY1094">
            <v>0</v>
          </cell>
          <cell r="GZ1094">
            <v>0</v>
          </cell>
          <cell r="HA1094">
            <v>0</v>
          </cell>
          <cell r="HB1094">
            <v>0</v>
          </cell>
          <cell r="HC1094">
            <v>0</v>
          </cell>
          <cell r="HD1094">
            <v>0</v>
          </cell>
          <cell r="HE1094">
            <v>0</v>
          </cell>
          <cell r="HF1094">
            <v>0</v>
          </cell>
          <cell r="HG1094">
            <v>0</v>
          </cell>
          <cell r="HH1094">
            <v>0</v>
          </cell>
          <cell r="HI1094">
            <v>0</v>
          </cell>
          <cell r="HJ1094">
            <v>0</v>
          </cell>
          <cell r="HK1094">
            <v>0</v>
          </cell>
          <cell r="HL1094">
            <v>0</v>
          </cell>
          <cell r="HM1094">
            <v>0</v>
          </cell>
          <cell r="HN1094">
            <v>0</v>
          </cell>
          <cell r="HO1094">
            <v>0</v>
          </cell>
          <cell r="HP1094">
            <v>0</v>
          </cell>
          <cell r="HQ1094">
            <v>0</v>
          </cell>
          <cell r="HR1094">
            <v>0</v>
          </cell>
          <cell r="HS1094">
            <v>0</v>
          </cell>
          <cell r="HT1094">
            <v>0</v>
          </cell>
          <cell r="HU1094">
            <v>0</v>
          </cell>
          <cell r="HV1094">
            <v>0</v>
          </cell>
          <cell r="HW1094">
            <v>0</v>
          </cell>
          <cell r="HX1094">
            <v>0</v>
          </cell>
          <cell r="HY1094">
            <v>0</v>
          </cell>
          <cell r="HZ1094">
            <v>0</v>
          </cell>
          <cell r="IA1094">
            <v>0</v>
          </cell>
          <cell r="IB1094">
            <v>0</v>
          </cell>
          <cell r="IC1094">
            <v>0</v>
          </cell>
          <cell r="ID1094">
            <v>0</v>
          </cell>
          <cell r="IE1094">
            <v>0</v>
          </cell>
          <cell r="IF1094">
            <v>0</v>
          </cell>
          <cell r="IG1094">
            <v>0</v>
          </cell>
          <cell r="IH1094">
            <v>0</v>
          </cell>
          <cell r="II1094">
            <v>0</v>
          </cell>
          <cell r="IJ1094">
            <v>0</v>
          </cell>
          <cell r="IK1094">
            <v>0</v>
          </cell>
          <cell r="IL1094">
            <v>0</v>
          </cell>
          <cell r="IM1094">
            <v>0</v>
          </cell>
          <cell r="IN1094">
            <v>0</v>
          </cell>
          <cell r="IO1094">
            <v>0</v>
          </cell>
          <cell r="IP1094">
            <v>0</v>
          </cell>
          <cell r="IQ1094">
            <v>0</v>
          </cell>
          <cell r="IR1094">
            <v>0</v>
          </cell>
          <cell r="IS1094">
            <v>0</v>
          </cell>
          <cell r="IT1094">
            <v>0</v>
          </cell>
          <cell r="IU1094">
            <v>0</v>
          </cell>
          <cell r="IV1094">
            <v>0</v>
          </cell>
          <cell r="IW1094">
            <v>0</v>
          </cell>
          <cell r="IX1094">
            <v>0</v>
          </cell>
          <cell r="IY1094">
            <v>0</v>
          </cell>
          <cell r="IZ1094">
            <v>0</v>
          </cell>
          <cell r="JA1094">
            <v>0</v>
          </cell>
          <cell r="JB1094">
            <v>0</v>
          </cell>
          <cell r="JC1094">
            <v>0</v>
          </cell>
          <cell r="JD1094">
            <v>0</v>
          </cell>
          <cell r="JE1094">
            <v>0</v>
          </cell>
        </row>
        <row r="1095">
          <cell r="D1095" t="str">
            <v>HY_.QF.GOE._.SML.CDM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0</v>
          </cell>
          <cell r="BD1095">
            <v>0</v>
          </cell>
          <cell r="BE1095">
            <v>0</v>
          </cell>
          <cell r="BF1095">
            <v>0</v>
          </cell>
          <cell r="BG1095">
            <v>0</v>
          </cell>
          <cell r="BH1095">
            <v>0</v>
          </cell>
          <cell r="BI1095">
            <v>0</v>
          </cell>
          <cell r="BJ1095">
            <v>0</v>
          </cell>
          <cell r="BK1095">
            <v>0</v>
          </cell>
          <cell r="BL1095">
            <v>0</v>
          </cell>
          <cell r="BM1095">
            <v>0</v>
          </cell>
          <cell r="BN1095">
            <v>0</v>
          </cell>
          <cell r="BO1095">
            <v>0</v>
          </cell>
          <cell r="BP1095">
            <v>0</v>
          </cell>
          <cell r="BQ1095">
            <v>0</v>
          </cell>
          <cell r="BR1095">
            <v>0</v>
          </cell>
          <cell r="BS1095">
            <v>0</v>
          </cell>
          <cell r="BT1095">
            <v>0</v>
          </cell>
          <cell r="BU1095">
            <v>0</v>
          </cell>
          <cell r="BV1095">
            <v>0</v>
          </cell>
          <cell r="BW1095">
            <v>0</v>
          </cell>
          <cell r="BX1095">
            <v>0</v>
          </cell>
          <cell r="BY1095">
            <v>0</v>
          </cell>
          <cell r="BZ1095">
            <v>0</v>
          </cell>
          <cell r="CA1095">
            <v>0</v>
          </cell>
          <cell r="CB1095">
            <v>0</v>
          </cell>
          <cell r="CC1095">
            <v>0</v>
          </cell>
          <cell r="CD1095">
            <v>0</v>
          </cell>
          <cell r="CE1095">
            <v>0</v>
          </cell>
          <cell r="CF1095">
            <v>0</v>
          </cell>
          <cell r="CG1095">
            <v>0</v>
          </cell>
          <cell r="CH1095">
            <v>0</v>
          </cell>
          <cell r="CI1095">
            <v>0</v>
          </cell>
          <cell r="CJ1095">
            <v>0</v>
          </cell>
          <cell r="CK1095">
            <v>0</v>
          </cell>
          <cell r="CL1095">
            <v>0</v>
          </cell>
          <cell r="CM1095">
            <v>0</v>
          </cell>
          <cell r="CN1095">
            <v>0</v>
          </cell>
          <cell r="CO1095">
            <v>0</v>
          </cell>
          <cell r="CP1095">
            <v>0</v>
          </cell>
          <cell r="CQ1095">
            <v>0</v>
          </cell>
          <cell r="CR1095">
            <v>0</v>
          </cell>
          <cell r="CS1095">
            <v>0</v>
          </cell>
          <cell r="CT1095">
            <v>0</v>
          </cell>
          <cell r="CU1095">
            <v>0</v>
          </cell>
          <cell r="CV1095">
            <v>0</v>
          </cell>
          <cell r="CW1095">
            <v>0</v>
          </cell>
          <cell r="CX1095">
            <v>0</v>
          </cell>
          <cell r="CY1095">
            <v>0</v>
          </cell>
          <cell r="CZ1095">
            <v>0</v>
          </cell>
          <cell r="DA1095">
            <v>0</v>
          </cell>
          <cell r="DB1095">
            <v>0</v>
          </cell>
          <cell r="DC1095">
            <v>0</v>
          </cell>
          <cell r="DD1095">
            <v>0</v>
          </cell>
          <cell r="DE1095">
            <v>0</v>
          </cell>
          <cell r="DF1095">
            <v>0</v>
          </cell>
          <cell r="DG1095">
            <v>0</v>
          </cell>
          <cell r="DH1095">
            <v>0</v>
          </cell>
          <cell r="DI1095">
            <v>0</v>
          </cell>
          <cell r="DJ1095">
            <v>0</v>
          </cell>
          <cell r="DK1095">
            <v>0</v>
          </cell>
          <cell r="DL1095">
            <v>0</v>
          </cell>
          <cell r="DM1095">
            <v>0</v>
          </cell>
          <cell r="DN1095">
            <v>0</v>
          </cell>
          <cell r="DO1095">
            <v>0</v>
          </cell>
          <cell r="DP1095">
            <v>0</v>
          </cell>
          <cell r="DQ1095">
            <v>0</v>
          </cell>
          <cell r="DR1095">
            <v>0</v>
          </cell>
          <cell r="DS1095">
            <v>0</v>
          </cell>
          <cell r="DT1095">
            <v>0</v>
          </cell>
          <cell r="DU1095">
            <v>0</v>
          </cell>
          <cell r="DV1095">
            <v>0</v>
          </cell>
          <cell r="DW1095">
            <v>0</v>
          </cell>
          <cell r="DX1095">
            <v>0</v>
          </cell>
          <cell r="DY1095">
            <v>0</v>
          </cell>
          <cell r="DZ1095">
            <v>0</v>
          </cell>
          <cell r="EA1095">
            <v>0</v>
          </cell>
          <cell r="EB1095">
            <v>0</v>
          </cell>
          <cell r="EC1095">
            <v>0</v>
          </cell>
          <cell r="ED1095">
            <v>0</v>
          </cell>
          <cell r="EE1095">
            <v>0</v>
          </cell>
          <cell r="EF1095">
            <v>0</v>
          </cell>
          <cell r="EG1095">
            <v>0</v>
          </cell>
          <cell r="EH1095">
            <v>0</v>
          </cell>
          <cell r="EI1095">
            <v>0</v>
          </cell>
          <cell r="EJ1095">
            <v>0</v>
          </cell>
          <cell r="EK1095">
            <v>0</v>
          </cell>
          <cell r="EL1095">
            <v>0</v>
          </cell>
          <cell r="EM1095">
            <v>0</v>
          </cell>
          <cell r="EN1095">
            <v>0</v>
          </cell>
          <cell r="EO1095">
            <v>0</v>
          </cell>
          <cell r="EP1095">
            <v>0</v>
          </cell>
          <cell r="EQ1095">
            <v>0</v>
          </cell>
          <cell r="ER1095">
            <v>0</v>
          </cell>
          <cell r="ES1095">
            <v>0</v>
          </cell>
          <cell r="ET1095">
            <v>0</v>
          </cell>
          <cell r="EU1095">
            <v>0</v>
          </cell>
          <cell r="EV1095">
            <v>0</v>
          </cell>
          <cell r="EW1095">
            <v>0</v>
          </cell>
          <cell r="EX1095">
            <v>0</v>
          </cell>
          <cell r="EY1095">
            <v>0</v>
          </cell>
          <cell r="EZ1095">
            <v>0</v>
          </cell>
          <cell r="FA1095">
            <v>0</v>
          </cell>
          <cell r="FB1095">
            <v>0</v>
          </cell>
          <cell r="FC1095">
            <v>0</v>
          </cell>
          <cell r="FD1095">
            <v>0</v>
          </cell>
          <cell r="FE1095">
            <v>0</v>
          </cell>
          <cell r="FF1095">
            <v>0</v>
          </cell>
          <cell r="FG1095">
            <v>0</v>
          </cell>
          <cell r="FH1095">
            <v>0</v>
          </cell>
          <cell r="FI1095">
            <v>0</v>
          </cell>
          <cell r="FJ1095">
            <v>0</v>
          </cell>
          <cell r="FK1095">
            <v>0</v>
          </cell>
          <cell r="FL1095">
            <v>0</v>
          </cell>
          <cell r="FM1095">
            <v>0</v>
          </cell>
          <cell r="FN1095">
            <v>0</v>
          </cell>
          <cell r="FO1095">
            <v>0</v>
          </cell>
          <cell r="FP1095">
            <v>0</v>
          </cell>
          <cell r="FQ1095">
            <v>0</v>
          </cell>
          <cell r="FR1095">
            <v>0</v>
          </cell>
          <cell r="FS1095">
            <v>0</v>
          </cell>
          <cell r="FT1095">
            <v>0</v>
          </cell>
          <cell r="FU1095">
            <v>0</v>
          </cell>
          <cell r="FV1095">
            <v>0</v>
          </cell>
          <cell r="FW1095">
            <v>0</v>
          </cell>
          <cell r="FX1095">
            <v>0</v>
          </cell>
          <cell r="FY1095">
            <v>0</v>
          </cell>
          <cell r="FZ1095">
            <v>0</v>
          </cell>
          <cell r="GA1095">
            <v>0</v>
          </cell>
          <cell r="GB1095">
            <v>0</v>
          </cell>
          <cell r="GC1095">
            <v>0</v>
          </cell>
          <cell r="GD1095">
            <v>0</v>
          </cell>
          <cell r="GE1095">
            <v>0</v>
          </cell>
          <cell r="GF1095">
            <v>0</v>
          </cell>
          <cell r="GG1095">
            <v>0</v>
          </cell>
          <cell r="GH1095">
            <v>0</v>
          </cell>
          <cell r="GI1095">
            <v>0</v>
          </cell>
          <cell r="GJ1095">
            <v>0</v>
          </cell>
          <cell r="GK1095">
            <v>0</v>
          </cell>
          <cell r="GL1095">
            <v>0</v>
          </cell>
          <cell r="GM1095">
            <v>0</v>
          </cell>
          <cell r="GN1095">
            <v>0</v>
          </cell>
          <cell r="GO1095">
            <v>0</v>
          </cell>
          <cell r="GP1095">
            <v>0</v>
          </cell>
          <cell r="GQ1095">
            <v>0</v>
          </cell>
          <cell r="GR1095">
            <v>0</v>
          </cell>
          <cell r="GS1095">
            <v>0</v>
          </cell>
          <cell r="GT1095">
            <v>0</v>
          </cell>
          <cell r="GU1095">
            <v>0</v>
          </cell>
          <cell r="GV1095">
            <v>0</v>
          </cell>
          <cell r="GW1095">
            <v>0</v>
          </cell>
          <cell r="GX1095">
            <v>0</v>
          </cell>
          <cell r="GY1095">
            <v>0</v>
          </cell>
          <cell r="GZ1095">
            <v>0</v>
          </cell>
          <cell r="HA1095">
            <v>0</v>
          </cell>
          <cell r="HB1095">
            <v>0</v>
          </cell>
          <cell r="HC1095">
            <v>0</v>
          </cell>
          <cell r="HD1095">
            <v>0</v>
          </cell>
          <cell r="HE1095">
            <v>0</v>
          </cell>
          <cell r="HF1095">
            <v>0</v>
          </cell>
          <cell r="HG1095">
            <v>0</v>
          </cell>
          <cell r="HH1095">
            <v>0</v>
          </cell>
          <cell r="HI1095">
            <v>0</v>
          </cell>
          <cell r="HJ1095">
            <v>0</v>
          </cell>
          <cell r="HK1095">
            <v>0</v>
          </cell>
          <cell r="HL1095">
            <v>0</v>
          </cell>
          <cell r="HM1095">
            <v>0</v>
          </cell>
          <cell r="HN1095">
            <v>0</v>
          </cell>
          <cell r="HO1095">
            <v>0</v>
          </cell>
          <cell r="HP1095">
            <v>0</v>
          </cell>
          <cell r="HQ1095">
            <v>0</v>
          </cell>
          <cell r="HR1095">
            <v>0</v>
          </cell>
          <cell r="HS1095">
            <v>0</v>
          </cell>
          <cell r="HT1095">
            <v>0</v>
          </cell>
          <cell r="HU1095">
            <v>0</v>
          </cell>
          <cell r="HV1095">
            <v>0</v>
          </cell>
          <cell r="HW1095">
            <v>0</v>
          </cell>
          <cell r="HX1095">
            <v>0</v>
          </cell>
          <cell r="HY1095">
            <v>0</v>
          </cell>
          <cell r="HZ1095">
            <v>0</v>
          </cell>
          <cell r="IA1095">
            <v>0</v>
          </cell>
          <cell r="IB1095">
            <v>0</v>
          </cell>
          <cell r="IC1095">
            <v>0</v>
          </cell>
          <cell r="ID1095">
            <v>0</v>
          </cell>
          <cell r="IE1095">
            <v>0</v>
          </cell>
          <cell r="IF1095">
            <v>0</v>
          </cell>
          <cell r="IG1095">
            <v>0</v>
          </cell>
          <cell r="IH1095">
            <v>0</v>
          </cell>
          <cell r="II1095">
            <v>0</v>
          </cell>
          <cell r="IJ1095">
            <v>0</v>
          </cell>
          <cell r="IK1095">
            <v>0</v>
          </cell>
          <cell r="IL1095">
            <v>0</v>
          </cell>
          <cell r="IM1095">
            <v>0</v>
          </cell>
          <cell r="IN1095">
            <v>0</v>
          </cell>
          <cell r="IO1095">
            <v>0</v>
          </cell>
          <cell r="IP1095">
            <v>0</v>
          </cell>
          <cell r="IQ1095">
            <v>0</v>
          </cell>
          <cell r="IR1095">
            <v>0</v>
          </cell>
          <cell r="IS1095">
            <v>0</v>
          </cell>
          <cell r="IT1095">
            <v>0</v>
          </cell>
          <cell r="IU1095">
            <v>0</v>
          </cell>
          <cell r="IV1095">
            <v>0</v>
          </cell>
          <cell r="IW1095">
            <v>0</v>
          </cell>
          <cell r="IX1095">
            <v>0</v>
          </cell>
          <cell r="IY1095">
            <v>0</v>
          </cell>
          <cell r="IZ1095">
            <v>0</v>
          </cell>
          <cell r="JA1095">
            <v>0</v>
          </cell>
          <cell r="JB1095">
            <v>0</v>
          </cell>
          <cell r="JC1095">
            <v>0</v>
          </cell>
          <cell r="JD1095">
            <v>0</v>
          </cell>
          <cell r="JE1095">
            <v>0</v>
          </cell>
        </row>
        <row r="1096">
          <cell r="D1096" t="str">
            <v>HY_.QF.GOE._.SML.Dry Creek</v>
          </cell>
          <cell r="F1096">
            <v>0</v>
          </cell>
          <cell r="G1096">
            <v>0</v>
          </cell>
          <cell r="H1096">
            <v>0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0</v>
          </cell>
          <cell r="BD1096">
            <v>0</v>
          </cell>
          <cell r="BE1096">
            <v>0</v>
          </cell>
          <cell r="BF1096">
            <v>0</v>
          </cell>
          <cell r="BG1096">
            <v>0</v>
          </cell>
          <cell r="BH1096">
            <v>0</v>
          </cell>
          <cell r="BI1096">
            <v>0</v>
          </cell>
          <cell r="BJ1096">
            <v>0</v>
          </cell>
          <cell r="BK1096">
            <v>0</v>
          </cell>
          <cell r="BL1096">
            <v>0</v>
          </cell>
          <cell r="BM1096">
            <v>0</v>
          </cell>
          <cell r="BN1096">
            <v>0</v>
          </cell>
          <cell r="BO1096">
            <v>0</v>
          </cell>
          <cell r="BP1096">
            <v>0</v>
          </cell>
          <cell r="BQ1096">
            <v>0</v>
          </cell>
          <cell r="BR1096">
            <v>0</v>
          </cell>
          <cell r="BS1096">
            <v>0</v>
          </cell>
          <cell r="BT1096">
            <v>0</v>
          </cell>
          <cell r="BU1096">
            <v>0</v>
          </cell>
          <cell r="BV1096">
            <v>0</v>
          </cell>
          <cell r="BW1096">
            <v>0</v>
          </cell>
          <cell r="BX1096">
            <v>0</v>
          </cell>
          <cell r="BY1096">
            <v>0</v>
          </cell>
          <cell r="BZ1096">
            <v>0</v>
          </cell>
          <cell r="CA1096">
            <v>0</v>
          </cell>
          <cell r="CB1096">
            <v>0</v>
          </cell>
          <cell r="CC1096">
            <v>0</v>
          </cell>
          <cell r="CD1096">
            <v>0</v>
          </cell>
          <cell r="CE1096">
            <v>0</v>
          </cell>
          <cell r="CF1096">
            <v>0</v>
          </cell>
          <cell r="CG1096">
            <v>0</v>
          </cell>
          <cell r="CH1096">
            <v>0</v>
          </cell>
          <cell r="CI1096">
            <v>0</v>
          </cell>
          <cell r="CJ1096">
            <v>0</v>
          </cell>
          <cell r="CK1096">
            <v>0</v>
          </cell>
          <cell r="CL1096">
            <v>0</v>
          </cell>
          <cell r="CM1096">
            <v>0</v>
          </cell>
          <cell r="CN1096">
            <v>0</v>
          </cell>
          <cell r="CO1096">
            <v>0</v>
          </cell>
          <cell r="CP1096">
            <v>0</v>
          </cell>
          <cell r="CQ1096">
            <v>0</v>
          </cell>
          <cell r="CR1096">
            <v>0</v>
          </cell>
          <cell r="CS1096">
            <v>0</v>
          </cell>
          <cell r="CT1096">
            <v>0</v>
          </cell>
          <cell r="CU1096">
            <v>0</v>
          </cell>
          <cell r="CV1096">
            <v>0</v>
          </cell>
          <cell r="CW1096">
            <v>0</v>
          </cell>
          <cell r="CX1096">
            <v>0</v>
          </cell>
          <cell r="CY1096">
            <v>0</v>
          </cell>
          <cell r="CZ1096">
            <v>0</v>
          </cell>
          <cell r="DA1096">
            <v>0</v>
          </cell>
          <cell r="DB1096">
            <v>0</v>
          </cell>
          <cell r="DC1096">
            <v>0</v>
          </cell>
          <cell r="DD1096">
            <v>0</v>
          </cell>
          <cell r="DE1096">
            <v>0</v>
          </cell>
          <cell r="DF1096">
            <v>0</v>
          </cell>
          <cell r="DG1096">
            <v>0</v>
          </cell>
          <cell r="DH1096">
            <v>0</v>
          </cell>
          <cell r="DI1096">
            <v>0</v>
          </cell>
          <cell r="DJ1096">
            <v>0</v>
          </cell>
          <cell r="DK1096">
            <v>0</v>
          </cell>
          <cell r="DL1096">
            <v>0</v>
          </cell>
          <cell r="DM1096">
            <v>0</v>
          </cell>
          <cell r="DN1096">
            <v>0</v>
          </cell>
          <cell r="DO1096">
            <v>0</v>
          </cell>
          <cell r="DP1096">
            <v>0</v>
          </cell>
          <cell r="DQ1096">
            <v>0</v>
          </cell>
          <cell r="DR1096">
            <v>0</v>
          </cell>
          <cell r="DS1096">
            <v>0</v>
          </cell>
          <cell r="DT1096">
            <v>0</v>
          </cell>
          <cell r="DU1096">
            <v>0</v>
          </cell>
          <cell r="DV1096">
            <v>0</v>
          </cell>
          <cell r="DW1096">
            <v>0</v>
          </cell>
          <cell r="DX1096">
            <v>0</v>
          </cell>
          <cell r="DY1096">
            <v>0</v>
          </cell>
          <cell r="DZ1096">
            <v>0</v>
          </cell>
          <cell r="EA1096">
            <v>0</v>
          </cell>
          <cell r="EB1096">
            <v>0</v>
          </cell>
          <cell r="EC1096">
            <v>0</v>
          </cell>
          <cell r="ED1096">
            <v>0</v>
          </cell>
          <cell r="EE1096">
            <v>0</v>
          </cell>
          <cell r="EF1096">
            <v>0</v>
          </cell>
          <cell r="EG1096">
            <v>0</v>
          </cell>
          <cell r="EH1096">
            <v>0</v>
          </cell>
          <cell r="EI1096">
            <v>0</v>
          </cell>
          <cell r="EJ1096">
            <v>0</v>
          </cell>
          <cell r="EK1096">
            <v>0</v>
          </cell>
          <cell r="EL1096">
            <v>0</v>
          </cell>
          <cell r="EM1096">
            <v>0</v>
          </cell>
          <cell r="EN1096">
            <v>0</v>
          </cell>
          <cell r="EO1096">
            <v>0</v>
          </cell>
          <cell r="EP1096">
            <v>0</v>
          </cell>
          <cell r="EQ1096">
            <v>0</v>
          </cell>
          <cell r="ER1096">
            <v>0</v>
          </cell>
          <cell r="ES1096">
            <v>0</v>
          </cell>
          <cell r="ET1096">
            <v>0</v>
          </cell>
          <cell r="EU1096">
            <v>0</v>
          </cell>
          <cell r="EV1096">
            <v>0</v>
          </cell>
          <cell r="EW1096">
            <v>0</v>
          </cell>
          <cell r="EX1096">
            <v>0</v>
          </cell>
          <cell r="EY1096">
            <v>0</v>
          </cell>
          <cell r="EZ1096">
            <v>0</v>
          </cell>
          <cell r="FA1096">
            <v>0</v>
          </cell>
          <cell r="FB1096">
            <v>0</v>
          </cell>
          <cell r="FC1096">
            <v>0</v>
          </cell>
          <cell r="FD1096">
            <v>0</v>
          </cell>
          <cell r="FE1096">
            <v>0</v>
          </cell>
          <cell r="FF1096">
            <v>0</v>
          </cell>
          <cell r="FG1096">
            <v>0</v>
          </cell>
          <cell r="FH1096">
            <v>0</v>
          </cell>
          <cell r="FI1096">
            <v>0</v>
          </cell>
          <cell r="FJ1096">
            <v>0</v>
          </cell>
          <cell r="FK1096">
            <v>0</v>
          </cell>
          <cell r="FL1096">
            <v>0</v>
          </cell>
          <cell r="FM1096">
            <v>0</v>
          </cell>
          <cell r="FN1096">
            <v>0</v>
          </cell>
          <cell r="FO1096">
            <v>0</v>
          </cell>
          <cell r="FP1096">
            <v>0</v>
          </cell>
          <cell r="FQ1096">
            <v>0</v>
          </cell>
          <cell r="FR1096">
            <v>0</v>
          </cell>
          <cell r="FS1096">
            <v>0</v>
          </cell>
          <cell r="FT1096">
            <v>0</v>
          </cell>
          <cell r="FU1096">
            <v>0</v>
          </cell>
          <cell r="FV1096">
            <v>0</v>
          </cell>
          <cell r="FW1096">
            <v>0</v>
          </cell>
          <cell r="FX1096">
            <v>0</v>
          </cell>
          <cell r="FY1096">
            <v>0</v>
          </cell>
          <cell r="FZ1096">
            <v>0</v>
          </cell>
          <cell r="GA1096">
            <v>0</v>
          </cell>
          <cell r="GB1096">
            <v>0</v>
          </cell>
          <cell r="GC1096">
            <v>0</v>
          </cell>
          <cell r="GD1096">
            <v>0</v>
          </cell>
          <cell r="GE1096">
            <v>0</v>
          </cell>
          <cell r="GF1096">
            <v>0</v>
          </cell>
          <cell r="GG1096">
            <v>0</v>
          </cell>
          <cell r="GH1096">
            <v>0</v>
          </cell>
          <cell r="GI1096">
            <v>0</v>
          </cell>
          <cell r="GJ1096">
            <v>0</v>
          </cell>
          <cell r="GK1096">
            <v>0</v>
          </cell>
          <cell r="GL1096">
            <v>0</v>
          </cell>
          <cell r="GM1096">
            <v>0</v>
          </cell>
          <cell r="GN1096">
            <v>0</v>
          </cell>
          <cell r="GO1096">
            <v>0</v>
          </cell>
          <cell r="GP1096">
            <v>0</v>
          </cell>
          <cell r="GQ1096">
            <v>0</v>
          </cell>
          <cell r="GR1096">
            <v>0</v>
          </cell>
          <cell r="GS1096">
            <v>0</v>
          </cell>
          <cell r="GT1096">
            <v>0</v>
          </cell>
          <cell r="GU1096">
            <v>0</v>
          </cell>
          <cell r="GV1096">
            <v>0</v>
          </cell>
          <cell r="GW1096">
            <v>0</v>
          </cell>
          <cell r="GX1096">
            <v>0</v>
          </cell>
          <cell r="GY1096">
            <v>0</v>
          </cell>
          <cell r="GZ1096">
            <v>0</v>
          </cell>
          <cell r="HA1096">
            <v>0</v>
          </cell>
          <cell r="HB1096">
            <v>0</v>
          </cell>
          <cell r="HC1096">
            <v>0</v>
          </cell>
          <cell r="HD1096">
            <v>0</v>
          </cell>
          <cell r="HE1096">
            <v>0</v>
          </cell>
          <cell r="HF1096">
            <v>0</v>
          </cell>
          <cell r="HG1096">
            <v>0</v>
          </cell>
          <cell r="HH1096">
            <v>0</v>
          </cell>
          <cell r="HI1096">
            <v>0</v>
          </cell>
          <cell r="HJ1096">
            <v>0</v>
          </cell>
          <cell r="HK1096">
            <v>0</v>
          </cell>
          <cell r="HL1096">
            <v>0</v>
          </cell>
          <cell r="HM1096">
            <v>0</v>
          </cell>
          <cell r="HN1096">
            <v>0</v>
          </cell>
          <cell r="HO1096">
            <v>0</v>
          </cell>
          <cell r="HP1096">
            <v>0</v>
          </cell>
          <cell r="HQ1096">
            <v>0</v>
          </cell>
          <cell r="HR1096">
            <v>0</v>
          </cell>
          <cell r="HS1096">
            <v>0</v>
          </cell>
          <cell r="HT1096">
            <v>0</v>
          </cell>
          <cell r="HU1096">
            <v>0</v>
          </cell>
          <cell r="HV1096">
            <v>0</v>
          </cell>
          <cell r="HW1096">
            <v>0</v>
          </cell>
          <cell r="HX1096">
            <v>0</v>
          </cell>
          <cell r="HY1096">
            <v>0</v>
          </cell>
          <cell r="HZ1096">
            <v>0</v>
          </cell>
          <cell r="IA1096">
            <v>0</v>
          </cell>
          <cell r="IB1096">
            <v>0</v>
          </cell>
          <cell r="IC1096">
            <v>0</v>
          </cell>
          <cell r="ID1096">
            <v>0</v>
          </cell>
          <cell r="IE1096">
            <v>0</v>
          </cell>
          <cell r="IF1096">
            <v>0</v>
          </cell>
          <cell r="IG1096">
            <v>0</v>
          </cell>
          <cell r="IH1096">
            <v>0</v>
          </cell>
          <cell r="II1096">
            <v>0</v>
          </cell>
          <cell r="IJ1096">
            <v>0</v>
          </cell>
          <cell r="IK1096">
            <v>0</v>
          </cell>
          <cell r="IL1096">
            <v>0</v>
          </cell>
          <cell r="IM1096">
            <v>0</v>
          </cell>
          <cell r="IN1096">
            <v>0</v>
          </cell>
          <cell r="IO1096">
            <v>0</v>
          </cell>
          <cell r="IP1096">
            <v>0</v>
          </cell>
          <cell r="IQ1096">
            <v>0</v>
          </cell>
          <cell r="IR1096">
            <v>0</v>
          </cell>
          <cell r="IS1096">
            <v>0</v>
          </cell>
          <cell r="IT1096">
            <v>0</v>
          </cell>
          <cell r="IU1096">
            <v>0</v>
          </cell>
          <cell r="IV1096">
            <v>0</v>
          </cell>
          <cell r="IW1096">
            <v>0</v>
          </cell>
          <cell r="IX1096">
            <v>0</v>
          </cell>
          <cell r="IY1096">
            <v>0</v>
          </cell>
          <cell r="IZ1096">
            <v>0</v>
          </cell>
          <cell r="JA1096">
            <v>0</v>
          </cell>
          <cell r="JB1096">
            <v>0</v>
          </cell>
          <cell r="JC1096">
            <v>0</v>
          </cell>
          <cell r="JD1096">
            <v>0</v>
          </cell>
          <cell r="JE1096">
            <v>0</v>
          </cell>
        </row>
        <row r="1097">
          <cell r="D1097" t="str">
            <v>HY_.QF.GOE._.SML.Nicholson Sunnybar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0</v>
          </cell>
          <cell r="BD1097">
            <v>0</v>
          </cell>
          <cell r="BE1097">
            <v>0</v>
          </cell>
          <cell r="BF1097">
            <v>0</v>
          </cell>
          <cell r="BG1097">
            <v>0</v>
          </cell>
          <cell r="BH1097">
            <v>0</v>
          </cell>
          <cell r="BI1097">
            <v>0</v>
          </cell>
          <cell r="BJ1097">
            <v>0</v>
          </cell>
          <cell r="BK1097">
            <v>0</v>
          </cell>
          <cell r="BL1097">
            <v>0</v>
          </cell>
          <cell r="BM1097">
            <v>0</v>
          </cell>
          <cell r="BN1097">
            <v>0</v>
          </cell>
          <cell r="BO1097">
            <v>0</v>
          </cell>
          <cell r="BP1097">
            <v>0</v>
          </cell>
          <cell r="BQ1097">
            <v>0</v>
          </cell>
          <cell r="BR1097">
            <v>0</v>
          </cell>
          <cell r="BS1097">
            <v>0</v>
          </cell>
          <cell r="BT1097">
            <v>0</v>
          </cell>
          <cell r="BU1097">
            <v>0</v>
          </cell>
          <cell r="BV1097">
            <v>0</v>
          </cell>
          <cell r="BW1097">
            <v>0</v>
          </cell>
          <cell r="BX1097">
            <v>0</v>
          </cell>
          <cell r="BY1097">
            <v>0</v>
          </cell>
          <cell r="BZ1097">
            <v>0</v>
          </cell>
          <cell r="CA1097">
            <v>0</v>
          </cell>
          <cell r="CB1097">
            <v>0</v>
          </cell>
          <cell r="CC1097">
            <v>0</v>
          </cell>
          <cell r="CD1097">
            <v>0</v>
          </cell>
          <cell r="CE1097">
            <v>0</v>
          </cell>
          <cell r="CF1097">
            <v>0</v>
          </cell>
          <cell r="CG1097">
            <v>0</v>
          </cell>
          <cell r="CH1097">
            <v>0</v>
          </cell>
          <cell r="CI1097">
            <v>0</v>
          </cell>
          <cell r="CJ1097">
            <v>0</v>
          </cell>
          <cell r="CK1097">
            <v>0</v>
          </cell>
          <cell r="CL1097">
            <v>0</v>
          </cell>
          <cell r="CM1097">
            <v>0</v>
          </cell>
          <cell r="CN1097">
            <v>0</v>
          </cell>
          <cell r="CO1097">
            <v>0</v>
          </cell>
          <cell r="CP1097">
            <v>0</v>
          </cell>
          <cell r="CQ1097">
            <v>0</v>
          </cell>
          <cell r="CR1097">
            <v>0</v>
          </cell>
          <cell r="CS1097">
            <v>0</v>
          </cell>
          <cell r="CT1097">
            <v>0</v>
          </cell>
          <cell r="CU1097">
            <v>0</v>
          </cell>
          <cell r="CV1097">
            <v>0</v>
          </cell>
          <cell r="CW1097">
            <v>0</v>
          </cell>
          <cell r="CX1097">
            <v>0</v>
          </cell>
          <cell r="CY1097">
            <v>0</v>
          </cell>
          <cell r="CZ1097">
            <v>0</v>
          </cell>
          <cell r="DA1097">
            <v>0</v>
          </cell>
          <cell r="DB1097">
            <v>0</v>
          </cell>
          <cell r="DC1097">
            <v>0</v>
          </cell>
          <cell r="DD1097">
            <v>0</v>
          </cell>
          <cell r="DE1097">
            <v>0</v>
          </cell>
          <cell r="DF1097">
            <v>0</v>
          </cell>
          <cell r="DG1097">
            <v>0</v>
          </cell>
          <cell r="DH1097">
            <v>0</v>
          </cell>
          <cell r="DI1097">
            <v>0</v>
          </cell>
          <cell r="DJ1097">
            <v>0</v>
          </cell>
          <cell r="DK1097">
            <v>0</v>
          </cell>
          <cell r="DL1097">
            <v>0</v>
          </cell>
          <cell r="DM1097">
            <v>0</v>
          </cell>
          <cell r="DN1097">
            <v>0</v>
          </cell>
          <cell r="DO1097">
            <v>0</v>
          </cell>
          <cell r="DP1097">
            <v>0</v>
          </cell>
          <cell r="DQ1097">
            <v>0</v>
          </cell>
          <cell r="DR1097">
            <v>0</v>
          </cell>
          <cell r="DS1097">
            <v>0</v>
          </cell>
          <cell r="DT1097">
            <v>0</v>
          </cell>
          <cell r="DU1097">
            <v>0</v>
          </cell>
          <cell r="DV1097">
            <v>0</v>
          </cell>
          <cell r="DW1097">
            <v>0</v>
          </cell>
          <cell r="DX1097">
            <v>0</v>
          </cell>
          <cell r="DY1097">
            <v>0</v>
          </cell>
          <cell r="DZ1097">
            <v>0</v>
          </cell>
          <cell r="EA1097">
            <v>0</v>
          </cell>
          <cell r="EB1097">
            <v>0</v>
          </cell>
          <cell r="EC1097">
            <v>0</v>
          </cell>
          <cell r="ED1097">
            <v>0</v>
          </cell>
          <cell r="EE1097">
            <v>0</v>
          </cell>
          <cell r="EF1097">
            <v>0</v>
          </cell>
          <cell r="EG1097">
            <v>0</v>
          </cell>
          <cell r="EH1097">
            <v>0</v>
          </cell>
          <cell r="EI1097">
            <v>0</v>
          </cell>
          <cell r="EJ1097">
            <v>0</v>
          </cell>
          <cell r="EK1097">
            <v>0</v>
          </cell>
          <cell r="EL1097">
            <v>0</v>
          </cell>
          <cell r="EM1097">
            <v>0</v>
          </cell>
          <cell r="EN1097">
            <v>0</v>
          </cell>
          <cell r="EO1097">
            <v>0</v>
          </cell>
          <cell r="EP1097">
            <v>0</v>
          </cell>
          <cell r="EQ1097">
            <v>0</v>
          </cell>
          <cell r="ER1097">
            <v>0</v>
          </cell>
          <cell r="ES1097">
            <v>0</v>
          </cell>
          <cell r="ET1097">
            <v>0</v>
          </cell>
          <cell r="EU1097">
            <v>0</v>
          </cell>
          <cell r="EV1097">
            <v>0</v>
          </cell>
          <cell r="EW1097">
            <v>0</v>
          </cell>
          <cell r="EX1097">
            <v>0</v>
          </cell>
          <cell r="EY1097">
            <v>0</v>
          </cell>
          <cell r="EZ1097">
            <v>0</v>
          </cell>
          <cell r="FA1097">
            <v>0</v>
          </cell>
          <cell r="FB1097">
            <v>0</v>
          </cell>
          <cell r="FC1097">
            <v>0</v>
          </cell>
          <cell r="FD1097">
            <v>0</v>
          </cell>
          <cell r="FE1097">
            <v>0</v>
          </cell>
          <cell r="FF1097">
            <v>0</v>
          </cell>
          <cell r="FG1097">
            <v>0</v>
          </cell>
          <cell r="FH1097">
            <v>0</v>
          </cell>
          <cell r="FI1097">
            <v>0</v>
          </cell>
          <cell r="FJ1097">
            <v>0</v>
          </cell>
          <cell r="FK1097">
            <v>0</v>
          </cell>
          <cell r="FL1097">
            <v>0</v>
          </cell>
          <cell r="FM1097">
            <v>0</v>
          </cell>
          <cell r="FN1097">
            <v>0</v>
          </cell>
          <cell r="FO1097">
            <v>0</v>
          </cell>
          <cell r="FP1097">
            <v>0</v>
          </cell>
          <cell r="FQ1097">
            <v>0</v>
          </cell>
          <cell r="FR1097">
            <v>0</v>
          </cell>
          <cell r="FS1097">
            <v>0</v>
          </cell>
          <cell r="FT1097">
            <v>0</v>
          </cell>
          <cell r="FU1097">
            <v>0</v>
          </cell>
          <cell r="FV1097">
            <v>0</v>
          </cell>
          <cell r="FW1097">
            <v>0</v>
          </cell>
          <cell r="FX1097">
            <v>0</v>
          </cell>
          <cell r="FY1097">
            <v>0</v>
          </cell>
          <cell r="FZ1097">
            <v>0</v>
          </cell>
          <cell r="GA1097">
            <v>0</v>
          </cell>
          <cell r="GB1097">
            <v>0</v>
          </cell>
          <cell r="GC1097">
            <v>0</v>
          </cell>
          <cell r="GD1097">
            <v>0</v>
          </cell>
          <cell r="GE1097">
            <v>0</v>
          </cell>
          <cell r="GF1097">
            <v>0</v>
          </cell>
          <cell r="GG1097">
            <v>0</v>
          </cell>
          <cell r="GH1097">
            <v>0</v>
          </cell>
          <cell r="GI1097">
            <v>0</v>
          </cell>
          <cell r="GJ1097">
            <v>0</v>
          </cell>
          <cell r="GK1097">
            <v>0</v>
          </cell>
          <cell r="GL1097">
            <v>0</v>
          </cell>
          <cell r="GM1097">
            <v>0</v>
          </cell>
          <cell r="GN1097">
            <v>0</v>
          </cell>
          <cell r="GO1097">
            <v>0</v>
          </cell>
          <cell r="GP1097">
            <v>0</v>
          </cell>
          <cell r="GQ1097">
            <v>0</v>
          </cell>
          <cell r="GR1097">
            <v>0</v>
          </cell>
          <cell r="GS1097">
            <v>0</v>
          </cell>
          <cell r="GT1097">
            <v>0</v>
          </cell>
          <cell r="GU1097">
            <v>0</v>
          </cell>
          <cell r="GV1097">
            <v>0</v>
          </cell>
          <cell r="GW1097">
            <v>0</v>
          </cell>
          <cell r="GX1097">
            <v>0</v>
          </cell>
          <cell r="GY1097">
            <v>0</v>
          </cell>
          <cell r="GZ1097">
            <v>0</v>
          </cell>
          <cell r="HA1097">
            <v>0</v>
          </cell>
          <cell r="HB1097">
            <v>0</v>
          </cell>
          <cell r="HC1097">
            <v>0</v>
          </cell>
          <cell r="HD1097">
            <v>0</v>
          </cell>
          <cell r="HE1097">
            <v>0</v>
          </cell>
          <cell r="HF1097">
            <v>0</v>
          </cell>
          <cell r="HG1097">
            <v>0</v>
          </cell>
          <cell r="HH1097">
            <v>0</v>
          </cell>
          <cell r="HI1097">
            <v>0</v>
          </cell>
          <cell r="HJ1097">
            <v>0</v>
          </cell>
          <cell r="HK1097">
            <v>0</v>
          </cell>
          <cell r="HL1097">
            <v>0</v>
          </cell>
          <cell r="HM1097">
            <v>0</v>
          </cell>
          <cell r="HN1097">
            <v>0</v>
          </cell>
          <cell r="HO1097">
            <v>0</v>
          </cell>
          <cell r="HP1097">
            <v>0</v>
          </cell>
          <cell r="HQ1097">
            <v>0</v>
          </cell>
          <cell r="HR1097">
            <v>0</v>
          </cell>
          <cell r="HS1097">
            <v>0</v>
          </cell>
          <cell r="HT1097">
            <v>0</v>
          </cell>
          <cell r="HU1097">
            <v>0</v>
          </cell>
          <cell r="HV1097">
            <v>0</v>
          </cell>
          <cell r="HW1097">
            <v>0</v>
          </cell>
          <cell r="HX1097">
            <v>0</v>
          </cell>
          <cell r="HY1097">
            <v>0</v>
          </cell>
          <cell r="HZ1097">
            <v>0</v>
          </cell>
          <cell r="IA1097">
            <v>0</v>
          </cell>
          <cell r="IB1097">
            <v>0</v>
          </cell>
          <cell r="IC1097">
            <v>0</v>
          </cell>
          <cell r="ID1097">
            <v>0</v>
          </cell>
          <cell r="IE1097">
            <v>0</v>
          </cell>
          <cell r="IF1097">
            <v>0</v>
          </cell>
          <cell r="IG1097">
            <v>0</v>
          </cell>
          <cell r="IH1097">
            <v>0</v>
          </cell>
          <cell r="II1097">
            <v>0</v>
          </cell>
          <cell r="IJ1097">
            <v>0</v>
          </cell>
          <cell r="IK1097">
            <v>0</v>
          </cell>
          <cell r="IL1097">
            <v>0</v>
          </cell>
          <cell r="IM1097">
            <v>0</v>
          </cell>
          <cell r="IN1097">
            <v>0</v>
          </cell>
          <cell r="IO1097">
            <v>0</v>
          </cell>
          <cell r="IP1097">
            <v>0</v>
          </cell>
          <cell r="IQ1097">
            <v>0</v>
          </cell>
          <cell r="IR1097">
            <v>0</v>
          </cell>
          <cell r="IS1097">
            <v>0</v>
          </cell>
          <cell r="IT1097">
            <v>0</v>
          </cell>
          <cell r="IU1097">
            <v>0</v>
          </cell>
          <cell r="IV1097">
            <v>0</v>
          </cell>
          <cell r="IW1097">
            <v>0</v>
          </cell>
          <cell r="IX1097">
            <v>0</v>
          </cell>
          <cell r="IY1097">
            <v>0</v>
          </cell>
          <cell r="IZ1097">
            <v>0</v>
          </cell>
          <cell r="JA1097">
            <v>0</v>
          </cell>
          <cell r="JB1097">
            <v>0</v>
          </cell>
          <cell r="JC1097">
            <v>0</v>
          </cell>
          <cell r="JD1097">
            <v>0</v>
          </cell>
          <cell r="JE1097">
            <v>0</v>
          </cell>
        </row>
        <row r="1098">
          <cell r="D1098" t="str">
            <v>HY_.QF.GOE._.SML.OJ Power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0</v>
          </cell>
          <cell r="BD1098">
            <v>0</v>
          </cell>
          <cell r="BE1098">
            <v>0</v>
          </cell>
          <cell r="BF1098">
            <v>0</v>
          </cell>
          <cell r="BG1098">
            <v>0</v>
          </cell>
          <cell r="BH1098">
            <v>0</v>
          </cell>
          <cell r="BI1098">
            <v>0</v>
          </cell>
          <cell r="BJ1098">
            <v>0</v>
          </cell>
          <cell r="BK1098">
            <v>0</v>
          </cell>
          <cell r="BL1098">
            <v>0</v>
          </cell>
          <cell r="BM1098">
            <v>0</v>
          </cell>
          <cell r="BN1098">
            <v>0</v>
          </cell>
          <cell r="BO1098">
            <v>0</v>
          </cell>
          <cell r="BP1098">
            <v>0</v>
          </cell>
          <cell r="BQ1098">
            <v>0</v>
          </cell>
          <cell r="BR1098">
            <v>0</v>
          </cell>
          <cell r="BS1098">
            <v>0</v>
          </cell>
          <cell r="BT1098">
            <v>0</v>
          </cell>
          <cell r="BU1098">
            <v>0</v>
          </cell>
          <cell r="BV1098">
            <v>0</v>
          </cell>
          <cell r="BW1098">
            <v>0</v>
          </cell>
          <cell r="BX1098">
            <v>0</v>
          </cell>
          <cell r="BY1098">
            <v>0</v>
          </cell>
          <cell r="BZ1098">
            <v>0</v>
          </cell>
          <cell r="CA1098">
            <v>0</v>
          </cell>
          <cell r="CB1098">
            <v>0</v>
          </cell>
          <cell r="CC1098">
            <v>0</v>
          </cell>
          <cell r="CD1098">
            <v>0</v>
          </cell>
          <cell r="CE1098">
            <v>0</v>
          </cell>
          <cell r="CF1098">
            <v>0</v>
          </cell>
          <cell r="CG1098">
            <v>0</v>
          </cell>
          <cell r="CH1098">
            <v>0</v>
          </cell>
          <cell r="CI1098">
            <v>0</v>
          </cell>
          <cell r="CJ1098">
            <v>0</v>
          </cell>
          <cell r="CK1098">
            <v>0</v>
          </cell>
          <cell r="CL1098">
            <v>0</v>
          </cell>
          <cell r="CM1098">
            <v>0</v>
          </cell>
          <cell r="CN1098">
            <v>0</v>
          </cell>
          <cell r="CO1098">
            <v>0</v>
          </cell>
          <cell r="CP1098">
            <v>0</v>
          </cell>
          <cell r="CQ1098">
            <v>0</v>
          </cell>
          <cell r="CR1098">
            <v>0</v>
          </cell>
          <cell r="CS1098">
            <v>0</v>
          </cell>
          <cell r="CT1098">
            <v>0</v>
          </cell>
          <cell r="CU1098">
            <v>0</v>
          </cell>
          <cell r="CV1098">
            <v>0</v>
          </cell>
          <cell r="CW1098">
            <v>0</v>
          </cell>
          <cell r="CX1098">
            <v>0</v>
          </cell>
          <cell r="CY1098">
            <v>0</v>
          </cell>
          <cell r="CZ1098">
            <v>0</v>
          </cell>
          <cell r="DA1098">
            <v>0</v>
          </cell>
          <cell r="DB1098">
            <v>0</v>
          </cell>
          <cell r="DC1098">
            <v>0</v>
          </cell>
          <cell r="DD1098">
            <v>0</v>
          </cell>
          <cell r="DE1098">
            <v>0</v>
          </cell>
          <cell r="DF1098">
            <v>0</v>
          </cell>
          <cell r="DG1098">
            <v>0</v>
          </cell>
          <cell r="DH1098">
            <v>0</v>
          </cell>
          <cell r="DI1098">
            <v>0</v>
          </cell>
          <cell r="DJ1098">
            <v>0</v>
          </cell>
          <cell r="DK1098">
            <v>0</v>
          </cell>
          <cell r="DL1098">
            <v>0</v>
          </cell>
          <cell r="DM1098">
            <v>0</v>
          </cell>
          <cell r="DN1098">
            <v>0</v>
          </cell>
          <cell r="DO1098">
            <v>0</v>
          </cell>
          <cell r="DP1098">
            <v>0</v>
          </cell>
          <cell r="DQ1098">
            <v>0</v>
          </cell>
          <cell r="DR1098">
            <v>0</v>
          </cell>
          <cell r="DS1098">
            <v>0</v>
          </cell>
          <cell r="DT1098">
            <v>0</v>
          </cell>
          <cell r="DU1098">
            <v>0</v>
          </cell>
          <cell r="DV1098">
            <v>0</v>
          </cell>
          <cell r="DW1098">
            <v>0</v>
          </cell>
          <cell r="DX1098">
            <v>0</v>
          </cell>
          <cell r="DY1098">
            <v>0</v>
          </cell>
          <cell r="DZ1098">
            <v>0</v>
          </cell>
          <cell r="EA1098">
            <v>0</v>
          </cell>
          <cell r="EB1098">
            <v>0</v>
          </cell>
          <cell r="EC1098">
            <v>0</v>
          </cell>
          <cell r="ED1098">
            <v>0</v>
          </cell>
          <cell r="EE1098">
            <v>0</v>
          </cell>
          <cell r="EF1098">
            <v>0</v>
          </cell>
          <cell r="EG1098">
            <v>0</v>
          </cell>
          <cell r="EH1098">
            <v>0</v>
          </cell>
          <cell r="EI1098">
            <v>0</v>
          </cell>
          <cell r="EJ1098">
            <v>0</v>
          </cell>
          <cell r="EK1098">
            <v>0</v>
          </cell>
          <cell r="EL1098">
            <v>0</v>
          </cell>
          <cell r="EM1098">
            <v>0</v>
          </cell>
          <cell r="EN1098">
            <v>0</v>
          </cell>
          <cell r="EO1098">
            <v>0</v>
          </cell>
          <cell r="EP1098">
            <v>0</v>
          </cell>
          <cell r="EQ1098">
            <v>0</v>
          </cell>
          <cell r="ER1098">
            <v>0</v>
          </cell>
          <cell r="ES1098">
            <v>0</v>
          </cell>
          <cell r="ET1098">
            <v>0</v>
          </cell>
          <cell r="EU1098">
            <v>0</v>
          </cell>
          <cell r="EV1098">
            <v>0</v>
          </cell>
          <cell r="EW1098">
            <v>0</v>
          </cell>
          <cell r="EX1098">
            <v>0</v>
          </cell>
          <cell r="EY1098">
            <v>0</v>
          </cell>
          <cell r="EZ1098">
            <v>0</v>
          </cell>
          <cell r="FA1098">
            <v>0</v>
          </cell>
          <cell r="FB1098">
            <v>0</v>
          </cell>
          <cell r="FC1098">
            <v>0</v>
          </cell>
          <cell r="FD1098">
            <v>0</v>
          </cell>
          <cell r="FE1098">
            <v>0</v>
          </cell>
          <cell r="FF1098">
            <v>0</v>
          </cell>
          <cell r="FG1098">
            <v>0</v>
          </cell>
          <cell r="FH1098">
            <v>0</v>
          </cell>
          <cell r="FI1098">
            <v>0</v>
          </cell>
          <cell r="FJ1098">
            <v>0</v>
          </cell>
          <cell r="FK1098">
            <v>0</v>
          </cell>
          <cell r="FL1098">
            <v>0</v>
          </cell>
          <cell r="FM1098">
            <v>0</v>
          </cell>
          <cell r="FN1098">
            <v>0</v>
          </cell>
          <cell r="FO1098">
            <v>0</v>
          </cell>
          <cell r="FP1098">
            <v>0</v>
          </cell>
          <cell r="FQ1098">
            <v>0</v>
          </cell>
          <cell r="FR1098">
            <v>0</v>
          </cell>
          <cell r="FS1098">
            <v>0</v>
          </cell>
          <cell r="FT1098">
            <v>0</v>
          </cell>
          <cell r="FU1098">
            <v>0</v>
          </cell>
          <cell r="FV1098">
            <v>0</v>
          </cell>
          <cell r="FW1098">
            <v>0</v>
          </cell>
          <cell r="FX1098">
            <v>0</v>
          </cell>
          <cell r="FY1098">
            <v>0</v>
          </cell>
          <cell r="FZ1098">
            <v>0</v>
          </cell>
          <cell r="GA1098">
            <v>0</v>
          </cell>
          <cell r="GB1098">
            <v>0</v>
          </cell>
          <cell r="GC1098">
            <v>0</v>
          </cell>
          <cell r="GD1098">
            <v>0</v>
          </cell>
          <cell r="GE1098">
            <v>0</v>
          </cell>
          <cell r="GF1098">
            <v>0</v>
          </cell>
          <cell r="GG1098">
            <v>0</v>
          </cell>
          <cell r="GH1098">
            <v>0</v>
          </cell>
          <cell r="GI1098">
            <v>0</v>
          </cell>
          <cell r="GJ1098">
            <v>0</v>
          </cell>
          <cell r="GK1098">
            <v>0</v>
          </cell>
          <cell r="GL1098">
            <v>0</v>
          </cell>
          <cell r="GM1098">
            <v>0</v>
          </cell>
          <cell r="GN1098">
            <v>0</v>
          </cell>
          <cell r="GO1098">
            <v>0</v>
          </cell>
          <cell r="GP1098">
            <v>0</v>
          </cell>
          <cell r="GQ1098">
            <v>0</v>
          </cell>
          <cell r="GR1098">
            <v>0</v>
          </cell>
          <cell r="GS1098">
            <v>0</v>
          </cell>
          <cell r="GT1098">
            <v>0</v>
          </cell>
          <cell r="GU1098">
            <v>0</v>
          </cell>
          <cell r="GV1098">
            <v>0</v>
          </cell>
          <cell r="GW1098">
            <v>0</v>
          </cell>
          <cell r="GX1098">
            <v>0</v>
          </cell>
          <cell r="GY1098">
            <v>0</v>
          </cell>
          <cell r="GZ1098">
            <v>0</v>
          </cell>
          <cell r="HA1098">
            <v>0</v>
          </cell>
          <cell r="HB1098">
            <v>0</v>
          </cell>
          <cell r="HC1098">
            <v>0</v>
          </cell>
          <cell r="HD1098">
            <v>0</v>
          </cell>
          <cell r="HE1098">
            <v>0</v>
          </cell>
          <cell r="HF1098">
            <v>0</v>
          </cell>
          <cell r="HG1098">
            <v>0</v>
          </cell>
          <cell r="HH1098">
            <v>0</v>
          </cell>
          <cell r="HI1098">
            <v>0</v>
          </cell>
          <cell r="HJ1098">
            <v>0</v>
          </cell>
          <cell r="HK1098">
            <v>0</v>
          </cell>
          <cell r="HL1098">
            <v>0</v>
          </cell>
          <cell r="HM1098">
            <v>0</v>
          </cell>
          <cell r="HN1098">
            <v>0</v>
          </cell>
          <cell r="HO1098">
            <v>0</v>
          </cell>
          <cell r="HP1098">
            <v>0</v>
          </cell>
          <cell r="HQ1098">
            <v>0</v>
          </cell>
          <cell r="HR1098">
            <v>0</v>
          </cell>
          <cell r="HS1098">
            <v>0</v>
          </cell>
          <cell r="HT1098">
            <v>0</v>
          </cell>
          <cell r="HU1098">
            <v>0</v>
          </cell>
          <cell r="HV1098">
            <v>0</v>
          </cell>
          <cell r="HW1098">
            <v>0</v>
          </cell>
          <cell r="HX1098">
            <v>0</v>
          </cell>
          <cell r="HY1098">
            <v>0</v>
          </cell>
          <cell r="HZ1098">
            <v>0</v>
          </cell>
          <cell r="IA1098">
            <v>0</v>
          </cell>
          <cell r="IB1098">
            <v>0</v>
          </cell>
          <cell r="IC1098">
            <v>0</v>
          </cell>
          <cell r="ID1098">
            <v>0</v>
          </cell>
          <cell r="IE1098">
            <v>0</v>
          </cell>
          <cell r="IF1098">
            <v>0</v>
          </cell>
          <cell r="IG1098">
            <v>0</v>
          </cell>
          <cell r="IH1098">
            <v>0</v>
          </cell>
          <cell r="II1098">
            <v>0</v>
          </cell>
          <cell r="IJ1098">
            <v>0</v>
          </cell>
          <cell r="IK1098">
            <v>0</v>
          </cell>
          <cell r="IL1098">
            <v>0</v>
          </cell>
          <cell r="IM1098">
            <v>0</v>
          </cell>
          <cell r="IN1098">
            <v>0</v>
          </cell>
          <cell r="IO1098">
            <v>0</v>
          </cell>
          <cell r="IP1098">
            <v>0</v>
          </cell>
          <cell r="IQ1098">
            <v>0</v>
          </cell>
          <cell r="IR1098">
            <v>0</v>
          </cell>
          <cell r="IS1098">
            <v>0</v>
          </cell>
          <cell r="IT1098">
            <v>0</v>
          </cell>
          <cell r="IU1098">
            <v>0</v>
          </cell>
          <cell r="IV1098">
            <v>0</v>
          </cell>
          <cell r="IW1098">
            <v>0</v>
          </cell>
          <cell r="IX1098">
            <v>0</v>
          </cell>
          <cell r="IY1098">
            <v>0</v>
          </cell>
          <cell r="IZ1098">
            <v>0</v>
          </cell>
          <cell r="JA1098">
            <v>0</v>
          </cell>
          <cell r="JB1098">
            <v>0</v>
          </cell>
          <cell r="JC1098">
            <v>0</v>
          </cell>
          <cell r="JD1098">
            <v>0</v>
          </cell>
          <cell r="JE1098">
            <v>0</v>
          </cell>
        </row>
        <row r="1099">
          <cell r="D1099" t="str">
            <v>HY_.QF.GOE._.SML.St. Anthony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0</v>
          </cell>
          <cell r="BD1099">
            <v>0</v>
          </cell>
          <cell r="BE1099">
            <v>0</v>
          </cell>
          <cell r="BF1099">
            <v>0</v>
          </cell>
          <cell r="BG1099">
            <v>0</v>
          </cell>
          <cell r="BH1099">
            <v>0</v>
          </cell>
          <cell r="BI1099">
            <v>0</v>
          </cell>
          <cell r="BJ1099">
            <v>0</v>
          </cell>
          <cell r="BK1099">
            <v>0</v>
          </cell>
          <cell r="BL1099">
            <v>0</v>
          </cell>
          <cell r="BM1099">
            <v>0</v>
          </cell>
          <cell r="BN1099">
            <v>0</v>
          </cell>
          <cell r="BO1099">
            <v>0</v>
          </cell>
          <cell r="BP1099">
            <v>0</v>
          </cell>
          <cell r="BQ1099">
            <v>0</v>
          </cell>
          <cell r="BR1099">
            <v>0</v>
          </cell>
          <cell r="BS1099">
            <v>0</v>
          </cell>
          <cell r="BT1099">
            <v>0</v>
          </cell>
          <cell r="BU1099">
            <v>0</v>
          </cell>
          <cell r="BV1099">
            <v>0</v>
          </cell>
          <cell r="BW1099">
            <v>0</v>
          </cell>
          <cell r="BX1099">
            <v>0</v>
          </cell>
          <cell r="BY1099">
            <v>0</v>
          </cell>
          <cell r="BZ1099">
            <v>0</v>
          </cell>
          <cell r="CA1099">
            <v>0</v>
          </cell>
          <cell r="CB1099">
            <v>0</v>
          </cell>
          <cell r="CC1099">
            <v>0</v>
          </cell>
          <cell r="CD1099">
            <v>0</v>
          </cell>
          <cell r="CE1099">
            <v>0</v>
          </cell>
          <cell r="CF1099">
            <v>0</v>
          </cell>
          <cell r="CG1099">
            <v>0</v>
          </cell>
          <cell r="CH1099">
            <v>0</v>
          </cell>
          <cell r="CI1099">
            <v>0</v>
          </cell>
          <cell r="CJ1099">
            <v>0</v>
          </cell>
          <cell r="CK1099">
            <v>0</v>
          </cell>
          <cell r="CL1099">
            <v>0</v>
          </cell>
          <cell r="CM1099">
            <v>0</v>
          </cell>
          <cell r="CN1099">
            <v>0</v>
          </cell>
          <cell r="CO1099">
            <v>0</v>
          </cell>
          <cell r="CP1099">
            <v>0</v>
          </cell>
          <cell r="CQ1099">
            <v>0</v>
          </cell>
          <cell r="CR1099">
            <v>0</v>
          </cell>
          <cell r="CS1099">
            <v>0</v>
          </cell>
          <cell r="CT1099">
            <v>0</v>
          </cell>
          <cell r="CU1099">
            <v>0</v>
          </cell>
          <cell r="CV1099">
            <v>0</v>
          </cell>
          <cell r="CW1099">
            <v>0</v>
          </cell>
          <cell r="CX1099">
            <v>0</v>
          </cell>
          <cell r="CY1099">
            <v>0</v>
          </cell>
          <cell r="CZ1099">
            <v>0</v>
          </cell>
          <cell r="DA1099">
            <v>0</v>
          </cell>
          <cell r="DB1099">
            <v>0</v>
          </cell>
          <cell r="DC1099">
            <v>0</v>
          </cell>
          <cell r="DD1099">
            <v>0</v>
          </cell>
          <cell r="DE1099">
            <v>0</v>
          </cell>
          <cell r="DF1099">
            <v>0</v>
          </cell>
          <cell r="DG1099">
            <v>0</v>
          </cell>
          <cell r="DH1099">
            <v>0</v>
          </cell>
          <cell r="DI1099">
            <v>0</v>
          </cell>
          <cell r="DJ1099">
            <v>0</v>
          </cell>
          <cell r="DK1099">
            <v>0</v>
          </cell>
          <cell r="DL1099">
            <v>0</v>
          </cell>
          <cell r="DM1099">
            <v>0</v>
          </cell>
          <cell r="DN1099">
            <v>0</v>
          </cell>
          <cell r="DO1099">
            <v>0</v>
          </cell>
          <cell r="DP1099">
            <v>0</v>
          </cell>
          <cell r="DQ1099">
            <v>0</v>
          </cell>
          <cell r="DR1099">
            <v>0</v>
          </cell>
          <cell r="DS1099">
            <v>0</v>
          </cell>
          <cell r="DT1099">
            <v>0</v>
          </cell>
          <cell r="DU1099">
            <v>0</v>
          </cell>
          <cell r="DV1099">
            <v>0</v>
          </cell>
          <cell r="DW1099">
            <v>0</v>
          </cell>
          <cell r="DX1099">
            <v>0</v>
          </cell>
          <cell r="DY1099">
            <v>0</v>
          </cell>
          <cell r="DZ1099">
            <v>0</v>
          </cell>
          <cell r="EA1099">
            <v>0</v>
          </cell>
          <cell r="EB1099">
            <v>0</v>
          </cell>
          <cell r="EC1099">
            <v>0</v>
          </cell>
          <cell r="ED1099">
            <v>0</v>
          </cell>
          <cell r="EE1099">
            <v>0</v>
          </cell>
          <cell r="EF1099">
            <v>0</v>
          </cell>
          <cell r="EG1099">
            <v>0</v>
          </cell>
          <cell r="EH1099">
            <v>0</v>
          </cell>
          <cell r="EI1099">
            <v>0</v>
          </cell>
          <cell r="EJ1099">
            <v>0</v>
          </cell>
          <cell r="EK1099">
            <v>0</v>
          </cell>
          <cell r="EL1099">
            <v>0</v>
          </cell>
          <cell r="EM1099">
            <v>0</v>
          </cell>
          <cell r="EN1099">
            <v>0</v>
          </cell>
          <cell r="EO1099">
            <v>0</v>
          </cell>
          <cell r="EP1099">
            <v>0</v>
          </cell>
          <cell r="EQ1099">
            <v>0</v>
          </cell>
          <cell r="ER1099">
            <v>0</v>
          </cell>
          <cell r="ES1099">
            <v>0</v>
          </cell>
          <cell r="ET1099">
            <v>0</v>
          </cell>
          <cell r="EU1099">
            <v>0</v>
          </cell>
          <cell r="EV1099">
            <v>0</v>
          </cell>
          <cell r="EW1099">
            <v>0</v>
          </cell>
          <cell r="EX1099">
            <v>0</v>
          </cell>
          <cell r="EY1099">
            <v>0</v>
          </cell>
          <cell r="EZ1099">
            <v>0</v>
          </cell>
          <cell r="FA1099">
            <v>0</v>
          </cell>
          <cell r="FB1099">
            <v>0</v>
          </cell>
          <cell r="FC1099">
            <v>0</v>
          </cell>
          <cell r="FD1099">
            <v>0</v>
          </cell>
          <cell r="FE1099">
            <v>0</v>
          </cell>
          <cell r="FF1099">
            <v>0</v>
          </cell>
          <cell r="FG1099">
            <v>0</v>
          </cell>
          <cell r="FH1099">
            <v>0</v>
          </cell>
          <cell r="FI1099">
            <v>0</v>
          </cell>
          <cell r="FJ1099">
            <v>0</v>
          </cell>
          <cell r="FK1099">
            <v>0</v>
          </cell>
          <cell r="FL1099">
            <v>0</v>
          </cell>
          <cell r="FM1099">
            <v>0</v>
          </cell>
          <cell r="FN1099">
            <v>0</v>
          </cell>
          <cell r="FO1099">
            <v>0</v>
          </cell>
          <cell r="FP1099">
            <v>0</v>
          </cell>
          <cell r="FQ1099">
            <v>0</v>
          </cell>
          <cell r="FR1099">
            <v>0</v>
          </cell>
          <cell r="FS1099">
            <v>0</v>
          </cell>
          <cell r="FT1099">
            <v>0</v>
          </cell>
          <cell r="FU1099">
            <v>0</v>
          </cell>
          <cell r="FV1099">
            <v>0</v>
          </cell>
          <cell r="FW1099">
            <v>0</v>
          </cell>
          <cell r="FX1099">
            <v>0</v>
          </cell>
          <cell r="FY1099">
            <v>0</v>
          </cell>
          <cell r="FZ1099">
            <v>0</v>
          </cell>
          <cell r="GA1099">
            <v>0</v>
          </cell>
          <cell r="GB1099">
            <v>0</v>
          </cell>
          <cell r="GC1099">
            <v>0</v>
          </cell>
          <cell r="GD1099">
            <v>0</v>
          </cell>
          <cell r="GE1099">
            <v>0</v>
          </cell>
          <cell r="GF1099">
            <v>0</v>
          </cell>
          <cell r="GG1099">
            <v>0</v>
          </cell>
          <cell r="GH1099">
            <v>0</v>
          </cell>
          <cell r="GI1099">
            <v>0</v>
          </cell>
          <cell r="GJ1099">
            <v>0</v>
          </cell>
          <cell r="GK1099">
            <v>0</v>
          </cell>
          <cell r="GL1099">
            <v>0</v>
          </cell>
          <cell r="GM1099">
            <v>0</v>
          </cell>
          <cell r="GN1099">
            <v>0</v>
          </cell>
          <cell r="GO1099">
            <v>0</v>
          </cell>
          <cell r="GP1099">
            <v>0</v>
          </cell>
          <cell r="GQ1099">
            <v>0</v>
          </cell>
          <cell r="GR1099">
            <v>0</v>
          </cell>
          <cell r="GS1099">
            <v>0</v>
          </cell>
          <cell r="GT1099">
            <v>0</v>
          </cell>
          <cell r="GU1099">
            <v>0</v>
          </cell>
          <cell r="GV1099">
            <v>0</v>
          </cell>
          <cell r="GW1099">
            <v>0</v>
          </cell>
          <cell r="GX1099">
            <v>0</v>
          </cell>
          <cell r="GY1099">
            <v>0</v>
          </cell>
          <cell r="GZ1099">
            <v>0</v>
          </cell>
          <cell r="HA1099">
            <v>0</v>
          </cell>
          <cell r="HB1099">
            <v>0</v>
          </cell>
          <cell r="HC1099">
            <v>0</v>
          </cell>
          <cell r="HD1099">
            <v>0</v>
          </cell>
          <cell r="HE1099">
            <v>0</v>
          </cell>
          <cell r="HF1099">
            <v>0</v>
          </cell>
          <cell r="HG1099">
            <v>0</v>
          </cell>
          <cell r="HH1099">
            <v>0</v>
          </cell>
          <cell r="HI1099">
            <v>0</v>
          </cell>
          <cell r="HJ1099">
            <v>0</v>
          </cell>
          <cell r="HK1099">
            <v>0</v>
          </cell>
          <cell r="HL1099">
            <v>0</v>
          </cell>
          <cell r="HM1099">
            <v>0</v>
          </cell>
          <cell r="HN1099">
            <v>0</v>
          </cell>
          <cell r="HO1099">
            <v>0</v>
          </cell>
          <cell r="HP1099">
            <v>0</v>
          </cell>
          <cell r="HQ1099">
            <v>0</v>
          </cell>
          <cell r="HR1099">
            <v>0</v>
          </cell>
          <cell r="HS1099">
            <v>0</v>
          </cell>
          <cell r="HT1099">
            <v>0</v>
          </cell>
          <cell r="HU1099">
            <v>0</v>
          </cell>
          <cell r="HV1099">
            <v>0</v>
          </cell>
          <cell r="HW1099">
            <v>0</v>
          </cell>
          <cell r="HX1099">
            <v>0</v>
          </cell>
          <cell r="HY1099">
            <v>0</v>
          </cell>
          <cell r="HZ1099">
            <v>0</v>
          </cell>
          <cell r="IA1099">
            <v>0</v>
          </cell>
          <cell r="IB1099">
            <v>0</v>
          </cell>
          <cell r="IC1099">
            <v>0</v>
          </cell>
          <cell r="ID1099">
            <v>0</v>
          </cell>
          <cell r="IE1099">
            <v>0</v>
          </cell>
          <cell r="IF1099">
            <v>0</v>
          </cell>
          <cell r="IG1099">
            <v>0</v>
          </cell>
          <cell r="IH1099">
            <v>0</v>
          </cell>
          <cell r="II1099">
            <v>0</v>
          </cell>
          <cell r="IJ1099">
            <v>0</v>
          </cell>
          <cell r="IK1099">
            <v>0</v>
          </cell>
          <cell r="IL1099">
            <v>0</v>
          </cell>
          <cell r="IM1099">
            <v>0</v>
          </cell>
          <cell r="IN1099">
            <v>0</v>
          </cell>
          <cell r="IO1099">
            <v>0</v>
          </cell>
          <cell r="IP1099">
            <v>0</v>
          </cell>
          <cell r="IQ1099">
            <v>0</v>
          </cell>
          <cell r="IR1099">
            <v>0</v>
          </cell>
          <cell r="IS1099">
            <v>0</v>
          </cell>
          <cell r="IT1099">
            <v>0</v>
          </cell>
          <cell r="IU1099">
            <v>0</v>
          </cell>
          <cell r="IV1099">
            <v>0</v>
          </cell>
          <cell r="IW1099">
            <v>0</v>
          </cell>
          <cell r="IX1099">
            <v>0</v>
          </cell>
          <cell r="IY1099">
            <v>0</v>
          </cell>
          <cell r="IZ1099">
            <v>0</v>
          </cell>
          <cell r="JA1099">
            <v>0</v>
          </cell>
          <cell r="JB1099">
            <v>0</v>
          </cell>
          <cell r="JC1099">
            <v>0</v>
          </cell>
          <cell r="JD1099">
            <v>0</v>
          </cell>
          <cell r="JE1099">
            <v>0</v>
          </cell>
        </row>
        <row r="1100">
          <cell r="D1100" t="str">
            <v>HY_.QF.NCA._.SML.Bogus Creek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0</v>
          </cell>
          <cell r="BD1100">
            <v>0</v>
          </cell>
          <cell r="BE1100">
            <v>0</v>
          </cell>
          <cell r="BF1100">
            <v>0</v>
          </cell>
          <cell r="BG1100">
            <v>0</v>
          </cell>
          <cell r="BH1100">
            <v>0</v>
          </cell>
          <cell r="BI1100">
            <v>0</v>
          </cell>
          <cell r="BJ1100">
            <v>0</v>
          </cell>
          <cell r="BK1100">
            <v>0</v>
          </cell>
          <cell r="BL1100">
            <v>0</v>
          </cell>
          <cell r="BM1100">
            <v>0</v>
          </cell>
          <cell r="BN1100">
            <v>0</v>
          </cell>
          <cell r="BO1100">
            <v>0</v>
          </cell>
          <cell r="BP1100">
            <v>0</v>
          </cell>
          <cell r="BQ1100">
            <v>0</v>
          </cell>
          <cell r="BR1100">
            <v>0</v>
          </cell>
          <cell r="BS1100">
            <v>0</v>
          </cell>
          <cell r="BT1100">
            <v>0</v>
          </cell>
          <cell r="BU1100">
            <v>0</v>
          </cell>
          <cell r="BV1100">
            <v>0</v>
          </cell>
          <cell r="BW1100">
            <v>0</v>
          </cell>
          <cell r="BX1100">
            <v>0</v>
          </cell>
          <cell r="BY1100">
            <v>0</v>
          </cell>
          <cell r="BZ1100">
            <v>0</v>
          </cell>
          <cell r="CA1100">
            <v>0</v>
          </cell>
          <cell r="CB1100">
            <v>0</v>
          </cell>
          <cell r="CC1100">
            <v>0</v>
          </cell>
          <cell r="CD1100">
            <v>0</v>
          </cell>
          <cell r="CE1100">
            <v>0</v>
          </cell>
          <cell r="CF1100">
            <v>0</v>
          </cell>
          <cell r="CG1100">
            <v>0</v>
          </cell>
          <cell r="CH1100">
            <v>0</v>
          </cell>
          <cell r="CI1100">
            <v>0</v>
          </cell>
          <cell r="CJ1100">
            <v>0</v>
          </cell>
          <cell r="CK1100">
            <v>0</v>
          </cell>
          <cell r="CL1100">
            <v>0</v>
          </cell>
          <cell r="CM1100">
            <v>0</v>
          </cell>
          <cell r="CN1100">
            <v>0</v>
          </cell>
          <cell r="CO1100">
            <v>0</v>
          </cell>
          <cell r="CP1100">
            <v>0</v>
          </cell>
          <cell r="CQ1100">
            <v>0</v>
          </cell>
          <cell r="CR1100">
            <v>0</v>
          </cell>
          <cell r="CS1100">
            <v>0</v>
          </cell>
          <cell r="CT1100">
            <v>0</v>
          </cell>
          <cell r="CU1100">
            <v>0</v>
          </cell>
          <cell r="CV1100">
            <v>0</v>
          </cell>
          <cell r="CW1100">
            <v>0</v>
          </cell>
          <cell r="CX1100">
            <v>0</v>
          </cell>
          <cell r="CY1100">
            <v>0</v>
          </cell>
          <cell r="CZ1100">
            <v>0</v>
          </cell>
          <cell r="DA1100">
            <v>0</v>
          </cell>
          <cell r="DB1100">
            <v>0</v>
          </cell>
          <cell r="DC1100">
            <v>0</v>
          </cell>
          <cell r="DD1100">
            <v>0</v>
          </cell>
          <cell r="DE1100">
            <v>0</v>
          </cell>
          <cell r="DF1100">
            <v>0</v>
          </cell>
          <cell r="DG1100">
            <v>0</v>
          </cell>
          <cell r="DH1100">
            <v>0</v>
          </cell>
          <cell r="DI1100">
            <v>0</v>
          </cell>
          <cell r="DJ1100">
            <v>0</v>
          </cell>
          <cell r="DK1100">
            <v>0</v>
          </cell>
          <cell r="DL1100">
            <v>0</v>
          </cell>
          <cell r="DM1100">
            <v>0</v>
          </cell>
          <cell r="DN1100">
            <v>0</v>
          </cell>
          <cell r="DO1100">
            <v>0</v>
          </cell>
          <cell r="DP1100">
            <v>0</v>
          </cell>
          <cell r="DQ1100">
            <v>0</v>
          </cell>
          <cell r="DR1100">
            <v>0</v>
          </cell>
          <cell r="DS1100">
            <v>0</v>
          </cell>
          <cell r="DT1100">
            <v>0</v>
          </cell>
          <cell r="DU1100">
            <v>0</v>
          </cell>
          <cell r="DV1100">
            <v>0</v>
          </cell>
          <cell r="DW1100">
            <v>0</v>
          </cell>
          <cell r="DX1100">
            <v>0</v>
          </cell>
          <cell r="DY1100">
            <v>0</v>
          </cell>
          <cell r="DZ1100">
            <v>0</v>
          </cell>
          <cell r="EA1100">
            <v>0</v>
          </cell>
          <cell r="EB1100">
            <v>0</v>
          </cell>
          <cell r="EC1100">
            <v>0</v>
          </cell>
          <cell r="ED1100">
            <v>0</v>
          </cell>
          <cell r="EE1100">
            <v>0</v>
          </cell>
          <cell r="EF1100">
            <v>0</v>
          </cell>
          <cell r="EG1100">
            <v>0</v>
          </cell>
          <cell r="EH1100">
            <v>0</v>
          </cell>
          <cell r="EI1100">
            <v>0</v>
          </cell>
          <cell r="EJ1100">
            <v>0</v>
          </cell>
          <cell r="EK1100">
            <v>0</v>
          </cell>
          <cell r="EL1100">
            <v>0</v>
          </cell>
          <cell r="EM1100">
            <v>0</v>
          </cell>
          <cell r="EN1100">
            <v>0</v>
          </cell>
          <cell r="EO1100">
            <v>0</v>
          </cell>
          <cell r="EP1100">
            <v>0</v>
          </cell>
          <cell r="EQ1100">
            <v>0</v>
          </cell>
          <cell r="ER1100">
            <v>0</v>
          </cell>
          <cell r="ES1100">
            <v>0</v>
          </cell>
          <cell r="ET1100">
            <v>0</v>
          </cell>
          <cell r="EU1100">
            <v>0</v>
          </cell>
          <cell r="EV1100">
            <v>0</v>
          </cell>
          <cell r="EW1100">
            <v>0</v>
          </cell>
          <cell r="EX1100">
            <v>0</v>
          </cell>
          <cell r="EY1100">
            <v>0</v>
          </cell>
          <cell r="EZ1100">
            <v>0</v>
          </cell>
          <cell r="FA1100">
            <v>0</v>
          </cell>
          <cell r="FB1100">
            <v>0</v>
          </cell>
          <cell r="FC1100">
            <v>0</v>
          </cell>
          <cell r="FD1100">
            <v>0</v>
          </cell>
          <cell r="FE1100">
            <v>0</v>
          </cell>
          <cell r="FF1100">
            <v>0</v>
          </cell>
          <cell r="FG1100">
            <v>0</v>
          </cell>
          <cell r="FH1100">
            <v>0</v>
          </cell>
          <cell r="FI1100">
            <v>0</v>
          </cell>
          <cell r="FJ1100">
            <v>0</v>
          </cell>
          <cell r="FK1100">
            <v>0</v>
          </cell>
          <cell r="FL1100">
            <v>0</v>
          </cell>
          <cell r="FM1100">
            <v>0</v>
          </cell>
          <cell r="FN1100">
            <v>0</v>
          </cell>
          <cell r="FO1100">
            <v>0</v>
          </cell>
          <cell r="FP1100">
            <v>0</v>
          </cell>
          <cell r="FQ1100">
            <v>0</v>
          </cell>
          <cell r="FR1100">
            <v>0</v>
          </cell>
          <cell r="FS1100">
            <v>0</v>
          </cell>
          <cell r="FT1100">
            <v>0</v>
          </cell>
          <cell r="FU1100">
            <v>0</v>
          </cell>
          <cell r="FV1100">
            <v>0</v>
          </cell>
          <cell r="FW1100">
            <v>0</v>
          </cell>
          <cell r="FX1100">
            <v>0</v>
          </cell>
          <cell r="FY1100">
            <v>0</v>
          </cell>
          <cell r="FZ1100">
            <v>0</v>
          </cell>
          <cell r="GA1100">
            <v>0</v>
          </cell>
          <cell r="GB1100">
            <v>0</v>
          </cell>
          <cell r="GC1100">
            <v>0</v>
          </cell>
          <cell r="GD1100">
            <v>0</v>
          </cell>
          <cell r="GE1100">
            <v>0</v>
          </cell>
          <cell r="GF1100">
            <v>0</v>
          </cell>
          <cell r="GG1100">
            <v>0</v>
          </cell>
          <cell r="GH1100">
            <v>0</v>
          </cell>
          <cell r="GI1100">
            <v>0</v>
          </cell>
          <cell r="GJ1100">
            <v>0</v>
          </cell>
          <cell r="GK1100">
            <v>0</v>
          </cell>
          <cell r="GL1100">
            <v>0</v>
          </cell>
          <cell r="GM1100">
            <v>0</v>
          </cell>
          <cell r="GN1100">
            <v>0</v>
          </cell>
          <cell r="GO1100">
            <v>0</v>
          </cell>
          <cell r="GP1100">
            <v>0</v>
          </cell>
          <cell r="GQ1100">
            <v>0</v>
          </cell>
          <cell r="GR1100">
            <v>0</v>
          </cell>
          <cell r="GS1100">
            <v>0</v>
          </cell>
          <cell r="GT1100">
            <v>0</v>
          </cell>
          <cell r="GU1100">
            <v>0</v>
          </cell>
          <cell r="GV1100">
            <v>0</v>
          </cell>
          <cell r="GW1100">
            <v>0</v>
          </cell>
          <cell r="GX1100">
            <v>0</v>
          </cell>
          <cell r="GY1100">
            <v>0</v>
          </cell>
          <cell r="GZ1100">
            <v>0</v>
          </cell>
          <cell r="HA1100">
            <v>0</v>
          </cell>
          <cell r="HB1100">
            <v>0</v>
          </cell>
          <cell r="HC1100">
            <v>0</v>
          </cell>
          <cell r="HD1100">
            <v>0</v>
          </cell>
          <cell r="HE1100">
            <v>0</v>
          </cell>
          <cell r="HF1100">
            <v>0</v>
          </cell>
          <cell r="HG1100">
            <v>0</v>
          </cell>
          <cell r="HH1100">
            <v>0</v>
          </cell>
          <cell r="HI1100">
            <v>0</v>
          </cell>
          <cell r="HJ1100">
            <v>0</v>
          </cell>
          <cell r="HK1100">
            <v>0</v>
          </cell>
          <cell r="HL1100">
            <v>0</v>
          </cell>
          <cell r="HM1100">
            <v>0</v>
          </cell>
          <cell r="HN1100">
            <v>0</v>
          </cell>
          <cell r="HO1100">
            <v>0</v>
          </cell>
          <cell r="HP1100">
            <v>0</v>
          </cell>
          <cell r="HQ1100">
            <v>0</v>
          </cell>
          <cell r="HR1100">
            <v>0</v>
          </cell>
          <cell r="HS1100">
            <v>0</v>
          </cell>
          <cell r="HT1100">
            <v>0</v>
          </cell>
          <cell r="HU1100">
            <v>0</v>
          </cell>
          <cell r="HV1100">
            <v>0</v>
          </cell>
          <cell r="HW1100">
            <v>0</v>
          </cell>
          <cell r="HX1100">
            <v>0</v>
          </cell>
          <cell r="HY1100">
            <v>0</v>
          </cell>
          <cell r="HZ1100">
            <v>0</v>
          </cell>
          <cell r="IA1100">
            <v>0</v>
          </cell>
          <cell r="IB1100">
            <v>0</v>
          </cell>
          <cell r="IC1100">
            <v>0</v>
          </cell>
          <cell r="ID1100">
            <v>0</v>
          </cell>
          <cell r="IE1100">
            <v>0</v>
          </cell>
          <cell r="IF1100">
            <v>0</v>
          </cell>
          <cell r="IG1100">
            <v>0</v>
          </cell>
          <cell r="IH1100">
            <v>0</v>
          </cell>
          <cell r="II1100">
            <v>0</v>
          </cell>
          <cell r="IJ1100">
            <v>0</v>
          </cell>
          <cell r="IK1100">
            <v>0</v>
          </cell>
          <cell r="IL1100">
            <v>0</v>
          </cell>
          <cell r="IM1100">
            <v>0</v>
          </cell>
          <cell r="IN1100">
            <v>0</v>
          </cell>
          <cell r="IO1100">
            <v>0</v>
          </cell>
          <cell r="IP1100">
            <v>0</v>
          </cell>
          <cell r="IQ1100">
            <v>0</v>
          </cell>
          <cell r="IR1100">
            <v>0</v>
          </cell>
          <cell r="IS1100">
            <v>0</v>
          </cell>
          <cell r="IT1100">
            <v>0</v>
          </cell>
          <cell r="IU1100">
            <v>0</v>
          </cell>
          <cell r="IV1100">
            <v>0</v>
          </cell>
          <cell r="IW1100">
            <v>0</v>
          </cell>
          <cell r="IX1100">
            <v>0</v>
          </cell>
          <cell r="IY1100">
            <v>0</v>
          </cell>
          <cell r="IZ1100">
            <v>0</v>
          </cell>
          <cell r="JA1100">
            <v>0</v>
          </cell>
          <cell r="JB1100">
            <v>0</v>
          </cell>
          <cell r="JC1100">
            <v>0</v>
          </cell>
          <cell r="JD1100">
            <v>0</v>
          </cell>
          <cell r="JE1100">
            <v>0</v>
          </cell>
        </row>
        <row r="1101">
          <cell r="D1101" t="str">
            <v>HY_.QF.NCA._.SML.Box Canyon / Lake S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0</v>
          </cell>
          <cell r="BD1101">
            <v>0</v>
          </cell>
          <cell r="BE1101">
            <v>0</v>
          </cell>
          <cell r="BF1101">
            <v>0</v>
          </cell>
          <cell r="BG1101">
            <v>0</v>
          </cell>
          <cell r="BH1101">
            <v>0</v>
          </cell>
          <cell r="BI1101">
            <v>0</v>
          </cell>
          <cell r="BJ1101">
            <v>0</v>
          </cell>
          <cell r="BK1101">
            <v>0</v>
          </cell>
          <cell r="BL1101">
            <v>0</v>
          </cell>
          <cell r="BM1101">
            <v>0</v>
          </cell>
          <cell r="BN1101">
            <v>0</v>
          </cell>
          <cell r="BO1101">
            <v>0</v>
          </cell>
          <cell r="BP1101">
            <v>0</v>
          </cell>
          <cell r="BQ1101">
            <v>0</v>
          </cell>
          <cell r="BR1101">
            <v>0</v>
          </cell>
          <cell r="BS1101">
            <v>0</v>
          </cell>
          <cell r="BT1101">
            <v>0</v>
          </cell>
          <cell r="BU1101">
            <v>0</v>
          </cell>
          <cell r="BV1101">
            <v>0</v>
          </cell>
          <cell r="BW1101">
            <v>0</v>
          </cell>
          <cell r="BX1101">
            <v>0</v>
          </cell>
          <cell r="BY1101">
            <v>0</v>
          </cell>
          <cell r="BZ1101">
            <v>0</v>
          </cell>
          <cell r="CA1101">
            <v>0</v>
          </cell>
          <cell r="CB1101">
            <v>0</v>
          </cell>
          <cell r="CC1101">
            <v>0</v>
          </cell>
          <cell r="CD1101">
            <v>0</v>
          </cell>
          <cell r="CE1101">
            <v>0</v>
          </cell>
          <cell r="CF1101">
            <v>0</v>
          </cell>
          <cell r="CG1101">
            <v>0</v>
          </cell>
          <cell r="CH1101">
            <v>0</v>
          </cell>
          <cell r="CI1101">
            <v>0</v>
          </cell>
          <cell r="CJ1101">
            <v>0</v>
          </cell>
          <cell r="CK1101">
            <v>0</v>
          </cell>
          <cell r="CL1101">
            <v>0</v>
          </cell>
          <cell r="CM1101">
            <v>0</v>
          </cell>
          <cell r="CN1101">
            <v>0</v>
          </cell>
          <cell r="CO1101">
            <v>0</v>
          </cell>
          <cell r="CP1101">
            <v>0</v>
          </cell>
          <cell r="CQ1101">
            <v>0</v>
          </cell>
          <cell r="CR1101">
            <v>0</v>
          </cell>
          <cell r="CS1101">
            <v>0</v>
          </cell>
          <cell r="CT1101">
            <v>0</v>
          </cell>
          <cell r="CU1101">
            <v>0</v>
          </cell>
          <cell r="CV1101">
            <v>0</v>
          </cell>
          <cell r="CW1101">
            <v>0</v>
          </cell>
          <cell r="CX1101">
            <v>0</v>
          </cell>
          <cell r="CY1101">
            <v>0</v>
          </cell>
          <cell r="CZ1101">
            <v>0</v>
          </cell>
          <cell r="DA1101">
            <v>0</v>
          </cell>
          <cell r="DB1101">
            <v>0</v>
          </cell>
          <cell r="DC1101">
            <v>0</v>
          </cell>
          <cell r="DD1101">
            <v>0</v>
          </cell>
          <cell r="DE1101">
            <v>0</v>
          </cell>
          <cell r="DF1101">
            <v>0</v>
          </cell>
          <cell r="DG1101">
            <v>0</v>
          </cell>
          <cell r="DH1101">
            <v>0</v>
          </cell>
          <cell r="DI1101">
            <v>0</v>
          </cell>
          <cell r="DJ1101">
            <v>0</v>
          </cell>
          <cell r="DK1101">
            <v>0</v>
          </cell>
          <cell r="DL1101">
            <v>0</v>
          </cell>
          <cell r="DM1101">
            <v>0</v>
          </cell>
          <cell r="DN1101">
            <v>0</v>
          </cell>
          <cell r="DO1101">
            <v>0</v>
          </cell>
          <cell r="DP1101">
            <v>0</v>
          </cell>
          <cell r="DQ1101">
            <v>0</v>
          </cell>
          <cell r="DR1101">
            <v>0</v>
          </cell>
          <cell r="DS1101">
            <v>0</v>
          </cell>
          <cell r="DT1101">
            <v>0</v>
          </cell>
          <cell r="DU1101">
            <v>0</v>
          </cell>
          <cell r="DV1101">
            <v>0</v>
          </cell>
          <cell r="DW1101">
            <v>0</v>
          </cell>
          <cell r="DX1101">
            <v>0</v>
          </cell>
          <cell r="DY1101">
            <v>0</v>
          </cell>
          <cell r="DZ1101">
            <v>0</v>
          </cell>
          <cell r="EA1101">
            <v>0</v>
          </cell>
          <cell r="EB1101">
            <v>0</v>
          </cell>
          <cell r="EC1101">
            <v>0</v>
          </cell>
          <cell r="ED1101">
            <v>0</v>
          </cell>
          <cell r="EE1101">
            <v>0</v>
          </cell>
          <cell r="EF1101">
            <v>0</v>
          </cell>
          <cell r="EG1101">
            <v>0</v>
          </cell>
          <cell r="EH1101">
            <v>0</v>
          </cell>
          <cell r="EI1101">
            <v>0</v>
          </cell>
          <cell r="EJ1101">
            <v>0</v>
          </cell>
          <cell r="EK1101">
            <v>0</v>
          </cell>
          <cell r="EL1101">
            <v>0</v>
          </cell>
          <cell r="EM1101">
            <v>0</v>
          </cell>
          <cell r="EN1101">
            <v>0</v>
          </cell>
          <cell r="EO1101">
            <v>0</v>
          </cell>
          <cell r="EP1101">
            <v>0</v>
          </cell>
          <cell r="EQ1101">
            <v>0</v>
          </cell>
          <cell r="ER1101">
            <v>0</v>
          </cell>
          <cell r="ES1101">
            <v>0</v>
          </cell>
          <cell r="ET1101">
            <v>0</v>
          </cell>
          <cell r="EU1101">
            <v>0</v>
          </cell>
          <cell r="EV1101">
            <v>0</v>
          </cell>
          <cell r="EW1101">
            <v>0</v>
          </cell>
          <cell r="EX1101">
            <v>0</v>
          </cell>
          <cell r="EY1101">
            <v>0</v>
          </cell>
          <cell r="EZ1101">
            <v>0</v>
          </cell>
          <cell r="FA1101">
            <v>0</v>
          </cell>
          <cell r="FB1101">
            <v>0</v>
          </cell>
          <cell r="FC1101">
            <v>0</v>
          </cell>
          <cell r="FD1101">
            <v>0</v>
          </cell>
          <cell r="FE1101">
            <v>0</v>
          </cell>
          <cell r="FF1101">
            <v>0</v>
          </cell>
          <cell r="FG1101">
            <v>0</v>
          </cell>
          <cell r="FH1101">
            <v>0</v>
          </cell>
          <cell r="FI1101">
            <v>0</v>
          </cell>
          <cell r="FJ1101">
            <v>0</v>
          </cell>
          <cell r="FK1101">
            <v>0</v>
          </cell>
          <cell r="FL1101">
            <v>0</v>
          </cell>
          <cell r="FM1101">
            <v>0</v>
          </cell>
          <cell r="FN1101">
            <v>0</v>
          </cell>
          <cell r="FO1101">
            <v>0</v>
          </cell>
          <cell r="FP1101">
            <v>0</v>
          </cell>
          <cell r="FQ1101">
            <v>0</v>
          </cell>
          <cell r="FR1101">
            <v>0</v>
          </cell>
          <cell r="FS1101">
            <v>0</v>
          </cell>
          <cell r="FT1101">
            <v>0</v>
          </cell>
          <cell r="FU1101">
            <v>0</v>
          </cell>
          <cell r="FV1101">
            <v>0</v>
          </cell>
          <cell r="FW1101">
            <v>0</v>
          </cell>
          <cell r="FX1101">
            <v>0</v>
          </cell>
          <cell r="FY1101">
            <v>0</v>
          </cell>
          <cell r="FZ1101">
            <v>0</v>
          </cell>
          <cell r="GA1101">
            <v>0</v>
          </cell>
          <cell r="GB1101">
            <v>0</v>
          </cell>
          <cell r="GC1101">
            <v>0</v>
          </cell>
          <cell r="GD1101">
            <v>0</v>
          </cell>
          <cell r="GE1101">
            <v>0</v>
          </cell>
          <cell r="GF1101">
            <v>0</v>
          </cell>
          <cell r="GG1101">
            <v>0</v>
          </cell>
          <cell r="GH1101">
            <v>0</v>
          </cell>
          <cell r="GI1101">
            <v>0</v>
          </cell>
          <cell r="GJ1101">
            <v>0</v>
          </cell>
          <cell r="GK1101">
            <v>0</v>
          </cell>
          <cell r="GL1101">
            <v>0</v>
          </cell>
          <cell r="GM1101">
            <v>0</v>
          </cell>
          <cell r="GN1101">
            <v>0</v>
          </cell>
          <cell r="GO1101">
            <v>0</v>
          </cell>
          <cell r="GP1101">
            <v>0</v>
          </cell>
          <cell r="GQ1101">
            <v>0</v>
          </cell>
          <cell r="GR1101">
            <v>0</v>
          </cell>
          <cell r="GS1101">
            <v>0</v>
          </cell>
          <cell r="GT1101">
            <v>0</v>
          </cell>
          <cell r="GU1101">
            <v>0</v>
          </cell>
          <cell r="GV1101">
            <v>0</v>
          </cell>
          <cell r="GW1101">
            <v>0</v>
          </cell>
          <cell r="GX1101">
            <v>0</v>
          </cell>
          <cell r="GY1101">
            <v>0</v>
          </cell>
          <cell r="GZ1101">
            <v>0</v>
          </cell>
          <cell r="HA1101">
            <v>0</v>
          </cell>
          <cell r="HB1101">
            <v>0</v>
          </cell>
          <cell r="HC1101">
            <v>0</v>
          </cell>
          <cell r="HD1101">
            <v>0</v>
          </cell>
          <cell r="HE1101">
            <v>0</v>
          </cell>
          <cell r="HF1101">
            <v>0</v>
          </cell>
          <cell r="HG1101">
            <v>0</v>
          </cell>
          <cell r="HH1101">
            <v>0</v>
          </cell>
          <cell r="HI1101">
            <v>0</v>
          </cell>
          <cell r="HJ1101">
            <v>0</v>
          </cell>
          <cell r="HK1101">
            <v>0</v>
          </cell>
          <cell r="HL1101">
            <v>0</v>
          </cell>
          <cell r="HM1101">
            <v>0</v>
          </cell>
          <cell r="HN1101">
            <v>0</v>
          </cell>
          <cell r="HO1101">
            <v>0</v>
          </cell>
          <cell r="HP1101">
            <v>0</v>
          </cell>
          <cell r="HQ1101">
            <v>0</v>
          </cell>
          <cell r="HR1101">
            <v>0</v>
          </cell>
          <cell r="HS1101">
            <v>0</v>
          </cell>
          <cell r="HT1101">
            <v>0</v>
          </cell>
          <cell r="HU1101">
            <v>0</v>
          </cell>
          <cell r="HV1101">
            <v>0</v>
          </cell>
          <cell r="HW1101">
            <v>0</v>
          </cell>
          <cell r="HX1101">
            <v>0</v>
          </cell>
          <cell r="HY1101">
            <v>0</v>
          </cell>
          <cell r="HZ1101">
            <v>0</v>
          </cell>
          <cell r="IA1101">
            <v>0</v>
          </cell>
          <cell r="IB1101">
            <v>0</v>
          </cell>
          <cell r="IC1101">
            <v>0</v>
          </cell>
          <cell r="ID1101">
            <v>0</v>
          </cell>
          <cell r="IE1101">
            <v>0</v>
          </cell>
          <cell r="IF1101">
            <v>0</v>
          </cell>
          <cell r="IG1101">
            <v>0</v>
          </cell>
          <cell r="IH1101">
            <v>0</v>
          </cell>
          <cell r="II1101">
            <v>0</v>
          </cell>
          <cell r="IJ1101">
            <v>0</v>
          </cell>
          <cell r="IK1101">
            <v>0</v>
          </cell>
          <cell r="IL1101">
            <v>0</v>
          </cell>
          <cell r="IM1101">
            <v>0</v>
          </cell>
          <cell r="IN1101">
            <v>0</v>
          </cell>
          <cell r="IO1101">
            <v>0</v>
          </cell>
          <cell r="IP1101">
            <v>0</v>
          </cell>
          <cell r="IQ1101">
            <v>0</v>
          </cell>
          <cell r="IR1101">
            <v>0</v>
          </cell>
          <cell r="IS1101">
            <v>0</v>
          </cell>
          <cell r="IT1101">
            <v>0</v>
          </cell>
          <cell r="IU1101">
            <v>0</v>
          </cell>
          <cell r="IV1101">
            <v>0</v>
          </cell>
          <cell r="IW1101">
            <v>0</v>
          </cell>
          <cell r="IX1101">
            <v>0</v>
          </cell>
          <cell r="IY1101">
            <v>0</v>
          </cell>
          <cell r="IZ1101">
            <v>0</v>
          </cell>
          <cell r="JA1101">
            <v>0</v>
          </cell>
          <cell r="JB1101">
            <v>0</v>
          </cell>
          <cell r="JC1101">
            <v>0</v>
          </cell>
          <cell r="JD1101">
            <v>0</v>
          </cell>
          <cell r="JE1101">
            <v>0</v>
          </cell>
        </row>
        <row r="1102">
          <cell r="D1102" t="str">
            <v>HY_.QF.NCA._.SML.Lucky, Paul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0</v>
          </cell>
          <cell r="BD1102">
            <v>0</v>
          </cell>
          <cell r="BE1102">
            <v>0</v>
          </cell>
          <cell r="BF1102">
            <v>0</v>
          </cell>
          <cell r="BG1102">
            <v>0</v>
          </cell>
          <cell r="BH1102">
            <v>0</v>
          </cell>
          <cell r="BI1102">
            <v>0</v>
          </cell>
          <cell r="BJ1102">
            <v>0</v>
          </cell>
          <cell r="BK1102">
            <v>0</v>
          </cell>
          <cell r="BL1102">
            <v>0</v>
          </cell>
          <cell r="BM1102">
            <v>0</v>
          </cell>
          <cell r="BN1102">
            <v>0</v>
          </cell>
          <cell r="BO1102">
            <v>0</v>
          </cell>
          <cell r="BP1102">
            <v>0</v>
          </cell>
          <cell r="BQ1102">
            <v>0</v>
          </cell>
          <cell r="BR1102">
            <v>0</v>
          </cell>
          <cell r="BS1102">
            <v>0</v>
          </cell>
          <cell r="BT1102">
            <v>0</v>
          </cell>
          <cell r="BU1102">
            <v>0</v>
          </cell>
          <cell r="BV1102">
            <v>0</v>
          </cell>
          <cell r="BW1102">
            <v>0</v>
          </cell>
          <cell r="BX1102">
            <v>0</v>
          </cell>
          <cell r="BY1102">
            <v>0</v>
          </cell>
          <cell r="BZ1102">
            <v>0</v>
          </cell>
          <cell r="CA1102">
            <v>0</v>
          </cell>
          <cell r="CB1102">
            <v>0</v>
          </cell>
          <cell r="CC1102">
            <v>0</v>
          </cell>
          <cell r="CD1102">
            <v>0</v>
          </cell>
          <cell r="CE1102">
            <v>0</v>
          </cell>
          <cell r="CF1102">
            <v>0</v>
          </cell>
          <cell r="CG1102">
            <v>0</v>
          </cell>
          <cell r="CH1102">
            <v>0</v>
          </cell>
          <cell r="CI1102">
            <v>0</v>
          </cell>
          <cell r="CJ1102">
            <v>0</v>
          </cell>
          <cell r="CK1102">
            <v>0</v>
          </cell>
          <cell r="CL1102">
            <v>0</v>
          </cell>
          <cell r="CM1102">
            <v>0</v>
          </cell>
          <cell r="CN1102">
            <v>0</v>
          </cell>
          <cell r="CO1102">
            <v>0</v>
          </cell>
          <cell r="CP1102">
            <v>0</v>
          </cell>
          <cell r="CQ1102">
            <v>0</v>
          </cell>
          <cell r="CR1102">
            <v>0</v>
          </cell>
          <cell r="CS1102">
            <v>0</v>
          </cell>
          <cell r="CT1102">
            <v>0</v>
          </cell>
          <cell r="CU1102">
            <v>0</v>
          </cell>
          <cell r="CV1102">
            <v>0</v>
          </cell>
          <cell r="CW1102">
            <v>0</v>
          </cell>
          <cell r="CX1102">
            <v>0</v>
          </cell>
          <cell r="CY1102">
            <v>0</v>
          </cell>
          <cell r="CZ1102">
            <v>0</v>
          </cell>
          <cell r="DA1102">
            <v>0</v>
          </cell>
          <cell r="DB1102">
            <v>0</v>
          </cell>
          <cell r="DC1102">
            <v>0</v>
          </cell>
          <cell r="DD1102">
            <v>0</v>
          </cell>
          <cell r="DE1102">
            <v>0</v>
          </cell>
          <cell r="DF1102">
            <v>0</v>
          </cell>
          <cell r="DG1102">
            <v>0</v>
          </cell>
          <cell r="DH1102">
            <v>0</v>
          </cell>
          <cell r="DI1102">
            <v>0</v>
          </cell>
          <cell r="DJ1102">
            <v>0</v>
          </cell>
          <cell r="DK1102">
            <v>0</v>
          </cell>
          <cell r="DL1102">
            <v>0</v>
          </cell>
          <cell r="DM1102">
            <v>0</v>
          </cell>
          <cell r="DN1102">
            <v>0</v>
          </cell>
          <cell r="DO1102">
            <v>0</v>
          </cell>
          <cell r="DP1102">
            <v>0</v>
          </cell>
          <cell r="DQ1102">
            <v>0</v>
          </cell>
          <cell r="DR1102">
            <v>0</v>
          </cell>
          <cell r="DS1102">
            <v>0</v>
          </cell>
          <cell r="DT1102">
            <v>0</v>
          </cell>
          <cell r="DU1102">
            <v>0</v>
          </cell>
          <cell r="DV1102">
            <v>0</v>
          </cell>
          <cell r="DW1102">
            <v>0</v>
          </cell>
          <cell r="DX1102">
            <v>0</v>
          </cell>
          <cell r="DY1102">
            <v>0</v>
          </cell>
          <cell r="DZ1102">
            <v>0</v>
          </cell>
          <cell r="EA1102">
            <v>0</v>
          </cell>
          <cell r="EB1102">
            <v>0</v>
          </cell>
          <cell r="EC1102">
            <v>0</v>
          </cell>
          <cell r="ED1102">
            <v>0</v>
          </cell>
          <cell r="EE1102">
            <v>0</v>
          </cell>
          <cell r="EF1102">
            <v>0</v>
          </cell>
          <cell r="EG1102">
            <v>0</v>
          </cell>
          <cell r="EH1102">
            <v>0</v>
          </cell>
          <cell r="EI1102">
            <v>0</v>
          </cell>
          <cell r="EJ1102">
            <v>0</v>
          </cell>
          <cell r="EK1102">
            <v>0</v>
          </cell>
          <cell r="EL1102">
            <v>0</v>
          </cell>
          <cell r="EM1102">
            <v>0</v>
          </cell>
          <cell r="EN1102">
            <v>0</v>
          </cell>
          <cell r="EO1102">
            <v>0</v>
          </cell>
          <cell r="EP1102">
            <v>0</v>
          </cell>
          <cell r="EQ1102">
            <v>0</v>
          </cell>
          <cell r="ER1102">
            <v>0</v>
          </cell>
          <cell r="ES1102">
            <v>0</v>
          </cell>
          <cell r="ET1102">
            <v>0</v>
          </cell>
          <cell r="EU1102">
            <v>0</v>
          </cell>
          <cell r="EV1102">
            <v>0</v>
          </cell>
          <cell r="EW1102">
            <v>0</v>
          </cell>
          <cell r="EX1102">
            <v>0</v>
          </cell>
          <cell r="EY1102">
            <v>0</v>
          </cell>
          <cell r="EZ1102">
            <v>0</v>
          </cell>
          <cell r="FA1102">
            <v>0</v>
          </cell>
          <cell r="FB1102">
            <v>0</v>
          </cell>
          <cell r="FC1102">
            <v>0</v>
          </cell>
          <cell r="FD1102">
            <v>0</v>
          </cell>
          <cell r="FE1102">
            <v>0</v>
          </cell>
          <cell r="FF1102">
            <v>0</v>
          </cell>
          <cell r="FG1102">
            <v>0</v>
          </cell>
          <cell r="FH1102">
            <v>0</v>
          </cell>
          <cell r="FI1102">
            <v>0</v>
          </cell>
          <cell r="FJ1102">
            <v>0</v>
          </cell>
          <cell r="FK1102">
            <v>0</v>
          </cell>
          <cell r="FL1102">
            <v>0</v>
          </cell>
          <cell r="FM1102">
            <v>0</v>
          </cell>
          <cell r="FN1102">
            <v>0</v>
          </cell>
          <cell r="FO1102">
            <v>0</v>
          </cell>
          <cell r="FP1102">
            <v>0</v>
          </cell>
          <cell r="FQ1102">
            <v>0</v>
          </cell>
          <cell r="FR1102">
            <v>0</v>
          </cell>
          <cell r="FS1102">
            <v>0</v>
          </cell>
          <cell r="FT1102">
            <v>0</v>
          </cell>
          <cell r="FU1102">
            <v>0</v>
          </cell>
          <cell r="FV1102">
            <v>0</v>
          </cell>
          <cell r="FW1102">
            <v>0</v>
          </cell>
          <cell r="FX1102">
            <v>0</v>
          </cell>
          <cell r="FY1102">
            <v>0</v>
          </cell>
          <cell r="FZ1102">
            <v>0</v>
          </cell>
          <cell r="GA1102">
            <v>0</v>
          </cell>
          <cell r="GB1102">
            <v>0</v>
          </cell>
          <cell r="GC1102">
            <v>0</v>
          </cell>
          <cell r="GD1102">
            <v>0</v>
          </cell>
          <cell r="GE1102">
            <v>0</v>
          </cell>
          <cell r="GF1102">
            <v>0</v>
          </cell>
          <cell r="GG1102">
            <v>0</v>
          </cell>
          <cell r="GH1102">
            <v>0</v>
          </cell>
          <cell r="GI1102">
            <v>0</v>
          </cell>
          <cell r="GJ1102">
            <v>0</v>
          </cell>
          <cell r="GK1102">
            <v>0</v>
          </cell>
          <cell r="GL1102">
            <v>0</v>
          </cell>
          <cell r="GM1102">
            <v>0</v>
          </cell>
          <cell r="GN1102">
            <v>0</v>
          </cell>
          <cell r="GO1102">
            <v>0</v>
          </cell>
          <cell r="GP1102">
            <v>0</v>
          </cell>
          <cell r="GQ1102">
            <v>0</v>
          </cell>
          <cell r="GR1102">
            <v>0</v>
          </cell>
          <cell r="GS1102">
            <v>0</v>
          </cell>
          <cell r="GT1102">
            <v>0</v>
          </cell>
          <cell r="GU1102">
            <v>0</v>
          </cell>
          <cell r="GV1102">
            <v>0</v>
          </cell>
          <cell r="GW1102">
            <v>0</v>
          </cell>
          <cell r="GX1102">
            <v>0</v>
          </cell>
          <cell r="GY1102">
            <v>0</v>
          </cell>
          <cell r="GZ1102">
            <v>0</v>
          </cell>
          <cell r="HA1102">
            <v>0</v>
          </cell>
          <cell r="HB1102">
            <v>0</v>
          </cell>
          <cell r="HC1102">
            <v>0</v>
          </cell>
          <cell r="HD1102">
            <v>0</v>
          </cell>
          <cell r="HE1102">
            <v>0</v>
          </cell>
          <cell r="HF1102">
            <v>0</v>
          </cell>
          <cell r="HG1102">
            <v>0</v>
          </cell>
          <cell r="HH1102">
            <v>0</v>
          </cell>
          <cell r="HI1102">
            <v>0</v>
          </cell>
          <cell r="HJ1102">
            <v>0</v>
          </cell>
          <cell r="HK1102">
            <v>0</v>
          </cell>
          <cell r="HL1102">
            <v>0</v>
          </cell>
          <cell r="HM1102">
            <v>0</v>
          </cell>
          <cell r="HN1102">
            <v>0</v>
          </cell>
          <cell r="HO1102">
            <v>0</v>
          </cell>
          <cell r="HP1102">
            <v>0</v>
          </cell>
          <cell r="HQ1102">
            <v>0</v>
          </cell>
          <cell r="HR1102">
            <v>0</v>
          </cell>
          <cell r="HS1102">
            <v>0</v>
          </cell>
          <cell r="HT1102">
            <v>0</v>
          </cell>
          <cell r="HU1102">
            <v>0</v>
          </cell>
          <cell r="HV1102">
            <v>0</v>
          </cell>
          <cell r="HW1102">
            <v>0</v>
          </cell>
          <cell r="HX1102">
            <v>0</v>
          </cell>
          <cell r="HY1102">
            <v>0</v>
          </cell>
          <cell r="HZ1102">
            <v>0</v>
          </cell>
          <cell r="IA1102">
            <v>0</v>
          </cell>
          <cell r="IB1102">
            <v>0</v>
          </cell>
          <cell r="IC1102">
            <v>0</v>
          </cell>
          <cell r="ID1102">
            <v>0</v>
          </cell>
          <cell r="IE1102">
            <v>0</v>
          </cell>
          <cell r="IF1102">
            <v>0</v>
          </cell>
          <cell r="IG1102">
            <v>0</v>
          </cell>
          <cell r="IH1102">
            <v>0</v>
          </cell>
          <cell r="II1102">
            <v>0</v>
          </cell>
          <cell r="IJ1102">
            <v>0</v>
          </cell>
          <cell r="IK1102">
            <v>0</v>
          </cell>
          <cell r="IL1102">
            <v>0</v>
          </cell>
          <cell r="IM1102">
            <v>0</v>
          </cell>
          <cell r="IN1102">
            <v>0</v>
          </cell>
          <cell r="IO1102">
            <v>0</v>
          </cell>
          <cell r="IP1102">
            <v>0</v>
          </cell>
          <cell r="IQ1102">
            <v>0</v>
          </cell>
          <cell r="IR1102">
            <v>0</v>
          </cell>
          <cell r="IS1102">
            <v>0</v>
          </cell>
          <cell r="IT1102">
            <v>0</v>
          </cell>
          <cell r="IU1102">
            <v>0</v>
          </cell>
          <cell r="IV1102">
            <v>0</v>
          </cell>
          <cell r="IW1102">
            <v>0</v>
          </cell>
          <cell r="IX1102">
            <v>0</v>
          </cell>
          <cell r="IY1102">
            <v>0</v>
          </cell>
          <cell r="IZ1102">
            <v>0</v>
          </cell>
          <cell r="JA1102">
            <v>0</v>
          </cell>
          <cell r="JB1102">
            <v>0</v>
          </cell>
          <cell r="JC1102">
            <v>0</v>
          </cell>
          <cell r="JD1102">
            <v>0</v>
          </cell>
          <cell r="JE1102">
            <v>0</v>
          </cell>
        </row>
        <row r="1103">
          <cell r="D1103" t="str">
            <v>HY_.QF.NCA._.SML.SLATE CREEK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0</v>
          </cell>
          <cell r="BD1103">
            <v>0</v>
          </cell>
          <cell r="BE1103">
            <v>0</v>
          </cell>
          <cell r="BF1103">
            <v>0</v>
          </cell>
          <cell r="BG1103">
            <v>0</v>
          </cell>
          <cell r="BH1103">
            <v>0</v>
          </cell>
          <cell r="BI1103">
            <v>0</v>
          </cell>
          <cell r="BJ1103">
            <v>0</v>
          </cell>
          <cell r="BK1103">
            <v>0</v>
          </cell>
          <cell r="BL1103">
            <v>0</v>
          </cell>
          <cell r="BM1103">
            <v>0</v>
          </cell>
          <cell r="BN1103">
            <v>0</v>
          </cell>
          <cell r="BO1103">
            <v>0</v>
          </cell>
          <cell r="BP1103">
            <v>0</v>
          </cell>
          <cell r="BQ1103">
            <v>0</v>
          </cell>
          <cell r="BR1103">
            <v>0</v>
          </cell>
          <cell r="BS1103">
            <v>0</v>
          </cell>
          <cell r="BT1103">
            <v>0</v>
          </cell>
          <cell r="BU1103">
            <v>0</v>
          </cell>
          <cell r="BV1103">
            <v>0</v>
          </cell>
          <cell r="BW1103">
            <v>0</v>
          </cell>
          <cell r="BX1103">
            <v>0</v>
          </cell>
          <cell r="BY1103">
            <v>0</v>
          </cell>
          <cell r="BZ1103">
            <v>0</v>
          </cell>
          <cell r="CA1103">
            <v>0</v>
          </cell>
          <cell r="CB1103">
            <v>0</v>
          </cell>
          <cell r="CC1103">
            <v>0</v>
          </cell>
          <cell r="CD1103">
            <v>0</v>
          </cell>
          <cell r="CE1103">
            <v>0</v>
          </cell>
          <cell r="CF1103">
            <v>0</v>
          </cell>
          <cell r="CG1103">
            <v>0</v>
          </cell>
          <cell r="CH1103">
            <v>0</v>
          </cell>
          <cell r="CI1103">
            <v>0</v>
          </cell>
          <cell r="CJ1103">
            <v>0</v>
          </cell>
          <cell r="CK1103">
            <v>0</v>
          </cell>
          <cell r="CL1103">
            <v>0</v>
          </cell>
          <cell r="CM1103">
            <v>0</v>
          </cell>
          <cell r="CN1103">
            <v>0</v>
          </cell>
          <cell r="CO1103">
            <v>0</v>
          </cell>
          <cell r="CP1103">
            <v>0</v>
          </cell>
          <cell r="CQ1103">
            <v>0</v>
          </cell>
          <cell r="CR1103">
            <v>0</v>
          </cell>
          <cell r="CS1103">
            <v>0</v>
          </cell>
          <cell r="CT1103">
            <v>0</v>
          </cell>
          <cell r="CU1103">
            <v>0</v>
          </cell>
          <cell r="CV1103">
            <v>0</v>
          </cell>
          <cell r="CW1103">
            <v>0</v>
          </cell>
          <cell r="CX1103">
            <v>0</v>
          </cell>
          <cell r="CY1103">
            <v>0</v>
          </cell>
          <cell r="CZ1103">
            <v>0</v>
          </cell>
          <cell r="DA1103">
            <v>0</v>
          </cell>
          <cell r="DB1103">
            <v>0</v>
          </cell>
          <cell r="DC1103">
            <v>0</v>
          </cell>
          <cell r="DD1103">
            <v>0</v>
          </cell>
          <cell r="DE1103">
            <v>0</v>
          </cell>
          <cell r="DF1103">
            <v>0</v>
          </cell>
          <cell r="DG1103">
            <v>0</v>
          </cell>
          <cell r="DH1103">
            <v>0</v>
          </cell>
          <cell r="DI1103">
            <v>0</v>
          </cell>
          <cell r="DJ1103">
            <v>0</v>
          </cell>
          <cell r="DK1103">
            <v>0</v>
          </cell>
          <cell r="DL1103">
            <v>0</v>
          </cell>
          <cell r="DM1103">
            <v>0</v>
          </cell>
          <cell r="DN1103">
            <v>0</v>
          </cell>
          <cell r="DO1103">
            <v>0</v>
          </cell>
          <cell r="DP1103">
            <v>0</v>
          </cell>
          <cell r="DQ1103">
            <v>0</v>
          </cell>
          <cell r="DR1103">
            <v>0</v>
          </cell>
          <cell r="DS1103">
            <v>0</v>
          </cell>
          <cell r="DT1103">
            <v>0</v>
          </cell>
          <cell r="DU1103">
            <v>0</v>
          </cell>
          <cell r="DV1103">
            <v>0</v>
          </cell>
          <cell r="DW1103">
            <v>0</v>
          </cell>
          <cell r="DX1103">
            <v>0</v>
          </cell>
          <cell r="DY1103">
            <v>0</v>
          </cell>
          <cell r="DZ1103">
            <v>0</v>
          </cell>
          <cell r="EA1103">
            <v>0</v>
          </cell>
          <cell r="EB1103">
            <v>0</v>
          </cell>
          <cell r="EC1103">
            <v>0</v>
          </cell>
          <cell r="ED1103">
            <v>0</v>
          </cell>
          <cell r="EE1103">
            <v>0</v>
          </cell>
          <cell r="EF1103">
            <v>0</v>
          </cell>
          <cell r="EG1103">
            <v>0</v>
          </cell>
          <cell r="EH1103">
            <v>0</v>
          </cell>
          <cell r="EI1103">
            <v>0</v>
          </cell>
          <cell r="EJ1103">
            <v>0</v>
          </cell>
          <cell r="EK1103">
            <v>0</v>
          </cell>
          <cell r="EL1103">
            <v>0</v>
          </cell>
          <cell r="EM1103">
            <v>0</v>
          </cell>
          <cell r="EN1103">
            <v>0</v>
          </cell>
          <cell r="EO1103">
            <v>0</v>
          </cell>
          <cell r="EP1103">
            <v>0</v>
          </cell>
          <cell r="EQ1103">
            <v>0</v>
          </cell>
          <cell r="ER1103">
            <v>0</v>
          </cell>
          <cell r="ES1103">
            <v>0</v>
          </cell>
          <cell r="ET1103">
            <v>0</v>
          </cell>
          <cell r="EU1103">
            <v>0</v>
          </cell>
          <cell r="EV1103">
            <v>0</v>
          </cell>
          <cell r="EW1103">
            <v>0</v>
          </cell>
          <cell r="EX1103">
            <v>0</v>
          </cell>
          <cell r="EY1103">
            <v>0</v>
          </cell>
          <cell r="EZ1103">
            <v>0</v>
          </cell>
          <cell r="FA1103">
            <v>0</v>
          </cell>
          <cell r="FB1103">
            <v>0</v>
          </cell>
          <cell r="FC1103">
            <v>0</v>
          </cell>
          <cell r="FD1103">
            <v>0</v>
          </cell>
          <cell r="FE1103">
            <v>0</v>
          </cell>
          <cell r="FF1103">
            <v>0</v>
          </cell>
          <cell r="FG1103">
            <v>0</v>
          </cell>
          <cell r="FH1103">
            <v>0</v>
          </cell>
          <cell r="FI1103">
            <v>0</v>
          </cell>
          <cell r="FJ1103">
            <v>0</v>
          </cell>
          <cell r="FK1103">
            <v>0</v>
          </cell>
          <cell r="FL1103">
            <v>0</v>
          </cell>
          <cell r="FM1103">
            <v>0</v>
          </cell>
          <cell r="FN1103">
            <v>0</v>
          </cell>
          <cell r="FO1103">
            <v>0</v>
          </cell>
          <cell r="FP1103">
            <v>0</v>
          </cell>
          <cell r="FQ1103">
            <v>0</v>
          </cell>
          <cell r="FR1103">
            <v>0</v>
          </cell>
          <cell r="FS1103">
            <v>0</v>
          </cell>
          <cell r="FT1103">
            <v>0</v>
          </cell>
          <cell r="FU1103">
            <v>0</v>
          </cell>
          <cell r="FV1103">
            <v>0</v>
          </cell>
          <cell r="FW1103">
            <v>0</v>
          </cell>
          <cell r="FX1103">
            <v>0</v>
          </cell>
          <cell r="FY1103">
            <v>0</v>
          </cell>
          <cell r="FZ1103">
            <v>0</v>
          </cell>
          <cell r="GA1103">
            <v>0</v>
          </cell>
          <cell r="GB1103">
            <v>0</v>
          </cell>
          <cell r="GC1103">
            <v>0</v>
          </cell>
          <cell r="GD1103">
            <v>0</v>
          </cell>
          <cell r="GE1103">
            <v>0</v>
          </cell>
          <cell r="GF1103">
            <v>0</v>
          </cell>
          <cell r="GG1103">
            <v>0</v>
          </cell>
          <cell r="GH1103">
            <v>0</v>
          </cell>
          <cell r="GI1103">
            <v>0</v>
          </cell>
          <cell r="GJ1103">
            <v>0</v>
          </cell>
          <cell r="GK1103">
            <v>0</v>
          </cell>
          <cell r="GL1103">
            <v>0</v>
          </cell>
          <cell r="GM1103">
            <v>0</v>
          </cell>
          <cell r="GN1103">
            <v>0</v>
          </cell>
          <cell r="GO1103">
            <v>0</v>
          </cell>
          <cell r="GP1103">
            <v>0</v>
          </cell>
          <cell r="GQ1103">
            <v>0</v>
          </cell>
          <cell r="GR1103">
            <v>0</v>
          </cell>
          <cell r="GS1103">
            <v>0</v>
          </cell>
          <cell r="GT1103">
            <v>0</v>
          </cell>
          <cell r="GU1103">
            <v>0</v>
          </cell>
          <cell r="GV1103">
            <v>0</v>
          </cell>
          <cell r="GW1103">
            <v>0</v>
          </cell>
          <cell r="GX1103">
            <v>0</v>
          </cell>
          <cell r="GY1103">
            <v>0</v>
          </cell>
          <cell r="GZ1103">
            <v>0</v>
          </cell>
          <cell r="HA1103">
            <v>0</v>
          </cell>
          <cell r="HB1103">
            <v>0</v>
          </cell>
          <cell r="HC1103">
            <v>0</v>
          </cell>
          <cell r="HD1103">
            <v>0</v>
          </cell>
          <cell r="HE1103">
            <v>0</v>
          </cell>
          <cell r="HF1103">
            <v>0</v>
          </cell>
          <cell r="HG1103">
            <v>0</v>
          </cell>
          <cell r="HH1103">
            <v>0</v>
          </cell>
          <cell r="HI1103">
            <v>0</v>
          </cell>
          <cell r="HJ1103">
            <v>0</v>
          </cell>
          <cell r="HK1103">
            <v>0</v>
          </cell>
          <cell r="HL1103">
            <v>0</v>
          </cell>
          <cell r="HM1103">
            <v>0</v>
          </cell>
          <cell r="HN1103">
            <v>0</v>
          </cell>
          <cell r="HO1103">
            <v>0</v>
          </cell>
          <cell r="HP1103">
            <v>0</v>
          </cell>
          <cell r="HQ1103">
            <v>0</v>
          </cell>
          <cell r="HR1103">
            <v>0</v>
          </cell>
          <cell r="HS1103">
            <v>0</v>
          </cell>
          <cell r="HT1103">
            <v>0</v>
          </cell>
          <cell r="HU1103">
            <v>0</v>
          </cell>
          <cell r="HV1103">
            <v>0</v>
          </cell>
          <cell r="HW1103">
            <v>0</v>
          </cell>
          <cell r="HX1103">
            <v>0</v>
          </cell>
          <cell r="HY1103">
            <v>0</v>
          </cell>
          <cell r="HZ1103">
            <v>0</v>
          </cell>
          <cell r="IA1103">
            <v>0</v>
          </cell>
          <cell r="IB1103">
            <v>0</v>
          </cell>
          <cell r="IC1103">
            <v>0</v>
          </cell>
          <cell r="ID1103">
            <v>0</v>
          </cell>
          <cell r="IE1103">
            <v>0</v>
          </cell>
          <cell r="IF1103">
            <v>0</v>
          </cell>
          <cell r="IG1103">
            <v>0</v>
          </cell>
          <cell r="IH1103">
            <v>0</v>
          </cell>
          <cell r="II1103">
            <v>0</v>
          </cell>
          <cell r="IJ1103">
            <v>0</v>
          </cell>
          <cell r="IK1103">
            <v>0</v>
          </cell>
          <cell r="IL1103">
            <v>0</v>
          </cell>
          <cell r="IM1103">
            <v>0</v>
          </cell>
          <cell r="IN1103">
            <v>0</v>
          </cell>
          <cell r="IO1103">
            <v>0</v>
          </cell>
          <cell r="IP1103">
            <v>0</v>
          </cell>
          <cell r="IQ1103">
            <v>0</v>
          </cell>
          <cell r="IR1103">
            <v>0</v>
          </cell>
          <cell r="IS1103">
            <v>0</v>
          </cell>
          <cell r="IT1103">
            <v>0</v>
          </cell>
          <cell r="IU1103">
            <v>0</v>
          </cell>
          <cell r="IV1103">
            <v>0</v>
          </cell>
          <cell r="IW1103">
            <v>0</v>
          </cell>
          <cell r="IX1103">
            <v>0</v>
          </cell>
          <cell r="IY1103">
            <v>0</v>
          </cell>
          <cell r="IZ1103">
            <v>0</v>
          </cell>
          <cell r="JA1103">
            <v>0</v>
          </cell>
          <cell r="JB1103">
            <v>0</v>
          </cell>
          <cell r="JC1103">
            <v>0</v>
          </cell>
          <cell r="JD1103">
            <v>0</v>
          </cell>
          <cell r="JE1103">
            <v>0</v>
          </cell>
        </row>
        <row r="1104">
          <cell r="D1104" t="str">
            <v>HY_.QF.PNC._.SML.Astoria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0</v>
          </cell>
          <cell r="BD1104">
            <v>0</v>
          </cell>
          <cell r="BE1104">
            <v>0</v>
          </cell>
          <cell r="BF1104">
            <v>0</v>
          </cell>
          <cell r="BG1104">
            <v>0</v>
          </cell>
          <cell r="BH1104">
            <v>0</v>
          </cell>
          <cell r="BI1104">
            <v>0</v>
          </cell>
          <cell r="BJ1104">
            <v>0</v>
          </cell>
          <cell r="BK1104">
            <v>0</v>
          </cell>
          <cell r="BL1104">
            <v>0</v>
          </cell>
          <cell r="BM1104">
            <v>0</v>
          </cell>
          <cell r="BN1104">
            <v>0</v>
          </cell>
          <cell r="BO1104">
            <v>0</v>
          </cell>
          <cell r="BP1104">
            <v>0</v>
          </cell>
          <cell r="BQ1104">
            <v>0</v>
          </cell>
          <cell r="BR1104">
            <v>0</v>
          </cell>
          <cell r="BS1104">
            <v>0</v>
          </cell>
          <cell r="BT1104">
            <v>0</v>
          </cell>
          <cell r="BU1104">
            <v>0</v>
          </cell>
          <cell r="BV1104">
            <v>0</v>
          </cell>
          <cell r="BW1104">
            <v>0</v>
          </cell>
          <cell r="BX1104">
            <v>0</v>
          </cell>
          <cell r="BY1104">
            <v>0</v>
          </cell>
          <cell r="BZ1104">
            <v>0</v>
          </cell>
          <cell r="CA1104">
            <v>0</v>
          </cell>
          <cell r="CB1104">
            <v>0</v>
          </cell>
          <cell r="CC1104">
            <v>0</v>
          </cell>
          <cell r="CD1104">
            <v>0</v>
          </cell>
          <cell r="CE1104">
            <v>0</v>
          </cell>
          <cell r="CF1104">
            <v>0</v>
          </cell>
          <cell r="CG1104">
            <v>0</v>
          </cell>
          <cell r="CH1104">
            <v>0</v>
          </cell>
          <cell r="CI1104">
            <v>0</v>
          </cell>
          <cell r="CJ1104">
            <v>0</v>
          </cell>
          <cell r="CK1104">
            <v>0</v>
          </cell>
          <cell r="CL1104">
            <v>0</v>
          </cell>
          <cell r="CM1104">
            <v>0</v>
          </cell>
          <cell r="CN1104">
            <v>0</v>
          </cell>
          <cell r="CO1104">
            <v>0</v>
          </cell>
          <cell r="CP1104">
            <v>0</v>
          </cell>
          <cell r="CQ1104">
            <v>0</v>
          </cell>
          <cell r="CR1104">
            <v>0</v>
          </cell>
          <cell r="CS1104">
            <v>0</v>
          </cell>
          <cell r="CT1104">
            <v>0</v>
          </cell>
          <cell r="CU1104">
            <v>0</v>
          </cell>
          <cell r="CV1104">
            <v>0</v>
          </cell>
          <cell r="CW1104">
            <v>0</v>
          </cell>
          <cell r="CX1104">
            <v>0</v>
          </cell>
          <cell r="CY1104">
            <v>0</v>
          </cell>
          <cell r="CZ1104">
            <v>0</v>
          </cell>
          <cell r="DA1104">
            <v>0</v>
          </cell>
          <cell r="DB1104">
            <v>0</v>
          </cell>
          <cell r="DC1104">
            <v>0</v>
          </cell>
          <cell r="DD1104">
            <v>0</v>
          </cell>
          <cell r="DE1104">
            <v>0</v>
          </cell>
          <cell r="DF1104">
            <v>0</v>
          </cell>
          <cell r="DG1104">
            <v>0</v>
          </cell>
          <cell r="DH1104">
            <v>0</v>
          </cell>
          <cell r="DI1104">
            <v>0</v>
          </cell>
          <cell r="DJ1104">
            <v>0</v>
          </cell>
          <cell r="DK1104">
            <v>0</v>
          </cell>
          <cell r="DL1104">
            <v>0</v>
          </cell>
          <cell r="DM1104">
            <v>0</v>
          </cell>
          <cell r="DN1104">
            <v>0</v>
          </cell>
          <cell r="DO1104">
            <v>0</v>
          </cell>
          <cell r="DP1104">
            <v>0</v>
          </cell>
          <cell r="DQ1104">
            <v>0</v>
          </cell>
          <cell r="DR1104">
            <v>0</v>
          </cell>
          <cell r="DS1104">
            <v>0</v>
          </cell>
          <cell r="DT1104">
            <v>0</v>
          </cell>
          <cell r="DU1104">
            <v>0</v>
          </cell>
          <cell r="DV1104">
            <v>0</v>
          </cell>
          <cell r="DW1104">
            <v>0</v>
          </cell>
          <cell r="DX1104">
            <v>0</v>
          </cell>
          <cell r="DY1104">
            <v>0</v>
          </cell>
          <cell r="DZ1104">
            <v>0</v>
          </cell>
          <cell r="EA1104">
            <v>0</v>
          </cell>
          <cell r="EB1104">
            <v>0</v>
          </cell>
          <cell r="EC1104">
            <v>0</v>
          </cell>
          <cell r="ED1104">
            <v>0</v>
          </cell>
          <cell r="EE1104">
            <v>0</v>
          </cell>
          <cell r="EF1104">
            <v>0</v>
          </cell>
          <cell r="EG1104">
            <v>0</v>
          </cell>
          <cell r="EH1104">
            <v>0</v>
          </cell>
          <cell r="EI1104">
            <v>0</v>
          </cell>
          <cell r="EJ1104">
            <v>0</v>
          </cell>
          <cell r="EK1104">
            <v>0</v>
          </cell>
          <cell r="EL1104">
            <v>0</v>
          </cell>
          <cell r="EM1104">
            <v>0</v>
          </cell>
          <cell r="EN1104">
            <v>0</v>
          </cell>
          <cell r="EO1104">
            <v>0</v>
          </cell>
          <cell r="EP1104">
            <v>0</v>
          </cell>
          <cell r="EQ1104">
            <v>0</v>
          </cell>
          <cell r="ER1104">
            <v>0</v>
          </cell>
          <cell r="ES1104">
            <v>0</v>
          </cell>
          <cell r="ET1104">
            <v>0</v>
          </cell>
          <cell r="EU1104">
            <v>0</v>
          </cell>
          <cell r="EV1104">
            <v>0</v>
          </cell>
          <cell r="EW1104">
            <v>0</v>
          </cell>
          <cell r="EX1104">
            <v>0</v>
          </cell>
          <cell r="EY1104">
            <v>0</v>
          </cell>
          <cell r="EZ1104">
            <v>0</v>
          </cell>
          <cell r="FA1104">
            <v>0</v>
          </cell>
          <cell r="FB1104">
            <v>0</v>
          </cell>
          <cell r="FC1104">
            <v>0</v>
          </cell>
          <cell r="FD1104">
            <v>0</v>
          </cell>
          <cell r="FE1104">
            <v>0</v>
          </cell>
          <cell r="FF1104">
            <v>0</v>
          </cell>
          <cell r="FG1104">
            <v>0</v>
          </cell>
          <cell r="FH1104">
            <v>0</v>
          </cell>
          <cell r="FI1104">
            <v>0</v>
          </cell>
          <cell r="FJ1104">
            <v>0</v>
          </cell>
          <cell r="FK1104">
            <v>0</v>
          </cell>
          <cell r="FL1104">
            <v>0</v>
          </cell>
          <cell r="FM1104">
            <v>0</v>
          </cell>
          <cell r="FN1104">
            <v>0</v>
          </cell>
          <cell r="FO1104">
            <v>0</v>
          </cell>
          <cell r="FP1104">
            <v>0</v>
          </cell>
          <cell r="FQ1104">
            <v>0</v>
          </cell>
          <cell r="FR1104">
            <v>0</v>
          </cell>
          <cell r="FS1104">
            <v>0</v>
          </cell>
          <cell r="FT1104">
            <v>0</v>
          </cell>
          <cell r="FU1104">
            <v>0</v>
          </cell>
          <cell r="FV1104">
            <v>0</v>
          </cell>
          <cell r="FW1104">
            <v>0</v>
          </cell>
          <cell r="FX1104">
            <v>0</v>
          </cell>
          <cell r="FY1104">
            <v>0</v>
          </cell>
          <cell r="FZ1104">
            <v>0</v>
          </cell>
          <cell r="GA1104">
            <v>0</v>
          </cell>
          <cell r="GB1104">
            <v>0</v>
          </cell>
          <cell r="GC1104">
            <v>0</v>
          </cell>
          <cell r="GD1104">
            <v>0</v>
          </cell>
          <cell r="GE1104">
            <v>0</v>
          </cell>
          <cell r="GF1104">
            <v>0</v>
          </cell>
          <cell r="GG1104">
            <v>0</v>
          </cell>
          <cell r="GH1104">
            <v>0</v>
          </cell>
          <cell r="GI1104">
            <v>0</v>
          </cell>
          <cell r="GJ1104">
            <v>0</v>
          </cell>
          <cell r="GK1104">
            <v>0</v>
          </cell>
          <cell r="GL1104">
            <v>0</v>
          </cell>
          <cell r="GM1104">
            <v>0</v>
          </cell>
          <cell r="GN1104">
            <v>0</v>
          </cell>
          <cell r="GO1104">
            <v>0</v>
          </cell>
          <cell r="GP1104">
            <v>0</v>
          </cell>
          <cell r="GQ1104">
            <v>0</v>
          </cell>
          <cell r="GR1104">
            <v>0</v>
          </cell>
          <cell r="GS1104">
            <v>0</v>
          </cell>
          <cell r="GT1104">
            <v>0</v>
          </cell>
          <cell r="GU1104">
            <v>0</v>
          </cell>
          <cell r="GV1104">
            <v>0</v>
          </cell>
          <cell r="GW1104">
            <v>0</v>
          </cell>
          <cell r="GX1104">
            <v>0</v>
          </cell>
          <cell r="GY1104">
            <v>0</v>
          </cell>
          <cell r="GZ1104">
            <v>0</v>
          </cell>
          <cell r="HA1104">
            <v>0</v>
          </cell>
          <cell r="HB1104">
            <v>0</v>
          </cell>
          <cell r="HC1104">
            <v>0</v>
          </cell>
          <cell r="HD1104">
            <v>0</v>
          </cell>
          <cell r="HE1104">
            <v>0</v>
          </cell>
          <cell r="HF1104">
            <v>0</v>
          </cell>
          <cell r="HG1104">
            <v>0</v>
          </cell>
          <cell r="HH1104">
            <v>0</v>
          </cell>
          <cell r="HI1104">
            <v>0</v>
          </cell>
          <cell r="HJ1104">
            <v>0</v>
          </cell>
          <cell r="HK1104">
            <v>0</v>
          </cell>
          <cell r="HL1104">
            <v>0</v>
          </cell>
          <cell r="HM1104">
            <v>0</v>
          </cell>
          <cell r="HN1104">
            <v>0</v>
          </cell>
          <cell r="HO1104">
            <v>0</v>
          </cell>
          <cell r="HP1104">
            <v>0</v>
          </cell>
          <cell r="HQ1104">
            <v>0</v>
          </cell>
          <cell r="HR1104">
            <v>0</v>
          </cell>
          <cell r="HS1104">
            <v>0</v>
          </cell>
          <cell r="HT1104">
            <v>0</v>
          </cell>
          <cell r="HU1104">
            <v>0</v>
          </cell>
          <cell r="HV1104">
            <v>0</v>
          </cell>
          <cell r="HW1104">
            <v>0</v>
          </cell>
          <cell r="HX1104">
            <v>0</v>
          </cell>
          <cell r="HY1104">
            <v>0</v>
          </cell>
          <cell r="HZ1104">
            <v>0</v>
          </cell>
          <cell r="IA1104">
            <v>0</v>
          </cell>
          <cell r="IB1104">
            <v>0</v>
          </cell>
          <cell r="IC1104">
            <v>0</v>
          </cell>
          <cell r="ID1104">
            <v>0</v>
          </cell>
          <cell r="IE1104">
            <v>0</v>
          </cell>
          <cell r="IF1104">
            <v>0</v>
          </cell>
          <cell r="IG1104">
            <v>0</v>
          </cell>
          <cell r="IH1104">
            <v>0</v>
          </cell>
          <cell r="II1104">
            <v>0</v>
          </cell>
          <cell r="IJ1104">
            <v>0</v>
          </cell>
          <cell r="IK1104">
            <v>0</v>
          </cell>
          <cell r="IL1104">
            <v>0</v>
          </cell>
          <cell r="IM1104">
            <v>0</v>
          </cell>
          <cell r="IN1104">
            <v>0</v>
          </cell>
          <cell r="IO1104">
            <v>0</v>
          </cell>
          <cell r="IP1104">
            <v>0</v>
          </cell>
          <cell r="IQ1104">
            <v>0</v>
          </cell>
          <cell r="IR1104">
            <v>0</v>
          </cell>
          <cell r="IS1104">
            <v>0</v>
          </cell>
          <cell r="IT1104">
            <v>0</v>
          </cell>
          <cell r="IU1104">
            <v>0</v>
          </cell>
          <cell r="IV1104">
            <v>0</v>
          </cell>
          <cell r="IW1104">
            <v>0</v>
          </cell>
          <cell r="IX1104">
            <v>0</v>
          </cell>
          <cell r="IY1104">
            <v>0</v>
          </cell>
          <cell r="IZ1104">
            <v>0</v>
          </cell>
          <cell r="JA1104">
            <v>0</v>
          </cell>
          <cell r="JB1104">
            <v>0</v>
          </cell>
          <cell r="JC1104">
            <v>0</v>
          </cell>
          <cell r="JD1104">
            <v>0</v>
          </cell>
          <cell r="JE1104">
            <v>0</v>
          </cell>
        </row>
        <row r="1105">
          <cell r="D1105" t="str">
            <v>HY_.QF.PNC._.SML.Farmers Irrigation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0</v>
          </cell>
          <cell r="BD1105">
            <v>0</v>
          </cell>
          <cell r="BE1105">
            <v>0</v>
          </cell>
          <cell r="BF1105">
            <v>0</v>
          </cell>
          <cell r="BG1105">
            <v>0</v>
          </cell>
          <cell r="BH1105">
            <v>0</v>
          </cell>
          <cell r="BI1105">
            <v>0</v>
          </cell>
          <cell r="BJ1105">
            <v>0</v>
          </cell>
          <cell r="BK1105">
            <v>0</v>
          </cell>
          <cell r="BL1105">
            <v>0</v>
          </cell>
          <cell r="BM1105">
            <v>0</v>
          </cell>
          <cell r="BN1105">
            <v>0</v>
          </cell>
          <cell r="BO1105">
            <v>0</v>
          </cell>
          <cell r="BP1105">
            <v>0</v>
          </cell>
          <cell r="BQ1105">
            <v>0</v>
          </cell>
          <cell r="BR1105">
            <v>0</v>
          </cell>
          <cell r="BS1105">
            <v>0</v>
          </cell>
          <cell r="BT1105">
            <v>0</v>
          </cell>
          <cell r="BU1105">
            <v>0</v>
          </cell>
          <cell r="BV1105">
            <v>0</v>
          </cell>
          <cell r="BW1105">
            <v>0</v>
          </cell>
          <cell r="BX1105">
            <v>0</v>
          </cell>
          <cell r="BY1105">
            <v>0</v>
          </cell>
          <cell r="BZ1105">
            <v>0</v>
          </cell>
          <cell r="CA1105">
            <v>0</v>
          </cell>
          <cell r="CB1105">
            <v>0</v>
          </cell>
          <cell r="CC1105">
            <v>0</v>
          </cell>
          <cell r="CD1105">
            <v>0</v>
          </cell>
          <cell r="CE1105">
            <v>0</v>
          </cell>
          <cell r="CF1105">
            <v>0</v>
          </cell>
          <cell r="CG1105">
            <v>0</v>
          </cell>
          <cell r="CH1105">
            <v>0</v>
          </cell>
          <cell r="CI1105">
            <v>0</v>
          </cell>
          <cell r="CJ1105">
            <v>0</v>
          </cell>
          <cell r="CK1105">
            <v>0</v>
          </cell>
          <cell r="CL1105">
            <v>0</v>
          </cell>
          <cell r="CM1105">
            <v>0</v>
          </cell>
          <cell r="CN1105">
            <v>0</v>
          </cell>
          <cell r="CO1105">
            <v>0</v>
          </cell>
          <cell r="CP1105">
            <v>0</v>
          </cell>
          <cell r="CQ1105">
            <v>0</v>
          </cell>
          <cell r="CR1105">
            <v>0</v>
          </cell>
          <cell r="CS1105">
            <v>0</v>
          </cell>
          <cell r="CT1105">
            <v>0</v>
          </cell>
          <cell r="CU1105">
            <v>0</v>
          </cell>
          <cell r="CV1105">
            <v>0</v>
          </cell>
          <cell r="CW1105">
            <v>0</v>
          </cell>
          <cell r="CX1105">
            <v>0</v>
          </cell>
          <cell r="CY1105">
            <v>0</v>
          </cell>
          <cell r="CZ1105">
            <v>0</v>
          </cell>
          <cell r="DA1105">
            <v>0</v>
          </cell>
          <cell r="DB1105">
            <v>0</v>
          </cell>
          <cell r="DC1105">
            <v>0</v>
          </cell>
          <cell r="DD1105">
            <v>0</v>
          </cell>
          <cell r="DE1105">
            <v>0</v>
          </cell>
          <cell r="DF1105">
            <v>0</v>
          </cell>
          <cell r="DG1105">
            <v>0</v>
          </cell>
          <cell r="DH1105">
            <v>0</v>
          </cell>
          <cell r="DI1105">
            <v>0</v>
          </cell>
          <cell r="DJ1105">
            <v>0</v>
          </cell>
          <cell r="DK1105">
            <v>0</v>
          </cell>
          <cell r="DL1105">
            <v>0</v>
          </cell>
          <cell r="DM1105">
            <v>0</v>
          </cell>
          <cell r="DN1105">
            <v>0</v>
          </cell>
          <cell r="DO1105">
            <v>0</v>
          </cell>
          <cell r="DP1105">
            <v>0</v>
          </cell>
          <cell r="DQ1105">
            <v>0</v>
          </cell>
          <cell r="DR1105">
            <v>0</v>
          </cell>
          <cell r="DS1105">
            <v>0</v>
          </cell>
          <cell r="DT1105">
            <v>0</v>
          </cell>
          <cell r="DU1105">
            <v>0</v>
          </cell>
          <cell r="DV1105">
            <v>0</v>
          </cell>
          <cell r="DW1105">
            <v>0</v>
          </cell>
          <cell r="DX1105">
            <v>0</v>
          </cell>
          <cell r="DY1105">
            <v>0</v>
          </cell>
          <cell r="DZ1105">
            <v>0</v>
          </cell>
          <cell r="EA1105">
            <v>0</v>
          </cell>
          <cell r="EB1105">
            <v>0</v>
          </cell>
          <cell r="EC1105">
            <v>0</v>
          </cell>
          <cell r="ED1105">
            <v>0</v>
          </cell>
          <cell r="EE1105">
            <v>0</v>
          </cell>
          <cell r="EF1105">
            <v>0</v>
          </cell>
          <cell r="EG1105">
            <v>0</v>
          </cell>
          <cell r="EH1105">
            <v>0</v>
          </cell>
          <cell r="EI1105">
            <v>0</v>
          </cell>
          <cell r="EJ1105">
            <v>0</v>
          </cell>
          <cell r="EK1105">
            <v>0</v>
          </cell>
          <cell r="EL1105">
            <v>0</v>
          </cell>
          <cell r="EM1105">
            <v>0</v>
          </cell>
          <cell r="EN1105">
            <v>0</v>
          </cell>
          <cell r="EO1105">
            <v>0</v>
          </cell>
          <cell r="EP1105">
            <v>0</v>
          </cell>
          <cell r="EQ1105">
            <v>0</v>
          </cell>
          <cell r="ER1105">
            <v>0</v>
          </cell>
          <cell r="ES1105">
            <v>0</v>
          </cell>
          <cell r="ET1105">
            <v>0</v>
          </cell>
          <cell r="EU1105">
            <v>0</v>
          </cell>
          <cell r="EV1105">
            <v>0</v>
          </cell>
          <cell r="EW1105">
            <v>0</v>
          </cell>
          <cell r="EX1105">
            <v>0</v>
          </cell>
          <cell r="EY1105">
            <v>0</v>
          </cell>
          <cell r="EZ1105">
            <v>0</v>
          </cell>
          <cell r="FA1105">
            <v>0</v>
          </cell>
          <cell r="FB1105">
            <v>0</v>
          </cell>
          <cell r="FC1105">
            <v>0</v>
          </cell>
          <cell r="FD1105">
            <v>0</v>
          </cell>
          <cell r="FE1105">
            <v>0</v>
          </cell>
          <cell r="FF1105">
            <v>0</v>
          </cell>
          <cell r="FG1105">
            <v>0</v>
          </cell>
          <cell r="FH1105">
            <v>0</v>
          </cell>
          <cell r="FI1105">
            <v>0</v>
          </cell>
          <cell r="FJ1105">
            <v>0</v>
          </cell>
          <cell r="FK1105">
            <v>0</v>
          </cell>
          <cell r="FL1105">
            <v>0</v>
          </cell>
          <cell r="FM1105">
            <v>0</v>
          </cell>
          <cell r="FN1105">
            <v>0</v>
          </cell>
          <cell r="FO1105">
            <v>0</v>
          </cell>
          <cell r="FP1105">
            <v>0</v>
          </cell>
          <cell r="FQ1105">
            <v>0</v>
          </cell>
          <cell r="FR1105">
            <v>0</v>
          </cell>
          <cell r="FS1105">
            <v>0</v>
          </cell>
          <cell r="FT1105">
            <v>0</v>
          </cell>
          <cell r="FU1105">
            <v>0</v>
          </cell>
          <cell r="FV1105">
            <v>0</v>
          </cell>
          <cell r="FW1105">
            <v>0</v>
          </cell>
          <cell r="FX1105">
            <v>0</v>
          </cell>
          <cell r="FY1105">
            <v>0</v>
          </cell>
          <cell r="FZ1105">
            <v>0</v>
          </cell>
          <cell r="GA1105">
            <v>0</v>
          </cell>
          <cell r="GB1105">
            <v>0</v>
          </cell>
          <cell r="GC1105">
            <v>0</v>
          </cell>
          <cell r="GD1105">
            <v>0</v>
          </cell>
          <cell r="GE1105">
            <v>0</v>
          </cell>
          <cell r="GF1105">
            <v>0</v>
          </cell>
          <cell r="GG1105">
            <v>0</v>
          </cell>
          <cell r="GH1105">
            <v>0</v>
          </cell>
          <cell r="GI1105">
            <v>0</v>
          </cell>
          <cell r="GJ1105">
            <v>0</v>
          </cell>
          <cell r="GK1105">
            <v>0</v>
          </cell>
          <cell r="GL1105">
            <v>0</v>
          </cell>
          <cell r="GM1105">
            <v>0</v>
          </cell>
          <cell r="GN1105">
            <v>0</v>
          </cell>
          <cell r="GO1105">
            <v>0</v>
          </cell>
          <cell r="GP1105">
            <v>0</v>
          </cell>
          <cell r="GQ1105">
            <v>0</v>
          </cell>
          <cell r="GR1105">
            <v>0</v>
          </cell>
          <cell r="GS1105">
            <v>0</v>
          </cell>
          <cell r="GT1105">
            <v>0</v>
          </cell>
          <cell r="GU1105">
            <v>0</v>
          </cell>
          <cell r="GV1105">
            <v>0</v>
          </cell>
          <cell r="GW1105">
            <v>0</v>
          </cell>
          <cell r="GX1105">
            <v>0</v>
          </cell>
          <cell r="GY1105">
            <v>0</v>
          </cell>
          <cell r="GZ1105">
            <v>0</v>
          </cell>
          <cell r="HA1105">
            <v>0</v>
          </cell>
          <cell r="HB1105">
            <v>0</v>
          </cell>
          <cell r="HC1105">
            <v>0</v>
          </cell>
          <cell r="HD1105">
            <v>0</v>
          </cell>
          <cell r="HE1105">
            <v>0</v>
          </cell>
          <cell r="HF1105">
            <v>0</v>
          </cell>
          <cell r="HG1105">
            <v>0</v>
          </cell>
          <cell r="HH1105">
            <v>0</v>
          </cell>
          <cell r="HI1105">
            <v>0</v>
          </cell>
          <cell r="HJ1105">
            <v>0</v>
          </cell>
          <cell r="HK1105">
            <v>0</v>
          </cell>
          <cell r="HL1105">
            <v>0</v>
          </cell>
          <cell r="HM1105">
            <v>0</v>
          </cell>
          <cell r="HN1105">
            <v>0</v>
          </cell>
          <cell r="HO1105">
            <v>0</v>
          </cell>
          <cell r="HP1105">
            <v>0</v>
          </cell>
          <cell r="HQ1105">
            <v>0</v>
          </cell>
          <cell r="HR1105">
            <v>0</v>
          </cell>
          <cell r="HS1105">
            <v>0</v>
          </cell>
          <cell r="HT1105">
            <v>0</v>
          </cell>
          <cell r="HU1105">
            <v>0</v>
          </cell>
          <cell r="HV1105">
            <v>0</v>
          </cell>
          <cell r="HW1105">
            <v>0</v>
          </cell>
          <cell r="HX1105">
            <v>0</v>
          </cell>
          <cell r="HY1105">
            <v>0</v>
          </cell>
          <cell r="HZ1105">
            <v>0</v>
          </cell>
          <cell r="IA1105">
            <v>0</v>
          </cell>
          <cell r="IB1105">
            <v>0</v>
          </cell>
          <cell r="IC1105">
            <v>0</v>
          </cell>
          <cell r="ID1105">
            <v>0</v>
          </cell>
          <cell r="IE1105">
            <v>0</v>
          </cell>
          <cell r="IF1105">
            <v>0</v>
          </cell>
          <cell r="IG1105">
            <v>0</v>
          </cell>
          <cell r="IH1105">
            <v>0</v>
          </cell>
          <cell r="II1105">
            <v>0</v>
          </cell>
          <cell r="IJ1105">
            <v>0</v>
          </cell>
          <cell r="IK1105">
            <v>0</v>
          </cell>
          <cell r="IL1105">
            <v>0</v>
          </cell>
          <cell r="IM1105">
            <v>0</v>
          </cell>
          <cell r="IN1105">
            <v>0</v>
          </cell>
          <cell r="IO1105">
            <v>0</v>
          </cell>
          <cell r="IP1105">
            <v>0</v>
          </cell>
          <cell r="IQ1105">
            <v>0</v>
          </cell>
          <cell r="IR1105">
            <v>0</v>
          </cell>
          <cell r="IS1105">
            <v>0</v>
          </cell>
          <cell r="IT1105">
            <v>0</v>
          </cell>
          <cell r="IU1105">
            <v>0</v>
          </cell>
          <cell r="IV1105">
            <v>0</v>
          </cell>
          <cell r="IW1105">
            <v>0</v>
          </cell>
          <cell r="IX1105">
            <v>0</v>
          </cell>
          <cell r="IY1105">
            <v>0</v>
          </cell>
          <cell r="IZ1105">
            <v>0</v>
          </cell>
          <cell r="JA1105">
            <v>0</v>
          </cell>
          <cell r="JB1105">
            <v>0</v>
          </cell>
          <cell r="JC1105">
            <v>0</v>
          </cell>
          <cell r="JD1105">
            <v>0</v>
          </cell>
          <cell r="JE1105">
            <v>0</v>
          </cell>
        </row>
        <row r="1106">
          <cell r="D1106" t="str">
            <v>HY_.QF.PNC._.SML.Middlefork Irrigation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0</v>
          </cell>
          <cell r="BD1106">
            <v>0</v>
          </cell>
          <cell r="BE1106">
            <v>0</v>
          </cell>
          <cell r="BF1106">
            <v>0</v>
          </cell>
          <cell r="BG1106">
            <v>0</v>
          </cell>
          <cell r="BH1106">
            <v>0</v>
          </cell>
          <cell r="BI1106">
            <v>0</v>
          </cell>
          <cell r="BJ1106">
            <v>0</v>
          </cell>
          <cell r="BK1106">
            <v>0</v>
          </cell>
          <cell r="BL1106">
            <v>0</v>
          </cell>
          <cell r="BM1106">
            <v>0</v>
          </cell>
          <cell r="BN1106">
            <v>0</v>
          </cell>
          <cell r="BO1106">
            <v>0</v>
          </cell>
          <cell r="BP1106">
            <v>0</v>
          </cell>
          <cell r="BQ1106">
            <v>0</v>
          </cell>
          <cell r="BR1106">
            <v>0</v>
          </cell>
          <cell r="BS1106">
            <v>0</v>
          </cell>
          <cell r="BT1106">
            <v>0</v>
          </cell>
          <cell r="BU1106">
            <v>0</v>
          </cell>
          <cell r="BV1106">
            <v>0</v>
          </cell>
          <cell r="BW1106">
            <v>0</v>
          </cell>
          <cell r="BX1106">
            <v>0</v>
          </cell>
          <cell r="BY1106">
            <v>0</v>
          </cell>
          <cell r="BZ1106">
            <v>0</v>
          </cell>
          <cell r="CA1106">
            <v>0</v>
          </cell>
          <cell r="CB1106">
            <v>0</v>
          </cell>
          <cell r="CC1106">
            <v>0</v>
          </cell>
          <cell r="CD1106">
            <v>0</v>
          </cell>
          <cell r="CE1106">
            <v>0</v>
          </cell>
          <cell r="CF1106">
            <v>0</v>
          </cell>
          <cell r="CG1106">
            <v>0</v>
          </cell>
          <cell r="CH1106">
            <v>0</v>
          </cell>
          <cell r="CI1106">
            <v>0</v>
          </cell>
          <cell r="CJ1106">
            <v>0</v>
          </cell>
          <cell r="CK1106">
            <v>0</v>
          </cell>
          <cell r="CL1106">
            <v>0</v>
          </cell>
          <cell r="CM1106">
            <v>0</v>
          </cell>
          <cell r="CN1106">
            <v>0</v>
          </cell>
          <cell r="CO1106">
            <v>0</v>
          </cell>
          <cell r="CP1106">
            <v>0</v>
          </cell>
          <cell r="CQ1106">
            <v>0</v>
          </cell>
          <cell r="CR1106">
            <v>0</v>
          </cell>
          <cell r="CS1106">
            <v>0</v>
          </cell>
          <cell r="CT1106">
            <v>0</v>
          </cell>
          <cell r="CU1106">
            <v>0</v>
          </cell>
          <cell r="CV1106">
            <v>0</v>
          </cell>
          <cell r="CW1106">
            <v>0</v>
          </cell>
          <cell r="CX1106">
            <v>0</v>
          </cell>
          <cell r="CY1106">
            <v>0</v>
          </cell>
          <cell r="CZ1106">
            <v>0</v>
          </cell>
          <cell r="DA1106">
            <v>0</v>
          </cell>
          <cell r="DB1106">
            <v>0</v>
          </cell>
          <cell r="DC1106">
            <v>0</v>
          </cell>
          <cell r="DD1106">
            <v>0</v>
          </cell>
          <cell r="DE1106">
            <v>0</v>
          </cell>
          <cell r="DF1106">
            <v>0</v>
          </cell>
          <cell r="DG1106">
            <v>0</v>
          </cell>
          <cell r="DH1106">
            <v>0</v>
          </cell>
          <cell r="DI1106">
            <v>0</v>
          </cell>
          <cell r="DJ1106">
            <v>0</v>
          </cell>
          <cell r="DK1106">
            <v>0</v>
          </cell>
          <cell r="DL1106">
            <v>0</v>
          </cell>
          <cell r="DM1106">
            <v>0</v>
          </cell>
          <cell r="DN1106">
            <v>0</v>
          </cell>
          <cell r="DO1106">
            <v>0</v>
          </cell>
          <cell r="DP1106">
            <v>0</v>
          </cell>
          <cell r="DQ1106">
            <v>0</v>
          </cell>
          <cell r="DR1106">
            <v>0</v>
          </cell>
          <cell r="DS1106">
            <v>0</v>
          </cell>
          <cell r="DT1106">
            <v>0</v>
          </cell>
          <cell r="DU1106">
            <v>0</v>
          </cell>
          <cell r="DV1106">
            <v>0</v>
          </cell>
          <cell r="DW1106">
            <v>0</v>
          </cell>
          <cell r="DX1106">
            <v>0</v>
          </cell>
          <cell r="DY1106">
            <v>0</v>
          </cell>
          <cell r="DZ1106">
            <v>0</v>
          </cell>
          <cell r="EA1106">
            <v>0</v>
          </cell>
          <cell r="EB1106">
            <v>0</v>
          </cell>
          <cell r="EC1106">
            <v>0</v>
          </cell>
          <cell r="ED1106">
            <v>0</v>
          </cell>
          <cell r="EE1106">
            <v>0</v>
          </cell>
          <cell r="EF1106">
            <v>0</v>
          </cell>
          <cell r="EG1106">
            <v>0</v>
          </cell>
          <cell r="EH1106">
            <v>0</v>
          </cell>
          <cell r="EI1106">
            <v>0</v>
          </cell>
          <cell r="EJ1106">
            <v>0</v>
          </cell>
          <cell r="EK1106">
            <v>0</v>
          </cell>
          <cell r="EL1106">
            <v>0</v>
          </cell>
          <cell r="EM1106">
            <v>0</v>
          </cell>
          <cell r="EN1106">
            <v>0</v>
          </cell>
          <cell r="EO1106">
            <v>0</v>
          </cell>
          <cell r="EP1106">
            <v>0</v>
          </cell>
          <cell r="EQ1106">
            <v>0</v>
          </cell>
          <cell r="ER1106">
            <v>0</v>
          </cell>
          <cell r="ES1106">
            <v>0</v>
          </cell>
          <cell r="ET1106">
            <v>0</v>
          </cell>
          <cell r="EU1106">
            <v>0</v>
          </cell>
          <cell r="EV1106">
            <v>0</v>
          </cell>
          <cell r="EW1106">
            <v>0</v>
          </cell>
          <cell r="EX1106">
            <v>0</v>
          </cell>
          <cell r="EY1106">
            <v>0</v>
          </cell>
          <cell r="EZ1106">
            <v>0</v>
          </cell>
          <cell r="FA1106">
            <v>0</v>
          </cell>
          <cell r="FB1106">
            <v>0</v>
          </cell>
          <cell r="FC1106">
            <v>0</v>
          </cell>
          <cell r="FD1106">
            <v>0</v>
          </cell>
          <cell r="FE1106">
            <v>0</v>
          </cell>
          <cell r="FF1106">
            <v>0</v>
          </cell>
          <cell r="FG1106">
            <v>0</v>
          </cell>
          <cell r="FH1106">
            <v>0</v>
          </cell>
          <cell r="FI1106">
            <v>0</v>
          </cell>
          <cell r="FJ1106">
            <v>0</v>
          </cell>
          <cell r="FK1106">
            <v>0</v>
          </cell>
          <cell r="FL1106">
            <v>0</v>
          </cell>
          <cell r="FM1106">
            <v>0</v>
          </cell>
          <cell r="FN1106">
            <v>0</v>
          </cell>
          <cell r="FO1106">
            <v>0</v>
          </cell>
          <cell r="FP1106">
            <v>0</v>
          </cell>
          <cell r="FQ1106">
            <v>0</v>
          </cell>
          <cell r="FR1106">
            <v>0</v>
          </cell>
          <cell r="FS1106">
            <v>0</v>
          </cell>
          <cell r="FT1106">
            <v>0</v>
          </cell>
          <cell r="FU1106">
            <v>0</v>
          </cell>
          <cell r="FV1106">
            <v>0</v>
          </cell>
          <cell r="FW1106">
            <v>0</v>
          </cell>
          <cell r="FX1106">
            <v>0</v>
          </cell>
          <cell r="FY1106">
            <v>0</v>
          </cell>
          <cell r="FZ1106">
            <v>0</v>
          </cell>
          <cell r="GA1106">
            <v>0</v>
          </cell>
          <cell r="GB1106">
            <v>0</v>
          </cell>
          <cell r="GC1106">
            <v>0</v>
          </cell>
          <cell r="GD1106">
            <v>0</v>
          </cell>
          <cell r="GE1106">
            <v>0</v>
          </cell>
          <cell r="GF1106">
            <v>0</v>
          </cell>
          <cell r="GG1106">
            <v>0</v>
          </cell>
          <cell r="GH1106">
            <v>0</v>
          </cell>
          <cell r="GI1106">
            <v>0</v>
          </cell>
          <cell r="GJ1106">
            <v>0</v>
          </cell>
          <cell r="GK1106">
            <v>0</v>
          </cell>
          <cell r="GL1106">
            <v>0</v>
          </cell>
          <cell r="GM1106">
            <v>0</v>
          </cell>
          <cell r="GN1106">
            <v>0</v>
          </cell>
          <cell r="GO1106">
            <v>0</v>
          </cell>
          <cell r="GP1106">
            <v>0</v>
          </cell>
          <cell r="GQ1106">
            <v>0</v>
          </cell>
          <cell r="GR1106">
            <v>0</v>
          </cell>
          <cell r="GS1106">
            <v>0</v>
          </cell>
          <cell r="GT1106">
            <v>0</v>
          </cell>
          <cell r="GU1106">
            <v>0</v>
          </cell>
          <cell r="GV1106">
            <v>0</v>
          </cell>
          <cell r="GW1106">
            <v>0</v>
          </cell>
          <cell r="GX1106">
            <v>0</v>
          </cell>
          <cell r="GY1106">
            <v>0</v>
          </cell>
          <cell r="GZ1106">
            <v>0</v>
          </cell>
          <cell r="HA1106">
            <v>0</v>
          </cell>
          <cell r="HB1106">
            <v>0</v>
          </cell>
          <cell r="HC1106">
            <v>0</v>
          </cell>
          <cell r="HD1106">
            <v>0</v>
          </cell>
          <cell r="HE1106">
            <v>0</v>
          </cell>
          <cell r="HF1106">
            <v>0</v>
          </cell>
          <cell r="HG1106">
            <v>0</v>
          </cell>
          <cell r="HH1106">
            <v>0</v>
          </cell>
          <cell r="HI1106">
            <v>0</v>
          </cell>
          <cell r="HJ1106">
            <v>0</v>
          </cell>
          <cell r="HK1106">
            <v>0</v>
          </cell>
          <cell r="HL1106">
            <v>0</v>
          </cell>
          <cell r="HM1106">
            <v>0</v>
          </cell>
          <cell r="HN1106">
            <v>0</v>
          </cell>
          <cell r="HO1106">
            <v>0</v>
          </cell>
          <cell r="HP1106">
            <v>0</v>
          </cell>
          <cell r="HQ1106">
            <v>0</v>
          </cell>
          <cell r="HR1106">
            <v>0</v>
          </cell>
          <cell r="HS1106">
            <v>0</v>
          </cell>
          <cell r="HT1106">
            <v>0</v>
          </cell>
          <cell r="HU1106">
            <v>0</v>
          </cell>
          <cell r="HV1106">
            <v>0</v>
          </cell>
          <cell r="HW1106">
            <v>0</v>
          </cell>
          <cell r="HX1106">
            <v>0</v>
          </cell>
          <cell r="HY1106">
            <v>0</v>
          </cell>
          <cell r="HZ1106">
            <v>0</v>
          </cell>
          <cell r="IA1106">
            <v>0</v>
          </cell>
          <cell r="IB1106">
            <v>0</v>
          </cell>
          <cell r="IC1106">
            <v>0</v>
          </cell>
          <cell r="ID1106">
            <v>0</v>
          </cell>
          <cell r="IE1106">
            <v>0</v>
          </cell>
          <cell r="IF1106">
            <v>0</v>
          </cell>
          <cell r="IG1106">
            <v>0</v>
          </cell>
          <cell r="IH1106">
            <v>0</v>
          </cell>
          <cell r="II1106">
            <v>0</v>
          </cell>
          <cell r="IJ1106">
            <v>0</v>
          </cell>
          <cell r="IK1106">
            <v>0</v>
          </cell>
          <cell r="IL1106">
            <v>0</v>
          </cell>
          <cell r="IM1106">
            <v>0</v>
          </cell>
          <cell r="IN1106">
            <v>0</v>
          </cell>
          <cell r="IO1106">
            <v>0</v>
          </cell>
          <cell r="IP1106">
            <v>0</v>
          </cell>
          <cell r="IQ1106">
            <v>0</v>
          </cell>
          <cell r="IR1106">
            <v>0</v>
          </cell>
          <cell r="IS1106">
            <v>0</v>
          </cell>
          <cell r="IT1106">
            <v>0</v>
          </cell>
          <cell r="IU1106">
            <v>0</v>
          </cell>
          <cell r="IV1106">
            <v>0</v>
          </cell>
          <cell r="IW1106">
            <v>0</v>
          </cell>
          <cell r="IX1106">
            <v>0</v>
          </cell>
          <cell r="IY1106">
            <v>0</v>
          </cell>
          <cell r="IZ1106">
            <v>0</v>
          </cell>
          <cell r="JA1106">
            <v>0</v>
          </cell>
          <cell r="JB1106">
            <v>0</v>
          </cell>
          <cell r="JC1106">
            <v>0</v>
          </cell>
          <cell r="JD1106">
            <v>0</v>
          </cell>
          <cell r="JE1106">
            <v>0</v>
          </cell>
        </row>
        <row r="1107">
          <cell r="D1107" t="str">
            <v>HY_.QF.PNC._.SML.Portland Water Bureau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0</v>
          </cell>
          <cell r="BD1107">
            <v>0</v>
          </cell>
          <cell r="BE1107">
            <v>0</v>
          </cell>
          <cell r="BF1107">
            <v>0</v>
          </cell>
          <cell r="BG1107">
            <v>0</v>
          </cell>
          <cell r="BH1107">
            <v>0</v>
          </cell>
          <cell r="BI1107">
            <v>0</v>
          </cell>
          <cell r="BJ1107">
            <v>0</v>
          </cell>
          <cell r="BK1107">
            <v>0</v>
          </cell>
          <cell r="BL1107">
            <v>0</v>
          </cell>
          <cell r="BM1107">
            <v>0</v>
          </cell>
          <cell r="BN1107">
            <v>0</v>
          </cell>
          <cell r="BO1107">
            <v>0</v>
          </cell>
          <cell r="BP1107">
            <v>0</v>
          </cell>
          <cell r="BQ1107">
            <v>0</v>
          </cell>
          <cell r="BR1107">
            <v>0</v>
          </cell>
          <cell r="BS1107">
            <v>0</v>
          </cell>
          <cell r="BT1107">
            <v>0</v>
          </cell>
          <cell r="BU1107">
            <v>0</v>
          </cell>
          <cell r="BV1107">
            <v>0</v>
          </cell>
          <cell r="BW1107">
            <v>0</v>
          </cell>
          <cell r="BX1107">
            <v>0</v>
          </cell>
          <cell r="BY1107">
            <v>0</v>
          </cell>
          <cell r="BZ1107">
            <v>0</v>
          </cell>
          <cell r="CA1107">
            <v>0</v>
          </cell>
          <cell r="CB1107">
            <v>0</v>
          </cell>
          <cell r="CC1107">
            <v>0</v>
          </cell>
          <cell r="CD1107">
            <v>0</v>
          </cell>
          <cell r="CE1107">
            <v>0</v>
          </cell>
          <cell r="CF1107">
            <v>0</v>
          </cell>
          <cell r="CG1107">
            <v>0</v>
          </cell>
          <cell r="CH1107">
            <v>0</v>
          </cell>
          <cell r="CI1107">
            <v>0</v>
          </cell>
          <cell r="CJ1107">
            <v>0</v>
          </cell>
          <cell r="CK1107">
            <v>0</v>
          </cell>
          <cell r="CL1107">
            <v>0</v>
          </cell>
          <cell r="CM1107">
            <v>0</v>
          </cell>
          <cell r="CN1107">
            <v>0</v>
          </cell>
          <cell r="CO1107">
            <v>0</v>
          </cell>
          <cell r="CP1107">
            <v>0</v>
          </cell>
          <cell r="CQ1107">
            <v>0</v>
          </cell>
          <cell r="CR1107">
            <v>0</v>
          </cell>
          <cell r="CS1107">
            <v>0</v>
          </cell>
          <cell r="CT1107">
            <v>0</v>
          </cell>
          <cell r="CU1107">
            <v>0</v>
          </cell>
          <cell r="CV1107">
            <v>0</v>
          </cell>
          <cell r="CW1107">
            <v>0</v>
          </cell>
          <cell r="CX1107">
            <v>0</v>
          </cell>
          <cell r="CY1107">
            <v>0</v>
          </cell>
          <cell r="CZ1107">
            <v>0</v>
          </cell>
          <cell r="DA1107">
            <v>0</v>
          </cell>
          <cell r="DB1107">
            <v>0</v>
          </cell>
          <cell r="DC1107">
            <v>0</v>
          </cell>
          <cell r="DD1107">
            <v>0</v>
          </cell>
          <cell r="DE1107">
            <v>0</v>
          </cell>
          <cell r="DF1107">
            <v>0</v>
          </cell>
          <cell r="DG1107">
            <v>0</v>
          </cell>
          <cell r="DH1107">
            <v>0</v>
          </cell>
          <cell r="DI1107">
            <v>0</v>
          </cell>
          <cell r="DJ1107">
            <v>0</v>
          </cell>
          <cell r="DK1107">
            <v>0</v>
          </cell>
          <cell r="DL1107">
            <v>0</v>
          </cell>
          <cell r="DM1107">
            <v>0</v>
          </cell>
          <cell r="DN1107">
            <v>0</v>
          </cell>
          <cell r="DO1107">
            <v>0</v>
          </cell>
          <cell r="DP1107">
            <v>0</v>
          </cell>
          <cell r="DQ1107">
            <v>0</v>
          </cell>
          <cell r="DR1107">
            <v>0</v>
          </cell>
          <cell r="DS1107">
            <v>0</v>
          </cell>
          <cell r="DT1107">
            <v>0</v>
          </cell>
          <cell r="DU1107">
            <v>0</v>
          </cell>
          <cell r="DV1107">
            <v>0</v>
          </cell>
          <cell r="DW1107">
            <v>0</v>
          </cell>
          <cell r="DX1107">
            <v>0</v>
          </cell>
          <cell r="DY1107">
            <v>0</v>
          </cell>
          <cell r="DZ1107">
            <v>0</v>
          </cell>
          <cell r="EA1107">
            <v>0</v>
          </cell>
          <cell r="EB1107">
            <v>0</v>
          </cell>
          <cell r="EC1107">
            <v>0</v>
          </cell>
          <cell r="ED1107">
            <v>0</v>
          </cell>
          <cell r="EE1107">
            <v>0</v>
          </cell>
          <cell r="EF1107">
            <v>0</v>
          </cell>
          <cell r="EG1107">
            <v>0</v>
          </cell>
          <cell r="EH1107">
            <v>0</v>
          </cell>
          <cell r="EI1107">
            <v>0</v>
          </cell>
          <cell r="EJ1107">
            <v>0</v>
          </cell>
          <cell r="EK1107">
            <v>0</v>
          </cell>
          <cell r="EL1107">
            <v>0</v>
          </cell>
          <cell r="EM1107">
            <v>0</v>
          </cell>
          <cell r="EN1107">
            <v>0</v>
          </cell>
          <cell r="EO1107">
            <v>0</v>
          </cell>
          <cell r="EP1107">
            <v>0</v>
          </cell>
          <cell r="EQ1107">
            <v>0</v>
          </cell>
          <cell r="ER1107">
            <v>0</v>
          </cell>
          <cell r="ES1107">
            <v>0</v>
          </cell>
          <cell r="ET1107">
            <v>0</v>
          </cell>
          <cell r="EU1107">
            <v>0</v>
          </cell>
          <cell r="EV1107">
            <v>0</v>
          </cell>
          <cell r="EW1107">
            <v>0</v>
          </cell>
          <cell r="EX1107">
            <v>0</v>
          </cell>
          <cell r="EY1107">
            <v>0</v>
          </cell>
          <cell r="EZ1107">
            <v>0</v>
          </cell>
          <cell r="FA1107">
            <v>0</v>
          </cell>
          <cell r="FB1107">
            <v>0</v>
          </cell>
          <cell r="FC1107">
            <v>0</v>
          </cell>
          <cell r="FD1107">
            <v>0</v>
          </cell>
          <cell r="FE1107">
            <v>0</v>
          </cell>
          <cell r="FF1107">
            <v>0</v>
          </cell>
          <cell r="FG1107">
            <v>0</v>
          </cell>
          <cell r="FH1107">
            <v>0</v>
          </cell>
          <cell r="FI1107">
            <v>0</v>
          </cell>
          <cell r="FJ1107">
            <v>0</v>
          </cell>
          <cell r="FK1107">
            <v>0</v>
          </cell>
          <cell r="FL1107">
            <v>0</v>
          </cell>
          <cell r="FM1107">
            <v>0</v>
          </cell>
          <cell r="FN1107">
            <v>0</v>
          </cell>
          <cell r="FO1107">
            <v>0</v>
          </cell>
          <cell r="FP1107">
            <v>0</v>
          </cell>
          <cell r="FQ1107">
            <v>0</v>
          </cell>
          <cell r="FR1107">
            <v>0</v>
          </cell>
          <cell r="FS1107">
            <v>0</v>
          </cell>
          <cell r="FT1107">
            <v>0</v>
          </cell>
          <cell r="FU1107">
            <v>0</v>
          </cell>
          <cell r="FV1107">
            <v>0</v>
          </cell>
          <cell r="FW1107">
            <v>0</v>
          </cell>
          <cell r="FX1107">
            <v>0</v>
          </cell>
          <cell r="FY1107">
            <v>0</v>
          </cell>
          <cell r="FZ1107">
            <v>0</v>
          </cell>
          <cell r="GA1107">
            <v>0</v>
          </cell>
          <cell r="GB1107">
            <v>0</v>
          </cell>
          <cell r="GC1107">
            <v>0</v>
          </cell>
          <cell r="GD1107">
            <v>0</v>
          </cell>
          <cell r="GE1107">
            <v>0</v>
          </cell>
          <cell r="GF1107">
            <v>0</v>
          </cell>
          <cell r="GG1107">
            <v>0</v>
          </cell>
          <cell r="GH1107">
            <v>0</v>
          </cell>
          <cell r="GI1107">
            <v>0</v>
          </cell>
          <cell r="GJ1107">
            <v>0</v>
          </cell>
          <cell r="GK1107">
            <v>0</v>
          </cell>
          <cell r="GL1107">
            <v>0</v>
          </cell>
          <cell r="GM1107">
            <v>0</v>
          </cell>
          <cell r="GN1107">
            <v>0</v>
          </cell>
          <cell r="GO1107">
            <v>0</v>
          </cell>
          <cell r="GP1107">
            <v>0</v>
          </cell>
          <cell r="GQ1107">
            <v>0</v>
          </cell>
          <cell r="GR1107">
            <v>0</v>
          </cell>
          <cell r="GS1107">
            <v>0</v>
          </cell>
          <cell r="GT1107">
            <v>0</v>
          </cell>
          <cell r="GU1107">
            <v>0</v>
          </cell>
          <cell r="GV1107">
            <v>0</v>
          </cell>
          <cell r="GW1107">
            <v>0</v>
          </cell>
          <cell r="GX1107">
            <v>0</v>
          </cell>
          <cell r="GY1107">
            <v>0</v>
          </cell>
          <cell r="GZ1107">
            <v>0</v>
          </cell>
          <cell r="HA1107">
            <v>0</v>
          </cell>
          <cell r="HB1107">
            <v>0</v>
          </cell>
          <cell r="HC1107">
            <v>0</v>
          </cell>
          <cell r="HD1107">
            <v>0</v>
          </cell>
          <cell r="HE1107">
            <v>0</v>
          </cell>
          <cell r="HF1107">
            <v>0</v>
          </cell>
          <cell r="HG1107">
            <v>0</v>
          </cell>
          <cell r="HH1107">
            <v>0</v>
          </cell>
          <cell r="HI1107">
            <v>0</v>
          </cell>
          <cell r="HJ1107">
            <v>0</v>
          </cell>
          <cell r="HK1107">
            <v>0</v>
          </cell>
          <cell r="HL1107">
            <v>0</v>
          </cell>
          <cell r="HM1107">
            <v>0</v>
          </cell>
          <cell r="HN1107">
            <v>0</v>
          </cell>
          <cell r="HO1107">
            <v>0</v>
          </cell>
          <cell r="HP1107">
            <v>0</v>
          </cell>
          <cell r="HQ1107">
            <v>0</v>
          </cell>
          <cell r="HR1107">
            <v>0</v>
          </cell>
          <cell r="HS1107">
            <v>0</v>
          </cell>
          <cell r="HT1107">
            <v>0</v>
          </cell>
          <cell r="HU1107">
            <v>0</v>
          </cell>
          <cell r="HV1107">
            <v>0</v>
          </cell>
          <cell r="HW1107">
            <v>0</v>
          </cell>
          <cell r="HX1107">
            <v>0</v>
          </cell>
          <cell r="HY1107">
            <v>0</v>
          </cell>
          <cell r="HZ1107">
            <v>0</v>
          </cell>
          <cell r="IA1107">
            <v>0</v>
          </cell>
          <cell r="IB1107">
            <v>0</v>
          </cell>
          <cell r="IC1107">
            <v>0</v>
          </cell>
          <cell r="ID1107">
            <v>0</v>
          </cell>
          <cell r="IE1107">
            <v>0</v>
          </cell>
          <cell r="IF1107">
            <v>0</v>
          </cell>
          <cell r="IG1107">
            <v>0</v>
          </cell>
          <cell r="IH1107">
            <v>0</v>
          </cell>
          <cell r="II1107">
            <v>0</v>
          </cell>
          <cell r="IJ1107">
            <v>0</v>
          </cell>
          <cell r="IK1107">
            <v>0</v>
          </cell>
          <cell r="IL1107">
            <v>0</v>
          </cell>
          <cell r="IM1107">
            <v>0</v>
          </cell>
          <cell r="IN1107">
            <v>0</v>
          </cell>
          <cell r="IO1107">
            <v>0</v>
          </cell>
          <cell r="IP1107">
            <v>0</v>
          </cell>
          <cell r="IQ1107">
            <v>0</v>
          </cell>
          <cell r="IR1107">
            <v>0</v>
          </cell>
          <cell r="IS1107">
            <v>0</v>
          </cell>
          <cell r="IT1107">
            <v>0</v>
          </cell>
          <cell r="IU1107">
            <v>0</v>
          </cell>
          <cell r="IV1107">
            <v>0</v>
          </cell>
          <cell r="IW1107">
            <v>0</v>
          </cell>
          <cell r="IX1107">
            <v>0</v>
          </cell>
          <cell r="IY1107">
            <v>0</v>
          </cell>
          <cell r="IZ1107">
            <v>0</v>
          </cell>
          <cell r="JA1107">
            <v>0</v>
          </cell>
          <cell r="JB1107">
            <v>0</v>
          </cell>
          <cell r="JC1107">
            <v>0</v>
          </cell>
          <cell r="JD1107">
            <v>0</v>
          </cell>
          <cell r="JE1107">
            <v>0</v>
          </cell>
        </row>
        <row r="1108">
          <cell r="D1108" t="str">
            <v>HY_.QF.SOR._.SML.C-Drop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0</v>
          </cell>
          <cell r="BD1108">
            <v>0</v>
          </cell>
          <cell r="BE1108">
            <v>0</v>
          </cell>
          <cell r="BF1108">
            <v>0</v>
          </cell>
          <cell r="BG1108">
            <v>0</v>
          </cell>
          <cell r="BH1108">
            <v>0</v>
          </cell>
          <cell r="BI1108">
            <v>0</v>
          </cell>
          <cell r="BJ1108">
            <v>0</v>
          </cell>
          <cell r="BK1108">
            <v>0</v>
          </cell>
          <cell r="BL1108">
            <v>0</v>
          </cell>
          <cell r="BM1108">
            <v>0</v>
          </cell>
          <cell r="BN1108">
            <v>0</v>
          </cell>
          <cell r="BO1108">
            <v>0</v>
          </cell>
          <cell r="BP1108">
            <v>0</v>
          </cell>
          <cell r="BQ1108">
            <v>0</v>
          </cell>
          <cell r="BR1108">
            <v>0</v>
          </cell>
          <cell r="BS1108">
            <v>0</v>
          </cell>
          <cell r="BT1108">
            <v>0</v>
          </cell>
          <cell r="BU1108">
            <v>0</v>
          </cell>
          <cell r="BV1108">
            <v>0</v>
          </cell>
          <cell r="BW1108">
            <v>0</v>
          </cell>
          <cell r="BX1108">
            <v>0</v>
          </cell>
          <cell r="BY1108">
            <v>0</v>
          </cell>
          <cell r="BZ1108">
            <v>0</v>
          </cell>
          <cell r="CA1108">
            <v>0</v>
          </cell>
          <cell r="CB1108">
            <v>0</v>
          </cell>
          <cell r="CC1108">
            <v>0</v>
          </cell>
          <cell r="CD1108">
            <v>0</v>
          </cell>
          <cell r="CE1108">
            <v>0</v>
          </cell>
          <cell r="CF1108">
            <v>0</v>
          </cell>
          <cell r="CG1108">
            <v>0</v>
          </cell>
          <cell r="CH1108">
            <v>0</v>
          </cell>
          <cell r="CI1108">
            <v>0</v>
          </cell>
          <cell r="CJ1108">
            <v>0</v>
          </cell>
          <cell r="CK1108">
            <v>0</v>
          </cell>
          <cell r="CL1108">
            <v>0</v>
          </cell>
          <cell r="CM1108">
            <v>0</v>
          </cell>
          <cell r="CN1108">
            <v>0</v>
          </cell>
          <cell r="CO1108">
            <v>0</v>
          </cell>
          <cell r="CP1108">
            <v>0</v>
          </cell>
          <cell r="CQ1108">
            <v>0</v>
          </cell>
          <cell r="CR1108">
            <v>0</v>
          </cell>
          <cell r="CS1108">
            <v>0</v>
          </cell>
          <cell r="CT1108">
            <v>0</v>
          </cell>
          <cell r="CU1108">
            <v>0</v>
          </cell>
          <cell r="CV1108">
            <v>0</v>
          </cell>
          <cell r="CW1108">
            <v>0</v>
          </cell>
          <cell r="CX1108">
            <v>0</v>
          </cell>
          <cell r="CY1108">
            <v>0</v>
          </cell>
          <cell r="CZ1108">
            <v>0</v>
          </cell>
          <cell r="DA1108">
            <v>0</v>
          </cell>
          <cell r="DB1108">
            <v>0</v>
          </cell>
          <cell r="DC1108">
            <v>0</v>
          </cell>
          <cell r="DD1108">
            <v>0</v>
          </cell>
          <cell r="DE1108">
            <v>0</v>
          </cell>
          <cell r="DF1108">
            <v>0</v>
          </cell>
          <cell r="DG1108">
            <v>0</v>
          </cell>
          <cell r="DH1108">
            <v>0</v>
          </cell>
          <cell r="DI1108">
            <v>0</v>
          </cell>
          <cell r="DJ1108">
            <v>0</v>
          </cell>
          <cell r="DK1108">
            <v>0</v>
          </cell>
          <cell r="DL1108">
            <v>0</v>
          </cell>
          <cell r="DM1108">
            <v>0</v>
          </cell>
          <cell r="DN1108">
            <v>0</v>
          </cell>
          <cell r="DO1108">
            <v>0</v>
          </cell>
          <cell r="DP1108">
            <v>0</v>
          </cell>
          <cell r="DQ1108">
            <v>0</v>
          </cell>
          <cell r="DR1108">
            <v>0</v>
          </cell>
          <cell r="DS1108">
            <v>0</v>
          </cell>
          <cell r="DT1108">
            <v>0</v>
          </cell>
          <cell r="DU1108">
            <v>0</v>
          </cell>
          <cell r="DV1108">
            <v>0</v>
          </cell>
          <cell r="DW1108">
            <v>0</v>
          </cell>
          <cell r="DX1108">
            <v>0</v>
          </cell>
          <cell r="DY1108">
            <v>0</v>
          </cell>
          <cell r="DZ1108">
            <v>0</v>
          </cell>
          <cell r="EA1108">
            <v>0</v>
          </cell>
          <cell r="EB1108">
            <v>0</v>
          </cell>
          <cell r="EC1108">
            <v>0</v>
          </cell>
          <cell r="ED1108">
            <v>0</v>
          </cell>
          <cell r="EE1108">
            <v>0</v>
          </cell>
          <cell r="EF1108">
            <v>0</v>
          </cell>
          <cell r="EG1108">
            <v>0</v>
          </cell>
          <cell r="EH1108">
            <v>0</v>
          </cell>
          <cell r="EI1108">
            <v>0</v>
          </cell>
          <cell r="EJ1108">
            <v>0</v>
          </cell>
          <cell r="EK1108">
            <v>0</v>
          </cell>
          <cell r="EL1108">
            <v>0</v>
          </cell>
          <cell r="EM1108">
            <v>0</v>
          </cell>
          <cell r="EN1108">
            <v>0</v>
          </cell>
          <cell r="EO1108">
            <v>0</v>
          </cell>
          <cell r="EP1108">
            <v>0</v>
          </cell>
          <cell r="EQ1108">
            <v>0</v>
          </cell>
          <cell r="ER1108">
            <v>0</v>
          </cell>
          <cell r="ES1108">
            <v>0</v>
          </cell>
          <cell r="ET1108">
            <v>0</v>
          </cell>
          <cell r="EU1108">
            <v>0</v>
          </cell>
          <cell r="EV1108">
            <v>0</v>
          </cell>
          <cell r="EW1108">
            <v>0</v>
          </cell>
          <cell r="EX1108">
            <v>0</v>
          </cell>
          <cell r="EY1108">
            <v>0</v>
          </cell>
          <cell r="EZ1108">
            <v>0</v>
          </cell>
          <cell r="FA1108">
            <v>0</v>
          </cell>
          <cell r="FB1108">
            <v>0</v>
          </cell>
          <cell r="FC1108">
            <v>0</v>
          </cell>
          <cell r="FD1108">
            <v>0</v>
          </cell>
          <cell r="FE1108">
            <v>0</v>
          </cell>
          <cell r="FF1108">
            <v>0</v>
          </cell>
          <cell r="FG1108">
            <v>0</v>
          </cell>
          <cell r="FH1108">
            <v>0</v>
          </cell>
          <cell r="FI1108">
            <v>0</v>
          </cell>
          <cell r="FJ1108">
            <v>0</v>
          </cell>
          <cell r="FK1108">
            <v>0</v>
          </cell>
          <cell r="FL1108">
            <v>0</v>
          </cell>
          <cell r="FM1108">
            <v>0</v>
          </cell>
          <cell r="FN1108">
            <v>0</v>
          </cell>
          <cell r="FO1108">
            <v>0</v>
          </cell>
          <cell r="FP1108">
            <v>0</v>
          </cell>
          <cell r="FQ1108">
            <v>0</v>
          </cell>
          <cell r="FR1108">
            <v>0</v>
          </cell>
          <cell r="FS1108">
            <v>0</v>
          </cell>
          <cell r="FT1108">
            <v>0</v>
          </cell>
          <cell r="FU1108">
            <v>0</v>
          </cell>
          <cell r="FV1108">
            <v>0</v>
          </cell>
          <cell r="FW1108">
            <v>0</v>
          </cell>
          <cell r="FX1108">
            <v>0</v>
          </cell>
          <cell r="FY1108">
            <v>0</v>
          </cell>
          <cell r="FZ1108">
            <v>0</v>
          </cell>
          <cell r="GA1108">
            <v>0</v>
          </cell>
          <cell r="GB1108">
            <v>0</v>
          </cell>
          <cell r="GC1108">
            <v>0</v>
          </cell>
          <cell r="GD1108">
            <v>0</v>
          </cell>
          <cell r="GE1108">
            <v>0</v>
          </cell>
          <cell r="GF1108">
            <v>0</v>
          </cell>
          <cell r="GG1108">
            <v>0</v>
          </cell>
          <cell r="GH1108">
            <v>0</v>
          </cell>
          <cell r="GI1108">
            <v>0</v>
          </cell>
          <cell r="GJ1108">
            <v>0</v>
          </cell>
          <cell r="GK1108">
            <v>0</v>
          </cell>
          <cell r="GL1108">
            <v>0</v>
          </cell>
          <cell r="GM1108">
            <v>0</v>
          </cell>
          <cell r="GN1108">
            <v>0</v>
          </cell>
          <cell r="GO1108">
            <v>0</v>
          </cell>
          <cell r="GP1108">
            <v>0</v>
          </cell>
          <cell r="GQ1108">
            <v>0</v>
          </cell>
          <cell r="GR1108">
            <v>0</v>
          </cell>
          <cell r="GS1108">
            <v>0</v>
          </cell>
          <cell r="GT1108">
            <v>0</v>
          </cell>
          <cell r="GU1108">
            <v>0</v>
          </cell>
          <cell r="GV1108">
            <v>0</v>
          </cell>
          <cell r="GW1108">
            <v>0</v>
          </cell>
          <cell r="GX1108">
            <v>0</v>
          </cell>
          <cell r="GY1108">
            <v>0</v>
          </cell>
          <cell r="GZ1108">
            <v>0</v>
          </cell>
          <cell r="HA1108">
            <v>0</v>
          </cell>
          <cell r="HB1108">
            <v>0</v>
          </cell>
          <cell r="HC1108">
            <v>0</v>
          </cell>
          <cell r="HD1108">
            <v>0</v>
          </cell>
          <cell r="HE1108">
            <v>0</v>
          </cell>
          <cell r="HF1108">
            <v>0</v>
          </cell>
          <cell r="HG1108">
            <v>0</v>
          </cell>
          <cell r="HH1108">
            <v>0</v>
          </cell>
          <cell r="HI1108">
            <v>0</v>
          </cell>
          <cell r="HJ1108">
            <v>0</v>
          </cell>
          <cell r="HK1108">
            <v>0</v>
          </cell>
          <cell r="HL1108">
            <v>0</v>
          </cell>
          <cell r="HM1108">
            <v>0</v>
          </cell>
          <cell r="HN1108">
            <v>0</v>
          </cell>
          <cell r="HO1108">
            <v>0</v>
          </cell>
          <cell r="HP1108">
            <v>0</v>
          </cell>
          <cell r="HQ1108">
            <v>0</v>
          </cell>
          <cell r="HR1108">
            <v>0</v>
          </cell>
          <cell r="HS1108">
            <v>0</v>
          </cell>
          <cell r="HT1108">
            <v>0</v>
          </cell>
          <cell r="HU1108">
            <v>0</v>
          </cell>
          <cell r="HV1108">
            <v>0</v>
          </cell>
          <cell r="HW1108">
            <v>0</v>
          </cell>
          <cell r="HX1108">
            <v>0</v>
          </cell>
          <cell r="HY1108">
            <v>0</v>
          </cell>
          <cell r="HZ1108">
            <v>0</v>
          </cell>
          <cell r="IA1108">
            <v>0</v>
          </cell>
          <cell r="IB1108">
            <v>0</v>
          </cell>
          <cell r="IC1108">
            <v>0</v>
          </cell>
          <cell r="ID1108">
            <v>0</v>
          </cell>
          <cell r="IE1108">
            <v>0</v>
          </cell>
          <cell r="IF1108">
            <v>0</v>
          </cell>
          <cell r="IG1108">
            <v>0</v>
          </cell>
          <cell r="IH1108">
            <v>0</v>
          </cell>
          <cell r="II1108">
            <v>0</v>
          </cell>
          <cell r="IJ1108">
            <v>0</v>
          </cell>
          <cell r="IK1108">
            <v>0</v>
          </cell>
          <cell r="IL1108">
            <v>0</v>
          </cell>
          <cell r="IM1108">
            <v>0</v>
          </cell>
          <cell r="IN1108">
            <v>0</v>
          </cell>
          <cell r="IO1108">
            <v>0</v>
          </cell>
          <cell r="IP1108">
            <v>0</v>
          </cell>
          <cell r="IQ1108">
            <v>0</v>
          </cell>
          <cell r="IR1108">
            <v>0</v>
          </cell>
          <cell r="IS1108">
            <v>0</v>
          </cell>
          <cell r="IT1108">
            <v>0</v>
          </cell>
          <cell r="IU1108">
            <v>0</v>
          </cell>
          <cell r="IV1108">
            <v>0</v>
          </cell>
          <cell r="IW1108">
            <v>0</v>
          </cell>
          <cell r="IX1108">
            <v>0</v>
          </cell>
          <cell r="IY1108">
            <v>0</v>
          </cell>
          <cell r="IZ1108">
            <v>0</v>
          </cell>
          <cell r="JA1108">
            <v>0</v>
          </cell>
          <cell r="JB1108">
            <v>0</v>
          </cell>
          <cell r="JC1108">
            <v>0</v>
          </cell>
          <cell r="JD1108">
            <v>0</v>
          </cell>
          <cell r="JE1108">
            <v>0</v>
          </cell>
        </row>
        <row r="1109">
          <cell r="D1109" t="str">
            <v>HY_.QF.SOR._.SML.Galesville Dam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0</v>
          </cell>
          <cell r="BD1109">
            <v>0</v>
          </cell>
          <cell r="BE1109">
            <v>0</v>
          </cell>
          <cell r="BF1109">
            <v>0</v>
          </cell>
          <cell r="BG1109">
            <v>0</v>
          </cell>
          <cell r="BH1109">
            <v>0</v>
          </cell>
          <cell r="BI1109">
            <v>0</v>
          </cell>
          <cell r="BJ1109">
            <v>0</v>
          </cell>
          <cell r="BK1109">
            <v>0</v>
          </cell>
          <cell r="BL1109">
            <v>0</v>
          </cell>
          <cell r="BM1109">
            <v>0</v>
          </cell>
          <cell r="BN1109">
            <v>0</v>
          </cell>
          <cell r="BO1109">
            <v>0</v>
          </cell>
          <cell r="BP1109">
            <v>0</v>
          </cell>
          <cell r="BQ1109">
            <v>0</v>
          </cell>
          <cell r="BR1109">
            <v>0</v>
          </cell>
          <cell r="BS1109">
            <v>0</v>
          </cell>
          <cell r="BT1109">
            <v>0</v>
          </cell>
          <cell r="BU1109">
            <v>0</v>
          </cell>
          <cell r="BV1109">
            <v>0</v>
          </cell>
          <cell r="BW1109">
            <v>0</v>
          </cell>
          <cell r="BX1109">
            <v>0</v>
          </cell>
          <cell r="BY1109">
            <v>0</v>
          </cell>
          <cell r="BZ1109">
            <v>0</v>
          </cell>
          <cell r="CA1109">
            <v>0</v>
          </cell>
          <cell r="CB1109">
            <v>0</v>
          </cell>
          <cell r="CC1109">
            <v>0</v>
          </cell>
          <cell r="CD1109">
            <v>0</v>
          </cell>
          <cell r="CE1109">
            <v>0</v>
          </cell>
          <cell r="CF1109">
            <v>0</v>
          </cell>
          <cell r="CG1109">
            <v>0</v>
          </cell>
          <cell r="CH1109">
            <v>0</v>
          </cell>
          <cell r="CI1109">
            <v>0</v>
          </cell>
          <cell r="CJ1109">
            <v>0</v>
          </cell>
          <cell r="CK1109">
            <v>0</v>
          </cell>
          <cell r="CL1109">
            <v>0</v>
          </cell>
          <cell r="CM1109">
            <v>0</v>
          </cell>
          <cell r="CN1109">
            <v>0</v>
          </cell>
          <cell r="CO1109">
            <v>0</v>
          </cell>
          <cell r="CP1109">
            <v>0</v>
          </cell>
          <cell r="CQ1109">
            <v>0</v>
          </cell>
          <cell r="CR1109">
            <v>0</v>
          </cell>
          <cell r="CS1109">
            <v>0</v>
          </cell>
          <cell r="CT1109">
            <v>0</v>
          </cell>
          <cell r="CU1109">
            <v>0</v>
          </cell>
          <cell r="CV1109">
            <v>0</v>
          </cell>
          <cell r="CW1109">
            <v>0</v>
          </cell>
          <cell r="CX1109">
            <v>0</v>
          </cell>
          <cell r="CY1109">
            <v>0</v>
          </cell>
          <cell r="CZ1109">
            <v>0</v>
          </cell>
          <cell r="DA1109">
            <v>0</v>
          </cell>
          <cell r="DB1109">
            <v>0</v>
          </cell>
          <cell r="DC1109">
            <v>0</v>
          </cell>
          <cell r="DD1109">
            <v>0</v>
          </cell>
          <cell r="DE1109">
            <v>0</v>
          </cell>
          <cell r="DF1109">
            <v>0</v>
          </cell>
          <cell r="DG1109">
            <v>0</v>
          </cell>
          <cell r="DH1109">
            <v>0</v>
          </cell>
          <cell r="DI1109">
            <v>0</v>
          </cell>
          <cell r="DJ1109">
            <v>0</v>
          </cell>
          <cell r="DK1109">
            <v>0</v>
          </cell>
          <cell r="DL1109">
            <v>0</v>
          </cell>
          <cell r="DM1109">
            <v>0</v>
          </cell>
          <cell r="DN1109">
            <v>0</v>
          </cell>
          <cell r="DO1109">
            <v>0</v>
          </cell>
          <cell r="DP1109">
            <v>0</v>
          </cell>
          <cell r="DQ1109">
            <v>0</v>
          </cell>
          <cell r="DR1109">
            <v>0</v>
          </cell>
          <cell r="DS1109">
            <v>0</v>
          </cell>
          <cell r="DT1109">
            <v>0</v>
          </cell>
          <cell r="DU1109">
            <v>0</v>
          </cell>
          <cell r="DV1109">
            <v>0</v>
          </cell>
          <cell r="DW1109">
            <v>0</v>
          </cell>
          <cell r="DX1109">
            <v>0</v>
          </cell>
          <cell r="DY1109">
            <v>0</v>
          </cell>
          <cell r="DZ1109">
            <v>0</v>
          </cell>
          <cell r="EA1109">
            <v>0</v>
          </cell>
          <cell r="EB1109">
            <v>0</v>
          </cell>
          <cell r="EC1109">
            <v>0</v>
          </cell>
          <cell r="ED1109">
            <v>0</v>
          </cell>
          <cell r="EE1109">
            <v>0</v>
          </cell>
          <cell r="EF1109">
            <v>0</v>
          </cell>
          <cell r="EG1109">
            <v>0</v>
          </cell>
          <cell r="EH1109">
            <v>0</v>
          </cell>
          <cell r="EI1109">
            <v>0</v>
          </cell>
          <cell r="EJ1109">
            <v>0</v>
          </cell>
          <cell r="EK1109">
            <v>0</v>
          </cell>
          <cell r="EL1109">
            <v>0</v>
          </cell>
          <cell r="EM1109">
            <v>0</v>
          </cell>
          <cell r="EN1109">
            <v>0</v>
          </cell>
          <cell r="EO1109">
            <v>0</v>
          </cell>
          <cell r="EP1109">
            <v>0</v>
          </cell>
          <cell r="EQ1109">
            <v>0</v>
          </cell>
          <cell r="ER1109">
            <v>0</v>
          </cell>
          <cell r="ES1109">
            <v>0</v>
          </cell>
          <cell r="ET1109">
            <v>0</v>
          </cell>
          <cell r="EU1109">
            <v>0</v>
          </cell>
          <cell r="EV1109">
            <v>0</v>
          </cell>
          <cell r="EW1109">
            <v>0</v>
          </cell>
          <cell r="EX1109">
            <v>0</v>
          </cell>
          <cell r="EY1109">
            <v>0</v>
          </cell>
          <cell r="EZ1109">
            <v>0</v>
          </cell>
          <cell r="FA1109">
            <v>0</v>
          </cell>
          <cell r="FB1109">
            <v>0</v>
          </cell>
          <cell r="FC1109">
            <v>0</v>
          </cell>
          <cell r="FD1109">
            <v>0</v>
          </cell>
          <cell r="FE1109">
            <v>0</v>
          </cell>
          <cell r="FF1109">
            <v>0</v>
          </cell>
          <cell r="FG1109">
            <v>0</v>
          </cell>
          <cell r="FH1109">
            <v>0</v>
          </cell>
          <cell r="FI1109">
            <v>0</v>
          </cell>
          <cell r="FJ1109">
            <v>0</v>
          </cell>
          <cell r="FK1109">
            <v>0</v>
          </cell>
          <cell r="FL1109">
            <v>0</v>
          </cell>
          <cell r="FM1109">
            <v>0</v>
          </cell>
          <cell r="FN1109">
            <v>0</v>
          </cell>
          <cell r="FO1109">
            <v>0</v>
          </cell>
          <cell r="FP1109">
            <v>0</v>
          </cell>
          <cell r="FQ1109">
            <v>0</v>
          </cell>
          <cell r="FR1109">
            <v>0</v>
          </cell>
          <cell r="FS1109">
            <v>0</v>
          </cell>
          <cell r="FT1109">
            <v>0</v>
          </cell>
          <cell r="FU1109">
            <v>0</v>
          </cell>
          <cell r="FV1109">
            <v>0</v>
          </cell>
          <cell r="FW1109">
            <v>0</v>
          </cell>
          <cell r="FX1109">
            <v>0</v>
          </cell>
          <cell r="FY1109">
            <v>0</v>
          </cell>
          <cell r="FZ1109">
            <v>0</v>
          </cell>
          <cell r="GA1109">
            <v>0</v>
          </cell>
          <cell r="GB1109">
            <v>0</v>
          </cell>
          <cell r="GC1109">
            <v>0</v>
          </cell>
          <cell r="GD1109">
            <v>0</v>
          </cell>
          <cell r="GE1109">
            <v>0</v>
          </cell>
          <cell r="GF1109">
            <v>0</v>
          </cell>
          <cell r="GG1109">
            <v>0</v>
          </cell>
          <cell r="GH1109">
            <v>0</v>
          </cell>
          <cell r="GI1109">
            <v>0</v>
          </cell>
          <cell r="GJ1109">
            <v>0</v>
          </cell>
          <cell r="GK1109">
            <v>0</v>
          </cell>
          <cell r="GL1109">
            <v>0</v>
          </cell>
          <cell r="GM1109">
            <v>0</v>
          </cell>
          <cell r="GN1109">
            <v>0</v>
          </cell>
          <cell r="GO1109">
            <v>0</v>
          </cell>
          <cell r="GP1109">
            <v>0</v>
          </cell>
          <cell r="GQ1109">
            <v>0</v>
          </cell>
          <cell r="GR1109">
            <v>0</v>
          </cell>
          <cell r="GS1109">
            <v>0</v>
          </cell>
          <cell r="GT1109">
            <v>0</v>
          </cell>
          <cell r="GU1109">
            <v>0</v>
          </cell>
          <cell r="GV1109">
            <v>0</v>
          </cell>
          <cell r="GW1109">
            <v>0</v>
          </cell>
          <cell r="GX1109">
            <v>0</v>
          </cell>
          <cell r="GY1109">
            <v>0</v>
          </cell>
          <cell r="GZ1109">
            <v>0</v>
          </cell>
          <cell r="HA1109">
            <v>0</v>
          </cell>
          <cell r="HB1109">
            <v>0</v>
          </cell>
          <cell r="HC1109">
            <v>0</v>
          </cell>
          <cell r="HD1109">
            <v>0</v>
          </cell>
          <cell r="HE1109">
            <v>0</v>
          </cell>
          <cell r="HF1109">
            <v>0</v>
          </cell>
          <cell r="HG1109">
            <v>0</v>
          </cell>
          <cell r="HH1109">
            <v>0</v>
          </cell>
          <cell r="HI1109">
            <v>0</v>
          </cell>
          <cell r="HJ1109">
            <v>0</v>
          </cell>
          <cell r="HK1109">
            <v>0</v>
          </cell>
          <cell r="HL1109">
            <v>0</v>
          </cell>
          <cell r="HM1109">
            <v>0</v>
          </cell>
          <cell r="HN1109">
            <v>0</v>
          </cell>
          <cell r="HO1109">
            <v>0</v>
          </cell>
          <cell r="HP1109">
            <v>0</v>
          </cell>
          <cell r="HQ1109">
            <v>0</v>
          </cell>
          <cell r="HR1109">
            <v>0</v>
          </cell>
          <cell r="HS1109">
            <v>0</v>
          </cell>
          <cell r="HT1109">
            <v>0</v>
          </cell>
          <cell r="HU1109">
            <v>0</v>
          </cell>
          <cell r="HV1109">
            <v>0</v>
          </cell>
          <cell r="HW1109">
            <v>0</v>
          </cell>
          <cell r="HX1109">
            <v>0</v>
          </cell>
          <cell r="HY1109">
            <v>0</v>
          </cell>
          <cell r="HZ1109">
            <v>0</v>
          </cell>
          <cell r="IA1109">
            <v>0</v>
          </cell>
          <cell r="IB1109">
            <v>0</v>
          </cell>
          <cell r="IC1109">
            <v>0</v>
          </cell>
          <cell r="ID1109">
            <v>0</v>
          </cell>
          <cell r="IE1109">
            <v>0</v>
          </cell>
          <cell r="IF1109">
            <v>0</v>
          </cell>
          <cell r="IG1109">
            <v>0</v>
          </cell>
          <cell r="IH1109">
            <v>0</v>
          </cell>
          <cell r="II1109">
            <v>0</v>
          </cell>
          <cell r="IJ1109">
            <v>0</v>
          </cell>
          <cell r="IK1109">
            <v>0</v>
          </cell>
          <cell r="IL1109">
            <v>0</v>
          </cell>
          <cell r="IM1109">
            <v>0</v>
          </cell>
          <cell r="IN1109">
            <v>0</v>
          </cell>
          <cell r="IO1109">
            <v>0</v>
          </cell>
          <cell r="IP1109">
            <v>0</v>
          </cell>
          <cell r="IQ1109">
            <v>0</v>
          </cell>
          <cell r="IR1109">
            <v>0</v>
          </cell>
          <cell r="IS1109">
            <v>0</v>
          </cell>
          <cell r="IT1109">
            <v>0</v>
          </cell>
          <cell r="IU1109">
            <v>0</v>
          </cell>
          <cell r="IV1109">
            <v>0</v>
          </cell>
          <cell r="IW1109">
            <v>0</v>
          </cell>
          <cell r="IX1109">
            <v>0</v>
          </cell>
          <cell r="IY1109">
            <v>0</v>
          </cell>
          <cell r="IZ1109">
            <v>0</v>
          </cell>
          <cell r="JA1109">
            <v>0</v>
          </cell>
          <cell r="JB1109">
            <v>0</v>
          </cell>
          <cell r="JC1109">
            <v>0</v>
          </cell>
          <cell r="JD1109">
            <v>0</v>
          </cell>
          <cell r="JE1109">
            <v>0</v>
          </cell>
        </row>
        <row r="1110">
          <cell r="D1110" t="str">
            <v>HY_.QF.SOR._.SML.NORTH FORK SPRAGUE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0</v>
          </cell>
          <cell r="BD1110">
            <v>0</v>
          </cell>
          <cell r="BE1110">
            <v>0</v>
          </cell>
          <cell r="BF1110">
            <v>0</v>
          </cell>
          <cell r="BG1110">
            <v>0</v>
          </cell>
          <cell r="BH1110">
            <v>0</v>
          </cell>
          <cell r="BI1110">
            <v>0</v>
          </cell>
          <cell r="BJ1110">
            <v>0</v>
          </cell>
          <cell r="BK1110">
            <v>0</v>
          </cell>
          <cell r="BL1110">
            <v>0</v>
          </cell>
          <cell r="BM1110">
            <v>0</v>
          </cell>
          <cell r="BN1110">
            <v>0</v>
          </cell>
          <cell r="BO1110">
            <v>0</v>
          </cell>
          <cell r="BP1110">
            <v>0</v>
          </cell>
          <cell r="BQ1110">
            <v>0</v>
          </cell>
          <cell r="BR1110">
            <v>0</v>
          </cell>
          <cell r="BS1110">
            <v>0</v>
          </cell>
          <cell r="BT1110">
            <v>0</v>
          </cell>
          <cell r="BU1110">
            <v>0</v>
          </cell>
          <cell r="BV1110">
            <v>0</v>
          </cell>
          <cell r="BW1110">
            <v>0</v>
          </cell>
          <cell r="BX1110">
            <v>0</v>
          </cell>
          <cell r="BY1110">
            <v>0</v>
          </cell>
          <cell r="BZ1110">
            <v>0</v>
          </cell>
          <cell r="CA1110">
            <v>0</v>
          </cell>
          <cell r="CB1110">
            <v>0</v>
          </cell>
          <cell r="CC1110">
            <v>0</v>
          </cell>
          <cell r="CD1110">
            <v>0</v>
          </cell>
          <cell r="CE1110">
            <v>0</v>
          </cell>
          <cell r="CF1110">
            <v>0</v>
          </cell>
          <cell r="CG1110">
            <v>0</v>
          </cell>
          <cell r="CH1110">
            <v>0</v>
          </cell>
          <cell r="CI1110">
            <v>0</v>
          </cell>
          <cell r="CJ1110">
            <v>0</v>
          </cell>
          <cell r="CK1110">
            <v>0</v>
          </cell>
          <cell r="CL1110">
            <v>0</v>
          </cell>
          <cell r="CM1110">
            <v>0</v>
          </cell>
          <cell r="CN1110">
            <v>0</v>
          </cell>
          <cell r="CO1110">
            <v>0</v>
          </cell>
          <cell r="CP1110">
            <v>0</v>
          </cell>
          <cell r="CQ1110">
            <v>0</v>
          </cell>
          <cell r="CR1110">
            <v>0</v>
          </cell>
          <cell r="CS1110">
            <v>0</v>
          </cell>
          <cell r="CT1110">
            <v>0</v>
          </cell>
          <cell r="CU1110">
            <v>0</v>
          </cell>
          <cell r="CV1110">
            <v>0</v>
          </cell>
          <cell r="CW1110">
            <v>0</v>
          </cell>
          <cell r="CX1110">
            <v>0</v>
          </cell>
          <cell r="CY1110">
            <v>0</v>
          </cell>
          <cell r="CZ1110">
            <v>0</v>
          </cell>
          <cell r="DA1110">
            <v>0</v>
          </cell>
          <cell r="DB1110">
            <v>0</v>
          </cell>
          <cell r="DC1110">
            <v>0</v>
          </cell>
          <cell r="DD1110">
            <v>0</v>
          </cell>
          <cell r="DE1110">
            <v>0</v>
          </cell>
          <cell r="DF1110">
            <v>0</v>
          </cell>
          <cell r="DG1110">
            <v>0</v>
          </cell>
          <cell r="DH1110">
            <v>0</v>
          </cell>
          <cell r="DI1110">
            <v>0</v>
          </cell>
          <cell r="DJ1110">
            <v>0</v>
          </cell>
          <cell r="DK1110">
            <v>0</v>
          </cell>
          <cell r="DL1110">
            <v>0</v>
          </cell>
          <cell r="DM1110">
            <v>0</v>
          </cell>
          <cell r="DN1110">
            <v>0</v>
          </cell>
          <cell r="DO1110">
            <v>0</v>
          </cell>
          <cell r="DP1110">
            <v>0</v>
          </cell>
          <cell r="DQ1110">
            <v>0</v>
          </cell>
          <cell r="DR1110">
            <v>0</v>
          </cell>
          <cell r="DS1110">
            <v>0</v>
          </cell>
          <cell r="DT1110">
            <v>0</v>
          </cell>
          <cell r="DU1110">
            <v>0</v>
          </cell>
          <cell r="DV1110">
            <v>0</v>
          </cell>
          <cell r="DW1110">
            <v>0</v>
          </cell>
          <cell r="DX1110">
            <v>0</v>
          </cell>
          <cell r="DY1110">
            <v>0</v>
          </cell>
          <cell r="DZ1110">
            <v>0</v>
          </cell>
          <cell r="EA1110">
            <v>0</v>
          </cell>
          <cell r="EB1110">
            <v>0</v>
          </cell>
          <cell r="EC1110">
            <v>0</v>
          </cell>
          <cell r="ED1110">
            <v>0</v>
          </cell>
          <cell r="EE1110">
            <v>0</v>
          </cell>
          <cell r="EF1110">
            <v>0</v>
          </cell>
          <cell r="EG1110">
            <v>0</v>
          </cell>
          <cell r="EH1110">
            <v>0</v>
          </cell>
          <cell r="EI1110">
            <v>0</v>
          </cell>
          <cell r="EJ1110">
            <v>0</v>
          </cell>
          <cell r="EK1110">
            <v>0</v>
          </cell>
          <cell r="EL1110">
            <v>0</v>
          </cell>
          <cell r="EM1110">
            <v>0</v>
          </cell>
          <cell r="EN1110">
            <v>0</v>
          </cell>
          <cell r="EO1110">
            <v>0</v>
          </cell>
          <cell r="EP1110">
            <v>0</v>
          </cell>
          <cell r="EQ1110">
            <v>0</v>
          </cell>
          <cell r="ER1110">
            <v>0</v>
          </cell>
          <cell r="ES1110">
            <v>0</v>
          </cell>
          <cell r="ET1110">
            <v>0</v>
          </cell>
          <cell r="EU1110">
            <v>0</v>
          </cell>
          <cell r="EV1110">
            <v>0</v>
          </cell>
          <cell r="EW1110">
            <v>0</v>
          </cell>
          <cell r="EX1110">
            <v>0</v>
          </cell>
          <cell r="EY1110">
            <v>0</v>
          </cell>
          <cell r="EZ1110">
            <v>0</v>
          </cell>
          <cell r="FA1110">
            <v>0</v>
          </cell>
          <cell r="FB1110">
            <v>0</v>
          </cell>
          <cell r="FC1110">
            <v>0</v>
          </cell>
          <cell r="FD1110">
            <v>0</v>
          </cell>
          <cell r="FE1110">
            <v>0</v>
          </cell>
          <cell r="FF1110">
            <v>0</v>
          </cell>
          <cell r="FG1110">
            <v>0</v>
          </cell>
          <cell r="FH1110">
            <v>0</v>
          </cell>
          <cell r="FI1110">
            <v>0</v>
          </cell>
          <cell r="FJ1110">
            <v>0</v>
          </cell>
          <cell r="FK1110">
            <v>0</v>
          </cell>
          <cell r="FL1110">
            <v>0</v>
          </cell>
          <cell r="FM1110">
            <v>0</v>
          </cell>
          <cell r="FN1110">
            <v>0</v>
          </cell>
          <cell r="FO1110">
            <v>0</v>
          </cell>
          <cell r="FP1110">
            <v>0</v>
          </cell>
          <cell r="FQ1110">
            <v>0</v>
          </cell>
          <cell r="FR1110">
            <v>0</v>
          </cell>
          <cell r="FS1110">
            <v>0</v>
          </cell>
          <cell r="FT1110">
            <v>0</v>
          </cell>
          <cell r="FU1110">
            <v>0</v>
          </cell>
          <cell r="FV1110">
            <v>0</v>
          </cell>
          <cell r="FW1110">
            <v>0</v>
          </cell>
          <cell r="FX1110">
            <v>0</v>
          </cell>
          <cell r="FY1110">
            <v>0</v>
          </cell>
          <cell r="FZ1110">
            <v>0</v>
          </cell>
          <cell r="GA1110">
            <v>0</v>
          </cell>
          <cell r="GB1110">
            <v>0</v>
          </cell>
          <cell r="GC1110">
            <v>0</v>
          </cell>
          <cell r="GD1110">
            <v>0</v>
          </cell>
          <cell r="GE1110">
            <v>0</v>
          </cell>
          <cell r="GF1110">
            <v>0</v>
          </cell>
          <cell r="GG1110">
            <v>0</v>
          </cell>
          <cell r="GH1110">
            <v>0</v>
          </cell>
          <cell r="GI1110">
            <v>0</v>
          </cell>
          <cell r="GJ1110">
            <v>0</v>
          </cell>
          <cell r="GK1110">
            <v>0</v>
          </cell>
          <cell r="GL1110">
            <v>0</v>
          </cell>
          <cell r="GM1110">
            <v>0</v>
          </cell>
          <cell r="GN1110">
            <v>0</v>
          </cell>
          <cell r="GO1110">
            <v>0</v>
          </cell>
          <cell r="GP1110">
            <v>0</v>
          </cell>
          <cell r="GQ1110">
            <v>0</v>
          </cell>
          <cell r="GR1110">
            <v>0</v>
          </cell>
          <cell r="GS1110">
            <v>0</v>
          </cell>
          <cell r="GT1110">
            <v>0</v>
          </cell>
          <cell r="GU1110">
            <v>0</v>
          </cell>
          <cell r="GV1110">
            <v>0</v>
          </cell>
          <cell r="GW1110">
            <v>0</v>
          </cell>
          <cell r="GX1110">
            <v>0</v>
          </cell>
          <cell r="GY1110">
            <v>0</v>
          </cell>
          <cell r="GZ1110">
            <v>0</v>
          </cell>
          <cell r="HA1110">
            <v>0</v>
          </cell>
          <cell r="HB1110">
            <v>0</v>
          </cell>
          <cell r="HC1110">
            <v>0</v>
          </cell>
          <cell r="HD1110">
            <v>0</v>
          </cell>
          <cell r="HE1110">
            <v>0</v>
          </cell>
          <cell r="HF1110">
            <v>0</v>
          </cell>
          <cell r="HG1110">
            <v>0</v>
          </cell>
          <cell r="HH1110">
            <v>0</v>
          </cell>
          <cell r="HI1110">
            <v>0</v>
          </cell>
          <cell r="HJ1110">
            <v>0</v>
          </cell>
          <cell r="HK1110">
            <v>0</v>
          </cell>
          <cell r="HL1110">
            <v>0</v>
          </cell>
          <cell r="HM1110">
            <v>0</v>
          </cell>
          <cell r="HN1110">
            <v>0</v>
          </cell>
          <cell r="HO1110">
            <v>0</v>
          </cell>
          <cell r="HP1110">
            <v>0</v>
          </cell>
          <cell r="HQ1110">
            <v>0</v>
          </cell>
          <cell r="HR1110">
            <v>0</v>
          </cell>
          <cell r="HS1110">
            <v>0</v>
          </cell>
          <cell r="HT1110">
            <v>0</v>
          </cell>
          <cell r="HU1110">
            <v>0</v>
          </cell>
          <cell r="HV1110">
            <v>0</v>
          </cell>
          <cell r="HW1110">
            <v>0</v>
          </cell>
          <cell r="HX1110">
            <v>0</v>
          </cell>
          <cell r="HY1110">
            <v>0</v>
          </cell>
          <cell r="HZ1110">
            <v>0</v>
          </cell>
          <cell r="IA1110">
            <v>0</v>
          </cell>
          <cell r="IB1110">
            <v>0</v>
          </cell>
          <cell r="IC1110">
            <v>0</v>
          </cell>
          <cell r="ID1110">
            <v>0</v>
          </cell>
          <cell r="IE1110">
            <v>0</v>
          </cell>
          <cell r="IF1110">
            <v>0</v>
          </cell>
          <cell r="IG1110">
            <v>0</v>
          </cell>
          <cell r="IH1110">
            <v>0</v>
          </cell>
          <cell r="II1110">
            <v>0</v>
          </cell>
          <cell r="IJ1110">
            <v>0</v>
          </cell>
          <cell r="IK1110">
            <v>0</v>
          </cell>
          <cell r="IL1110">
            <v>0</v>
          </cell>
          <cell r="IM1110">
            <v>0</v>
          </cell>
          <cell r="IN1110">
            <v>0</v>
          </cell>
          <cell r="IO1110">
            <v>0</v>
          </cell>
          <cell r="IP1110">
            <v>0</v>
          </cell>
          <cell r="IQ1110">
            <v>0</v>
          </cell>
          <cell r="IR1110">
            <v>0</v>
          </cell>
          <cell r="IS1110">
            <v>0</v>
          </cell>
          <cell r="IT1110">
            <v>0</v>
          </cell>
          <cell r="IU1110">
            <v>0</v>
          </cell>
          <cell r="IV1110">
            <v>0</v>
          </cell>
          <cell r="IW1110">
            <v>0</v>
          </cell>
          <cell r="IX1110">
            <v>0</v>
          </cell>
          <cell r="IY1110">
            <v>0</v>
          </cell>
          <cell r="IZ1110">
            <v>0</v>
          </cell>
          <cell r="JA1110">
            <v>0</v>
          </cell>
          <cell r="JB1110">
            <v>0</v>
          </cell>
          <cell r="JC1110">
            <v>0</v>
          </cell>
          <cell r="JD1110">
            <v>0</v>
          </cell>
          <cell r="JE1110">
            <v>0</v>
          </cell>
        </row>
        <row r="1111">
          <cell r="D1111" t="str">
            <v>HY_.QF.UTN._.SML.COMMERCIAL ENERGY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0</v>
          </cell>
          <cell r="BD1111">
            <v>0</v>
          </cell>
          <cell r="BE1111">
            <v>0</v>
          </cell>
          <cell r="BF1111">
            <v>0</v>
          </cell>
          <cell r="BG1111">
            <v>0</v>
          </cell>
          <cell r="BH1111">
            <v>0</v>
          </cell>
          <cell r="BI1111">
            <v>0</v>
          </cell>
          <cell r="BJ1111">
            <v>0</v>
          </cell>
          <cell r="BK1111">
            <v>0</v>
          </cell>
          <cell r="BL1111">
            <v>0</v>
          </cell>
          <cell r="BM1111">
            <v>0</v>
          </cell>
          <cell r="BN1111">
            <v>0</v>
          </cell>
          <cell r="BO1111">
            <v>0</v>
          </cell>
          <cell r="BP1111">
            <v>0</v>
          </cell>
          <cell r="BQ1111">
            <v>0</v>
          </cell>
          <cell r="BR1111">
            <v>0</v>
          </cell>
          <cell r="BS1111">
            <v>0</v>
          </cell>
          <cell r="BT1111">
            <v>0</v>
          </cell>
          <cell r="BU1111">
            <v>0</v>
          </cell>
          <cell r="BV1111">
            <v>0</v>
          </cell>
          <cell r="BW1111">
            <v>0</v>
          </cell>
          <cell r="BX1111">
            <v>0</v>
          </cell>
          <cell r="BY1111">
            <v>0</v>
          </cell>
          <cell r="BZ1111">
            <v>0</v>
          </cell>
          <cell r="CA1111">
            <v>0</v>
          </cell>
          <cell r="CB1111">
            <v>0</v>
          </cell>
          <cell r="CC1111">
            <v>0</v>
          </cell>
          <cell r="CD1111">
            <v>0</v>
          </cell>
          <cell r="CE1111">
            <v>0</v>
          </cell>
          <cell r="CF1111">
            <v>0</v>
          </cell>
          <cell r="CG1111">
            <v>0</v>
          </cell>
          <cell r="CH1111">
            <v>0</v>
          </cell>
          <cell r="CI1111">
            <v>0</v>
          </cell>
          <cell r="CJ1111">
            <v>0</v>
          </cell>
          <cell r="CK1111">
            <v>0</v>
          </cell>
          <cell r="CL1111">
            <v>0</v>
          </cell>
          <cell r="CM1111">
            <v>0</v>
          </cell>
          <cell r="CN1111">
            <v>0</v>
          </cell>
          <cell r="CO1111">
            <v>0</v>
          </cell>
          <cell r="CP1111">
            <v>0</v>
          </cell>
          <cell r="CQ1111">
            <v>0</v>
          </cell>
          <cell r="CR1111">
            <v>0</v>
          </cell>
          <cell r="CS1111">
            <v>0</v>
          </cell>
          <cell r="CT1111">
            <v>0</v>
          </cell>
          <cell r="CU1111">
            <v>0</v>
          </cell>
          <cell r="CV1111">
            <v>0</v>
          </cell>
          <cell r="CW1111">
            <v>0</v>
          </cell>
          <cell r="CX1111">
            <v>0</v>
          </cell>
          <cell r="CY1111">
            <v>0</v>
          </cell>
          <cell r="CZ1111">
            <v>0</v>
          </cell>
          <cell r="DA1111">
            <v>0</v>
          </cell>
          <cell r="DB1111">
            <v>0</v>
          </cell>
          <cell r="DC1111">
            <v>0</v>
          </cell>
          <cell r="DD1111">
            <v>0</v>
          </cell>
          <cell r="DE1111">
            <v>0</v>
          </cell>
          <cell r="DF1111">
            <v>0</v>
          </cell>
          <cell r="DG1111">
            <v>0</v>
          </cell>
          <cell r="DH1111">
            <v>0</v>
          </cell>
          <cell r="DI1111">
            <v>0</v>
          </cell>
          <cell r="DJ1111">
            <v>0</v>
          </cell>
          <cell r="DK1111">
            <v>0</v>
          </cell>
          <cell r="DL1111">
            <v>0</v>
          </cell>
          <cell r="DM1111">
            <v>0</v>
          </cell>
          <cell r="DN1111">
            <v>0</v>
          </cell>
          <cell r="DO1111">
            <v>0</v>
          </cell>
          <cell r="DP1111">
            <v>0</v>
          </cell>
          <cell r="DQ1111">
            <v>0</v>
          </cell>
          <cell r="DR1111">
            <v>0</v>
          </cell>
          <cell r="DS1111">
            <v>0</v>
          </cell>
          <cell r="DT1111">
            <v>0</v>
          </cell>
          <cell r="DU1111">
            <v>0</v>
          </cell>
          <cell r="DV1111">
            <v>0</v>
          </cell>
          <cell r="DW1111">
            <v>0</v>
          </cell>
          <cell r="DX1111">
            <v>0</v>
          </cell>
          <cell r="DY1111">
            <v>0</v>
          </cell>
          <cell r="DZ1111">
            <v>0</v>
          </cell>
          <cell r="EA1111">
            <v>0</v>
          </cell>
          <cell r="EB1111">
            <v>0</v>
          </cell>
          <cell r="EC1111">
            <v>0</v>
          </cell>
          <cell r="ED1111">
            <v>0</v>
          </cell>
          <cell r="EE1111">
            <v>0</v>
          </cell>
          <cell r="EF1111">
            <v>0</v>
          </cell>
          <cell r="EG1111">
            <v>0</v>
          </cell>
          <cell r="EH1111">
            <v>0</v>
          </cell>
          <cell r="EI1111">
            <v>0</v>
          </cell>
          <cell r="EJ1111">
            <v>0</v>
          </cell>
          <cell r="EK1111">
            <v>0</v>
          </cell>
          <cell r="EL1111">
            <v>0</v>
          </cell>
          <cell r="EM1111">
            <v>0</v>
          </cell>
          <cell r="EN1111">
            <v>0</v>
          </cell>
          <cell r="EO1111">
            <v>0</v>
          </cell>
          <cell r="EP1111">
            <v>0</v>
          </cell>
          <cell r="EQ1111">
            <v>0</v>
          </cell>
          <cell r="ER1111">
            <v>0</v>
          </cell>
          <cell r="ES1111">
            <v>0</v>
          </cell>
          <cell r="ET1111">
            <v>0</v>
          </cell>
          <cell r="EU1111">
            <v>0</v>
          </cell>
          <cell r="EV1111">
            <v>0</v>
          </cell>
          <cell r="EW1111">
            <v>0</v>
          </cell>
          <cell r="EX1111">
            <v>0</v>
          </cell>
          <cell r="EY1111">
            <v>0</v>
          </cell>
          <cell r="EZ1111">
            <v>0</v>
          </cell>
          <cell r="FA1111">
            <v>0</v>
          </cell>
          <cell r="FB1111">
            <v>0</v>
          </cell>
          <cell r="FC1111">
            <v>0</v>
          </cell>
          <cell r="FD1111">
            <v>0</v>
          </cell>
          <cell r="FE1111">
            <v>0</v>
          </cell>
          <cell r="FF1111">
            <v>0</v>
          </cell>
          <cell r="FG1111">
            <v>0</v>
          </cell>
          <cell r="FH1111">
            <v>0</v>
          </cell>
          <cell r="FI1111">
            <v>0</v>
          </cell>
          <cell r="FJ1111">
            <v>0</v>
          </cell>
          <cell r="FK1111">
            <v>0</v>
          </cell>
          <cell r="FL1111">
            <v>0</v>
          </cell>
          <cell r="FM1111">
            <v>0</v>
          </cell>
          <cell r="FN1111">
            <v>0</v>
          </cell>
          <cell r="FO1111">
            <v>0</v>
          </cell>
          <cell r="FP1111">
            <v>0</v>
          </cell>
          <cell r="FQ1111">
            <v>0</v>
          </cell>
          <cell r="FR1111">
            <v>0</v>
          </cell>
          <cell r="FS1111">
            <v>0</v>
          </cell>
          <cell r="FT1111">
            <v>0</v>
          </cell>
          <cell r="FU1111">
            <v>0</v>
          </cell>
          <cell r="FV1111">
            <v>0</v>
          </cell>
          <cell r="FW1111">
            <v>0</v>
          </cell>
          <cell r="FX1111">
            <v>0</v>
          </cell>
          <cell r="FY1111">
            <v>0</v>
          </cell>
          <cell r="FZ1111">
            <v>0</v>
          </cell>
          <cell r="GA1111">
            <v>0</v>
          </cell>
          <cell r="GB1111">
            <v>0</v>
          </cell>
          <cell r="GC1111">
            <v>0</v>
          </cell>
          <cell r="GD1111">
            <v>0</v>
          </cell>
          <cell r="GE1111">
            <v>0</v>
          </cell>
          <cell r="GF1111">
            <v>0</v>
          </cell>
          <cell r="GG1111">
            <v>0</v>
          </cell>
          <cell r="GH1111">
            <v>0</v>
          </cell>
          <cell r="GI1111">
            <v>0</v>
          </cell>
          <cell r="GJ1111">
            <v>0</v>
          </cell>
          <cell r="GK1111">
            <v>0</v>
          </cell>
          <cell r="GL1111">
            <v>0</v>
          </cell>
          <cell r="GM1111">
            <v>0</v>
          </cell>
          <cell r="GN1111">
            <v>0</v>
          </cell>
          <cell r="GO1111">
            <v>0</v>
          </cell>
          <cell r="GP1111">
            <v>0</v>
          </cell>
          <cell r="GQ1111">
            <v>0</v>
          </cell>
          <cell r="GR1111">
            <v>0</v>
          </cell>
          <cell r="GS1111">
            <v>0</v>
          </cell>
          <cell r="GT1111">
            <v>0</v>
          </cell>
          <cell r="GU1111">
            <v>0</v>
          </cell>
          <cell r="GV1111">
            <v>0</v>
          </cell>
          <cell r="GW1111">
            <v>0</v>
          </cell>
          <cell r="GX1111">
            <v>0</v>
          </cell>
          <cell r="GY1111">
            <v>0</v>
          </cell>
          <cell r="GZ1111">
            <v>0</v>
          </cell>
          <cell r="HA1111">
            <v>0</v>
          </cell>
          <cell r="HB1111">
            <v>0</v>
          </cell>
          <cell r="HC1111">
            <v>0</v>
          </cell>
          <cell r="HD1111">
            <v>0</v>
          </cell>
          <cell r="HE1111">
            <v>0</v>
          </cell>
          <cell r="HF1111">
            <v>0</v>
          </cell>
          <cell r="HG1111">
            <v>0</v>
          </cell>
          <cell r="HH1111">
            <v>0</v>
          </cell>
          <cell r="HI1111">
            <v>0</v>
          </cell>
          <cell r="HJ1111">
            <v>0</v>
          </cell>
          <cell r="HK1111">
            <v>0</v>
          </cell>
          <cell r="HL1111">
            <v>0</v>
          </cell>
          <cell r="HM1111">
            <v>0</v>
          </cell>
          <cell r="HN1111">
            <v>0</v>
          </cell>
          <cell r="HO1111">
            <v>0</v>
          </cell>
          <cell r="HP1111">
            <v>0</v>
          </cell>
          <cell r="HQ1111">
            <v>0</v>
          </cell>
          <cell r="HR1111">
            <v>0</v>
          </cell>
          <cell r="HS1111">
            <v>0</v>
          </cell>
          <cell r="HT1111">
            <v>0</v>
          </cell>
          <cell r="HU1111">
            <v>0</v>
          </cell>
          <cell r="HV1111">
            <v>0</v>
          </cell>
          <cell r="HW1111">
            <v>0</v>
          </cell>
          <cell r="HX1111">
            <v>0</v>
          </cell>
          <cell r="HY1111">
            <v>0</v>
          </cell>
          <cell r="HZ1111">
            <v>0</v>
          </cell>
          <cell r="IA1111">
            <v>0</v>
          </cell>
          <cell r="IB1111">
            <v>0</v>
          </cell>
          <cell r="IC1111">
            <v>0</v>
          </cell>
          <cell r="ID1111">
            <v>0</v>
          </cell>
          <cell r="IE1111">
            <v>0</v>
          </cell>
          <cell r="IF1111">
            <v>0</v>
          </cell>
          <cell r="IG1111">
            <v>0</v>
          </cell>
          <cell r="IH1111">
            <v>0</v>
          </cell>
          <cell r="II1111">
            <v>0</v>
          </cell>
          <cell r="IJ1111">
            <v>0</v>
          </cell>
          <cell r="IK1111">
            <v>0</v>
          </cell>
          <cell r="IL1111">
            <v>0</v>
          </cell>
          <cell r="IM1111">
            <v>0</v>
          </cell>
          <cell r="IN1111">
            <v>0</v>
          </cell>
          <cell r="IO1111">
            <v>0</v>
          </cell>
          <cell r="IP1111">
            <v>0</v>
          </cell>
          <cell r="IQ1111">
            <v>0</v>
          </cell>
          <cell r="IR1111">
            <v>0</v>
          </cell>
          <cell r="IS1111">
            <v>0</v>
          </cell>
          <cell r="IT1111">
            <v>0</v>
          </cell>
          <cell r="IU1111">
            <v>0</v>
          </cell>
          <cell r="IV1111">
            <v>0</v>
          </cell>
          <cell r="IW1111">
            <v>0</v>
          </cell>
          <cell r="IX1111">
            <v>0</v>
          </cell>
          <cell r="IY1111">
            <v>0</v>
          </cell>
          <cell r="IZ1111">
            <v>0</v>
          </cell>
          <cell r="JA1111">
            <v>0</v>
          </cell>
          <cell r="JB1111">
            <v>0</v>
          </cell>
          <cell r="JC1111">
            <v>0</v>
          </cell>
          <cell r="JD1111">
            <v>0</v>
          </cell>
          <cell r="JE1111">
            <v>0</v>
          </cell>
        </row>
        <row r="1112">
          <cell r="D1112" t="str">
            <v>HY_.QF.UTN._.SML.Consolidated Irrigation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0</v>
          </cell>
          <cell r="BD1112">
            <v>0</v>
          </cell>
          <cell r="BE1112">
            <v>0</v>
          </cell>
          <cell r="BF1112">
            <v>0</v>
          </cell>
          <cell r="BG1112">
            <v>0</v>
          </cell>
          <cell r="BH1112">
            <v>0</v>
          </cell>
          <cell r="BI1112">
            <v>0</v>
          </cell>
          <cell r="BJ1112">
            <v>0</v>
          </cell>
          <cell r="BK1112">
            <v>0</v>
          </cell>
          <cell r="BL1112">
            <v>0</v>
          </cell>
          <cell r="BM1112">
            <v>0</v>
          </cell>
          <cell r="BN1112">
            <v>0</v>
          </cell>
          <cell r="BO1112">
            <v>0</v>
          </cell>
          <cell r="BP1112">
            <v>0</v>
          </cell>
          <cell r="BQ1112">
            <v>0</v>
          </cell>
          <cell r="BR1112">
            <v>0</v>
          </cell>
          <cell r="BS1112">
            <v>0</v>
          </cell>
          <cell r="BT1112">
            <v>0</v>
          </cell>
          <cell r="BU1112">
            <v>0</v>
          </cell>
          <cell r="BV1112">
            <v>0</v>
          </cell>
          <cell r="BW1112">
            <v>0</v>
          </cell>
          <cell r="BX1112">
            <v>0</v>
          </cell>
          <cell r="BY1112">
            <v>0</v>
          </cell>
          <cell r="BZ1112">
            <v>0</v>
          </cell>
          <cell r="CA1112">
            <v>0</v>
          </cell>
          <cell r="CB1112">
            <v>0</v>
          </cell>
          <cell r="CC1112">
            <v>0</v>
          </cell>
          <cell r="CD1112">
            <v>0</v>
          </cell>
          <cell r="CE1112">
            <v>0</v>
          </cell>
          <cell r="CF1112">
            <v>0</v>
          </cell>
          <cell r="CG1112">
            <v>0</v>
          </cell>
          <cell r="CH1112">
            <v>0</v>
          </cell>
          <cell r="CI1112">
            <v>0</v>
          </cell>
          <cell r="CJ1112">
            <v>0</v>
          </cell>
          <cell r="CK1112">
            <v>0</v>
          </cell>
          <cell r="CL1112">
            <v>0</v>
          </cell>
          <cell r="CM1112">
            <v>0</v>
          </cell>
          <cell r="CN1112">
            <v>0</v>
          </cell>
          <cell r="CO1112">
            <v>0</v>
          </cell>
          <cell r="CP1112">
            <v>0</v>
          </cell>
          <cell r="CQ1112">
            <v>0</v>
          </cell>
          <cell r="CR1112">
            <v>0</v>
          </cell>
          <cell r="CS1112">
            <v>0</v>
          </cell>
          <cell r="CT1112">
            <v>0</v>
          </cell>
          <cell r="CU1112">
            <v>0</v>
          </cell>
          <cell r="CV1112">
            <v>0</v>
          </cell>
          <cell r="CW1112">
            <v>0</v>
          </cell>
          <cell r="CX1112">
            <v>0</v>
          </cell>
          <cell r="CY1112">
            <v>0</v>
          </cell>
          <cell r="CZ1112">
            <v>0</v>
          </cell>
          <cell r="DA1112">
            <v>0</v>
          </cell>
          <cell r="DB1112">
            <v>0</v>
          </cell>
          <cell r="DC1112">
            <v>0</v>
          </cell>
          <cell r="DD1112">
            <v>0</v>
          </cell>
          <cell r="DE1112">
            <v>0</v>
          </cell>
          <cell r="DF1112">
            <v>0</v>
          </cell>
          <cell r="DG1112">
            <v>0</v>
          </cell>
          <cell r="DH1112">
            <v>0</v>
          </cell>
          <cell r="DI1112">
            <v>0</v>
          </cell>
          <cell r="DJ1112">
            <v>0</v>
          </cell>
          <cell r="DK1112">
            <v>0</v>
          </cell>
          <cell r="DL1112">
            <v>0</v>
          </cell>
          <cell r="DM1112">
            <v>0</v>
          </cell>
          <cell r="DN1112">
            <v>0</v>
          </cell>
          <cell r="DO1112">
            <v>0</v>
          </cell>
          <cell r="DP1112">
            <v>0</v>
          </cell>
          <cell r="DQ1112">
            <v>0</v>
          </cell>
          <cell r="DR1112">
            <v>0</v>
          </cell>
          <cell r="DS1112">
            <v>0</v>
          </cell>
          <cell r="DT1112">
            <v>0</v>
          </cell>
          <cell r="DU1112">
            <v>0</v>
          </cell>
          <cell r="DV1112">
            <v>0</v>
          </cell>
          <cell r="DW1112">
            <v>0</v>
          </cell>
          <cell r="DX1112">
            <v>0</v>
          </cell>
          <cell r="DY1112">
            <v>0</v>
          </cell>
          <cell r="DZ1112">
            <v>0</v>
          </cell>
          <cell r="EA1112">
            <v>0</v>
          </cell>
          <cell r="EB1112">
            <v>0</v>
          </cell>
          <cell r="EC1112">
            <v>0</v>
          </cell>
          <cell r="ED1112">
            <v>0</v>
          </cell>
          <cell r="EE1112">
            <v>0</v>
          </cell>
          <cell r="EF1112">
            <v>0</v>
          </cell>
          <cell r="EG1112">
            <v>0</v>
          </cell>
          <cell r="EH1112">
            <v>0</v>
          </cell>
          <cell r="EI1112">
            <v>0</v>
          </cell>
          <cell r="EJ1112">
            <v>0</v>
          </cell>
          <cell r="EK1112">
            <v>0</v>
          </cell>
          <cell r="EL1112">
            <v>0</v>
          </cell>
          <cell r="EM1112">
            <v>0</v>
          </cell>
          <cell r="EN1112">
            <v>0</v>
          </cell>
          <cell r="EO1112">
            <v>0</v>
          </cell>
          <cell r="EP1112">
            <v>0</v>
          </cell>
          <cell r="EQ1112">
            <v>0</v>
          </cell>
          <cell r="ER1112">
            <v>0</v>
          </cell>
          <cell r="ES1112">
            <v>0</v>
          </cell>
          <cell r="ET1112">
            <v>0</v>
          </cell>
          <cell r="EU1112">
            <v>0</v>
          </cell>
          <cell r="EV1112">
            <v>0</v>
          </cell>
          <cell r="EW1112">
            <v>0</v>
          </cell>
          <cell r="EX1112">
            <v>0</v>
          </cell>
          <cell r="EY1112">
            <v>0</v>
          </cell>
          <cell r="EZ1112">
            <v>0</v>
          </cell>
          <cell r="FA1112">
            <v>0</v>
          </cell>
          <cell r="FB1112">
            <v>0</v>
          </cell>
          <cell r="FC1112">
            <v>0</v>
          </cell>
          <cell r="FD1112">
            <v>0</v>
          </cell>
          <cell r="FE1112">
            <v>0</v>
          </cell>
          <cell r="FF1112">
            <v>0</v>
          </cell>
          <cell r="FG1112">
            <v>0</v>
          </cell>
          <cell r="FH1112">
            <v>0</v>
          </cell>
          <cell r="FI1112">
            <v>0</v>
          </cell>
          <cell r="FJ1112">
            <v>0</v>
          </cell>
          <cell r="FK1112">
            <v>0</v>
          </cell>
          <cell r="FL1112">
            <v>0</v>
          </cell>
          <cell r="FM1112">
            <v>0</v>
          </cell>
          <cell r="FN1112">
            <v>0</v>
          </cell>
          <cell r="FO1112">
            <v>0</v>
          </cell>
          <cell r="FP1112">
            <v>0</v>
          </cell>
          <cell r="FQ1112">
            <v>0</v>
          </cell>
          <cell r="FR1112">
            <v>0</v>
          </cell>
          <cell r="FS1112">
            <v>0</v>
          </cell>
          <cell r="FT1112">
            <v>0</v>
          </cell>
          <cell r="FU1112">
            <v>0</v>
          </cell>
          <cell r="FV1112">
            <v>0</v>
          </cell>
          <cell r="FW1112">
            <v>0</v>
          </cell>
          <cell r="FX1112">
            <v>0</v>
          </cell>
          <cell r="FY1112">
            <v>0</v>
          </cell>
          <cell r="FZ1112">
            <v>0</v>
          </cell>
          <cell r="GA1112">
            <v>0</v>
          </cell>
          <cell r="GB1112">
            <v>0</v>
          </cell>
          <cell r="GC1112">
            <v>0</v>
          </cell>
          <cell r="GD1112">
            <v>0</v>
          </cell>
          <cell r="GE1112">
            <v>0</v>
          </cell>
          <cell r="GF1112">
            <v>0</v>
          </cell>
          <cell r="GG1112">
            <v>0</v>
          </cell>
          <cell r="GH1112">
            <v>0</v>
          </cell>
          <cell r="GI1112">
            <v>0</v>
          </cell>
          <cell r="GJ1112">
            <v>0</v>
          </cell>
          <cell r="GK1112">
            <v>0</v>
          </cell>
          <cell r="GL1112">
            <v>0</v>
          </cell>
          <cell r="GM1112">
            <v>0</v>
          </cell>
          <cell r="GN1112">
            <v>0</v>
          </cell>
          <cell r="GO1112">
            <v>0</v>
          </cell>
          <cell r="GP1112">
            <v>0</v>
          </cell>
          <cell r="GQ1112">
            <v>0</v>
          </cell>
          <cell r="GR1112">
            <v>0</v>
          </cell>
          <cell r="GS1112">
            <v>0</v>
          </cell>
          <cell r="GT1112">
            <v>0</v>
          </cell>
          <cell r="GU1112">
            <v>0</v>
          </cell>
          <cell r="GV1112">
            <v>0</v>
          </cell>
          <cell r="GW1112">
            <v>0</v>
          </cell>
          <cell r="GX1112">
            <v>0</v>
          </cell>
          <cell r="GY1112">
            <v>0</v>
          </cell>
          <cell r="GZ1112">
            <v>0</v>
          </cell>
          <cell r="HA1112">
            <v>0</v>
          </cell>
          <cell r="HB1112">
            <v>0</v>
          </cell>
          <cell r="HC1112">
            <v>0</v>
          </cell>
          <cell r="HD1112">
            <v>0</v>
          </cell>
          <cell r="HE1112">
            <v>0</v>
          </cell>
          <cell r="HF1112">
            <v>0</v>
          </cell>
          <cell r="HG1112">
            <v>0</v>
          </cell>
          <cell r="HH1112">
            <v>0</v>
          </cell>
          <cell r="HI1112">
            <v>0</v>
          </cell>
          <cell r="HJ1112">
            <v>0</v>
          </cell>
          <cell r="HK1112">
            <v>0</v>
          </cell>
          <cell r="HL1112">
            <v>0</v>
          </cell>
          <cell r="HM1112">
            <v>0</v>
          </cell>
          <cell r="HN1112">
            <v>0</v>
          </cell>
          <cell r="HO1112">
            <v>0</v>
          </cell>
          <cell r="HP1112">
            <v>0</v>
          </cell>
          <cell r="HQ1112">
            <v>0</v>
          </cell>
          <cell r="HR1112">
            <v>0</v>
          </cell>
          <cell r="HS1112">
            <v>0</v>
          </cell>
          <cell r="HT1112">
            <v>0</v>
          </cell>
          <cell r="HU1112">
            <v>0</v>
          </cell>
          <cell r="HV1112">
            <v>0</v>
          </cell>
          <cell r="HW1112">
            <v>0</v>
          </cell>
          <cell r="HX1112">
            <v>0</v>
          </cell>
          <cell r="HY1112">
            <v>0</v>
          </cell>
          <cell r="HZ1112">
            <v>0</v>
          </cell>
          <cell r="IA1112">
            <v>0</v>
          </cell>
          <cell r="IB1112">
            <v>0</v>
          </cell>
          <cell r="IC1112">
            <v>0</v>
          </cell>
          <cell r="ID1112">
            <v>0</v>
          </cell>
          <cell r="IE1112">
            <v>0</v>
          </cell>
          <cell r="IF1112">
            <v>0</v>
          </cell>
          <cell r="IG1112">
            <v>0</v>
          </cell>
          <cell r="IH1112">
            <v>0</v>
          </cell>
          <cell r="II1112">
            <v>0</v>
          </cell>
          <cell r="IJ1112">
            <v>0</v>
          </cell>
          <cell r="IK1112">
            <v>0</v>
          </cell>
          <cell r="IL1112">
            <v>0</v>
          </cell>
          <cell r="IM1112">
            <v>0</v>
          </cell>
          <cell r="IN1112">
            <v>0</v>
          </cell>
          <cell r="IO1112">
            <v>0</v>
          </cell>
          <cell r="IP1112">
            <v>0</v>
          </cell>
          <cell r="IQ1112">
            <v>0</v>
          </cell>
          <cell r="IR1112">
            <v>0</v>
          </cell>
          <cell r="IS1112">
            <v>0</v>
          </cell>
          <cell r="IT1112">
            <v>0</v>
          </cell>
          <cell r="IU1112">
            <v>0</v>
          </cell>
          <cell r="IV1112">
            <v>0</v>
          </cell>
          <cell r="IW1112">
            <v>0</v>
          </cell>
          <cell r="IX1112">
            <v>0</v>
          </cell>
          <cell r="IY1112">
            <v>0</v>
          </cell>
          <cell r="IZ1112">
            <v>0</v>
          </cell>
          <cell r="JA1112">
            <v>0</v>
          </cell>
          <cell r="JB1112">
            <v>0</v>
          </cell>
          <cell r="JC1112">
            <v>0</v>
          </cell>
          <cell r="JD1112">
            <v>0</v>
          </cell>
          <cell r="JE1112">
            <v>0</v>
          </cell>
        </row>
        <row r="1113">
          <cell r="D1113" t="str">
            <v>HY_.QF.UTN._.SML.Draper Irrigation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0</v>
          </cell>
          <cell r="BD1113">
            <v>0</v>
          </cell>
          <cell r="BE1113">
            <v>0</v>
          </cell>
          <cell r="BF1113">
            <v>0</v>
          </cell>
          <cell r="BG1113">
            <v>0</v>
          </cell>
          <cell r="BH1113">
            <v>0</v>
          </cell>
          <cell r="BI1113">
            <v>0</v>
          </cell>
          <cell r="BJ1113">
            <v>0</v>
          </cell>
          <cell r="BK1113">
            <v>0</v>
          </cell>
          <cell r="BL1113">
            <v>0</v>
          </cell>
          <cell r="BM1113">
            <v>0</v>
          </cell>
          <cell r="BN1113">
            <v>0</v>
          </cell>
          <cell r="BO1113">
            <v>0</v>
          </cell>
          <cell r="BP1113">
            <v>0</v>
          </cell>
          <cell r="BQ1113">
            <v>0</v>
          </cell>
          <cell r="BR1113">
            <v>0</v>
          </cell>
          <cell r="BS1113">
            <v>0</v>
          </cell>
          <cell r="BT1113">
            <v>0</v>
          </cell>
          <cell r="BU1113">
            <v>0</v>
          </cell>
          <cell r="BV1113">
            <v>0</v>
          </cell>
          <cell r="BW1113">
            <v>0</v>
          </cell>
          <cell r="BX1113">
            <v>0</v>
          </cell>
          <cell r="BY1113">
            <v>0</v>
          </cell>
          <cell r="BZ1113">
            <v>0</v>
          </cell>
          <cell r="CA1113">
            <v>0</v>
          </cell>
          <cell r="CB1113">
            <v>0</v>
          </cell>
          <cell r="CC1113">
            <v>0</v>
          </cell>
          <cell r="CD1113">
            <v>0</v>
          </cell>
          <cell r="CE1113">
            <v>0</v>
          </cell>
          <cell r="CF1113">
            <v>0</v>
          </cell>
          <cell r="CG1113">
            <v>0</v>
          </cell>
          <cell r="CH1113">
            <v>0</v>
          </cell>
          <cell r="CI1113">
            <v>0</v>
          </cell>
          <cell r="CJ1113">
            <v>0</v>
          </cell>
          <cell r="CK1113">
            <v>0</v>
          </cell>
          <cell r="CL1113">
            <v>0</v>
          </cell>
          <cell r="CM1113">
            <v>0</v>
          </cell>
          <cell r="CN1113">
            <v>0</v>
          </cell>
          <cell r="CO1113">
            <v>0</v>
          </cell>
          <cell r="CP1113">
            <v>0</v>
          </cell>
          <cell r="CQ1113">
            <v>0</v>
          </cell>
          <cell r="CR1113">
            <v>0</v>
          </cell>
          <cell r="CS1113">
            <v>0</v>
          </cell>
          <cell r="CT1113">
            <v>0</v>
          </cell>
          <cell r="CU1113">
            <v>0</v>
          </cell>
          <cell r="CV1113">
            <v>0</v>
          </cell>
          <cell r="CW1113">
            <v>0</v>
          </cell>
          <cell r="CX1113">
            <v>0</v>
          </cell>
          <cell r="CY1113">
            <v>0</v>
          </cell>
          <cell r="CZ1113">
            <v>0</v>
          </cell>
          <cell r="DA1113">
            <v>0</v>
          </cell>
          <cell r="DB1113">
            <v>0</v>
          </cell>
          <cell r="DC1113">
            <v>0</v>
          </cell>
          <cell r="DD1113">
            <v>0</v>
          </cell>
          <cell r="DE1113">
            <v>0</v>
          </cell>
          <cell r="DF1113">
            <v>0</v>
          </cell>
          <cell r="DG1113">
            <v>0</v>
          </cell>
          <cell r="DH1113">
            <v>0</v>
          </cell>
          <cell r="DI1113">
            <v>0</v>
          </cell>
          <cell r="DJ1113">
            <v>0</v>
          </cell>
          <cell r="DK1113">
            <v>0</v>
          </cell>
          <cell r="DL1113">
            <v>0</v>
          </cell>
          <cell r="DM1113">
            <v>0</v>
          </cell>
          <cell r="DN1113">
            <v>0</v>
          </cell>
          <cell r="DO1113">
            <v>0</v>
          </cell>
          <cell r="DP1113">
            <v>0</v>
          </cell>
          <cell r="DQ1113">
            <v>0</v>
          </cell>
          <cell r="DR1113">
            <v>0</v>
          </cell>
          <cell r="DS1113">
            <v>0</v>
          </cell>
          <cell r="DT1113">
            <v>0</v>
          </cell>
          <cell r="DU1113">
            <v>0</v>
          </cell>
          <cell r="DV1113">
            <v>0</v>
          </cell>
          <cell r="DW1113">
            <v>0</v>
          </cell>
          <cell r="DX1113">
            <v>0</v>
          </cell>
          <cell r="DY1113">
            <v>0</v>
          </cell>
          <cell r="DZ1113">
            <v>0</v>
          </cell>
          <cell r="EA1113">
            <v>0</v>
          </cell>
          <cell r="EB1113">
            <v>0</v>
          </cell>
          <cell r="EC1113">
            <v>0</v>
          </cell>
          <cell r="ED1113">
            <v>0</v>
          </cell>
          <cell r="EE1113">
            <v>0</v>
          </cell>
          <cell r="EF1113">
            <v>0</v>
          </cell>
          <cell r="EG1113">
            <v>0</v>
          </cell>
          <cell r="EH1113">
            <v>0</v>
          </cell>
          <cell r="EI1113">
            <v>0</v>
          </cell>
          <cell r="EJ1113">
            <v>0</v>
          </cell>
          <cell r="EK1113">
            <v>0</v>
          </cell>
          <cell r="EL1113">
            <v>0</v>
          </cell>
          <cell r="EM1113">
            <v>0</v>
          </cell>
          <cell r="EN1113">
            <v>0</v>
          </cell>
          <cell r="EO1113">
            <v>0</v>
          </cell>
          <cell r="EP1113">
            <v>0</v>
          </cell>
          <cell r="EQ1113">
            <v>0</v>
          </cell>
          <cell r="ER1113">
            <v>0</v>
          </cell>
          <cell r="ES1113">
            <v>0</v>
          </cell>
          <cell r="ET1113">
            <v>0</v>
          </cell>
          <cell r="EU1113">
            <v>0</v>
          </cell>
          <cell r="EV1113">
            <v>0</v>
          </cell>
          <cell r="EW1113">
            <v>0</v>
          </cell>
          <cell r="EX1113">
            <v>0</v>
          </cell>
          <cell r="EY1113">
            <v>0</v>
          </cell>
          <cell r="EZ1113">
            <v>0</v>
          </cell>
          <cell r="FA1113">
            <v>0</v>
          </cell>
          <cell r="FB1113">
            <v>0</v>
          </cell>
          <cell r="FC1113">
            <v>0</v>
          </cell>
          <cell r="FD1113">
            <v>0</v>
          </cell>
          <cell r="FE1113">
            <v>0</v>
          </cell>
          <cell r="FF1113">
            <v>0</v>
          </cell>
          <cell r="FG1113">
            <v>0</v>
          </cell>
          <cell r="FH1113">
            <v>0</v>
          </cell>
          <cell r="FI1113">
            <v>0</v>
          </cell>
          <cell r="FJ1113">
            <v>0</v>
          </cell>
          <cell r="FK1113">
            <v>0</v>
          </cell>
          <cell r="FL1113">
            <v>0</v>
          </cell>
          <cell r="FM1113">
            <v>0</v>
          </cell>
          <cell r="FN1113">
            <v>0</v>
          </cell>
          <cell r="FO1113">
            <v>0</v>
          </cell>
          <cell r="FP1113">
            <v>0</v>
          </cell>
          <cell r="FQ1113">
            <v>0</v>
          </cell>
          <cell r="FR1113">
            <v>0</v>
          </cell>
          <cell r="FS1113">
            <v>0</v>
          </cell>
          <cell r="FT1113">
            <v>0</v>
          </cell>
          <cell r="FU1113">
            <v>0</v>
          </cell>
          <cell r="FV1113">
            <v>0</v>
          </cell>
          <cell r="FW1113">
            <v>0</v>
          </cell>
          <cell r="FX1113">
            <v>0</v>
          </cell>
          <cell r="FY1113">
            <v>0</v>
          </cell>
          <cell r="FZ1113">
            <v>0</v>
          </cell>
          <cell r="GA1113">
            <v>0</v>
          </cell>
          <cell r="GB1113">
            <v>0</v>
          </cell>
          <cell r="GC1113">
            <v>0</v>
          </cell>
          <cell r="GD1113">
            <v>0</v>
          </cell>
          <cell r="GE1113">
            <v>0</v>
          </cell>
          <cell r="GF1113">
            <v>0</v>
          </cell>
          <cell r="GG1113">
            <v>0</v>
          </cell>
          <cell r="GH1113">
            <v>0</v>
          </cell>
          <cell r="GI1113">
            <v>0</v>
          </cell>
          <cell r="GJ1113">
            <v>0</v>
          </cell>
          <cell r="GK1113">
            <v>0</v>
          </cell>
          <cell r="GL1113">
            <v>0</v>
          </cell>
          <cell r="GM1113">
            <v>0</v>
          </cell>
          <cell r="GN1113">
            <v>0</v>
          </cell>
          <cell r="GO1113">
            <v>0</v>
          </cell>
          <cell r="GP1113">
            <v>0</v>
          </cell>
          <cell r="GQ1113">
            <v>0</v>
          </cell>
          <cell r="GR1113">
            <v>0</v>
          </cell>
          <cell r="GS1113">
            <v>0</v>
          </cell>
          <cell r="GT1113">
            <v>0</v>
          </cell>
          <cell r="GU1113">
            <v>0</v>
          </cell>
          <cell r="GV1113">
            <v>0</v>
          </cell>
          <cell r="GW1113">
            <v>0</v>
          </cell>
          <cell r="GX1113">
            <v>0</v>
          </cell>
          <cell r="GY1113">
            <v>0</v>
          </cell>
          <cell r="GZ1113">
            <v>0</v>
          </cell>
          <cell r="HA1113">
            <v>0</v>
          </cell>
          <cell r="HB1113">
            <v>0</v>
          </cell>
          <cell r="HC1113">
            <v>0</v>
          </cell>
          <cell r="HD1113">
            <v>0</v>
          </cell>
          <cell r="HE1113">
            <v>0</v>
          </cell>
          <cell r="HF1113">
            <v>0</v>
          </cell>
          <cell r="HG1113">
            <v>0</v>
          </cell>
          <cell r="HH1113">
            <v>0</v>
          </cell>
          <cell r="HI1113">
            <v>0</v>
          </cell>
          <cell r="HJ1113">
            <v>0</v>
          </cell>
          <cell r="HK1113">
            <v>0</v>
          </cell>
          <cell r="HL1113">
            <v>0</v>
          </cell>
          <cell r="HM1113">
            <v>0</v>
          </cell>
          <cell r="HN1113">
            <v>0</v>
          </cell>
          <cell r="HO1113">
            <v>0</v>
          </cell>
          <cell r="HP1113">
            <v>0</v>
          </cell>
          <cell r="HQ1113">
            <v>0</v>
          </cell>
          <cell r="HR1113">
            <v>0</v>
          </cell>
          <cell r="HS1113">
            <v>0</v>
          </cell>
          <cell r="HT1113">
            <v>0</v>
          </cell>
          <cell r="HU1113">
            <v>0</v>
          </cell>
          <cell r="HV1113">
            <v>0</v>
          </cell>
          <cell r="HW1113">
            <v>0</v>
          </cell>
          <cell r="HX1113">
            <v>0</v>
          </cell>
          <cell r="HY1113">
            <v>0</v>
          </cell>
          <cell r="HZ1113">
            <v>0</v>
          </cell>
          <cell r="IA1113">
            <v>0</v>
          </cell>
          <cell r="IB1113">
            <v>0</v>
          </cell>
          <cell r="IC1113">
            <v>0</v>
          </cell>
          <cell r="ID1113">
            <v>0</v>
          </cell>
          <cell r="IE1113">
            <v>0</v>
          </cell>
          <cell r="IF1113">
            <v>0</v>
          </cell>
          <cell r="IG1113">
            <v>0</v>
          </cell>
          <cell r="IH1113">
            <v>0</v>
          </cell>
          <cell r="II1113">
            <v>0</v>
          </cell>
          <cell r="IJ1113">
            <v>0</v>
          </cell>
          <cell r="IK1113">
            <v>0</v>
          </cell>
          <cell r="IL1113">
            <v>0</v>
          </cell>
          <cell r="IM1113">
            <v>0</v>
          </cell>
          <cell r="IN1113">
            <v>0</v>
          </cell>
          <cell r="IO1113">
            <v>0</v>
          </cell>
          <cell r="IP1113">
            <v>0</v>
          </cell>
          <cell r="IQ1113">
            <v>0</v>
          </cell>
          <cell r="IR1113">
            <v>0</v>
          </cell>
          <cell r="IS1113">
            <v>0</v>
          </cell>
          <cell r="IT1113">
            <v>0</v>
          </cell>
          <cell r="IU1113">
            <v>0</v>
          </cell>
          <cell r="IV1113">
            <v>0</v>
          </cell>
          <cell r="IW1113">
            <v>0</v>
          </cell>
          <cell r="IX1113">
            <v>0</v>
          </cell>
          <cell r="IY1113">
            <v>0</v>
          </cell>
          <cell r="IZ1113">
            <v>0</v>
          </cell>
          <cell r="JA1113">
            <v>0</v>
          </cell>
          <cell r="JB1113">
            <v>0</v>
          </cell>
          <cell r="JC1113">
            <v>0</v>
          </cell>
          <cell r="JD1113">
            <v>0</v>
          </cell>
          <cell r="JE1113">
            <v>0</v>
          </cell>
        </row>
        <row r="1114">
          <cell r="D1114" t="str">
            <v>HY_.QF.UTN._.SML.Georgetown Power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0</v>
          </cell>
          <cell r="BD1114">
            <v>0</v>
          </cell>
          <cell r="BE1114">
            <v>0</v>
          </cell>
          <cell r="BF1114">
            <v>0</v>
          </cell>
          <cell r="BG1114">
            <v>0</v>
          </cell>
          <cell r="BH1114">
            <v>0</v>
          </cell>
          <cell r="BI1114">
            <v>0</v>
          </cell>
          <cell r="BJ1114">
            <v>0</v>
          </cell>
          <cell r="BK1114">
            <v>0</v>
          </cell>
          <cell r="BL1114">
            <v>0</v>
          </cell>
          <cell r="BM1114">
            <v>0</v>
          </cell>
          <cell r="BN1114">
            <v>0</v>
          </cell>
          <cell r="BO1114">
            <v>0</v>
          </cell>
          <cell r="BP1114">
            <v>0</v>
          </cell>
          <cell r="BQ1114">
            <v>0</v>
          </cell>
          <cell r="BR1114">
            <v>0</v>
          </cell>
          <cell r="BS1114">
            <v>0</v>
          </cell>
          <cell r="BT1114">
            <v>0</v>
          </cell>
          <cell r="BU1114">
            <v>0</v>
          </cell>
          <cell r="BV1114">
            <v>0</v>
          </cell>
          <cell r="BW1114">
            <v>0</v>
          </cell>
          <cell r="BX1114">
            <v>0</v>
          </cell>
          <cell r="BY1114">
            <v>0</v>
          </cell>
          <cell r="BZ1114">
            <v>0</v>
          </cell>
          <cell r="CA1114">
            <v>0</v>
          </cell>
          <cell r="CB1114">
            <v>0</v>
          </cell>
          <cell r="CC1114">
            <v>0</v>
          </cell>
          <cell r="CD1114">
            <v>0</v>
          </cell>
          <cell r="CE1114">
            <v>0</v>
          </cell>
          <cell r="CF1114">
            <v>0</v>
          </cell>
          <cell r="CG1114">
            <v>0</v>
          </cell>
          <cell r="CH1114">
            <v>0</v>
          </cell>
          <cell r="CI1114">
            <v>0</v>
          </cell>
          <cell r="CJ1114">
            <v>0</v>
          </cell>
          <cell r="CK1114">
            <v>0</v>
          </cell>
          <cell r="CL1114">
            <v>0</v>
          </cell>
          <cell r="CM1114">
            <v>0</v>
          </cell>
          <cell r="CN1114">
            <v>0</v>
          </cell>
          <cell r="CO1114">
            <v>0</v>
          </cell>
          <cell r="CP1114">
            <v>0</v>
          </cell>
          <cell r="CQ1114">
            <v>0</v>
          </cell>
          <cell r="CR1114">
            <v>0</v>
          </cell>
          <cell r="CS1114">
            <v>0</v>
          </cell>
          <cell r="CT1114">
            <v>0</v>
          </cell>
          <cell r="CU1114">
            <v>0</v>
          </cell>
          <cell r="CV1114">
            <v>0</v>
          </cell>
          <cell r="CW1114">
            <v>0</v>
          </cell>
          <cell r="CX1114">
            <v>0</v>
          </cell>
          <cell r="CY1114">
            <v>0</v>
          </cell>
          <cell r="CZ1114">
            <v>0</v>
          </cell>
          <cell r="DA1114">
            <v>0</v>
          </cell>
          <cell r="DB1114">
            <v>0</v>
          </cell>
          <cell r="DC1114">
            <v>0</v>
          </cell>
          <cell r="DD1114">
            <v>0</v>
          </cell>
          <cell r="DE1114">
            <v>0</v>
          </cell>
          <cell r="DF1114">
            <v>0</v>
          </cell>
          <cell r="DG1114">
            <v>0</v>
          </cell>
          <cell r="DH1114">
            <v>0</v>
          </cell>
          <cell r="DI1114">
            <v>0</v>
          </cell>
          <cell r="DJ1114">
            <v>0</v>
          </cell>
          <cell r="DK1114">
            <v>0</v>
          </cell>
          <cell r="DL1114">
            <v>0</v>
          </cell>
          <cell r="DM1114">
            <v>0</v>
          </cell>
          <cell r="DN1114">
            <v>0</v>
          </cell>
          <cell r="DO1114">
            <v>0</v>
          </cell>
          <cell r="DP1114">
            <v>0</v>
          </cell>
          <cell r="DQ1114">
            <v>0</v>
          </cell>
          <cell r="DR1114">
            <v>0</v>
          </cell>
          <cell r="DS1114">
            <v>0</v>
          </cell>
          <cell r="DT1114">
            <v>0</v>
          </cell>
          <cell r="DU1114">
            <v>0</v>
          </cell>
          <cell r="DV1114">
            <v>0</v>
          </cell>
          <cell r="DW1114">
            <v>0</v>
          </cell>
          <cell r="DX1114">
            <v>0</v>
          </cell>
          <cell r="DY1114">
            <v>0</v>
          </cell>
          <cell r="DZ1114">
            <v>0</v>
          </cell>
          <cell r="EA1114">
            <v>0</v>
          </cell>
          <cell r="EB1114">
            <v>0</v>
          </cell>
          <cell r="EC1114">
            <v>0</v>
          </cell>
          <cell r="ED1114">
            <v>0</v>
          </cell>
          <cell r="EE1114">
            <v>0</v>
          </cell>
          <cell r="EF1114">
            <v>0</v>
          </cell>
          <cell r="EG1114">
            <v>0</v>
          </cell>
          <cell r="EH1114">
            <v>0</v>
          </cell>
          <cell r="EI1114">
            <v>0</v>
          </cell>
          <cell r="EJ1114">
            <v>0</v>
          </cell>
          <cell r="EK1114">
            <v>0</v>
          </cell>
          <cell r="EL1114">
            <v>0</v>
          </cell>
          <cell r="EM1114">
            <v>0</v>
          </cell>
          <cell r="EN1114">
            <v>0</v>
          </cell>
          <cell r="EO1114">
            <v>0</v>
          </cell>
          <cell r="EP1114">
            <v>0</v>
          </cell>
          <cell r="EQ1114">
            <v>0</v>
          </cell>
          <cell r="ER1114">
            <v>0</v>
          </cell>
          <cell r="ES1114">
            <v>0</v>
          </cell>
          <cell r="ET1114">
            <v>0</v>
          </cell>
          <cell r="EU1114">
            <v>0</v>
          </cell>
          <cell r="EV1114">
            <v>0</v>
          </cell>
          <cell r="EW1114">
            <v>0</v>
          </cell>
          <cell r="EX1114">
            <v>0</v>
          </cell>
          <cell r="EY1114">
            <v>0</v>
          </cell>
          <cell r="EZ1114">
            <v>0</v>
          </cell>
          <cell r="FA1114">
            <v>0</v>
          </cell>
          <cell r="FB1114">
            <v>0</v>
          </cell>
          <cell r="FC1114">
            <v>0</v>
          </cell>
          <cell r="FD1114">
            <v>0</v>
          </cell>
          <cell r="FE1114">
            <v>0</v>
          </cell>
          <cell r="FF1114">
            <v>0</v>
          </cell>
          <cell r="FG1114">
            <v>0</v>
          </cell>
          <cell r="FH1114">
            <v>0</v>
          </cell>
          <cell r="FI1114">
            <v>0</v>
          </cell>
          <cell r="FJ1114">
            <v>0</v>
          </cell>
          <cell r="FK1114">
            <v>0</v>
          </cell>
          <cell r="FL1114">
            <v>0</v>
          </cell>
          <cell r="FM1114">
            <v>0</v>
          </cell>
          <cell r="FN1114">
            <v>0</v>
          </cell>
          <cell r="FO1114">
            <v>0</v>
          </cell>
          <cell r="FP1114">
            <v>0</v>
          </cell>
          <cell r="FQ1114">
            <v>0</v>
          </cell>
          <cell r="FR1114">
            <v>0</v>
          </cell>
          <cell r="FS1114">
            <v>0</v>
          </cell>
          <cell r="FT1114">
            <v>0</v>
          </cell>
          <cell r="FU1114">
            <v>0</v>
          </cell>
          <cell r="FV1114">
            <v>0</v>
          </cell>
          <cell r="FW1114">
            <v>0</v>
          </cell>
          <cell r="FX1114">
            <v>0</v>
          </cell>
          <cell r="FY1114">
            <v>0</v>
          </cell>
          <cell r="FZ1114">
            <v>0</v>
          </cell>
          <cell r="GA1114">
            <v>0</v>
          </cell>
          <cell r="GB1114">
            <v>0</v>
          </cell>
          <cell r="GC1114">
            <v>0</v>
          </cell>
          <cell r="GD1114">
            <v>0</v>
          </cell>
          <cell r="GE1114">
            <v>0</v>
          </cell>
          <cell r="GF1114">
            <v>0</v>
          </cell>
          <cell r="GG1114">
            <v>0</v>
          </cell>
          <cell r="GH1114">
            <v>0</v>
          </cell>
          <cell r="GI1114">
            <v>0</v>
          </cell>
          <cell r="GJ1114">
            <v>0</v>
          </cell>
          <cell r="GK1114">
            <v>0</v>
          </cell>
          <cell r="GL1114">
            <v>0</v>
          </cell>
          <cell r="GM1114">
            <v>0</v>
          </cell>
          <cell r="GN1114">
            <v>0</v>
          </cell>
          <cell r="GO1114">
            <v>0</v>
          </cell>
          <cell r="GP1114">
            <v>0</v>
          </cell>
          <cell r="GQ1114">
            <v>0</v>
          </cell>
          <cell r="GR1114">
            <v>0</v>
          </cell>
          <cell r="GS1114">
            <v>0</v>
          </cell>
          <cell r="GT1114">
            <v>0</v>
          </cell>
          <cell r="GU1114">
            <v>0</v>
          </cell>
          <cell r="GV1114">
            <v>0</v>
          </cell>
          <cell r="GW1114">
            <v>0</v>
          </cell>
          <cell r="GX1114">
            <v>0</v>
          </cell>
          <cell r="GY1114">
            <v>0</v>
          </cell>
          <cell r="GZ1114">
            <v>0</v>
          </cell>
          <cell r="HA1114">
            <v>0</v>
          </cell>
          <cell r="HB1114">
            <v>0</v>
          </cell>
          <cell r="HC1114">
            <v>0</v>
          </cell>
          <cell r="HD1114">
            <v>0</v>
          </cell>
          <cell r="HE1114">
            <v>0</v>
          </cell>
          <cell r="HF1114">
            <v>0</v>
          </cell>
          <cell r="HG1114">
            <v>0</v>
          </cell>
          <cell r="HH1114">
            <v>0</v>
          </cell>
          <cell r="HI1114">
            <v>0</v>
          </cell>
          <cell r="HJ1114">
            <v>0</v>
          </cell>
          <cell r="HK1114">
            <v>0</v>
          </cell>
          <cell r="HL1114">
            <v>0</v>
          </cell>
          <cell r="HM1114">
            <v>0</v>
          </cell>
          <cell r="HN1114">
            <v>0</v>
          </cell>
          <cell r="HO1114">
            <v>0</v>
          </cell>
          <cell r="HP1114">
            <v>0</v>
          </cell>
          <cell r="HQ1114">
            <v>0</v>
          </cell>
          <cell r="HR1114">
            <v>0</v>
          </cell>
          <cell r="HS1114">
            <v>0</v>
          </cell>
          <cell r="HT1114">
            <v>0</v>
          </cell>
          <cell r="HU1114">
            <v>0</v>
          </cell>
          <cell r="HV1114">
            <v>0</v>
          </cell>
          <cell r="HW1114">
            <v>0</v>
          </cell>
          <cell r="HX1114">
            <v>0</v>
          </cell>
          <cell r="HY1114">
            <v>0</v>
          </cell>
          <cell r="HZ1114">
            <v>0</v>
          </cell>
          <cell r="IA1114">
            <v>0</v>
          </cell>
          <cell r="IB1114">
            <v>0</v>
          </cell>
          <cell r="IC1114">
            <v>0</v>
          </cell>
          <cell r="ID1114">
            <v>0</v>
          </cell>
          <cell r="IE1114">
            <v>0</v>
          </cell>
          <cell r="IF1114">
            <v>0</v>
          </cell>
          <cell r="IG1114">
            <v>0</v>
          </cell>
          <cell r="IH1114">
            <v>0</v>
          </cell>
          <cell r="II1114">
            <v>0</v>
          </cell>
          <cell r="IJ1114">
            <v>0</v>
          </cell>
          <cell r="IK1114">
            <v>0</v>
          </cell>
          <cell r="IL1114">
            <v>0</v>
          </cell>
          <cell r="IM1114">
            <v>0</v>
          </cell>
          <cell r="IN1114">
            <v>0</v>
          </cell>
          <cell r="IO1114">
            <v>0</v>
          </cell>
          <cell r="IP1114">
            <v>0</v>
          </cell>
          <cell r="IQ1114">
            <v>0</v>
          </cell>
          <cell r="IR1114">
            <v>0</v>
          </cell>
          <cell r="IS1114">
            <v>0</v>
          </cell>
          <cell r="IT1114">
            <v>0</v>
          </cell>
          <cell r="IU1114">
            <v>0</v>
          </cell>
          <cell r="IV1114">
            <v>0</v>
          </cell>
          <cell r="IW1114">
            <v>0</v>
          </cell>
          <cell r="IX1114">
            <v>0</v>
          </cell>
          <cell r="IY1114">
            <v>0</v>
          </cell>
          <cell r="IZ1114">
            <v>0</v>
          </cell>
          <cell r="JA1114">
            <v>0</v>
          </cell>
          <cell r="JB1114">
            <v>0</v>
          </cell>
          <cell r="JC1114">
            <v>0</v>
          </cell>
          <cell r="JD1114">
            <v>0</v>
          </cell>
          <cell r="JE1114">
            <v>0</v>
          </cell>
        </row>
        <row r="1115">
          <cell r="D1115" t="str">
            <v>HY_.QF.UTN._.SML.Marsh Valley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0</v>
          </cell>
          <cell r="BD1115">
            <v>0</v>
          </cell>
          <cell r="BE1115">
            <v>0</v>
          </cell>
          <cell r="BF1115">
            <v>0</v>
          </cell>
          <cell r="BG1115">
            <v>0</v>
          </cell>
          <cell r="BH1115">
            <v>0</v>
          </cell>
          <cell r="BI1115">
            <v>0</v>
          </cell>
          <cell r="BJ1115">
            <v>0</v>
          </cell>
          <cell r="BK1115">
            <v>0</v>
          </cell>
          <cell r="BL1115">
            <v>0</v>
          </cell>
          <cell r="BM1115">
            <v>0</v>
          </cell>
          <cell r="BN1115">
            <v>0</v>
          </cell>
          <cell r="BO1115">
            <v>0</v>
          </cell>
          <cell r="BP1115">
            <v>0</v>
          </cell>
          <cell r="BQ1115">
            <v>0</v>
          </cell>
          <cell r="BR1115">
            <v>0</v>
          </cell>
          <cell r="BS1115">
            <v>0</v>
          </cell>
          <cell r="BT1115">
            <v>0</v>
          </cell>
          <cell r="BU1115">
            <v>0</v>
          </cell>
          <cell r="BV1115">
            <v>0</v>
          </cell>
          <cell r="BW1115">
            <v>0</v>
          </cell>
          <cell r="BX1115">
            <v>0</v>
          </cell>
          <cell r="BY1115">
            <v>0</v>
          </cell>
          <cell r="BZ1115">
            <v>0</v>
          </cell>
          <cell r="CA1115">
            <v>0</v>
          </cell>
          <cell r="CB1115">
            <v>0</v>
          </cell>
          <cell r="CC1115">
            <v>0</v>
          </cell>
          <cell r="CD1115">
            <v>0</v>
          </cell>
          <cell r="CE1115">
            <v>0</v>
          </cell>
          <cell r="CF1115">
            <v>0</v>
          </cell>
          <cell r="CG1115">
            <v>0</v>
          </cell>
          <cell r="CH1115">
            <v>0</v>
          </cell>
          <cell r="CI1115">
            <v>0</v>
          </cell>
          <cell r="CJ1115">
            <v>0</v>
          </cell>
          <cell r="CK1115">
            <v>0</v>
          </cell>
          <cell r="CL1115">
            <v>0</v>
          </cell>
          <cell r="CM1115">
            <v>0</v>
          </cell>
          <cell r="CN1115">
            <v>0</v>
          </cell>
          <cell r="CO1115">
            <v>0</v>
          </cell>
          <cell r="CP1115">
            <v>0</v>
          </cell>
          <cell r="CQ1115">
            <v>0</v>
          </cell>
          <cell r="CR1115">
            <v>0</v>
          </cell>
          <cell r="CS1115">
            <v>0</v>
          </cell>
          <cell r="CT1115">
            <v>0</v>
          </cell>
          <cell r="CU1115">
            <v>0</v>
          </cell>
          <cell r="CV1115">
            <v>0</v>
          </cell>
          <cell r="CW1115">
            <v>0</v>
          </cell>
          <cell r="CX1115">
            <v>0</v>
          </cell>
          <cell r="CY1115">
            <v>0</v>
          </cell>
          <cell r="CZ1115">
            <v>0</v>
          </cell>
          <cell r="DA1115">
            <v>0</v>
          </cell>
          <cell r="DB1115">
            <v>0</v>
          </cell>
          <cell r="DC1115">
            <v>0</v>
          </cell>
          <cell r="DD1115">
            <v>0</v>
          </cell>
          <cell r="DE1115">
            <v>0</v>
          </cell>
          <cell r="DF1115">
            <v>0</v>
          </cell>
          <cell r="DG1115">
            <v>0</v>
          </cell>
          <cell r="DH1115">
            <v>0</v>
          </cell>
          <cell r="DI1115">
            <v>0</v>
          </cell>
          <cell r="DJ1115">
            <v>0</v>
          </cell>
          <cell r="DK1115">
            <v>0</v>
          </cell>
          <cell r="DL1115">
            <v>0</v>
          </cell>
          <cell r="DM1115">
            <v>0</v>
          </cell>
          <cell r="DN1115">
            <v>0</v>
          </cell>
          <cell r="DO1115">
            <v>0</v>
          </cell>
          <cell r="DP1115">
            <v>0</v>
          </cell>
          <cell r="DQ1115">
            <v>0</v>
          </cell>
          <cell r="DR1115">
            <v>0</v>
          </cell>
          <cell r="DS1115">
            <v>0</v>
          </cell>
          <cell r="DT1115">
            <v>0</v>
          </cell>
          <cell r="DU1115">
            <v>0</v>
          </cell>
          <cell r="DV1115">
            <v>0</v>
          </cell>
          <cell r="DW1115">
            <v>0</v>
          </cell>
          <cell r="DX1115">
            <v>0</v>
          </cell>
          <cell r="DY1115">
            <v>0</v>
          </cell>
          <cell r="DZ1115">
            <v>0</v>
          </cell>
          <cell r="EA1115">
            <v>0</v>
          </cell>
          <cell r="EB1115">
            <v>0</v>
          </cell>
          <cell r="EC1115">
            <v>0</v>
          </cell>
          <cell r="ED1115">
            <v>0</v>
          </cell>
          <cell r="EE1115">
            <v>0</v>
          </cell>
          <cell r="EF1115">
            <v>0</v>
          </cell>
          <cell r="EG1115">
            <v>0</v>
          </cell>
          <cell r="EH1115">
            <v>0</v>
          </cell>
          <cell r="EI1115">
            <v>0</v>
          </cell>
          <cell r="EJ1115">
            <v>0</v>
          </cell>
          <cell r="EK1115">
            <v>0</v>
          </cell>
          <cell r="EL1115">
            <v>0</v>
          </cell>
          <cell r="EM1115">
            <v>0</v>
          </cell>
          <cell r="EN1115">
            <v>0</v>
          </cell>
          <cell r="EO1115">
            <v>0</v>
          </cell>
          <cell r="EP1115">
            <v>0</v>
          </cell>
          <cell r="EQ1115">
            <v>0</v>
          </cell>
          <cell r="ER1115">
            <v>0</v>
          </cell>
          <cell r="ES1115">
            <v>0</v>
          </cell>
          <cell r="ET1115">
            <v>0</v>
          </cell>
          <cell r="EU1115">
            <v>0</v>
          </cell>
          <cell r="EV1115">
            <v>0</v>
          </cell>
          <cell r="EW1115">
            <v>0</v>
          </cell>
          <cell r="EX1115">
            <v>0</v>
          </cell>
          <cell r="EY1115">
            <v>0</v>
          </cell>
          <cell r="EZ1115">
            <v>0</v>
          </cell>
          <cell r="FA1115">
            <v>0</v>
          </cell>
          <cell r="FB1115">
            <v>0</v>
          </cell>
          <cell r="FC1115">
            <v>0</v>
          </cell>
          <cell r="FD1115">
            <v>0</v>
          </cell>
          <cell r="FE1115">
            <v>0</v>
          </cell>
          <cell r="FF1115">
            <v>0</v>
          </cell>
          <cell r="FG1115">
            <v>0</v>
          </cell>
          <cell r="FH1115">
            <v>0</v>
          </cell>
          <cell r="FI1115">
            <v>0</v>
          </cell>
          <cell r="FJ1115">
            <v>0</v>
          </cell>
          <cell r="FK1115">
            <v>0</v>
          </cell>
          <cell r="FL1115">
            <v>0</v>
          </cell>
          <cell r="FM1115">
            <v>0</v>
          </cell>
          <cell r="FN1115">
            <v>0</v>
          </cell>
          <cell r="FO1115">
            <v>0</v>
          </cell>
          <cell r="FP1115">
            <v>0</v>
          </cell>
          <cell r="FQ1115">
            <v>0</v>
          </cell>
          <cell r="FR1115">
            <v>0</v>
          </cell>
          <cell r="FS1115">
            <v>0</v>
          </cell>
          <cell r="FT1115">
            <v>0</v>
          </cell>
          <cell r="FU1115">
            <v>0</v>
          </cell>
          <cell r="FV1115">
            <v>0</v>
          </cell>
          <cell r="FW1115">
            <v>0</v>
          </cell>
          <cell r="FX1115">
            <v>0</v>
          </cell>
          <cell r="FY1115">
            <v>0</v>
          </cell>
          <cell r="FZ1115">
            <v>0</v>
          </cell>
          <cell r="GA1115">
            <v>0</v>
          </cell>
          <cell r="GB1115">
            <v>0</v>
          </cell>
          <cell r="GC1115">
            <v>0</v>
          </cell>
          <cell r="GD1115">
            <v>0</v>
          </cell>
          <cell r="GE1115">
            <v>0</v>
          </cell>
          <cell r="GF1115">
            <v>0</v>
          </cell>
          <cell r="GG1115">
            <v>0</v>
          </cell>
          <cell r="GH1115">
            <v>0</v>
          </cell>
          <cell r="GI1115">
            <v>0</v>
          </cell>
          <cell r="GJ1115">
            <v>0</v>
          </cell>
          <cell r="GK1115">
            <v>0</v>
          </cell>
          <cell r="GL1115">
            <v>0</v>
          </cell>
          <cell r="GM1115">
            <v>0</v>
          </cell>
          <cell r="GN1115">
            <v>0</v>
          </cell>
          <cell r="GO1115">
            <v>0</v>
          </cell>
          <cell r="GP1115">
            <v>0</v>
          </cell>
          <cell r="GQ1115">
            <v>0</v>
          </cell>
          <cell r="GR1115">
            <v>0</v>
          </cell>
          <cell r="GS1115">
            <v>0</v>
          </cell>
          <cell r="GT1115">
            <v>0</v>
          </cell>
          <cell r="GU1115">
            <v>0</v>
          </cell>
          <cell r="GV1115">
            <v>0</v>
          </cell>
          <cell r="GW1115">
            <v>0</v>
          </cell>
          <cell r="GX1115">
            <v>0</v>
          </cell>
          <cell r="GY1115">
            <v>0</v>
          </cell>
          <cell r="GZ1115">
            <v>0</v>
          </cell>
          <cell r="HA1115">
            <v>0</v>
          </cell>
          <cell r="HB1115">
            <v>0</v>
          </cell>
          <cell r="HC1115">
            <v>0</v>
          </cell>
          <cell r="HD1115">
            <v>0</v>
          </cell>
          <cell r="HE1115">
            <v>0</v>
          </cell>
          <cell r="HF1115">
            <v>0</v>
          </cell>
          <cell r="HG1115">
            <v>0</v>
          </cell>
          <cell r="HH1115">
            <v>0</v>
          </cell>
          <cell r="HI1115">
            <v>0</v>
          </cell>
          <cell r="HJ1115">
            <v>0</v>
          </cell>
          <cell r="HK1115">
            <v>0</v>
          </cell>
          <cell r="HL1115">
            <v>0</v>
          </cell>
          <cell r="HM1115">
            <v>0</v>
          </cell>
          <cell r="HN1115">
            <v>0</v>
          </cell>
          <cell r="HO1115">
            <v>0</v>
          </cell>
          <cell r="HP1115">
            <v>0</v>
          </cell>
          <cell r="HQ1115">
            <v>0</v>
          </cell>
          <cell r="HR1115">
            <v>0</v>
          </cell>
          <cell r="HS1115">
            <v>0</v>
          </cell>
          <cell r="HT1115">
            <v>0</v>
          </cell>
          <cell r="HU1115">
            <v>0</v>
          </cell>
          <cell r="HV1115">
            <v>0</v>
          </cell>
          <cell r="HW1115">
            <v>0</v>
          </cell>
          <cell r="HX1115">
            <v>0</v>
          </cell>
          <cell r="HY1115">
            <v>0</v>
          </cell>
          <cell r="HZ1115">
            <v>0</v>
          </cell>
          <cell r="IA1115">
            <v>0</v>
          </cell>
          <cell r="IB1115">
            <v>0</v>
          </cell>
          <cell r="IC1115">
            <v>0</v>
          </cell>
          <cell r="ID1115">
            <v>0</v>
          </cell>
          <cell r="IE1115">
            <v>0</v>
          </cell>
          <cell r="IF1115">
            <v>0</v>
          </cell>
          <cell r="IG1115">
            <v>0</v>
          </cell>
          <cell r="IH1115">
            <v>0</v>
          </cell>
          <cell r="II1115">
            <v>0</v>
          </cell>
          <cell r="IJ1115">
            <v>0</v>
          </cell>
          <cell r="IK1115">
            <v>0</v>
          </cell>
          <cell r="IL1115">
            <v>0</v>
          </cell>
          <cell r="IM1115">
            <v>0</v>
          </cell>
          <cell r="IN1115">
            <v>0</v>
          </cell>
          <cell r="IO1115">
            <v>0</v>
          </cell>
          <cell r="IP1115">
            <v>0</v>
          </cell>
          <cell r="IQ1115">
            <v>0</v>
          </cell>
          <cell r="IR1115">
            <v>0</v>
          </cell>
          <cell r="IS1115">
            <v>0</v>
          </cell>
          <cell r="IT1115">
            <v>0</v>
          </cell>
          <cell r="IU1115">
            <v>0</v>
          </cell>
          <cell r="IV1115">
            <v>0</v>
          </cell>
          <cell r="IW1115">
            <v>0</v>
          </cell>
          <cell r="IX1115">
            <v>0</v>
          </cell>
          <cell r="IY1115">
            <v>0</v>
          </cell>
          <cell r="IZ1115">
            <v>0</v>
          </cell>
          <cell r="JA1115">
            <v>0</v>
          </cell>
          <cell r="JB1115">
            <v>0</v>
          </cell>
          <cell r="JC1115">
            <v>0</v>
          </cell>
          <cell r="JD1115">
            <v>0</v>
          </cell>
          <cell r="JE1115">
            <v>0</v>
          </cell>
        </row>
        <row r="1116">
          <cell r="D1116" t="str">
            <v>HY_.QF.UTN._.SML.Mink Creek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0</v>
          </cell>
          <cell r="BD1116">
            <v>0</v>
          </cell>
          <cell r="BE1116">
            <v>0</v>
          </cell>
          <cell r="BF1116">
            <v>0</v>
          </cell>
          <cell r="BG1116">
            <v>0</v>
          </cell>
          <cell r="BH1116">
            <v>0</v>
          </cell>
          <cell r="BI1116">
            <v>0</v>
          </cell>
          <cell r="BJ1116">
            <v>0</v>
          </cell>
          <cell r="BK1116">
            <v>0</v>
          </cell>
          <cell r="BL1116">
            <v>0</v>
          </cell>
          <cell r="BM1116">
            <v>0</v>
          </cell>
          <cell r="BN1116">
            <v>0</v>
          </cell>
          <cell r="BO1116">
            <v>0</v>
          </cell>
          <cell r="BP1116">
            <v>0</v>
          </cell>
          <cell r="BQ1116">
            <v>0</v>
          </cell>
          <cell r="BR1116">
            <v>0</v>
          </cell>
          <cell r="BS1116">
            <v>0</v>
          </cell>
          <cell r="BT1116">
            <v>0</v>
          </cell>
          <cell r="BU1116">
            <v>0</v>
          </cell>
          <cell r="BV1116">
            <v>0</v>
          </cell>
          <cell r="BW1116">
            <v>0</v>
          </cell>
          <cell r="BX1116">
            <v>0</v>
          </cell>
          <cell r="BY1116">
            <v>0</v>
          </cell>
          <cell r="BZ1116">
            <v>0</v>
          </cell>
          <cell r="CA1116">
            <v>0</v>
          </cell>
          <cell r="CB1116">
            <v>0</v>
          </cell>
          <cell r="CC1116">
            <v>0</v>
          </cell>
          <cell r="CD1116">
            <v>0</v>
          </cell>
          <cell r="CE1116">
            <v>0</v>
          </cell>
          <cell r="CF1116">
            <v>0</v>
          </cell>
          <cell r="CG1116">
            <v>0</v>
          </cell>
          <cell r="CH1116">
            <v>0</v>
          </cell>
          <cell r="CI1116">
            <v>0</v>
          </cell>
          <cell r="CJ1116">
            <v>0</v>
          </cell>
          <cell r="CK1116">
            <v>0</v>
          </cell>
          <cell r="CL1116">
            <v>0</v>
          </cell>
          <cell r="CM1116">
            <v>0</v>
          </cell>
          <cell r="CN1116">
            <v>0</v>
          </cell>
          <cell r="CO1116">
            <v>0</v>
          </cell>
          <cell r="CP1116">
            <v>0</v>
          </cell>
          <cell r="CQ1116">
            <v>0</v>
          </cell>
          <cell r="CR1116">
            <v>0</v>
          </cell>
          <cell r="CS1116">
            <v>0</v>
          </cell>
          <cell r="CT1116">
            <v>0</v>
          </cell>
          <cell r="CU1116">
            <v>0</v>
          </cell>
          <cell r="CV1116">
            <v>0</v>
          </cell>
          <cell r="CW1116">
            <v>0</v>
          </cell>
          <cell r="CX1116">
            <v>0</v>
          </cell>
          <cell r="CY1116">
            <v>0</v>
          </cell>
          <cell r="CZ1116">
            <v>0</v>
          </cell>
          <cell r="DA1116">
            <v>0</v>
          </cell>
          <cell r="DB1116">
            <v>0</v>
          </cell>
          <cell r="DC1116">
            <v>0</v>
          </cell>
          <cell r="DD1116">
            <v>0</v>
          </cell>
          <cell r="DE1116">
            <v>0</v>
          </cell>
          <cell r="DF1116">
            <v>0</v>
          </cell>
          <cell r="DG1116">
            <v>0</v>
          </cell>
          <cell r="DH1116">
            <v>0</v>
          </cell>
          <cell r="DI1116">
            <v>0</v>
          </cell>
          <cell r="DJ1116">
            <v>0</v>
          </cell>
          <cell r="DK1116">
            <v>0</v>
          </cell>
          <cell r="DL1116">
            <v>0</v>
          </cell>
          <cell r="DM1116">
            <v>0</v>
          </cell>
          <cell r="DN1116">
            <v>0</v>
          </cell>
          <cell r="DO1116">
            <v>0</v>
          </cell>
          <cell r="DP1116">
            <v>0</v>
          </cell>
          <cell r="DQ1116">
            <v>0</v>
          </cell>
          <cell r="DR1116">
            <v>0</v>
          </cell>
          <cell r="DS1116">
            <v>0</v>
          </cell>
          <cell r="DT1116">
            <v>0</v>
          </cell>
          <cell r="DU1116">
            <v>0</v>
          </cell>
          <cell r="DV1116">
            <v>0</v>
          </cell>
          <cell r="DW1116">
            <v>0</v>
          </cell>
          <cell r="DX1116">
            <v>0</v>
          </cell>
          <cell r="DY1116">
            <v>0</v>
          </cell>
          <cell r="DZ1116">
            <v>0</v>
          </cell>
          <cell r="EA1116">
            <v>0</v>
          </cell>
          <cell r="EB1116">
            <v>0</v>
          </cell>
          <cell r="EC1116">
            <v>0</v>
          </cell>
          <cell r="ED1116">
            <v>0</v>
          </cell>
          <cell r="EE1116">
            <v>0</v>
          </cell>
          <cell r="EF1116">
            <v>0</v>
          </cell>
          <cell r="EG1116">
            <v>0</v>
          </cell>
          <cell r="EH1116">
            <v>0</v>
          </cell>
          <cell r="EI1116">
            <v>0</v>
          </cell>
          <cell r="EJ1116">
            <v>0</v>
          </cell>
          <cell r="EK1116">
            <v>0</v>
          </cell>
          <cell r="EL1116">
            <v>0</v>
          </cell>
          <cell r="EM1116">
            <v>0</v>
          </cell>
          <cell r="EN1116">
            <v>0</v>
          </cell>
          <cell r="EO1116">
            <v>0</v>
          </cell>
          <cell r="EP1116">
            <v>0</v>
          </cell>
          <cell r="EQ1116">
            <v>0</v>
          </cell>
          <cell r="ER1116">
            <v>0</v>
          </cell>
          <cell r="ES1116">
            <v>0</v>
          </cell>
          <cell r="ET1116">
            <v>0</v>
          </cell>
          <cell r="EU1116">
            <v>0</v>
          </cell>
          <cell r="EV1116">
            <v>0</v>
          </cell>
          <cell r="EW1116">
            <v>0</v>
          </cell>
          <cell r="EX1116">
            <v>0</v>
          </cell>
          <cell r="EY1116">
            <v>0</v>
          </cell>
          <cell r="EZ1116">
            <v>0</v>
          </cell>
          <cell r="FA1116">
            <v>0</v>
          </cell>
          <cell r="FB1116">
            <v>0</v>
          </cell>
          <cell r="FC1116">
            <v>0</v>
          </cell>
          <cell r="FD1116">
            <v>0</v>
          </cell>
          <cell r="FE1116">
            <v>0</v>
          </cell>
          <cell r="FF1116">
            <v>0</v>
          </cell>
          <cell r="FG1116">
            <v>0</v>
          </cell>
          <cell r="FH1116">
            <v>0</v>
          </cell>
          <cell r="FI1116">
            <v>0</v>
          </cell>
          <cell r="FJ1116">
            <v>0</v>
          </cell>
          <cell r="FK1116">
            <v>0</v>
          </cell>
          <cell r="FL1116">
            <v>0</v>
          </cell>
          <cell r="FM1116">
            <v>0</v>
          </cell>
          <cell r="FN1116">
            <v>0</v>
          </cell>
          <cell r="FO1116">
            <v>0</v>
          </cell>
          <cell r="FP1116">
            <v>0</v>
          </cell>
          <cell r="FQ1116">
            <v>0</v>
          </cell>
          <cell r="FR1116">
            <v>0</v>
          </cell>
          <cell r="FS1116">
            <v>0</v>
          </cell>
          <cell r="FT1116">
            <v>0</v>
          </cell>
          <cell r="FU1116">
            <v>0</v>
          </cell>
          <cell r="FV1116">
            <v>0</v>
          </cell>
          <cell r="FW1116">
            <v>0</v>
          </cell>
          <cell r="FX1116">
            <v>0</v>
          </cell>
          <cell r="FY1116">
            <v>0</v>
          </cell>
          <cell r="FZ1116">
            <v>0</v>
          </cell>
          <cell r="GA1116">
            <v>0</v>
          </cell>
          <cell r="GB1116">
            <v>0</v>
          </cell>
          <cell r="GC1116">
            <v>0</v>
          </cell>
          <cell r="GD1116">
            <v>0</v>
          </cell>
          <cell r="GE1116">
            <v>0</v>
          </cell>
          <cell r="GF1116">
            <v>0</v>
          </cell>
          <cell r="GG1116">
            <v>0</v>
          </cell>
          <cell r="GH1116">
            <v>0</v>
          </cell>
          <cell r="GI1116">
            <v>0</v>
          </cell>
          <cell r="GJ1116">
            <v>0</v>
          </cell>
          <cell r="GK1116">
            <v>0</v>
          </cell>
          <cell r="GL1116">
            <v>0</v>
          </cell>
          <cell r="GM1116">
            <v>0</v>
          </cell>
          <cell r="GN1116">
            <v>0</v>
          </cell>
          <cell r="GO1116">
            <v>0</v>
          </cell>
          <cell r="GP1116">
            <v>0</v>
          </cell>
          <cell r="GQ1116">
            <v>0</v>
          </cell>
          <cell r="GR1116">
            <v>0</v>
          </cell>
          <cell r="GS1116">
            <v>0</v>
          </cell>
          <cell r="GT1116">
            <v>0</v>
          </cell>
          <cell r="GU1116">
            <v>0</v>
          </cell>
          <cell r="GV1116">
            <v>0</v>
          </cell>
          <cell r="GW1116">
            <v>0</v>
          </cell>
          <cell r="GX1116">
            <v>0</v>
          </cell>
          <cell r="GY1116">
            <v>0</v>
          </cell>
          <cell r="GZ1116">
            <v>0</v>
          </cell>
          <cell r="HA1116">
            <v>0</v>
          </cell>
          <cell r="HB1116">
            <v>0</v>
          </cell>
          <cell r="HC1116">
            <v>0</v>
          </cell>
          <cell r="HD1116">
            <v>0</v>
          </cell>
          <cell r="HE1116">
            <v>0</v>
          </cell>
          <cell r="HF1116">
            <v>0</v>
          </cell>
          <cell r="HG1116">
            <v>0</v>
          </cell>
          <cell r="HH1116">
            <v>0</v>
          </cell>
          <cell r="HI1116">
            <v>0</v>
          </cell>
          <cell r="HJ1116">
            <v>0</v>
          </cell>
          <cell r="HK1116">
            <v>0</v>
          </cell>
          <cell r="HL1116">
            <v>0</v>
          </cell>
          <cell r="HM1116">
            <v>0</v>
          </cell>
          <cell r="HN1116">
            <v>0</v>
          </cell>
          <cell r="HO1116">
            <v>0</v>
          </cell>
          <cell r="HP1116">
            <v>0</v>
          </cell>
          <cell r="HQ1116">
            <v>0</v>
          </cell>
          <cell r="HR1116">
            <v>0</v>
          </cell>
          <cell r="HS1116">
            <v>0</v>
          </cell>
          <cell r="HT1116">
            <v>0</v>
          </cell>
          <cell r="HU1116">
            <v>0</v>
          </cell>
          <cell r="HV1116">
            <v>0</v>
          </cell>
          <cell r="HW1116">
            <v>0</v>
          </cell>
          <cell r="HX1116">
            <v>0</v>
          </cell>
          <cell r="HY1116">
            <v>0</v>
          </cell>
          <cell r="HZ1116">
            <v>0</v>
          </cell>
          <cell r="IA1116">
            <v>0</v>
          </cell>
          <cell r="IB1116">
            <v>0</v>
          </cell>
          <cell r="IC1116">
            <v>0</v>
          </cell>
          <cell r="ID1116">
            <v>0</v>
          </cell>
          <cell r="IE1116">
            <v>0</v>
          </cell>
          <cell r="IF1116">
            <v>0</v>
          </cell>
          <cell r="IG1116">
            <v>0</v>
          </cell>
          <cell r="IH1116">
            <v>0</v>
          </cell>
          <cell r="II1116">
            <v>0</v>
          </cell>
          <cell r="IJ1116">
            <v>0</v>
          </cell>
          <cell r="IK1116">
            <v>0</v>
          </cell>
          <cell r="IL1116">
            <v>0</v>
          </cell>
          <cell r="IM1116">
            <v>0</v>
          </cell>
          <cell r="IN1116">
            <v>0</v>
          </cell>
          <cell r="IO1116">
            <v>0</v>
          </cell>
          <cell r="IP1116">
            <v>0</v>
          </cell>
          <cell r="IQ1116">
            <v>0</v>
          </cell>
          <cell r="IR1116">
            <v>0</v>
          </cell>
          <cell r="IS1116">
            <v>0</v>
          </cell>
          <cell r="IT1116">
            <v>0</v>
          </cell>
          <cell r="IU1116">
            <v>0</v>
          </cell>
          <cell r="IV1116">
            <v>0</v>
          </cell>
          <cell r="IW1116">
            <v>0</v>
          </cell>
          <cell r="IX1116">
            <v>0</v>
          </cell>
          <cell r="IY1116">
            <v>0</v>
          </cell>
          <cell r="IZ1116">
            <v>0</v>
          </cell>
          <cell r="JA1116">
            <v>0</v>
          </cell>
          <cell r="JB1116">
            <v>0</v>
          </cell>
          <cell r="JC1116">
            <v>0</v>
          </cell>
          <cell r="JD1116">
            <v>0</v>
          </cell>
          <cell r="JE1116">
            <v>0</v>
          </cell>
        </row>
        <row r="1117">
          <cell r="D1117" t="str">
            <v>HY_.QF.UTN._.SML.Preston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0</v>
          </cell>
          <cell r="BD1117">
            <v>0</v>
          </cell>
          <cell r="BE1117">
            <v>0</v>
          </cell>
          <cell r="BF1117">
            <v>0</v>
          </cell>
          <cell r="BG1117">
            <v>0</v>
          </cell>
          <cell r="BH1117">
            <v>0</v>
          </cell>
          <cell r="BI1117">
            <v>0</v>
          </cell>
          <cell r="BJ1117">
            <v>0</v>
          </cell>
          <cell r="BK1117">
            <v>0</v>
          </cell>
          <cell r="BL1117">
            <v>0</v>
          </cell>
          <cell r="BM1117">
            <v>0</v>
          </cell>
          <cell r="BN1117">
            <v>0</v>
          </cell>
          <cell r="BO1117">
            <v>0</v>
          </cell>
          <cell r="BP1117">
            <v>0</v>
          </cell>
          <cell r="BQ1117">
            <v>0</v>
          </cell>
          <cell r="BR1117">
            <v>0</v>
          </cell>
          <cell r="BS1117">
            <v>0</v>
          </cell>
          <cell r="BT1117">
            <v>0</v>
          </cell>
          <cell r="BU1117">
            <v>0</v>
          </cell>
          <cell r="BV1117">
            <v>0</v>
          </cell>
          <cell r="BW1117">
            <v>0</v>
          </cell>
          <cell r="BX1117">
            <v>0</v>
          </cell>
          <cell r="BY1117">
            <v>0</v>
          </cell>
          <cell r="BZ1117">
            <v>0</v>
          </cell>
          <cell r="CA1117">
            <v>0</v>
          </cell>
          <cell r="CB1117">
            <v>0</v>
          </cell>
          <cell r="CC1117">
            <v>0</v>
          </cell>
          <cell r="CD1117">
            <v>0</v>
          </cell>
          <cell r="CE1117">
            <v>0</v>
          </cell>
          <cell r="CF1117">
            <v>0</v>
          </cell>
          <cell r="CG1117">
            <v>0</v>
          </cell>
          <cell r="CH1117">
            <v>0</v>
          </cell>
          <cell r="CI1117">
            <v>0</v>
          </cell>
          <cell r="CJ1117">
            <v>0</v>
          </cell>
          <cell r="CK1117">
            <v>0</v>
          </cell>
          <cell r="CL1117">
            <v>0</v>
          </cell>
          <cell r="CM1117">
            <v>0</v>
          </cell>
          <cell r="CN1117">
            <v>0</v>
          </cell>
          <cell r="CO1117">
            <v>0</v>
          </cell>
          <cell r="CP1117">
            <v>0</v>
          </cell>
          <cell r="CQ1117">
            <v>0</v>
          </cell>
          <cell r="CR1117">
            <v>0</v>
          </cell>
          <cell r="CS1117">
            <v>0</v>
          </cell>
          <cell r="CT1117">
            <v>0</v>
          </cell>
          <cell r="CU1117">
            <v>0</v>
          </cell>
          <cell r="CV1117">
            <v>0</v>
          </cell>
          <cell r="CW1117">
            <v>0</v>
          </cell>
          <cell r="CX1117">
            <v>0</v>
          </cell>
          <cell r="CY1117">
            <v>0</v>
          </cell>
          <cell r="CZ1117">
            <v>0</v>
          </cell>
          <cell r="DA1117">
            <v>0</v>
          </cell>
          <cell r="DB1117">
            <v>0</v>
          </cell>
          <cell r="DC1117">
            <v>0</v>
          </cell>
          <cell r="DD1117">
            <v>0</v>
          </cell>
          <cell r="DE1117">
            <v>0</v>
          </cell>
          <cell r="DF1117">
            <v>0</v>
          </cell>
          <cell r="DG1117">
            <v>0</v>
          </cell>
          <cell r="DH1117">
            <v>0</v>
          </cell>
          <cell r="DI1117">
            <v>0</v>
          </cell>
          <cell r="DJ1117">
            <v>0</v>
          </cell>
          <cell r="DK1117">
            <v>0</v>
          </cell>
          <cell r="DL1117">
            <v>0</v>
          </cell>
          <cell r="DM1117">
            <v>0</v>
          </cell>
          <cell r="DN1117">
            <v>0</v>
          </cell>
          <cell r="DO1117">
            <v>0</v>
          </cell>
          <cell r="DP1117">
            <v>0</v>
          </cell>
          <cell r="DQ1117">
            <v>0</v>
          </cell>
          <cell r="DR1117">
            <v>0</v>
          </cell>
          <cell r="DS1117">
            <v>0</v>
          </cell>
          <cell r="DT1117">
            <v>0</v>
          </cell>
          <cell r="DU1117">
            <v>0</v>
          </cell>
          <cell r="DV1117">
            <v>0</v>
          </cell>
          <cell r="DW1117">
            <v>0</v>
          </cell>
          <cell r="DX1117">
            <v>0</v>
          </cell>
          <cell r="DY1117">
            <v>0</v>
          </cell>
          <cell r="DZ1117">
            <v>0</v>
          </cell>
          <cell r="EA1117">
            <v>0</v>
          </cell>
          <cell r="EB1117">
            <v>0</v>
          </cell>
          <cell r="EC1117">
            <v>0</v>
          </cell>
          <cell r="ED1117">
            <v>0</v>
          </cell>
          <cell r="EE1117">
            <v>0</v>
          </cell>
          <cell r="EF1117">
            <v>0</v>
          </cell>
          <cell r="EG1117">
            <v>0</v>
          </cell>
          <cell r="EH1117">
            <v>0</v>
          </cell>
          <cell r="EI1117">
            <v>0</v>
          </cell>
          <cell r="EJ1117">
            <v>0</v>
          </cell>
          <cell r="EK1117">
            <v>0</v>
          </cell>
          <cell r="EL1117">
            <v>0</v>
          </cell>
          <cell r="EM1117">
            <v>0</v>
          </cell>
          <cell r="EN1117">
            <v>0</v>
          </cell>
          <cell r="EO1117">
            <v>0</v>
          </cell>
          <cell r="EP1117">
            <v>0</v>
          </cell>
          <cell r="EQ1117">
            <v>0</v>
          </cell>
          <cell r="ER1117">
            <v>0</v>
          </cell>
          <cell r="ES1117">
            <v>0</v>
          </cell>
          <cell r="ET1117">
            <v>0</v>
          </cell>
          <cell r="EU1117">
            <v>0</v>
          </cell>
          <cell r="EV1117">
            <v>0</v>
          </cell>
          <cell r="EW1117">
            <v>0</v>
          </cell>
          <cell r="EX1117">
            <v>0</v>
          </cell>
          <cell r="EY1117">
            <v>0</v>
          </cell>
          <cell r="EZ1117">
            <v>0</v>
          </cell>
          <cell r="FA1117">
            <v>0</v>
          </cell>
          <cell r="FB1117">
            <v>0</v>
          </cell>
          <cell r="FC1117">
            <v>0</v>
          </cell>
          <cell r="FD1117">
            <v>0</v>
          </cell>
          <cell r="FE1117">
            <v>0</v>
          </cell>
          <cell r="FF1117">
            <v>0</v>
          </cell>
          <cell r="FG1117">
            <v>0</v>
          </cell>
          <cell r="FH1117">
            <v>0</v>
          </cell>
          <cell r="FI1117">
            <v>0</v>
          </cell>
          <cell r="FJ1117">
            <v>0</v>
          </cell>
          <cell r="FK1117">
            <v>0</v>
          </cell>
          <cell r="FL1117">
            <v>0</v>
          </cell>
          <cell r="FM1117">
            <v>0</v>
          </cell>
          <cell r="FN1117">
            <v>0</v>
          </cell>
          <cell r="FO1117">
            <v>0</v>
          </cell>
          <cell r="FP1117">
            <v>0</v>
          </cell>
          <cell r="FQ1117">
            <v>0</v>
          </cell>
          <cell r="FR1117">
            <v>0</v>
          </cell>
          <cell r="FS1117">
            <v>0</v>
          </cell>
          <cell r="FT1117">
            <v>0</v>
          </cell>
          <cell r="FU1117">
            <v>0</v>
          </cell>
          <cell r="FV1117">
            <v>0</v>
          </cell>
          <cell r="FW1117">
            <v>0</v>
          </cell>
          <cell r="FX1117">
            <v>0</v>
          </cell>
          <cell r="FY1117">
            <v>0</v>
          </cell>
          <cell r="FZ1117">
            <v>0</v>
          </cell>
          <cell r="GA1117">
            <v>0</v>
          </cell>
          <cell r="GB1117">
            <v>0</v>
          </cell>
          <cell r="GC1117">
            <v>0</v>
          </cell>
          <cell r="GD1117">
            <v>0</v>
          </cell>
          <cell r="GE1117">
            <v>0</v>
          </cell>
          <cell r="GF1117">
            <v>0</v>
          </cell>
          <cell r="GG1117">
            <v>0</v>
          </cell>
          <cell r="GH1117">
            <v>0</v>
          </cell>
          <cell r="GI1117">
            <v>0</v>
          </cell>
          <cell r="GJ1117">
            <v>0</v>
          </cell>
          <cell r="GK1117">
            <v>0</v>
          </cell>
          <cell r="GL1117">
            <v>0</v>
          </cell>
          <cell r="GM1117">
            <v>0</v>
          </cell>
          <cell r="GN1117">
            <v>0</v>
          </cell>
          <cell r="GO1117">
            <v>0</v>
          </cell>
          <cell r="GP1117">
            <v>0</v>
          </cell>
          <cell r="GQ1117">
            <v>0</v>
          </cell>
          <cell r="GR1117">
            <v>0</v>
          </cell>
          <cell r="GS1117">
            <v>0</v>
          </cell>
          <cell r="GT1117">
            <v>0</v>
          </cell>
          <cell r="GU1117">
            <v>0</v>
          </cell>
          <cell r="GV1117">
            <v>0</v>
          </cell>
          <cell r="GW1117">
            <v>0</v>
          </cell>
          <cell r="GX1117">
            <v>0</v>
          </cell>
          <cell r="GY1117">
            <v>0</v>
          </cell>
          <cell r="GZ1117">
            <v>0</v>
          </cell>
          <cell r="HA1117">
            <v>0</v>
          </cell>
          <cell r="HB1117">
            <v>0</v>
          </cell>
          <cell r="HC1117">
            <v>0</v>
          </cell>
          <cell r="HD1117">
            <v>0</v>
          </cell>
          <cell r="HE1117">
            <v>0</v>
          </cell>
          <cell r="HF1117">
            <v>0</v>
          </cell>
          <cell r="HG1117">
            <v>0</v>
          </cell>
          <cell r="HH1117">
            <v>0</v>
          </cell>
          <cell r="HI1117">
            <v>0</v>
          </cell>
          <cell r="HJ1117">
            <v>0</v>
          </cell>
          <cell r="HK1117">
            <v>0</v>
          </cell>
          <cell r="HL1117">
            <v>0</v>
          </cell>
          <cell r="HM1117">
            <v>0</v>
          </cell>
          <cell r="HN1117">
            <v>0</v>
          </cell>
          <cell r="HO1117">
            <v>0</v>
          </cell>
          <cell r="HP1117">
            <v>0</v>
          </cell>
          <cell r="HQ1117">
            <v>0</v>
          </cell>
          <cell r="HR1117">
            <v>0</v>
          </cell>
          <cell r="HS1117">
            <v>0</v>
          </cell>
          <cell r="HT1117">
            <v>0</v>
          </cell>
          <cell r="HU1117">
            <v>0</v>
          </cell>
          <cell r="HV1117">
            <v>0</v>
          </cell>
          <cell r="HW1117">
            <v>0</v>
          </cell>
          <cell r="HX1117">
            <v>0</v>
          </cell>
          <cell r="HY1117">
            <v>0</v>
          </cell>
          <cell r="HZ1117">
            <v>0</v>
          </cell>
          <cell r="IA1117">
            <v>0</v>
          </cell>
          <cell r="IB1117">
            <v>0</v>
          </cell>
          <cell r="IC1117">
            <v>0</v>
          </cell>
          <cell r="ID1117">
            <v>0</v>
          </cell>
          <cell r="IE1117">
            <v>0</v>
          </cell>
          <cell r="IF1117">
            <v>0</v>
          </cell>
          <cell r="IG1117">
            <v>0</v>
          </cell>
          <cell r="IH1117">
            <v>0</v>
          </cell>
          <cell r="II1117">
            <v>0</v>
          </cell>
          <cell r="IJ1117">
            <v>0</v>
          </cell>
          <cell r="IK1117">
            <v>0</v>
          </cell>
          <cell r="IL1117">
            <v>0</v>
          </cell>
          <cell r="IM1117">
            <v>0</v>
          </cell>
          <cell r="IN1117">
            <v>0</v>
          </cell>
          <cell r="IO1117">
            <v>0</v>
          </cell>
          <cell r="IP1117">
            <v>0</v>
          </cell>
          <cell r="IQ1117">
            <v>0</v>
          </cell>
          <cell r="IR1117">
            <v>0</v>
          </cell>
          <cell r="IS1117">
            <v>0</v>
          </cell>
          <cell r="IT1117">
            <v>0</v>
          </cell>
          <cell r="IU1117">
            <v>0</v>
          </cell>
          <cell r="IV1117">
            <v>0</v>
          </cell>
          <cell r="IW1117">
            <v>0</v>
          </cell>
          <cell r="IX1117">
            <v>0</v>
          </cell>
          <cell r="IY1117">
            <v>0</v>
          </cell>
          <cell r="IZ1117">
            <v>0</v>
          </cell>
          <cell r="JA1117">
            <v>0</v>
          </cell>
          <cell r="JB1117">
            <v>0</v>
          </cell>
          <cell r="JC1117">
            <v>0</v>
          </cell>
          <cell r="JD1117">
            <v>0</v>
          </cell>
          <cell r="JE1117">
            <v>0</v>
          </cell>
        </row>
        <row r="1118">
          <cell r="D1118" t="str">
            <v>HY_.QF.UTS._.SML.Cottonwood Lower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0</v>
          </cell>
          <cell r="BD1118">
            <v>0</v>
          </cell>
          <cell r="BE1118">
            <v>0</v>
          </cell>
          <cell r="BF1118">
            <v>0</v>
          </cell>
          <cell r="BG1118">
            <v>0</v>
          </cell>
          <cell r="BH1118">
            <v>0</v>
          </cell>
          <cell r="BI1118">
            <v>0</v>
          </cell>
          <cell r="BJ1118">
            <v>0</v>
          </cell>
          <cell r="BK1118">
            <v>0</v>
          </cell>
          <cell r="BL1118">
            <v>0</v>
          </cell>
          <cell r="BM1118">
            <v>0</v>
          </cell>
          <cell r="BN1118">
            <v>0</v>
          </cell>
          <cell r="BO1118">
            <v>0</v>
          </cell>
          <cell r="BP1118">
            <v>0</v>
          </cell>
          <cell r="BQ1118">
            <v>0</v>
          </cell>
          <cell r="BR1118">
            <v>0</v>
          </cell>
          <cell r="BS1118">
            <v>0</v>
          </cell>
          <cell r="BT1118">
            <v>0</v>
          </cell>
          <cell r="BU1118">
            <v>0</v>
          </cell>
          <cell r="BV1118">
            <v>0</v>
          </cell>
          <cell r="BW1118">
            <v>0</v>
          </cell>
          <cell r="BX1118">
            <v>0</v>
          </cell>
          <cell r="BY1118">
            <v>0</v>
          </cell>
          <cell r="BZ1118">
            <v>0</v>
          </cell>
          <cell r="CA1118">
            <v>0</v>
          </cell>
          <cell r="CB1118">
            <v>0</v>
          </cell>
          <cell r="CC1118">
            <v>0</v>
          </cell>
          <cell r="CD1118">
            <v>0</v>
          </cell>
          <cell r="CE1118">
            <v>0</v>
          </cell>
          <cell r="CF1118">
            <v>0</v>
          </cell>
          <cell r="CG1118">
            <v>0</v>
          </cell>
          <cell r="CH1118">
            <v>0</v>
          </cell>
          <cell r="CI1118">
            <v>0</v>
          </cell>
          <cell r="CJ1118">
            <v>0</v>
          </cell>
          <cell r="CK1118">
            <v>0</v>
          </cell>
          <cell r="CL1118">
            <v>0</v>
          </cell>
          <cell r="CM1118">
            <v>0</v>
          </cell>
          <cell r="CN1118">
            <v>0</v>
          </cell>
          <cell r="CO1118">
            <v>0</v>
          </cell>
          <cell r="CP1118">
            <v>0</v>
          </cell>
          <cell r="CQ1118">
            <v>0</v>
          </cell>
          <cell r="CR1118">
            <v>0</v>
          </cell>
          <cell r="CS1118">
            <v>0</v>
          </cell>
          <cell r="CT1118">
            <v>0</v>
          </cell>
          <cell r="CU1118">
            <v>0</v>
          </cell>
          <cell r="CV1118">
            <v>0</v>
          </cell>
          <cell r="CW1118">
            <v>0</v>
          </cell>
          <cell r="CX1118">
            <v>0</v>
          </cell>
          <cell r="CY1118">
            <v>0</v>
          </cell>
          <cell r="CZ1118">
            <v>0</v>
          </cell>
          <cell r="DA1118">
            <v>0</v>
          </cell>
          <cell r="DB1118">
            <v>0</v>
          </cell>
          <cell r="DC1118">
            <v>0</v>
          </cell>
          <cell r="DD1118">
            <v>0</v>
          </cell>
          <cell r="DE1118">
            <v>0</v>
          </cell>
          <cell r="DF1118">
            <v>0</v>
          </cell>
          <cell r="DG1118">
            <v>0</v>
          </cell>
          <cell r="DH1118">
            <v>0</v>
          </cell>
          <cell r="DI1118">
            <v>0</v>
          </cell>
          <cell r="DJ1118">
            <v>0</v>
          </cell>
          <cell r="DK1118">
            <v>0</v>
          </cell>
          <cell r="DL1118">
            <v>0</v>
          </cell>
          <cell r="DM1118">
            <v>0</v>
          </cell>
          <cell r="DN1118">
            <v>0</v>
          </cell>
          <cell r="DO1118">
            <v>0</v>
          </cell>
          <cell r="DP1118">
            <v>0</v>
          </cell>
          <cell r="DQ1118">
            <v>0</v>
          </cell>
          <cell r="DR1118">
            <v>0</v>
          </cell>
          <cell r="DS1118">
            <v>0</v>
          </cell>
          <cell r="DT1118">
            <v>0</v>
          </cell>
          <cell r="DU1118">
            <v>0</v>
          </cell>
          <cell r="DV1118">
            <v>0</v>
          </cell>
          <cell r="DW1118">
            <v>0</v>
          </cell>
          <cell r="DX1118">
            <v>0</v>
          </cell>
          <cell r="DY1118">
            <v>0</v>
          </cell>
          <cell r="DZ1118">
            <v>0</v>
          </cell>
          <cell r="EA1118">
            <v>0</v>
          </cell>
          <cell r="EB1118">
            <v>0</v>
          </cell>
          <cell r="EC1118">
            <v>0</v>
          </cell>
          <cell r="ED1118">
            <v>0</v>
          </cell>
          <cell r="EE1118">
            <v>0</v>
          </cell>
          <cell r="EF1118">
            <v>0</v>
          </cell>
          <cell r="EG1118">
            <v>0</v>
          </cell>
          <cell r="EH1118">
            <v>0</v>
          </cell>
          <cell r="EI1118">
            <v>0</v>
          </cell>
          <cell r="EJ1118">
            <v>0</v>
          </cell>
          <cell r="EK1118">
            <v>0</v>
          </cell>
          <cell r="EL1118">
            <v>0</v>
          </cell>
          <cell r="EM1118">
            <v>0</v>
          </cell>
          <cell r="EN1118">
            <v>0</v>
          </cell>
          <cell r="EO1118">
            <v>0</v>
          </cell>
          <cell r="EP1118">
            <v>0</v>
          </cell>
          <cell r="EQ1118">
            <v>0</v>
          </cell>
          <cell r="ER1118">
            <v>0</v>
          </cell>
          <cell r="ES1118">
            <v>0</v>
          </cell>
          <cell r="ET1118">
            <v>0</v>
          </cell>
          <cell r="EU1118">
            <v>0</v>
          </cell>
          <cell r="EV1118">
            <v>0</v>
          </cell>
          <cell r="EW1118">
            <v>0</v>
          </cell>
          <cell r="EX1118">
            <v>0</v>
          </cell>
          <cell r="EY1118">
            <v>0</v>
          </cell>
          <cell r="EZ1118">
            <v>0</v>
          </cell>
          <cell r="FA1118">
            <v>0</v>
          </cell>
          <cell r="FB1118">
            <v>0</v>
          </cell>
          <cell r="FC1118">
            <v>0</v>
          </cell>
          <cell r="FD1118">
            <v>0</v>
          </cell>
          <cell r="FE1118">
            <v>0</v>
          </cell>
          <cell r="FF1118">
            <v>0</v>
          </cell>
          <cell r="FG1118">
            <v>0</v>
          </cell>
          <cell r="FH1118">
            <v>0</v>
          </cell>
          <cell r="FI1118">
            <v>0</v>
          </cell>
          <cell r="FJ1118">
            <v>0</v>
          </cell>
          <cell r="FK1118">
            <v>0</v>
          </cell>
          <cell r="FL1118">
            <v>0</v>
          </cell>
          <cell r="FM1118">
            <v>0</v>
          </cell>
          <cell r="FN1118">
            <v>0</v>
          </cell>
          <cell r="FO1118">
            <v>0</v>
          </cell>
          <cell r="FP1118">
            <v>0</v>
          </cell>
          <cell r="FQ1118">
            <v>0</v>
          </cell>
          <cell r="FR1118">
            <v>0</v>
          </cell>
          <cell r="FS1118">
            <v>0</v>
          </cell>
          <cell r="FT1118">
            <v>0</v>
          </cell>
          <cell r="FU1118">
            <v>0</v>
          </cell>
          <cell r="FV1118">
            <v>0</v>
          </cell>
          <cell r="FW1118">
            <v>0</v>
          </cell>
          <cell r="FX1118">
            <v>0</v>
          </cell>
          <cell r="FY1118">
            <v>0</v>
          </cell>
          <cell r="FZ1118">
            <v>0</v>
          </cell>
          <cell r="GA1118">
            <v>0</v>
          </cell>
          <cell r="GB1118">
            <v>0</v>
          </cell>
          <cell r="GC1118">
            <v>0</v>
          </cell>
          <cell r="GD1118">
            <v>0</v>
          </cell>
          <cell r="GE1118">
            <v>0</v>
          </cell>
          <cell r="GF1118">
            <v>0</v>
          </cell>
          <cell r="GG1118">
            <v>0</v>
          </cell>
          <cell r="GH1118">
            <v>0</v>
          </cell>
          <cell r="GI1118">
            <v>0</v>
          </cell>
          <cell r="GJ1118">
            <v>0</v>
          </cell>
          <cell r="GK1118">
            <v>0</v>
          </cell>
          <cell r="GL1118">
            <v>0</v>
          </cell>
          <cell r="GM1118">
            <v>0</v>
          </cell>
          <cell r="GN1118">
            <v>0</v>
          </cell>
          <cell r="GO1118">
            <v>0</v>
          </cell>
          <cell r="GP1118">
            <v>0</v>
          </cell>
          <cell r="GQ1118">
            <v>0</v>
          </cell>
          <cell r="GR1118">
            <v>0</v>
          </cell>
          <cell r="GS1118">
            <v>0</v>
          </cell>
          <cell r="GT1118">
            <v>0</v>
          </cell>
          <cell r="GU1118">
            <v>0</v>
          </cell>
          <cell r="GV1118">
            <v>0</v>
          </cell>
          <cell r="GW1118">
            <v>0</v>
          </cell>
          <cell r="GX1118">
            <v>0</v>
          </cell>
          <cell r="GY1118">
            <v>0</v>
          </cell>
          <cell r="GZ1118">
            <v>0</v>
          </cell>
          <cell r="HA1118">
            <v>0</v>
          </cell>
          <cell r="HB1118">
            <v>0</v>
          </cell>
          <cell r="HC1118">
            <v>0</v>
          </cell>
          <cell r="HD1118">
            <v>0</v>
          </cell>
          <cell r="HE1118">
            <v>0</v>
          </cell>
          <cell r="HF1118">
            <v>0</v>
          </cell>
          <cell r="HG1118">
            <v>0</v>
          </cell>
          <cell r="HH1118">
            <v>0</v>
          </cell>
          <cell r="HI1118">
            <v>0</v>
          </cell>
          <cell r="HJ1118">
            <v>0</v>
          </cell>
          <cell r="HK1118">
            <v>0</v>
          </cell>
          <cell r="HL1118">
            <v>0</v>
          </cell>
          <cell r="HM1118">
            <v>0</v>
          </cell>
          <cell r="HN1118">
            <v>0</v>
          </cell>
          <cell r="HO1118">
            <v>0</v>
          </cell>
          <cell r="HP1118">
            <v>0</v>
          </cell>
          <cell r="HQ1118">
            <v>0</v>
          </cell>
          <cell r="HR1118">
            <v>0</v>
          </cell>
          <cell r="HS1118">
            <v>0</v>
          </cell>
          <cell r="HT1118">
            <v>0</v>
          </cell>
          <cell r="HU1118">
            <v>0</v>
          </cell>
          <cell r="HV1118">
            <v>0</v>
          </cell>
          <cell r="HW1118">
            <v>0</v>
          </cell>
          <cell r="HX1118">
            <v>0</v>
          </cell>
          <cell r="HY1118">
            <v>0</v>
          </cell>
          <cell r="HZ1118">
            <v>0</v>
          </cell>
          <cell r="IA1118">
            <v>0</v>
          </cell>
          <cell r="IB1118">
            <v>0</v>
          </cell>
          <cell r="IC1118">
            <v>0</v>
          </cell>
          <cell r="ID1118">
            <v>0</v>
          </cell>
          <cell r="IE1118">
            <v>0</v>
          </cell>
          <cell r="IF1118">
            <v>0</v>
          </cell>
          <cell r="IG1118">
            <v>0</v>
          </cell>
          <cell r="IH1118">
            <v>0</v>
          </cell>
          <cell r="II1118">
            <v>0</v>
          </cell>
          <cell r="IJ1118">
            <v>0</v>
          </cell>
          <cell r="IK1118">
            <v>0</v>
          </cell>
          <cell r="IL1118">
            <v>0</v>
          </cell>
          <cell r="IM1118">
            <v>0</v>
          </cell>
          <cell r="IN1118">
            <v>0</v>
          </cell>
          <cell r="IO1118">
            <v>0</v>
          </cell>
          <cell r="IP1118">
            <v>0</v>
          </cell>
          <cell r="IQ1118">
            <v>0</v>
          </cell>
          <cell r="IR1118">
            <v>0</v>
          </cell>
          <cell r="IS1118">
            <v>0</v>
          </cell>
          <cell r="IT1118">
            <v>0</v>
          </cell>
          <cell r="IU1118">
            <v>0</v>
          </cell>
          <cell r="IV1118">
            <v>0</v>
          </cell>
          <cell r="IW1118">
            <v>0</v>
          </cell>
          <cell r="IX1118">
            <v>0</v>
          </cell>
          <cell r="IY1118">
            <v>0</v>
          </cell>
          <cell r="IZ1118">
            <v>0</v>
          </cell>
          <cell r="JA1118">
            <v>0</v>
          </cell>
          <cell r="JB1118">
            <v>0</v>
          </cell>
          <cell r="JC1118">
            <v>0</v>
          </cell>
          <cell r="JD1118">
            <v>0</v>
          </cell>
          <cell r="JE1118">
            <v>0</v>
          </cell>
        </row>
        <row r="1119">
          <cell r="D1119" t="str">
            <v>HY_.QF.UTS._.SML.Cottonwood Upper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0</v>
          </cell>
          <cell r="BD1119">
            <v>0</v>
          </cell>
          <cell r="BE1119">
            <v>0</v>
          </cell>
          <cell r="BF1119">
            <v>0</v>
          </cell>
          <cell r="BG1119">
            <v>0</v>
          </cell>
          <cell r="BH1119">
            <v>0</v>
          </cell>
          <cell r="BI1119">
            <v>0</v>
          </cell>
          <cell r="BJ1119">
            <v>0</v>
          </cell>
          <cell r="BK1119">
            <v>0</v>
          </cell>
          <cell r="BL1119">
            <v>0</v>
          </cell>
          <cell r="BM1119">
            <v>0</v>
          </cell>
          <cell r="BN1119">
            <v>0</v>
          </cell>
          <cell r="BO1119">
            <v>0</v>
          </cell>
          <cell r="BP1119">
            <v>0</v>
          </cell>
          <cell r="BQ1119">
            <v>0</v>
          </cell>
          <cell r="BR1119">
            <v>0</v>
          </cell>
          <cell r="BS1119">
            <v>0</v>
          </cell>
          <cell r="BT1119">
            <v>0</v>
          </cell>
          <cell r="BU1119">
            <v>0</v>
          </cell>
          <cell r="BV1119">
            <v>0</v>
          </cell>
          <cell r="BW1119">
            <v>0</v>
          </cell>
          <cell r="BX1119">
            <v>0</v>
          </cell>
          <cell r="BY1119">
            <v>0</v>
          </cell>
          <cell r="BZ1119">
            <v>0</v>
          </cell>
          <cell r="CA1119">
            <v>0</v>
          </cell>
          <cell r="CB1119">
            <v>0</v>
          </cell>
          <cell r="CC1119">
            <v>0</v>
          </cell>
          <cell r="CD1119">
            <v>0</v>
          </cell>
          <cell r="CE1119">
            <v>0</v>
          </cell>
          <cell r="CF1119">
            <v>0</v>
          </cell>
          <cell r="CG1119">
            <v>0</v>
          </cell>
          <cell r="CH1119">
            <v>0</v>
          </cell>
          <cell r="CI1119">
            <v>0</v>
          </cell>
          <cell r="CJ1119">
            <v>0</v>
          </cell>
          <cell r="CK1119">
            <v>0</v>
          </cell>
          <cell r="CL1119">
            <v>0</v>
          </cell>
          <cell r="CM1119">
            <v>0</v>
          </cell>
          <cell r="CN1119">
            <v>0</v>
          </cell>
          <cell r="CO1119">
            <v>0</v>
          </cell>
          <cell r="CP1119">
            <v>0</v>
          </cell>
          <cell r="CQ1119">
            <v>0</v>
          </cell>
          <cell r="CR1119">
            <v>0</v>
          </cell>
          <cell r="CS1119">
            <v>0</v>
          </cell>
          <cell r="CT1119">
            <v>0</v>
          </cell>
          <cell r="CU1119">
            <v>0</v>
          </cell>
          <cell r="CV1119">
            <v>0</v>
          </cell>
          <cell r="CW1119">
            <v>0</v>
          </cell>
          <cell r="CX1119">
            <v>0</v>
          </cell>
          <cell r="CY1119">
            <v>0</v>
          </cell>
          <cell r="CZ1119">
            <v>0</v>
          </cell>
          <cell r="DA1119">
            <v>0</v>
          </cell>
          <cell r="DB1119">
            <v>0</v>
          </cell>
          <cell r="DC1119">
            <v>0</v>
          </cell>
          <cell r="DD1119">
            <v>0</v>
          </cell>
          <cell r="DE1119">
            <v>0</v>
          </cell>
          <cell r="DF1119">
            <v>0</v>
          </cell>
          <cell r="DG1119">
            <v>0</v>
          </cell>
          <cell r="DH1119">
            <v>0</v>
          </cell>
          <cell r="DI1119">
            <v>0</v>
          </cell>
          <cell r="DJ1119">
            <v>0</v>
          </cell>
          <cell r="DK1119">
            <v>0</v>
          </cell>
          <cell r="DL1119">
            <v>0</v>
          </cell>
          <cell r="DM1119">
            <v>0</v>
          </cell>
          <cell r="DN1119">
            <v>0</v>
          </cell>
          <cell r="DO1119">
            <v>0</v>
          </cell>
          <cell r="DP1119">
            <v>0</v>
          </cell>
          <cell r="DQ1119">
            <v>0</v>
          </cell>
          <cell r="DR1119">
            <v>0</v>
          </cell>
          <cell r="DS1119">
            <v>0</v>
          </cell>
          <cell r="DT1119">
            <v>0</v>
          </cell>
          <cell r="DU1119">
            <v>0</v>
          </cell>
          <cell r="DV1119">
            <v>0</v>
          </cell>
          <cell r="DW1119">
            <v>0</v>
          </cell>
          <cell r="DX1119">
            <v>0</v>
          </cell>
          <cell r="DY1119">
            <v>0</v>
          </cell>
          <cell r="DZ1119">
            <v>0</v>
          </cell>
          <cell r="EA1119">
            <v>0</v>
          </cell>
          <cell r="EB1119">
            <v>0</v>
          </cell>
          <cell r="EC1119">
            <v>0</v>
          </cell>
          <cell r="ED1119">
            <v>0</v>
          </cell>
          <cell r="EE1119">
            <v>0</v>
          </cell>
          <cell r="EF1119">
            <v>0</v>
          </cell>
          <cell r="EG1119">
            <v>0</v>
          </cell>
          <cell r="EH1119">
            <v>0</v>
          </cell>
          <cell r="EI1119">
            <v>0</v>
          </cell>
          <cell r="EJ1119">
            <v>0</v>
          </cell>
          <cell r="EK1119">
            <v>0</v>
          </cell>
          <cell r="EL1119">
            <v>0</v>
          </cell>
          <cell r="EM1119">
            <v>0</v>
          </cell>
          <cell r="EN1119">
            <v>0</v>
          </cell>
          <cell r="EO1119">
            <v>0</v>
          </cell>
          <cell r="EP1119">
            <v>0</v>
          </cell>
          <cell r="EQ1119">
            <v>0</v>
          </cell>
          <cell r="ER1119">
            <v>0</v>
          </cell>
          <cell r="ES1119">
            <v>0</v>
          </cell>
          <cell r="ET1119">
            <v>0</v>
          </cell>
          <cell r="EU1119">
            <v>0</v>
          </cell>
          <cell r="EV1119">
            <v>0</v>
          </cell>
          <cell r="EW1119">
            <v>0</v>
          </cell>
          <cell r="EX1119">
            <v>0</v>
          </cell>
          <cell r="EY1119">
            <v>0</v>
          </cell>
          <cell r="EZ1119">
            <v>0</v>
          </cell>
          <cell r="FA1119">
            <v>0</v>
          </cell>
          <cell r="FB1119">
            <v>0</v>
          </cell>
          <cell r="FC1119">
            <v>0</v>
          </cell>
          <cell r="FD1119">
            <v>0</v>
          </cell>
          <cell r="FE1119">
            <v>0</v>
          </cell>
          <cell r="FF1119">
            <v>0</v>
          </cell>
          <cell r="FG1119">
            <v>0</v>
          </cell>
          <cell r="FH1119">
            <v>0</v>
          </cell>
          <cell r="FI1119">
            <v>0</v>
          </cell>
          <cell r="FJ1119">
            <v>0</v>
          </cell>
          <cell r="FK1119">
            <v>0</v>
          </cell>
          <cell r="FL1119">
            <v>0</v>
          </cell>
          <cell r="FM1119">
            <v>0</v>
          </cell>
          <cell r="FN1119">
            <v>0</v>
          </cell>
          <cell r="FO1119">
            <v>0</v>
          </cell>
          <cell r="FP1119">
            <v>0</v>
          </cell>
          <cell r="FQ1119">
            <v>0</v>
          </cell>
          <cell r="FR1119">
            <v>0</v>
          </cell>
          <cell r="FS1119">
            <v>0</v>
          </cell>
          <cell r="FT1119">
            <v>0</v>
          </cell>
          <cell r="FU1119">
            <v>0</v>
          </cell>
          <cell r="FV1119">
            <v>0</v>
          </cell>
          <cell r="FW1119">
            <v>0</v>
          </cell>
          <cell r="FX1119">
            <v>0</v>
          </cell>
          <cell r="FY1119">
            <v>0</v>
          </cell>
          <cell r="FZ1119">
            <v>0</v>
          </cell>
          <cell r="GA1119">
            <v>0</v>
          </cell>
          <cell r="GB1119">
            <v>0</v>
          </cell>
          <cell r="GC1119">
            <v>0</v>
          </cell>
          <cell r="GD1119">
            <v>0</v>
          </cell>
          <cell r="GE1119">
            <v>0</v>
          </cell>
          <cell r="GF1119">
            <v>0</v>
          </cell>
          <cell r="GG1119">
            <v>0</v>
          </cell>
          <cell r="GH1119">
            <v>0</v>
          </cell>
          <cell r="GI1119">
            <v>0</v>
          </cell>
          <cell r="GJ1119">
            <v>0</v>
          </cell>
          <cell r="GK1119">
            <v>0</v>
          </cell>
          <cell r="GL1119">
            <v>0</v>
          </cell>
          <cell r="GM1119">
            <v>0</v>
          </cell>
          <cell r="GN1119">
            <v>0</v>
          </cell>
          <cell r="GO1119">
            <v>0</v>
          </cell>
          <cell r="GP1119">
            <v>0</v>
          </cell>
          <cell r="GQ1119">
            <v>0</v>
          </cell>
          <cell r="GR1119">
            <v>0</v>
          </cell>
          <cell r="GS1119">
            <v>0</v>
          </cell>
          <cell r="GT1119">
            <v>0</v>
          </cell>
          <cell r="GU1119">
            <v>0</v>
          </cell>
          <cell r="GV1119">
            <v>0</v>
          </cell>
          <cell r="GW1119">
            <v>0</v>
          </cell>
          <cell r="GX1119">
            <v>0</v>
          </cell>
          <cell r="GY1119">
            <v>0</v>
          </cell>
          <cell r="GZ1119">
            <v>0</v>
          </cell>
          <cell r="HA1119">
            <v>0</v>
          </cell>
          <cell r="HB1119">
            <v>0</v>
          </cell>
          <cell r="HC1119">
            <v>0</v>
          </cell>
          <cell r="HD1119">
            <v>0</v>
          </cell>
          <cell r="HE1119">
            <v>0</v>
          </cell>
          <cell r="HF1119">
            <v>0</v>
          </cell>
          <cell r="HG1119">
            <v>0</v>
          </cell>
          <cell r="HH1119">
            <v>0</v>
          </cell>
          <cell r="HI1119">
            <v>0</v>
          </cell>
          <cell r="HJ1119">
            <v>0</v>
          </cell>
          <cell r="HK1119">
            <v>0</v>
          </cell>
          <cell r="HL1119">
            <v>0</v>
          </cell>
          <cell r="HM1119">
            <v>0</v>
          </cell>
          <cell r="HN1119">
            <v>0</v>
          </cell>
          <cell r="HO1119">
            <v>0</v>
          </cell>
          <cell r="HP1119">
            <v>0</v>
          </cell>
          <cell r="HQ1119">
            <v>0</v>
          </cell>
          <cell r="HR1119">
            <v>0</v>
          </cell>
          <cell r="HS1119">
            <v>0</v>
          </cell>
          <cell r="HT1119">
            <v>0</v>
          </cell>
          <cell r="HU1119">
            <v>0</v>
          </cell>
          <cell r="HV1119">
            <v>0</v>
          </cell>
          <cell r="HW1119">
            <v>0</v>
          </cell>
          <cell r="HX1119">
            <v>0</v>
          </cell>
          <cell r="HY1119">
            <v>0</v>
          </cell>
          <cell r="HZ1119">
            <v>0</v>
          </cell>
          <cell r="IA1119">
            <v>0</v>
          </cell>
          <cell r="IB1119">
            <v>0</v>
          </cell>
          <cell r="IC1119">
            <v>0</v>
          </cell>
          <cell r="ID1119">
            <v>0</v>
          </cell>
          <cell r="IE1119">
            <v>0</v>
          </cell>
          <cell r="IF1119">
            <v>0</v>
          </cell>
          <cell r="IG1119">
            <v>0</v>
          </cell>
          <cell r="IH1119">
            <v>0</v>
          </cell>
          <cell r="II1119">
            <v>0</v>
          </cell>
          <cell r="IJ1119">
            <v>0</v>
          </cell>
          <cell r="IK1119">
            <v>0</v>
          </cell>
          <cell r="IL1119">
            <v>0</v>
          </cell>
          <cell r="IM1119">
            <v>0</v>
          </cell>
          <cell r="IN1119">
            <v>0</v>
          </cell>
          <cell r="IO1119">
            <v>0</v>
          </cell>
          <cell r="IP1119">
            <v>0</v>
          </cell>
          <cell r="IQ1119">
            <v>0</v>
          </cell>
          <cell r="IR1119">
            <v>0</v>
          </cell>
          <cell r="IS1119">
            <v>0</v>
          </cell>
          <cell r="IT1119">
            <v>0</v>
          </cell>
          <cell r="IU1119">
            <v>0</v>
          </cell>
          <cell r="IV1119">
            <v>0</v>
          </cell>
          <cell r="IW1119">
            <v>0</v>
          </cell>
          <cell r="IX1119">
            <v>0</v>
          </cell>
          <cell r="IY1119">
            <v>0</v>
          </cell>
          <cell r="IZ1119">
            <v>0</v>
          </cell>
          <cell r="JA1119">
            <v>0</v>
          </cell>
          <cell r="JB1119">
            <v>0</v>
          </cell>
          <cell r="JC1119">
            <v>0</v>
          </cell>
          <cell r="JD1119">
            <v>0</v>
          </cell>
          <cell r="JE1119">
            <v>0</v>
          </cell>
        </row>
        <row r="1120">
          <cell r="D1120" t="str">
            <v>HY_.QF.UTS._.SML.Thayn Ranch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0</v>
          </cell>
          <cell r="BD1120">
            <v>0</v>
          </cell>
          <cell r="BE1120">
            <v>0</v>
          </cell>
          <cell r="BF1120">
            <v>0</v>
          </cell>
          <cell r="BG1120">
            <v>0</v>
          </cell>
          <cell r="BH1120">
            <v>0</v>
          </cell>
          <cell r="BI1120">
            <v>0</v>
          </cell>
          <cell r="BJ1120">
            <v>0</v>
          </cell>
          <cell r="BK1120">
            <v>0</v>
          </cell>
          <cell r="BL1120">
            <v>0</v>
          </cell>
          <cell r="BM1120">
            <v>0</v>
          </cell>
          <cell r="BN1120">
            <v>0</v>
          </cell>
          <cell r="BO1120">
            <v>0</v>
          </cell>
          <cell r="BP1120">
            <v>0</v>
          </cell>
          <cell r="BQ1120">
            <v>0</v>
          </cell>
          <cell r="BR1120">
            <v>0</v>
          </cell>
          <cell r="BS1120">
            <v>0</v>
          </cell>
          <cell r="BT1120">
            <v>0</v>
          </cell>
          <cell r="BU1120">
            <v>0</v>
          </cell>
          <cell r="BV1120">
            <v>0</v>
          </cell>
          <cell r="BW1120">
            <v>0</v>
          </cell>
          <cell r="BX1120">
            <v>0</v>
          </cell>
          <cell r="BY1120">
            <v>0</v>
          </cell>
          <cell r="BZ1120">
            <v>0</v>
          </cell>
          <cell r="CA1120">
            <v>0</v>
          </cell>
          <cell r="CB1120">
            <v>0</v>
          </cell>
          <cell r="CC1120">
            <v>0</v>
          </cell>
          <cell r="CD1120">
            <v>0</v>
          </cell>
          <cell r="CE1120">
            <v>0</v>
          </cell>
          <cell r="CF1120">
            <v>0</v>
          </cell>
          <cell r="CG1120">
            <v>0</v>
          </cell>
          <cell r="CH1120">
            <v>0</v>
          </cell>
          <cell r="CI1120">
            <v>0</v>
          </cell>
          <cell r="CJ1120">
            <v>0</v>
          </cell>
          <cell r="CK1120">
            <v>0</v>
          </cell>
          <cell r="CL1120">
            <v>0</v>
          </cell>
          <cell r="CM1120">
            <v>0</v>
          </cell>
          <cell r="CN1120">
            <v>0</v>
          </cell>
          <cell r="CO1120">
            <v>0</v>
          </cell>
          <cell r="CP1120">
            <v>0</v>
          </cell>
          <cell r="CQ1120">
            <v>0</v>
          </cell>
          <cell r="CR1120">
            <v>0</v>
          </cell>
          <cell r="CS1120">
            <v>0</v>
          </cell>
          <cell r="CT1120">
            <v>0</v>
          </cell>
          <cell r="CU1120">
            <v>0</v>
          </cell>
          <cell r="CV1120">
            <v>0</v>
          </cell>
          <cell r="CW1120">
            <v>0</v>
          </cell>
          <cell r="CX1120">
            <v>0</v>
          </cell>
          <cell r="CY1120">
            <v>0</v>
          </cell>
          <cell r="CZ1120">
            <v>0</v>
          </cell>
          <cell r="DA1120">
            <v>0</v>
          </cell>
          <cell r="DB1120">
            <v>0</v>
          </cell>
          <cell r="DC1120">
            <v>0</v>
          </cell>
          <cell r="DD1120">
            <v>0</v>
          </cell>
          <cell r="DE1120">
            <v>0</v>
          </cell>
          <cell r="DF1120">
            <v>0</v>
          </cell>
          <cell r="DG1120">
            <v>0</v>
          </cell>
          <cell r="DH1120">
            <v>0</v>
          </cell>
          <cell r="DI1120">
            <v>0</v>
          </cell>
          <cell r="DJ1120">
            <v>0</v>
          </cell>
          <cell r="DK1120">
            <v>0</v>
          </cell>
          <cell r="DL1120">
            <v>0</v>
          </cell>
          <cell r="DM1120">
            <v>0</v>
          </cell>
          <cell r="DN1120">
            <v>0</v>
          </cell>
          <cell r="DO1120">
            <v>0</v>
          </cell>
          <cell r="DP1120">
            <v>0</v>
          </cell>
          <cell r="DQ1120">
            <v>0</v>
          </cell>
          <cell r="DR1120">
            <v>0</v>
          </cell>
          <cell r="DS1120">
            <v>0</v>
          </cell>
          <cell r="DT1120">
            <v>0</v>
          </cell>
          <cell r="DU1120">
            <v>0</v>
          </cell>
          <cell r="DV1120">
            <v>0</v>
          </cell>
          <cell r="DW1120">
            <v>0</v>
          </cell>
          <cell r="DX1120">
            <v>0</v>
          </cell>
          <cell r="DY1120">
            <v>0</v>
          </cell>
          <cell r="DZ1120">
            <v>0</v>
          </cell>
          <cell r="EA1120">
            <v>0</v>
          </cell>
          <cell r="EB1120">
            <v>0</v>
          </cell>
          <cell r="EC1120">
            <v>0</v>
          </cell>
          <cell r="ED1120">
            <v>0</v>
          </cell>
          <cell r="EE1120">
            <v>0</v>
          </cell>
          <cell r="EF1120">
            <v>0</v>
          </cell>
          <cell r="EG1120">
            <v>0</v>
          </cell>
          <cell r="EH1120">
            <v>0</v>
          </cell>
          <cell r="EI1120">
            <v>0</v>
          </cell>
          <cell r="EJ1120">
            <v>0</v>
          </cell>
          <cell r="EK1120">
            <v>0</v>
          </cell>
          <cell r="EL1120">
            <v>0</v>
          </cell>
          <cell r="EM1120">
            <v>0</v>
          </cell>
          <cell r="EN1120">
            <v>0</v>
          </cell>
          <cell r="EO1120">
            <v>0</v>
          </cell>
          <cell r="EP1120">
            <v>0</v>
          </cell>
          <cell r="EQ1120">
            <v>0</v>
          </cell>
          <cell r="ER1120">
            <v>0</v>
          </cell>
          <cell r="ES1120">
            <v>0</v>
          </cell>
          <cell r="ET1120">
            <v>0</v>
          </cell>
          <cell r="EU1120">
            <v>0</v>
          </cell>
          <cell r="EV1120">
            <v>0</v>
          </cell>
          <cell r="EW1120">
            <v>0</v>
          </cell>
          <cell r="EX1120">
            <v>0</v>
          </cell>
          <cell r="EY1120">
            <v>0</v>
          </cell>
          <cell r="EZ1120">
            <v>0</v>
          </cell>
          <cell r="FA1120">
            <v>0</v>
          </cell>
          <cell r="FB1120">
            <v>0</v>
          </cell>
          <cell r="FC1120">
            <v>0</v>
          </cell>
          <cell r="FD1120">
            <v>0</v>
          </cell>
          <cell r="FE1120">
            <v>0</v>
          </cell>
          <cell r="FF1120">
            <v>0</v>
          </cell>
          <cell r="FG1120">
            <v>0</v>
          </cell>
          <cell r="FH1120">
            <v>0</v>
          </cell>
          <cell r="FI1120">
            <v>0</v>
          </cell>
          <cell r="FJ1120">
            <v>0</v>
          </cell>
          <cell r="FK1120">
            <v>0</v>
          </cell>
          <cell r="FL1120">
            <v>0</v>
          </cell>
          <cell r="FM1120">
            <v>0</v>
          </cell>
          <cell r="FN1120">
            <v>0</v>
          </cell>
          <cell r="FO1120">
            <v>0</v>
          </cell>
          <cell r="FP1120">
            <v>0</v>
          </cell>
          <cell r="FQ1120">
            <v>0</v>
          </cell>
          <cell r="FR1120">
            <v>0</v>
          </cell>
          <cell r="FS1120">
            <v>0</v>
          </cell>
          <cell r="FT1120">
            <v>0</v>
          </cell>
          <cell r="FU1120">
            <v>0</v>
          </cell>
          <cell r="FV1120">
            <v>0</v>
          </cell>
          <cell r="FW1120">
            <v>0</v>
          </cell>
          <cell r="FX1120">
            <v>0</v>
          </cell>
          <cell r="FY1120">
            <v>0</v>
          </cell>
          <cell r="FZ1120">
            <v>0</v>
          </cell>
          <cell r="GA1120">
            <v>0</v>
          </cell>
          <cell r="GB1120">
            <v>0</v>
          </cell>
          <cell r="GC1120">
            <v>0</v>
          </cell>
          <cell r="GD1120">
            <v>0</v>
          </cell>
          <cell r="GE1120">
            <v>0</v>
          </cell>
          <cell r="GF1120">
            <v>0</v>
          </cell>
          <cell r="GG1120">
            <v>0</v>
          </cell>
          <cell r="GH1120">
            <v>0</v>
          </cell>
          <cell r="GI1120">
            <v>0</v>
          </cell>
          <cell r="GJ1120">
            <v>0</v>
          </cell>
          <cell r="GK1120">
            <v>0</v>
          </cell>
          <cell r="GL1120">
            <v>0</v>
          </cell>
          <cell r="GM1120">
            <v>0</v>
          </cell>
          <cell r="GN1120">
            <v>0</v>
          </cell>
          <cell r="GO1120">
            <v>0</v>
          </cell>
          <cell r="GP1120">
            <v>0</v>
          </cell>
          <cell r="GQ1120">
            <v>0</v>
          </cell>
          <cell r="GR1120">
            <v>0</v>
          </cell>
          <cell r="GS1120">
            <v>0</v>
          </cell>
          <cell r="GT1120">
            <v>0</v>
          </cell>
          <cell r="GU1120">
            <v>0</v>
          </cell>
          <cell r="GV1120">
            <v>0</v>
          </cell>
          <cell r="GW1120">
            <v>0</v>
          </cell>
          <cell r="GX1120">
            <v>0</v>
          </cell>
          <cell r="GY1120">
            <v>0</v>
          </cell>
          <cell r="GZ1120">
            <v>0</v>
          </cell>
          <cell r="HA1120">
            <v>0</v>
          </cell>
          <cell r="HB1120">
            <v>0</v>
          </cell>
          <cell r="HC1120">
            <v>0</v>
          </cell>
          <cell r="HD1120">
            <v>0</v>
          </cell>
          <cell r="HE1120">
            <v>0</v>
          </cell>
          <cell r="HF1120">
            <v>0</v>
          </cell>
          <cell r="HG1120">
            <v>0</v>
          </cell>
          <cell r="HH1120">
            <v>0</v>
          </cell>
          <cell r="HI1120">
            <v>0</v>
          </cell>
          <cell r="HJ1120">
            <v>0</v>
          </cell>
          <cell r="HK1120">
            <v>0</v>
          </cell>
          <cell r="HL1120">
            <v>0</v>
          </cell>
          <cell r="HM1120">
            <v>0</v>
          </cell>
          <cell r="HN1120">
            <v>0</v>
          </cell>
          <cell r="HO1120">
            <v>0</v>
          </cell>
          <cell r="HP1120">
            <v>0</v>
          </cell>
          <cell r="HQ1120">
            <v>0</v>
          </cell>
          <cell r="HR1120">
            <v>0</v>
          </cell>
          <cell r="HS1120">
            <v>0</v>
          </cell>
          <cell r="HT1120">
            <v>0</v>
          </cell>
          <cell r="HU1120">
            <v>0</v>
          </cell>
          <cell r="HV1120">
            <v>0</v>
          </cell>
          <cell r="HW1120">
            <v>0</v>
          </cell>
          <cell r="HX1120">
            <v>0</v>
          </cell>
          <cell r="HY1120">
            <v>0</v>
          </cell>
          <cell r="HZ1120">
            <v>0</v>
          </cell>
          <cell r="IA1120">
            <v>0</v>
          </cell>
          <cell r="IB1120">
            <v>0</v>
          </cell>
          <cell r="IC1120">
            <v>0</v>
          </cell>
          <cell r="ID1120">
            <v>0</v>
          </cell>
          <cell r="IE1120">
            <v>0</v>
          </cell>
          <cell r="IF1120">
            <v>0</v>
          </cell>
          <cell r="IG1120">
            <v>0</v>
          </cell>
          <cell r="IH1120">
            <v>0</v>
          </cell>
          <cell r="II1120">
            <v>0</v>
          </cell>
          <cell r="IJ1120">
            <v>0</v>
          </cell>
          <cell r="IK1120">
            <v>0</v>
          </cell>
          <cell r="IL1120">
            <v>0</v>
          </cell>
          <cell r="IM1120">
            <v>0</v>
          </cell>
          <cell r="IN1120">
            <v>0</v>
          </cell>
          <cell r="IO1120">
            <v>0</v>
          </cell>
          <cell r="IP1120">
            <v>0</v>
          </cell>
          <cell r="IQ1120">
            <v>0</v>
          </cell>
          <cell r="IR1120">
            <v>0</v>
          </cell>
          <cell r="IS1120">
            <v>0</v>
          </cell>
          <cell r="IT1120">
            <v>0</v>
          </cell>
          <cell r="IU1120">
            <v>0</v>
          </cell>
          <cell r="IV1120">
            <v>0</v>
          </cell>
          <cell r="IW1120">
            <v>0</v>
          </cell>
          <cell r="IX1120">
            <v>0</v>
          </cell>
          <cell r="IY1120">
            <v>0</v>
          </cell>
          <cell r="IZ1120">
            <v>0</v>
          </cell>
          <cell r="JA1120">
            <v>0</v>
          </cell>
          <cell r="JB1120">
            <v>0</v>
          </cell>
          <cell r="JC1120">
            <v>0</v>
          </cell>
          <cell r="JD1120">
            <v>0</v>
          </cell>
          <cell r="JE1120">
            <v>0</v>
          </cell>
        </row>
        <row r="1121">
          <cell r="D1121" t="str">
            <v>HY_.QF.WMV._.SML.Lacomb Irrigation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0</v>
          </cell>
          <cell r="BD1121">
            <v>0</v>
          </cell>
          <cell r="BE1121">
            <v>0</v>
          </cell>
          <cell r="BF1121">
            <v>0</v>
          </cell>
          <cell r="BG1121">
            <v>0</v>
          </cell>
          <cell r="BH1121">
            <v>0</v>
          </cell>
          <cell r="BI1121">
            <v>0</v>
          </cell>
          <cell r="BJ1121">
            <v>0</v>
          </cell>
          <cell r="BK1121">
            <v>0</v>
          </cell>
          <cell r="BL1121">
            <v>0</v>
          </cell>
          <cell r="BM1121">
            <v>0</v>
          </cell>
          <cell r="BN1121">
            <v>0</v>
          </cell>
          <cell r="BO1121">
            <v>0</v>
          </cell>
          <cell r="BP1121">
            <v>0</v>
          </cell>
          <cell r="BQ1121">
            <v>0</v>
          </cell>
          <cell r="BR1121">
            <v>0</v>
          </cell>
          <cell r="BS1121">
            <v>0</v>
          </cell>
          <cell r="BT1121">
            <v>0</v>
          </cell>
          <cell r="BU1121">
            <v>0</v>
          </cell>
          <cell r="BV1121">
            <v>0</v>
          </cell>
          <cell r="BW1121">
            <v>0</v>
          </cell>
          <cell r="BX1121">
            <v>0</v>
          </cell>
          <cell r="BY1121">
            <v>0</v>
          </cell>
          <cell r="BZ1121">
            <v>0</v>
          </cell>
          <cell r="CA1121">
            <v>0</v>
          </cell>
          <cell r="CB1121">
            <v>0</v>
          </cell>
          <cell r="CC1121">
            <v>0</v>
          </cell>
          <cell r="CD1121">
            <v>0</v>
          </cell>
          <cell r="CE1121">
            <v>0</v>
          </cell>
          <cell r="CF1121">
            <v>0</v>
          </cell>
          <cell r="CG1121">
            <v>0</v>
          </cell>
          <cell r="CH1121">
            <v>0</v>
          </cell>
          <cell r="CI1121">
            <v>0</v>
          </cell>
          <cell r="CJ1121">
            <v>0</v>
          </cell>
          <cell r="CK1121">
            <v>0</v>
          </cell>
          <cell r="CL1121">
            <v>0</v>
          </cell>
          <cell r="CM1121">
            <v>0</v>
          </cell>
          <cell r="CN1121">
            <v>0</v>
          </cell>
          <cell r="CO1121">
            <v>0</v>
          </cell>
          <cell r="CP1121">
            <v>0</v>
          </cell>
          <cell r="CQ1121">
            <v>0</v>
          </cell>
          <cell r="CR1121">
            <v>0</v>
          </cell>
          <cell r="CS1121">
            <v>0</v>
          </cell>
          <cell r="CT1121">
            <v>0</v>
          </cell>
          <cell r="CU1121">
            <v>0</v>
          </cell>
          <cell r="CV1121">
            <v>0</v>
          </cell>
          <cell r="CW1121">
            <v>0</v>
          </cell>
          <cell r="CX1121">
            <v>0</v>
          </cell>
          <cell r="CY1121">
            <v>0</v>
          </cell>
          <cell r="CZ1121">
            <v>0</v>
          </cell>
          <cell r="DA1121">
            <v>0</v>
          </cell>
          <cell r="DB1121">
            <v>0</v>
          </cell>
          <cell r="DC1121">
            <v>0</v>
          </cell>
          <cell r="DD1121">
            <v>0</v>
          </cell>
          <cell r="DE1121">
            <v>0</v>
          </cell>
          <cell r="DF1121">
            <v>0</v>
          </cell>
          <cell r="DG1121">
            <v>0</v>
          </cell>
          <cell r="DH1121">
            <v>0</v>
          </cell>
          <cell r="DI1121">
            <v>0</v>
          </cell>
          <cell r="DJ1121">
            <v>0</v>
          </cell>
          <cell r="DK1121">
            <v>0</v>
          </cell>
          <cell r="DL1121">
            <v>0</v>
          </cell>
          <cell r="DM1121">
            <v>0</v>
          </cell>
          <cell r="DN1121">
            <v>0</v>
          </cell>
          <cell r="DO1121">
            <v>0</v>
          </cell>
          <cell r="DP1121">
            <v>0</v>
          </cell>
          <cell r="DQ1121">
            <v>0</v>
          </cell>
          <cell r="DR1121">
            <v>0</v>
          </cell>
          <cell r="DS1121">
            <v>0</v>
          </cell>
          <cell r="DT1121">
            <v>0</v>
          </cell>
          <cell r="DU1121">
            <v>0</v>
          </cell>
          <cell r="DV1121">
            <v>0</v>
          </cell>
          <cell r="DW1121">
            <v>0</v>
          </cell>
          <cell r="DX1121">
            <v>0</v>
          </cell>
          <cell r="DY1121">
            <v>0</v>
          </cell>
          <cell r="DZ1121">
            <v>0</v>
          </cell>
          <cell r="EA1121">
            <v>0</v>
          </cell>
          <cell r="EB1121">
            <v>0</v>
          </cell>
          <cell r="EC1121">
            <v>0</v>
          </cell>
          <cell r="ED1121">
            <v>0</v>
          </cell>
          <cell r="EE1121">
            <v>0</v>
          </cell>
          <cell r="EF1121">
            <v>0</v>
          </cell>
          <cell r="EG1121">
            <v>0</v>
          </cell>
          <cell r="EH1121">
            <v>0</v>
          </cell>
          <cell r="EI1121">
            <v>0</v>
          </cell>
          <cell r="EJ1121">
            <v>0</v>
          </cell>
          <cell r="EK1121">
            <v>0</v>
          </cell>
          <cell r="EL1121">
            <v>0</v>
          </cell>
          <cell r="EM1121">
            <v>0</v>
          </cell>
          <cell r="EN1121">
            <v>0</v>
          </cell>
          <cell r="EO1121">
            <v>0</v>
          </cell>
          <cell r="EP1121">
            <v>0</v>
          </cell>
          <cell r="EQ1121">
            <v>0</v>
          </cell>
          <cell r="ER1121">
            <v>0</v>
          </cell>
          <cell r="ES1121">
            <v>0</v>
          </cell>
          <cell r="ET1121">
            <v>0</v>
          </cell>
          <cell r="EU1121">
            <v>0</v>
          </cell>
          <cell r="EV1121">
            <v>0</v>
          </cell>
          <cell r="EW1121">
            <v>0</v>
          </cell>
          <cell r="EX1121">
            <v>0</v>
          </cell>
          <cell r="EY1121">
            <v>0</v>
          </cell>
          <cell r="EZ1121">
            <v>0</v>
          </cell>
          <cell r="FA1121">
            <v>0</v>
          </cell>
          <cell r="FB1121">
            <v>0</v>
          </cell>
          <cell r="FC1121">
            <v>0</v>
          </cell>
          <cell r="FD1121">
            <v>0</v>
          </cell>
          <cell r="FE1121">
            <v>0</v>
          </cell>
          <cell r="FF1121">
            <v>0</v>
          </cell>
          <cell r="FG1121">
            <v>0</v>
          </cell>
          <cell r="FH1121">
            <v>0</v>
          </cell>
          <cell r="FI1121">
            <v>0</v>
          </cell>
          <cell r="FJ1121">
            <v>0</v>
          </cell>
          <cell r="FK1121">
            <v>0</v>
          </cell>
          <cell r="FL1121">
            <v>0</v>
          </cell>
          <cell r="FM1121">
            <v>0</v>
          </cell>
          <cell r="FN1121">
            <v>0</v>
          </cell>
          <cell r="FO1121">
            <v>0</v>
          </cell>
          <cell r="FP1121">
            <v>0</v>
          </cell>
          <cell r="FQ1121">
            <v>0</v>
          </cell>
          <cell r="FR1121">
            <v>0</v>
          </cell>
          <cell r="FS1121">
            <v>0</v>
          </cell>
          <cell r="FT1121">
            <v>0</v>
          </cell>
          <cell r="FU1121">
            <v>0</v>
          </cell>
          <cell r="FV1121">
            <v>0</v>
          </cell>
          <cell r="FW1121">
            <v>0</v>
          </cell>
          <cell r="FX1121">
            <v>0</v>
          </cell>
          <cell r="FY1121">
            <v>0</v>
          </cell>
          <cell r="FZ1121">
            <v>0</v>
          </cell>
          <cell r="GA1121">
            <v>0</v>
          </cell>
          <cell r="GB1121">
            <v>0</v>
          </cell>
          <cell r="GC1121">
            <v>0</v>
          </cell>
          <cell r="GD1121">
            <v>0</v>
          </cell>
          <cell r="GE1121">
            <v>0</v>
          </cell>
          <cell r="GF1121">
            <v>0</v>
          </cell>
          <cell r="GG1121">
            <v>0</v>
          </cell>
          <cell r="GH1121">
            <v>0</v>
          </cell>
          <cell r="GI1121">
            <v>0</v>
          </cell>
          <cell r="GJ1121">
            <v>0</v>
          </cell>
          <cell r="GK1121">
            <v>0</v>
          </cell>
          <cell r="GL1121">
            <v>0</v>
          </cell>
          <cell r="GM1121">
            <v>0</v>
          </cell>
          <cell r="GN1121">
            <v>0</v>
          </cell>
          <cell r="GO1121">
            <v>0</v>
          </cell>
          <cell r="GP1121">
            <v>0</v>
          </cell>
          <cell r="GQ1121">
            <v>0</v>
          </cell>
          <cell r="GR1121">
            <v>0</v>
          </cell>
          <cell r="GS1121">
            <v>0</v>
          </cell>
          <cell r="GT1121">
            <v>0</v>
          </cell>
          <cell r="GU1121">
            <v>0</v>
          </cell>
          <cell r="GV1121">
            <v>0</v>
          </cell>
          <cell r="GW1121">
            <v>0</v>
          </cell>
          <cell r="GX1121">
            <v>0</v>
          </cell>
          <cell r="GY1121">
            <v>0</v>
          </cell>
          <cell r="GZ1121">
            <v>0</v>
          </cell>
          <cell r="HA1121">
            <v>0</v>
          </cell>
          <cell r="HB1121">
            <v>0</v>
          </cell>
          <cell r="HC1121">
            <v>0</v>
          </cell>
          <cell r="HD1121">
            <v>0</v>
          </cell>
          <cell r="HE1121">
            <v>0</v>
          </cell>
          <cell r="HF1121">
            <v>0</v>
          </cell>
          <cell r="HG1121">
            <v>0</v>
          </cell>
          <cell r="HH1121">
            <v>0</v>
          </cell>
          <cell r="HI1121">
            <v>0</v>
          </cell>
          <cell r="HJ1121">
            <v>0</v>
          </cell>
          <cell r="HK1121">
            <v>0</v>
          </cell>
          <cell r="HL1121">
            <v>0</v>
          </cell>
          <cell r="HM1121">
            <v>0</v>
          </cell>
          <cell r="HN1121">
            <v>0</v>
          </cell>
          <cell r="HO1121">
            <v>0</v>
          </cell>
          <cell r="HP1121">
            <v>0</v>
          </cell>
          <cell r="HQ1121">
            <v>0</v>
          </cell>
          <cell r="HR1121">
            <v>0</v>
          </cell>
          <cell r="HS1121">
            <v>0</v>
          </cell>
          <cell r="HT1121">
            <v>0</v>
          </cell>
          <cell r="HU1121">
            <v>0</v>
          </cell>
          <cell r="HV1121">
            <v>0</v>
          </cell>
          <cell r="HW1121">
            <v>0</v>
          </cell>
          <cell r="HX1121">
            <v>0</v>
          </cell>
          <cell r="HY1121">
            <v>0</v>
          </cell>
          <cell r="HZ1121">
            <v>0</v>
          </cell>
          <cell r="IA1121">
            <v>0</v>
          </cell>
          <cell r="IB1121">
            <v>0</v>
          </cell>
          <cell r="IC1121">
            <v>0</v>
          </cell>
          <cell r="ID1121">
            <v>0</v>
          </cell>
          <cell r="IE1121">
            <v>0</v>
          </cell>
          <cell r="IF1121">
            <v>0</v>
          </cell>
          <cell r="IG1121">
            <v>0</v>
          </cell>
          <cell r="IH1121">
            <v>0</v>
          </cell>
          <cell r="II1121">
            <v>0</v>
          </cell>
          <cell r="IJ1121">
            <v>0</v>
          </cell>
          <cell r="IK1121">
            <v>0</v>
          </cell>
          <cell r="IL1121">
            <v>0</v>
          </cell>
          <cell r="IM1121">
            <v>0</v>
          </cell>
          <cell r="IN1121">
            <v>0</v>
          </cell>
          <cell r="IO1121">
            <v>0</v>
          </cell>
          <cell r="IP1121">
            <v>0</v>
          </cell>
          <cell r="IQ1121">
            <v>0</v>
          </cell>
          <cell r="IR1121">
            <v>0</v>
          </cell>
          <cell r="IS1121">
            <v>0</v>
          </cell>
          <cell r="IT1121">
            <v>0</v>
          </cell>
          <cell r="IU1121">
            <v>0</v>
          </cell>
          <cell r="IV1121">
            <v>0</v>
          </cell>
          <cell r="IW1121">
            <v>0</v>
          </cell>
          <cell r="IX1121">
            <v>0</v>
          </cell>
          <cell r="IY1121">
            <v>0</v>
          </cell>
          <cell r="IZ1121">
            <v>0</v>
          </cell>
          <cell r="JA1121">
            <v>0</v>
          </cell>
          <cell r="JB1121">
            <v>0</v>
          </cell>
          <cell r="JC1121">
            <v>0</v>
          </cell>
          <cell r="JD1121">
            <v>0</v>
          </cell>
          <cell r="JE1121">
            <v>0</v>
          </cell>
        </row>
        <row r="1122">
          <cell r="D1122" t="str">
            <v>HY_.QF.YAK._.SML.Yakima Cowiche</v>
          </cell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0</v>
          </cell>
          <cell r="BD1122">
            <v>0</v>
          </cell>
          <cell r="BE1122">
            <v>0</v>
          </cell>
          <cell r="BF1122">
            <v>0</v>
          </cell>
          <cell r="BG1122">
            <v>0</v>
          </cell>
          <cell r="BH1122">
            <v>0</v>
          </cell>
          <cell r="BI1122">
            <v>0</v>
          </cell>
          <cell r="BJ1122">
            <v>0</v>
          </cell>
          <cell r="BK1122">
            <v>0</v>
          </cell>
          <cell r="BL1122">
            <v>0</v>
          </cell>
          <cell r="BM1122">
            <v>0</v>
          </cell>
          <cell r="BN1122">
            <v>0</v>
          </cell>
          <cell r="BO1122">
            <v>0</v>
          </cell>
          <cell r="BP1122">
            <v>0</v>
          </cell>
          <cell r="BQ1122">
            <v>0</v>
          </cell>
          <cell r="BR1122">
            <v>0</v>
          </cell>
          <cell r="BS1122">
            <v>0</v>
          </cell>
          <cell r="BT1122">
            <v>0</v>
          </cell>
          <cell r="BU1122">
            <v>0</v>
          </cell>
          <cell r="BV1122">
            <v>0</v>
          </cell>
          <cell r="BW1122">
            <v>0</v>
          </cell>
          <cell r="BX1122">
            <v>0</v>
          </cell>
          <cell r="BY1122">
            <v>0</v>
          </cell>
          <cell r="BZ1122">
            <v>0</v>
          </cell>
          <cell r="CA1122">
            <v>0</v>
          </cell>
          <cell r="CB1122">
            <v>0</v>
          </cell>
          <cell r="CC1122">
            <v>0</v>
          </cell>
          <cell r="CD1122">
            <v>0</v>
          </cell>
          <cell r="CE1122">
            <v>0</v>
          </cell>
          <cell r="CF1122">
            <v>0</v>
          </cell>
          <cell r="CG1122">
            <v>0</v>
          </cell>
          <cell r="CH1122">
            <v>0</v>
          </cell>
          <cell r="CI1122">
            <v>0</v>
          </cell>
          <cell r="CJ1122">
            <v>0</v>
          </cell>
          <cell r="CK1122">
            <v>0</v>
          </cell>
          <cell r="CL1122">
            <v>0</v>
          </cell>
          <cell r="CM1122">
            <v>0</v>
          </cell>
          <cell r="CN1122">
            <v>0</v>
          </cell>
          <cell r="CO1122">
            <v>0</v>
          </cell>
          <cell r="CP1122">
            <v>0</v>
          </cell>
          <cell r="CQ1122">
            <v>0</v>
          </cell>
          <cell r="CR1122">
            <v>0</v>
          </cell>
          <cell r="CS1122">
            <v>0</v>
          </cell>
          <cell r="CT1122">
            <v>0</v>
          </cell>
          <cell r="CU1122">
            <v>0</v>
          </cell>
          <cell r="CV1122">
            <v>0</v>
          </cell>
          <cell r="CW1122">
            <v>0</v>
          </cell>
          <cell r="CX1122">
            <v>0</v>
          </cell>
          <cell r="CY1122">
            <v>0</v>
          </cell>
          <cell r="CZ1122">
            <v>0</v>
          </cell>
          <cell r="DA1122">
            <v>0</v>
          </cell>
          <cell r="DB1122">
            <v>0</v>
          </cell>
          <cell r="DC1122">
            <v>0</v>
          </cell>
          <cell r="DD1122">
            <v>0</v>
          </cell>
          <cell r="DE1122">
            <v>0</v>
          </cell>
          <cell r="DF1122">
            <v>0</v>
          </cell>
          <cell r="DG1122">
            <v>0</v>
          </cell>
          <cell r="DH1122">
            <v>0</v>
          </cell>
          <cell r="DI1122">
            <v>0</v>
          </cell>
          <cell r="DJ1122">
            <v>0</v>
          </cell>
          <cell r="DK1122">
            <v>0</v>
          </cell>
          <cell r="DL1122">
            <v>0</v>
          </cell>
          <cell r="DM1122">
            <v>0</v>
          </cell>
          <cell r="DN1122">
            <v>0</v>
          </cell>
          <cell r="DO1122">
            <v>0</v>
          </cell>
          <cell r="DP1122">
            <v>0</v>
          </cell>
          <cell r="DQ1122">
            <v>0</v>
          </cell>
          <cell r="DR1122">
            <v>0</v>
          </cell>
          <cell r="DS1122">
            <v>0</v>
          </cell>
          <cell r="DT1122">
            <v>0</v>
          </cell>
          <cell r="DU1122">
            <v>0</v>
          </cell>
          <cell r="DV1122">
            <v>0</v>
          </cell>
          <cell r="DW1122">
            <v>0</v>
          </cell>
          <cell r="DX1122">
            <v>0</v>
          </cell>
          <cell r="DY1122">
            <v>0</v>
          </cell>
          <cell r="DZ1122">
            <v>0</v>
          </cell>
          <cell r="EA1122">
            <v>0</v>
          </cell>
          <cell r="EB1122">
            <v>0</v>
          </cell>
          <cell r="EC1122">
            <v>0</v>
          </cell>
          <cell r="ED1122">
            <v>0</v>
          </cell>
          <cell r="EE1122">
            <v>0</v>
          </cell>
          <cell r="EF1122">
            <v>0</v>
          </cell>
          <cell r="EG1122">
            <v>0</v>
          </cell>
          <cell r="EH1122">
            <v>0</v>
          </cell>
          <cell r="EI1122">
            <v>0</v>
          </cell>
          <cell r="EJ1122">
            <v>0</v>
          </cell>
          <cell r="EK1122">
            <v>0</v>
          </cell>
          <cell r="EL1122">
            <v>0</v>
          </cell>
          <cell r="EM1122">
            <v>0</v>
          </cell>
          <cell r="EN1122">
            <v>0</v>
          </cell>
          <cell r="EO1122">
            <v>0</v>
          </cell>
          <cell r="EP1122">
            <v>0</v>
          </cell>
          <cell r="EQ1122">
            <v>0</v>
          </cell>
          <cell r="ER1122">
            <v>0</v>
          </cell>
          <cell r="ES1122">
            <v>0</v>
          </cell>
          <cell r="ET1122">
            <v>0</v>
          </cell>
          <cell r="EU1122">
            <v>0</v>
          </cell>
          <cell r="EV1122">
            <v>0</v>
          </cell>
          <cell r="EW1122">
            <v>0</v>
          </cell>
          <cell r="EX1122">
            <v>0</v>
          </cell>
          <cell r="EY1122">
            <v>0</v>
          </cell>
          <cell r="EZ1122">
            <v>0</v>
          </cell>
          <cell r="FA1122">
            <v>0</v>
          </cell>
          <cell r="FB1122">
            <v>0</v>
          </cell>
          <cell r="FC1122">
            <v>0</v>
          </cell>
          <cell r="FD1122">
            <v>0</v>
          </cell>
          <cell r="FE1122">
            <v>0</v>
          </cell>
          <cell r="FF1122">
            <v>0</v>
          </cell>
          <cell r="FG1122">
            <v>0</v>
          </cell>
          <cell r="FH1122">
            <v>0</v>
          </cell>
          <cell r="FI1122">
            <v>0</v>
          </cell>
          <cell r="FJ1122">
            <v>0</v>
          </cell>
          <cell r="FK1122">
            <v>0</v>
          </cell>
          <cell r="FL1122">
            <v>0</v>
          </cell>
          <cell r="FM1122">
            <v>0</v>
          </cell>
          <cell r="FN1122">
            <v>0</v>
          </cell>
          <cell r="FO1122">
            <v>0</v>
          </cell>
          <cell r="FP1122">
            <v>0</v>
          </cell>
          <cell r="FQ1122">
            <v>0</v>
          </cell>
          <cell r="FR1122">
            <v>0</v>
          </cell>
          <cell r="FS1122">
            <v>0</v>
          </cell>
          <cell r="FT1122">
            <v>0</v>
          </cell>
          <cell r="FU1122">
            <v>0</v>
          </cell>
          <cell r="FV1122">
            <v>0</v>
          </cell>
          <cell r="FW1122">
            <v>0</v>
          </cell>
          <cell r="FX1122">
            <v>0</v>
          </cell>
          <cell r="FY1122">
            <v>0</v>
          </cell>
          <cell r="FZ1122">
            <v>0</v>
          </cell>
          <cell r="GA1122">
            <v>0</v>
          </cell>
          <cell r="GB1122">
            <v>0</v>
          </cell>
          <cell r="GC1122">
            <v>0</v>
          </cell>
          <cell r="GD1122">
            <v>0</v>
          </cell>
          <cell r="GE1122">
            <v>0</v>
          </cell>
          <cell r="GF1122">
            <v>0</v>
          </cell>
          <cell r="GG1122">
            <v>0</v>
          </cell>
          <cell r="GH1122">
            <v>0</v>
          </cell>
          <cell r="GI1122">
            <v>0</v>
          </cell>
          <cell r="GJ1122">
            <v>0</v>
          </cell>
          <cell r="GK1122">
            <v>0</v>
          </cell>
          <cell r="GL1122">
            <v>0</v>
          </cell>
          <cell r="GM1122">
            <v>0</v>
          </cell>
          <cell r="GN1122">
            <v>0</v>
          </cell>
          <cell r="GO1122">
            <v>0</v>
          </cell>
          <cell r="GP1122">
            <v>0</v>
          </cell>
          <cell r="GQ1122">
            <v>0</v>
          </cell>
          <cell r="GR1122">
            <v>0</v>
          </cell>
          <cell r="GS1122">
            <v>0</v>
          </cell>
          <cell r="GT1122">
            <v>0</v>
          </cell>
          <cell r="GU1122">
            <v>0</v>
          </cell>
          <cell r="GV1122">
            <v>0</v>
          </cell>
          <cell r="GW1122">
            <v>0</v>
          </cell>
          <cell r="GX1122">
            <v>0</v>
          </cell>
          <cell r="GY1122">
            <v>0</v>
          </cell>
          <cell r="GZ1122">
            <v>0</v>
          </cell>
          <cell r="HA1122">
            <v>0</v>
          </cell>
          <cell r="HB1122">
            <v>0</v>
          </cell>
          <cell r="HC1122">
            <v>0</v>
          </cell>
          <cell r="HD1122">
            <v>0</v>
          </cell>
          <cell r="HE1122">
            <v>0</v>
          </cell>
          <cell r="HF1122">
            <v>0</v>
          </cell>
          <cell r="HG1122">
            <v>0</v>
          </cell>
          <cell r="HH1122">
            <v>0</v>
          </cell>
          <cell r="HI1122">
            <v>0</v>
          </cell>
          <cell r="HJ1122">
            <v>0</v>
          </cell>
          <cell r="HK1122">
            <v>0</v>
          </cell>
          <cell r="HL1122">
            <v>0</v>
          </cell>
          <cell r="HM1122">
            <v>0</v>
          </cell>
          <cell r="HN1122">
            <v>0</v>
          </cell>
          <cell r="HO1122">
            <v>0</v>
          </cell>
          <cell r="HP1122">
            <v>0</v>
          </cell>
          <cell r="HQ1122">
            <v>0</v>
          </cell>
          <cell r="HR1122">
            <v>0</v>
          </cell>
          <cell r="HS1122">
            <v>0</v>
          </cell>
          <cell r="HT1122">
            <v>0</v>
          </cell>
          <cell r="HU1122">
            <v>0</v>
          </cell>
          <cell r="HV1122">
            <v>0</v>
          </cell>
          <cell r="HW1122">
            <v>0</v>
          </cell>
          <cell r="HX1122">
            <v>0</v>
          </cell>
          <cell r="HY1122">
            <v>0</v>
          </cell>
          <cell r="HZ1122">
            <v>0</v>
          </cell>
          <cell r="IA1122">
            <v>0</v>
          </cell>
          <cell r="IB1122">
            <v>0</v>
          </cell>
          <cell r="IC1122">
            <v>0</v>
          </cell>
          <cell r="ID1122">
            <v>0</v>
          </cell>
          <cell r="IE1122">
            <v>0</v>
          </cell>
          <cell r="IF1122">
            <v>0</v>
          </cell>
          <cell r="IG1122">
            <v>0</v>
          </cell>
          <cell r="IH1122">
            <v>0</v>
          </cell>
          <cell r="II1122">
            <v>0</v>
          </cell>
          <cell r="IJ1122">
            <v>0</v>
          </cell>
          <cell r="IK1122">
            <v>0</v>
          </cell>
          <cell r="IL1122">
            <v>0</v>
          </cell>
          <cell r="IM1122">
            <v>0</v>
          </cell>
          <cell r="IN1122">
            <v>0</v>
          </cell>
          <cell r="IO1122">
            <v>0</v>
          </cell>
          <cell r="IP1122">
            <v>0</v>
          </cell>
          <cell r="IQ1122">
            <v>0</v>
          </cell>
          <cell r="IR1122">
            <v>0</v>
          </cell>
          <cell r="IS1122">
            <v>0</v>
          </cell>
          <cell r="IT1122">
            <v>0</v>
          </cell>
          <cell r="IU1122">
            <v>0</v>
          </cell>
          <cell r="IV1122">
            <v>0</v>
          </cell>
          <cell r="IW1122">
            <v>0</v>
          </cell>
          <cell r="IX1122">
            <v>0</v>
          </cell>
          <cell r="IY1122">
            <v>0</v>
          </cell>
          <cell r="IZ1122">
            <v>0</v>
          </cell>
          <cell r="JA1122">
            <v>0</v>
          </cell>
          <cell r="JB1122">
            <v>0</v>
          </cell>
          <cell r="JC1122">
            <v>0</v>
          </cell>
          <cell r="JD1122">
            <v>0</v>
          </cell>
          <cell r="JE1122">
            <v>0</v>
          </cell>
        </row>
        <row r="1123">
          <cell r="D1123" t="str">
            <v>HY_.QF.YAK._.SML.Yakima Orchard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0</v>
          </cell>
          <cell r="BD1123">
            <v>0</v>
          </cell>
          <cell r="BE1123">
            <v>0</v>
          </cell>
          <cell r="BF1123">
            <v>0</v>
          </cell>
          <cell r="BG1123">
            <v>0</v>
          </cell>
          <cell r="BH1123">
            <v>0</v>
          </cell>
          <cell r="BI1123">
            <v>0</v>
          </cell>
          <cell r="BJ1123">
            <v>0</v>
          </cell>
          <cell r="BK1123">
            <v>0</v>
          </cell>
          <cell r="BL1123">
            <v>0</v>
          </cell>
          <cell r="BM1123">
            <v>0</v>
          </cell>
          <cell r="BN1123">
            <v>0</v>
          </cell>
          <cell r="BO1123">
            <v>0</v>
          </cell>
          <cell r="BP1123">
            <v>0</v>
          </cell>
          <cell r="BQ1123">
            <v>0</v>
          </cell>
          <cell r="BR1123">
            <v>0</v>
          </cell>
          <cell r="BS1123">
            <v>0</v>
          </cell>
          <cell r="BT1123">
            <v>0</v>
          </cell>
          <cell r="BU1123">
            <v>0</v>
          </cell>
          <cell r="BV1123">
            <v>0</v>
          </cell>
          <cell r="BW1123">
            <v>0</v>
          </cell>
          <cell r="BX1123">
            <v>0</v>
          </cell>
          <cell r="BY1123">
            <v>0</v>
          </cell>
          <cell r="BZ1123">
            <v>0</v>
          </cell>
          <cell r="CA1123">
            <v>0</v>
          </cell>
          <cell r="CB1123">
            <v>0</v>
          </cell>
          <cell r="CC1123">
            <v>0</v>
          </cell>
          <cell r="CD1123">
            <v>0</v>
          </cell>
          <cell r="CE1123">
            <v>0</v>
          </cell>
          <cell r="CF1123">
            <v>0</v>
          </cell>
          <cell r="CG1123">
            <v>0</v>
          </cell>
          <cell r="CH1123">
            <v>0</v>
          </cell>
          <cell r="CI1123">
            <v>0</v>
          </cell>
          <cell r="CJ1123">
            <v>0</v>
          </cell>
          <cell r="CK1123">
            <v>0</v>
          </cell>
          <cell r="CL1123">
            <v>0</v>
          </cell>
          <cell r="CM1123">
            <v>0</v>
          </cell>
          <cell r="CN1123">
            <v>0</v>
          </cell>
          <cell r="CO1123">
            <v>0</v>
          </cell>
          <cell r="CP1123">
            <v>0</v>
          </cell>
          <cell r="CQ1123">
            <v>0</v>
          </cell>
          <cell r="CR1123">
            <v>0</v>
          </cell>
          <cell r="CS1123">
            <v>0</v>
          </cell>
          <cell r="CT1123">
            <v>0</v>
          </cell>
          <cell r="CU1123">
            <v>0</v>
          </cell>
          <cell r="CV1123">
            <v>0</v>
          </cell>
          <cell r="CW1123">
            <v>0</v>
          </cell>
          <cell r="CX1123">
            <v>0</v>
          </cell>
          <cell r="CY1123">
            <v>0</v>
          </cell>
          <cell r="CZ1123">
            <v>0</v>
          </cell>
          <cell r="DA1123">
            <v>0</v>
          </cell>
          <cell r="DB1123">
            <v>0</v>
          </cell>
          <cell r="DC1123">
            <v>0</v>
          </cell>
          <cell r="DD1123">
            <v>0</v>
          </cell>
          <cell r="DE1123">
            <v>0</v>
          </cell>
          <cell r="DF1123">
            <v>0</v>
          </cell>
          <cell r="DG1123">
            <v>0</v>
          </cell>
          <cell r="DH1123">
            <v>0</v>
          </cell>
          <cell r="DI1123">
            <v>0</v>
          </cell>
          <cell r="DJ1123">
            <v>0</v>
          </cell>
          <cell r="DK1123">
            <v>0</v>
          </cell>
          <cell r="DL1123">
            <v>0</v>
          </cell>
          <cell r="DM1123">
            <v>0</v>
          </cell>
          <cell r="DN1123">
            <v>0</v>
          </cell>
          <cell r="DO1123">
            <v>0</v>
          </cell>
          <cell r="DP1123">
            <v>0</v>
          </cell>
          <cell r="DQ1123">
            <v>0</v>
          </cell>
          <cell r="DR1123">
            <v>0</v>
          </cell>
          <cell r="DS1123">
            <v>0</v>
          </cell>
          <cell r="DT1123">
            <v>0</v>
          </cell>
          <cell r="DU1123">
            <v>0</v>
          </cell>
          <cell r="DV1123">
            <v>0</v>
          </cell>
          <cell r="DW1123">
            <v>0</v>
          </cell>
          <cell r="DX1123">
            <v>0</v>
          </cell>
          <cell r="DY1123">
            <v>0</v>
          </cell>
          <cell r="DZ1123">
            <v>0</v>
          </cell>
          <cell r="EA1123">
            <v>0</v>
          </cell>
          <cell r="EB1123">
            <v>0</v>
          </cell>
          <cell r="EC1123">
            <v>0</v>
          </cell>
          <cell r="ED1123">
            <v>0</v>
          </cell>
          <cell r="EE1123">
            <v>0</v>
          </cell>
          <cell r="EF1123">
            <v>0</v>
          </cell>
          <cell r="EG1123">
            <v>0</v>
          </cell>
          <cell r="EH1123">
            <v>0</v>
          </cell>
          <cell r="EI1123">
            <v>0</v>
          </cell>
          <cell r="EJ1123">
            <v>0</v>
          </cell>
          <cell r="EK1123">
            <v>0</v>
          </cell>
          <cell r="EL1123">
            <v>0</v>
          </cell>
          <cell r="EM1123">
            <v>0</v>
          </cell>
          <cell r="EN1123">
            <v>0</v>
          </cell>
          <cell r="EO1123">
            <v>0</v>
          </cell>
          <cell r="EP1123">
            <v>0</v>
          </cell>
          <cell r="EQ1123">
            <v>0</v>
          </cell>
          <cell r="ER1123">
            <v>0</v>
          </cell>
          <cell r="ES1123">
            <v>0</v>
          </cell>
          <cell r="ET1123">
            <v>0</v>
          </cell>
          <cell r="EU1123">
            <v>0</v>
          </cell>
          <cell r="EV1123">
            <v>0</v>
          </cell>
          <cell r="EW1123">
            <v>0</v>
          </cell>
          <cell r="EX1123">
            <v>0</v>
          </cell>
          <cell r="EY1123">
            <v>0</v>
          </cell>
          <cell r="EZ1123">
            <v>0</v>
          </cell>
          <cell r="FA1123">
            <v>0</v>
          </cell>
          <cell r="FB1123">
            <v>0</v>
          </cell>
          <cell r="FC1123">
            <v>0</v>
          </cell>
          <cell r="FD1123">
            <v>0</v>
          </cell>
          <cell r="FE1123">
            <v>0</v>
          </cell>
          <cell r="FF1123">
            <v>0</v>
          </cell>
          <cell r="FG1123">
            <v>0</v>
          </cell>
          <cell r="FH1123">
            <v>0</v>
          </cell>
          <cell r="FI1123">
            <v>0</v>
          </cell>
          <cell r="FJ1123">
            <v>0</v>
          </cell>
          <cell r="FK1123">
            <v>0</v>
          </cell>
          <cell r="FL1123">
            <v>0</v>
          </cell>
          <cell r="FM1123">
            <v>0</v>
          </cell>
          <cell r="FN1123">
            <v>0</v>
          </cell>
          <cell r="FO1123">
            <v>0</v>
          </cell>
          <cell r="FP1123">
            <v>0</v>
          </cell>
          <cell r="FQ1123">
            <v>0</v>
          </cell>
          <cell r="FR1123">
            <v>0</v>
          </cell>
          <cell r="FS1123">
            <v>0</v>
          </cell>
          <cell r="FT1123">
            <v>0</v>
          </cell>
          <cell r="FU1123">
            <v>0</v>
          </cell>
          <cell r="FV1123">
            <v>0</v>
          </cell>
          <cell r="FW1123">
            <v>0</v>
          </cell>
          <cell r="FX1123">
            <v>0</v>
          </cell>
          <cell r="FY1123">
            <v>0</v>
          </cell>
          <cell r="FZ1123">
            <v>0</v>
          </cell>
          <cell r="GA1123">
            <v>0</v>
          </cell>
          <cell r="GB1123">
            <v>0</v>
          </cell>
          <cell r="GC1123">
            <v>0</v>
          </cell>
          <cell r="GD1123">
            <v>0</v>
          </cell>
          <cell r="GE1123">
            <v>0</v>
          </cell>
          <cell r="GF1123">
            <v>0</v>
          </cell>
          <cell r="GG1123">
            <v>0</v>
          </cell>
          <cell r="GH1123">
            <v>0</v>
          </cell>
          <cell r="GI1123">
            <v>0</v>
          </cell>
          <cell r="GJ1123">
            <v>0</v>
          </cell>
          <cell r="GK1123">
            <v>0</v>
          </cell>
          <cell r="GL1123">
            <v>0</v>
          </cell>
          <cell r="GM1123">
            <v>0</v>
          </cell>
          <cell r="GN1123">
            <v>0</v>
          </cell>
          <cell r="GO1123">
            <v>0</v>
          </cell>
          <cell r="GP1123">
            <v>0</v>
          </cell>
          <cell r="GQ1123">
            <v>0</v>
          </cell>
          <cell r="GR1123">
            <v>0</v>
          </cell>
          <cell r="GS1123">
            <v>0</v>
          </cell>
          <cell r="GT1123">
            <v>0</v>
          </cell>
          <cell r="GU1123">
            <v>0</v>
          </cell>
          <cell r="GV1123">
            <v>0</v>
          </cell>
          <cell r="GW1123">
            <v>0</v>
          </cell>
          <cell r="GX1123">
            <v>0</v>
          </cell>
          <cell r="GY1123">
            <v>0</v>
          </cell>
          <cell r="GZ1123">
            <v>0</v>
          </cell>
          <cell r="HA1123">
            <v>0</v>
          </cell>
          <cell r="HB1123">
            <v>0</v>
          </cell>
          <cell r="HC1123">
            <v>0</v>
          </cell>
          <cell r="HD1123">
            <v>0</v>
          </cell>
          <cell r="HE1123">
            <v>0</v>
          </cell>
          <cell r="HF1123">
            <v>0</v>
          </cell>
          <cell r="HG1123">
            <v>0</v>
          </cell>
          <cell r="HH1123">
            <v>0</v>
          </cell>
          <cell r="HI1123">
            <v>0</v>
          </cell>
          <cell r="HJ1123">
            <v>0</v>
          </cell>
          <cell r="HK1123">
            <v>0</v>
          </cell>
          <cell r="HL1123">
            <v>0</v>
          </cell>
          <cell r="HM1123">
            <v>0</v>
          </cell>
          <cell r="HN1123">
            <v>0</v>
          </cell>
          <cell r="HO1123">
            <v>0</v>
          </cell>
          <cell r="HP1123">
            <v>0</v>
          </cell>
          <cell r="HQ1123">
            <v>0</v>
          </cell>
          <cell r="HR1123">
            <v>0</v>
          </cell>
          <cell r="HS1123">
            <v>0</v>
          </cell>
          <cell r="HT1123">
            <v>0</v>
          </cell>
          <cell r="HU1123">
            <v>0</v>
          </cell>
          <cell r="HV1123">
            <v>0</v>
          </cell>
          <cell r="HW1123">
            <v>0</v>
          </cell>
          <cell r="HX1123">
            <v>0</v>
          </cell>
          <cell r="HY1123">
            <v>0</v>
          </cell>
          <cell r="HZ1123">
            <v>0</v>
          </cell>
          <cell r="IA1123">
            <v>0</v>
          </cell>
          <cell r="IB1123">
            <v>0</v>
          </cell>
          <cell r="IC1123">
            <v>0</v>
          </cell>
          <cell r="ID1123">
            <v>0</v>
          </cell>
          <cell r="IE1123">
            <v>0</v>
          </cell>
          <cell r="IF1123">
            <v>0</v>
          </cell>
          <cell r="IG1123">
            <v>0</v>
          </cell>
          <cell r="IH1123">
            <v>0</v>
          </cell>
          <cell r="II1123">
            <v>0</v>
          </cell>
          <cell r="IJ1123">
            <v>0</v>
          </cell>
          <cell r="IK1123">
            <v>0</v>
          </cell>
          <cell r="IL1123">
            <v>0</v>
          </cell>
          <cell r="IM1123">
            <v>0</v>
          </cell>
          <cell r="IN1123">
            <v>0</v>
          </cell>
          <cell r="IO1123">
            <v>0</v>
          </cell>
          <cell r="IP1123">
            <v>0</v>
          </cell>
          <cell r="IQ1123">
            <v>0</v>
          </cell>
          <cell r="IR1123">
            <v>0</v>
          </cell>
          <cell r="IS1123">
            <v>0</v>
          </cell>
          <cell r="IT1123">
            <v>0</v>
          </cell>
          <cell r="IU1123">
            <v>0</v>
          </cell>
          <cell r="IV1123">
            <v>0</v>
          </cell>
          <cell r="IW1123">
            <v>0</v>
          </cell>
          <cell r="IX1123">
            <v>0</v>
          </cell>
          <cell r="IY1123">
            <v>0</v>
          </cell>
          <cell r="IZ1123">
            <v>0</v>
          </cell>
          <cell r="JA1123">
            <v>0</v>
          </cell>
          <cell r="JB1123">
            <v>0</v>
          </cell>
          <cell r="JC1123">
            <v>0</v>
          </cell>
          <cell r="JD1123">
            <v>0</v>
          </cell>
          <cell r="JE1123">
            <v>0</v>
          </cell>
        </row>
        <row r="1124">
          <cell r="D1124" t="str">
            <v>HY_.QF.COR._.SML.TSID Watson-Mcr2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0</v>
          </cell>
          <cell r="BD1124">
            <v>0</v>
          </cell>
          <cell r="BE1124">
            <v>0</v>
          </cell>
          <cell r="BF1124">
            <v>0</v>
          </cell>
          <cell r="BG1124">
            <v>0</v>
          </cell>
          <cell r="BH1124">
            <v>0</v>
          </cell>
          <cell r="BI1124">
            <v>0</v>
          </cell>
          <cell r="BJ1124">
            <v>0</v>
          </cell>
          <cell r="BK1124">
            <v>0</v>
          </cell>
          <cell r="BL1124">
            <v>0</v>
          </cell>
          <cell r="BM1124">
            <v>0</v>
          </cell>
          <cell r="BN1124">
            <v>0</v>
          </cell>
          <cell r="BO1124">
            <v>0</v>
          </cell>
          <cell r="BP1124">
            <v>0</v>
          </cell>
          <cell r="BQ1124">
            <v>0</v>
          </cell>
          <cell r="BR1124">
            <v>0</v>
          </cell>
          <cell r="BS1124">
            <v>0</v>
          </cell>
          <cell r="BT1124">
            <v>0</v>
          </cell>
          <cell r="BU1124">
            <v>0</v>
          </cell>
          <cell r="BV1124">
            <v>0</v>
          </cell>
          <cell r="BW1124">
            <v>0</v>
          </cell>
          <cell r="BX1124">
            <v>0</v>
          </cell>
          <cell r="BY1124">
            <v>0</v>
          </cell>
          <cell r="BZ1124">
            <v>0</v>
          </cell>
          <cell r="CA1124">
            <v>0</v>
          </cell>
          <cell r="CB1124">
            <v>0</v>
          </cell>
          <cell r="CC1124">
            <v>0</v>
          </cell>
          <cell r="CD1124">
            <v>0</v>
          </cell>
          <cell r="CE1124">
            <v>0</v>
          </cell>
          <cell r="CF1124">
            <v>0</v>
          </cell>
          <cell r="CG1124">
            <v>0</v>
          </cell>
          <cell r="CH1124">
            <v>0</v>
          </cell>
          <cell r="CI1124">
            <v>0</v>
          </cell>
          <cell r="CJ1124">
            <v>0</v>
          </cell>
          <cell r="CK1124">
            <v>0</v>
          </cell>
          <cell r="CL1124">
            <v>0</v>
          </cell>
          <cell r="CM1124">
            <v>0</v>
          </cell>
          <cell r="CN1124">
            <v>0</v>
          </cell>
          <cell r="CO1124">
            <v>0</v>
          </cell>
          <cell r="CP1124">
            <v>0</v>
          </cell>
          <cell r="CQ1124">
            <v>0</v>
          </cell>
          <cell r="CR1124">
            <v>0</v>
          </cell>
          <cell r="CS1124">
            <v>0</v>
          </cell>
          <cell r="CT1124">
            <v>0</v>
          </cell>
          <cell r="CU1124">
            <v>0</v>
          </cell>
          <cell r="CV1124">
            <v>0</v>
          </cell>
          <cell r="CW1124">
            <v>0</v>
          </cell>
          <cell r="CX1124">
            <v>0</v>
          </cell>
          <cell r="CY1124">
            <v>0</v>
          </cell>
          <cell r="CZ1124">
            <v>0</v>
          </cell>
          <cell r="DA1124">
            <v>0</v>
          </cell>
          <cell r="DB1124">
            <v>0</v>
          </cell>
          <cell r="DC1124">
            <v>0</v>
          </cell>
          <cell r="DD1124">
            <v>0</v>
          </cell>
          <cell r="DE1124">
            <v>0</v>
          </cell>
          <cell r="DF1124">
            <v>0</v>
          </cell>
          <cell r="DG1124">
            <v>0</v>
          </cell>
          <cell r="DH1124">
            <v>0</v>
          </cell>
          <cell r="DI1124">
            <v>0</v>
          </cell>
          <cell r="DJ1124">
            <v>0</v>
          </cell>
          <cell r="DK1124">
            <v>0</v>
          </cell>
          <cell r="DL1124">
            <v>0</v>
          </cell>
          <cell r="DM1124">
            <v>0</v>
          </cell>
          <cell r="DN1124">
            <v>0</v>
          </cell>
          <cell r="DO1124">
            <v>0</v>
          </cell>
          <cell r="DP1124">
            <v>0</v>
          </cell>
          <cell r="DQ1124">
            <v>0</v>
          </cell>
          <cell r="DR1124">
            <v>0</v>
          </cell>
          <cell r="DS1124">
            <v>0</v>
          </cell>
          <cell r="DT1124">
            <v>0</v>
          </cell>
          <cell r="DU1124">
            <v>0</v>
          </cell>
          <cell r="DV1124">
            <v>0</v>
          </cell>
          <cell r="DW1124">
            <v>0</v>
          </cell>
          <cell r="DX1124">
            <v>0</v>
          </cell>
          <cell r="DY1124">
            <v>0</v>
          </cell>
          <cell r="DZ1124">
            <v>0</v>
          </cell>
          <cell r="EA1124">
            <v>0</v>
          </cell>
          <cell r="EB1124">
            <v>0</v>
          </cell>
          <cell r="EC1124">
            <v>0</v>
          </cell>
          <cell r="ED1124">
            <v>0</v>
          </cell>
          <cell r="EE1124">
            <v>0</v>
          </cell>
          <cell r="EF1124">
            <v>0</v>
          </cell>
          <cell r="EG1124">
            <v>0</v>
          </cell>
          <cell r="EH1124">
            <v>0</v>
          </cell>
          <cell r="EI1124">
            <v>0</v>
          </cell>
          <cell r="EJ1124">
            <v>0</v>
          </cell>
          <cell r="EK1124">
            <v>0</v>
          </cell>
          <cell r="EL1124">
            <v>0</v>
          </cell>
          <cell r="EM1124">
            <v>0</v>
          </cell>
          <cell r="EN1124">
            <v>0</v>
          </cell>
          <cell r="EO1124">
            <v>0</v>
          </cell>
          <cell r="EP1124">
            <v>0</v>
          </cell>
          <cell r="EQ1124">
            <v>0</v>
          </cell>
          <cell r="ER1124">
            <v>0</v>
          </cell>
          <cell r="ES1124">
            <v>0</v>
          </cell>
          <cell r="ET1124">
            <v>0</v>
          </cell>
          <cell r="EU1124">
            <v>0</v>
          </cell>
          <cell r="EV1124">
            <v>0</v>
          </cell>
          <cell r="EW1124">
            <v>0</v>
          </cell>
          <cell r="EX1124">
            <v>0</v>
          </cell>
          <cell r="EY1124">
            <v>0</v>
          </cell>
          <cell r="EZ1124">
            <v>0</v>
          </cell>
          <cell r="FA1124">
            <v>0</v>
          </cell>
          <cell r="FB1124">
            <v>0</v>
          </cell>
          <cell r="FC1124">
            <v>0</v>
          </cell>
          <cell r="FD1124">
            <v>0</v>
          </cell>
          <cell r="FE1124">
            <v>0</v>
          </cell>
          <cell r="FF1124">
            <v>0</v>
          </cell>
          <cell r="FG1124">
            <v>0</v>
          </cell>
          <cell r="FH1124">
            <v>0</v>
          </cell>
          <cell r="FI1124">
            <v>0</v>
          </cell>
          <cell r="FJ1124">
            <v>0</v>
          </cell>
          <cell r="FK1124">
            <v>0</v>
          </cell>
          <cell r="FL1124">
            <v>0</v>
          </cell>
          <cell r="FM1124">
            <v>0</v>
          </cell>
          <cell r="FN1124">
            <v>0</v>
          </cell>
          <cell r="FO1124">
            <v>0</v>
          </cell>
          <cell r="FP1124">
            <v>0</v>
          </cell>
          <cell r="FQ1124">
            <v>0</v>
          </cell>
          <cell r="FR1124">
            <v>0</v>
          </cell>
          <cell r="FS1124">
            <v>0</v>
          </cell>
          <cell r="FT1124">
            <v>0</v>
          </cell>
          <cell r="FU1124">
            <v>0</v>
          </cell>
          <cell r="FV1124">
            <v>0</v>
          </cell>
          <cell r="FW1124">
            <v>0</v>
          </cell>
          <cell r="FX1124">
            <v>0</v>
          </cell>
          <cell r="FY1124">
            <v>0</v>
          </cell>
          <cell r="FZ1124">
            <v>0</v>
          </cell>
          <cell r="GA1124">
            <v>0</v>
          </cell>
          <cell r="GB1124">
            <v>0</v>
          </cell>
          <cell r="GC1124">
            <v>0</v>
          </cell>
          <cell r="GD1124">
            <v>0</v>
          </cell>
          <cell r="GE1124">
            <v>0</v>
          </cell>
          <cell r="GF1124">
            <v>0</v>
          </cell>
          <cell r="GG1124">
            <v>0</v>
          </cell>
          <cell r="GH1124">
            <v>0</v>
          </cell>
          <cell r="GI1124">
            <v>0</v>
          </cell>
          <cell r="GJ1124">
            <v>0</v>
          </cell>
          <cell r="GK1124">
            <v>0</v>
          </cell>
          <cell r="GL1124">
            <v>0</v>
          </cell>
          <cell r="GM1124">
            <v>0</v>
          </cell>
          <cell r="GN1124">
            <v>0</v>
          </cell>
          <cell r="GO1124">
            <v>0</v>
          </cell>
          <cell r="GP1124">
            <v>0</v>
          </cell>
          <cell r="GQ1124">
            <v>0</v>
          </cell>
          <cell r="GR1124">
            <v>0</v>
          </cell>
          <cell r="GS1124">
            <v>0</v>
          </cell>
          <cell r="GT1124">
            <v>0</v>
          </cell>
          <cell r="GU1124">
            <v>0</v>
          </cell>
          <cell r="GV1124">
            <v>0</v>
          </cell>
          <cell r="GW1124">
            <v>0</v>
          </cell>
          <cell r="GX1124">
            <v>0</v>
          </cell>
          <cell r="GY1124">
            <v>0</v>
          </cell>
          <cell r="GZ1124">
            <v>0</v>
          </cell>
          <cell r="HA1124">
            <v>0</v>
          </cell>
          <cell r="HB1124">
            <v>0</v>
          </cell>
          <cell r="HC1124">
            <v>0</v>
          </cell>
          <cell r="HD1124">
            <v>0</v>
          </cell>
          <cell r="HE1124">
            <v>0</v>
          </cell>
          <cell r="HF1124">
            <v>0</v>
          </cell>
          <cell r="HG1124">
            <v>0</v>
          </cell>
          <cell r="HH1124">
            <v>0</v>
          </cell>
          <cell r="HI1124">
            <v>0</v>
          </cell>
          <cell r="HJ1124">
            <v>0</v>
          </cell>
          <cell r="HK1124">
            <v>0</v>
          </cell>
          <cell r="HL1124">
            <v>0</v>
          </cell>
          <cell r="HM1124">
            <v>0</v>
          </cell>
          <cell r="HN1124">
            <v>0</v>
          </cell>
          <cell r="HO1124">
            <v>0</v>
          </cell>
          <cell r="HP1124">
            <v>0</v>
          </cell>
          <cell r="HQ1124">
            <v>0</v>
          </cell>
          <cell r="HR1124">
            <v>0</v>
          </cell>
          <cell r="HS1124">
            <v>0</v>
          </cell>
          <cell r="HT1124">
            <v>0</v>
          </cell>
          <cell r="HU1124">
            <v>0</v>
          </cell>
          <cell r="HV1124">
            <v>0</v>
          </cell>
          <cell r="HW1124">
            <v>0</v>
          </cell>
          <cell r="HX1124">
            <v>0</v>
          </cell>
          <cell r="HY1124">
            <v>0</v>
          </cell>
          <cell r="HZ1124">
            <v>0</v>
          </cell>
          <cell r="IA1124">
            <v>0</v>
          </cell>
          <cell r="IB1124">
            <v>0</v>
          </cell>
          <cell r="IC1124">
            <v>0</v>
          </cell>
          <cell r="ID1124">
            <v>0</v>
          </cell>
          <cell r="IE1124">
            <v>0</v>
          </cell>
          <cell r="IF1124">
            <v>0</v>
          </cell>
          <cell r="IG1124">
            <v>0</v>
          </cell>
          <cell r="IH1124">
            <v>0</v>
          </cell>
          <cell r="II1124">
            <v>0</v>
          </cell>
          <cell r="IJ1124">
            <v>0</v>
          </cell>
          <cell r="IK1124">
            <v>0</v>
          </cell>
          <cell r="IL1124">
            <v>0</v>
          </cell>
          <cell r="IM1124">
            <v>0</v>
          </cell>
          <cell r="IN1124">
            <v>0</v>
          </cell>
          <cell r="IO1124">
            <v>0</v>
          </cell>
          <cell r="IP1124">
            <v>0</v>
          </cell>
          <cell r="IQ1124">
            <v>0</v>
          </cell>
          <cell r="IR1124">
            <v>0</v>
          </cell>
          <cell r="IS1124">
            <v>0</v>
          </cell>
          <cell r="IT1124">
            <v>0</v>
          </cell>
          <cell r="IU1124">
            <v>0</v>
          </cell>
          <cell r="IV1124">
            <v>0</v>
          </cell>
          <cell r="IW1124">
            <v>0</v>
          </cell>
          <cell r="IX1124">
            <v>0</v>
          </cell>
          <cell r="IY1124">
            <v>0</v>
          </cell>
          <cell r="IZ1124">
            <v>0</v>
          </cell>
          <cell r="JA1124">
            <v>0</v>
          </cell>
          <cell r="JB1124">
            <v>0</v>
          </cell>
          <cell r="JC1124">
            <v>0</v>
          </cell>
          <cell r="JD1124">
            <v>0</v>
          </cell>
          <cell r="JE1124">
            <v>0</v>
          </cell>
        </row>
        <row r="1125">
          <cell r="D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0</v>
          </cell>
          <cell r="BD1125">
            <v>0</v>
          </cell>
          <cell r="BE1125">
            <v>0</v>
          </cell>
          <cell r="BF1125">
            <v>0</v>
          </cell>
          <cell r="BG1125">
            <v>0</v>
          </cell>
          <cell r="BH1125">
            <v>0</v>
          </cell>
          <cell r="BI1125">
            <v>0</v>
          </cell>
          <cell r="BJ1125">
            <v>0</v>
          </cell>
          <cell r="BK1125">
            <v>0</v>
          </cell>
          <cell r="BL1125">
            <v>0</v>
          </cell>
          <cell r="BM1125">
            <v>0</v>
          </cell>
          <cell r="BN1125">
            <v>0</v>
          </cell>
          <cell r="BO1125">
            <v>0</v>
          </cell>
          <cell r="BP1125">
            <v>0</v>
          </cell>
          <cell r="BQ1125">
            <v>0</v>
          </cell>
          <cell r="BR1125">
            <v>0</v>
          </cell>
          <cell r="BS1125">
            <v>0</v>
          </cell>
          <cell r="BT1125">
            <v>0</v>
          </cell>
          <cell r="BU1125">
            <v>0</v>
          </cell>
          <cell r="BV1125">
            <v>0</v>
          </cell>
          <cell r="BW1125">
            <v>0</v>
          </cell>
          <cell r="BX1125">
            <v>0</v>
          </cell>
          <cell r="BY1125">
            <v>0</v>
          </cell>
          <cell r="BZ1125">
            <v>0</v>
          </cell>
          <cell r="CA1125">
            <v>0</v>
          </cell>
          <cell r="CB1125">
            <v>0</v>
          </cell>
          <cell r="CC1125">
            <v>0</v>
          </cell>
          <cell r="CD1125">
            <v>0</v>
          </cell>
          <cell r="CE1125">
            <v>0</v>
          </cell>
          <cell r="CF1125">
            <v>0</v>
          </cell>
          <cell r="CG1125">
            <v>0</v>
          </cell>
          <cell r="CH1125">
            <v>0</v>
          </cell>
          <cell r="CI1125">
            <v>0</v>
          </cell>
          <cell r="CJ1125">
            <v>0</v>
          </cell>
          <cell r="CK1125">
            <v>0</v>
          </cell>
          <cell r="CL1125">
            <v>0</v>
          </cell>
          <cell r="CM1125">
            <v>0</v>
          </cell>
          <cell r="CN1125">
            <v>0</v>
          </cell>
          <cell r="CO1125">
            <v>0</v>
          </cell>
          <cell r="CP1125">
            <v>0</v>
          </cell>
          <cell r="CQ1125">
            <v>0</v>
          </cell>
          <cell r="CR1125">
            <v>0</v>
          </cell>
          <cell r="CS1125">
            <v>0</v>
          </cell>
          <cell r="CT1125">
            <v>0</v>
          </cell>
          <cell r="CU1125">
            <v>0</v>
          </cell>
          <cell r="CV1125">
            <v>0</v>
          </cell>
          <cell r="CW1125">
            <v>0</v>
          </cell>
          <cell r="CX1125">
            <v>0</v>
          </cell>
          <cell r="CY1125">
            <v>0</v>
          </cell>
          <cell r="CZ1125">
            <v>0</v>
          </cell>
          <cell r="DA1125">
            <v>0</v>
          </cell>
          <cell r="DB1125">
            <v>0</v>
          </cell>
          <cell r="DC1125">
            <v>0</v>
          </cell>
          <cell r="DD1125">
            <v>0</v>
          </cell>
          <cell r="DE1125">
            <v>0</v>
          </cell>
          <cell r="DF1125">
            <v>0</v>
          </cell>
          <cell r="DG1125">
            <v>0</v>
          </cell>
          <cell r="DH1125">
            <v>0</v>
          </cell>
          <cell r="DI1125">
            <v>0</v>
          </cell>
          <cell r="DJ1125">
            <v>0</v>
          </cell>
          <cell r="DK1125">
            <v>0</v>
          </cell>
          <cell r="DL1125">
            <v>0</v>
          </cell>
          <cell r="DM1125">
            <v>0</v>
          </cell>
          <cell r="DN1125">
            <v>0</v>
          </cell>
          <cell r="DO1125">
            <v>0</v>
          </cell>
          <cell r="DP1125">
            <v>0</v>
          </cell>
          <cell r="DQ1125">
            <v>0</v>
          </cell>
          <cell r="DR1125">
            <v>0</v>
          </cell>
          <cell r="DS1125">
            <v>0</v>
          </cell>
          <cell r="DT1125">
            <v>0</v>
          </cell>
          <cell r="DU1125">
            <v>0</v>
          </cell>
          <cell r="DV1125">
            <v>0</v>
          </cell>
          <cell r="DW1125">
            <v>0</v>
          </cell>
          <cell r="DX1125">
            <v>0</v>
          </cell>
          <cell r="DY1125">
            <v>0</v>
          </cell>
          <cell r="DZ1125">
            <v>0</v>
          </cell>
          <cell r="EA1125">
            <v>0</v>
          </cell>
          <cell r="EB1125">
            <v>0</v>
          </cell>
          <cell r="EC1125">
            <v>0</v>
          </cell>
          <cell r="ED1125">
            <v>0</v>
          </cell>
          <cell r="EE1125">
            <v>0</v>
          </cell>
          <cell r="EF1125">
            <v>0</v>
          </cell>
          <cell r="EG1125">
            <v>0</v>
          </cell>
          <cell r="EH1125">
            <v>0</v>
          </cell>
          <cell r="EI1125">
            <v>0</v>
          </cell>
          <cell r="EJ1125">
            <v>0</v>
          </cell>
          <cell r="EK1125">
            <v>0</v>
          </cell>
          <cell r="EL1125">
            <v>0</v>
          </cell>
          <cell r="EM1125">
            <v>0</v>
          </cell>
          <cell r="EN1125">
            <v>0</v>
          </cell>
          <cell r="EO1125">
            <v>0</v>
          </cell>
          <cell r="EP1125">
            <v>0</v>
          </cell>
          <cell r="EQ1125">
            <v>0</v>
          </cell>
          <cell r="ER1125">
            <v>0</v>
          </cell>
          <cell r="ES1125">
            <v>0</v>
          </cell>
          <cell r="ET1125">
            <v>0</v>
          </cell>
          <cell r="EU1125">
            <v>0</v>
          </cell>
          <cell r="EV1125">
            <v>0</v>
          </cell>
          <cell r="EW1125">
            <v>0</v>
          </cell>
          <cell r="EX1125">
            <v>0</v>
          </cell>
          <cell r="EY1125">
            <v>0</v>
          </cell>
          <cell r="EZ1125">
            <v>0</v>
          </cell>
          <cell r="FA1125">
            <v>0</v>
          </cell>
          <cell r="FB1125">
            <v>0</v>
          </cell>
          <cell r="FC1125">
            <v>0</v>
          </cell>
          <cell r="FD1125">
            <v>0</v>
          </cell>
          <cell r="FE1125">
            <v>0</v>
          </cell>
          <cell r="FF1125">
            <v>0</v>
          </cell>
          <cell r="FG1125">
            <v>0</v>
          </cell>
          <cell r="FH1125">
            <v>0</v>
          </cell>
          <cell r="FI1125">
            <v>0</v>
          </cell>
          <cell r="FJ1125">
            <v>0</v>
          </cell>
          <cell r="FK1125">
            <v>0</v>
          </cell>
          <cell r="FL1125">
            <v>0</v>
          </cell>
          <cell r="FM1125">
            <v>0</v>
          </cell>
          <cell r="FN1125">
            <v>0</v>
          </cell>
          <cell r="FO1125">
            <v>0</v>
          </cell>
          <cell r="FP1125">
            <v>0</v>
          </cell>
          <cell r="FQ1125">
            <v>0</v>
          </cell>
          <cell r="FR1125">
            <v>0</v>
          </cell>
          <cell r="FS1125">
            <v>0</v>
          </cell>
          <cell r="FT1125">
            <v>0</v>
          </cell>
          <cell r="FU1125">
            <v>0</v>
          </cell>
          <cell r="FV1125">
            <v>0</v>
          </cell>
          <cell r="FW1125">
            <v>0</v>
          </cell>
          <cell r="FX1125">
            <v>0</v>
          </cell>
          <cell r="FY1125">
            <v>0</v>
          </cell>
          <cell r="FZ1125">
            <v>0</v>
          </cell>
          <cell r="GA1125">
            <v>0</v>
          </cell>
          <cell r="GB1125">
            <v>0</v>
          </cell>
          <cell r="GC1125">
            <v>0</v>
          </cell>
          <cell r="GD1125">
            <v>0</v>
          </cell>
          <cell r="GE1125">
            <v>0</v>
          </cell>
          <cell r="GF1125">
            <v>0</v>
          </cell>
          <cell r="GG1125">
            <v>0</v>
          </cell>
          <cell r="GH1125">
            <v>0</v>
          </cell>
          <cell r="GI1125">
            <v>0</v>
          </cell>
          <cell r="GJ1125">
            <v>0</v>
          </cell>
          <cell r="GK1125">
            <v>0</v>
          </cell>
          <cell r="GL1125">
            <v>0</v>
          </cell>
          <cell r="GM1125">
            <v>0</v>
          </cell>
          <cell r="GN1125">
            <v>0</v>
          </cell>
          <cell r="GO1125">
            <v>0</v>
          </cell>
          <cell r="GP1125">
            <v>0</v>
          </cell>
          <cell r="GQ1125">
            <v>0</v>
          </cell>
          <cell r="GR1125">
            <v>0</v>
          </cell>
          <cell r="GS1125">
            <v>0</v>
          </cell>
          <cell r="GT1125">
            <v>0</v>
          </cell>
          <cell r="GU1125">
            <v>0</v>
          </cell>
          <cell r="GV1125">
            <v>0</v>
          </cell>
          <cell r="GW1125">
            <v>0</v>
          </cell>
          <cell r="GX1125">
            <v>0</v>
          </cell>
          <cell r="GY1125">
            <v>0</v>
          </cell>
          <cell r="GZ1125">
            <v>0</v>
          </cell>
          <cell r="HA1125">
            <v>0</v>
          </cell>
          <cell r="HB1125">
            <v>0</v>
          </cell>
          <cell r="HC1125">
            <v>0</v>
          </cell>
          <cell r="HD1125">
            <v>0</v>
          </cell>
          <cell r="HE1125">
            <v>0</v>
          </cell>
          <cell r="HF1125">
            <v>0</v>
          </cell>
          <cell r="HG1125">
            <v>0</v>
          </cell>
          <cell r="HH1125">
            <v>0</v>
          </cell>
          <cell r="HI1125">
            <v>0</v>
          </cell>
          <cell r="HJ1125">
            <v>0</v>
          </cell>
          <cell r="HK1125">
            <v>0</v>
          </cell>
          <cell r="HL1125">
            <v>0</v>
          </cell>
          <cell r="HM1125">
            <v>0</v>
          </cell>
          <cell r="HN1125">
            <v>0</v>
          </cell>
          <cell r="HO1125">
            <v>0</v>
          </cell>
          <cell r="HP1125">
            <v>0</v>
          </cell>
          <cell r="HQ1125">
            <v>0</v>
          </cell>
          <cell r="HR1125">
            <v>0</v>
          </cell>
          <cell r="HS1125">
            <v>0</v>
          </cell>
          <cell r="HT1125">
            <v>0</v>
          </cell>
          <cell r="HU1125">
            <v>0</v>
          </cell>
          <cell r="HV1125">
            <v>0</v>
          </cell>
          <cell r="HW1125">
            <v>0</v>
          </cell>
          <cell r="HX1125">
            <v>0</v>
          </cell>
          <cell r="HY1125">
            <v>0</v>
          </cell>
          <cell r="HZ1125">
            <v>0</v>
          </cell>
          <cell r="IA1125">
            <v>0</v>
          </cell>
          <cell r="IB1125">
            <v>0</v>
          </cell>
          <cell r="IC1125">
            <v>0</v>
          </cell>
          <cell r="ID1125">
            <v>0</v>
          </cell>
          <cell r="IE1125">
            <v>0</v>
          </cell>
          <cell r="IF1125">
            <v>0</v>
          </cell>
          <cell r="IG1125">
            <v>0</v>
          </cell>
          <cell r="IH1125">
            <v>0</v>
          </cell>
          <cell r="II1125">
            <v>0</v>
          </cell>
          <cell r="IJ1125">
            <v>0</v>
          </cell>
          <cell r="IK1125">
            <v>0</v>
          </cell>
          <cell r="IL1125">
            <v>0</v>
          </cell>
          <cell r="IM1125">
            <v>0</v>
          </cell>
          <cell r="IN1125">
            <v>0</v>
          </cell>
          <cell r="IO1125">
            <v>0</v>
          </cell>
          <cell r="IP1125">
            <v>0</v>
          </cell>
          <cell r="IQ1125">
            <v>0</v>
          </cell>
          <cell r="IR1125">
            <v>0</v>
          </cell>
          <cell r="IS1125">
            <v>0</v>
          </cell>
          <cell r="IT1125">
            <v>0</v>
          </cell>
          <cell r="IU1125">
            <v>0</v>
          </cell>
          <cell r="IV1125">
            <v>0</v>
          </cell>
          <cell r="IW1125">
            <v>0</v>
          </cell>
          <cell r="IX1125">
            <v>0</v>
          </cell>
          <cell r="IY1125">
            <v>0</v>
          </cell>
          <cell r="IZ1125">
            <v>0</v>
          </cell>
          <cell r="JA1125">
            <v>0</v>
          </cell>
          <cell r="JB1125">
            <v>0</v>
          </cell>
          <cell r="JC1125">
            <v>0</v>
          </cell>
          <cell r="JD1125">
            <v>0</v>
          </cell>
          <cell r="JE1125">
            <v>0</v>
          </cell>
        </row>
        <row r="1126">
          <cell r="D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0</v>
          </cell>
          <cell r="BD1126">
            <v>0</v>
          </cell>
          <cell r="BE1126">
            <v>0</v>
          </cell>
          <cell r="BF1126">
            <v>0</v>
          </cell>
          <cell r="BG1126">
            <v>0</v>
          </cell>
          <cell r="BH1126">
            <v>0</v>
          </cell>
          <cell r="BI1126">
            <v>0</v>
          </cell>
          <cell r="BJ1126">
            <v>0</v>
          </cell>
          <cell r="BK1126">
            <v>0</v>
          </cell>
          <cell r="BL1126">
            <v>0</v>
          </cell>
          <cell r="BM1126">
            <v>0</v>
          </cell>
          <cell r="BN1126">
            <v>0</v>
          </cell>
          <cell r="BO1126">
            <v>0</v>
          </cell>
          <cell r="BP1126">
            <v>0</v>
          </cell>
          <cell r="BQ1126">
            <v>0</v>
          </cell>
          <cell r="BR1126">
            <v>0</v>
          </cell>
          <cell r="BS1126">
            <v>0</v>
          </cell>
          <cell r="BT1126">
            <v>0</v>
          </cell>
          <cell r="BU1126">
            <v>0</v>
          </cell>
          <cell r="BV1126">
            <v>0</v>
          </cell>
          <cell r="BW1126">
            <v>0</v>
          </cell>
          <cell r="BX1126">
            <v>0</v>
          </cell>
          <cell r="BY1126">
            <v>0</v>
          </cell>
          <cell r="BZ1126">
            <v>0</v>
          </cell>
          <cell r="CA1126">
            <v>0</v>
          </cell>
          <cell r="CB1126">
            <v>0</v>
          </cell>
          <cell r="CC1126">
            <v>0</v>
          </cell>
          <cell r="CD1126">
            <v>0</v>
          </cell>
          <cell r="CE1126">
            <v>0</v>
          </cell>
          <cell r="CF1126">
            <v>0</v>
          </cell>
          <cell r="CG1126">
            <v>0</v>
          </cell>
          <cell r="CH1126">
            <v>0</v>
          </cell>
          <cell r="CI1126">
            <v>0</v>
          </cell>
          <cell r="CJ1126">
            <v>0</v>
          </cell>
          <cell r="CK1126">
            <v>0</v>
          </cell>
          <cell r="CL1126">
            <v>0</v>
          </cell>
          <cell r="CM1126">
            <v>0</v>
          </cell>
          <cell r="CN1126">
            <v>0</v>
          </cell>
          <cell r="CO1126">
            <v>0</v>
          </cell>
          <cell r="CP1126">
            <v>0</v>
          </cell>
          <cell r="CQ1126">
            <v>0</v>
          </cell>
          <cell r="CR1126">
            <v>0</v>
          </cell>
          <cell r="CS1126">
            <v>0</v>
          </cell>
          <cell r="CT1126">
            <v>0</v>
          </cell>
          <cell r="CU1126">
            <v>0</v>
          </cell>
          <cell r="CV1126">
            <v>0</v>
          </cell>
          <cell r="CW1126">
            <v>0</v>
          </cell>
          <cell r="CX1126">
            <v>0</v>
          </cell>
          <cell r="CY1126">
            <v>0</v>
          </cell>
          <cell r="CZ1126">
            <v>0</v>
          </cell>
          <cell r="DA1126">
            <v>0</v>
          </cell>
          <cell r="DB1126">
            <v>0</v>
          </cell>
          <cell r="DC1126">
            <v>0</v>
          </cell>
          <cell r="DD1126">
            <v>0</v>
          </cell>
          <cell r="DE1126">
            <v>0</v>
          </cell>
          <cell r="DF1126">
            <v>0</v>
          </cell>
          <cell r="DG1126">
            <v>0</v>
          </cell>
          <cell r="DH1126">
            <v>0</v>
          </cell>
          <cell r="DI1126">
            <v>0</v>
          </cell>
          <cell r="DJ1126">
            <v>0</v>
          </cell>
          <cell r="DK1126">
            <v>0</v>
          </cell>
          <cell r="DL1126">
            <v>0</v>
          </cell>
          <cell r="DM1126">
            <v>0</v>
          </cell>
          <cell r="DN1126">
            <v>0</v>
          </cell>
          <cell r="DO1126">
            <v>0</v>
          </cell>
          <cell r="DP1126">
            <v>0</v>
          </cell>
          <cell r="DQ1126">
            <v>0</v>
          </cell>
          <cell r="DR1126">
            <v>0</v>
          </cell>
          <cell r="DS1126">
            <v>0</v>
          </cell>
          <cell r="DT1126">
            <v>0</v>
          </cell>
          <cell r="DU1126">
            <v>0</v>
          </cell>
          <cell r="DV1126">
            <v>0</v>
          </cell>
          <cell r="DW1126">
            <v>0</v>
          </cell>
          <cell r="DX1126">
            <v>0</v>
          </cell>
          <cell r="DY1126">
            <v>0</v>
          </cell>
          <cell r="DZ1126">
            <v>0</v>
          </cell>
          <cell r="EA1126">
            <v>0</v>
          </cell>
          <cell r="EB1126">
            <v>0</v>
          </cell>
          <cell r="EC1126">
            <v>0</v>
          </cell>
          <cell r="ED1126">
            <v>0</v>
          </cell>
          <cell r="EE1126">
            <v>0</v>
          </cell>
          <cell r="EF1126">
            <v>0</v>
          </cell>
          <cell r="EG1126">
            <v>0</v>
          </cell>
          <cell r="EH1126">
            <v>0</v>
          </cell>
          <cell r="EI1126">
            <v>0</v>
          </cell>
          <cell r="EJ1126">
            <v>0</v>
          </cell>
          <cell r="EK1126">
            <v>0</v>
          </cell>
          <cell r="EL1126">
            <v>0</v>
          </cell>
          <cell r="EM1126">
            <v>0</v>
          </cell>
          <cell r="EN1126">
            <v>0</v>
          </cell>
          <cell r="EO1126">
            <v>0</v>
          </cell>
          <cell r="EP1126">
            <v>0</v>
          </cell>
          <cell r="EQ1126">
            <v>0</v>
          </cell>
          <cell r="ER1126">
            <v>0</v>
          </cell>
          <cell r="ES1126">
            <v>0</v>
          </cell>
          <cell r="ET1126">
            <v>0</v>
          </cell>
          <cell r="EU1126">
            <v>0</v>
          </cell>
          <cell r="EV1126">
            <v>0</v>
          </cell>
          <cell r="EW1126">
            <v>0</v>
          </cell>
          <cell r="EX1126">
            <v>0</v>
          </cell>
          <cell r="EY1126">
            <v>0</v>
          </cell>
          <cell r="EZ1126">
            <v>0</v>
          </cell>
          <cell r="FA1126">
            <v>0</v>
          </cell>
          <cell r="FB1126">
            <v>0</v>
          </cell>
          <cell r="FC1126">
            <v>0</v>
          </cell>
          <cell r="FD1126">
            <v>0</v>
          </cell>
          <cell r="FE1126">
            <v>0</v>
          </cell>
          <cell r="FF1126">
            <v>0</v>
          </cell>
          <cell r="FG1126">
            <v>0</v>
          </cell>
          <cell r="FH1126">
            <v>0</v>
          </cell>
          <cell r="FI1126">
            <v>0</v>
          </cell>
          <cell r="FJ1126">
            <v>0</v>
          </cell>
          <cell r="FK1126">
            <v>0</v>
          </cell>
          <cell r="FL1126">
            <v>0</v>
          </cell>
          <cell r="FM1126">
            <v>0</v>
          </cell>
          <cell r="FN1126">
            <v>0</v>
          </cell>
          <cell r="FO1126">
            <v>0</v>
          </cell>
          <cell r="FP1126">
            <v>0</v>
          </cell>
          <cell r="FQ1126">
            <v>0</v>
          </cell>
          <cell r="FR1126">
            <v>0</v>
          </cell>
          <cell r="FS1126">
            <v>0</v>
          </cell>
          <cell r="FT1126">
            <v>0</v>
          </cell>
          <cell r="FU1126">
            <v>0</v>
          </cell>
          <cell r="FV1126">
            <v>0</v>
          </cell>
          <cell r="FW1126">
            <v>0</v>
          </cell>
          <cell r="FX1126">
            <v>0</v>
          </cell>
          <cell r="FY1126">
            <v>0</v>
          </cell>
          <cell r="FZ1126">
            <v>0</v>
          </cell>
          <cell r="GA1126">
            <v>0</v>
          </cell>
          <cell r="GB1126">
            <v>0</v>
          </cell>
          <cell r="GC1126">
            <v>0</v>
          </cell>
          <cell r="GD1126">
            <v>0</v>
          </cell>
          <cell r="GE1126">
            <v>0</v>
          </cell>
          <cell r="GF1126">
            <v>0</v>
          </cell>
          <cell r="GG1126">
            <v>0</v>
          </cell>
          <cell r="GH1126">
            <v>0</v>
          </cell>
          <cell r="GI1126">
            <v>0</v>
          </cell>
          <cell r="GJ1126">
            <v>0</v>
          </cell>
          <cell r="GK1126">
            <v>0</v>
          </cell>
          <cell r="GL1126">
            <v>0</v>
          </cell>
          <cell r="GM1126">
            <v>0</v>
          </cell>
          <cell r="GN1126">
            <v>0</v>
          </cell>
          <cell r="GO1126">
            <v>0</v>
          </cell>
          <cell r="GP1126">
            <v>0</v>
          </cell>
          <cell r="GQ1126">
            <v>0</v>
          </cell>
          <cell r="GR1126">
            <v>0</v>
          </cell>
          <cell r="GS1126">
            <v>0</v>
          </cell>
          <cell r="GT1126">
            <v>0</v>
          </cell>
          <cell r="GU1126">
            <v>0</v>
          </cell>
          <cell r="GV1126">
            <v>0</v>
          </cell>
          <cell r="GW1126">
            <v>0</v>
          </cell>
          <cell r="GX1126">
            <v>0</v>
          </cell>
          <cell r="GY1126">
            <v>0</v>
          </cell>
          <cell r="GZ1126">
            <v>0</v>
          </cell>
          <cell r="HA1126">
            <v>0</v>
          </cell>
          <cell r="HB1126">
            <v>0</v>
          </cell>
          <cell r="HC1126">
            <v>0</v>
          </cell>
          <cell r="HD1126">
            <v>0</v>
          </cell>
          <cell r="HE1126">
            <v>0</v>
          </cell>
          <cell r="HF1126">
            <v>0</v>
          </cell>
          <cell r="HG1126">
            <v>0</v>
          </cell>
          <cell r="HH1126">
            <v>0</v>
          </cell>
          <cell r="HI1126">
            <v>0</v>
          </cell>
          <cell r="HJ1126">
            <v>0</v>
          </cell>
          <cell r="HK1126">
            <v>0</v>
          </cell>
          <cell r="HL1126">
            <v>0</v>
          </cell>
          <cell r="HM1126">
            <v>0</v>
          </cell>
          <cell r="HN1126">
            <v>0</v>
          </cell>
          <cell r="HO1126">
            <v>0</v>
          </cell>
          <cell r="HP1126">
            <v>0</v>
          </cell>
          <cell r="HQ1126">
            <v>0</v>
          </cell>
          <cell r="HR1126">
            <v>0</v>
          </cell>
          <cell r="HS1126">
            <v>0</v>
          </cell>
          <cell r="HT1126">
            <v>0</v>
          </cell>
          <cell r="HU1126">
            <v>0</v>
          </cell>
          <cell r="HV1126">
            <v>0</v>
          </cell>
          <cell r="HW1126">
            <v>0</v>
          </cell>
          <cell r="HX1126">
            <v>0</v>
          </cell>
          <cell r="HY1126">
            <v>0</v>
          </cell>
          <cell r="HZ1126">
            <v>0</v>
          </cell>
          <cell r="IA1126">
            <v>0</v>
          </cell>
          <cell r="IB1126">
            <v>0</v>
          </cell>
          <cell r="IC1126">
            <v>0</v>
          </cell>
          <cell r="ID1126">
            <v>0</v>
          </cell>
          <cell r="IE1126">
            <v>0</v>
          </cell>
          <cell r="IF1126">
            <v>0</v>
          </cell>
          <cell r="IG1126">
            <v>0</v>
          </cell>
          <cell r="IH1126">
            <v>0</v>
          </cell>
          <cell r="II1126">
            <v>0</v>
          </cell>
          <cell r="IJ1126">
            <v>0</v>
          </cell>
          <cell r="IK1126">
            <v>0</v>
          </cell>
          <cell r="IL1126">
            <v>0</v>
          </cell>
          <cell r="IM1126">
            <v>0</v>
          </cell>
          <cell r="IN1126">
            <v>0</v>
          </cell>
          <cell r="IO1126">
            <v>0</v>
          </cell>
          <cell r="IP1126">
            <v>0</v>
          </cell>
          <cell r="IQ1126">
            <v>0</v>
          </cell>
          <cell r="IR1126">
            <v>0</v>
          </cell>
          <cell r="IS1126">
            <v>0</v>
          </cell>
          <cell r="IT1126">
            <v>0</v>
          </cell>
          <cell r="IU1126">
            <v>0</v>
          </cell>
          <cell r="IV1126">
            <v>0</v>
          </cell>
          <cell r="IW1126">
            <v>0</v>
          </cell>
          <cell r="IX1126">
            <v>0</v>
          </cell>
          <cell r="IY1126">
            <v>0</v>
          </cell>
          <cell r="IZ1126">
            <v>0</v>
          </cell>
          <cell r="JA1126">
            <v>0</v>
          </cell>
          <cell r="JB1126">
            <v>0</v>
          </cell>
          <cell r="JC1126">
            <v>0</v>
          </cell>
          <cell r="JD1126">
            <v>0</v>
          </cell>
          <cell r="JE1126">
            <v>0</v>
          </cell>
        </row>
        <row r="1127">
          <cell r="D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0</v>
          </cell>
          <cell r="BD1127">
            <v>0</v>
          </cell>
          <cell r="BE1127">
            <v>0</v>
          </cell>
          <cell r="BF1127">
            <v>0</v>
          </cell>
          <cell r="BG1127">
            <v>0</v>
          </cell>
          <cell r="BH1127">
            <v>0</v>
          </cell>
          <cell r="BI1127">
            <v>0</v>
          </cell>
          <cell r="BJ1127">
            <v>0</v>
          </cell>
          <cell r="BK1127">
            <v>0</v>
          </cell>
          <cell r="BL1127">
            <v>0</v>
          </cell>
          <cell r="BM1127">
            <v>0</v>
          </cell>
          <cell r="BN1127">
            <v>0</v>
          </cell>
          <cell r="BO1127">
            <v>0</v>
          </cell>
          <cell r="BP1127">
            <v>0</v>
          </cell>
          <cell r="BQ1127">
            <v>0</v>
          </cell>
          <cell r="BR1127">
            <v>0</v>
          </cell>
          <cell r="BS1127">
            <v>0</v>
          </cell>
          <cell r="BT1127">
            <v>0</v>
          </cell>
          <cell r="BU1127">
            <v>0</v>
          </cell>
          <cell r="BV1127">
            <v>0</v>
          </cell>
          <cell r="BW1127">
            <v>0</v>
          </cell>
          <cell r="BX1127">
            <v>0</v>
          </cell>
          <cell r="BY1127">
            <v>0</v>
          </cell>
          <cell r="BZ1127">
            <v>0</v>
          </cell>
          <cell r="CA1127">
            <v>0</v>
          </cell>
          <cell r="CB1127">
            <v>0</v>
          </cell>
          <cell r="CC1127">
            <v>0</v>
          </cell>
          <cell r="CD1127">
            <v>0</v>
          </cell>
          <cell r="CE1127">
            <v>0</v>
          </cell>
          <cell r="CF1127">
            <v>0</v>
          </cell>
          <cell r="CG1127">
            <v>0</v>
          </cell>
          <cell r="CH1127">
            <v>0</v>
          </cell>
          <cell r="CI1127">
            <v>0</v>
          </cell>
          <cell r="CJ1127">
            <v>0</v>
          </cell>
          <cell r="CK1127">
            <v>0</v>
          </cell>
          <cell r="CL1127">
            <v>0</v>
          </cell>
          <cell r="CM1127">
            <v>0</v>
          </cell>
          <cell r="CN1127">
            <v>0</v>
          </cell>
          <cell r="CO1127">
            <v>0</v>
          </cell>
          <cell r="CP1127">
            <v>0</v>
          </cell>
          <cell r="CQ1127">
            <v>0</v>
          </cell>
          <cell r="CR1127">
            <v>0</v>
          </cell>
          <cell r="CS1127">
            <v>0</v>
          </cell>
          <cell r="CT1127">
            <v>0</v>
          </cell>
          <cell r="CU1127">
            <v>0</v>
          </cell>
          <cell r="CV1127">
            <v>0</v>
          </cell>
          <cell r="CW1127">
            <v>0</v>
          </cell>
          <cell r="CX1127">
            <v>0</v>
          </cell>
          <cell r="CY1127">
            <v>0</v>
          </cell>
          <cell r="CZ1127">
            <v>0</v>
          </cell>
          <cell r="DA1127">
            <v>0</v>
          </cell>
          <cell r="DB1127">
            <v>0</v>
          </cell>
          <cell r="DC1127">
            <v>0</v>
          </cell>
          <cell r="DD1127">
            <v>0</v>
          </cell>
          <cell r="DE1127">
            <v>0</v>
          </cell>
          <cell r="DF1127">
            <v>0</v>
          </cell>
          <cell r="DG1127">
            <v>0</v>
          </cell>
          <cell r="DH1127">
            <v>0</v>
          </cell>
          <cell r="DI1127">
            <v>0</v>
          </cell>
          <cell r="DJ1127">
            <v>0</v>
          </cell>
          <cell r="DK1127">
            <v>0</v>
          </cell>
          <cell r="DL1127">
            <v>0</v>
          </cell>
          <cell r="DM1127">
            <v>0</v>
          </cell>
          <cell r="DN1127">
            <v>0</v>
          </cell>
          <cell r="DO1127">
            <v>0</v>
          </cell>
          <cell r="DP1127">
            <v>0</v>
          </cell>
          <cell r="DQ1127">
            <v>0</v>
          </cell>
          <cell r="DR1127">
            <v>0</v>
          </cell>
          <cell r="DS1127">
            <v>0</v>
          </cell>
          <cell r="DT1127">
            <v>0</v>
          </cell>
          <cell r="DU1127">
            <v>0</v>
          </cell>
          <cell r="DV1127">
            <v>0</v>
          </cell>
          <cell r="DW1127">
            <v>0</v>
          </cell>
          <cell r="DX1127">
            <v>0</v>
          </cell>
          <cell r="DY1127">
            <v>0</v>
          </cell>
          <cell r="DZ1127">
            <v>0</v>
          </cell>
          <cell r="EA1127">
            <v>0</v>
          </cell>
          <cell r="EB1127">
            <v>0</v>
          </cell>
          <cell r="EC1127">
            <v>0</v>
          </cell>
          <cell r="ED1127">
            <v>0</v>
          </cell>
          <cell r="EE1127">
            <v>0</v>
          </cell>
          <cell r="EF1127">
            <v>0</v>
          </cell>
          <cell r="EG1127">
            <v>0</v>
          </cell>
          <cell r="EH1127">
            <v>0</v>
          </cell>
          <cell r="EI1127">
            <v>0</v>
          </cell>
          <cell r="EJ1127">
            <v>0</v>
          </cell>
          <cell r="EK1127">
            <v>0</v>
          </cell>
          <cell r="EL1127">
            <v>0</v>
          </cell>
          <cell r="EM1127">
            <v>0</v>
          </cell>
          <cell r="EN1127">
            <v>0</v>
          </cell>
          <cell r="EO1127">
            <v>0</v>
          </cell>
          <cell r="EP1127">
            <v>0</v>
          </cell>
          <cell r="EQ1127">
            <v>0</v>
          </cell>
          <cell r="ER1127">
            <v>0</v>
          </cell>
          <cell r="ES1127">
            <v>0</v>
          </cell>
          <cell r="ET1127">
            <v>0</v>
          </cell>
          <cell r="EU1127">
            <v>0</v>
          </cell>
          <cell r="EV1127">
            <v>0</v>
          </cell>
          <cell r="EW1127">
            <v>0</v>
          </cell>
          <cell r="EX1127">
            <v>0</v>
          </cell>
          <cell r="EY1127">
            <v>0</v>
          </cell>
          <cell r="EZ1127">
            <v>0</v>
          </cell>
          <cell r="FA1127">
            <v>0</v>
          </cell>
          <cell r="FB1127">
            <v>0</v>
          </cell>
          <cell r="FC1127">
            <v>0</v>
          </cell>
          <cell r="FD1127">
            <v>0</v>
          </cell>
          <cell r="FE1127">
            <v>0</v>
          </cell>
          <cell r="FF1127">
            <v>0</v>
          </cell>
          <cell r="FG1127">
            <v>0</v>
          </cell>
          <cell r="FH1127">
            <v>0</v>
          </cell>
          <cell r="FI1127">
            <v>0</v>
          </cell>
          <cell r="FJ1127">
            <v>0</v>
          </cell>
          <cell r="FK1127">
            <v>0</v>
          </cell>
          <cell r="FL1127">
            <v>0</v>
          </cell>
          <cell r="FM1127">
            <v>0</v>
          </cell>
          <cell r="FN1127">
            <v>0</v>
          </cell>
          <cell r="FO1127">
            <v>0</v>
          </cell>
          <cell r="FP1127">
            <v>0</v>
          </cell>
          <cell r="FQ1127">
            <v>0</v>
          </cell>
          <cell r="FR1127">
            <v>0</v>
          </cell>
          <cell r="FS1127">
            <v>0</v>
          </cell>
          <cell r="FT1127">
            <v>0</v>
          </cell>
          <cell r="FU1127">
            <v>0</v>
          </cell>
          <cell r="FV1127">
            <v>0</v>
          </cell>
          <cell r="FW1127">
            <v>0</v>
          </cell>
          <cell r="FX1127">
            <v>0</v>
          </cell>
          <cell r="FY1127">
            <v>0</v>
          </cell>
          <cell r="FZ1127">
            <v>0</v>
          </cell>
          <cell r="GA1127">
            <v>0</v>
          </cell>
          <cell r="GB1127">
            <v>0</v>
          </cell>
          <cell r="GC1127">
            <v>0</v>
          </cell>
          <cell r="GD1127">
            <v>0</v>
          </cell>
          <cell r="GE1127">
            <v>0</v>
          </cell>
          <cell r="GF1127">
            <v>0</v>
          </cell>
          <cell r="GG1127">
            <v>0</v>
          </cell>
          <cell r="GH1127">
            <v>0</v>
          </cell>
          <cell r="GI1127">
            <v>0</v>
          </cell>
          <cell r="GJ1127">
            <v>0</v>
          </cell>
          <cell r="GK1127">
            <v>0</v>
          </cell>
          <cell r="GL1127">
            <v>0</v>
          </cell>
          <cell r="GM1127">
            <v>0</v>
          </cell>
          <cell r="GN1127">
            <v>0</v>
          </cell>
          <cell r="GO1127">
            <v>0</v>
          </cell>
          <cell r="GP1127">
            <v>0</v>
          </cell>
          <cell r="GQ1127">
            <v>0</v>
          </cell>
          <cell r="GR1127">
            <v>0</v>
          </cell>
          <cell r="GS1127">
            <v>0</v>
          </cell>
          <cell r="GT1127">
            <v>0</v>
          </cell>
          <cell r="GU1127">
            <v>0</v>
          </cell>
          <cell r="GV1127">
            <v>0</v>
          </cell>
          <cell r="GW1127">
            <v>0</v>
          </cell>
          <cell r="GX1127">
            <v>0</v>
          </cell>
          <cell r="GY1127">
            <v>0</v>
          </cell>
          <cell r="GZ1127">
            <v>0</v>
          </cell>
          <cell r="HA1127">
            <v>0</v>
          </cell>
          <cell r="HB1127">
            <v>0</v>
          </cell>
          <cell r="HC1127">
            <v>0</v>
          </cell>
          <cell r="HD1127">
            <v>0</v>
          </cell>
          <cell r="HE1127">
            <v>0</v>
          </cell>
          <cell r="HF1127">
            <v>0</v>
          </cell>
          <cell r="HG1127">
            <v>0</v>
          </cell>
          <cell r="HH1127">
            <v>0</v>
          </cell>
          <cell r="HI1127">
            <v>0</v>
          </cell>
          <cell r="HJ1127">
            <v>0</v>
          </cell>
          <cell r="HK1127">
            <v>0</v>
          </cell>
          <cell r="HL1127">
            <v>0</v>
          </cell>
          <cell r="HM1127">
            <v>0</v>
          </cell>
          <cell r="HN1127">
            <v>0</v>
          </cell>
          <cell r="HO1127">
            <v>0</v>
          </cell>
          <cell r="HP1127">
            <v>0</v>
          </cell>
          <cell r="HQ1127">
            <v>0</v>
          </cell>
          <cell r="HR1127">
            <v>0</v>
          </cell>
          <cell r="HS1127">
            <v>0</v>
          </cell>
          <cell r="HT1127">
            <v>0</v>
          </cell>
          <cell r="HU1127">
            <v>0</v>
          </cell>
          <cell r="HV1127">
            <v>0</v>
          </cell>
          <cell r="HW1127">
            <v>0</v>
          </cell>
          <cell r="HX1127">
            <v>0</v>
          </cell>
          <cell r="HY1127">
            <v>0</v>
          </cell>
          <cell r="HZ1127">
            <v>0</v>
          </cell>
          <cell r="IA1127">
            <v>0</v>
          </cell>
          <cell r="IB1127">
            <v>0</v>
          </cell>
          <cell r="IC1127">
            <v>0</v>
          </cell>
          <cell r="ID1127">
            <v>0</v>
          </cell>
          <cell r="IE1127">
            <v>0</v>
          </cell>
          <cell r="IF1127">
            <v>0</v>
          </cell>
          <cell r="IG1127">
            <v>0</v>
          </cell>
          <cell r="IH1127">
            <v>0</v>
          </cell>
          <cell r="II1127">
            <v>0</v>
          </cell>
          <cell r="IJ1127">
            <v>0</v>
          </cell>
          <cell r="IK1127">
            <v>0</v>
          </cell>
          <cell r="IL1127">
            <v>0</v>
          </cell>
          <cell r="IM1127">
            <v>0</v>
          </cell>
          <cell r="IN1127">
            <v>0</v>
          </cell>
          <cell r="IO1127">
            <v>0</v>
          </cell>
          <cell r="IP1127">
            <v>0</v>
          </cell>
          <cell r="IQ1127">
            <v>0</v>
          </cell>
          <cell r="IR1127">
            <v>0</v>
          </cell>
          <cell r="IS1127">
            <v>0</v>
          </cell>
          <cell r="IT1127">
            <v>0</v>
          </cell>
          <cell r="IU1127">
            <v>0</v>
          </cell>
          <cell r="IV1127">
            <v>0</v>
          </cell>
          <cell r="IW1127">
            <v>0</v>
          </cell>
          <cell r="IX1127">
            <v>0</v>
          </cell>
          <cell r="IY1127">
            <v>0</v>
          </cell>
          <cell r="IZ1127">
            <v>0</v>
          </cell>
          <cell r="JA1127">
            <v>0</v>
          </cell>
          <cell r="JB1127">
            <v>0</v>
          </cell>
          <cell r="JC1127">
            <v>0</v>
          </cell>
          <cell r="JD1127">
            <v>0</v>
          </cell>
          <cell r="JE1127">
            <v>0</v>
          </cell>
        </row>
        <row r="1128">
          <cell r="D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0</v>
          </cell>
          <cell r="BD1128">
            <v>0</v>
          </cell>
          <cell r="BE1128">
            <v>0</v>
          </cell>
          <cell r="BF1128">
            <v>0</v>
          </cell>
          <cell r="BG1128">
            <v>0</v>
          </cell>
          <cell r="BH1128">
            <v>0</v>
          </cell>
          <cell r="BI1128">
            <v>0</v>
          </cell>
          <cell r="BJ1128">
            <v>0</v>
          </cell>
          <cell r="BK1128">
            <v>0</v>
          </cell>
          <cell r="BL1128">
            <v>0</v>
          </cell>
          <cell r="BM1128">
            <v>0</v>
          </cell>
          <cell r="BN1128">
            <v>0</v>
          </cell>
          <cell r="BO1128">
            <v>0</v>
          </cell>
          <cell r="BP1128">
            <v>0</v>
          </cell>
          <cell r="BQ1128">
            <v>0</v>
          </cell>
          <cell r="BR1128">
            <v>0</v>
          </cell>
          <cell r="BS1128">
            <v>0</v>
          </cell>
          <cell r="BT1128">
            <v>0</v>
          </cell>
          <cell r="BU1128">
            <v>0</v>
          </cell>
          <cell r="BV1128">
            <v>0</v>
          </cell>
          <cell r="BW1128">
            <v>0</v>
          </cell>
          <cell r="BX1128">
            <v>0</v>
          </cell>
          <cell r="BY1128">
            <v>0</v>
          </cell>
          <cell r="BZ1128">
            <v>0</v>
          </cell>
          <cell r="CA1128">
            <v>0</v>
          </cell>
          <cell r="CB1128">
            <v>0</v>
          </cell>
          <cell r="CC1128">
            <v>0</v>
          </cell>
          <cell r="CD1128">
            <v>0</v>
          </cell>
          <cell r="CE1128">
            <v>0</v>
          </cell>
          <cell r="CF1128">
            <v>0</v>
          </cell>
          <cell r="CG1128">
            <v>0</v>
          </cell>
          <cell r="CH1128">
            <v>0</v>
          </cell>
          <cell r="CI1128">
            <v>0</v>
          </cell>
          <cell r="CJ1128">
            <v>0</v>
          </cell>
          <cell r="CK1128">
            <v>0</v>
          </cell>
          <cell r="CL1128">
            <v>0</v>
          </cell>
          <cell r="CM1128">
            <v>0</v>
          </cell>
          <cell r="CN1128">
            <v>0</v>
          </cell>
          <cell r="CO1128">
            <v>0</v>
          </cell>
          <cell r="CP1128">
            <v>0</v>
          </cell>
          <cell r="CQ1128">
            <v>0</v>
          </cell>
          <cell r="CR1128">
            <v>0</v>
          </cell>
          <cell r="CS1128">
            <v>0</v>
          </cell>
          <cell r="CT1128">
            <v>0</v>
          </cell>
          <cell r="CU1128">
            <v>0</v>
          </cell>
          <cell r="CV1128">
            <v>0</v>
          </cell>
          <cell r="CW1128">
            <v>0</v>
          </cell>
          <cell r="CX1128">
            <v>0</v>
          </cell>
          <cell r="CY1128">
            <v>0</v>
          </cell>
          <cell r="CZ1128">
            <v>0</v>
          </cell>
          <cell r="DA1128">
            <v>0</v>
          </cell>
          <cell r="DB1128">
            <v>0</v>
          </cell>
          <cell r="DC1128">
            <v>0</v>
          </cell>
          <cell r="DD1128">
            <v>0</v>
          </cell>
          <cell r="DE1128">
            <v>0</v>
          </cell>
          <cell r="DF1128">
            <v>0</v>
          </cell>
          <cell r="DG1128">
            <v>0</v>
          </cell>
          <cell r="DH1128">
            <v>0</v>
          </cell>
          <cell r="DI1128">
            <v>0</v>
          </cell>
          <cell r="DJ1128">
            <v>0</v>
          </cell>
          <cell r="DK1128">
            <v>0</v>
          </cell>
          <cell r="DL1128">
            <v>0</v>
          </cell>
          <cell r="DM1128">
            <v>0</v>
          </cell>
          <cell r="DN1128">
            <v>0</v>
          </cell>
          <cell r="DO1128">
            <v>0</v>
          </cell>
          <cell r="DP1128">
            <v>0</v>
          </cell>
          <cell r="DQ1128">
            <v>0</v>
          </cell>
          <cell r="DR1128">
            <v>0</v>
          </cell>
          <cell r="DS1128">
            <v>0</v>
          </cell>
          <cell r="DT1128">
            <v>0</v>
          </cell>
          <cell r="DU1128">
            <v>0</v>
          </cell>
          <cell r="DV1128">
            <v>0</v>
          </cell>
          <cell r="DW1128">
            <v>0</v>
          </cell>
          <cell r="DX1128">
            <v>0</v>
          </cell>
          <cell r="DY1128">
            <v>0</v>
          </cell>
          <cell r="DZ1128">
            <v>0</v>
          </cell>
          <cell r="EA1128">
            <v>0</v>
          </cell>
          <cell r="EB1128">
            <v>0</v>
          </cell>
          <cell r="EC1128">
            <v>0</v>
          </cell>
          <cell r="ED1128">
            <v>0</v>
          </cell>
          <cell r="EE1128">
            <v>0</v>
          </cell>
          <cell r="EF1128">
            <v>0</v>
          </cell>
          <cell r="EG1128">
            <v>0</v>
          </cell>
          <cell r="EH1128">
            <v>0</v>
          </cell>
          <cell r="EI1128">
            <v>0</v>
          </cell>
          <cell r="EJ1128">
            <v>0</v>
          </cell>
          <cell r="EK1128">
            <v>0</v>
          </cell>
          <cell r="EL1128">
            <v>0</v>
          </cell>
          <cell r="EM1128">
            <v>0</v>
          </cell>
          <cell r="EN1128">
            <v>0</v>
          </cell>
          <cell r="EO1128">
            <v>0</v>
          </cell>
          <cell r="EP1128">
            <v>0</v>
          </cell>
          <cell r="EQ1128">
            <v>0</v>
          </cell>
          <cell r="ER1128">
            <v>0</v>
          </cell>
          <cell r="ES1128">
            <v>0</v>
          </cell>
          <cell r="ET1128">
            <v>0</v>
          </cell>
          <cell r="EU1128">
            <v>0</v>
          </cell>
          <cell r="EV1128">
            <v>0</v>
          </cell>
          <cell r="EW1128">
            <v>0</v>
          </cell>
          <cell r="EX1128">
            <v>0</v>
          </cell>
          <cell r="EY1128">
            <v>0</v>
          </cell>
          <cell r="EZ1128">
            <v>0</v>
          </cell>
          <cell r="FA1128">
            <v>0</v>
          </cell>
          <cell r="FB1128">
            <v>0</v>
          </cell>
          <cell r="FC1128">
            <v>0</v>
          </cell>
          <cell r="FD1128">
            <v>0</v>
          </cell>
          <cell r="FE1128">
            <v>0</v>
          </cell>
          <cell r="FF1128">
            <v>0</v>
          </cell>
          <cell r="FG1128">
            <v>0</v>
          </cell>
          <cell r="FH1128">
            <v>0</v>
          </cell>
          <cell r="FI1128">
            <v>0</v>
          </cell>
          <cell r="FJ1128">
            <v>0</v>
          </cell>
          <cell r="FK1128">
            <v>0</v>
          </cell>
          <cell r="FL1128">
            <v>0</v>
          </cell>
          <cell r="FM1128">
            <v>0</v>
          </cell>
          <cell r="FN1128">
            <v>0</v>
          </cell>
          <cell r="FO1128">
            <v>0</v>
          </cell>
          <cell r="FP1128">
            <v>0</v>
          </cell>
          <cell r="FQ1128">
            <v>0</v>
          </cell>
          <cell r="FR1128">
            <v>0</v>
          </cell>
          <cell r="FS1128">
            <v>0</v>
          </cell>
          <cell r="FT1128">
            <v>0</v>
          </cell>
          <cell r="FU1128">
            <v>0</v>
          </cell>
          <cell r="FV1128">
            <v>0</v>
          </cell>
          <cell r="FW1128">
            <v>0</v>
          </cell>
          <cell r="FX1128">
            <v>0</v>
          </cell>
          <cell r="FY1128">
            <v>0</v>
          </cell>
          <cell r="FZ1128">
            <v>0</v>
          </cell>
          <cell r="GA1128">
            <v>0</v>
          </cell>
          <cell r="GB1128">
            <v>0</v>
          </cell>
          <cell r="GC1128">
            <v>0</v>
          </cell>
          <cell r="GD1128">
            <v>0</v>
          </cell>
          <cell r="GE1128">
            <v>0</v>
          </cell>
          <cell r="GF1128">
            <v>0</v>
          </cell>
          <cell r="GG1128">
            <v>0</v>
          </cell>
          <cell r="GH1128">
            <v>0</v>
          </cell>
          <cell r="GI1128">
            <v>0</v>
          </cell>
          <cell r="GJ1128">
            <v>0</v>
          </cell>
          <cell r="GK1128">
            <v>0</v>
          </cell>
          <cell r="GL1128">
            <v>0</v>
          </cell>
          <cell r="GM1128">
            <v>0</v>
          </cell>
          <cell r="GN1128">
            <v>0</v>
          </cell>
          <cell r="GO1128">
            <v>0</v>
          </cell>
          <cell r="GP1128">
            <v>0</v>
          </cell>
          <cell r="GQ1128">
            <v>0</v>
          </cell>
          <cell r="GR1128">
            <v>0</v>
          </cell>
          <cell r="GS1128">
            <v>0</v>
          </cell>
          <cell r="GT1128">
            <v>0</v>
          </cell>
          <cell r="GU1128">
            <v>0</v>
          </cell>
          <cell r="GV1128">
            <v>0</v>
          </cell>
          <cell r="GW1128">
            <v>0</v>
          </cell>
          <cell r="GX1128">
            <v>0</v>
          </cell>
          <cell r="GY1128">
            <v>0</v>
          </cell>
          <cell r="GZ1128">
            <v>0</v>
          </cell>
          <cell r="HA1128">
            <v>0</v>
          </cell>
          <cell r="HB1128">
            <v>0</v>
          </cell>
          <cell r="HC1128">
            <v>0</v>
          </cell>
          <cell r="HD1128">
            <v>0</v>
          </cell>
          <cell r="HE1128">
            <v>0</v>
          </cell>
          <cell r="HF1128">
            <v>0</v>
          </cell>
          <cell r="HG1128">
            <v>0</v>
          </cell>
          <cell r="HH1128">
            <v>0</v>
          </cell>
          <cell r="HI1128">
            <v>0</v>
          </cell>
          <cell r="HJ1128">
            <v>0</v>
          </cell>
          <cell r="HK1128">
            <v>0</v>
          </cell>
          <cell r="HL1128">
            <v>0</v>
          </cell>
          <cell r="HM1128">
            <v>0</v>
          </cell>
          <cell r="HN1128">
            <v>0</v>
          </cell>
          <cell r="HO1128">
            <v>0</v>
          </cell>
          <cell r="HP1128">
            <v>0</v>
          </cell>
          <cell r="HQ1128">
            <v>0</v>
          </cell>
          <cell r="HR1128">
            <v>0</v>
          </cell>
          <cell r="HS1128">
            <v>0</v>
          </cell>
          <cell r="HT1128">
            <v>0</v>
          </cell>
          <cell r="HU1128">
            <v>0</v>
          </cell>
          <cell r="HV1128">
            <v>0</v>
          </cell>
          <cell r="HW1128">
            <v>0</v>
          </cell>
          <cell r="HX1128">
            <v>0</v>
          </cell>
          <cell r="HY1128">
            <v>0</v>
          </cell>
          <cell r="HZ1128">
            <v>0</v>
          </cell>
          <cell r="IA1128">
            <v>0</v>
          </cell>
          <cell r="IB1128">
            <v>0</v>
          </cell>
          <cell r="IC1128">
            <v>0</v>
          </cell>
          <cell r="ID1128">
            <v>0</v>
          </cell>
          <cell r="IE1128">
            <v>0</v>
          </cell>
          <cell r="IF1128">
            <v>0</v>
          </cell>
          <cell r="IG1128">
            <v>0</v>
          </cell>
          <cell r="IH1128">
            <v>0</v>
          </cell>
          <cell r="II1128">
            <v>0</v>
          </cell>
          <cell r="IJ1128">
            <v>0</v>
          </cell>
          <cell r="IK1128">
            <v>0</v>
          </cell>
          <cell r="IL1128">
            <v>0</v>
          </cell>
          <cell r="IM1128">
            <v>0</v>
          </cell>
          <cell r="IN1128">
            <v>0</v>
          </cell>
          <cell r="IO1128">
            <v>0</v>
          </cell>
          <cell r="IP1128">
            <v>0</v>
          </cell>
          <cell r="IQ1128">
            <v>0</v>
          </cell>
          <cell r="IR1128">
            <v>0</v>
          </cell>
          <cell r="IS1128">
            <v>0</v>
          </cell>
          <cell r="IT1128">
            <v>0</v>
          </cell>
          <cell r="IU1128">
            <v>0</v>
          </cell>
          <cell r="IV1128">
            <v>0</v>
          </cell>
          <cell r="IW1128">
            <v>0</v>
          </cell>
          <cell r="IX1128">
            <v>0</v>
          </cell>
          <cell r="IY1128">
            <v>0</v>
          </cell>
          <cell r="IZ1128">
            <v>0</v>
          </cell>
          <cell r="JA1128">
            <v>0</v>
          </cell>
          <cell r="JB1128">
            <v>0</v>
          </cell>
          <cell r="JC1128">
            <v>0</v>
          </cell>
          <cell r="JD1128">
            <v>0</v>
          </cell>
          <cell r="JE1128">
            <v>0</v>
          </cell>
        </row>
        <row r="1129">
          <cell r="D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0</v>
          </cell>
          <cell r="BD1129">
            <v>0</v>
          </cell>
          <cell r="BE1129">
            <v>0</v>
          </cell>
          <cell r="BF1129">
            <v>0</v>
          </cell>
          <cell r="BG1129">
            <v>0</v>
          </cell>
          <cell r="BH1129">
            <v>0</v>
          </cell>
          <cell r="BI1129">
            <v>0</v>
          </cell>
          <cell r="BJ1129">
            <v>0</v>
          </cell>
          <cell r="BK1129">
            <v>0</v>
          </cell>
          <cell r="BL1129">
            <v>0</v>
          </cell>
          <cell r="BM1129">
            <v>0</v>
          </cell>
          <cell r="BN1129">
            <v>0</v>
          </cell>
          <cell r="BO1129">
            <v>0</v>
          </cell>
          <cell r="BP1129">
            <v>0</v>
          </cell>
          <cell r="BQ1129">
            <v>0</v>
          </cell>
          <cell r="BR1129">
            <v>0</v>
          </cell>
          <cell r="BS1129">
            <v>0</v>
          </cell>
          <cell r="BT1129">
            <v>0</v>
          </cell>
          <cell r="BU1129">
            <v>0</v>
          </cell>
          <cell r="BV1129">
            <v>0</v>
          </cell>
          <cell r="BW1129">
            <v>0</v>
          </cell>
          <cell r="BX1129">
            <v>0</v>
          </cell>
          <cell r="BY1129">
            <v>0</v>
          </cell>
          <cell r="BZ1129">
            <v>0</v>
          </cell>
          <cell r="CA1129">
            <v>0</v>
          </cell>
          <cell r="CB1129">
            <v>0</v>
          </cell>
          <cell r="CC1129">
            <v>0</v>
          </cell>
          <cell r="CD1129">
            <v>0</v>
          </cell>
          <cell r="CE1129">
            <v>0</v>
          </cell>
          <cell r="CF1129">
            <v>0</v>
          </cell>
          <cell r="CG1129">
            <v>0</v>
          </cell>
          <cell r="CH1129">
            <v>0</v>
          </cell>
          <cell r="CI1129">
            <v>0</v>
          </cell>
          <cell r="CJ1129">
            <v>0</v>
          </cell>
          <cell r="CK1129">
            <v>0</v>
          </cell>
          <cell r="CL1129">
            <v>0</v>
          </cell>
          <cell r="CM1129">
            <v>0</v>
          </cell>
          <cell r="CN1129">
            <v>0</v>
          </cell>
          <cell r="CO1129">
            <v>0</v>
          </cell>
          <cell r="CP1129">
            <v>0</v>
          </cell>
          <cell r="CQ1129">
            <v>0</v>
          </cell>
          <cell r="CR1129">
            <v>0</v>
          </cell>
          <cell r="CS1129">
            <v>0</v>
          </cell>
          <cell r="CT1129">
            <v>0</v>
          </cell>
          <cell r="CU1129">
            <v>0</v>
          </cell>
          <cell r="CV1129">
            <v>0</v>
          </cell>
          <cell r="CW1129">
            <v>0</v>
          </cell>
          <cell r="CX1129">
            <v>0</v>
          </cell>
          <cell r="CY1129">
            <v>0</v>
          </cell>
          <cell r="CZ1129">
            <v>0</v>
          </cell>
          <cell r="DA1129">
            <v>0</v>
          </cell>
          <cell r="DB1129">
            <v>0</v>
          </cell>
          <cell r="DC1129">
            <v>0</v>
          </cell>
          <cell r="DD1129">
            <v>0</v>
          </cell>
          <cell r="DE1129">
            <v>0</v>
          </cell>
          <cell r="DF1129">
            <v>0</v>
          </cell>
          <cell r="DG1129">
            <v>0</v>
          </cell>
          <cell r="DH1129">
            <v>0</v>
          </cell>
          <cell r="DI1129">
            <v>0</v>
          </cell>
          <cell r="DJ1129">
            <v>0</v>
          </cell>
          <cell r="DK1129">
            <v>0</v>
          </cell>
          <cell r="DL1129">
            <v>0</v>
          </cell>
          <cell r="DM1129">
            <v>0</v>
          </cell>
          <cell r="DN1129">
            <v>0</v>
          </cell>
          <cell r="DO1129">
            <v>0</v>
          </cell>
          <cell r="DP1129">
            <v>0</v>
          </cell>
          <cell r="DQ1129">
            <v>0</v>
          </cell>
          <cell r="DR1129">
            <v>0</v>
          </cell>
          <cell r="DS1129">
            <v>0</v>
          </cell>
          <cell r="DT1129">
            <v>0</v>
          </cell>
          <cell r="DU1129">
            <v>0</v>
          </cell>
          <cell r="DV1129">
            <v>0</v>
          </cell>
          <cell r="DW1129">
            <v>0</v>
          </cell>
          <cell r="DX1129">
            <v>0</v>
          </cell>
          <cell r="DY1129">
            <v>0</v>
          </cell>
          <cell r="DZ1129">
            <v>0</v>
          </cell>
          <cell r="EA1129">
            <v>0</v>
          </cell>
          <cell r="EB1129">
            <v>0</v>
          </cell>
          <cell r="EC1129">
            <v>0</v>
          </cell>
          <cell r="ED1129">
            <v>0</v>
          </cell>
          <cell r="EE1129">
            <v>0</v>
          </cell>
          <cell r="EF1129">
            <v>0</v>
          </cell>
          <cell r="EG1129">
            <v>0</v>
          </cell>
          <cell r="EH1129">
            <v>0</v>
          </cell>
          <cell r="EI1129">
            <v>0</v>
          </cell>
          <cell r="EJ1129">
            <v>0</v>
          </cell>
          <cell r="EK1129">
            <v>0</v>
          </cell>
          <cell r="EL1129">
            <v>0</v>
          </cell>
          <cell r="EM1129">
            <v>0</v>
          </cell>
          <cell r="EN1129">
            <v>0</v>
          </cell>
          <cell r="EO1129">
            <v>0</v>
          </cell>
          <cell r="EP1129">
            <v>0</v>
          </cell>
          <cell r="EQ1129">
            <v>0</v>
          </cell>
          <cell r="ER1129">
            <v>0</v>
          </cell>
          <cell r="ES1129">
            <v>0</v>
          </cell>
          <cell r="ET1129">
            <v>0</v>
          </cell>
          <cell r="EU1129">
            <v>0</v>
          </cell>
          <cell r="EV1129">
            <v>0</v>
          </cell>
          <cell r="EW1129">
            <v>0</v>
          </cell>
          <cell r="EX1129">
            <v>0</v>
          </cell>
          <cell r="EY1129">
            <v>0</v>
          </cell>
          <cell r="EZ1129">
            <v>0</v>
          </cell>
          <cell r="FA1129">
            <v>0</v>
          </cell>
          <cell r="FB1129">
            <v>0</v>
          </cell>
          <cell r="FC1129">
            <v>0</v>
          </cell>
          <cell r="FD1129">
            <v>0</v>
          </cell>
          <cell r="FE1129">
            <v>0</v>
          </cell>
          <cell r="FF1129">
            <v>0</v>
          </cell>
          <cell r="FG1129">
            <v>0</v>
          </cell>
          <cell r="FH1129">
            <v>0</v>
          </cell>
          <cell r="FI1129">
            <v>0</v>
          </cell>
          <cell r="FJ1129">
            <v>0</v>
          </cell>
          <cell r="FK1129">
            <v>0</v>
          </cell>
          <cell r="FL1129">
            <v>0</v>
          </cell>
          <cell r="FM1129">
            <v>0</v>
          </cell>
          <cell r="FN1129">
            <v>0</v>
          </cell>
          <cell r="FO1129">
            <v>0</v>
          </cell>
          <cell r="FP1129">
            <v>0</v>
          </cell>
          <cell r="FQ1129">
            <v>0</v>
          </cell>
          <cell r="FR1129">
            <v>0</v>
          </cell>
          <cell r="FS1129">
            <v>0</v>
          </cell>
          <cell r="FT1129">
            <v>0</v>
          </cell>
          <cell r="FU1129">
            <v>0</v>
          </cell>
          <cell r="FV1129">
            <v>0</v>
          </cell>
          <cell r="FW1129">
            <v>0</v>
          </cell>
          <cell r="FX1129">
            <v>0</v>
          </cell>
          <cell r="FY1129">
            <v>0</v>
          </cell>
          <cell r="FZ1129">
            <v>0</v>
          </cell>
          <cell r="GA1129">
            <v>0</v>
          </cell>
          <cell r="GB1129">
            <v>0</v>
          </cell>
          <cell r="GC1129">
            <v>0</v>
          </cell>
          <cell r="GD1129">
            <v>0</v>
          </cell>
          <cell r="GE1129">
            <v>0</v>
          </cell>
          <cell r="GF1129">
            <v>0</v>
          </cell>
          <cell r="GG1129">
            <v>0</v>
          </cell>
          <cell r="GH1129">
            <v>0</v>
          </cell>
          <cell r="GI1129">
            <v>0</v>
          </cell>
          <cell r="GJ1129">
            <v>0</v>
          </cell>
          <cell r="GK1129">
            <v>0</v>
          </cell>
          <cell r="GL1129">
            <v>0</v>
          </cell>
          <cell r="GM1129">
            <v>0</v>
          </cell>
          <cell r="GN1129">
            <v>0</v>
          </cell>
          <cell r="GO1129">
            <v>0</v>
          </cell>
          <cell r="GP1129">
            <v>0</v>
          </cell>
          <cell r="GQ1129">
            <v>0</v>
          </cell>
          <cell r="GR1129">
            <v>0</v>
          </cell>
          <cell r="GS1129">
            <v>0</v>
          </cell>
          <cell r="GT1129">
            <v>0</v>
          </cell>
          <cell r="GU1129">
            <v>0</v>
          </cell>
          <cell r="GV1129">
            <v>0</v>
          </cell>
          <cell r="GW1129">
            <v>0</v>
          </cell>
          <cell r="GX1129">
            <v>0</v>
          </cell>
          <cell r="GY1129">
            <v>0</v>
          </cell>
          <cell r="GZ1129">
            <v>0</v>
          </cell>
          <cell r="HA1129">
            <v>0</v>
          </cell>
          <cell r="HB1129">
            <v>0</v>
          </cell>
          <cell r="HC1129">
            <v>0</v>
          </cell>
          <cell r="HD1129">
            <v>0</v>
          </cell>
          <cell r="HE1129">
            <v>0</v>
          </cell>
          <cell r="HF1129">
            <v>0</v>
          </cell>
          <cell r="HG1129">
            <v>0</v>
          </cell>
          <cell r="HH1129">
            <v>0</v>
          </cell>
          <cell r="HI1129">
            <v>0</v>
          </cell>
          <cell r="HJ1129">
            <v>0</v>
          </cell>
          <cell r="HK1129">
            <v>0</v>
          </cell>
          <cell r="HL1129">
            <v>0</v>
          </cell>
          <cell r="HM1129">
            <v>0</v>
          </cell>
          <cell r="HN1129">
            <v>0</v>
          </cell>
          <cell r="HO1129">
            <v>0</v>
          </cell>
          <cell r="HP1129">
            <v>0</v>
          </cell>
          <cell r="HQ1129">
            <v>0</v>
          </cell>
          <cell r="HR1129">
            <v>0</v>
          </cell>
          <cell r="HS1129">
            <v>0</v>
          </cell>
          <cell r="HT1129">
            <v>0</v>
          </cell>
          <cell r="HU1129">
            <v>0</v>
          </cell>
          <cell r="HV1129">
            <v>0</v>
          </cell>
          <cell r="HW1129">
            <v>0</v>
          </cell>
          <cell r="HX1129">
            <v>0</v>
          </cell>
          <cell r="HY1129">
            <v>0</v>
          </cell>
          <cell r="HZ1129">
            <v>0</v>
          </cell>
          <cell r="IA1129">
            <v>0</v>
          </cell>
          <cell r="IB1129">
            <v>0</v>
          </cell>
          <cell r="IC1129">
            <v>0</v>
          </cell>
          <cell r="ID1129">
            <v>0</v>
          </cell>
          <cell r="IE1129">
            <v>0</v>
          </cell>
          <cell r="IF1129">
            <v>0</v>
          </cell>
          <cell r="IG1129">
            <v>0</v>
          </cell>
          <cell r="IH1129">
            <v>0</v>
          </cell>
          <cell r="II1129">
            <v>0</v>
          </cell>
          <cell r="IJ1129">
            <v>0</v>
          </cell>
          <cell r="IK1129">
            <v>0</v>
          </cell>
          <cell r="IL1129">
            <v>0</v>
          </cell>
          <cell r="IM1129">
            <v>0</v>
          </cell>
          <cell r="IN1129">
            <v>0</v>
          </cell>
          <cell r="IO1129">
            <v>0</v>
          </cell>
          <cell r="IP1129">
            <v>0</v>
          </cell>
          <cell r="IQ1129">
            <v>0</v>
          </cell>
          <cell r="IR1129">
            <v>0</v>
          </cell>
          <cell r="IS1129">
            <v>0</v>
          </cell>
          <cell r="IT1129">
            <v>0</v>
          </cell>
          <cell r="IU1129">
            <v>0</v>
          </cell>
          <cell r="IV1129">
            <v>0</v>
          </cell>
          <cell r="IW1129">
            <v>0</v>
          </cell>
          <cell r="IX1129">
            <v>0</v>
          </cell>
          <cell r="IY1129">
            <v>0</v>
          </cell>
          <cell r="IZ1129">
            <v>0</v>
          </cell>
          <cell r="JA1129">
            <v>0</v>
          </cell>
          <cell r="JB1129">
            <v>0</v>
          </cell>
          <cell r="JC1129">
            <v>0</v>
          </cell>
          <cell r="JD1129">
            <v>0</v>
          </cell>
          <cell r="JE1129">
            <v>0</v>
          </cell>
        </row>
        <row r="1130">
          <cell r="D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0</v>
          </cell>
          <cell r="BD1130">
            <v>0</v>
          </cell>
          <cell r="BE1130">
            <v>0</v>
          </cell>
          <cell r="BF1130">
            <v>0</v>
          </cell>
          <cell r="BG1130">
            <v>0</v>
          </cell>
          <cell r="BH1130">
            <v>0</v>
          </cell>
          <cell r="BI1130">
            <v>0</v>
          </cell>
          <cell r="BJ1130">
            <v>0</v>
          </cell>
          <cell r="BK1130">
            <v>0</v>
          </cell>
          <cell r="BL1130">
            <v>0</v>
          </cell>
          <cell r="BM1130">
            <v>0</v>
          </cell>
          <cell r="BN1130">
            <v>0</v>
          </cell>
          <cell r="BO1130">
            <v>0</v>
          </cell>
          <cell r="BP1130">
            <v>0</v>
          </cell>
          <cell r="BQ1130">
            <v>0</v>
          </cell>
          <cell r="BR1130">
            <v>0</v>
          </cell>
          <cell r="BS1130">
            <v>0</v>
          </cell>
          <cell r="BT1130">
            <v>0</v>
          </cell>
          <cell r="BU1130">
            <v>0</v>
          </cell>
          <cell r="BV1130">
            <v>0</v>
          </cell>
          <cell r="BW1130">
            <v>0</v>
          </cell>
          <cell r="BX1130">
            <v>0</v>
          </cell>
          <cell r="BY1130">
            <v>0</v>
          </cell>
          <cell r="BZ1130">
            <v>0</v>
          </cell>
          <cell r="CA1130">
            <v>0</v>
          </cell>
          <cell r="CB1130">
            <v>0</v>
          </cell>
          <cell r="CC1130">
            <v>0</v>
          </cell>
          <cell r="CD1130">
            <v>0</v>
          </cell>
          <cell r="CE1130">
            <v>0</v>
          </cell>
          <cell r="CF1130">
            <v>0</v>
          </cell>
          <cell r="CG1130">
            <v>0</v>
          </cell>
          <cell r="CH1130">
            <v>0</v>
          </cell>
          <cell r="CI1130">
            <v>0</v>
          </cell>
          <cell r="CJ1130">
            <v>0</v>
          </cell>
          <cell r="CK1130">
            <v>0</v>
          </cell>
          <cell r="CL1130">
            <v>0</v>
          </cell>
          <cell r="CM1130">
            <v>0</v>
          </cell>
          <cell r="CN1130">
            <v>0</v>
          </cell>
          <cell r="CO1130">
            <v>0</v>
          </cell>
          <cell r="CP1130">
            <v>0</v>
          </cell>
          <cell r="CQ1130">
            <v>0</v>
          </cell>
          <cell r="CR1130">
            <v>0</v>
          </cell>
          <cell r="CS1130">
            <v>0</v>
          </cell>
          <cell r="CT1130">
            <v>0</v>
          </cell>
          <cell r="CU1130">
            <v>0</v>
          </cell>
          <cell r="CV1130">
            <v>0</v>
          </cell>
          <cell r="CW1130">
            <v>0</v>
          </cell>
          <cell r="CX1130">
            <v>0</v>
          </cell>
          <cell r="CY1130">
            <v>0</v>
          </cell>
          <cell r="CZ1130">
            <v>0</v>
          </cell>
          <cell r="DA1130">
            <v>0</v>
          </cell>
          <cell r="DB1130">
            <v>0</v>
          </cell>
          <cell r="DC1130">
            <v>0</v>
          </cell>
          <cell r="DD1130">
            <v>0</v>
          </cell>
          <cell r="DE1130">
            <v>0</v>
          </cell>
          <cell r="DF1130">
            <v>0</v>
          </cell>
          <cell r="DG1130">
            <v>0</v>
          </cell>
          <cell r="DH1130">
            <v>0</v>
          </cell>
          <cell r="DI1130">
            <v>0</v>
          </cell>
          <cell r="DJ1130">
            <v>0</v>
          </cell>
          <cell r="DK1130">
            <v>0</v>
          </cell>
          <cell r="DL1130">
            <v>0</v>
          </cell>
          <cell r="DM1130">
            <v>0</v>
          </cell>
          <cell r="DN1130">
            <v>0</v>
          </cell>
          <cell r="DO1130">
            <v>0</v>
          </cell>
          <cell r="DP1130">
            <v>0</v>
          </cell>
          <cell r="DQ1130">
            <v>0</v>
          </cell>
          <cell r="DR1130">
            <v>0</v>
          </cell>
          <cell r="DS1130">
            <v>0</v>
          </cell>
          <cell r="DT1130">
            <v>0</v>
          </cell>
          <cell r="DU1130">
            <v>0</v>
          </cell>
          <cell r="DV1130">
            <v>0</v>
          </cell>
          <cell r="DW1130">
            <v>0</v>
          </cell>
          <cell r="DX1130">
            <v>0</v>
          </cell>
          <cell r="DY1130">
            <v>0</v>
          </cell>
          <cell r="DZ1130">
            <v>0</v>
          </cell>
          <cell r="EA1130">
            <v>0</v>
          </cell>
          <cell r="EB1130">
            <v>0</v>
          </cell>
          <cell r="EC1130">
            <v>0</v>
          </cell>
          <cell r="ED1130">
            <v>0</v>
          </cell>
          <cell r="EE1130">
            <v>0</v>
          </cell>
          <cell r="EF1130">
            <v>0</v>
          </cell>
          <cell r="EG1130">
            <v>0</v>
          </cell>
          <cell r="EH1130">
            <v>0</v>
          </cell>
          <cell r="EI1130">
            <v>0</v>
          </cell>
          <cell r="EJ1130">
            <v>0</v>
          </cell>
          <cell r="EK1130">
            <v>0</v>
          </cell>
          <cell r="EL1130">
            <v>0</v>
          </cell>
          <cell r="EM1130">
            <v>0</v>
          </cell>
          <cell r="EN1130">
            <v>0</v>
          </cell>
          <cell r="EO1130">
            <v>0</v>
          </cell>
          <cell r="EP1130">
            <v>0</v>
          </cell>
          <cell r="EQ1130">
            <v>0</v>
          </cell>
          <cell r="ER1130">
            <v>0</v>
          </cell>
          <cell r="ES1130">
            <v>0</v>
          </cell>
          <cell r="ET1130">
            <v>0</v>
          </cell>
          <cell r="EU1130">
            <v>0</v>
          </cell>
          <cell r="EV1130">
            <v>0</v>
          </cell>
          <cell r="EW1130">
            <v>0</v>
          </cell>
          <cell r="EX1130">
            <v>0</v>
          </cell>
          <cell r="EY1130">
            <v>0</v>
          </cell>
          <cell r="EZ1130">
            <v>0</v>
          </cell>
          <cell r="FA1130">
            <v>0</v>
          </cell>
          <cell r="FB1130">
            <v>0</v>
          </cell>
          <cell r="FC1130">
            <v>0</v>
          </cell>
          <cell r="FD1130">
            <v>0</v>
          </cell>
          <cell r="FE1130">
            <v>0</v>
          </cell>
          <cell r="FF1130">
            <v>0</v>
          </cell>
          <cell r="FG1130">
            <v>0</v>
          </cell>
          <cell r="FH1130">
            <v>0</v>
          </cell>
          <cell r="FI1130">
            <v>0</v>
          </cell>
          <cell r="FJ1130">
            <v>0</v>
          </cell>
          <cell r="FK1130">
            <v>0</v>
          </cell>
          <cell r="FL1130">
            <v>0</v>
          </cell>
          <cell r="FM1130">
            <v>0</v>
          </cell>
          <cell r="FN1130">
            <v>0</v>
          </cell>
          <cell r="FO1130">
            <v>0</v>
          </cell>
          <cell r="FP1130">
            <v>0</v>
          </cell>
          <cell r="FQ1130">
            <v>0</v>
          </cell>
          <cell r="FR1130">
            <v>0</v>
          </cell>
          <cell r="FS1130">
            <v>0</v>
          </cell>
          <cell r="FT1130">
            <v>0</v>
          </cell>
          <cell r="FU1130">
            <v>0</v>
          </cell>
          <cell r="FV1130">
            <v>0</v>
          </cell>
          <cell r="FW1130">
            <v>0</v>
          </cell>
          <cell r="FX1130">
            <v>0</v>
          </cell>
          <cell r="FY1130">
            <v>0</v>
          </cell>
          <cell r="FZ1130">
            <v>0</v>
          </cell>
          <cell r="GA1130">
            <v>0</v>
          </cell>
          <cell r="GB1130">
            <v>0</v>
          </cell>
          <cell r="GC1130">
            <v>0</v>
          </cell>
          <cell r="GD1130">
            <v>0</v>
          </cell>
          <cell r="GE1130">
            <v>0</v>
          </cell>
          <cell r="GF1130">
            <v>0</v>
          </cell>
          <cell r="GG1130">
            <v>0</v>
          </cell>
          <cell r="GH1130">
            <v>0</v>
          </cell>
          <cell r="GI1130">
            <v>0</v>
          </cell>
          <cell r="GJ1130">
            <v>0</v>
          </cell>
          <cell r="GK1130">
            <v>0</v>
          </cell>
          <cell r="GL1130">
            <v>0</v>
          </cell>
          <cell r="GM1130">
            <v>0</v>
          </cell>
          <cell r="GN1130">
            <v>0</v>
          </cell>
          <cell r="GO1130">
            <v>0</v>
          </cell>
          <cell r="GP1130">
            <v>0</v>
          </cell>
          <cell r="GQ1130">
            <v>0</v>
          </cell>
          <cell r="GR1130">
            <v>0</v>
          </cell>
          <cell r="GS1130">
            <v>0</v>
          </cell>
          <cell r="GT1130">
            <v>0</v>
          </cell>
          <cell r="GU1130">
            <v>0</v>
          </cell>
          <cell r="GV1130">
            <v>0</v>
          </cell>
          <cell r="GW1130">
            <v>0</v>
          </cell>
          <cell r="GX1130">
            <v>0</v>
          </cell>
          <cell r="GY1130">
            <v>0</v>
          </cell>
          <cell r="GZ1130">
            <v>0</v>
          </cell>
          <cell r="HA1130">
            <v>0</v>
          </cell>
          <cell r="HB1130">
            <v>0</v>
          </cell>
          <cell r="HC1130">
            <v>0</v>
          </cell>
          <cell r="HD1130">
            <v>0</v>
          </cell>
          <cell r="HE1130">
            <v>0</v>
          </cell>
          <cell r="HF1130">
            <v>0</v>
          </cell>
          <cell r="HG1130">
            <v>0</v>
          </cell>
          <cell r="HH1130">
            <v>0</v>
          </cell>
          <cell r="HI1130">
            <v>0</v>
          </cell>
          <cell r="HJ1130">
            <v>0</v>
          </cell>
          <cell r="HK1130">
            <v>0</v>
          </cell>
          <cell r="HL1130">
            <v>0</v>
          </cell>
          <cell r="HM1130">
            <v>0</v>
          </cell>
          <cell r="HN1130">
            <v>0</v>
          </cell>
          <cell r="HO1130">
            <v>0</v>
          </cell>
          <cell r="HP1130">
            <v>0</v>
          </cell>
          <cell r="HQ1130">
            <v>0</v>
          </cell>
          <cell r="HR1130">
            <v>0</v>
          </cell>
          <cell r="HS1130">
            <v>0</v>
          </cell>
          <cell r="HT1130">
            <v>0</v>
          </cell>
          <cell r="HU1130">
            <v>0</v>
          </cell>
          <cell r="HV1130">
            <v>0</v>
          </cell>
          <cell r="HW1130">
            <v>0</v>
          </cell>
          <cell r="HX1130">
            <v>0</v>
          </cell>
          <cell r="HY1130">
            <v>0</v>
          </cell>
          <cell r="HZ1130">
            <v>0</v>
          </cell>
          <cell r="IA1130">
            <v>0</v>
          </cell>
          <cell r="IB1130">
            <v>0</v>
          </cell>
          <cell r="IC1130">
            <v>0</v>
          </cell>
          <cell r="ID1130">
            <v>0</v>
          </cell>
          <cell r="IE1130">
            <v>0</v>
          </cell>
          <cell r="IF1130">
            <v>0</v>
          </cell>
          <cell r="IG1130">
            <v>0</v>
          </cell>
          <cell r="IH1130">
            <v>0</v>
          </cell>
          <cell r="II1130">
            <v>0</v>
          </cell>
          <cell r="IJ1130">
            <v>0</v>
          </cell>
          <cell r="IK1130">
            <v>0</v>
          </cell>
          <cell r="IL1130">
            <v>0</v>
          </cell>
          <cell r="IM1130">
            <v>0</v>
          </cell>
          <cell r="IN1130">
            <v>0</v>
          </cell>
          <cell r="IO1130">
            <v>0</v>
          </cell>
          <cell r="IP1130">
            <v>0</v>
          </cell>
          <cell r="IQ1130">
            <v>0</v>
          </cell>
          <cell r="IR1130">
            <v>0</v>
          </cell>
          <cell r="IS1130">
            <v>0</v>
          </cell>
          <cell r="IT1130">
            <v>0</v>
          </cell>
          <cell r="IU1130">
            <v>0</v>
          </cell>
          <cell r="IV1130">
            <v>0</v>
          </cell>
          <cell r="IW1130">
            <v>0</v>
          </cell>
          <cell r="IX1130">
            <v>0</v>
          </cell>
          <cell r="IY1130">
            <v>0</v>
          </cell>
          <cell r="IZ1130">
            <v>0</v>
          </cell>
          <cell r="JA1130">
            <v>0</v>
          </cell>
          <cell r="JB1130">
            <v>0</v>
          </cell>
          <cell r="JC1130">
            <v>0</v>
          </cell>
          <cell r="JD1130">
            <v>0</v>
          </cell>
          <cell r="JE1130">
            <v>0</v>
          </cell>
        </row>
        <row r="1131">
          <cell r="D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0</v>
          </cell>
          <cell r="BD1131">
            <v>0</v>
          </cell>
          <cell r="BE1131">
            <v>0</v>
          </cell>
          <cell r="BF1131">
            <v>0</v>
          </cell>
          <cell r="BG1131">
            <v>0</v>
          </cell>
          <cell r="BH1131">
            <v>0</v>
          </cell>
          <cell r="BI1131">
            <v>0</v>
          </cell>
          <cell r="BJ1131">
            <v>0</v>
          </cell>
          <cell r="BK1131">
            <v>0</v>
          </cell>
          <cell r="BL1131">
            <v>0</v>
          </cell>
          <cell r="BM1131">
            <v>0</v>
          </cell>
          <cell r="BN1131">
            <v>0</v>
          </cell>
          <cell r="BO1131">
            <v>0</v>
          </cell>
          <cell r="BP1131">
            <v>0</v>
          </cell>
          <cell r="BQ1131">
            <v>0</v>
          </cell>
          <cell r="BR1131">
            <v>0</v>
          </cell>
          <cell r="BS1131">
            <v>0</v>
          </cell>
          <cell r="BT1131">
            <v>0</v>
          </cell>
          <cell r="BU1131">
            <v>0</v>
          </cell>
          <cell r="BV1131">
            <v>0</v>
          </cell>
          <cell r="BW1131">
            <v>0</v>
          </cell>
          <cell r="BX1131">
            <v>0</v>
          </cell>
          <cell r="BY1131">
            <v>0</v>
          </cell>
          <cell r="BZ1131">
            <v>0</v>
          </cell>
          <cell r="CA1131">
            <v>0</v>
          </cell>
          <cell r="CB1131">
            <v>0</v>
          </cell>
          <cell r="CC1131">
            <v>0</v>
          </cell>
          <cell r="CD1131">
            <v>0</v>
          </cell>
          <cell r="CE1131">
            <v>0</v>
          </cell>
          <cell r="CF1131">
            <v>0</v>
          </cell>
          <cell r="CG1131">
            <v>0</v>
          </cell>
          <cell r="CH1131">
            <v>0</v>
          </cell>
          <cell r="CI1131">
            <v>0</v>
          </cell>
          <cell r="CJ1131">
            <v>0</v>
          </cell>
          <cell r="CK1131">
            <v>0</v>
          </cell>
          <cell r="CL1131">
            <v>0</v>
          </cell>
          <cell r="CM1131">
            <v>0</v>
          </cell>
          <cell r="CN1131">
            <v>0</v>
          </cell>
          <cell r="CO1131">
            <v>0</v>
          </cell>
          <cell r="CP1131">
            <v>0</v>
          </cell>
          <cell r="CQ1131">
            <v>0</v>
          </cell>
          <cell r="CR1131">
            <v>0</v>
          </cell>
          <cell r="CS1131">
            <v>0</v>
          </cell>
          <cell r="CT1131">
            <v>0</v>
          </cell>
          <cell r="CU1131">
            <v>0</v>
          </cell>
          <cell r="CV1131">
            <v>0</v>
          </cell>
          <cell r="CW1131">
            <v>0</v>
          </cell>
          <cell r="CX1131">
            <v>0</v>
          </cell>
          <cell r="CY1131">
            <v>0</v>
          </cell>
          <cell r="CZ1131">
            <v>0</v>
          </cell>
          <cell r="DA1131">
            <v>0</v>
          </cell>
          <cell r="DB1131">
            <v>0</v>
          </cell>
          <cell r="DC1131">
            <v>0</v>
          </cell>
          <cell r="DD1131">
            <v>0</v>
          </cell>
          <cell r="DE1131">
            <v>0</v>
          </cell>
          <cell r="DF1131">
            <v>0</v>
          </cell>
          <cell r="DG1131">
            <v>0</v>
          </cell>
          <cell r="DH1131">
            <v>0</v>
          </cell>
          <cell r="DI1131">
            <v>0</v>
          </cell>
          <cell r="DJ1131">
            <v>0</v>
          </cell>
          <cell r="DK1131">
            <v>0</v>
          </cell>
          <cell r="DL1131">
            <v>0</v>
          </cell>
          <cell r="DM1131">
            <v>0</v>
          </cell>
          <cell r="DN1131">
            <v>0</v>
          </cell>
          <cell r="DO1131">
            <v>0</v>
          </cell>
          <cell r="DP1131">
            <v>0</v>
          </cell>
          <cell r="DQ1131">
            <v>0</v>
          </cell>
          <cell r="DR1131">
            <v>0</v>
          </cell>
          <cell r="DS1131">
            <v>0</v>
          </cell>
          <cell r="DT1131">
            <v>0</v>
          </cell>
          <cell r="DU1131">
            <v>0</v>
          </cell>
          <cell r="DV1131">
            <v>0</v>
          </cell>
          <cell r="DW1131">
            <v>0</v>
          </cell>
          <cell r="DX1131">
            <v>0</v>
          </cell>
          <cell r="DY1131">
            <v>0</v>
          </cell>
          <cell r="DZ1131">
            <v>0</v>
          </cell>
          <cell r="EA1131">
            <v>0</v>
          </cell>
          <cell r="EB1131">
            <v>0</v>
          </cell>
          <cell r="EC1131">
            <v>0</v>
          </cell>
          <cell r="ED1131">
            <v>0</v>
          </cell>
          <cell r="EE1131">
            <v>0</v>
          </cell>
          <cell r="EF1131">
            <v>0</v>
          </cell>
          <cell r="EG1131">
            <v>0</v>
          </cell>
          <cell r="EH1131">
            <v>0</v>
          </cell>
          <cell r="EI1131">
            <v>0</v>
          </cell>
          <cell r="EJ1131">
            <v>0</v>
          </cell>
          <cell r="EK1131">
            <v>0</v>
          </cell>
          <cell r="EL1131">
            <v>0</v>
          </cell>
          <cell r="EM1131">
            <v>0</v>
          </cell>
          <cell r="EN1131">
            <v>0</v>
          </cell>
          <cell r="EO1131">
            <v>0</v>
          </cell>
          <cell r="EP1131">
            <v>0</v>
          </cell>
          <cell r="EQ1131">
            <v>0</v>
          </cell>
          <cell r="ER1131">
            <v>0</v>
          </cell>
          <cell r="ES1131">
            <v>0</v>
          </cell>
          <cell r="ET1131">
            <v>0</v>
          </cell>
          <cell r="EU1131">
            <v>0</v>
          </cell>
          <cell r="EV1131">
            <v>0</v>
          </cell>
          <cell r="EW1131">
            <v>0</v>
          </cell>
          <cell r="EX1131">
            <v>0</v>
          </cell>
          <cell r="EY1131">
            <v>0</v>
          </cell>
          <cell r="EZ1131">
            <v>0</v>
          </cell>
          <cell r="FA1131">
            <v>0</v>
          </cell>
          <cell r="FB1131">
            <v>0</v>
          </cell>
          <cell r="FC1131">
            <v>0</v>
          </cell>
          <cell r="FD1131">
            <v>0</v>
          </cell>
          <cell r="FE1131">
            <v>0</v>
          </cell>
          <cell r="FF1131">
            <v>0</v>
          </cell>
          <cell r="FG1131">
            <v>0</v>
          </cell>
          <cell r="FH1131">
            <v>0</v>
          </cell>
          <cell r="FI1131">
            <v>0</v>
          </cell>
          <cell r="FJ1131">
            <v>0</v>
          </cell>
          <cell r="FK1131">
            <v>0</v>
          </cell>
          <cell r="FL1131">
            <v>0</v>
          </cell>
          <cell r="FM1131">
            <v>0</v>
          </cell>
          <cell r="FN1131">
            <v>0</v>
          </cell>
          <cell r="FO1131">
            <v>0</v>
          </cell>
          <cell r="FP1131">
            <v>0</v>
          </cell>
          <cell r="FQ1131">
            <v>0</v>
          </cell>
          <cell r="FR1131">
            <v>0</v>
          </cell>
          <cell r="FS1131">
            <v>0</v>
          </cell>
          <cell r="FT1131">
            <v>0</v>
          </cell>
          <cell r="FU1131">
            <v>0</v>
          </cell>
          <cell r="FV1131">
            <v>0</v>
          </cell>
          <cell r="FW1131">
            <v>0</v>
          </cell>
          <cell r="FX1131">
            <v>0</v>
          </cell>
          <cell r="FY1131">
            <v>0</v>
          </cell>
          <cell r="FZ1131">
            <v>0</v>
          </cell>
          <cell r="GA1131">
            <v>0</v>
          </cell>
          <cell r="GB1131">
            <v>0</v>
          </cell>
          <cell r="GC1131">
            <v>0</v>
          </cell>
          <cell r="GD1131">
            <v>0</v>
          </cell>
          <cell r="GE1131">
            <v>0</v>
          </cell>
          <cell r="GF1131">
            <v>0</v>
          </cell>
          <cell r="GG1131">
            <v>0</v>
          </cell>
          <cell r="GH1131">
            <v>0</v>
          </cell>
          <cell r="GI1131">
            <v>0</v>
          </cell>
          <cell r="GJ1131">
            <v>0</v>
          </cell>
          <cell r="GK1131">
            <v>0</v>
          </cell>
          <cell r="GL1131">
            <v>0</v>
          </cell>
          <cell r="GM1131">
            <v>0</v>
          </cell>
          <cell r="GN1131">
            <v>0</v>
          </cell>
          <cell r="GO1131">
            <v>0</v>
          </cell>
          <cell r="GP1131">
            <v>0</v>
          </cell>
          <cell r="GQ1131">
            <v>0</v>
          </cell>
          <cell r="GR1131">
            <v>0</v>
          </cell>
          <cell r="GS1131">
            <v>0</v>
          </cell>
          <cell r="GT1131">
            <v>0</v>
          </cell>
          <cell r="GU1131">
            <v>0</v>
          </cell>
          <cell r="GV1131">
            <v>0</v>
          </cell>
          <cell r="GW1131">
            <v>0</v>
          </cell>
          <cell r="GX1131">
            <v>0</v>
          </cell>
          <cell r="GY1131">
            <v>0</v>
          </cell>
          <cell r="GZ1131">
            <v>0</v>
          </cell>
          <cell r="HA1131">
            <v>0</v>
          </cell>
          <cell r="HB1131">
            <v>0</v>
          </cell>
          <cell r="HC1131">
            <v>0</v>
          </cell>
          <cell r="HD1131">
            <v>0</v>
          </cell>
          <cell r="HE1131">
            <v>0</v>
          </cell>
          <cell r="HF1131">
            <v>0</v>
          </cell>
          <cell r="HG1131">
            <v>0</v>
          </cell>
          <cell r="HH1131">
            <v>0</v>
          </cell>
          <cell r="HI1131">
            <v>0</v>
          </cell>
          <cell r="HJ1131">
            <v>0</v>
          </cell>
          <cell r="HK1131">
            <v>0</v>
          </cell>
          <cell r="HL1131">
            <v>0</v>
          </cell>
          <cell r="HM1131">
            <v>0</v>
          </cell>
          <cell r="HN1131">
            <v>0</v>
          </cell>
          <cell r="HO1131">
            <v>0</v>
          </cell>
          <cell r="HP1131">
            <v>0</v>
          </cell>
          <cell r="HQ1131">
            <v>0</v>
          </cell>
          <cell r="HR1131">
            <v>0</v>
          </cell>
          <cell r="HS1131">
            <v>0</v>
          </cell>
          <cell r="HT1131">
            <v>0</v>
          </cell>
          <cell r="HU1131">
            <v>0</v>
          </cell>
          <cell r="HV1131">
            <v>0</v>
          </cell>
          <cell r="HW1131">
            <v>0</v>
          </cell>
          <cell r="HX1131">
            <v>0</v>
          </cell>
          <cell r="HY1131">
            <v>0</v>
          </cell>
          <cell r="HZ1131">
            <v>0</v>
          </cell>
          <cell r="IA1131">
            <v>0</v>
          </cell>
          <cell r="IB1131">
            <v>0</v>
          </cell>
          <cell r="IC1131">
            <v>0</v>
          </cell>
          <cell r="ID1131">
            <v>0</v>
          </cell>
          <cell r="IE1131">
            <v>0</v>
          </cell>
          <cell r="IF1131">
            <v>0</v>
          </cell>
          <cell r="IG1131">
            <v>0</v>
          </cell>
          <cell r="IH1131">
            <v>0</v>
          </cell>
          <cell r="II1131">
            <v>0</v>
          </cell>
          <cell r="IJ1131">
            <v>0</v>
          </cell>
          <cell r="IK1131">
            <v>0</v>
          </cell>
          <cell r="IL1131">
            <v>0</v>
          </cell>
          <cell r="IM1131">
            <v>0</v>
          </cell>
          <cell r="IN1131">
            <v>0</v>
          </cell>
          <cell r="IO1131">
            <v>0</v>
          </cell>
          <cell r="IP1131">
            <v>0</v>
          </cell>
          <cell r="IQ1131">
            <v>0</v>
          </cell>
          <cell r="IR1131">
            <v>0</v>
          </cell>
          <cell r="IS1131">
            <v>0</v>
          </cell>
          <cell r="IT1131">
            <v>0</v>
          </cell>
          <cell r="IU1131">
            <v>0</v>
          </cell>
          <cell r="IV1131">
            <v>0</v>
          </cell>
          <cell r="IW1131">
            <v>0</v>
          </cell>
          <cell r="IX1131">
            <v>0</v>
          </cell>
          <cell r="IY1131">
            <v>0</v>
          </cell>
          <cell r="IZ1131">
            <v>0</v>
          </cell>
          <cell r="JA1131">
            <v>0</v>
          </cell>
          <cell r="JB1131">
            <v>0</v>
          </cell>
          <cell r="JC1131">
            <v>0</v>
          </cell>
          <cell r="JD1131">
            <v>0</v>
          </cell>
          <cell r="JE1131">
            <v>0</v>
          </cell>
        </row>
        <row r="1132">
          <cell r="D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0</v>
          </cell>
          <cell r="BD1132">
            <v>0</v>
          </cell>
          <cell r="BE1132">
            <v>0</v>
          </cell>
          <cell r="BF1132">
            <v>0</v>
          </cell>
          <cell r="BG1132">
            <v>0</v>
          </cell>
          <cell r="BH1132">
            <v>0</v>
          </cell>
          <cell r="BI1132">
            <v>0</v>
          </cell>
          <cell r="BJ1132">
            <v>0</v>
          </cell>
          <cell r="BK1132">
            <v>0</v>
          </cell>
          <cell r="BL1132">
            <v>0</v>
          </cell>
          <cell r="BM1132">
            <v>0</v>
          </cell>
          <cell r="BN1132">
            <v>0</v>
          </cell>
          <cell r="BO1132">
            <v>0</v>
          </cell>
          <cell r="BP1132">
            <v>0</v>
          </cell>
          <cell r="BQ1132">
            <v>0</v>
          </cell>
          <cell r="BR1132">
            <v>0</v>
          </cell>
          <cell r="BS1132">
            <v>0</v>
          </cell>
          <cell r="BT1132">
            <v>0</v>
          </cell>
          <cell r="BU1132">
            <v>0</v>
          </cell>
          <cell r="BV1132">
            <v>0</v>
          </cell>
          <cell r="BW1132">
            <v>0</v>
          </cell>
          <cell r="BX1132">
            <v>0</v>
          </cell>
          <cell r="BY1132">
            <v>0</v>
          </cell>
          <cell r="BZ1132">
            <v>0</v>
          </cell>
          <cell r="CA1132">
            <v>0</v>
          </cell>
          <cell r="CB1132">
            <v>0</v>
          </cell>
          <cell r="CC1132">
            <v>0</v>
          </cell>
          <cell r="CD1132">
            <v>0</v>
          </cell>
          <cell r="CE1132">
            <v>0</v>
          </cell>
          <cell r="CF1132">
            <v>0</v>
          </cell>
          <cell r="CG1132">
            <v>0</v>
          </cell>
          <cell r="CH1132">
            <v>0</v>
          </cell>
          <cell r="CI1132">
            <v>0</v>
          </cell>
          <cell r="CJ1132">
            <v>0</v>
          </cell>
          <cell r="CK1132">
            <v>0</v>
          </cell>
          <cell r="CL1132">
            <v>0</v>
          </cell>
          <cell r="CM1132">
            <v>0</v>
          </cell>
          <cell r="CN1132">
            <v>0</v>
          </cell>
          <cell r="CO1132">
            <v>0</v>
          </cell>
          <cell r="CP1132">
            <v>0</v>
          </cell>
          <cell r="CQ1132">
            <v>0</v>
          </cell>
          <cell r="CR1132">
            <v>0</v>
          </cell>
          <cell r="CS1132">
            <v>0</v>
          </cell>
          <cell r="CT1132">
            <v>0</v>
          </cell>
          <cell r="CU1132">
            <v>0</v>
          </cell>
          <cell r="CV1132">
            <v>0</v>
          </cell>
          <cell r="CW1132">
            <v>0</v>
          </cell>
          <cell r="CX1132">
            <v>0</v>
          </cell>
          <cell r="CY1132">
            <v>0</v>
          </cell>
          <cell r="CZ1132">
            <v>0</v>
          </cell>
          <cell r="DA1132">
            <v>0</v>
          </cell>
          <cell r="DB1132">
            <v>0</v>
          </cell>
          <cell r="DC1132">
            <v>0</v>
          </cell>
          <cell r="DD1132">
            <v>0</v>
          </cell>
          <cell r="DE1132">
            <v>0</v>
          </cell>
          <cell r="DF1132">
            <v>0</v>
          </cell>
          <cell r="DG1132">
            <v>0</v>
          </cell>
          <cell r="DH1132">
            <v>0</v>
          </cell>
          <cell r="DI1132">
            <v>0</v>
          </cell>
          <cell r="DJ1132">
            <v>0</v>
          </cell>
          <cell r="DK1132">
            <v>0</v>
          </cell>
          <cell r="DL1132">
            <v>0</v>
          </cell>
          <cell r="DM1132">
            <v>0</v>
          </cell>
          <cell r="DN1132">
            <v>0</v>
          </cell>
          <cell r="DO1132">
            <v>0</v>
          </cell>
          <cell r="DP1132">
            <v>0</v>
          </cell>
          <cell r="DQ1132">
            <v>0</v>
          </cell>
          <cell r="DR1132">
            <v>0</v>
          </cell>
          <cell r="DS1132">
            <v>0</v>
          </cell>
          <cell r="DT1132">
            <v>0</v>
          </cell>
          <cell r="DU1132">
            <v>0</v>
          </cell>
          <cell r="DV1132">
            <v>0</v>
          </cell>
          <cell r="DW1132">
            <v>0</v>
          </cell>
          <cell r="DX1132">
            <v>0</v>
          </cell>
          <cell r="DY1132">
            <v>0</v>
          </cell>
          <cell r="DZ1132">
            <v>0</v>
          </cell>
          <cell r="EA1132">
            <v>0</v>
          </cell>
          <cell r="EB1132">
            <v>0</v>
          </cell>
          <cell r="EC1132">
            <v>0</v>
          </cell>
          <cell r="ED1132">
            <v>0</v>
          </cell>
          <cell r="EE1132">
            <v>0</v>
          </cell>
          <cell r="EF1132">
            <v>0</v>
          </cell>
          <cell r="EG1132">
            <v>0</v>
          </cell>
          <cell r="EH1132">
            <v>0</v>
          </cell>
          <cell r="EI1132">
            <v>0</v>
          </cell>
          <cell r="EJ1132">
            <v>0</v>
          </cell>
          <cell r="EK1132">
            <v>0</v>
          </cell>
          <cell r="EL1132">
            <v>0</v>
          </cell>
          <cell r="EM1132">
            <v>0</v>
          </cell>
          <cell r="EN1132">
            <v>0</v>
          </cell>
          <cell r="EO1132">
            <v>0</v>
          </cell>
          <cell r="EP1132">
            <v>0</v>
          </cell>
          <cell r="EQ1132">
            <v>0</v>
          </cell>
          <cell r="ER1132">
            <v>0</v>
          </cell>
          <cell r="ES1132">
            <v>0</v>
          </cell>
          <cell r="ET1132">
            <v>0</v>
          </cell>
          <cell r="EU1132">
            <v>0</v>
          </cell>
          <cell r="EV1132">
            <v>0</v>
          </cell>
          <cell r="EW1132">
            <v>0</v>
          </cell>
          <cell r="EX1132">
            <v>0</v>
          </cell>
          <cell r="EY1132">
            <v>0</v>
          </cell>
          <cell r="EZ1132">
            <v>0</v>
          </cell>
          <cell r="FA1132">
            <v>0</v>
          </cell>
          <cell r="FB1132">
            <v>0</v>
          </cell>
          <cell r="FC1132">
            <v>0</v>
          </cell>
          <cell r="FD1132">
            <v>0</v>
          </cell>
          <cell r="FE1132">
            <v>0</v>
          </cell>
          <cell r="FF1132">
            <v>0</v>
          </cell>
          <cell r="FG1132">
            <v>0</v>
          </cell>
          <cell r="FH1132">
            <v>0</v>
          </cell>
          <cell r="FI1132">
            <v>0</v>
          </cell>
          <cell r="FJ1132">
            <v>0</v>
          </cell>
          <cell r="FK1132">
            <v>0</v>
          </cell>
          <cell r="FL1132">
            <v>0</v>
          </cell>
          <cell r="FM1132">
            <v>0</v>
          </cell>
          <cell r="FN1132">
            <v>0</v>
          </cell>
          <cell r="FO1132">
            <v>0</v>
          </cell>
          <cell r="FP1132">
            <v>0</v>
          </cell>
          <cell r="FQ1132">
            <v>0</v>
          </cell>
          <cell r="FR1132">
            <v>0</v>
          </cell>
          <cell r="FS1132">
            <v>0</v>
          </cell>
          <cell r="FT1132">
            <v>0</v>
          </cell>
          <cell r="FU1132">
            <v>0</v>
          </cell>
          <cell r="FV1132">
            <v>0</v>
          </cell>
          <cell r="FW1132">
            <v>0</v>
          </cell>
          <cell r="FX1132">
            <v>0</v>
          </cell>
          <cell r="FY1132">
            <v>0</v>
          </cell>
          <cell r="FZ1132">
            <v>0</v>
          </cell>
          <cell r="GA1132">
            <v>0</v>
          </cell>
          <cell r="GB1132">
            <v>0</v>
          </cell>
          <cell r="GC1132">
            <v>0</v>
          </cell>
          <cell r="GD1132">
            <v>0</v>
          </cell>
          <cell r="GE1132">
            <v>0</v>
          </cell>
          <cell r="GF1132">
            <v>0</v>
          </cell>
          <cell r="GG1132">
            <v>0</v>
          </cell>
          <cell r="GH1132">
            <v>0</v>
          </cell>
          <cell r="GI1132">
            <v>0</v>
          </cell>
          <cell r="GJ1132">
            <v>0</v>
          </cell>
          <cell r="GK1132">
            <v>0</v>
          </cell>
          <cell r="GL1132">
            <v>0</v>
          </cell>
          <cell r="GM1132">
            <v>0</v>
          </cell>
          <cell r="GN1132">
            <v>0</v>
          </cell>
          <cell r="GO1132">
            <v>0</v>
          </cell>
          <cell r="GP1132">
            <v>0</v>
          </cell>
          <cell r="GQ1132">
            <v>0</v>
          </cell>
          <cell r="GR1132">
            <v>0</v>
          </cell>
          <cell r="GS1132">
            <v>0</v>
          </cell>
          <cell r="GT1132">
            <v>0</v>
          </cell>
          <cell r="GU1132">
            <v>0</v>
          </cell>
          <cell r="GV1132">
            <v>0</v>
          </cell>
          <cell r="GW1132">
            <v>0</v>
          </cell>
          <cell r="GX1132">
            <v>0</v>
          </cell>
          <cell r="GY1132">
            <v>0</v>
          </cell>
          <cell r="GZ1132">
            <v>0</v>
          </cell>
          <cell r="HA1132">
            <v>0</v>
          </cell>
          <cell r="HB1132">
            <v>0</v>
          </cell>
          <cell r="HC1132">
            <v>0</v>
          </cell>
          <cell r="HD1132">
            <v>0</v>
          </cell>
          <cell r="HE1132">
            <v>0</v>
          </cell>
          <cell r="HF1132">
            <v>0</v>
          </cell>
          <cell r="HG1132">
            <v>0</v>
          </cell>
          <cell r="HH1132">
            <v>0</v>
          </cell>
          <cell r="HI1132">
            <v>0</v>
          </cell>
          <cell r="HJ1132">
            <v>0</v>
          </cell>
          <cell r="HK1132">
            <v>0</v>
          </cell>
          <cell r="HL1132">
            <v>0</v>
          </cell>
          <cell r="HM1132">
            <v>0</v>
          </cell>
          <cell r="HN1132">
            <v>0</v>
          </cell>
          <cell r="HO1132">
            <v>0</v>
          </cell>
          <cell r="HP1132">
            <v>0</v>
          </cell>
          <cell r="HQ1132">
            <v>0</v>
          </cell>
          <cell r="HR1132">
            <v>0</v>
          </cell>
          <cell r="HS1132">
            <v>0</v>
          </cell>
          <cell r="HT1132">
            <v>0</v>
          </cell>
          <cell r="HU1132">
            <v>0</v>
          </cell>
          <cell r="HV1132">
            <v>0</v>
          </cell>
          <cell r="HW1132">
            <v>0</v>
          </cell>
          <cell r="HX1132">
            <v>0</v>
          </cell>
          <cell r="HY1132">
            <v>0</v>
          </cell>
          <cell r="HZ1132">
            <v>0</v>
          </cell>
          <cell r="IA1132">
            <v>0</v>
          </cell>
          <cell r="IB1132">
            <v>0</v>
          </cell>
          <cell r="IC1132">
            <v>0</v>
          </cell>
          <cell r="ID1132">
            <v>0</v>
          </cell>
          <cell r="IE1132">
            <v>0</v>
          </cell>
          <cell r="IF1132">
            <v>0</v>
          </cell>
          <cell r="IG1132">
            <v>0</v>
          </cell>
          <cell r="IH1132">
            <v>0</v>
          </cell>
          <cell r="II1132">
            <v>0</v>
          </cell>
          <cell r="IJ1132">
            <v>0</v>
          </cell>
          <cell r="IK1132">
            <v>0</v>
          </cell>
          <cell r="IL1132">
            <v>0</v>
          </cell>
          <cell r="IM1132">
            <v>0</v>
          </cell>
          <cell r="IN1132">
            <v>0</v>
          </cell>
          <cell r="IO1132">
            <v>0</v>
          </cell>
          <cell r="IP1132">
            <v>0</v>
          </cell>
          <cell r="IQ1132">
            <v>0</v>
          </cell>
          <cell r="IR1132">
            <v>0</v>
          </cell>
          <cell r="IS1132">
            <v>0</v>
          </cell>
          <cell r="IT1132">
            <v>0</v>
          </cell>
          <cell r="IU1132">
            <v>0</v>
          </cell>
          <cell r="IV1132">
            <v>0</v>
          </cell>
          <cell r="IW1132">
            <v>0</v>
          </cell>
          <cell r="IX1132">
            <v>0</v>
          </cell>
          <cell r="IY1132">
            <v>0</v>
          </cell>
          <cell r="IZ1132">
            <v>0</v>
          </cell>
          <cell r="JA1132">
            <v>0</v>
          </cell>
          <cell r="JB1132">
            <v>0</v>
          </cell>
          <cell r="JC1132">
            <v>0</v>
          </cell>
          <cell r="JD1132">
            <v>0</v>
          </cell>
          <cell r="JE1132">
            <v>0</v>
          </cell>
        </row>
        <row r="1133"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0</v>
          </cell>
          <cell r="BD1133">
            <v>0</v>
          </cell>
          <cell r="BE1133">
            <v>0</v>
          </cell>
          <cell r="BF1133">
            <v>0</v>
          </cell>
          <cell r="BG1133">
            <v>0</v>
          </cell>
          <cell r="BH1133">
            <v>0</v>
          </cell>
          <cell r="BI1133">
            <v>0</v>
          </cell>
          <cell r="BJ1133">
            <v>0</v>
          </cell>
          <cell r="BK1133">
            <v>0</v>
          </cell>
          <cell r="BL1133">
            <v>0</v>
          </cell>
          <cell r="BM1133">
            <v>0</v>
          </cell>
          <cell r="BN1133">
            <v>0</v>
          </cell>
          <cell r="BO1133">
            <v>0</v>
          </cell>
          <cell r="BP1133">
            <v>0</v>
          </cell>
          <cell r="BQ1133">
            <v>0</v>
          </cell>
          <cell r="BR1133">
            <v>0</v>
          </cell>
          <cell r="BS1133">
            <v>0</v>
          </cell>
          <cell r="BT1133">
            <v>0</v>
          </cell>
          <cell r="BU1133">
            <v>0</v>
          </cell>
          <cell r="BV1133">
            <v>0</v>
          </cell>
          <cell r="BW1133">
            <v>0</v>
          </cell>
          <cell r="BX1133">
            <v>0</v>
          </cell>
          <cell r="BY1133">
            <v>0</v>
          </cell>
          <cell r="BZ1133">
            <v>0</v>
          </cell>
          <cell r="CA1133">
            <v>0</v>
          </cell>
          <cell r="CB1133">
            <v>0</v>
          </cell>
          <cell r="CC1133">
            <v>0</v>
          </cell>
          <cell r="CD1133">
            <v>0</v>
          </cell>
          <cell r="CE1133">
            <v>0</v>
          </cell>
          <cell r="CF1133">
            <v>0</v>
          </cell>
          <cell r="CG1133">
            <v>0</v>
          </cell>
          <cell r="CH1133">
            <v>0</v>
          </cell>
          <cell r="CI1133">
            <v>0</v>
          </cell>
          <cell r="CJ1133">
            <v>0</v>
          </cell>
          <cell r="CK1133">
            <v>0</v>
          </cell>
          <cell r="CL1133">
            <v>0</v>
          </cell>
          <cell r="CM1133">
            <v>0</v>
          </cell>
          <cell r="CN1133">
            <v>0</v>
          </cell>
          <cell r="CO1133">
            <v>0</v>
          </cell>
          <cell r="CP1133">
            <v>0</v>
          </cell>
          <cell r="CQ1133">
            <v>0</v>
          </cell>
          <cell r="CR1133">
            <v>0</v>
          </cell>
          <cell r="CS1133">
            <v>0</v>
          </cell>
          <cell r="CT1133">
            <v>0</v>
          </cell>
          <cell r="CU1133">
            <v>0</v>
          </cell>
          <cell r="CV1133">
            <v>0</v>
          </cell>
          <cell r="CW1133">
            <v>0</v>
          </cell>
          <cell r="CX1133">
            <v>0</v>
          </cell>
          <cell r="CY1133">
            <v>0</v>
          </cell>
          <cell r="CZ1133">
            <v>0</v>
          </cell>
          <cell r="DA1133">
            <v>0</v>
          </cell>
          <cell r="DB1133">
            <v>0</v>
          </cell>
          <cell r="DC1133">
            <v>0</v>
          </cell>
          <cell r="DD1133">
            <v>0</v>
          </cell>
          <cell r="DE1133">
            <v>0</v>
          </cell>
          <cell r="DF1133">
            <v>0</v>
          </cell>
          <cell r="DG1133">
            <v>0</v>
          </cell>
          <cell r="DH1133">
            <v>0</v>
          </cell>
          <cell r="DI1133">
            <v>0</v>
          </cell>
          <cell r="DJ1133">
            <v>0</v>
          </cell>
          <cell r="DK1133">
            <v>0</v>
          </cell>
          <cell r="DL1133">
            <v>0</v>
          </cell>
          <cell r="DM1133">
            <v>0</v>
          </cell>
          <cell r="DN1133">
            <v>0</v>
          </cell>
          <cell r="DO1133">
            <v>0</v>
          </cell>
          <cell r="DP1133">
            <v>0</v>
          </cell>
          <cell r="DQ1133">
            <v>0</v>
          </cell>
          <cell r="DR1133">
            <v>0</v>
          </cell>
          <cell r="DS1133">
            <v>0</v>
          </cell>
          <cell r="DT1133">
            <v>0</v>
          </cell>
          <cell r="DU1133">
            <v>0</v>
          </cell>
          <cell r="DV1133">
            <v>0</v>
          </cell>
          <cell r="DW1133">
            <v>0</v>
          </cell>
          <cell r="DX1133">
            <v>0</v>
          </cell>
          <cell r="DY1133">
            <v>0</v>
          </cell>
          <cell r="DZ1133">
            <v>0</v>
          </cell>
          <cell r="EA1133">
            <v>0</v>
          </cell>
          <cell r="EB1133">
            <v>0</v>
          </cell>
          <cell r="EC1133">
            <v>0</v>
          </cell>
          <cell r="ED1133">
            <v>0</v>
          </cell>
          <cell r="EE1133">
            <v>0</v>
          </cell>
          <cell r="EF1133">
            <v>0</v>
          </cell>
          <cell r="EG1133">
            <v>0</v>
          </cell>
          <cell r="EH1133">
            <v>0</v>
          </cell>
          <cell r="EI1133">
            <v>0</v>
          </cell>
          <cell r="EJ1133">
            <v>0</v>
          </cell>
          <cell r="EK1133">
            <v>0</v>
          </cell>
          <cell r="EL1133">
            <v>0</v>
          </cell>
          <cell r="EM1133">
            <v>0</v>
          </cell>
          <cell r="EN1133">
            <v>0</v>
          </cell>
          <cell r="EO1133">
            <v>0</v>
          </cell>
          <cell r="EP1133">
            <v>0</v>
          </cell>
          <cell r="EQ1133">
            <v>0</v>
          </cell>
          <cell r="ER1133">
            <v>0</v>
          </cell>
          <cell r="ES1133">
            <v>0</v>
          </cell>
          <cell r="ET1133">
            <v>0</v>
          </cell>
          <cell r="EU1133">
            <v>0</v>
          </cell>
          <cell r="EV1133">
            <v>0</v>
          </cell>
          <cell r="EW1133">
            <v>0</v>
          </cell>
          <cell r="EX1133">
            <v>0</v>
          </cell>
          <cell r="EY1133">
            <v>0</v>
          </cell>
          <cell r="EZ1133">
            <v>0</v>
          </cell>
          <cell r="FA1133">
            <v>0</v>
          </cell>
          <cell r="FB1133">
            <v>0</v>
          </cell>
          <cell r="FC1133">
            <v>0</v>
          </cell>
          <cell r="FD1133">
            <v>0</v>
          </cell>
          <cell r="FE1133">
            <v>0</v>
          </cell>
          <cell r="FF1133">
            <v>0</v>
          </cell>
          <cell r="FG1133">
            <v>0</v>
          </cell>
          <cell r="FH1133">
            <v>0</v>
          </cell>
          <cell r="FI1133">
            <v>0</v>
          </cell>
          <cell r="FJ1133">
            <v>0</v>
          </cell>
          <cell r="FK1133">
            <v>0</v>
          </cell>
          <cell r="FL1133">
            <v>0</v>
          </cell>
          <cell r="FM1133">
            <v>0</v>
          </cell>
          <cell r="FN1133">
            <v>0</v>
          </cell>
          <cell r="FO1133">
            <v>0</v>
          </cell>
          <cell r="FP1133">
            <v>0</v>
          </cell>
          <cell r="FQ1133">
            <v>0</v>
          </cell>
          <cell r="FR1133">
            <v>0</v>
          </cell>
          <cell r="FS1133">
            <v>0</v>
          </cell>
          <cell r="FT1133">
            <v>0</v>
          </cell>
          <cell r="FU1133">
            <v>0</v>
          </cell>
          <cell r="FV1133">
            <v>0</v>
          </cell>
          <cell r="FW1133">
            <v>0</v>
          </cell>
          <cell r="FX1133">
            <v>0</v>
          </cell>
          <cell r="FY1133">
            <v>0</v>
          </cell>
          <cell r="FZ1133">
            <v>0</v>
          </cell>
          <cell r="GA1133">
            <v>0</v>
          </cell>
          <cell r="GB1133">
            <v>0</v>
          </cell>
          <cell r="GC1133">
            <v>0</v>
          </cell>
          <cell r="GD1133">
            <v>0</v>
          </cell>
          <cell r="GE1133">
            <v>0</v>
          </cell>
          <cell r="GF1133">
            <v>0</v>
          </cell>
          <cell r="GG1133">
            <v>0</v>
          </cell>
          <cell r="GH1133">
            <v>0</v>
          </cell>
          <cell r="GI1133">
            <v>0</v>
          </cell>
          <cell r="GJ1133">
            <v>0</v>
          </cell>
          <cell r="GK1133">
            <v>0</v>
          </cell>
          <cell r="GL1133">
            <v>0</v>
          </cell>
          <cell r="GM1133">
            <v>0</v>
          </cell>
          <cell r="GN1133">
            <v>0</v>
          </cell>
          <cell r="GO1133">
            <v>0</v>
          </cell>
          <cell r="GP1133">
            <v>0</v>
          </cell>
          <cell r="GQ1133">
            <v>0</v>
          </cell>
          <cell r="GR1133">
            <v>0</v>
          </cell>
          <cell r="GS1133">
            <v>0</v>
          </cell>
          <cell r="GT1133">
            <v>0</v>
          </cell>
          <cell r="GU1133">
            <v>0</v>
          </cell>
          <cell r="GV1133">
            <v>0</v>
          </cell>
          <cell r="GW1133">
            <v>0</v>
          </cell>
          <cell r="GX1133">
            <v>0</v>
          </cell>
          <cell r="GY1133">
            <v>0</v>
          </cell>
          <cell r="GZ1133">
            <v>0</v>
          </cell>
          <cell r="HA1133">
            <v>0</v>
          </cell>
          <cell r="HB1133">
            <v>0</v>
          </cell>
          <cell r="HC1133">
            <v>0</v>
          </cell>
          <cell r="HD1133">
            <v>0</v>
          </cell>
          <cell r="HE1133">
            <v>0</v>
          </cell>
          <cell r="HF1133">
            <v>0</v>
          </cell>
          <cell r="HG1133">
            <v>0</v>
          </cell>
          <cell r="HH1133">
            <v>0</v>
          </cell>
          <cell r="HI1133">
            <v>0</v>
          </cell>
          <cell r="HJ1133">
            <v>0</v>
          </cell>
          <cell r="HK1133">
            <v>0</v>
          </cell>
          <cell r="HL1133">
            <v>0</v>
          </cell>
          <cell r="HM1133">
            <v>0</v>
          </cell>
          <cell r="HN1133">
            <v>0</v>
          </cell>
          <cell r="HO1133">
            <v>0</v>
          </cell>
          <cell r="HP1133">
            <v>0</v>
          </cell>
          <cell r="HQ1133">
            <v>0</v>
          </cell>
          <cell r="HR1133">
            <v>0</v>
          </cell>
          <cell r="HS1133">
            <v>0</v>
          </cell>
          <cell r="HT1133">
            <v>0</v>
          </cell>
          <cell r="HU1133">
            <v>0</v>
          </cell>
          <cell r="HV1133">
            <v>0</v>
          </cell>
          <cell r="HW1133">
            <v>0</v>
          </cell>
          <cell r="HX1133">
            <v>0</v>
          </cell>
          <cell r="HY1133">
            <v>0</v>
          </cell>
          <cell r="HZ1133">
            <v>0</v>
          </cell>
          <cell r="IA1133">
            <v>0</v>
          </cell>
          <cell r="IB1133">
            <v>0</v>
          </cell>
          <cell r="IC1133">
            <v>0</v>
          </cell>
          <cell r="ID1133">
            <v>0</v>
          </cell>
          <cell r="IE1133">
            <v>0</v>
          </cell>
          <cell r="IF1133">
            <v>0</v>
          </cell>
          <cell r="IG1133">
            <v>0</v>
          </cell>
          <cell r="IH1133">
            <v>0</v>
          </cell>
          <cell r="II1133">
            <v>0</v>
          </cell>
          <cell r="IJ1133">
            <v>0</v>
          </cell>
          <cell r="IK1133">
            <v>0</v>
          </cell>
          <cell r="IL1133">
            <v>0</v>
          </cell>
          <cell r="IM1133">
            <v>0</v>
          </cell>
          <cell r="IN1133">
            <v>0</v>
          </cell>
          <cell r="IO1133">
            <v>0</v>
          </cell>
          <cell r="IP1133">
            <v>0</v>
          </cell>
          <cell r="IQ1133">
            <v>0</v>
          </cell>
          <cell r="IR1133">
            <v>0</v>
          </cell>
          <cell r="IS1133">
            <v>0</v>
          </cell>
          <cell r="IT1133">
            <v>0</v>
          </cell>
          <cell r="IU1133">
            <v>0</v>
          </cell>
          <cell r="IV1133">
            <v>0</v>
          </cell>
          <cell r="IW1133">
            <v>0</v>
          </cell>
          <cell r="IX1133">
            <v>0</v>
          </cell>
          <cell r="IY1133">
            <v>0</v>
          </cell>
          <cell r="IZ1133">
            <v>0</v>
          </cell>
          <cell r="JA1133">
            <v>0</v>
          </cell>
          <cell r="JB1133">
            <v>0</v>
          </cell>
          <cell r="JC1133">
            <v>0</v>
          </cell>
          <cell r="JD1133">
            <v>0</v>
          </cell>
          <cell r="JE1133">
            <v>0</v>
          </cell>
        </row>
        <row r="1135">
          <cell r="D1135" t="str">
            <v>THM.QF.PNC._.SML.Farm Misty Meadows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0</v>
          </cell>
          <cell r="BD1135">
            <v>0</v>
          </cell>
          <cell r="BE1135">
            <v>0</v>
          </cell>
          <cell r="BF1135">
            <v>0</v>
          </cell>
          <cell r="BG1135">
            <v>0</v>
          </cell>
          <cell r="BH1135">
            <v>0</v>
          </cell>
          <cell r="BI1135">
            <v>0</v>
          </cell>
          <cell r="BJ1135">
            <v>0</v>
          </cell>
          <cell r="BK1135">
            <v>0</v>
          </cell>
          <cell r="BL1135">
            <v>0</v>
          </cell>
          <cell r="BM1135">
            <v>0</v>
          </cell>
          <cell r="BN1135">
            <v>0</v>
          </cell>
          <cell r="BO1135">
            <v>0</v>
          </cell>
          <cell r="BP1135">
            <v>0</v>
          </cell>
          <cell r="BQ1135">
            <v>0</v>
          </cell>
          <cell r="BR1135">
            <v>0</v>
          </cell>
          <cell r="BS1135">
            <v>0</v>
          </cell>
          <cell r="BT1135">
            <v>0</v>
          </cell>
          <cell r="BU1135">
            <v>0</v>
          </cell>
          <cell r="BV1135">
            <v>0</v>
          </cell>
          <cell r="BW1135">
            <v>0</v>
          </cell>
          <cell r="BX1135">
            <v>0</v>
          </cell>
          <cell r="BY1135">
            <v>0</v>
          </cell>
          <cell r="BZ1135">
            <v>0</v>
          </cell>
          <cell r="CA1135">
            <v>0</v>
          </cell>
          <cell r="CB1135">
            <v>0</v>
          </cell>
          <cell r="CC1135">
            <v>0</v>
          </cell>
          <cell r="CD1135">
            <v>0</v>
          </cell>
          <cell r="CE1135">
            <v>0</v>
          </cell>
          <cell r="CF1135">
            <v>0</v>
          </cell>
          <cell r="CG1135">
            <v>0</v>
          </cell>
          <cell r="CH1135">
            <v>0</v>
          </cell>
          <cell r="CI1135">
            <v>0</v>
          </cell>
          <cell r="CJ1135">
            <v>0</v>
          </cell>
          <cell r="CK1135">
            <v>0</v>
          </cell>
          <cell r="CL1135">
            <v>0</v>
          </cell>
          <cell r="CM1135">
            <v>0</v>
          </cell>
          <cell r="CN1135">
            <v>0</v>
          </cell>
          <cell r="CO1135">
            <v>0</v>
          </cell>
          <cell r="CP1135">
            <v>0</v>
          </cell>
          <cell r="CQ1135">
            <v>0</v>
          </cell>
          <cell r="CR1135">
            <v>0</v>
          </cell>
          <cell r="CS1135">
            <v>0</v>
          </cell>
          <cell r="CT1135">
            <v>0</v>
          </cell>
          <cell r="CU1135">
            <v>0</v>
          </cell>
          <cell r="CV1135">
            <v>0</v>
          </cell>
          <cell r="CW1135">
            <v>0</v>
          </cell>
          <cell r="CX1135">
            <v>0</v>
          </cell>
          <cell r="CY1135">
            <v>0</v>
          </cell>
          <cell r="CZ1135">
            <v>0</v>
          </cell>
          <cell r="DA1135">
            <v>0</v>
          </cell>
          <cell r="DB1135">
            <v>0</v>
          </cell>
          <cell r="DC1135">
            <v>0</v>
          </cell>
          <cell r="DD1135">
            <v>0</v>
          </cell>
          <cell r="DE1135">
            <v>0</v>
          </cell>
          <cell r="DF1135">
            <v>0</v>
          </cell>
          <cell r="DG1135">
            <v>0</v>
          </cell>
          <cell r="DH1135">
            <v>0</v>
          </cell>
          <cell r="DI1135">
            <v>0</v>
          </cell>
          <cell r="DJ1135">
            <v>0</v>
          </cell>
          <cell r="DK1135">
            <v>0</v>
          </cell>
          <cell r="DL1135">
            <v>0</v>
          </cell>
          <cell r="DM1135">
            <v>0</v>
          </cell>
          <cell r="DN1135">
            <v>0</v>
          </cell>
          <cell r="DO1135">
            <v>0</v>
          </cell>
          <cell r="DP1135">
            <v>0</v>
          </cell>
          <cell r="DQ1135">
            <v>0</v>
          </cell>
          <cell r="DR1135">
            <v>0</v>
          </cell>
          <cell r="DS1135">
            <v>0</v>
          </cell>
          <cell r="DT1135">
            <v>0</v>
          </cell>
          <cell r="DU1135">
            <v>0</v>
          </cell>
          <cell r="DV1135">
            <v>0</v>
          </cell>
          <cell r="DW1135">
            <v>0</v>
          </cell>
          <cell r="DX1135">
            <v>0</v>
          </cell>
          <cell r="DY1135">
            <v>0</v>
          </cell>
          <cell r="DZ1135">
            <v>0</v>
          </cell>
          <cell r="EA1135">
            <v>0</v>
          </cell>
          <cell r="EB1135">
            <v>0</v>
          </cell>
          <cell r="EC1135">
            <v>0</v>
          </cell>
          <cell r="ED1135">
            <v>0</v>
          </cell>
          <cell r="EE1135">
            <v>0</v>
          </cell>
          <cell r="EF1135">
            <v>0</v>
          </cell>
          <cell r="EG1135">
            <v>0</v>
          </cell>
          <cell r="EH1135">
            <v>0</v>
          </cell>
          <cell r="EI1135">
            <v>0</v>
          </cell>
          <cell r="EJ1135">
            <v>0</v>
          </cell>
          <cell r="EK1135">
            <v>0</v>
          </cell>
          <cell r="EL1135">
            <v>0</v>
          </cell>
          <cell r="EM1135">
            <v>0</v>
          </cell>
          <cell r="EN1135">
            <v>0</v>
          </cell>
          <cell r="EO1135">
            <v>0</v>
          </cell>
          <cell r="EP1135">
            <v>0</v>
          </cell>
          <cell r="EQ1135">
            <v>0</v>
          </cell>
          <cell r="ER1135">
            <v>0</v>
          </cell>
          <cell r="ES1135">
            <v>0</v>
          </cell>
          <cell r="ET1135">
            <v>0</v>
          </cell>
          <cell r="EU1135">
            <v>0</v>
          </cell>
          <cell r="EV1135">
            <v>0</v>
          </cell>
          <cell r="EW1135">
            <v>0</v>
          </cell>
          <cell r="EX1135">
            <v>0</v>
          </cell>
          <cell r="EY1135">
            <v>0</v>
          </cell>
          <cell r="EZ1135">
            <v>0</v>
          </cell>
          <cell r="FA1135">
            <v>0</v>
          </cell>
          <cell r="FB1135">
            <v>0</v>
          </cell>
          <cell r="FC1135">
            <v>0</v>
          </cell>
          <cell r="FD1135">
            <v>0</v>
          </cell>
          <cell r="FE1135">
            <v>0</v>
          </cell>
          <cell r="FF1135">
            <v>0</v>
          </cell>
          <cell r="FG1135">
            <v>0</v>
          </cell>
          <cell r="FH1135">
            <v>0</v>
          </cell>
          <cell r="FI1135">
            <v>0</v>
          </cell>
          <cell r="FJ1135">
            <v>0</v>
          </cell>
          <cell r="FK1135">
            <v>0</v>
          </cell>
          <cell r="FL1135">
            <v>0</v>
          </cell>
          <cell r="FM1135">
            <v>0</v>
          </cell>
          <cell r="FN1135">
            <v>0</v>
          </cell>
          <cell r="FO1135">
            <v>0</v>
          </cell>
          <cell r="FP1135">
            <v>0</v>
          </cell>
          <cell r="FQ1135">
            <v>0</v>
          </cell>
          <cell r="FR1135">
            <v>0</v>
          </cell>
          <cell r="FS1135">
            <v>0</v>
          </cell>
          <cell r="FT1135">
            <v>0</v>
          </cell>
          <cell r="FU1135">
            <v>0</v>
          </cell>
          <cell r="FV1135">
            <v>0</v>
          </cell>
          <cell r="FW1135">
            <v>0</v>
          </cell>
          <cell r="FX1135">
            <v>0</v>
          </cell>
          <cell r="FY1135">
            <v>0</v>
          </cell>
          <cell r="FZ1135">
            <v>0</v>
          </cell>
          <cell r="GA1135">
            <v>0</v>
          </cell>
          <cell r="GB1135">
            <v>0</v>
          </cell>
          <cell r="GC1135">
            <v>0</v>
          </cell>
          <cell r="GD1135">
            <v>0</v>
          </cell>
          <cell r="GE1135">
            <v>0</v>
          </cell>
          <cell r="GF1135">
            <v>0</v>
          </cell>
          <cell r="GG1135">
            <v>0</v>
          </cell>
          <cell r="GH1135">
            <v>0</v>
          </cell>
          <cell r="GI1135">
            <v>0</v>
          </cell>
          <cell r="GJ1135">
            <v>0</v>
          </cell>
          <cell r="GK1135">
            <v>0</v>
          </cell>
          <cell r="GL1135">
            <v>0</v>
          </cell>
          <cell r="GM1135">
            <v>0</v>
          </cell>
          <cell r="GN1135">
            <v>0</v>
          </cell>
          <cell r="GO1135">
            <v>0</v>
          </cell>
          <cell r="GP1135">
            <v>0</v>
          </cell>
          <cell r="GQ1135">
            <v>0</v>
          </cell>
          <cell r="GR1135">
            <v>0</v>
          </cell>
          <cell r="GS1135">
            <v>0</v>
          </cell>
          <cell r="GT1135">
            <v>0</v>
          </cell>
          <cell r="GU1135">
            <v>0</v>
          </cell>
          <cell r="GV1135">
            <v>0</v>
          </cell>
          <cell r="GW1135">
            <v>0</v>
          </cell>
          <cell r="GX1135">
            <v>0</v>
          </cell>
          <cell r="GY1135">
            <v>0</v>
          </cell>
          <cell r="GZ1135">
            <v>0</v>
          </cell>
          <cell r="HA1135">
            <v>0</v>
          </cell>
          <cell r="HB1135">
            <v>0</v>
          </cell>
          <cell r="HC1135">
            <v>0</v>
          </cell>
          <cell r="HD1135">
            <v>0</v>
          </cell>
          <cell r="HE1135">
            <v>0</v>
          </cell>
          <cell r="HF1135">
            <v>0</v>
          </cell>
          <cell r="HG1135">
            <v>0</v>
          </cell>
          <cell r="HH1135">
            <v>0</v>
          </cell>
          <cell r="HI1135">
            <v>0</v>
          </cell>
          <cell r="HJ1135">
            <v>0</v>
          </cell>
          <cell r="HK1135">
            <v>0</v>
          </cell>
          <cell r="HL1135">
            <v>0</v>
          </cell>
          <cell r="HM1135">
            <v>0</v>
          </cell>
          <cell r="HN1135">
            <v>0</v>
          </cell>
          <cell r="HO1135">
            <v>0</v>
          </cell>
          <cell r="HP1135">
            <v>0</v>
          </cell>
          <cell r="HQ1135">
            <v>0</v>
          </cell>
          <cell r="HR1135">
            <v>0</v>
          </cell>
          <cell r="HS1135">
            <v>0</v>
          </cell>
          <cell r="HT1135">
            <v>0</v>
          </cell>
          <cell r="HU1135">
            <v>0</v>
          </cell>
          <cell r="HV1135">
            <v>0</v>
          </cell>
          <cell r="HW1135">
            <v>0</v>
          </cell>
          <cell r="HX1135">
            <v>0</v>
          </cell>
          <cell r="HY1135">
            <v>0</v>
          </cell>
          <cell r="HZ1135">
            <v>0</v>
          </cell>
          <cell r="IA1135">
            <v>0</v>
          </cell>
          <cell r="IB1135">
            <v>0</v>
          </cell>
          <cell r="IC1135">
            <v>0</v>
          </cell>
          <cell r="ID1135">
            <v>0</v>
          </cell>
          <cell r="IE1135">
            <v>0</v>
          </cell>
          <cell r="IF1135">
            <v>0</v>
          </cell>
          <cell r="IG1135">
            <v>0</v>
          </cell>
          <cell r="IH1135">
            <v>0</v>
          </cell>
          <cell r="II1135">
            <v>0</v>
          </cell>
          <cell r="IJ1135">
            <v>0</v>
          </cell>
          <cell r="IK1135">
            <v>0</v>
          </cell>
          <cell r="IL1135">
            <v>0</v>
          </cell>
          <cell r="IM1135">
            <v>0</v>
          </cell>
          <cell r="IN1135">
            <v>0</v>
          </cell>
          <cell r="IO1135">
            <v>0</v>
          </cell>
          <cell r="IP1135">
            <v>0</v>
          </cell>
          <cell r="IQ1135">
            <v>0</v>
          </cell>
          <cell r="IR1135">
            <v>0</v>
          </cell>
          <cell r="IS1135">
            <v>0</v>
          </cell>
          <cell r="IT1135">
            <v>0</v>
          </cell>
          <cell r="IU1135">
            <v>0</v>
          </cell>
          <cell r="IV1135">
            <v>0</v>
          </cell>
          <cell r="IW1135">
            <v>0</v>
          </cell>
          <cell r="IX1135">
            <v>0</v>
          </cell>
          <cell r="IY1135">
            <v>0</v>
          </cell>
          <cell r="IZ1135">
            <v>0</v>
          </cell>
          <cell r="JA1135">
            <v>0</v>
          </cell>
          <cell r="JB1135">
            <v>0</v>
          </cell>
          <cell r="JC1135">
            <v>0</v>
          </cell>
          <cell r="JD1135">
            <v>0</v>
          </cell>
          <cell r="JE1135">
            <v>0</v>
          </cell>
        </row>
        <row r="1136">
          <cell r="D1136" t="str">
            <v>THM.QF.TRO._.SML.Tata Chemical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0</v>
          </cell>
          <cell r="BD1136">
            <v>0</v>
          </cell>
          <cell r="BE1136">
            <v>0</v>
          </cell>
          <cell r="BF1136">
            <v>0</v>
          </cell>
          <cell r="BG1136">
            <v>0</v>
          </cell>
          <cell r="BH1136">
            <v>0</v>
          </cell>
          <cell r="BI1136">
            <v>0</v>
          </cell>
          <cell r="BJ1136">
            <v>0</v>
          </cell>
          <cell r="BK1136">
            <v>0</v>
          </cell>
          <cell r="BL1136">
            <v>0</v>
          </cell>
          <cell r="BM1136">
            <v>0</v>
          </cell>
          <cell r="BN1136">
            <v>0</v>
          </cell>
          <cell r="BO1136">
            <v>0</v>
          </cell>
          <cell r="BP1136">
            <v>0</v>
          </cell>
          <cell r="BQ1136">
            <v>0</v>
          </cell>
          <cell r="BR1136">
            <v>0</v>
          </cell>
          <cell r="BS1136">
            <v>0</v>
          </cell>
          <cell r="BT1136">
            <v>0</v>
          </cell>
          <cell r="BU1136">
            <v>0</v>
          </cell>
          <cell r="BV1136">
            <v>0</v>
          </cell>
          <cell r="BW1136">
            <v>0</v>
          </cell>
          <cell r="BX1136">
            <v>0</v>
          </cell>
          <cell r="BY1136">
            <v>0</v>
          </cell>
          <cell r="BZ1136">
            <v>0</v>
          </cell>
          <cell r="CA1136">
            <v>0</v>
          </cell>
          <cell r="CB1136">
            <v>0</v>
          </cell>
          <cell r="CC1136">
            <v>0</v>
          </cell>
          <cell r="CD1136">
            <v>0</v>
          </cell>
          <cell r="CE1136">
            <v>0</v>
          </cell>
          <cell r="CF1136">
            <v>0</v>
          </cell>
          <cell r="CG1136">
            <v>0</v>
          </cell>
          <cell r="CH1136">
            <v>0</v>
          </cell>
          <cell r="CI1136">
            <v>0</v>
          </cell>
          <cell r="CJ1136">
            <v>0</v>
          </cell>
          <cell r="CK1136">
            <v>0</v>
          </cell>
          <cell r="CL1136">
            <v>0</v>
          </cell>
          <cell r="CM1136">
            <v>0</v>
          </cell>
          <cell r="CN1136">
            <v>0</v>
          </cell>
          <cell r="CO1136">
            <v>0</v>
          </cell>
          <cell r="CP1136">
            <v>0</v>
          </cell>
          <cell r="CQ1136">
            <v>0</v>
          </cell>
          <cell r="CR1136">
            <v>0</v>
          </cell>
          <cell r="CS1136">
            <v>0</v>
          </cell>
          <cell r="CT1136">
            <v>0</v>
          </cell>
          <cell r="CU1136">
            <v>0</v>
          </cell>
          <cell r="CV1136">
            <v>0</v>
          </cell>
          <cell r="CW1136">
            <v>0</v>
          </cell>
          <cell r="CX1136">
            <v>0</v>
          </cell>
          <cell r="CY1136">
            <v>0</v>
          </cell>
          <cell r="CZ1136">
            <v>0</v>
          </cell>
          <cell r="DA1136">
            <v>0</v>
          </cell>
          <cell r="DB1136">
            <v>0</v>
          </cell>
          <cell r="DC1136">
            <v>0</v>
          </cell>
          <cell r="DD1136">
            <v>0</v>
          </cell>
          <cell r="DE1136">
            <v>0</v>
          </cell>
          <cell r="DF1136">
            <v>0</v>
          </cell>
          <cell r="DG1136">
            <v>0</v>
          </cell>
          <cell r="DH1136">
            <v>0</v>
          </cell>
          <cell r="DI1136">
            <v>0</v>
          </cell>
          <cell r="DJ1136">
            <v>0</v>
          </cell>
          <cell r="DK1136">
            <v>0</v>
          </cell>
          <cell r="DL1136">
            <v>0</v>
          </cell>
          <cell r="DM1136">
            <v>0</v>
          </cell>
          <cell r="DN1136">
            <v>0</v>
          </cell>
          <cell r="DO1136">
            <v>0</v>
          </cell>
          <cell r="DP1136">
            <v>0</v>
          </cell>
          <cell r="DQ1136">
            <v>0</v>
          </cell>
          <cell r="DR1136">
            <v>0</v>
          </cell>
          <cell r="DS1136">
            <v>0</v>
          </cell>
          <cell r="DT1136">
            <v>0</v>
          </cell>
          <cell r="DU1136">
            <v>0</v>
          </cell>
          <cell r="DV1136">
            <v>0</v>
          </cell>
          <cell r="DW1136">
            <v>0</v>
          </cell>
          <cell r="DX1136">
            <v>0</v>
          </cell>
          <cell r="DY1136">
            <v>0</v>
          </cell>
          <cell r="DZ1136">
            <v>0</v>
          </cell>
          <cell r="EA1136">
            <v>0</v>
          </cell>
          <cell r="EB1136">
            <v>0</v>
          </cell>
          <cell r="EC1136">
            <v>0</v>
          </cell>
          <cell r="ED1136">
            <v>0</v>
          </cell>
          <cell r="EE1136">
            <v>0</v>
          </cell>
          <cell r="EF1136">
            <v>0</v>
          </cell>
          <cell r="EG1136">
            <v>0</v>
          </cell>
          <cell r="EH1136">
            <v>0</v>
          </cell>
          <cell r="EI1136">
            <v>0</v>
          </cell>
          <cell r="EJ1136">
            <v>0</v>
          </cell>
          <cell r="EK1136">
            <v>0</v>
          </cell>
          <cell r="EL1136">
            <v>0</v>
          </cell>
          <cell r="EM1136">
            <v>0</v>
          </cell>
          <cell r="EN1136">
            <v>0</v>
          </cell>
          <cell r="EO1136">
            <v>0</v>
          </cell>
          <cell r="EP1136">
            <v>0</v>
          </cell>
          <cell r="EQ1136">
            <v>0</v>
          </cell>
          <cell r="ER1136">
            <v>0</v>
          </cell>
          <cell r="ES1136">
            <v>0</v>
          </cell>
          <cell r="ET1136">
            <v>0</v>
          </cell>
          <cell r="EU1136">
            <v>0</v>
          </cell>
          <cell r="EV1136">
            <v>0</v>
          </cell>
          <cell r="EW1136">
            <v>0</v>
          </cell>
          <cell r="EX1136">
            <v>0</v>
          </cell>
          <cell r="EY1136">
            <v>0</v>
          </cell>
          <cell r="EZ1136">
            <v>0</v>
          </cell>
          <cell r="FA1136">
            <v>0</v>
          </cell>
          <cell r="FB1136">
            <v>0</v>
          </cell>
          <cell r="FC1136">
            <v>0</v>
          </cell>
          <cell r="FD1136">
            <v>0</v>
          </cell>
          <cell r="FE1136">
            <v>0</v>
          </cell>
          <cell r="FF1136">
            <v>0</v>
          </cell>
          <cell r="FG1136">
            <v>0</v>
          </cell>
          <cell r="FH1136">
            <v>0</v>
          </cell>
          <cell r="FI1136">
            <v>0</v>
          </cell>
          <cell r="FJ1136">
            <v>0</v>
          </cell>
          <cell r="FK1136">
            <v>0</v>
          </cell>
          <cell r="FL1136">
            <v>0</v>
          </cell>
          <cell r="FM1136">
            <v>0</v>
          </cell>
          <cell r="FN1136">
            <v>0</v>
          </cell>
          <cell r="FO1136">
            <v>0</v>
          </cell>
          <cell r="FP1136">
            <v>0</v>
          </cell>
          <cell r="FQ1136">
            <v>0</v>
          </cell>
          <cell r="FR1136">
            <v>0</v>
          </cell>
          <cell r="FS1136">
            <v>0</v>
          </cell>
          <cell r="FT1136">
            <v>0</v>
          </cell>
          <cell r="FU1136">
            <v>0</v>
          </cell>
          <cell r="FV1136">
            <v>0</v>
          </cell>
          <cell r="FW1136">
            <v>0</v>
          </cell>
          <cell r="FX1136">
            <v>0</v>
          </cell>
          <cell r="FY1136">
            <v>0</v>
          </cell>
          <cell r="FZ1136">
            <v>0</v>
          </cell>
          <cell r="GA1136">
            <v>0</v>
          </cell>
          <cell r="GB1136">
            <v>0</v>
          </cell>
          <cell r="GC1136">
            <v>0</v>
          </cell>
          <cell r="GD1136">
            <v>0</v>
          </cell>
          <cell r="GE1136">
            <v>0</v>
          </cell>
          <cell r="GF1136">
            <v>0</v>
          </cell>
          <cell r="GG1136">
            <v>0</v>
          </cell>
          <cell r="GH1136">
            <v>0</v>
          </cell>
          <cell r="GI1136">
            <v>0</v>
          </cell>
          <cell r="GJ1136">
            <v>0</v>
          </cell>
          <cell r="GK1136">
            <v>0</v>
          </cell>
          <cell r="GL1136">
            <v>0</v>
          </cell>
          <cell r="GM1136">
            <v>0</v>
          </cell>
          <cell r="GN1136">
            <v>0</v>
          </cell>
          <cell r="GO1136">
            <v>0</v>
          </cell>
          <cell r="GP1136">
            <v>0</v>
          </cell>
          <cell r="GQ1136">
            <v>0</v>
          </cell>
          <cell r="GR1136">
            <v>0</v>
          </cell>
          <cell r="GS1136">
            <v>0</v>
          </cell>
          <cell r="GT1136">
            <v>0</v>
          </cell>
          <cell r="GU1136">
            <v>0</v>
          </cell>
          <cell r="GV1136">
            <v>0</v>
          </cell>
          <cell r="GW1136">
            <v>0</v>
          </cell>
          <cell r="GX1136">
            <v>0</v>
          </cell>
          <cell r="GY1136">
            <v>0</v>
          </cell>
          <cell r="GZ1136">
            <v>0</v>
          </cell>
          <cell r="HA1136">
            <v>0</v>
          </cell>
          <cell r="HB1136">
            <v>0</v>
          </cell>
          <cell r="HC1136">
            <v>0</v>
          </cell>
          <cell r="HD1136">
            <v>0</v>
          </cell>
          <cell r="HE1136">
            <v>0</v>
          </cell>
          <cell r="HF1136">
            <v>0</v>
          </cell>
          <cell r="HG1136">
            <v>0</v>
          </cell>
          <cell r="HH1136">
            <v>0</v>
          </cell>
          <cell r="HI1136">
            <v>0</v>
          </cell>
          <cell r="HJ1136">
            <v>0</v>
          </cell>
          <cell r="HK1136">
            <v>0</v>
          </cell>
          <cell r="HL1136">
            <v>0</v>
          </cell>
          <cell r="HM1136">
            <v>0</v>
          </cell>
          <cell r="HN1136">
            <v>0</v>
          </cell>
          <cell r="HO1136">
            <v>0</v>
          </cell>
          <cell r="HP1136">
            <v>0</v>
          </cell>
          <cell r="HQ1136">
            <v>0</v>
          </cell>
          <cell r="HR1136">
            <v>0</v>
          </cell>
          <cell r="HS1136">
            <v>0</v>
          </cell>
          <cell r="HT1136">
            <v>0</v>
          </cell>
          <cell r="HU1136">
            <v>0</v>
          </cell>
          <cell r="HV1136">
            <v>0</v>
          </cell>
          <cell r="HW1136">
            <v>0</v>
          </cell>
          <cell r="HX1136">
            <v>0</v>
          </cell>
          <cell r="HY1136">
            <v>0</v>
          </cell>
          <cell r="HZ1136">
            <v>0</v>
          </cell>
          <cell r="IA1136">
            <v>0</v>
          </cell>
          <cell r="IB1136">
            <v>0</v>
          </cell>
          <cell r="IC1136">
            <v>0</v>
          </cell>
          <cell r="ID1136">
            <v>0</v>
          </cell>
          <cell r="IE1136">
            <v>0</v>
          </cell>
          <cell r="IF1136">
            <v>0</v>
          </cell>
          <cell r="IG1136">
            <v>0</v>
          </cell>
          <cell r="IH1136">
            <v>0</v>
          </cell>
          <cell r="II1136">
            <v>0</v>
          </cell>
          <cell r="IJ1136">
            <v>0</v>
          </cell>
          <cell r="IK1136">
            <v>0</v>
          </cell>
          <cell r="IL1136">
            <v>0</v>
          </cell>
          <cell r="IM1136">
            <v>0</v>
          </cell>
          <cell r="IN1136">
            <v>0</v>
          </cell>
          <cell r="IO1136">
            <v>0</v>
          </cell>
          <cell r="IP1136">
            <v>0</v>
          </cell>
          <cell r="IQ1136">
            <v>0</v>
          </cell>
          <cell r="IR1136">
            <v>0</v>
          </cell>
          <cell r="IS1136">
            <v>0</v>
          </cell>
          <cell r="IT1136">
            <v>0</v>
          </cell>
          <cell r="IU1136">
            <v>0</v>
          </cell>
          <cell r="IV1136">
            <v>0</v>
          </cell>
          <cell r="IW1136">
            <v>0</v>
          </cell>
          <cell r="IX1136">
            <v>0</v>
          </cell>
          <cell r="IY1136">
            <v>0</v>
          </cell>
          <cell r="IZ1136">
            <v>0</v>
          </cell>
          <cell r="JA1136">
            <v>0</v>
          </cell>
          <cell r="JB1136">
            <v>0</v>
          </cell>
          <cell r="JC1136">
            <v>0</v>
          </cell>
          <cell r="JD1136">
            <v>0</v>
          </cell>
          <cell r="JE1136">
            <v>0</v>
          </cell>
        </row>
        <row r="1137">
          <cell r="D1137" t="str">
            <v>THM.QF.UTN._.___.Tesoro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0</v>
          </cell>
          <cell r="BD1137">
            <v>0</v>
          </cell>
          <cell r="BE1137">
            <v>0</v>
          </cell>
          <cell r="BF1137">
            <v>0</v>
          </cell>
          <cell r="BG1137">
            <v>0</v>
          </cell>
          <cell r="BH1137">
            <v>0</v>
          </cell>
          <cell r="BI1137">
            <v>0</v>
          </cell>
          <cell r="BJ1137">
            <v>0</v>
          </cell>
          <cell r="BK1137">
            <v>0</v>
          </cell>
          <cell r="BL1137">
            <v>0</v>
          </cell>
          <cell r="BM1137">
            <v>0</v>
          </cell>
          <cell r="BN1137">
            <v>0</v>
          </cell>
          <cell r="BO1137">
            <v>0</v>
          </cell>
          <cell r="BP1137">
            <v>0</v>
          </cell>
          <cell r="BQ1137">
            <v>0</v>
          </cell>
          <cell r="BR1137">
            <v>0</v>
          </cell>
          <cell r="BS1137">
            <v>0</v>
          </cell>
          <cell r="BT1137">
            <v>0</v>
          </cell>
          <cell r="BU1137">
            <v>0</v>
          </cell>
          <cell r="BV1137">
            <v>0</v>
          </cell>
          <cell r="BW1137">
            <v>0</v>
          </cell>
          <cell r="BX1137">
            <v>0</v>
          </cell>
          <cell r="BY1137">
            <v>0</v>
          </cell>
          <cell r="BZ1137">
            <v>0</v>
          </cell>
          <cell r="CA1137">
            <v>0</v>
          </cell>
          <cell r="CB1137">
            <v>0</v>
          </cell>
          <cell r="CC1137">
            <v>0</v>
          </cell>
          <cell r="CD1137">
            <v>0</v>
          </cell>
          <cell r="CE1137">
            <v>0</v>
          </cell>
          <cell r="CF1137">
            <v>0</v>
          </cell>
          <cell r="CG1137">
            <v>0</v>
          </cell>
          <cell r="CH1137">
            <v>0</v>
          </cell>
          <cell r="CI1137">
            <v>0</v>
          </cell>
          <cell r="CJ1137">
            <v>0</v>
          </cell>
          <cell r="CK1137">
            <v>0</v>
          </cell>
          <cell r="CL1137">
            <v>0</v>
          </cell>
          <cell r="CM1137">
            <v>0</v>
          </cell>
          <cell r="CN1137">
            <v>0</v>
          </cell>
          <cell r="CO1137">
            <v>0</v>
          </cell>
          <cell r="CP1137">
            <v>0</v>
          </cell>
          <cell r="CQ1137">
            <v>0</v>
          </cell>
          <cell r="CR1137">
            <v>0</v>
          </cell>
          <cell r="CS1137">
            <v>0</v>
          </cell>
          <cell r="CT1137">
            <v>0</v>
          </cell>
          <cell r="CU1137">
            <v>0</v>
          </cell>
          <cell r="CV1137">
            <v>0</v>
          </cell>
          <cell r="CW1137">
            <v>0</v>
          </cell>
          <cell r="CX1137">
            <v>0</v>
          </cell>
          <cell r="CY1137">
            <v>0</v>
          </cell>
          <cell r="CZ1137">
            <v>0</v>
          </cell>
          <cell r="DA1137">
            <v>0</v>
          </cell>
          <cell r="DB1137">
            <v>0</v>
          </cell>
          <cell r="DC1137">
            <v>0</v>
          </cell>
          <cell r="DD1137">
            <v>0</v>
          </cell>
          <cell r="DE1137">
            <v>0</v>
          </cell>
          <cell r="DF1137">
            <v>0</v>
          </cell>
          <cell r="DG1137">
            <v>0</v>
          </cell>
          <cell r="DH1137">
            <v>0</v>
          </cell>
          <cell r="DI1137">
            <v>0</v>
          </cell>
          <cell r="DJ1137">
            <v>0</v>
          </cell>
          <cell r="DK1137">
            <v>0</v>
          </cell>
          <cell r="DL1137">
            <v>0</v>
          </cell>
          <cell r="DM1137">
            <v>0</v>
          </cell>
          <cell r="DN1137">
            <v>0</v>
          </cell>
          <cell r="DO1137">
            <v>0</v>
          </cell>
          <cell r="DP1137">
            <v>0</v>
          </cell>
          <cell r="DQ1137">
            <v>0</v>
          </cell>
          <cell r="DR1137">
            <v>0</v>
          </cell>
          <cell r="DS1137">
            <v>0</v>
          </cell>
          <cell r="DT1137">
            <v>0</v>
          </cell>
          <cell r="DU1137">
            <v>0</v>
          </cell>
          <cell r="DV1137">
            <v>0</v>
          </cell>
          <cell r="DW1137">
            <v>0</v>
          </cell>
          <cell r="DX1137">
            <v>0</v>
          </cell>
          <cell r="DY1137">
            <v>0</v>
          </cell>
          <cell r="DZ1137">
            <v>0</v>
          </cell>
          <cell r="EA1137">
            <v>0</v>
          </cell>
          <cell r="EB1137">
            <v>0</v>
          </cell>
          <cell r="EC1137">
            <v>0</v>
          </cell>
          <cell r="ED1137">
            <v>0</v>
          </cell>
          <cell r="EE1137">
            <v>0</v>
          </cell>
          <cell r="EF1137">
            <v>0</v>
          </cell>
          <cell r="EG1137">
            <v>0</v>
          </cell>
          <cell r="EH1137">
            <v>0</v>
          </cell>
          <cell r="EI1137">
            <v>0</v>
          </cell>
          <cell r="EJ1137">
            <v>0</v>
          </cell>
          <cell r="EK1137">
            <v>0</v>
          </cell>
          <cell r="EL1137">
            <v>0</v>
          </cell>
          <cell r="EM1137">
            <v>0</v>
          </cell>
          <cell r="EN1137">
            <v>0</v>
          </cell>
          <cell r="EO1137">
            <v>0</v>
          </cell>
          <cell r="EP1137">
            <v>0</v>
          </cell>
          <cell r="EQ1137">
            <v>0</v>
          </cell>
          <cell r="ER1137">
            <v>0</v>
          </cell>
          <cell r="ES1137">
            <v>0</v>
          </cell>
          <cell r="ET1137">
            <v>0</v>
          </cell>
          <cell r="EU1137">
            <v>0</v>
          </cell>
          <cell r="EV1137">
            <v>0</v>
          </cell>
          <cell r="EW1137">
            <v>0</v>
          </cell>
          <cell r="EX1137">
            <v>0</v>
          </cell>
          <cell r="EY1137">
            <v>0</v>
          </cell>
          <cell r="EZ1137">
            <v>0</v>
          </cell>
          <cell r="FA1137">
            <v>0</v>
          </cell>
          <cell r="FB1137">
            <v>0</v>
          </cell>
          <cell r="FC1137">
            <v>0</v>
          </cell>
          <cell r="FD1137">
            <v>0</v>
          </cell>
          <cell r="FE1137">
            <v>0</v>
          </cell>
          <cell r="FF1137">
            <v>0</v>
          </cell>
          <cell r="FG1137">
            <v>0</v>
          </cell>
          <cell r="FH1137">
            <v>0</v>
          </cell>
          <cell r="FI1137">
            <v>0</v>
          </cell>
          <cell r="FJ1137">
            <v>0</v>
          </cell>
          <cell r="FK1137">
            <v>0</v>
          </cell>
          <cell r="FL1137">
            <v>0</v>
          </cell>
          <cell r="FM1137">
            <v>0</v>
          </cell>
          <cell r="FN1137">
            <v>0</v>
          </cell>
          <cell r="FO1137">
            <v>0</v>
          </cell>
          <cell r="FP1137">
            <v>0</v>
          </cell>
          <cell r="FQ1137">
            <v>0</v>
          </cell>
          <cell r="FR1137">
            <v>0</v>
          </cell>
          <cell r="FS1137">
            <v>0</v>
          </cell>
          <cell r="FT1137">
            <v>0</v>
          </cell>
          <cell r="FU1137">
            <v>0</v>
          </cell>
          <cell r="FV1137">
            <v>0</v>
          </cell>
          <cell r="FW1137">
            <v>0</v>
          </cell>
          <cell r="FX1137">
            <v>0</v>
          </cell>
          <cell r="FY1137">
            <v>0</v>
          </cell>
          <cell r="FZ1137">
            <v>0</v>
          </cell>
          <cell r="GA1137">
            <v>0</v>
          </cell>
          <cell r="GB1137">
            <v>0</v>
          </cell>
          <cell r="GC1137">
            <v>0</v>
          </cell>
          <cell r="GD1137">
            <v>0</v>
          </cell>
          <cell r="GE1137">
            <v>0</v>
          </cell>
          <cell r="GF1137">
            <v>0</v>
          </cell>
          <cell r="GG1137">
            <v>0</v>
          </cell>
          <cell r="GH1137">
            <v>0</v>
          </cell>
          <cell r="GI1137">
            <v>0</v>
          </cell>
          <cell r="GJ1137">
            <v>0</v>
          </cell>
          <cell r="GK1137">
            <v>0</v>
          </cell>
          <cell r="GL1137">
            <v>0</v>
          </cell>
          <cell r="GM1137">
            <v>0</v>
          </cell>
          <cell r="GN1137">
            <v>0</v>
          </cell>
          <cell r="GO1137">
            <v>0</v>
          </cell>
          <cell r="GP1137">
            <v>0</v>
          </cell>
          <cell r="GQ1137">
            <v>0</v>
          </cell>
          <cell r="GR1137">
            <v>0</v>
          </cell>
          <cell r="GS1137">
            <v>0</v>
          </cell>
          <cell r="GT1137">
            <v>0</v>
          </cell>
          <cell r="GU1137">
            <v>0</v>
          </cell>
          <cell r="GV1137">
            <v>0</v>
          </cell>
          <cell r="GW1137">
            <v>0</v>
          </cell>
          <cell r="GX1137">
            <v>0</v>
          </cell>
          <cell r="GY1137">
            <v>0</v>
          </cell>
          <cell r="GZ1137">
            <v>0</v>
          </cell>
          <cell r="HA1137">
            <v>0</v>
          </cell>
          <cell r="HB1137">
            <v>0</v>
          </cell>
          <cell r="HC1137">
            <v>0</v>
          </cell>
          <cell r="HD1137">
            <v>0</v>
          </cell>
          <cell r="HE1137">
            <v>0</v>
          </cell>
          <cell r="HF1137">
            <v>0</v>
          </cell>
          <cell r="HG1137">
            <v>0</v>
          </cell>
          <cell r="HH1137">
            <v>0</v>
          </cell>
          <cell r="HI1137">
            <v>0</v>
          </cell>
          <cell r="HJ1137">
            <v>0</v>
          </cell>
          <cell r="HK1137">
            <v>0</v>
          </cell>
          <cell r="HL1137">
            <v>0</v>
          </cell>
          <cell r="HM1137">
            <v>0</v>
          </cell>
          <cell r="HN1137">
            <v>0</v>
          </cell>
          <cell r="HO1137">
            <v>0</v>
          </cell>
          <cell r="HP1137">
            <v>0</v>
          </cell>
          <cell r="HQ1137">
            <v>0</v>
          </cell>
          <cell r="HR1137">
            <v>0</v>
          </cell>
          <cell r="HS1137">
            <v>0</v>
          </cell>
          <cell r="HT1137">
            <v>0</v>
          </cell>
          <cell r="HU1137">
            <v>0</v>
          </cell>
          <cell r="HV1137">
            <v>0</v>
          </cell>
          <cell r="HW1137">
            <v>0</v>
          </cell>
          <cell r="HX1137">
            <v>0</v>
          </cell>
          <cell r="HY1137">
            <v>0</v>
          </cell>
          <cell r="HZ1137">
            <v>0</v>
          </cell>
          <cell r="IA1137">
            <v>0</v>
          </cell>
          <cell r="IB1137">
            <v>0</v>
          </cell>
          <cell r="IC1137">
            <v>0</v>
          </cell>
          <cell r="ID1137">
            <v>0</v>
          </cell>
          <cell r="IE1137">
            <v>0</v>
          </cell>
          <cell r="IF1137">
            <v>0</v>
          </cell>
          <cell r="IG1137">
            <v>0</v>
          </cell>
          <cell r="IH1137">
            <v>0</v>
          </cell>
          <cell r="II1137">
            <v>0</v>
          </cell>
          <cell r="IJ1137">
            <v>0</v>
          </cell>
          <cell r="IK1137">
            <v>0</v>
          </cell>
          <cell r="IL1137">
            <v>0</v>
          </cell>
          <cell r="IM1137">
            <v>0</v>
          </cell>
          <cell r="IN1137">
            <v>0</v>
          </cell>
          <cell r="IO1137">
            <v>0</v>
          </cell>
          <cell r="IP1137">
            <v>0</v>
          </cell>
          <cell r="IQ1137">
            <v>0</v>
          </cell>
          <cell r="IR1137">
            <v>0</v>
          </cell>
          <cell r="IS1137">
            <v>0</v>
          </cell>
          <cell r="IT1137">
            <v>0</v>
          </cell>
          <cell r="IU1137">
            <v>0</v>
          </cell>
          <cell r="IV1137">
            <v>0</v>
          </cell>
          <cell r="IW1137">
            <v>0</v>
          </cell>
          <cell r="IX1137">
            <v>0</v>
          </cell>
          <cell r="IY1137">
            <v>0</v>
          </cell>
          <cell r="IZ1137">
            <v>0</v>
          </cell>
          <cell r="JA1137">
            <v>0</v>
          </cell>
          <cell r="JB1137">
            <v>0</v>
          </cell>
          <cell r="JC1137">
            <v>0</v>
          </cell>
          <cell r="JD1137">
            <v>0</v>
          </cell>
          <cell r="JE1137">
            <v>0</v>
          </cell>
        </row>
        <row r="1138">
          <cell r="D1138" t="str">
            <v>THM.QF.UTS._.SML.Hill AFB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0</v>
          </cell>
          <cell r="BD1138">
            <v>0</v>
          </cell>
          <cell r="BE1138">
            <v>0</v>
          </cell>
          <cell r="BF1138">
            <v>0</v>
          </cell>
          <cell r="BG1138">
            <v>0</v>
          </cell>
          <cell r="BH1138">
            <v>0</v>
          </cell>
          <cell r="BI1138">
            <v>0</v>
          </cell>
          <cell r="BJ1138">
            <v>0</v>
          </cell>
          <cell r="BK1138">
            <v>0</v>
          </cell>
          <cell r="BL1138">
            <v>0</v>
          </cell>
          <cell r="BM1138">
            <v>0</v>
          </cell>
          <cell r="BN1138">
            <v>0</v>
          </cell>
          <cell r="BO1138">
            <v>0</v>
          </cell>
          <cell r="BP1138">
            <v>0</v>
          </cell>
          <cell r="BQ1138">
            <v>0</v>
          </cell>
          <cell r="BR1138">
            <v>0</v>
          </cell>
          <cell r="BS1138">
            <v>0</v>
          </cell>
          <cell r="BT1138">
            <v>0</v>
          </cell>
          <cell r="BU1138">
            <v>0</v>
          </cell>
          <cell r="BV1138">
            <v>0</v>
          </cell>
          <cell r="BW1138">
            <v>0</v>
          </cell>
          <cell r="BX1138">
            <v>0</v>
          </cell>
          <cell r="BY1138">
            <v>0</v>
          </cell>
          <cell r="BZ1138">
            <v>0</v>
          </cell>
          <cell r="CA1138">
            <v>0</v>
          </cell>
          <cell r="CB1138">
            <v>0</v>
          </cell>
          <cell r="CC1138">
            <v>0</v>
          </cell>
          <cell r="CD1138">
            <v>0</v>
          </cell>
          <cell r="CE1138">
            <v>0</v>
          </cell>
          <cell r="CF1138">
            <v>0</v>
          </cell>
          <cell r="CG1138">
            <v>0</v>
          </cell>
          <cell r="CH1138">
            <v>0</v>
          </cell>
          <cell r="CI1138">
            <v>0</v>
          </cell>
          <cell r="CJ1138">
            <v>0</v>
          </cell>
          <cell r="CK1138">
            <v>0</v>
          </cell>
          <cell r="CL1138">
            <v>0</v>
          </cell>
          <cell r="CM1138">
            <v>0</v>
          </cell>
          <cell r="CN1138">
            <v>0</v>
          </cell>
          <cell r="CO1138">
            <v>0</v>
          </cell>
          <cell r="CP1138">
            <v>0</v>
          </cell>
          <cell r="CQ1138">
            <v>0</v>
          </cell>
          <cell r="CR1138">
            <v>0</v>
          </cell>
          <cell r="CS1138">
            <v>0</v>
          </cell>
          <cell r="CT1138">
            <v>0</v>
          </cell>
          <cell r="CU1138">
            <v>0</v>
          </cell>
          <cell r="CV1138">
            <v>0</v>
          </cell>
          <cell r="CW1138">
            <v>0</v>
          </cell>
          <cell r="CX1138">
            <v>0</v>
          </cell>
          <cell r="CY1138">
            <v>0</v>
          </cell>
          <cell r="CZ1138">
            <v>0</v>
          </cell>
          <cell r="DA1138">
            <v>0</v>
          </cell>
          <cell r="DB1138">
            <v>0</v>
          </cell>
          <cell r="DC1138">
            <v>0</v>
          </cell>
          <cell r="DD1138">
            <v>0</v>
          </cell>
          <cell r="DE1138">
            <v>0</v>
          </cell>
          <cell r="DF1138">
            <v>0</v>
          </cell>
          <cell r="DG1138">
            <v>0</v>
          </cell>
          <cell r="DH1138">
            <v>0</v>
          </cell>
          <cell r="DI1138">
            <v>0</v>
          </cell>
          <cell r="DJ1138">
            <v>0</v>
          </cell>
          <cell r="DK1138">
            <v>0</v>
          </cell>
          <cell r="DL1138">
            <v>0</v>
          </cell>
          <cell r="DM1138">
            <v>0</v>
          </cell>
          <cell r="DN1138">
            <v>0</v>
          </cell>
          <cell r="DO1138">
            <v>0</v>
          </cell>
          <cell r="DP1138">
            <v>0</v>
          </cell>
          <cell r="DQ1138">
            <v>0</v>
          </cell>
          <cell r="DR1138">
            <v>0</v>
          </cell>
          <cell r="DS1138">
            <v>0</v>
          </cell>
          <cell r="DT1138">
            <v>0</v>
          </cell>
          <cell r="DU1138">
            <v>0</v>
          </cell>
          <cell r="DV1138">
            <v>0</v>
          </cell>
          <cell r="DW1138">
            <v>0</v>
          </cell>
          <cell r="DX1138">
            <v>0</v>
          </cell>
          <cell r="DY1138">
            <v>0</v>
          </cell>
          <cell r="DZ1138">
            <v>0</v>
          </cell>
          <cell r="EA1138">
            <v>0</v>
          </cell>
          <cell r="EB1138">
            <v>0</v>
          </cell>
          <cell r="EC1138">
            <v>0</v>
          </cell>
          <cell r="ED1138">
            <v>0</v>
          </cell>
          <cell r="EE1138">
            <v>0</v>
          </cell>
          <cell r="EF1138">
            <v>0</v>
          </cell>
          <cell r="EG1138">
            <v>0</v>
          </cell>
          <cell r="EH1138">
            <v>0</v>
          </cell>
          <cell r="EI1138">
            <v>0</v>
          </cell>
          <cell r="EJ1138">
            <v>0</v>
          </cell>
          <cell r="EK1138">
            <v>0</v>
          </cell>
          <cell r="EL1138">
            <v>0</v>
          </cell>
          <cell r="EM1138">
            <v>0</v>
          </cell>
          <cell r="EN1138">
            <v>0</v>
          </cell>
          <cell r="EO1138">
            <v>0</v>
          </cell>
          <cell r="EP1138">
            <v>0</v>
          </cell>
          <cell r="EQ1138">
            <v>0</v>
          </cell>
          <cell r="ER1138">
            <v>0</v>
          </cell>
          <cell r="ES1138">
            <v>0</v>
          </cell>
          <cell r="ET1138">
            <v>0</v>
          </cell>
          <cell r="EU1138">
            <v>0</v>
          </cell>
          <cell r="EV1138">
            <v>0</v>
          </cell>
          <cell r="EW1138">
            <v>0</v>
          </cell>
          <cell r="EX1138">
            <v>0</v>
          </cell>
          <cell r="EY1138">
            <v>0</v>
          </cell>
          <cell r="EZ1138">
            <v>0</v>
          </cell>
          <cell r="FA1138">
            <v>0</v>
          </cell>
          <cell r="FB1138">
            <v>0</v>
          </cell>
          <cell r="FC1138">
            <v>0</v>
          </cell>
          <cell r="FD1138">
            <v>0</v>
          </cell>
          <cell r="FE1138">
            <v>0</v>
          </cell>
          <cell r="FF1138">
            <v>0</v>
          </cell>
          <cell r="FG1138">
            <v>0</v>
          </cell>
          <cell r="FH1138">
            <v>0</v>
          </cell>
          <cell r="FI1138">
            <v>0</v>
          </cell>
          <cell r="FJ1138">
            <v>0</v>
          </cell>
          <cell r="FK1138">
            <v>0</v>
          </cell>
          <cell r="FL1138">
            <v>0</v>
          </cell>
          <cell r="FM1138">
            <v>0</v>
          </cell>
          <cell r="FN1138">
            <v>0</v>
          </cell>
          <cell r="FO1138">
            <v>0</v>
          </cell>
          <cell r="FP1138">
            <v>0</v>
          </cell>
          <cell r="FQ1138">
            <v>0</v>
          </cell>
          <cell r="FR1138">
            <v>0</v>
          </cell>
          <cell r="FS1138">
            <v>0</v>
          </cell>
          <cell r="FT1138">
            <v>0</v>
          </cell>
          <cell r="FU1138">
            <v>0</v>
          </cell>
          <cell r="FV1138">
            <v>0</v>
          </cell>
          <cell r="FW1138">
            <v>0</v>
          </cell>
          <cell r="FX1138">
            <v>0</v>
          </cell>
          <cell r="FY1138">
            <v>0</v>
          </cell>
          <cell r="FZ1138">
            <v>0</v>
          </cell>
          <cell r="GA1138">
            <v>0</v>
          </cell>
          <cell r="GB1138">
            <v>0</v>
          </cell>
          <cell r="GC1138">
            <v>0</v>
          </cell>
          <cell r="GD1138">
            <v>0</v>
          </cell>
          <cell r="GE1138">
            <v>0</v>
          </cell>
          <cell r="GF1138">
            <v>0</v>
          </cell>
          <cell r="GG1138">
            <v>0</v>
          </cell>
          <cell r="GH1138">
            <v>0</v>
          </cell>
          <cell r="GI1138">
            <v>0</v>
          </cell>
          <cell r="GJ1138">
            <v>0</v>
          </cell>
          <cell r="GK1138">
            <v>0</v>
          </cell>
          <cell r="GL1138">
            <v>0</v>
          </cell>
          <cell r="GM1138">
            <v>0</v>
          </cell>
          <cell r="GN1138">
            <v>0</v>
          </cell>
          <cell r="GO1138">
            <v>0</v>
          </cell>
          <cell r="GP1138">
            <v>0</v>
          </cell>
          <cell r="GQ1138">
            <v>0</v>
          </cell>
          <cell r="GR1138">
            <v>0</v>
          </cell>
          <cell r="GS1138">
            <v>0</v>
          </cell>
          <cell r="GT1138">
            <v>0</v>
          </cell>
          <cell r="GU1138">
            <v>0</v>
          </cell>
          <cell r="GV1138">
            <v>0</v>
          </cell>
          <cell r="GW1138">
            <v>0</v>
          </cell>
          <cell r="GX1138">
            <v>0</v>
          </cell>
          <cell r="GY1138">
            <v>0</v>
          </cell>
          <cell r="GZ1138">
            <v>0</v>
          </cell>
          <cell r="HA1138">
            <v>0</v>
          </cell>
          <cell r="HB1138">
            <v>0</v>
          </cell>
          <cell r="HC1138">
            <v>0</v>
          </cell>
          <cell r="HD1138">
            <v>0</v>
          </cell>
          <cell r="HE1138">
            <v>0</v>
          </cell>
          <cell r="HF1138">
            <v>0</v>
          </cell>
          <cell r="HG1138">
            <v>0</v>
          </cell>
          <cell r="HH1138">
            <v>0</v>
          </cell>
          <cell r="HI1138">
            <v>0</v>
          </cell>
          <cell r="HJ1138">
            <v>0</v>
          </cell>
          <cell r="HK1138">
            <v>0</v>
          </cell>
          <cell r="HL1138">
            <v>0</v>
          </cell>
          <cell r="HM1138">
            <v>0</v>
          </cell>
          <cell r="HN1138">
            <v>0</v>
          </cell>
          <cell r="HO1138">
            <v>0</v>
          </cell>
          <cell r="HP1138">
            <v>0</v>
          </cell>
          <cell r="HQ1138">
            <v>0</v>
          </cell>
          <cell r="HR1138">
            <v>0</v>
          </cell>
          <cell r="HS1138">
            <v>0</v>
          </cell>
          <cell r="HT1138">
            <v>0</v>
          </cell>
          <cell r="HU1138">
            <v>0</v>
          </cell>
          <cell r="HV1138">
            <v>0</v>
          </cell>
          <cell r="HW1138">
            <v>0</v>
          </cell>
          <cell r="HX1138">
            <v>0</v>
          </cell>
          <cell r="HY1138">
            <v>0</v>
          </cell>
          <cell r="HZ1138">
            <v>0</v>
          </cell>
          <cell r="IA1138">
            <v>0</v>
          </cell>
          <cell r="IB1138">
            <v>0</v>
          </cell>
          <cell r="IC1138">
            <v>0</v>
          </cell>
          <cell r="ID1138">
            <v>0</v>
          </cell>
          <cell r="IE1138">
            <v>0</v>
          </cell>
          <cell r="IF1138">
            <v>0</v>
          </cell>
          <cell r="IG1138">
            <v>0</v>
          </cell>
          <cell r="IH1138">
            <v>0</v>
          </cell>
          <cell r="II1138">
            <v>0</v>
          </cell>
          <cell r="IJ1138">
            <v>0</v>
          </cell>
          <cell r="IK1138">
            <v>0</v>
          </cell>
          <cell r="IL1138">
            <v>0</v>
          </cell>
          <cell r="IM1138">
            <v>0</v>
          </cell>
          <cell r="IN1138">
            <v>0</v>
          </cell>
          <cell r="IO1138">
            <v>0</v>
          </cell>
          <cell r="IP1138">
            <v>0</v>
          </cell>
          <cell r="IQ1138">
            <v>0</v>
          </cell>
          <cell r="IR1138">
            <v>0</v>
          </cell>
          <cell r="IS1138">
            <v>0</v>
          </cell>
          <cell r="IT1138">
            <v>0</v>
          </cell>
          <cell r="IU1138">
            <v>0</v>
          </cell>
          <cell r="IV1138">
            <v>0</v>
          </cell>
          <cell r="IW1138">
            <v>0</v>
          </cell>
          <cell r="IX1138">
            <v>0</v>
          </cell>
          <cell r="IY1138">
            <v>0</v>
          </cell>
          <cell r="IZ1138">
            <v>0</v>
          </cell>
          <cell r="JA1138">
            <v>0</v>
          </cell>
          <cell r="JB1138">
            <v>0</v>
          </cell>
          <cell r="JC1138">
            <v>0</v>
          </cell>
          <cell r="JD1138">
            <v>0</v>
          </cell>
          <cell r="JE1138">
            <v>0</v>
          </cell>
        </row>
        <row r="1139">
          <cell r="D1139" t="str">
            <v>THM.QF.WMV._.SML.RES Ag-Oak Lea BG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0</v>
          </cell>
          <cell r="BD1139">
            <v>0</v>
          </cell>
          <cell r="BE1139">
            <v>0</v>
          </cell>
          <cell r="BF1139">
            <v>0</v>
          </cell>
          <cell r="BG1139">
            <v>0</v>
          </cell>
          <cell r="BH1139">
            <v>0</v>
          </cell>
          <cell r="BI1139">
            <v>0</v>
          </cell>
          <cell r="BJ1139">
            <v>0</v>
          </cell>
          <cell r="BK1139">
            <v>0</v>
          </cell>
          <cell r="BL1139">
            <v>0</v>
          </cell>
          <cell r="BM1139">
            <v>0</v>
          </cell>
          <cell r="BN1139">
            <v>0</v>
          </cell>
          <cell r="BO1139">
            <v>0</v>
          </cell>
          <cell r="BP1139">
            <v>0</v>
          </cell>
          <cell r="BQ1139">
            <v>0</v>
          </cell>
          <cell r="BR1139">
            <v>0</v>
          </cell>
          <cell r="BS1139">
            <v>0</v>
          </cell>
          <cell r="BT1139">
            <v>0</v>
          </cell>
          <cell r="BU1139">
            <v>0</v>
          </cell>
          <cell r="BV1139">
            <v>0</v>
          </cell>
          <cell r="BW1139">
            <v>0</v>
          </cell>
          <cell r="BX1139">
            <v>0</v>
          </cell>
          <cell r="BY1139">
            <v>0</v>
          </cell>
          <cell r="BZ1139">
            <v>0</v>
          </cell>
          <cell r="CA1139">
            <v>0</v>
          </cell>
          <cell r="CB1139">
            <v>0</v>
          </cell>
          <cell r="CC1139">
            <v>0</v>
          </cell>
          <cell r="CD1139">
            <v>0</v>
          </cell>
          <cell r="CE1139">
            <v>0</v>
          </cell>
          <cell r="CF1139">
            <v>0</v>
          </cell>
          <cell r="CG1139">
            <v>0</v>
          </cell>
          <cell r="CH1139">
            <v>0</v>
          </cell>
          <cell r="CI1139">
            <v>0</v>
          </cell>
          <cell r="CJ1139">
            <v>0</v>
          </cell>
          <cell r="CK1139">
            <v>0</v>
          </cell>
          <cell r="CL1139">
            <v>0</v>
          </cell>
          <cell r="CM1139">
            <v>0</v>
          </cell>
          <cell r="CN1139">
            <v>0</v>
          </cell>
          <cell r="CO1139">
            <v>0</v>
          </cell>
          <cell r="CP1139">
            <v>0</v>
          </cell>
          <cell r="CQ1139">
            <v>0</v>
          </cell>
          <cell r="CR1139">
            <v>0</v>
          </cell>
          <cell r="CS1139">
            <v>0</v>
          </cell>
          <cell r="CT1139">
            <v>0</v>
          </cell>
          <cell r="CU1139">
            <v>0</v>
          </cell>
          <cell r="CV1139">
            <v>0</v>
          </cell>
          <cell r="CW1139">
            <v>0</v>
          </cell>
          <cell r="CX1139">
            <v>0</v>
          </cell>
          <cell r="CY1139">
            <v>0</v>
          </cell>
          <cell r="CZ1139">
            <v>0</v>
          </cell>
          <cell r="DA1139">
            <v>0</v>
          </cell>
          <cell r="DB1139">
            <v>0</v>
          </cell>
          <cell r="DC1139">
            <v>0</v>
          </cell>
          <cell r="DD1139">
            <v>0</v>
          </cell>
          <cell r="DE1139">
            <v>0</v>
          </cell>
          <cell r="DF1139">
            <v>0</v>
          </cell>
          <cell r="DG1139">
            <v>0</v>
          </cell>
          <cell r="DH1139">
            <v>0</v>
          </cell>
          <cell r="DI1139">
            <v>0</v>
          </cell>
          <cell r="DJ1139">
            <v>0</v>
          </cell>
          <cell r="DK1139">
            <v>0</v>
          </cell>
          <cell r="DL1139">
            <v>0</v>
          </cell>
          <cell r="DM1139">
            <v>0</v>
          </cell>
          <cell r="DN1139">
            <v>0</v>
          </cell>
          <cell r="DO1139">
            <v>0</v>
          </cell>
          <cell r="DP1139">
            <v>0</v>
          </cell>
          <cell r="DQ1139">
            <v>0</v>
          </cell>
          <cell r="DR1139">
            <v>0</v>
          </cell>
          <cell r="DS1139">
            <v>0</v>
          </cell>
          <cell r="DT1139">
            <v>0</v>
          </cell>
          <cell r="DU1139">
            <v>0</v>
          </cell>
          <cell r="DV1139">
            <v>0</v>
          </cell>
          <cell r="DW1139">
            <v>0</v>
          </cell>
          <cell r="DX1139">
            <v>0</v>
          </cell>
          <cell r="DY1139">
            <v>0</v>
          </cell>
          <cell r="DZ1139">
            <v>0</v>
          </cell>
          <cell r="EA1139">
            <v>0</v>
          </cell>
          <cell r="EB1139">
            <v>0</v>
          </cell>
          <cell r="EC1139">
            <v>0</v>
          </cell>
          <cell r="ED1139">
            <v>0</v>
          </cell>
          <cell r="EE1139">
            <v>0</v>
          </cell>
          <cell r="EF1139">
            <v>0</v>
          </cell>
          <cell r="EG1139">
            <v>0</v>
          </cell>
          <cell r="EH1139">
            <v>0</v>
          </cell>
          <cell r="EI1139">
            <v>0</v>
          </cell>
          <cell r="EJ1139">
            <v>0</v>
          </cell>
          <cell r="EK1139">
            <v>0</v>
          </cell>
          <cell r="EL1139">
            <v>0</v>
          </cell>
          <cell r="EM1139">
            <v>0</v>
          </cell>
          <cell r="EN1139">
            <v>0</v>
          </cell>
          <cell r="EO1139">
            <v>0</v>
          </cell>
          <cell r="EP1139">
            <v>0</v>
          </cell>
          <cell r="EQ1139">
            <v>0</v>
          </cell>
          <cell r="ER1139">
            <v>0</v>
          </cell>
          <cell r="ES1139">
            <v>0</v>
          </cell>
          <cell r="ET1139">
            <v>0</v>
          </cell>
          <cell r="EU1139">
            <v>0</v>
          </cell>
          <cell r="EV1139">
            <v>0</v>
          </cell>
          <cell r="EW1139">
            <v>0</v>
          </cell>
          <cell r="EX1139">
            <v>0</v>
          </cell>
          <cell r="EY1139">
            <v>0</v>
          </cell>
          <cell r="EZ1139">
            <v>0</v>
          </cell>
          <cell r="FA1139">
            <v>0</v>
          </cell>
          <cell r="FB1139">
            <v>0</v>
          </cell>
          <cell r="FC1139">
            <v>0</v>
          </cell>
          <cell r="FD1139">
            <v>0</v>
          </cell>
          <cell r="FE1139">
            <v>0</v>
          </cell>
          <cell r="FF1139">
            <v>0</v>
          </cell>
          <cell r="FG1139">
            <v>0</v>
          </cell>
          <cell r="FH1139">
            <v>0</v>
          </cell>
          <cell r="FI1139">
            <v>0</v>
          </cell>
          <cell r="FJ1139">
            <v>0</v>
          </cell>
          <cell r="FK1139">
            <v>0</v>
          </cell>
          <cell r="FL1139">
            <v>0</v>
          </cell>
          <cell r="FM1139">
            <v>0</v>
          </cell>
          <cell r="FN1139">
            <v>0</v>
          </cell>
          <cell r="FO1139">
            <v>0</v>
          </cell>
          <cell r="FP1139">
            <v>0</v>
          </cell>
          <cell r="FQ1139">
            <v>0</v>
          </cell>
          <cell r="FR1139">
            <v>0</v>
          </cell>
          <cell r="FS1139">
            <v>0</v>
          </cell>
          <cell r="FT1139">
            <v>0</v>
          </cell>
          <cell r="FU1139">
            <v>0</v>
          </cell>
          <cell r="FV1139">
            <v>0</v>
          </cell>
          <cell r="FW1139">
            <v>0</v>
          </cell>
          <cell r="FX1139">
            <v>0</v>
          </cell>
          <cell r="FY1139">
            <v>0</v>
          </cell>
          <cell r="FZ1139">
            <v>0</v>
          </cell>
          <cell r="GA1139">
            <v>0</v>
          </cell>
          <cell r="GB1139">
            <v>0</v>
          </cell>
          <cell r="GC1139">
            <v>0</v>
          </cell>
          <cell r="GD1139">
            <v>0</v>
          </cell>
          <cell r="GE1139">
            <v>0</v>
          </cell>
          <cell r="GF1139">
            <v>0</v>
          </cell>
          <cell r="GG1139">
            <v>0</v>
          </cell>
          <cell r="GH1139">
            <v>0</v>
          </cell>
          <cell r="GI1139">
            <v>0</v>
          </cell>
          <cell r="GJ1139">
            <v>0</v>
          </cell>
          <cell r="GK1139">
            <v>0</v>
          </cell>
          <cell r="GL1139">
            <v>0</v>
          </cell>
          <cell r="GM1139">
            <v>0</v>
          </cell>
          <cell r="GN1139">
            <v>0</v>
          </cell>
          <cell r="GO1139">
            <v>0</v>
          </cell>
          <cell r="GP1139">
            <v>0</v>
          </cell>
          <cell r="GQ1139">
            <v>0</v>
          </cell>
          <cell r="GR1139">
            <v>0</v>
          </cell>
          <cell r="GS1139">
            <v>0</v>
          </cell>
          <cell r="GT1139">
            <v>0</v>
          </cell>
          <cell r="GU1139">
            <v>0</v>
          </cell>
          <cell r="GV1139">
            <v>0</v>
          </cell>
          <cell r="GW1139">
            <v>0</v>
          </cell>
          <cell r="GX1139">
            <v>0</v>
          </cell>
          <cell r="GY1139">
            <v>0</v>
          </cell>
          <cell r="GZ1139">
            <v>0</v>
          </cell>
          <cell r="HA1139">
            <v>0</v>
          </cell>
          <cell r="HB1139">
            <v>0</v>
          </cell>
          <cell r="HC1139">
            <v>0</v>
          </cell>
          <cell r="HD1139">
            <v>0</v>
          </cell>
          <cell r="HE1139">
            <v>0</v>
          </cell>
          <cell r="HF1139">
            <v>0</v>
          </cell>
          <cell r="HG1139">
            <v>0</v>
          </cell>
          <cell r="HH1139">
            <v>0</v>
          </cell>
          <cell r="HI1139">
            <v>0</v>
          </cell>
          <cell r="HJ1139">
            <v>0</v>
          </cell>
          <cell r="HK1139">
            <v>0</v>
          </cell>
          <cell r="HL1139">
            <v>0</v>
          </cell>
          <cell r="HM1139">
            <v>0</v>
          </cell>
          <cell r="HN1139">
            <v>0</v>
          </cell>
          <cell r="HO1139">
            <v>0</v>
          </cell>
          <cell r="HP1139">
            <v>0</v>
          </cell>
          <cell r="HQ1139">
            <v>0</v>
          </cell>
          <cell r="HR1139">
            <v>0</v>
          </cell>
          <cell r="HS1139">
            <v>0</v>
          </cell>
          <cell r="HT1139">
            <v>0</v>
          </cell>
          <cell r="HU1139">
            <v>0</v>
          </cell>
          <cell r="HV1139">
            <v>0</v>
          </cell>
          <cell r="HW1139">
            <v>0</v>
          </cell>
          <cell r="HX1139">
            <v>0</v>
          </cell>
          <cell r="HY1139">
            <v>0</v>
          </cell>
          <cell r="HZ1139">
            <v>0</v>
          </cell>
          <cell r="IA1139">
            <v>0</v>
          </cell>
          <cell r="IB1139">
            <v>0</v>
          </cell>
          <cell r="IC1139">
            <v>0</v>
          </cell>
          <cell r="ID1139">
            <v>0</v>
          </cell>
          <cell r="IE1139">
            <v>0</v>
          </cell>
          <cell r="IF1139">
            <v>0</v>
          </cell>
          <cell r="IG1139">
            <v>0</v>
          </cell>
          <cell r="IH1139">
            <v>0</v>
          </cell>
          <cell r="II1139">
            <v>0</v>
          </cell>
          <cell r="IJ1139">
            <v>0</v>
          </cell>
          <cell r="IK1139">
            <v>0</v>
          </cell>
          <cell r="IL1139">
            <v>0</v>
          </cell>
          <cell r="IM1139">
            <v>0</v>
          </cell>
          <cell r="IN1139">
            <v>0</v>
          </cell>
          <cell r="IO1139">
            <v>0</v>
          </cell>
          <cell r="IP1139">
            <v>0</v>
          </cell>
          <cell r="IQ1139">
            <v>0</v>
          </cell>
          <cell r="IR1139">
            <v>0</v>
          </cell>
          <cell r="IS1139">
            <v>0</v>
          </cell>
          <cell r="IT1139">
            <v>0</v>
          </cell>
          <cell r="IU1139">
            <v>0</v>
          </cell>
          <cell r="IV1139">
            <v>0</v>
          </cell>
          <cell r="IW1139">
            <v>0</v>
          </cell>
          <cell r="IX1139">
            <v>0</v>
          </cell>
          <cell r="IY1139">
            <v>0</v>
          </cell>
          <cell r="IZ1139">
            <v>0</v>
          </cell>
          <cell r="JA1139">
            <v>0</v>
          </cell>
          <cell r="JB1139">
            <v>0</v>
          </cell>
          <cell r="JC1139">
            <v>0</v>
          </cell>
          <cell r="JD1139">
            <v>0</v>
          </cell>
          <cell r="JE1139">
            <v>0</v>
          </cell>
        </row>
        <row r="1140">
          <cell r="D1140" t="str">
            <v>THM.QF.WOR._.SML.TMF BioF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0</v>
          </cell>
          <cell r="BD1140">
            <v>0</v>
          </cell>
          <cell r="BE1140">
            <v>0</v>
          </cell>
          <cell r="BF1140">
            <v>0</v>
          </cell>
          <cell r="BG1140">
            <v>0</v>
          </cell>
          <cell r="BH1140">
            <v>0</v>
          </cell>
          <cell r="BI1140">
            <v>0</v>
          </cell>
          <cell r="BJ1140">
            <v>0</v>
          </cell>
          <cell r="BK1140">
            <v>0</v>
          </cell>
          <cell r="BL1140">
            <v>0</v>
          </cell>
          <cell r="BM1140">
            <v>0</v>
          </cell>
          <cell r="BN1140">
            <v>0</v>
          </cell>
          <cell r="BO1140">
            <v>0</v>
          </cell>
          <cell r="BP1140">
            <v>0</v>
          </cell>
          <cell r="BQ1140">
            <v>0</v>
          </cell>
          <cell r="BR1140">
            <v>0</v>
          </cell>
          <cell r="BS1140">
            <v>0</v>
          </cell>
          <cell r="BT1140">
            <v>0</v>
          </cell>
          <cell r="BU1140">
            <v>0</v>
          </cell>
          <cell r="BV1140">
            <v>0</v>
          </cell>
          <cell r="BW1140">
            <v>0</v>
          </cell>
          <cell r="BX1140">
            <v>0</v>
          </cell>
          <cell r="BY1140">
            <v>0</v>
          </cell>
          <cell r="BZ1140">
            <v>0</v>
          </cell>
          <cell r="CA1140">
            <v>0</v>
          </cell>
          <cell r="CB1140">
            <v>0</v>
          </cell>
          <cell r="CC1140">
            <v>0</v>
          </cell>
          <cell r="CD1140">
            <v>0</v>
          </cell>
          <cell r="CE1140">
            <v>0</v>
          </cell>
          <cell r="CF1140">
            <v>0</v>
          </cell>
          <cell r="CG1140">
            <v>0</v>
          </cell>
          <cell r="CH1140">
            <v>0</v>
          </cell>
          <cell r="CI1140">
            <v>0</v>
          </cell>
          <cell r="CJ1140">
            <v>0</v>
          </cell>
          <cell r="CK1140">
            <v>0</v>
          </cell>
          <cell r="CL1140">
            <v>0</v>
          </cell>
          <cell r="CM1140">
            <v>0</v>
          </cell>
          <cell r="CN1140">
            <v>0</v>
          </cell>
          <cell r="CO1140">
            <v>0</v>
          </cell>
          <cell r="CP1140">
            <v>0</v>
          </cell>
          <cell r="CQ1140">
            <v>0</v>
          </cell>
          <cell r="CR1140">
            <v>0</v>
          </cell>
          <cell r="CS1140">
            <v>0</v>
          </cell>
          <cell r="CT1140">
            <v>0</v>
          </cell>
          <cell r="CU1140">
            <v>0</v>
          </cell>
          <cell r="CV1140">
            <v>0</v>
          </cell>
          <cell r="CW1140">
            <v>0</v>
          </cell>
          <cell r="CX1140">
            <v>0</v>
          </cell>
          <cell r="CY1140">
            <v>0</v>
          </cell>
          <cell r="CZ1140">
            <v>0</v>
          </cell>
          <cell r="DA1140">
            <v>0</v>
          </cell>
          <cell r="DB1140">
            <v>0</v>
          </cell>
          <cell r="DC1140">
            <v>0</v>
          </cell>
          <cell r="DD1140">
            <v>0</v>
          </cell>
          <cell r="DE1140">
            <v>0</v>
          </cell>
          <cell r="DF1140">
            <v>0</v>
          </cell>
          <cell r="DG1140">
            <v>0</v>
          </cell>
          <cell r="DH1140">
            <v>0</v>
          </cell>
          <cell r="DI1140">
            <v>0</v>
          </cell>
          <cell r="DJ1140">
            <v>0</v>
          </cell>
          <cell r="DK1140">
            <v>0</v>
          </cell>
          <cell r="DL1140">
            <v>0</v>
          </cell>
          <cell r="DM1140">
            <v>0</v>
          </cell>
          <cell r="DN1140">
            <v>0</v>
          </cell>
          <cell r="DO1140">
            <v>0</v>
          </cell>
          <cell r="DP1140">
            <v>0</v>
          </cell>
          <cell r="DQ1140">
            <v>0</v>
          </cell>
          <cell r="DR1140">
            <v>0</v>
          </cell>
          <cell r="DS1140">
            <v>0</v>
          </cell>
          <cell r="DT1140">
            <v>0</v>
          </cell>
          <cell r="DU1140">
            <v>0</v>
          </cell>
          <cell r="DV1140">
            <v>0</v>
          </cell>
          <cell r="DW1140">
            <v>0</v>
          </cell>
          <cell r="DX1140">
            <v>0</v>
          </cell>
          <cell r="DY1140">
            <v>0</v>
          </cell>
          <cell r="DZ1140">
            <v>0</v>
          </cell>
          <cell r="EA1140">
            <v>0</v>
          </cell>
          <cell r="EB1140">
            <v>0</v>
          </cell>
          <cell r="EC1140">
            <v>0</v>
          </cell>
          <cell r="ED1140">
            <v>0</v>
          </cell>
          <cell r="EE1140">
            <v>0</v>
          </cell>
          <cell r="EF1140">
            <v>0</v>
          </cell>
          <cell r="EG1140">
            <v>0</v>
          </cell>
          <cell r="EH1140">
            <v>0</v>
          </cell>
          <cell r="EI1140">
            <v>0</v>
          </cell>
          <cell r="EJ1140">
            <v>0</v>
          </cell>
          <cell r="EK1140">
            <v>0</v>
          </cell>
          <cell r="EL1140">
            <v>0</v>
          </cell>
          <cell r="EM1140">
            <v>0</v>
          </cell>
          <cell r="EN1140">
            <v>0</v>
          </cell>
          <cell r="EO1140">
            <v>0</v>
          </cell>
          <cell r="EP1140">
            <v>0</v>
          </cell>
          <cell r="EQ1140">
            <v>0</v>
          </cell>
          <cell r="ER1140">
            <v>0</v>
          </cell>
          <cell r="ES1140">
            <v>0</v>
          </cell>
          <cell r="ET1140">
            <v>0</v>
          </cell>
          <cell r="EU1140">
            <v>0</v>
          </cell>
          <cell r="EV1140">
            <v>0</v>
          </cell>
          <cell r="EW1140">
            <v>0</v>
          </cell>
          <cell r="EX1140">
            <v>0</v>
          </cell>
          <cell r="EY1140">
            <v>0</v>
          </cell>
          <cell r="EZ1140">
            <v>0</v>
          </cell>
          <cell r="FA1140">
            <v>0</v>
          </cell>
          <cell r="FB1140">
            <v>0</v>
          </cell>
          <cell r="FC1140">
            <v>0</v>
          </cell>
          <cell r="FD1140">
            <v>0</v>
          </cell>
          <cell r="FE1140">
            <v>0</v>
          </cell>
          <cell r="FF1140">
            <v>0</v>
          </cell>
          <cell r="FG1140">
            <v>0</v>
          </cell>
          <cell r="FH1140">
            <v>0</v>
          </cell>
          <cell r="FI1140">
            <v>0</v>
          </cell>
          <cell r="FJ1140">
            <v>0</v>
          </cell>
          <cell r="FK1140">
            <v>0</v>
          </cell>
          <cell r="FL1140">
            <v>0</v>
          </cell>
          <cell r="FM1140">
            <v>0</v>
          </cell>
          <cell r="FN1140">
            <v>0</v>
          </cell>
          <cell r="FO1140">
            <v>0</v>
          </cell>
          <cell r="FP1140">
            <v>0</v>
          </cell>
          <cell r="FQ1140">
            <v>0</v>
          </cell>
          <cell r="FR1140">
            <v>0</v>
          </cell>
          <cell r="FS1140">
            <v>0</v>
          </cell>
          <cell r="FT1140">
            <v>0</v>
          </cell>
          <cell r="FU1140">
            <v>0</v>
          </cell>
          <cell r="FV1140">
            <v>0</v>
          </cell>
          <cell r="FW1140">
            <v>0</v>
          </cell>
          <cell r="FX1140">
            <v>0</v>
          </cell>
          <cell r="FY1140">
            <v>0</v>
          </cell>
          <cell r="FZ1140">
            <v>0</v>
          </cell>
          <cell r="GA1140">
            <v>0</v>
          </cell>
          <cell r="GB1140">
            <v>0</v>
          </cell>
          <cell r="GC1140">
            <v>0</v>
          </cell>
          <cell r="GD1140">
            <v>0</v>
          </cell>
          <cell r="GE1140">
            <v>0</v>
          </cell>
          <cell r="GF1140">
            <v>0</v>
          </cell>
          <cell r="GG1140">
            <v>0</v>
          </cell>
          <cell r="GH1140">
            <v>0</v>
          </cell>
          <cell r="GI1140">
            <v>0</v>
          </cell>
          <cell r="GJ1140">
            <v>0</v>
          </cell>
          <cell r="GK1140">
            <v>0</v>
          </cell>
          <cell r="GL1140">
            <v>0</v>
          </cell>
          <cell r="GM1140">
            <v>0</v>
          </cell>
          <cell r="GN1140">
            <v>0</v>
          </cell>
          <cell r="GO1140">
            <v>0</v>
          </cell>
          <cell r="GP1140">
            <v>0</v>
          </cell>
          <cell r="GQ1140">
            <v>0</v>
          </cell>
          <cell r="GR1140">
            <v>0</v>
          </cell>
          <cell r="GS1140">
            <v>0</v>
          </cell>
          <cell r="GT1140">
            <v>0</v>
          </cell>
          <cell r="GU1140">
            <v>0</v>
          </cell>
          <cell r="GV1140">
            <v>0</v>
          </cell>
          <cell r="GW1140">
            <v>0</v>
          </cell>
          <cell r="GX1140">
            <v>0</v>
          </cell>
          <cell r="GY1140">
            <v>0</v>
          </cell>
          <cell r="GZ1140">
            <v>0</v>
          </cell>
          <cell r="HA1140">
            <v>0</v>
          </cell>
          <cell r="HB1140">
            <v>0</v>
          </cell>
          <cell r="HC1140">
            <v>0</v>
          </cell>
          <cell r="HD1140">
            <v>0</v>
          </cell>
          <cell r="HE1140">
            <v>0</v>
          </cell>
          <cell r="HF1140">
            <v>0</v>
          </cell>
          <cell r="HG1140">
            <v>0</v>
          </cell>
          <cell r="HH1140">
            <v>0</v>
          </cell>
          <cell r="HI1140">
            <v>0</v>
          </cell>
          <cell r="HJ1140">
            <v>0</v>
          </cell>
          <cell r="HK1140">
            <v>0</v>
          </cell>
          <cell r="HL1140">
            <v>0</v>
          </cell>
          <cell r="HM1140">
            <v>0</v>
          </cell>
          <cell r="HN1140">
            <v>0</v>
          </cell>
          <cell r="HO1140">
            <v>0</v>
          </cell>
          <cell r="HP1140">
            <v>0</v>
          </cell>
          <cell r="HQ1140">
            <v>0</v>
          </cell>
          <cell r="HR1140">
            <v>0</v>
          </cell>
          <cell r="HS1140">
            <v>0</v>
          </cell>
          <cell r="HT1140">
            <v>0</v>
          </cell>
          <cell r="HU1140">
            <v>0</v>
          </cell>
          <cell r="HV1140">
            <v>0</v>
          </cell>
          <cell r="HW1140">
            <v>0</v>
          </cell>
          <cell r="HX1140">
            <v>0</v>
          </cell>
          <cell r="HY1140">
            <v>0</v>
          </cell>
          <cell r="HZ1140">
            <v>0</v>
          </cell>
          <cell r="IA1140">
            <v>0</v>
          </cell>
          <cell r="IB1140">
            <v>0</v>
          </cell>
          <cell r="IC1140">
            <v>0</v>
          </cell>
          <cell r="ID1140">
            <v>0</v>
          </cell>
          <cell r="IE1140">
            <v>0</v>
          </cell>
          <cell r="IF1140">
            <v>0</v>
          </cell>
          <cell r="IG1140">
            <v>0</v>
          </cell>
          <cell r="IH1140">
            <v>0</v>
          </cell>
          <cell r="II1140">
            <v>0</v>
          </cell>
          <cell r="IJ1140">
            <v>0</v>
          </cell>
          <cell r="IK1140">
            <v>0</v>
          </cell>
          <cell r="IL1140">
            <v>0</v>
          </cell>
          <cell r="IM1140">
            <v>0</v>
          </cell>
          <cell r="IN1140">
            <v>0</v>
          </cell>
          <cell r="IO1140">
            <v>0</v>
          </cell>
          <cell r="IP1140">
            <v>0</v>
          </cell>
          <cell r="IQ1140">
            <v>0</v>
          </cell>
          <cell r="IR1140">
            <v>0</v>
          </cell>
          <cell r="IS1140">
            <v>0</v>
          </cell>
          <cell r="IT1140">
            <v>0</v>
          </cell>
          <cell r="IU1140">
            <v>0</v>
          </cell>
          <cell r="IV1140">
            <v>0</v>
          </cell>
          <cell r="IW1140">
            <v>0</v>
          </cell>
          <cell r="IX1140">
            <v>0</v>
          </cell>
          <cell r="IY1140">
            <v>0</v>
          </cell>
          <cell r="IZ1140">
            <v>0</v>
          </cell>
          <cell r="JA1140">
            <v>0</v>
          </cell>
          <cell r="JB1140">
            <v>0</v>
          </cell>
          <cell r="JC1140">
            <v>0</v>
          </cell>
          <cell r="JD1140">
            <v>0</v>
          </cell>
          <cell r="JE1140">
            <v>0</v>
          </cell>
        </row>
        <row r="1141">
          <cell r="D1141" t="str">
            <v>GEO.QF.GOE._.SML.BYU-Idaho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0</v>
          </cell>
          <cell r="BD1141">
            <v>0</v>
          </cell>
          <cell r="BE1141">
            <v>0</v>
          </cell>
          <cell r="BF1141">
            <v>0</v>
          </cell>
          <cell r="BG1141">
            <v>0</v>
          </cell>
          <cell r="BH1141">
            <v>0</v>
          </cell>
          <cell r="BI1141">
            <v>0</v>
          </cell>
          <cell r="BJ1141">
            <v>0</v>
          </cell>
          <cell r="BK1141">
            <v>0</v>
          </cell>
          <cell r="BL1141">
            <v>0</v>
          </cell>
          <cell r="BM1141">
            <v>0</v>
          </cell>
          <cell r="BN1141">
            <v>0</v>
          </cell>
          <cell r="BO1141">
            <v>0</v>
          </cell>
          <cell r="BP1141">
            <v>0</v>
          </cell>
          <cell r="BQ1141">
            <v>0</v>
          </cell>
          <cell r="BR1141">
            <v>0</v>
          </cell>
          <cell r="BS1141">
            <v>0</v>
          </cell>
          <cell r="BT1141">
            <v>0</v>
          </cell>
          <cell r="BU1141">
            <v>0</v>
          </cell>
          <cell r="BV1141">
            <v>0</v>
          </cell>
          <cell r="BW1141">
            <v>0</v>
          </cell>
          <cell r="BX1141">
            <v>0</v>
          </cell>
          <cell r="BY1141">
            <v>0</v>
          </cell>
          <cell r="BZ1141">
            <v>0</v>
          </cell>
          <cell r="CA1141">
            <v>0</v>
          </cell>
          <cell r="CB1141">
            <v>0</v>
          </cell>
          <cell r="CC1141">
            <v>0</v>
          </cell>
          <cell r="CD1141">
            <v>0</v>
          </cell>
          <cell r="CE1141">
            <v>0</v>
          </cell>
          <cell r="CF1141">
            <v>0</v>
          </cell>
          <cell r="CG1141">
            <v>0</v>
          </cell>
          <cell r="CH1141">
            <v>0</v>
          </cell>
          <cell r="CI1141">
            <v>0</v>
          </cell>
          <cell r="CJ1141">
            <v>0</v>
          </cell>
          <cell r="CK1141">
            <v>0</v>
          </cell>
          <cell r="CL1141">
            <v>0</v>
          </cell>
          <cell r="CM1141">
            <v>0</v>
          </cell>
          <cell r="CN1141">
            <v>0</v>
          </cell>
          <cell r="CO1141">
            <v>0</v>
          </cell>
          <cell r="CP1141">
            <v>0</v>
          </cell>
          <cell r="CQ1141">
            <v>0</v>
          </cell>
          <cell r="CR1141">
            <v>0</v>
          </cell>
          <cell r="CS1141">
            <v>0</v>
          </cell>
          <cell r="CT1141">
            <v>0</v>
          </cell>
          <cell r="CU1141">
            <v>0</v>
          </cell>
          <cell r="CV1141">
            <v>0</v>
          </cell>
          <cell r="CW1141">
            <v>0</v>
          </cell>
          <cell r="CX1141">
            <v>0</v>
          </cell>
          <cell r="CY1141">
            <v>0</v>
          </cell>
          <cell r="CZ1141">
            <v>0</v>
          </cell>
          <cell r="DA1141">
            <v>0</v>
          </cell>
          <cell r="DB1141">
            <v>0</v>
          </cell>
          <cell r="DC1141">
            <v>0</v>
          </cell>
          <cell r="DD1141">
            <v>0</v>
          </cell>
          <cell r="DE1141">
            <v>0</v>
          </cell>
          <cell r="DF1141">
            <v>0</v>
          </cell>
          <cell r="DG1141">
            <v>0</v>
          </cell>
          <cell r="DH1141">
            <v>0</v>
          </cell>
          <cell r="DI1141">
            <v>0</v>
          </cell>
          <cell r="DJ1141">
            <v>0</v>
          </cell>
          <cell r="DK1141">
            <v>0</v>
          </cell>
          <cell r="DL1141">
            <v>0</v>
          </cell>
          <cell r="DM1141">
            <v>0</v>
          </cell>
          <cell r="DN1141">
            <v>0</v>
          </cell>
          <cell r="DO1141">
            <v>0</v>
          </cell>
          <cell r="DP1141">
            <v>0</v>
          </cell>
          <cell r="DQ1141">
            <v>0</v>
          </cell>
          <cell r="DR1141">
            <v>0</v>
          </cell>
          <cell r="DS1141">
            <v>0</v>
          </cell>
          <cell r="DT1141">
            <v>0</v>
          </cell>
          <cell r="DU1141">
            <v>0</v>
          </cell>
          <cell r="DV1141">
            <v>0</v>
          </cell>
          <cell r="DW1141">
            <v>0</v>
          </cell>
          <cell r="DX1141">
            <v>0</v>
          </cell>
          <cell r="DY1141">
            <v>0</v>
          </cell>
          <cell r="DZ1141">
            <v>0</v>
          </cell>
          <cell r="EA1141">
            <v>0</v>
          </cell>
          <cell r="EB1141">
            <v>0</v>
          </cell>
          <cell r="EC1141">
            <v>0</v>
          </cell>
          <cell r="ED1141">
            <v>0</v>
          </cell>
          <cell r="EE1141">
            <v>0</v>
          </cell>
          <cell r="EF1141">
            <v>0</v>
          </cell>
          <cell r="EG1141">
            <v>0</v>
          </cell>
          <cell r="EH1141">
            <v>0</v>
          </cell>
          <cell r="EI1141">
            <v>0</v>
          </cell>
          <cell r="EJ1141">
            <v>0</v>
          </cell>
          <cell r="EK1141">
            <v>0</v>
          </cell>
          <cell r="EL1141">
            <v>0</v>
          </cell>
          <cell r="EM1141">
            <v>0</v>
          </cell>
          <cell r="EN1141">
            <v>0</v>
          </cell>
          <cell r="EO1141">
            <v>0</v>
          </cell>
          <cell r="EP1141">
            <v>0</v>
          </cell>
          <cell r="EQ1141">
            <v>0</v>
          </cell>
          <cell r="ER1141">
            <v>0</v>
          </cell>
          <cell r="ES1141">
            <v>0</v>
          </cell>
          <cell r="ET1141">
            <v>0</v>
          </cell>
          <cell r="EU1141">
            <v>0</v>
          </cell>
          <cell r="EV1141">
            <v>0</v>
          </cell>
          <cell r="EW1141">
            <v>0</v>
          </cell>
          <cell r="EX1141">
            <v>0</v>
          </cell>
          <cell r="EY1141">
            <v>0</v>
          </cell>
          <cell r="EZ1141">
            <v>0</v>
          </cell>
          <cell r="FA1141">
            <v>0</v>
          </cell>
          <cell r="FB1141">
            <v>0</v>
          </cell>
          <cell r="FC1141">
            <v>0</v>
          </cell>
          <cell r="FD1141">
            <v>0</v>
          </cell>
          <cell r="FE1141">
            <v>0</v>
          </cell>
          <cell r="FF1141">
            <v>0</v>
          </cell>
          <cell r="FG1141">
            <v>0</v>
          </cell>
          <cell r="FH1141">
            <v>0</v>
          </cell>
          <cell r="FI1141">
            <v>0</v>
          </cell>
          <cell r="FJ1141">
            <v>0</v>
          </cell>
          <cell r="FK1141">
            <v>0</v>
          </cell>
          <cell r="FL1141">
            <v>0</v>
          </cell>
          <cell r="FM1141">
            <v>0</v>
          </cell>
          <cell r="FN1141">
            <v>0</v>
          </cell>
          <cell r="FO1141">
            <v>0</v>
          </cell>
          <cell r="FP1141">
            <v>0</v>
          </cell>
          <cell r="FQ1141">
            <v>0</v>
          </cell>
          <cell r="FR1141">
            <v>0</v>
          </cell>
          <cell r="FS1141">
            <v>0</v>
          </cell>
          <cell r="FT1141">
            <v>0</v>
          </cell>
          <cell r="FU1141">
            <v>0</v>
          </cell>
          <cell r="FV1141">
            <v>0</v>
          </cell>
          <cell r="FW1141">
            <v>0</v>
          </cell>
          <cell r="FX1141">
            <v>0</v>
          </cell>
          <cell r="FY1141">
            <v>0</v>
          </cell>
          <cell r="FZ1141">
            <v>0</v>
          </cell>
          <cell r="GA1141">
            <v>0</v>
          </cell>
          <cell r="GB1141">
            <v>0</v>
          </cell>
          <cell r="GC1141">
            <v>0</v>
          </cell>
          <cell r="GD1141">
            <v>0</v>
          </cell>
          <cell r="GE1141">
            <v>0</v>
          </cell>
          <cell r="GF1141">
            <v>0</v>
          </cell>
          <cell r="GG1141">
            <v>0</v>
          </cell>
          <cell r="GH1141">
            <v>0</v>
          </cell>
          <cell r="GI1141">
            <v>0</v>
          </cell>
          <cell r="GJ1141">
            <v>0</v>
          </cell>
          <cell r="GK1141">
            <v>0</v>
          </cell>
          <cell r="GL1141">
            <v>0</v>
          </cell>
          <cell r="GM1141">
            <v>0</v>
          </cell>
          <cell r="GN1141">
            <v>0</v>
          </cell>
          <cell r="GO1141">
            <v>0</v>
          </cell>
          <cell r="GP1141">
            <v>0</v>
          </cell>
          <cell r="GQ1141">
            <v>0</v>
          </cell>
          <cell r="GR1141">
            <v>0</v>
          </cell>
          <cell r="GS1141">
            <v>0</v>
          </cell>
          <cell r="GT1141">
            <v>0</v>
          </cell>
          <cell r="GU1141">
            <v>0</v>
          </cell>
          <cell r="GV1141">
            <v>0</v>
          </cell>
          <cell r="GW1141">
            <v>0</v>
          </cell>
          <cell r="GX1141">
            <v>0</v>
          </cell>
          <cell r="GY1141">
            <v>0</v>
          </cell>
          <cell r="GZ1141">
            <v>0</v>
          </cell>
          <cell r="HA1141">
            <v>0</v>
          </cell>
          <cell r="HB1141">
            <v>0</v>
          </cell>
          <cell r="HC1141">
            <v>0</v>
          </cell>
          <cell r="HD1141">
            <v>0</v>
          </cell>
          <cell r="HE1141">
            <v>0</v>
          </cell>
          <cell r="HF1141">
            <v>0</v>
          </cell>
          <cell r="HG1141">
            <v>0</v>
          </cell>
          <cell r="HH1141">
            <v>0</v>
          </cell>
          <cell r="HI1141">
            <v>0</v>
          </cell>
          <cell r="HJ1141">
            <v>0</v>
          </cell>
          <cell r="HK1141">
            <v>0</v>
          </cell>
          <cell r="HL1141">
            <v>0</v>
          </cell>
          <cell r="HM1141">
            <v>0</v>
          </cell>
          <cell r="HN1141">
            <v>0</v>
          </cell>
          <cell r="HO1141">
            <v>0</v>
          </cell>
          <cell r="HP1141">
            <v>0</v>
          </cell>
          <cell r="HQ1141">
            <v>0</v>
          </cell>
          <cell r="HR1141">
            <v>0</v>
          </cell>
          <cell r="HS1141">
            <v>0</v>
          </cell>
          <cell r="HT1141">
            <v>0</v>
          </cell>
          <cell r="HU1141">
            <v>0</v>
          </cell>
          <cell r="HV1141">
            <v>0</v>
          </cell>
          <cell r="HW1141">
            <v>0</v>
          </cell>
          <cell r="HX1141">
            <v>0</v>
          </cell>
          <cell r="HY1141">
            <v>0</v>
          </cell>
          <cell r="HZ1141">
            <v>0</v>
          </cell>
          <cell r="IA1141">
            <v>0</v>
          </cell>
          <cell r="IB1141">
            <v>0</v>
          </cell>
          <cell r="IC1141">
            <v>0</v>
          </cell>
          <cell r="ID1141">
            <v>0</v>
          </cell>
          <cell r="IE1141">
            <v>0</v>
          </cell>
          <cell r="IF1141">
            <v>0</v>
          </cell>
          <cell r="IG1141">
            <v>0</v>
          </cell>
          <cell r="IH1141">
            <v>0</v>
          </cell>
          <cell r="II1141">
            <v>0</v>
          </cell>
          <cell r="IJ1141">
            <v>0</v>
          </cell>
          <cell r="IK1141">
            <v>0</v>
          </cell>
          <cell r="IL1141">
            <v>0</v>
          </cell>
          <cell r="IM1141">
            <v>0</v>
          </cell>
          <cell r="IN1141">
            <v>0</v>
          </cell>
          <cell r="IO1141">
            <v>0</v>
          </cell>
          <cell r="IP1141">
            <v>0</v>
          </cell>
          <cell r="IQ1141">
            <v>0</v>
          </cell>
          <cell r="IR1141">
            <v>0</v>
          </cell>
          <cell r="IS1141">
            <v>0</v>
          </cell>
          <cell r="IT1141">
            <v>0</v>
          </cell>
          <cell r="IU1141">
            <v>0</v>
          </cell>
          <cell r="IV1141">
            <v>0</v>
          </cell>
          <cell r="IW1141">
            <v>0</v>
          </cell>
          <cell r="IX1141">
            <v>0</v>
          </cell>
          <cell r="IY1141">
            <v>0</v>
          </cell>
          <cell r="IZ1141">
            <v>0</v>
          </cell>
          <cell r="JA1141">
            <v>0</v>
          </cell>
          <cell r="JB1141">
            <v>0</v>
          </cell>
          <cell r="JC1141">
            <v>0</v>
          </cell>
          <cell r="JD1141">
            <v>0</v>
          </cell>
          <cell r="JE1141">
            <v>0</v>
          </cell>
        </row>
        <row r="1142">
          <cell r="D1142" t="str">
            <v>GEO.QF.SOR._.SML.OIT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0</v>
          </cell>
          <cell r="BD1142">
            <v>0</v>
          </cell>
          <cell r="BE1142">
            <v>0</v>
          </cell>
          <cell r="BF1142">
            <v>0</v>
          </cell>
          <cell r="BG1142">
            <v>0</v>
          </cell>
          <cell r="BH1142">
            <v>0</v>
          </cell>
          <cell r="BI1142">
            <v>0</v>
          </cell>
          <cell r="BJ1142">
            <v>0</v>
          </cell>
          <cell r="BK1142">
            <v>0</v>
          </cell>
          <cell r="BL1142">
            <v>0</v>
          </cell>
          <cell r="BM1142">
            <v>0</v>
          </cell>
          <cell r="BN1142">
            <v>0</v>
          </cell>
          <cell r="BO1142">
            <v>0</v>
          </cell>
          <cell r="BP1142">
            <v>0</v>
          </cell>
          <cell r="BQ1142">
            <v>0</v>
          </cell>
          <cell r="BR1142">
            <v>0</v>
          </cell>
          <cell r="BS1142">
            <v>0</v>
          </cell>
          <cell r="BT1142">
            <v>0</v>
          </cell>
          <cell r="BU1142">
            <v>0</v>
          </cell>
          <cell r="BV1142">
            <v>0</v>
          </cell>
          <cell r="BW1142">
            <v>0</v>
          </cell>
          <cell r="BX1142">
            <v>0</v>
          </cell>
          <cell r="BY1142">
            <v>0</v>
          </cell>
          <cell r="BZ1142">
            <v>0</v>
          </cell>
          <cell r="CA1142">
            <v>0</v>
          </cell>
          <cell r="CB1142">
            <v>0</v>
          </cell>
          <cell r="CC1142">
            <v>0</v>
          </cell>
          <cell r="CD1142">
            <v>0</v>
          </cell>
          <cell r="CE1142">
            <v>0</v>
          </cell>
          <cell r="CF1142">
            <v>0</v>
          </cell>
          <cell r="CG1142">
            <v>0</v>
          </cell>
          <cell r="CH1142">
            <v>0</v>
          </cell>
          <cell r="CI1142">
            <v>0</v>
          </cell>
          <cell r="CJ1142">
            <v>0</v>
          </cell>
          <cell r="CK1142">
            <v>0</v>
          </cell>
          <cell r="CL1142">
            <v>0</v>
          </cell>
          <cell r="CM1142">
            <v>0</v>
          </cell>
          <cell r="CN1142">
            <v>0</v>
          </cell>
          <cell r="CO1142">
            <v>0</v>
          </cell>
          <cell r="CP1142">
            <v>0</v>
          </cell>
          <cell r="CQ1142">
            <v>0</v>
          </cell>
          <cell r="CR1142">
            <v>0</v>
          </cell>
          <cell r="CS1142">
            <v>0</v>
          </cell>
          <cell r="CT1142">
            <v>0</v>
          </cell>
          <cell r="CU1142">
            <v>0</v>
          </cell>
          <cell r="CV1142">
            <v>0</v>
          </cell>
          <cell r="CW1142">
            <v>0</v>
          </cell>
          <cell r="CX1142">
            <v>0</v>
          </cell>
          <cell r="CY1142">
            <v>0</v>
          </cell>
          <cell r="CZ1142">
            <v>0</v>
          </cell>
          <cell r="DA1142">
            <v>0</v>
          </cell>
          <cell r="DB1142">
            <v>0</v>
          </cell>
          <cell r="DC1142">
            <v>0</v>
          </cell>
          <cell r="DD1142">
            <v>0</v>
          </cell>
          <cell r="DE1142">
            <v>0</v>
          </cell>
          <cell r="DF1142">
            <v>0</v>
          </cell>
          <cell r="DG1142">
            <v>0</v>
          </cell>
          <cell r="DH1142">
            <v>0</v>
          </cell>
          <cell r="DI1142">
            <v>0</v>
          </cell>
          <cell r="DJ1142">
            <v>0</v>
          </cell>
          <cell r="DK1142">
            <v>0</v>
          </cell>
          <cell r="DL1142">
            <v>0</v>
          </cell>
          <cell r="DM1142">
            <v>0</v>
          </cell>
          <cell r="DN1142">
            <v>0</v>
          </cell>
          <cell r="DO1142">
            <v>0</v>
          </cell>
          <cell r="DP1142">
            <v>0</v>
          </cell>
          <cell r="DQ1142">
            <v>0</v>
          </cell>
          <cell r="DR1142">
            <v>0</v>
          </cell>
          <cell r="DS1142">
            <v>0</v>
          </cell>
          <cell r="DT1142">
            <v>0</v>
          </cell>
          <cell r="DU1142">
            <v>0</v>
          </cell>
          <cell r="DV1142">
            <v>0</v>
          </cell>
          <cell r="DW1142">
            <v>0</v>
          </cell>
          <cell r="DX1142">
            <v>0</v>
          </cell>
          <cell r="DY1142">
            <v>0</v>
          </cell>
          <cell r="DZ1142">
            <v>0</v>
          </cell>
          <cell r="EA1142">
            <v>0</v>
          </cell>
          <cell r="EB1142">
            <v>0</v>
          </cell>
          <cell r="EC1142">
            <v>0</v>
          </cell>
          <cell r="ED1142">
            <v>0</v>
          </cell>
          <cell r="EE1142">
            <v>0</v>
          </cell>
          <cell r="EF1142">
            <v>0</v>
          </cell>
          <cell r="EG1142">
            <v>0</v>
          </cell>
          <cell r="EH1142">
            <v>0</v>
          </cell>
          <cell r="EI1142">
            <v>0</v>
          </cell>
          <cell r="EJ1142">
            <v>0</v>
          </cell>
          <cell r="EK1142">
            <v>0</v>
          </cell>
          <cell r="EL1142">
            <v>0</v>
          </cell>
          <cell r="EM1142">
            <v>0</v>
          </cell>
          <cell r="EN1142">
            <v>0</v>
          </cell>
          <cell r="EO1142">
            <v>0</v>
          </cell>
          <cell r="EP1142">
            <v>0</v>
          </cell>
          <cell r="EQ1142">
            <v>0</v>
          </cell>
          <cell r="ER1142">
            <v>0</v>
          </cell>
          <cell r="ES1142">
            <v>0</v>
          </cell>
          <cell r="ET1142">
            <v>0</v>
          </cell>
          <cell r="EU1142">
            <v>0</v>
          </cell>
          <cell r="EV1142">
            <v>0</v>
          </cell>
          <cell r="EW1142">
            <v>0</v>
          </cell>
          <cell r="EX1142">
            <v>0</v>
          </cell>
          <cell r="EY1142">
            <v>0</v>
          </cell>
          <cell r="EZ1142">
            <v>0</v>
          </cell>
          <cell r="FA1142">
            <v>0</v>
          </cell>
          <cell r="FB1142">
            <v>0</v>
          </cell>
          <cell r="FC1142">
            <v>0</v>
          </cell>
          <cell r="FD1142">
            <v>0</v>
          </cell>
          <cell r="FE1142">
            <v>0</v>
          </cell>
          <cell r="FF1142">
            <v>0</v>
          </cell>
          <cell r="FG1142">
            <v>0</v>
          </cell>
          <cell r="FH1142">
            <v>0</v>
          </cell>
          <cell r="FI1142">
            <v>0</v>
          </cell>
          <cell r="FJ1142">
            <v>0</v>
          </cell>
          <cell r="FK1142">
            <v>0</v>
          </cell>
          <cell r="FL1142">
            <v>0</v>
          </cell>
          <cell r="FM1142">
            <v>0</v>
          </cell>
          <cell r="FN1142">
            <v>0</v>
          </cell>
          <cell r="FO1142">
            <v>0</v>
          </cell>
          <cell r="FP1142">
            <v>0</v>
          </cell>
          <cell r="FQ1142">
            <v>0</v>
          </cell>
          <cell r="FR1142">
            <v>0</v>
          </cell>
          <cell r="FS1142">
            <v>0</v>
          </cell>
          <cell r="FT1142">
            <v>0</v>
          </cell>
          <cell r="FU1142">
            <v>0</v>
          </cell>
          <cell r="FV1142">
            <v>0</v>
          </cell>
          <cell r="FW1142">
            <v>0</v>
          </cell>
          <cell r="FX1142">
            <v>0</v>
          </cell>
          <cell r="FY1142">
            <v>0</v>
          </cell>
          <cell r="FZ1142">
            <v>0</v>
          </cell>
          <cell r="GA1142">
            <v>0</v>
          </cell>
          <cell r="GB1142">
            <v>0</v>
          </cell>
          <cell r="GC1142">
            <v>0</v>
          </cell>
          <cell r="GD1142">
            <v>0</v>
          </cell>
          <cell r="GE1142">
            <v>0</v>
          </cell>
          <cell r="GF1142">
            <v>0</v>
          </cell>
          <cell r="GG1142">
            <v>0</v>
          </cell>
          <cell r="GH1142">
            <v>0</v>
          </cell>
          <cell r="GI1142">
            <v>0</v>
          </cell>
          <cell r="GJ1142">
            <v>0</v>
          </cell>
          <cell r="GK1142">
            <v>0</v>
          </cell>
          <cell r="GL1142">
            <v>0</v>
          </cell>
          <cell r="GM1142">
            <v>0</v>
          </cell>
          <cell r="GN1142">
            <v>0</v>
          </cell>
          <cell r="GO1142">
            <v>0</v>
          </cell>
          <cell r="GP1142">
            <v>0</v>
          </cell>
          <cell r="GQ1142">
            <v>0</v>
          </cell>
          <cell r="GR1142">
            <v>0</v>
          </cell>
          <cell r="GS1142">
            <v>0</v>
          </cell>
          <cell r="GT1142">
            <v>0</v>
          </cell>
          <cell r="GU1142">
            <v>0</v>
          </cell>
          <cell r="GV1142">
            <v>0</v>
          </cell>
          <cell r="GW1142">
            <v>0</v>
          </cell>
          <cell r="GX1142">
            <v>0</v>
          </cell>
          <cell r="GY1142">
            <v>0</v>
          </cell>
          <cell r="GZ1142">
            <v>0</v>
          </cell>
          <cell r="HA1142">
            <v>0</v>
          </cell>
          <cell r="HB1142">
            <v>0</v>
          </cell>
          <cell r="HC1142">
            <v>0</v>
          </cell>
          <cell r="HD1142">
            <v>0</v>
          </cell>
          <cell r="HE1142">
            <v>0</v>
          </cell>
          <cell r="HF1142">
            <v>0</v>
          </cell>
          <cell r="HG1142">
            <v>0</v>
          </cell>
          <cell r="HH1142">
            <v>0</v>
          </cell>
          <cell r="HI1142">
            <v>0</v>
          </cell>
          <cell r="HJ1142">
            <v>0</v>
          </cell>
          <cell r="HK1142">
            <v>0</v>
          </cell>
          <cell r="HL1142">
            <v>0</v>
          </cell>
          <cell r="HM1142">
            <v>0</v>
          </cell>
          <cell r="HN1142">
            <v>0</v>
          </cell>
          <cell r="HO1142">
            <v>0</v>
          </cell>
          <cell r="HP1142">
            <v>0</v>
          </cell>
          <cell r="HQ1142">
            <v>0</v>
          </cell>
          <cell r="HR1142">
            <v>0</v>
          </cell>
          <cell r="HS1142">
            <v>0</v>
          </cell>
          <cell r="HT1142">
            <v>0</v>
          </cell>
          <cell r="HU1142">
            <v>0</v>
          </cell>
          <cell r="HV1142">
            <v>0</v>
          </cell>
          <cell r="HW1142">
            <v>0</v>
          </cell>
          <cell r="HX1142">
            <v>0</v>
          </cell>
          <cell r="HY1142">
            <v>0</v>
          </cell>
          <cell r="HZ1142">
            <v>0</v>
          </cell>
          <cell r="IA1142">
            <v>0</v>
          </cell>
          <cell r="IB1142">
            <v>0</v>
          </cell>
          <cell r="IC1142">
            <v>0</v>
          </cell>
          <cell r="ID1142">
            <v>0</v>
          </cell>
          <cell r="IE1142">
            <v>0</v>
          </cell>
          <cell r="IF1142">
            <v>0</v>
          </cell>
          <cell r="IG1142">
            <v>0</v>
          </cell>
          <cell r="IH1142">
            <v>0</v>
          </cell>
          <cell r="II1142">
            <v>0</v>
          </cell>
          <cell r="IJ1142">
            <v>0</v>
          </cell>
          <cell r="IK1142">
            <v>0</v>
          </cell>
          <cell r="IL1142">
            <v>0</v>
          </cell>
          <cell r="IM1142">
            <v>0</v>
          </cell>
          <cell r="IN1142">
            <v>0</v>
          </cell>
          <cell r="IO1142">
            <v>0</v>
          </cell>
          <cell r="IP1142">
            <v>0</v>
          </cell>
          <cell r="IQ1142">
            <v>0</v>
          </cell>
          <cell r="IR1142">
            <v>0</v>
          </cell>
          <cell r="IS1142">
            <v>0</v>
          </cell>
          <cell r="IT1142">
            <v>0</v>
          </cell>
          <cell r="IU1142">
            <v>0</v>
          </cell>
          <cell r="IV1142">
            <v>0</v>
          </cell>
          <cell r="IW1142">
            <v>0</v>
          </cell>
          <cell r="IX1142">
            <v>0</v>
          </cell>
          <cell r="IY1142">
            <v>0</v>
          </cell>
          <cell r="IZ1142">
            <v>0</v>
          </cell>
          <cell r="JA1142">
            <v>0</v>
          </cell>
          <cell r="JB1142">
            <v>0</v>
          </cell>
          <cell r="JC1142">
            <v>0</v>
          </cell>
          <cell r="JD1142">
            <v>0</v>
          </cell>
          <cell r="JE1142">
            <v>0</v>
          </cell>
        </row>
        <row r="1143">
          <cell r="D1143" t="str">
            <v>GEO.QF.WMV._.SML.OSU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0</v>
          </cell>
          <cell r="BD1143">
            <v>0</v>
          </cell>
          <cell r="BE1143">
            <v>0</v>
          </cell>
          <cell r="BF1143">
            <v>0</v>
          </cell>
          <cell r="BG1143">
            <v>0</v>
          </cell>
          <cell r="BH1143">
            <v>0</v>
          </cell>
          <cell r="BI1143">
            <v>0</v>
          </cell>
          <cell r="BJ1143">
            <v>0</v>
          </cell>
          <cell r="BK1143">
            <v>0</v>
          </cell>
          <cell r="BL1143">
            <v>0</v>
          </cell>
          <cell r="BM1143">
            <v>0</v>
          </cell>
          <cell r="BN1143">
            <v>0</v>
          </cell>
          <cell r="BO1143">
            <v>0</v>
          </cell>
          <cell r="BP1143">
            <v>0</v>
          </cell>
          <cell r="BQ1143">
            <v>0</v>
          </cell>
          <cell r="BR1143">
            <v>0</v>
          </cell>
          <cell r="BS1143">
            <v>0</v>
          </cell>
          <cell r="BT1143">
            <v>0</v>
          </cell>
          <cell r="BU1143">
            <v>0</v>
          </cell>
          <cell r="BV1143">
            <v>0</v>
          </cell>
          <cell r="BW1143">
            <v>0</v>
          </cell>
          <cell r="BX1143">
            <v>0</v>
          </cell>
          <cell r="BY1143">
            <v>0</v>
          </cell>
          <cell r="BZ1143">
            <v>0</v>
          </cell>
          <cell r="CA1143">
            <v>0</v>
          </cell>
          <cell r="CB1143">
            <v>0</v>
          </cell>
          <cell r="CC1143">
            <v>0</v>
          </cell>
          <cell r="CD1143">
            <v>0</v>
          </cell>
          <cell r="CE1143">
            <v>0</v>
          </cell>
          <cell r="CF1143">
            <v>0</v>
          </cell>
          <cell r="CG1143">
            <v>0</v>
          </cell>
          <cell r="CH1143">
            <v>0</v>
          </cell>
          <cell r="CI1143">
            <v>0</v>
          </cell>
          <cell r="CJ1143">
            <v>0</v>
          </cell>
          <cell r="CK1143">
            <v>0</v>
          </cell>
          <cell r="CL1143">
            <v>0</v>
          </cell>
          <cell r="CM1143">
            <v>0</v>
          </cell>
          <cell r="CN1143">
            <v>0</v>
          </cell>
          <cell r="CO1143">
            <v>0</v>
          </cell>
          <cell r="CP1143">
            <v>0</v>
          </cell>
          <cell r="CQ1143">
            <v>0</v>
          </cell>
          <cell r="CR1143">
            <v>0</v>
          </cell>
          <cell r="CS1143">
            <v>0</v>
          </cell>
          <cell r="CT1143">
            <v>0</v>
          </cell>
          <cell r="CU1143">
            <v>0</v>
          </cell>
          <cell r="CV1143">
            <v>0</v>
          </cell>
          <cell r="CW1143">
            <v>0</v>
          </cell>
          <cell r="CX1143">
            <v>0</v>
          </cell>
          <cell r="CY1143">
            <v>0</v>
          </cell>
          <cell r="CZ1143">
            <v>0</v>
          </cell>
          <cell r="DA1143">
            <v>0</v>
          </cell>
          <cell r="DB1143">
            <v>0</v>
          </cell>
          <cell r="DC1143">
            <v>0</v>
          </cell>
          <cell r="DD1143">
            <v>0</v>
          </cell>
          <cell r="DE1143">
            <v>0</v>
          </cell>
          <cell r="DF1143">
            <v>0</v>
          </cell>
          <cell r="DG1143">
            <v>0</v>
          </cell>
          <cell r="DH1143">
            <v>0</v>
          </cell>
          <cell r="DI1143">
            <v>0</v>
          </cell>
          <cell r="DJ1143">
            <v>0</v>
          </cell>
          <cell r="DK1143">
            <v>0</v>
          </cell>
          <cell r="DL1143">
            <v>0</v>
          </cell>
          <cell r="DM1143">
            <v>0</v>
          </cell>
          <cell r="DN1143">
            <v>0</v>
          </cell>
          <cell r="DO1143">
            <v>0</v>
          </cell>
          <cell r="DP1143">
            <v>0</v>
          </cell>
          <cell r="DQ1143">
            <v>0</v>
          </cell>
          <cell r="DR1143">
            <v>0</v>
          </cell>
          <cell r="DS1143">
            <v>0</v>
          </cell>
          <cell r="DT1143">
            <v>0</v>
          </cell>
          <cell r="DU1143">
            <v>0</v>
          </cell>
          <cell r="DV1143">
            <v>0</v>
          </cell>
          <cell r="DW1143">
            <v>0</v>
          </cell>
          <cell r="DX1143">
            <v>0</v>
          </cell>
          <cell r="DY1143">
            <v>0</v>
          </cell>
          <cell r="DZ1143">
            <v>0</v>
          </cell>
          <cell r="EA1143">
            <v>0</v>
          </cell>
          <cell r="EB1143">
            <v>0</v>
          </cell>
          <cell r="EC1143">
            <v>0</v>
          </cell>
          <cell r="ED1143">
            <v>0</v>
          </cell>
          <cell r="EE1143">
            <v>0</v>
          </cell>
          <cell r="EF1143">
            <v>0</v>
          </cell>
          <cell r="EG1143">
            <v>0</v>
          </cell>
          <cell r="EH1143">
            <v>0</v>
          </cell>
          <cell r="EI1143">
            <v>0</v>
          </cell>
          <cell r="EJ1143">
            <v>0</v>
          </cell>
          <cell r="EK1143">
            <v>0</v>
          </cell>
          <cell r="EL1143">
            <v>0</v>
          </cell>
          <cell r="EM1143">
            <v>0</v>
          </cell>
          <cell r="EN1143">
            <v>0</v>
          </cell>
          <cell r="EO1143">
            <v>0</v>
          </cell>
          <cell r="EP1143">
            <v>0</v>
          </cell>
          <cell r="EQ1143">
            <v>0</v>
          </cell>
          <cell r="ER1143">
            <v>0</v>
          </cell>
          <cell r="ES1143">
            <v>0</v>
          </cell>
          <cell r="ET1143">
            <v>0</v>
          </cell>
          <cell r="EU1143">
            <v>0</v>
          </cell>
          <cell r="EV1143">
            <v>0</v>
          </cell>
          <cell r="EW1143">
            <v>0</v>
          </cell>
          <cell r="EX1143">
            <v>0</v>
          </cell>
          <cell r="EY1143">
            <v>0</v>
          </cell>
          <cell r="EZ1143">
            <v>0</v>
          </cell>
          <cell r="FA1143">
            <v>0</v>
          </cell>
          <cell r="FB1143">
            <v>0</v>
          </cell>
          <cell r="FC1143">
            <v>0</v>
          </cell>
          <cell r="FD1143">
            <v>0</v>
          </cell>
          <cell r="FE1143">
            <v>0</v>
          </cell>
          <cell r="FF1143">
            <v>0</v>
          </cell>
          <cell r="FG1143">
            <v>0</v>
          </cell>
          <cell r="FH1143">
            <v>0</v>
          </cell>
          <cell r="FI1143">
            <v>0</v>
          </cell>
          <cell r="FJ1143">
            <v>0</v>
          </cell>
          <cell r="FK1143">
            <v>0</v>
          </cell>
          <cell r="FL1143">
            <v>0</v>
          </cell>
          <cell r="FM1143">
            <v>0</v>
          </cell>
          <cell r="FN1143">
            <v>0</v>
          </cell>
          <cell r="FO1143">
            <v>0</v>
          </cell>
          <cell r="FP1143">
            <v>0</v>
          </cell>
          <cell r="FQ1143">
            <v>0</v>
          </cell>
          <cell r="FR1143">
            <v>0</v>
          </cell>
          <cell r="FS1143">
            <v>0</v>
          </cell>
          <cell r="FT1143">
            <v>0</v>
          </cell>
          <cell r="FU1143">
            <v>0</v>
          </cell>
          <cell r="FV1143">
            <v>0</v>
          </cell>
          <cell r="FW1143">
            <v>0</v>
          </cell>
          <cell r="FX1143">
            <v>0</v>
          </cell>
          <cell r="FY1143">
            <v>0</v>
          </cell>
          <cell r="FZ1143">
            <v>0</v>
          </cell>
          <cell r="GA1143">
            <v>0</v>
          </cell>
          <cell r="GB1143">
            <v>0</v>
          </cell>
          <cell r="GC1143">
            <v>0</v>
          </cell>
          <cell r="GD1143">
            <v>0</v>
          </cell>
          <cell r="GE1143">
            <v>0</v>
          </cell>
          <cell r="GF1143">
            <v>0</v>
          </cell>
          <cell r="GG1143">
            <v>0</v>
          </cell>
          <cell r="GH1143">
            <v>0</v>
          </cell>
          <cell r="GI1143">
            <v>0</v>
          </cell>
          <cell r="GJ1143">
            <v>0</v>
          </cell>
          <cell r="GK1143">
            <v>0</v>
          </cell>
          <cell r="GL1143">
            <v>0</v>
          </cell>
          <cell r="GM1143">
            <v>0</v>
          </cell>
          <cell r="GN1143">
            <v>0</v>
          </cell>
          <cell r="GO1143">
            <v>0</v>
          </cell>
          <cell r="GP1143">
            <v>0</v>
          </cell>
          <cell r="GQ1143">
            <v>0</v>
          </cell>
          <cell r="GR1143">
            <v>0</v>
          </cell>
          <cell r="GS1143">
            <v>0</v>
          </cell>
          <cell r="GT1143">
            <v>0</v>
          </cell>
          <cell r="GU1143">
            <v>0</v>
          </cell>
          <cell r="GV1143">
            <v>0</v>
          </cell>
          <cell r="GW1143">
            <v>0</v>
          </cell>
          <cell r="GX1143">
            <v>0</v>
          </cell>
          <cell r="GY1143">
            <v>0</v>
          </cell>
          <cell r="GZ1143">
            <v>0</v>
          </cell>
          <cell r="HA1143">
            <v>0</v>
          </cell>
          <cell r="HB1143">
            <v>0</v>
          </cell>
          <cell r="HC1143">
            <v>0</v>
          </cell>
          <cell r="HD1143">
            <v>0</v>
          </cell>
          <cell r="HE1143">
            <v>0</v>
          </cell>
          <cell r="HF1143">
            <v>0</v>
          </cell>
          <cell r="HG1143">
            <v>0</v>
          </cell>
          <cell r="HH1143">
            <v>0</v>
          </cell>
          <cell r="HI1143">
            <v>0</v>
          </cell>
          <cell r="HJ1143">
            <v>0</v>
          </cell>
          <cell r="HK1143">
            <v>0</v>
          </cell>
          <cell r="HL1143">
            <v>0</v>
          </cell>
          <cell r="HM1143">
            <v>0</v>
          </cell>
          <cell r="HN1143">
            <v>0</v>
          </cell>
          <cell r="HO1143">
            <v>0</v>
          </cell>
          <cell r="HP1143">
            <v>0</v>
          </cell>
          <cell r="HQ1143">
            <v>0</v>
          </cell>
          <cell r="HR1143">
            <v>0</v>
          </cell>
          <cell r="HS1143">
            <v>0</v>
          </cell>
          <cell r="HT1143">
            <v>0</v>
          </cell>
          <cell r="HU1143">
            <v>0</v>
          </cell>
          <cell r="HV1143">
            <v>0</v>
          </cell>
          <cell r="HW1143">
            <v>0</v>
          </cell>
          <cell r="HX1143">
            <v>0</v>
          </cell>
          <cell r="HY1143">
            <v>0</v>
          </cell>
          <cell r="HZ1143">
            <v>0</v>
          </cell>
          <cell r="IA1143">
            <v>0</v>
          </cell>
          <cell r="IB1143">
            <v>0</v>
          </cell>
          <cell r="IC1143">
            <v>0</v>
          </cell>
          <cell r="ID1143">
            <v>0</v>
          </cell>
          <cell r="IE1143">
            <v>0</v>
          </cell>
          <cell r="IF1143">
            <v>0</v>
          </cell>
          <cell r="IG1143">
            <v>0</v>
          </cell>
          <cell r="IH1143">
            <v>0</v>
          </cell>
          <cell r="II1143">
            <v>0</v>
          </cell>
          <cell r="IJ1143">
            <v>0</v>
          </cell>
          <cell r="IK1143">
            <v>0</v>
          </cell>
          <cell r="IL1143">
            <v>0</v>
          </cell>
          <cell r="IM1143">
            <v>0</v>
          </cell>
          <cell r="IN1143">
            <v>0</v>
          </cell>
          <cell r="IO1143">
            <v>0</v>
          </cell>
          <cell r="IP1143">
            <v>0</v>
          </cell>
          <cell r="IQ1143">
            <v>0</v>
          </cell>
          <cell r="IR1143">
            <v>0</v>
          </cell>
          <cell r="IS1143">
            <v>0</v>
          </cell>
          <cell r="IT1143">
            <v>0</v>
          </cell>
          <cell r="IU1143">
            <v>0</v>
          </cell>
          <cell r="IV1143">
            <v>0</v>
          </cell>
          <cell r="IW1143">
            <v>0</v>
          </cell>
          <cell r="IX1143">
            <v>0</v>
          </cell>
          <cell r="IY1143">
            <v>0</v>
          </cell>
          <cell r="IZ1143">
            <v>0</v>
          </cell>
          <cell r="JA1143">
            <v>0</v>
          </cell>
          <cell r="JB1143">
            <v>0</v>
          </cell>
          <cell r="JC1143">
            <v>0</v>
          </cell>
          <cell r="JD1143">
            <v>0</v>
          </cell>
          <cell r="JE1143">
            <v>0</v>
          </cell>
        </row>
        <row r="1144">
          <cell r="D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0</v>
          </cell>
          <cell r="BD1144">
            <v>0</v>
          </cell>
          <cell r="BE1144">
            <v>0</v>
          </cell>
          <cell r="BF1144">
            <v>0</v>
          </cell>
          <cell r="BG1144">
            <v>0</v>
          </cell>
          <cell r="BH1144">
            <v>0</v>
          </cell>
          <cell r="BI1144">
            <v>0</v>
          </cell>
          <cell r="BJ1144">
            <v>0</v>
          </cell>
          <cell r="BK1144">
            <v>0</v>
          </cell>
          <cell r="BL1144">
            <v>0</v>
          </cell>
          <cell r="BM1144">
            <v>0</v>
          </cell>
          <cell r="BN1144">
            <v>0</v>
          </cell>
          <cell r="BO1144">
            <v>0</v>
          </cell>
          <cell r="BP1144">
            <v>0</v>
          </cell>
          <cell r="BQ1144">
            <v>0</v>
          </cell>
          <cell r="BR1144">
            <v>0</v>
          </cell>
          <cell r="BS1144">
            <v>0</v>
          </cell>
          <cell r="BT1144">
            <v>0</v>
          </cell>
          <cell r="BU1144">
            <v>0</v>
          </cell>
          <cell r="BV1144">
            <v>0</v>
          </cell>
          <cell r="BW1144">
            <v>0</v>
          </cell>
          <cell r="BX1144">
            <v>0</v>
          </cell>
          <cell r="BY1144">
            <v>0</v>
          </cell>
          <cell r="BZ1144">
            <v>0</v>
          </cell>
          <cell r="CA1144">
            <v>0</v>
          </cell>
          <cell r="CB1144">
            <v>0</v>
          </cell>
          <cell r="CC1144">
            <v>0</v>
          </cell>
          <cell r="CD1144">
            <v>0</v>
          </cell>
          <cell r="CE1144">
            <v>0</v>
          </cell>
          <cell r="CF1144">
            <v>0</v>
          </cell>
          <cell r="CG1144">
            <v>0</v>
          </cell>
          <cell r="CH1144">
            <v>0</v>
          </cell>
          <cell r="CI1144">
            <v>0</v>
          </cell>
          <cell r="CJ1144">
            <v>0</v>
          </cell>
          <cell r="CK1144">
            <v>0</v>
          </cell>
          <cell r="CL1144">
            <v>0</v>
          </cell>
          <cell r="CM1144">
            <v>0</v>
          </cell>
          <cell r="CN1144">
            <v>0</v>
          </cell>
          <cell r="CO1144">
            <v>0</v>
          </cell>
          <cell r="CP1144">
            <v>0</v>
          </cell>
          <cell r="CQ1144">
            <v>0</v>
          </cell>
          <cell r="CR1144">
            <v>0</v>
          </cell>
          <cell r="CS1144">
            <v>0</v>
          </cell>
          <cell r="CT1144">
            <v>0</v>
          </cell>
          <cell r="CU1144">
            <v>0</v>
          </cell>
          <cell r="CV1144">
            <v>0</v>
          </cell>
          <cell r="CW1144">
            <v>0</v>
          </cell>
          <cell r="CX1144">
            <v>0</v>
          </cell>
          <cell r="CY1144">
            <v>0</v>
          </cell>
          <cell r="CZ1144">
            <v>0</v>
          </cell>
          <cell r="DA1144">
            <v>0</v>
          </cell>
          <cell r="DB1144">
            <v>0</v>
          </cell>
          <cell r="DC1144">
            <v>0</v>
          </cell>
          <cell r="DD1144">
            <v>0</v>
          </cell>
          <cell r="DE1144">
            <v>0</v>
          </cell>
          <cell r="DF1144">
            <v>0</v>
          </cell>
          <cell r="DG1144">
            <v>0</v>
          </cell>
          <cell r="DH1144">
            <v>0</v>
          </cell>
          <cell r="DI1144">
            <v>0</v>
          </cell>
          <cell r="DJ1144">
            <v>0</v>
          </cell>
          <cell r="DK1144">
            <v>0</v>
          </cell>
          <cell r="DL1144">
            <v>0</v>
          </cell>
          <cell r="DM1144">
            <v>0</v>
          </cell>
          <cell r="DN1144">
            <v>0</v>
          </cell>
          <cell r="DO1144">
            <v>0</v>
          </cell>
          <cell r="DP1144">
            <v>0</v>
          </cell>
          <cell r="DQ1144">
            <v>0</v>
          </cell>
          <cell r="DR1144">
            <v>0</v>
          </cell>
          <cell r="DS1144">
            <v>0</v>
          </cell>
          <cell r="DT1144">
            <v>0</v>
          </cell>
          <cell r="DU1144">
            <v>0</v>
          </cell>
          <cell r="DV1144">
            <v>0</v>
          </cell>
          <cell r="DW1144">
            <v>0</v>
          </cell>
          <cell r="DX1144">
            <v>0</v>
          </cell>
          <cell r="DY1144">
            <v>0</v>
          </cell>
          <cell r="DZ1144">
            <v>0</v>
          </cell>
          <cell r="EA1144">
            <v>0</v>
          </cell>
          <cell r="EB1144">
            <v>0</v>
          </cell>
          <cell r="EC1144">
            <v>0</v>
          </cell>
          <cell r="ED1144">
            <v>0</v>
          </cell>
          <cell r="EE1144">
            <v>0</v>
          </cell>
          <cell r="EF1144">
            <v>0</v>
          </cell>
          <cell r="EG1144">
            <v>0</v>
          </cell>
          <cell r="EH1144">
            <v>0</v>
          </cell>
          <cell r="EI1144">
            <v>0</v>
          </cell>
          <cell r="EJ1144">
            <v>0</v>
          </cell>
          <cell r="EK1144">
            <v>0</v>
          </cell>
          <cell r="EL1144">
            <v>0</v>
          </cell>
          <cell r="EM1144">
            <v>0</v>
          </cell>
          <cell r="EN1144">
            <v>0</v>
          </cell>
          <cell r="EO1144">
            <v>0</v>
          </cell>
          <cell r="EP1144">
            <v>0</v>
          </cell>
          <cell r="EQ1144">
            <v>0</v>
          </cell>
          <cell r="ER1144">
            <v>0</v>
          </cell>
          <cell r="ES1144">
            <v>0</v>
          </cell>
          <cell r="ET1144">
            <v>0</v>
          </cell>
          <cell r="EU1144">
            <v>0</v>
          </cell>
          <cell r="EV1144">
            <v>0</v>
          </cell>
          <cell r="EW1144">
            <v>0</v>
          </cell>
          <cell r="EX1144">
            <v>0</v>
          </cell>
          <cell r="EY1144">
            <v>0</v>
          </cell>
          <cell r="EZ1144">
            <v>0</v>
          </cell>
          <cell r="FA1144">
            <v>0</v>
          </cell>
          <cell r="FB1144">
            <v>0</v>
          </cell>
          <cell r="FC1144">
            <v>0</v>
          </cell>
          <cell r="FD1144">
            <v>0</v>
          </cell>
          <cell r="FE1144">
            <v>0</v>
          </cell>
          <cell r="FF1144">
            <v>0</v>
          </cell>
          <cell r="FG1144">
            <v>0</v>
          </cell>
          <cell r="FH1144">
            <v>0</v>
          </cell>
          <cell r="FI1144">
            <v>0</v>
          </cell>
          <cell r="FJ1144">
            <v>0</v>
          </cell>
          <cell r="FK1144">
            <v>0</v>
          </cell>
          <cell r="FL1144">
            <v>0</v>
          </cell>
          <cell r="FM1144">
            <v>0</v>
          </cell>
          <cell r="FN1144">
            <v>0</v>
          </cell>
          <cell r="FO1144">
            <v>0</v>
          </cell>
          <cell r="FP1144">
            <v>0</v>
          </cell>
          <cell r="FQ1144">
            <v>0</v>
          </cell>
          <cell r="FR1144">
            <v>0</v>
          </cell>
          <cell r="FS1144">
            <v>0</v>
          </cell>
          <cell r="FT1144">
            <v>0</v>
          </cell>
          <cell r="FU1144">
            <v>0</v>
          </cell>
          <cell r="FV1144">
            <v>0</v>
          </cell>
          <cell r="FW1144">
            <v>0</v>
          </cell>
          <cell r="FX1144">
            <v>0</v>
          </cell>
          <cell r="FY1144">
            <v>0</v>
          </cell>
          <cell r="FZ1144">
            <v>0</v>
          </cell>
          <cell r="GA1144">
            <v>0</v>
          </cell>
          <cell r="GB1144">
            <v>0</v>
          </cell>
          <cell r="GC1144">
            <v>0</v>
          </cell>
          <cell r="GD1144">
            <v>0</v>
          </cell>
          <cell r="GE1144">
            <v>0</v>
          </cell>
          <cell r="GF1144">
            <v>0</v>
          </cell>
          <cell r="GG1144">
            <v>0</v>
          </cell>
          <cell r="GH1144">
            <v>0</v>
          </cell>
          <cell r="GI1144">
            <v>0</v>
          </cell>
          <cell r="GJ1144">
            <v>0</v>
          </cell>
          <cell r="GK1144">
            <v>0</v>
          </cell>
          <cell r="GL1144">
            <v>0</v>
          </cell>
          <cell r="GM1144">
            <v>0</v>
          </cell>
          <cell r="GN1144">
            <v>0</v>
          </cell>
          <cell r="GO1144">
            <v>0</v>
          </cell>
          <cell r="GP1144">
            <v>0</v>
          </cell>
          <cell r="GQ1144">
            <v>0</v>
          </cell>
          <cell r="GR1144">
            <v>0</v>
          </cell>
          <cell r="GS1144">
            <v>0</v>
          </cell>
          <cell r="GT1144">
            <v>0</v>
          </cell>
          <cell r="GU1144">
            <v>0</v>
          </cell>
          <cell r="GV1144">
            <v>0</v>
          </cell>
          <cell r="GW1144">
            <v>0</v>
          </cell>
          <cell r="GX1144">
            <v>0</v>
          </cell>
          <cell r="GY1144">
            <v>0</v>
          </cell>
          <cell r="GZ1144">
            <v>0</v>
          </cell>
          <cell r="HA1144">
            <v>0</v>
          </cell>
          <cell r="HB1144">
            <v>0</v>
          </cell>
          <cell r="HC1144">
            <v>0</v>
          </cell>
          <cell r="HD1144">
            <v>0</v>
          </cell>
          <cell r="HE1144">
            <v>0</v>
          </cell>
          <cell r="HF1144">
            <v>0</v>
          </cell>
          <cell r="HG1144">
            <v>0</v>
          </cell>
          <cell r="HH1144">
            <v>0</v>
          </cell>
          <cell r="HI1144">
            <v>0</v>
          </cell>
          <cell r="HJ1144">
            <v>0</v>
          </cell>
          <cell r="HK1144">
            <v>0</v>
          </cell>
          <cell r="HL1144">
            <v>0</v>
          </cell>
          <cell r="HM1144">
            <v>0</v>
          </cell>
          <cell r="HN1144">
            <v>0</v>
          </cell>
          <cell r="HO1144">
            <v>0</v>
          </cell>
          <cell r="HP1144">
            <v>0</v>
          </cell>
          <cell r="HQ1144">
            <v>0</v>
          </cell>
          <cell r="HR1144">
            <v>0</v>
          </cell>
          <cell r="HS1144">
            <v>0</v>
          </cell>
          <cell r="HT1144">
            <v>0</v>
          </cell>
          <cell r="HU1144">
            <v>0</v>
          </cell>
          <cell r="HV1144">
            <v>0</v>
          </cell>
          <cell r="HW1144">
            <v>0</v>
          </cell>
          <cell r="HX1144">
            <v>0</v>
          </cell>
          <cell r="HY1144">
            <v>0</v>
          </cell>
          <cell r="HZ1144">
            <v>0</v>
          </cell>
          <cell r="IA1144">
            <v>0</v>
          </cell>
          <cell r="IB1144">
            <v>0</v>
          </cell>
          <cell r="IC1144">
            <v>0</v>
          </cell>
          <cell r="ID1144">
            <v>0</v>
          </cell>
          <cell r="IE1144">
            <v>0</v>
          </cell>
          <cell r="IF1144">
            <v>0</v>
          </cell>
          <cell r="IG1144">
            <v>0</v>
          </cell>
          <cell r="IH1144">
            <v>0</v>
          </cell>
          <cell r="II1144">
            <v>0</v>
          </cell>
          <cell r="IJ1144">
            <v>0</v>
          </cell>
          <cell r="IK1144">
            <v>0</v>
          </cell>
          <cell r="IL1144">
            <v>0</v>
          </cell>
          <cell r="IM1144">
            <v>0</v>
          </cell>
          <cell r="IN1144">
            <v>0</v>
          </cell>
          <cell r="IO1144">
            <v>0</v>
          </cell>
          <cell r="IP1144">
            <v>0</v>
          </cell>
          <cell r="IQ1144">
            <v>0</v>
          </cell>
          <cell r="IR1144">
            <v>0</v>
          </cell>
          <cell r="IS1144">
            <v>0</v>
          </cell>
          <cell r="IT1144">
            <v>0</v>
          </cell>
          <cell r="IU1144">
            <v>0</v>
          </cell>
          <cell r="IV1144">
            <v>0</v>
          </cell>
          <cell r="IW1144">
            <v>0</v>
          </cell>
          <cell r="IX1144">
            <v>0</v>
          </cell>
          <cell r="IY1144">
            <v>0</v>
          </cell>
          <cell r="IZ1144">
            <v>0</v>
          </cell>
          <cell r="JA1144">
            <v>0</v>
          </cell>
          <cell r="JB1144">
            <v>0</v>
          </cell>
          <cell r="JC1144">
            <v>0</v>
          </cell>
          <cell r="JD1144">
            <v>0</v>
          </cell>
          <cell r="JE1144">
            <v>0</v>
          </cell>
        </row>
        <row r="1145">
          <cell r="D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0</v>
          </cell>
          <cell r="BD1145">
            <v>0</v>
          </cell>
          <cell r="BE1145">
            <v>0</v>
          </cell>
          <cell r="BF1145">
            <v>0</v>
          </cell>
          <cell r="BG1145">
            <v>0</v>
          </cell>
          <cell r="BH1145">
            <v>0</v>
          </cell>
          <cell r="BI1145">
            <v>0</v>
          </cell>
          <cell r="BJ1145">
            <v>0</v>
          </cell>
          <cell r="BK1145">
            <v>0</v>
          </cell>
          <cell r="BL1145">
            <v>0</v>
          </cell>
          <cell r="BM1145">
            <v>0</v>
          </cell>
          <cell r="BN1145">
            <v>0</v>
          </cell>
          <cell r="BO1145">
            <v>0</v>
          </cell>
          <cell r="BP1145">
            <v>0</v>
          </cell>
          <cell r="BQ1145">
            <v>0</v>
          </cell>
          <cell r="BR1145">
            <v>0</v>
          </cell>
          <cell r="BS1145">
            <v>0</v>
          </cell>
          <cell r="BT1145">
            <v>0</v>
          </cell>
          <cell r="BU1145">
            <v>0</v>
          </cell>
          <cell r="BV1145">
            <v>0</v>
          </cell>
          <cell r="BW1145">
            <v>0</v>
          </cell>
          <cell r="BX1145">
            <v>0</v>
          </cell>
          <cell r="BY1145">
            <v>0</v>
          </cell>
          <cell r="BZ1145">
            <v>0</v>
          </cell>
          <cell r="CA1145">
            <v>0</v>
          </cell>
          <cell r="CB1145">
            <v>0</v>
          </cell>
          <cell r="CC1145">
            <v>0</v>
          </cell>
          <cell r="CD1145">
            <v>0</v>
          </cell>
          <cell r="CE1145">
            <v>0</v>
          </cell>
          <cell r="CF1145">
            <v>0</v>
          </cell>
          <cell r="CG1145">
            <v>0</v>
          </cell>
          <cell r="CH1145">
            <v>0</v>
          </cell>
          <cell r="CI1145">
            <v>0</v>
          </cell>
          <cell r="CJ1145">
            <v>0</v>
          </cell>
          <cell r="CK1145">
            <v>0</v>
          </cell>
          <cell r="CL1145">
            <v>0</v>
          </cell>
          <cell r="CM1145">
            <v>0</v>
          </cell>
          <cell r="CN1145">
            <v>0</v>
          </cell>
          <cell r="CO1145">
            <v>0</v>
          </cell>
          <cell r="CP1145">
            <v>0</v>
          </cell>
          <cell r="CQ1145">
            <v>0</v>
          </cell>
          <cell r="CR1145">
            <v>0</v>
          </cell>
          <cell r="CS1145">
            <v>0</v>
          </cell>
          <cell r="CT1145">
            <v>0</v>
          </cell>
          <cell r="CU1145">
            <v>0</v>
          </cell>
          <cell r="CV1145">
            <v>0</v>
          </cell>
          <cell r="CW1145">
            <v>0</v>
          </cell>
          <cell r="CX1145">
            <v>0</v>
          </cell>
          <cell r="CY1145">
            <v>0</v>
          </cell>
          <cell r="CZ1145">
            <v>0</v>
          </cell>
          <cell r="DA1145">
            <v>0</v>
          </cell>
          <cell r="DB1145">
            <v>0</v>
          </cell>
          <cell r="DC1145">
            <v>0</v>
          </cell>
          <cell r="DD1145">
            <v>0</v>
          </cell>
          <cell r="DE1145">
            <v>0</v>
          </cell>
          <cell r="DF1145">
            <v>0</v>
          </cell>
          <cell r="DG1145">
            <v>0</v>
          </cell>
          <cell r="DH1145">
            <v>0</v>
          </cell>
          <cell r="DI1145">
            <v>0</v>
          </cell>
          <cell r="DJ1145">
            <v>0</v>
          </cell>
          <cell r="DK1145">
            <v>0</v>
          </cell>
          <cell r="DL1145">
            <v>0</v>
          </cell>
          <cell r="DM1145">
            <v>0</v>
          </cell>
          <cell r="DN1145">
            <v>0</v>
          </cell>
          <cell r="DO1145">
            <v>0</v>
          </cell>
          <cell r="DP1145">
            <v>0</v>
          </cell>
          <cell r="DQ1145">
            <v>0</v>
          </cell>
          <cell r="DR1145">
            <v>0</v>
          </cell>
          <cell r="DS1145">
            <v>0</v>
          </cell>
          <cell r="DT1145">
            <v>0</v>
          </cell>
          <cell r="DU1145">
            <v>0</v>
          </cell>
          <cell r="DV1145">
            <v>0</v>
          </cell>
          <cell r="DW1145">
            <v>0</v>
          </cell>
          <cell r="DX1145">
            <v>0</v>
          </cell>
          <cell r="DY1145">
            <v>0</v>
          </cell>
          <cell r="DZ1145">
            <v>0</v>
          </cell>
          <cell r="EA1145">
            <v>0</v>
          </cell>
          <cell r="EB1145">
            <v>0</v>
          </cell>
          <cell r="EC1145">
            <v>0</v>
          </cell>
          <cell r="ED1145">
            <v>0</v>
          </cell>
          <cell r="EE1145">
            <v>0</v>
          </cell>
          <cell r="EF1145">
            <v>0</v>
          </cell>
          <cell r="EG1145">
            <v>0</v>
          </cell>
          <cell r="EH1145">
            <v>0</v>
          </cell>
          <cell r="EI1145">
            <v>0</v>
          </cell>
          <cell r="EJ1145">
            <v>0</v>
          </cell>
          <cell r="EK1145">
            <v>0</v>
          </cell>
          <cell r="EL1145">
            <v>0</v>
          </cell>
          <cell r="EM1145">
            <v>0</v>
          </cell>
          <cell r="EN1145">
            <v>0</v>
          </cell>
          <cell r="EO1145">
            <v>0</v>
          </cell>
          <cell r="EP1145">
            <v>0</v>
          </cell>
          <cell r="EQ1145">
            <v>0</v>
          </cell>
          <cell r="ER1145">
            <v>0</v>
          </cell>
          <cell r="ES1145">
            <v>0</v>
          </cell>
          <cell r="ET1145">
            <v>0</v>
          </cell>
          <cell r="EU1145">
            <v>0</v>
          </cell>
          <cell r="EV1145">
            <v>0</v>
          </cell>
          <cell r="EW1145">
            <v>0</v>
          </cell>
          <cell r="EX1145">
            <v>0</v>
          </cell>
          <cell r="EY1145">
            <v>0</v>
          </cell>
          <cell r="EZ1145">
            <v>0</v>
          </cell>
          <cell r="FA1145">
            <v>0</v>
          </cell>
          <cell r="FB1145">
            <v>0</v>
          </cell>
          <cell r="FC1145">
            <v>0</v>
          </cell>
          <cell r="FD1145">
            <v>0</v>
          </cell>
          <cell r="FE1145">
            <v>0</v>
          </cell>
          <cell r="FF1145">
            <v>0</v>
          </cell>
          <cell r="FG1145">
            <v>0</v>
          </cell>
          <cell r="FH1145">
            <v>0</v>
          </cell>
          <cell r="FI1145">
            <v>0</v>
          </cell>
          <cell r="FJ1145">
            <v>0</v>
          </cell>
          <cell r="FK1145">
            <v>0</v>
          </cell>
          <cell r="FL1145">
            <v>0</v>
          </cell>
          <cell r="FM1145">
            <v>0</v>
          </cell>
          <cell r="FN1145">
            <v>0</v>
          </cell>
          <cell r="FO1145">
            <v>0</v>
          </cell>
          <cell r="FP1145">
            <v>0</v>
          </cell>
          <cell r="FQ1145">
            <v>0</v>
          </cell>
          <cell r="FR1145">
            <v>0</v>
          </cell>
          <cell r="FS1145">
            <v>0</v>
          </cell>
          <cell r="FT1145">
            <v>0</v>
          </cell>
          <cell r="FU1145">
            <v>0</v>
          </cell>
          <cell r="FV1145">
            <v>0</v>
          </cell>
          <cell r="FW1145">
            <v>0</v>
          </cell>
          <cell r="FX1145">
            <v>0</v>
          </cell>
          <cell r="FY1145">
            <v>0</v>
          </cell>
          <cell r="FZ1145">
            <v>0</v>
          </cell>
          <cell r="GA1145">
            <v>0</v>
          </cell>
          <cell r="GB1145">
            <v>0</v>
          </cell>
          <cell r="GC1145">
            <v>0</v>
          </cell>
          <cell r="GD1145">
            <v>0</v>
          </cell>
          <cell r="GE1145">
            <v>0</v>
          </cell>
          <cell r="GF1145">
            <v>0</v>
          </cell>
          <cell r="GG1145">
            <v>0</v>
          </cell>
          <cell r="GH1145">
            <v>0</v>
          </cell>
          <cell r="GI1145">
            <v>0</v>
          </cell>
          <cell r="GJ1145">
            <v>0</v>
          </cell>
          <cell r="GK1145">
            <v>0</v>
          </cell>
          <cell r="GL1145">
            <v>0</v>
          </cell>
          <cell r="GM1145">
            <v>0</v>
          </cell>
          <cell r="GN1145">
            <v>0</v>
          </cell>
          <cell r="GO1145">
            <v>0</v>
          </cell>
          <cell r="GP1145">
            <v>0</v>
          </cell>
          <cell r="GQ1145">
            <v>0</v>
          </cell>
          <cell r="GR1145">
            <v>0</v>
          </cell>
          <cell r="GS1145">
            <v>0</v>
          </cell>
          <cell r="GT1145">
            <v>0</v>
          </cell>
          <cell r="GU1145">
            <v>0</v>
          </cell>
          <cell r="GV1145">
            <v>0</v>
          </cell>
          <cell r="GW1145">
            <v>0</v>
          </cell>
          <cell r="GX1145">
            <v>0</v>
          </cell>
          <cell r="GY1145">
            <v>0</v>
          </cell>
          <cell r="GZ1145">
            <v>0</v>
          </cell>
          <cell r="HA1145">
            <v>0</v>
          </cell>
          <cell r="HB1145">
            <v>0</v>
          </cell>
          <cell r="HC1145">
            <v>0</v>
          </cell>
          <cell r="HD1145">
            <v>0</v>
          </cell>
          <cell r="HE1145">
            <v>0</v>
          </cell>
          <cell r="HF1145">
            <v>0</v>
          </cell>
          <cell r="HG1145">
            <v>0</v>
          </cell>
          <cell r="HH1145">
            <v>0</v>
          </cell>
          <cell r="HI1145">
            <v>0</v>
          </cell>
          <cell r="HJ1145">
            <v>0</v>
          </cell>
          <cell r="HK1145">
            <v>0</v>
          </cell>
          <cell r="HL1145">
            <v>0</v>
          </cell>
          <cell r="HM1145">
            <v>0</v>
          </cell>
          <cell r="HN1145">
            <v>0</v>
          </cell>
          <cell r="HO1145">
            <v>0</v>
          </cell>
          <cell r="HP1145">
            <v>0</v>
          </cell>
          <cell r="HQ1145">
            <v>0</v>
          </cell>
          <cell r="HR1145">
            <v>0</v>
          </cell>
          <cell r="HS1145">
            <v>0</v>
          </cell>
          <cell r="HT1145">
            <v>0</v>
          </cell>
          <cell r="HU1145">
            <v>0</v>
          </cell>
          <cell r="HV1145">
            <v>0</v>
          </cell>
          <cell r="HW1145">
            <v>0</v>
          </cell>
          <cell r="HX1145">
            <v>0</v>
          </cell>
          <cell r="HY1145">
            <v>0</v>
          </cell>
          <cell r="HZ1145">
            <v>0</v>
          </cell>
          <cell r="IA1145">
            <v>0</v>
          </cell>
          <cell r="IB1145">
            <v>0</v>
          </cell>
          <cell r="IC1145">
            <v>0</v>
          </cell>
          <cell r="ID1145">
            <v>0</v>
          </cell>
          <cell r="IE1145">
            <v>0</v>
          </cell>
          <cell r="IF1145">
            <v>0</v>
          </cell>
          <cell r="IG1145">
            <v>0</v>
          </cell>
          <cell r="IH1145">
            <v>0</v>
          </cell>
          <cell r="II1145">
            <v>0</v>
          </cell>
          <cell r="IJ1145">
            <v>0</v>
          </cell>
          <cell r="IK1145">
            <v>0</v>
          </cell>
          <cell r="IL1145">
            <v>0</v>
          </cell>
          <cell r="IM1145">
            <v>0</v>
          </cell>
          <cell r="IN1145">
            <v>0</v>
          </cell>
          <cell r="IO1145">
            <v>0</v>
          </cell>
          <cell r="IP1145">
            <v>0</v>
          </cell>
          <cell r="IQ1145">
            <v>0</v>
          </cell>
          <cell r="IR1145">
            <v>0</v>
          </cell>
          <cell r="IS1145">
            <v>0</v>
          </cell>
          <cell r="IT1145">
            <v>0</v>
          </cell>
          <cell r="IU1145">
            <v>0</v>
          </cell>
          <cell r="IV1145">
            <v>0</v>
          </cell>
          <cell r="IW1145">
            <v>0</v>
          </cell>
          <cell r="IX1145">
            <v>0</v>
          </cell>
          <cell r="IY1145">
            <v>0</v>
          </cell>
          <cell r="IZ1145">
            <v>0</v>
          </cell>
          <cell r="JA1145">
            <v>0</v>
          </cell>
          <cell r="JB1145">
            <v>0</v>
          </cell>
          <cell r="JC1145">
            <v>0</v>
          </cell>
          <cell r="JD1145">
            <v>0</v>
          </cell>
          <cell r="JE1145">
            <v>0</v>
          </cell>
        </row>
        <row r="1146">
          <cell r="D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0</v>
          </cell>
          <cell r="BD1146">
            <v>0</v>
          </cell>
          <cell r="BE1146">
            <v>0</v>
          </cell>
          <cell r="BF1146">
            <v>0</v>
          </cell>
          <cell r="BG1146">
            <v>0</v>
          </cell>
          <cell r="BH1146">
            <v>0</v>
          </cell>
          <cell r="BI1146">
            <v>0</v>
          </cell>
          <cell r="BJ1146">
            <v>0</v>
          </cell>
          <cell r="BK1146">
            <v>0</v>
          </cell>
          <cell r="BL1146">
            <v>0</v>
          </cell>
          <cell r="BM1146">
            <v>0</v>
          </cell>
          <cell r="BN1146">
            <v>0</v>
          </cell>
          <cell r="BO1146">
            <v>0</v>
          </cell>
          <cell r="BP1146">
            <v>0</v>
          </cell>
          <cell r="BQ1146">
            <v>0</v>
          </cell>
          <cell r="BR1146">
            <v>0</v>
          </cell>
          <cell r="BS1146">
            <v>0</v>
          </cell>
          <cell r="BT1146">
            <v>0</v>
          </cell>
          <cell r="BU1146">
            <v>0</v>
          </cell>
          <cell r="BV1146">
            <v>0</v>
          </cell>
          <cell r="BW1146">
            <v>0</v>
          </cell>
          <cell r="BX1146">
            <v>0</v>
          </cell>
          <cell r="BY1146">
            <v>0</v>
          </cell>
          <cell r="BZ1146">
            <v>0</v>
          </cell>
          <cell r="CA1146">
            <v>0</v>
          </cell>
          <cell r="CB1146">
            <v>0</v>
          </cell>
          <cell r="CC1146">
            <v>0</v>
          </cell>
          <cell r="CD1146">
            <v>0</v>
          </cell>
          <cell r="CE1146">
            <v>0</v>
          </cell>
          <cell r="CF1146">
            <v>0</v>
          </cell>
          <cell r="CG1146">
            <v>0</v>
          </cell>
          <cell r="CH1146">
            <v>0</v>
          </cell>
          <cell r="CI1146">
            <v>0</v>
          </cell>
          <cell r="CJ1146">
            <v>0</v>
          </cell>
          <cell r="CK1146">
            <v>0</v>
          </cell>
          <cell r="CL1146">
            <v>0</v>
          </cell>
          <cell r="CM1146">
            <v>0</v>
          </cell>
          <cell r="CN1146">
            <v>0</v>
          </cell>
          <cell r="CO1146">
            <v>0</v>
          </cell>
          <cell r="CP1146">
            <v>0</v>
          </cell>
          <cell r="CQ1146">
            <v>0</v>
          </cell>
          <cell r="CR1146">
            <v>0</v>
          </cell>
          <cell r="CS1146">
            <v>0</v>
          </cell>
          <cell r="CT1146">
            <v>0</v>
          </cell>
          <cell r="CU1146">
            <v>0</v>
          </cell>
          <cell r="CV1146">
            <v>0</v>
          </cell>
          <cell r="CW1146">
            <v>0</v>
          </cell>
          <cell r="CX1146">
            <v>0</v>
          </cell>
          <cell r="CY1146">
            <v>0</v>
          </cell>
          <cell r="CZ1146">
            <v>0</v>
          </cell>
          <cell r="DA1146">
            <v>0</v>
          </cell>
          <cell r="DB1146">
            <v>0</v>
          </cell>
          <cell r="DC1146">
            <v>0</v>
          </cell>
          <cell r="DD1146">
            <v>0</v>
          </cell>
          <cell r="DE1146">
            <v>0</v>
          </cell>
          <cell r="DF1146">
            <v>0</v>
          </cell>
          <cell r="DG1146">
            <v>0</v>
          </cell>
          <cell r="DH1146">
            <v>0</v>
          </cell>
          <cell r="DI1146">
            <v>0</v>
          </cell>
          <cell r="DJ1146">
            <v>0</v>
          </cell>
          <cell r="DK1146">
            <v>0</v>
          </cell>
          <cell r="DL1146">
            <v>0</v>
          </cell>
          <cell r="DM1146">
            <v>0</v>
          </cell>
          <cell r="DN1146">
            <v>0</v>
          </cell>
          <cell r="DO1146">
            <v>0</v>
          </cell>
          <cell r="DP1146">
            <v>0</v>
          </cell>
          <cell r="DQ1146">
            <v>0</v>
          </cell>
          <cell r="DR1146">
            <v>0</v>
          </cell>
          <cell r="DS1146">
            <v>0</v>
          </cell>
          <cell r="DT1146">
            <v>0</v>
          </cell>
          <cell r="DU1146">
            <v>0</v>
          </cell>
          <cell r="DV1146">
            <v>0</v>
          </cell>
          <cell r="DW1146">
            <v>0</v>
          </cell>
          <cell r="DX1146">
            <v>0</v>
          </cell>
          <cell r="DY1146">
            <v>0</v>
          </cell>
          <cell r="DZ1146">
            <v>0</v>
          </cell>
          <cell r="EA1146">
            <v>0</v>
          </cell>
          <cell r="EB1146">
            <v>0</v>
          </cell>
          <cell r="EC1146">
            <v>0</v>
          </cell>
          <cell r="ED1146">
            <v>0</v>
          </cell>
          <cell r="EE1146">
            <v>0</v>
          </cell>
          <cell r="EF1146">
            <v>0</v>
          </cell>
          <cell r="EG1146">
            <v>0</v>
          </cell>
          <cell r="EH1146">
            <v>0</v>
          </cell>
          <cell r="EI1146">
            <v>0</v>
          </cell>
          <cell r="EJ1146">
            <v>0</v>
          </cell>
          <cell r="EK1146">
            <v>0</v>
          </cell>
          <cell r="EL1146">
            <v>0</v>
          </cell>
          <cell r="EM1146">
            <v>0</v>
          </cell>
          <cell r="EN1146">
            <v>0</v>
          </cell>
          <cell r="EO1146">
            <v>0</v>
          </cell>
          <cell r="EP1146">
            <v>0</v>
          </cell>
          <cell r="EQ1146">
            <v>0</v>
          </cell>
          <cell r="ER1146">
            <v>0</v>
          </cell>
          <cell r="ES1146">
            <v>0</v>
          </cell>
          <cell r="ET1146">
            <v>0</v>
          </cell>
          <cell r="EU1146">
            <v>0</v>
          </cell>
          <cell r="EV1146">
            <v>0</v>
          </cell>
          <cell r="EW1146">
            <v>0</v>
          </cell>
          <cell r="EX1146">
            <v>0</v>
          </cell>
          <cell r="EY1146">
            <v>0</v>
          </cell>
          <cell r="EZ1146">
            <v>0</v>
          </cell>
          <cell r="FA1146">
            <v>0</v>
          </cell>
          <cell r="FB1146">
            <v>0</v>
          </cell>
          <cell r="FC1146">
            <v>0</v>
          </cell>
          <cell r="FD1146">
            <v>0</v>
          </cell>
          <cell r="FE1146">
            <v>0</v>
          </cell>
          <cell r="FF1146">
            <v>0</v>
          </cell>
          <cell r="FG1146">
            <v>0</v>
          </cell>
          <cell r="FH1146">
            <v>0</v>
          </cell>
          <cell r="FI1146">
            <v>0</v>
          </cell>
          <cell r="FJ1146">
            <v>0</v>
          </cell>
          <cell r="FK1146">
            <v>0</v>
          </cell>
          <cell r="FL1146">
            <v>0</v>
          </cell>
          <cell r="FM1146">
            <v>0</v>
          </cell>
          <cell r="FN1146">
            <v>0</v>
          </cell>
          <cell r="FO1146">
            <v>0</v>
          </cell>
          <cell r="FP1146">
            <v>0</v>
          </cell>
          <cell r="FQ1146">
            <v>0</v>
          </cell>
          <cell r="FR1146">
            <v>0</v>
          </cell>
          <cell r="FS1146">
            <v>0</v>
          </cell>
          <cell r="FT1146">
            <v>0</v>
          </cell>
          <cell r="FU1146">
            <v>0</v>
          </cell>
          <cell r="FV1146">
            <v>0</v>
          </cell>
          <cell r="FW1146">
            <v>0</v>
          </cell>
          <cell r="FX1146">
            <v>0</v>
          </cell>
          <cell r="FY1146">
            <v>0</v>
          </cell>
          <cell r="FZ1146">
            <v>0</v>
          </cell>
          <cell r="GA1146">
            <v>0</v>
          </cell>
          <cell r="GB1146">
            <v>0</v>
          </cell>
          <cell r="GC1146">
            <v>0</v>
          </cell>
          <cell r="GD1146">
            <v>0</v>
          </cell>
          <cell r="GE1146">
            <v>0</v>
          </cell>
          <cell r="GF1146">
            <v>0</v>
          </cell>
          <cell r="GG1146">
            <v>0</v>
          </cell>
          <cell r="GH1146">
            <v>0</v>
          </cell>
          <cell r="GI1146">
            <v>0</v>
          </cell>
          <cell r="GJ1146">
            <v>0</v>
          </cell>
          <cell r="GK1146">
            <v>0</v>
          </cell>
          <cell r="GL1146">
            <v>0</v>
          </cell>
          <cell r="GM1146">
            <v>0</v>
          </cell>
          <cell r="GN1146">
            <v>0</v>
          </cell>
          <cell r="GO1146">
            <v>0</v>
          </cell>
          <cell r="GP1146">
            <v>0</v>
          </cell>
          <cell r="GQ1146">
            <v>0</v>
          </cell>
          <cell r="GR1146">
            <v>0</v>
          </cell>
          <cell r="GS1146">
            <v>0</v>
          </cell>
          <cell r="GT1146">
            <v>0</v>
          </cell>
          <cell r="GU1146">
            <v>0</v>
          </cell>
          <cell r="GV1146">
            <v>0</v>
          </cell>
          <cell r="GW1146">
            <v>0</v>
          </cell>
          <cell r="GX1146">
            <v>0</v>
          </cell>
          <cell r="GY1146">
            <v>0</v>
          </cell>
          <cell r="GZ1146">
            <v>0</v>
          </cell>
          <cell r="HA1146">
            <v>0</v>
          </cell>
          <cell r="HB1146">
            <v>0</v>
          </cell>
          <cell r="HC1146">
            <v>0</v>
          </cell>
          <cell r="HD1146">
            <v>0</v>
          </cell>
          <cell r="HE1146">
            <v>0</v>
          </cell>
          <cell r="HF1146">
            <v>0</v>
          </cell>
          <cell r="HG1146">
            <v>0</v>
          </cell>
          <cell r="HH1146">
            <v>0</v>
          </cell>
          <cell r="HI1146">
            <v>0</v>
          </cell>
          <cell r="HJ1146">
            <v>0</v>
          </cell>
          <cell r="HK1146">
            <v>0</v>
          </cell>
          <cell r="HL1146">
            <v>0</v>
          </cell>
          <cell r="HM1146">
            <v>0</v>
          </cell>
          <cell r="HN1146">
            <v>0</v>
          </cell>
          <cell r="HO1146">
            <v>0</v>
          </cell>
          <cell r="HP1146">
            <v>0</v>
          </cell>
          <cell r="HQ1146">
            <v>0</v>
          </cell>
          <cell r="HR1146">
            <v>0</v>
          </cell>
          <cell r="HS1146">
            <v>0</v>
          </cell>
          <cell r="HT1146">
            <v>0</v>
          </cell>
          <cell r="HU1146">
            <v>0</v>
          </cell>
          <cell r="HV1146">
            <v>0</v>
          </cell>
          <cell r="HW1146">
            <v>0</v>
          </cell>
          <cell r="HX1146">
            <v>0</v>
          </cell>
          <cell r="HY1146">
            <v>0</v>
          </cell>
          <cell r="HZ1146">
            <v>0</v>
          </cell>
          <cell r="IA1146">
            <v>0</v>
          </cell>
          <cell r="IB1146">
            <v>0</v>
          </cell>
          <cell r="IC1146">
            <v>0</v>
          </cell>
          <cell r="ID1146">
            <v>0</v>
          </cell>
          <cell r="IE1146">
            <v>0</v>
          </cell>
          <cell r="IF1146">
            <v>0</v>
          </cell>
          <cell r="IG1146">
            <v>0</v>
          </cell>
          <cell r="IH1146">
            <v>0</v>
          </cell>
          <cell r="II1146">
            <v>0</v>
          </cell>
          <cell r="IJ1146">
            <v>0</v>
          </cell>
          <cell r="IK1146">
            <v>0</v>
          </cell>
          <cell r="IL1146">
            <v>0</v>
          </cell>
          <cell r="IM1146">
            <v>0</v>
          </cell>
          <cell r="IN1146">
            <v>0</v>
          </cell>
          <cell r="IO1146">
            <v>0</v>
          </cell>
          <cell r="IP1146">
            <v>0</v>
          </cell>
          <cell r="IQ1146">
            <v>0</v>
          </cell>
          <cell r="IR1146">
            <v>0</v>
          </cell>
          <cell r="IS1146">
            <v>0</v>
          </cell>
          <cell r="IT1146">
            <v>0</v>
          </cell>
          <cell r="IU1146">
            <v>0</v>
          </cell>
          <cell r="IV1146">
            <v>0</v>
          </cell>
          <cell r="IW1146">
            <v>0</v>
          </cell>
          <cell r="IX1146">
            <v>0</v>
          </cell>
          <cell r="IY1146">
            <v>0</v>
          </cell>
          <cell r="IZ1146">
            <v>0</v>
          </cell>
          <cell r="JA1146">
            <v>0</v>
          </cell>
          <cell r="JB1146">
            <v>0</v>
          </cell>
          <cell r="JC1146">
            <v>0</v>
          </cell>
          <cell r="JD1146">
            <v>0</v>
          </cell>
          <cell r="JE1146">
            <v>0</v>
          </cell>
        </row>
        <row r="1147">
          <cell r="D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0</v>
          </cell>
          <cell r="BD1147">
            <v>0</v>
          </cell>
          <cell r="BE1147">
            <v>0</v>
          </cell>
          <cell r="BF1147">
            <v>0</v>
          </cell>
          <cell r="BG1147">
            <v>0</v>
          </cell>
          <cell r="BH1147">
            <v>0</v>
          </cell>
          <cell r="BI1147">
            <v>0</v>
          </cell>
          <cell r="BJ1147">
            <v>0</v>
          </cell>
          <cell r="BK1147">
            <v>0</v>
          </cell>
          <cell r="BL1147">
            <v>0</v>
          </cell>
          <cell r="BM1147">
            <v>0</v>
          </cell>
          <cell r="BN1147">
            <v>0</v>
          </cell>
          <cell r="BO1147">
            <v>0</v>
          </cell>
          <cell r="BP1147">
            <v>0</v>
          </cell>
          <cell r="BQ1147">
            <v>0</v>
          </cell>
          <cell r="BR1147">
            <v>0</v>
          </cell>
          <cell r="BS1147">
            <v>0</v>
          </cell>
          <cell r="BT1147">
            <v>0</v>
          </cell>
          <cell r="BU1147">
            <v>0</v>
          </cell>
          <cell r="BV1147">
            <v>0</v>
          </cell>
          <cell r="BW1147">
            <v>0</v>
          </cell>
          <cell r="BX1147">
            <v>0</v>
          </cell>
          <cell r="BY1147">
            <v>0</v>
          </cell>
          <cell r="BZ1147">
            <v>0</v>
          </cell>
          <cell r="CA1147">
            <v>0</v>
          </cell>
          <cell r="CB1147">
            <v>0</v>
          </cell>
          <cell r="CC1147">
            <v>0</v>
          </cell>
          <cell r="CD1147">
            <v>0</v>
          </cell>
          <cell r="CE1147">
            <v>0</v>
          </cell>
          <cell r="CF1147">
            <v>0</v>
          </cell>
          <cell r="CG1147">
            <v>0</v>
          </cell>
          <cell r="CH1147">
            <v>0</v>
          </cell>
          <cell r="CI1147">
            <v>0</v>
          </cell>
          <cell r="CJ1147">
            <v>0</v>
          </cell>
          <cell r="CK1147">
            <v>0</v>
          </cell>
          <cell r="CL1147">
            <v>0</v>
          </cell>
          <cell r="CM1147">
            <v>0</v>
          </cell>
          <cell r="CN1147">
            <v>0</v>
          </cell>
          <cell r="CO1147">
            <v>0</v>
          </cell>
          <cell r="CP1147">
            <v>0</v>
          </cell>
          <cell r="CQ1147">
            <v>0</v>
          </cell>
          <cell r="CR1147">
            <v>0</v>
          </cell>
          <cell r="CS1147">
            <v>0</v>
          </cell>
          <cell r="CT1147">
            <v>0</v>
          </cell>
          <cell r="CU1147">
            <v>0</v>
          </cell>
          <cell r="CV1147">
            <v>0</v>
          </cell>
          <cell r="CW1147">
            <v>0</v>
          </cell>
          <cell r="CX1147">
            <v>0</v>
          </cell>
          <cell r="CY1147">
            <v>0</v>
          </cell>
          <cell r="CZ1147">
            <v>0</v>
          </cell>
          <cell r="DA1147">
            <v>0</v>
          </cell>
          <cell r="DB1147">
            <v>0</v>
          </cell>
          <cell r="DC1147">
            <v>0</v>
          </cell>
          <cell r="DD1147">
            <v>0</v>
          </cell>
          <cell r="DE1147">
            <v>0</v>
          </cell>
          <cell r="DF1147">
            <v>0</v>
          </cell>
          <cell r="DG1147">
            <v>0</v>
          </cell>
          <cell r="DH1147">
            <v>0</v>
          </cell>
          <cell r="DI1147">
            <v>0</v>
          </cell>
          <cell r="DJ1147">
            <v>0</v>
          </cell>
          <cell r="DK1147">
            <v>0</v>
          </cell>
          <cell r="DL1147">
            <v>0</v>
          </cell>
          <cell r="DM1147">
            <v>0</v>
          </cell>
          <cell r="DN1147">
            <v>0</v>
          </cell>
          <cell r="DO1147">
            <v>0</v>
          </cell>
          <cell r="DP1147">
            <v>0</v>
          </cell>
          <cell r="DQ1147">
            <v>0</v>
          </cell>
          <cell r="DR1147">
            <v>0</v>
          </cell>
          <cell r="DS1147">
            <v>0</v>
          </cell>
          <cell r="DT1147">
            <v>0</v>
          </cell>
          <cell r="DU1147">
            <v>0</v>
          </cell>
          <cell r="DV1147">
            <v>0</v>
          </cell>
          <cell r="DW1147">
            <v>0</v>
          </cell>
          <cell r="DX1147">
            <v>0</v>
          </cell>
          <cell r="DY1147">
            <v>0</v>
          </cell>
          <cell r="DZ1147">
            <v>0</v>
          </cell>
          <cell r="EA1147">
            <v>0</v>
          </cell>
          <cell r="EB1147">
            <v>0</v>
          </cell>
          <cell r="EC1147">
            <v>0</v>
          </cell>
          <cell r="ED1147">
            <v>0</v>
          </cell>
          <cell r="EE1147">
            <v>0</v>
          </cell>
          <cell r="EF1147">
            <v>0</v>
          </cell>
          <cell r="EG1147">
            <v>0</v>
          </cell>
          <cell r="EH1147">
            <v>0</v>
          </cell>
          <cell r="EI1147">
            <v>0</v>
          </cell>
          <cell r="EJ1147">
            <v>0</v>
          </cell>
          <cell r="EK1147">
            <v>0</v>
          </cell>
          <cell r="EL1147">
            <v>0</v>
          </cell>
          <cell r="EM1147">
            <v>0</v>
          </cell>
          <cell r="EN1147">
            <v>0</v>
          </cell>
          <cell r="EO1147">
            <v>0</v>
          </cell>
          <cell r="EP1147">
            <v>0</v>
          </cell>
          <cell r="EQ1147">
            <v>0</v>
          </cell>
          <cell r="ER1147">
            <v>0</v>
          </cell>
          <cell r="ES1147">
            <v>0</v>
          </cell>
          <cell r="ET1147">
            <v>0</v>
          </cell>
          <cell r="EU1147">
            <v>0</v>
          </cell>
          <cell r="EV1147">
            <v>0</v>
          </cell>
          <cell r="EW1147">
            <v>0</v>
          </cell>
          <cell r="EX1147">
            <v>0</v>
          </cell>
          <cell r="EY1147">
            <v>0</v>
          </cell>
          <cell r="EZ1147">
            <v>0</v>
          </cell>
          <cell r="FA1147">
            <v>0</v>
          </cell>
          <cell r="FB1147">
            <v>0</v>
          </cell>
          <cell r="FC1147">
            <v>0</v>
          </cell>
          <cell r="FD1147">
            <v>0</v>
          </cell>
          <cell r="FE1147">
            <v>0</v>
          </cell>
          <cell r="FF1147">
            <v>0</v>
          </cell>
          <cell r="FG1147">
            <v>0</v>
          </cell>
          <cell r="FH1147">
            <v>0</v>
          </cell>
          <cell r="FI1147">
            <v>0</v>
          </cell>
          <cell r="FJ1147">
            <v>0</v>
          </cell>
          <cell r="FK1147">
            <v>0</v>
          </cell>
          <cell r="FL1147">
            <v>0</v>
          </cell>
          <cell r="FM1147">
            <v>0</v>
          </cell>
          <cell r="FN1147">
            <v>0</v>
          </cell>
          <cell r="FO1147">
            <v>0</v>
          </cell>
          <cell r="FP1147">
            <v>0</v>
          </cell>
          <cell r="FQ1147">
            <v>0</v>
          </cell>
          <cell r="FR1147">
            <v>0</v>
          </cell>
          <cell r="FS1147">
            <v>0</v>
          </cell>
          <cell r="FT1147">
            <v>0</v>
          </cell>
          <cell r="FU1147">
            <v>0</v>
          </cell>
          <cell r="FV1147">
            <v>0</v>
          </cell>
          <cell r="FW1147">
            <v>0</v>
          </cell>
          <cell r="FX1147">
            <v>0</v>
          </cell>
          <cell r="FY1147">
            <v>0</v>
          </cell>
          <cell r="FZ1147">
            <v>0</v>
          </cell>
          <cell r="GA1147">
            <v>0</v>
          </cell>
          <cell r="GB1147">
            <v>0</v>
          </cell>
          <cell r="GC1147">
            <v>0</v>
          </cell>
          <cell r="GD1147">
            <v>0</v>
          </cell>
          <cell r="GE1147">
            <v>0</v>
          </cell>
          <cell r="GF1147">
            <v>0</v>
          </cell>
          <cell r="GG1147">
            <v>0</v>
          </cell>
          <cell r="GH1147">
            <v>0</v>
          </cell>
          <cell r="GI1147">
            <v>0</v>
          </cell>
          <cell r="GJ1147">
            <v>0</v>
          </cell>
          <cell r="GK1147">
            <v>0</v>
          </cell>
          <cell r="GL1147">
            <v>0</v>
          </cell>
          <cell r="GM1147">
            <v>0</v>
          </cell>
          <cell r="GN1147">
            <v>0</v>
          </cell>
          <cell r="GO1147">
            <v>0</v>
          </cell>
          <cell r="GP1147">
            <v>0</v>
          </cell>
          <cell r="GQ1147">
            <v>0</v>
          </cell>
          <cell r="GR1147">
            <v>0</v>
          </cell>
          <cell r="GS1147">
            <v>0</v>
          </cell>
          <cell r="GT1147">
            <v>0</v>
          </cell>
          <cell r="GU1147">
            <v>0</v>
          </cell>
          <cell r="GV1147">
            <v>0</v>
          </cell>
          <cell r="GW1147">
            <v>0</v>
          </cell>
          <cell r="GX1147">
            <v>0</v>
          </cell>
          <cell r="GY1147">
            <v>0</v>
          </cell>
          <cell r="GZ1147">
            <v>0</v>
          </cell>
          <cell r="HA1147">
            <v>0</v>
          </cell>
          <cell r="HB1147">
            <v>0</v>
          </cell>
          <cell r="HC1147">
            <v>0</v>
          </cell>
          <cell r="HD1147">
            <v>0</v>
          </cell>
          <cell r="HE1147">
            <v>0</v>
          </cell>
          <cell r="HF1147">
            <v>0</v>
          </cell>
          <cell r="HG1147">
            <v>0</v>
          </cell>
          <cell r="HH1147">
            <v>0</v>
          </cell>
          <cell r="HI1147">
            <v>0</v>
          </cell>
          <cell r="HJ1147">
            <v>0</v>
          </cell>
          <cell r="HK1147">
            <v>0</v>
          </cell>
          <cell r="HL1147">
            <v>0</v>
          </cell>
          <cell r="HM1147">
            <v>0</v>
          </cell>
          <cell r="HN1147">
            <v>0</v>
          </cell>
          <cell r="HO1147">
            <v>0</v>
          </cell>
          <cell r="HP1147">
            <v>0</v>
          </cell>
          <cell r="HQ1147">
            <v>0</v>
          </cell>
          <cell r="HR1147">
            <v>0</v>
          </cell>
          <cell r="HS1147">
            <v>0</v>
          </cell>
          <cell r="HT1147">
            <v>0</v>
          </cell>
          <cell r="HU1147">
            <v>0</v>
          </cell>
          <cell r="HV1147">
            <v>0</v>
          </cell>
          <cell r="HW1147">
            <v>0</v>
          </cell>
          <cell r="HX1147">
            <v>0</v>
          </cell>
          <cell r="HY1147">
            <v>0</v>
          </cell>
          <cell r="HZ1147">
            <v>0</v>
          </cell>
          <cell r="IA1147">
            <v>0</v>
          </cell>
          <cell r="IB1147">
            <v>0</v>
          </cell>
          <cell r="IC1147">
            <v>0</v>
          </cell>
          <cell r="ID1147">
            <v>0</v>
          </cell>
          <cell r="IE1147">
            <v>0</v>
          </cell>
          <cell r="IF1147">
            <v>0</v>
          </cell>
          <cell r="IG1147">
            <v>0</v>
          </cell>
          <cell r="IH1147">
            <v>0</v>
          </cell>
          <cell r="II1147">
            <v>0</v>
          </cell>
          <cell r="IJ1147">
            <v>0</v>
          </cell>
          <cell r="IK1147">
            <v>0</v>
          </cell>
          <cell r="IL1147">
            <v>0</v>
          </cell>
          <cell r="IM1147">
            <v>0</v>
          </cell>
          <cell r="IN1147">
            <v>0</v>
          </cell>
          <cell r="IO1147">
            <v>0</v>
          </cell>
          <cell r="IP1147">
            <v>0</v>
          </cell>
          <cell r="IQ1147">
            <v>0</v>
          </cell>
          <cell r="IR1147">
            <v>0</v>
          </cell>
          <cell r="IS1147">
            <v>0</v>
          </cell>
          <cell r="IT1147">
            <v>0</v>
          </cell>
          <cell r="IU1147">
            <v>0</v>
          </cell>
          <cell r="IV1147">
            <v>0</v>
          </cell>
          <cell r="IW1147">
            <v>0</v>
          </cell>
          <cell r="IX1147">
            <v>0</v>
          </cell>
          <cell r="IY1147">
            <v>0</v>
          </cell>
          <cell r="IZ1147">
            <v>0</v>
          </cell>
          <cell r="JA1147">
            <v>0</v>
          </cell>
          <cell r="JB1147">
            <v>0</v>
          </cell>
          <cell r="JC1147">
            <v>0</v>
          </cell>
          <cell r="JD1147">
            <v>0</v>
          </cell>
          <cell r="JE1147">
            <v>0</v>
          </cell>
        </row>
        <row r="1148">
          <cell r="D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0</v>
          </cell>
          <cell r="BD1148">
            <v>0</v>
          </cell>
          <cell r="BE1148">
            <v>0</v>
          </cell>
          <cell r="BF1148">
            <v>0</v>
          </cell>
          <cell r="BG1148">
            <v>0</v>
          </cell>
          <cell r="BH1148">
            <v>0</v>
          </cell>
          <cell r="BI1148">
            <v>0</v>
          </cell>
          <cell r="BJ1148">
            <v>0</v>
          </cell>
          <cell r="BK1148">
            <v>0</v>
          </cell>
          <cell r="BL1148">
            <v>0</v>
          </cell>
          <cell r="BM1148">
            <v>0</v>
          </cell>
          <cell r="BN1148">
            <v>0</v>
          </cell>
          <cell r="BO1148">
            <v>0</v>
          </cell>
          <cell r="BP1148">
            <v>0</v>
          </cell>
          <cell r="BQ1148">
            <v>0</v>
          </cell>
          <cell r="BR1148">
            <v>0</v>
          </cell>
          <cell r="BS1148">
            <v>0</v>
          </cell>
          <cell r="BT1148">
            <v>0</v>
          </cell>
          <cell r="BU1148">
            <v>0</v>
          </cell>
          <cell r="BV1148">
            <v>0</v>
          </cell>
          <cell r="BW1148">
            <v>0</v>
          </cell>
          <cell r="BX1148">
            <v>0</v>
          </cell>
          <cell r="BY1148">
            <v>0</v>
          </cell>
          <cell r="BZ1148">
            <v>0</v>
          </cell>
          <cell r="CA1148">
            <v>0</v>
          </cell>
          <cell r="CB1148">
            <v>0</v>
          </cell>
          <cell r="CC1148">
            <v>0</v>
          </cell>
          <cell r="CD1148">
            <v>0</v>
          </cell>
          <cell r="CE1148">
            <v>0</v>
          </cell>
          <cell r="CF1148">
            <v>0</v>
          </cell>
          <cell r="CG1148">
            <v>0</v>
          </cell>
          <cell r="CH1148">
            <v>0</v>
          </cell>
          <cell r="CI1148">
            <v>0</v>
          </cell>
          <cell r="CJ1148">
            <v>0</v>
          </cell>
          <cell r="CK1148">
            <v>0</v>
          </cell>
          <cell r="CL1148">
            <v>0</v>
          </cell>
          <cell r="CM1148">
            <v>0</v>
          </cell>
          <cell r="CN1148">
            <v>0</v>
          </cell>
          <cell r="CO1148">
            <v>0</v>
          </cell>
          <cell r="CP1148">
            <v>0</v>
          </cell>
          <cell r="CQ1148">
            <v>0</v>
          </cell>
          <cell r="CR1148">
            <v>0</v>
          </cell>
          <cell r="CS1148">
            <v>0</v>
          </cell>
          <cell r="CT1148">
            <v>0</v>
          </cell>
          <cell r="CU1148">
            <v>0</v>
          </cell>
          <cell r="CV1148">
            <v>0</v>
          </cell>
          <cell r="CW1148">
            <v>0</v>
          </cell>
          <cell r="CX1148">
            <v>0</v>
          </cell>
          <cell r="CY1148">
            <v>0</v>
          </cell>
          <cell r="CZ1148">
            <v>0</v>
          </cell>
          <cell r="DA1148">
            <v>0</v>
          </cell>
          <cell r="DB1148">
            <v>0</v>
          </cell>
          <cell r="DC1148">
            <v>0</v>
          </cell>
          <cell r="DD1148">
            <v>0</v>
          </cell>
          <cell r="DE1148">
            <v>0</v>
          </cell>
          <cell r="DF1148">
            <v>0</v>
          </cell>
          <cell r="DG1148">
            <v>0</v>
          </cell>
          <cell r="DH1148">
            <v>0</v>
          </cell>
          <cell r="DI1148">
            <v>0</v>
          </cell>
          <cell r="DJ1148">
            <v>0</v>
          </cell>
          <cell r="DK1148">
            <v>0</v>
          </cell>
          <cell r="DL1148">
            <v>0</v>
          </cell>
          <cell r="DM1148">
            <v>0</v>
          </cell>
          <cell r="DN1148">
            <v>0</v>
          </cell>
          <cell r="DO1148">
            <v>0</v>
          </cell>
          <cell r="DP1148">
            <v>0</v>
          </cell>
          <cell r="DQ1148">
            <v>0</v>
          </cell>
          <cell r="DR1148">
            <v>0</v>
          </cell>
          <cell r="DS1148">
            <v>0</v>
          </cell>
          <cell r="DT1148">
            <v>0</v>
          </cell>
          <cell r="DU1148">
            <v>0</v>
          </cell>
          <cell r="DV1148">
            <v>0</v>
          </cell>
          <cell r="DW1148">
            <v>0</v>
          </cell>
          <cell r="DX1148">
            <v>0</v>
          </cell>
          <cell r="DY1148">
            <v>0</v>
          </cell>
          <cell r="DZ1148">
            <v>0</v>
          </cell>
          <cell r="EA1148">
            <v>0</v>
          </cell>
          <cell r="EB1148">
            <v>0</v>
          </cell>
          <cell r="EC1148">
            <v>0</v>
          </cell>
          <cell r="ED1148">
            <v>0</v>
          </cell>
          <cell r="EE1148">
            <v>0</v>
          </cell>
          <cell r="EF1148">
            <v>0</v>
          </cell>
          <cell r="EG1148">
            <v>0</v>
          </cell>
          <cell r="EH1148">
            <v>0</v>
          </cell>
          <cell r="EI1148">
            <v>0</v>
          </cell>
          <cell r="EJ1148">
            <v>0</v>
          </cell>
          <cell r="EK1148">
            <v>0</v>
          </cell>
          <cell r="EL1148">
            <v>0</v>
          </cell>
          <cell r="EM1148">
            <v>0</v>
          </cell>
          <cell r="EN1148">
            <v>0</v>
          </cell>
          <cell r="EO1148">
            <v>0</v>
          </cell>
          <cell r="EP1148">
            <v>0</v>
          </cell>
          <cell r="EQ1148">
            <v>0</v>
          </cell>
          <cell r="ER1148">
            <v>0</v>
          </cell>
          <cell r="ES1148">
            <v>0</v>
          </cell>
          <cell r="ET1148">
            <v>0</v>
          </cell>
          <cell r="EU1148">
            <v>0</v>
          </cell>
          <cell r="EV1148">
            <v>0</v>
          </cell>
          <cell r="EW1148">
            <v>0</v>
          </cell>
          <cell r="EX1148">
            <v>0</v>
          </cell>
          <cell r="EY1148">
            <v>0</v>
          </cell>
          <cell r="EZ1148">
            <v>0</v>
          </cell>
          <cell r="FA1148">
            <v>0</v>
          </cell>
          <cell r="FB1148">
            <v>0</v>
          </cell>
          <cell r="FC1148">
            <v>0</v>
          </cell>
          <cell r="FD1148">
            <v>0</v>
          </cell>
          <cell r="FE1148">
            <v>0</v>
          </cell>
          <cell r="FF1148">
            <v>0</v>
          </cell>
          <cell r="FG1148">
            <v>0</v>
          </cell>
          <cell r="FH1148">
            <v>0</v>
          </cell>
          <cell r="FI1148">
            <v>0</v>
          </cell>
          <cell r="FJ1148">
            <v>0</v>
          </cell>
          <cell r="FK1148">
            <v>0</v>
          </cell>
          <cell r="FL1148">
            <v>0</v>
          </cell>
          <cell r="FM1148">
            <v>0</v>
          </cell>
          <cell r="FN1148">
            <v>0</v>
          </cell>
          <cell r="FO1148">
            <v>0</v>
          </cell>
          <cell r="FP1148">
            <v>0</v>
          </cell>
          <cell r="FQ1148">
            <v>0</v>
          </cell>
          <cell r="FR1148">
            <v>0</v>
          </cell>
          <cell r="FS1148">
            <v>0</v>
          </cell>
          <cell r="FT1148">
            <v>0</v>
          </cell>
          <cell r="FU1148">
            <v>0</v>
          </cell>
          <cell r="FV1148">
            <v>0</v>
          </cell>
          <cell r="FW1148">
            <v>0</v>
          </cell>
          <cell r="FX1148">
            <v>0</v>
          </cell>
          <cell r="FY1148">
            <v>0</v>
          </cell>
          <cell r="FZ1148">
            <v>0</v>
          </cell>
          <cell r="GA1148">
            <v>0</v>
          </cell>
          <cell r="GB1148">
            <v>0</v>
          </cell>
          <cell r="GC1148">
            <v>0</v>
          </cell>
          <cell r="GD1148">
            <v>0</v>
          </cell>
          <cell r="GE1148">
            <v>0</v>
          </cell>
          <cell r="GF1148">
            <v>0</v>
          </cell>
          <cell r="GG1148">
            <v>0</v>
          </cell>
          <cell r="GH1148">
            <v>0</v>
          </cell>
          <cell r="GI1148">
            <v>0</v>
          </cell>
          <cell r="GJ1148">
            <v>0</v>
          </cell>
          <cell r="GK1148">
            <v>0</v>
          </cell>
          <cell r="GL1148">
            <v>0</v>
          </cell>
          <cell r="GM1148">
            <v>0</v>
          </cell>
          <cell r="GN1148">
            <v>0</v>
          </cell>
          <cell r="GO1148">
            <v>0</v>
          </cell>
          <cell r="GP1148">
            <v>0</v>
          </cell>
          <cell r="GQ1148">
            <v>0</v>
          </cell>
          <cell r="GR1148">
            <v>0</v>
          </cell>
          <cell r="GS1148">
            <v>0</v>
          </cell>
          <cell r="GT1148">
            <v>0</v>
          </cell>
          <cell r="GU1148">
            <v>0</v>
          </cell>
          <cell r="GV1148">
            <v>0</v>
          </cell>
          <cell r="GW1148">
            <v>0</v>
          </cell>
          <cell r="GX1148">
            <v>0</v>
          </cell>
          <cell r="GY1148">
            <v>0</v>
          </cell>
          <cell r="GZ1148">
            <v>0</v>
          </cell>
          <cell r="HA1148">
            <v>0</v>
          </cell>
          <cell r="HB1148">
            <v>0</v>
          </cell>
          <cell r="HC1148">
            <v>0</v>
          </cell>
          <cell r="HD1148">
            <v>0</v>
          </cell>
          <cell r="HE1148">
            <v>0</v>
          </cell>
          <cell r="HF1148">
            <v>0</v>
          </cell>
          <cell r="HG1148">
            <v>0</v>
          </cell>
          <cell r="HH1148">
            <v>0</v>
          </cell>
          <cell r="HI1148">
            <v>0</v>
          </cell>
          <cell r="HJ1148">
            <v>0</v>
          </cell>
          <cell r="HK1148">
            <v>0</v>
          </cell>
          <cell r="HL1148">
            <v>0</v>
          </cell>
          <cell r="HM1148">
            <v>0</v>
          </cell>
          <cell r="HN1148">
            <v>0</v>
          </cell>
          <cell r="HO1148">
            <v>0</v>
          </cell>
          <cell r="HP1148">
            <v>0</v>
          </cell>
          <cell r="HQ1148">
            <v>0</v>
          </cell>
          <cell r="HR1148">
            <v>0</v>
          </cell>
          <cell r="HS1148">
            <v>0</v>
          </cell>
          <cell r="HT1148">
            <v>0</v>
          </cell>
          <cell r="HU1148">
            <v>0</v>
          </cell>
          <cell r="HV1148">
            <v>0</v>
          </cell>
          <cell r="HW1148">
            <v>0</v>
          </cell>
          <cell r="HX1148">
            <v>0</v>
          </cell>
          <cell r="HY1148">
            <v>0</v>
          </cell>
          <cell r="HZ1148">
            <v>0</v>
          </cell>
          <cell r="IA1148">
            <v>0</v>
          </cell>
          <cell r="IB1148">
            <v>0</v>
          </cell>
          <cell r="IC1148">
            <v>0</v>
          </cell>
          <cell r="ID1148">
            <v>0</v>
          </cell>
          <cell r="IE1148">
            <v>0</v>
          </cell>
          <cell r="IF1148">
            <v>0</v>
          </cell>
          <cell r="IG1148">
            <v>0</v>
          </cell>
          <cell r="IH1148">
            <v>0</v>
          </cell>
          <cell r="II1148">
            <v>0</v>
          </cell>
          <cell r="IJ1148">
            <v>0</v>
          </cell>
          <cell r="IK1148">
            <v>0</v>
          </cell>
          <cell r="IL1148">
            <v>0</v>
          </cell>
          <cell r="IM1148">
            <v>0</v>
          </cell>
          <cell r="IN1148">
            <v>0</v>
          </cell>
          <cell r="IO1148">
            <v>0</v>
          </cell>
          <cell r="IP1148">
            <v>0</v>
          </cell>
          <cell r="IQ1148">
            <v>0</v>
          </cell>
          <cell r="IR1148">
            <v>0</v>
          </cell>
          <cell r="IS1148">
            <v>0</v>
          </cell>
          <cell r="IT1148">
            <v>0</v>
          </cell>
          <cell r="IU1148">
            <v>0</v>
          </cell>
          <cell r="IV1148">
            <v>0</v>
          </cell>
          <cell r="IW1148">
            <v>0</v>
          </cell>
          <cell r="IX1148">
            <v>0</v>
          </cell>
          <cell r="IY1148">
            <v>0</v>
          </cell>
          <cell r="IZ1148">
            <v>0</v>
          </cell>
          <cell r="JA1148">
            <v>0</v>
          </cell>
          <cell r="JB1148">
            <v>0</v>
          </cell>
          <cell r="JC1148">
            <v>0</v>
          </cell>
          <cell r="JD1148">
            <v>0</v>
          </cell>
          <cell r="JE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0</v>
          </cell>
          <cell r="BD1149">
            <v>0</v>
          </cell>
          <cell r="BE1149">
            <v>0</v>
          </cell>
          <cell r="BF1149">
            <v>0</v>
          </cell>
          <cell r="BG1149">
            <v>0</v>
          </cell>
          <cell r="BH1149">
            <v>0</v>
          </cell>
          <cell r="BI1149">
            <v>0</v>
          </cell>
          <cell r="BJ1149">
            <v>0</v>
          </cell>
          <cell r="BK1149">
            <v>0</v>
          </cell>
          <cell r="BL1149">
            <v>0</v>
          </cell>
          <cell r="BM1149">
            <v>0</v>
          </cell>
          <cell r="BN1149">
            <v>0</v>
          </cell>
          <cell r="BO1149">
            <v>0</v>
          </cell>
          <cell r="BP1149">
            <v>0</v>
          </cell>
          <cell r="BQ1149">
            <v>0</v>
          </cell>
          <cell r="BR1149">
            <v>0</v>
          </cell>
          <cell r="BS1149">
            <v>0</v>
          </cell>
          <cell r="BT1149">
            <v>0</v>
          </cell>
          <cell r="BU1149">
            <v>0</v>
          </cell>
          <cell r="BV1149">
            <v>0</v>
          </cell>
          <cell r="BW1149">
            <v>0</v>
          </cell>
          <cell r="BX1149">
            <v>0</v>
          </cell>
          <cell r="BY1149">
            <v>0</v>
          </cell>
          <cell r="BZ1149">
            <v>0</v>
          </cell>
          <cell r="CA1149">
            <v>0</v>
          </cell>
          <cell r="CB1149">
            <v>0</v>
          </cell>
          <cell r="CC1149">
            <v>0</v>
          </cell>
          <cell r="CD1149">
            <v>0</v>
          </cell>
          <cell r="CE1149">
            <v>0</v>
          </cell>
          <cell r="CF1149">
            <v>0</v>
          </cell>
          <cell r="CG1149">
            <v>0</v>
          </cell>
          <cell r="CH1149">
            <v>0</v>
          </cell>
          <cell r="CI1149">
            <v>0</v>
          </cell>
          <cell r="CJ1149">
            <v>0</v>
          </cell>
          <cell r="CK1149">
            <v>0</v>
          </cell>
          <cell r="CL1149">
            <v>0</v>
          </cell>
          <cell r="CM1149">
            <v>0</v>
          </cell>
          <cell r="CN1149">
            <v>0</v>
          </cell>
          <cell r="CO1149">
            <v>0</v>
          </cell>
          <cell r="CP1149">
            <v>0</v>
          </cell>
          <cell r="CQ1149">
            <v>0</v>
          </cell>
          <cell r="CR1149">
            <v>0</v>
          </cell>
          <cell r="CS1149">
            <v>0</v>
          </cell>
          <cell r="CT1149">
            <v>0</v>
          </cell>
          <cell r="CU1149">
            <v>0</v>
          </cell>
          <cell r="CV1149">
            <v>0</v>
          </cell>
          <cell r="CW1149">
            <v>0</v>
          </cell>
          <cell r="CX1149">
            <v>0</v>
          </cell>
          <cell r="CY1149">
            <v>0</v>
          </cell>
          <cell r="CZ1149">
            <v>0</v>
          </cell>
          <cell r="DA1149">
            <v>0</v>
          </cell>
          <cell r="DB1149">
            <v>0</v>
          </cell>
          <cell r="DC1149">
            <v>0</v>
          </cell>
          <cell r="DD1149">
            <v>0</v>
          </cell>
          <cell r="DE1149">
            <v>0</v>
          </cell>
          <cell r="DF1149">
            <v>0</v>
          </cell>
          <cell r="DG1149">
            <v>0</v>
          </cell>
          <cell r="DH1149">
            <v>0</v>
          </cell>
          <cell r="DI1149">
            <v>0</v>
          </cell>
          <cell r="DJ1149">
            <v>0</v>
          </cell>
          <cell r="DK1149">
            <v>0</v>
          </cell>
          <cell r="DL1149">
            <v>0</v>
          </cell>
          <cell r="DM1149">
            <v>0</v>
          </cell>
          <cell r="DN1149">
            <v>0</v>
          </cell>
          <cell r="DO1149">
            <v>0</v>
          </cell>
          <cell r="DP1149">
            <v>0</v>
          </cell>
          <cell r="DQ1149">
            <v>0</v>
          </cell>
          <cell r="DR1149">
            <v>0</v>
          </cell>
          <cell r="DS1149">
            <v>0</v>
          </cell>
          <cell r="DT1149">
            <v>0</v>
          </cell>
          <cell r="DU1149">
            <v>0</v>
          </cell>
          <cell r="DV1149">
            <v>0</v>
          </cell>
          <cell r="DW1149">
            <v>0</v>
          </cell>
          <cell r="DX1149">
            <v>0</v>
          </cell>
          <cell r="DY1149">
            <v>0</v>
          </cell>
          <cell r="DZ1149">
            <v>0</v>
          </cell>
          <cell r="EA1149">
            <v>0</v>
          </cell>
          <cell r="EB1149">
            <v>0</v>
          </cell>
          <cell r="EC1149">
            <v>0</v>
          </cell>
          <cell r="ED1149">
            <v>0</v>
          </cell>
          <cell r="EE1149">
            <v>0</v>
          </cell>
          <cell r="EF1149">
            <v>0</v>
          </cell>
          <cell r="EG1149">
            <v>0</v>
          </cell>
          <cell r="EH1149">
            <v>0</v>
          </cell>
          <cell r="EI1149">
            <v>0</v>
          </cell>
          <cell r="EJ1149">
            <v>0</v>
          </cell>
          <cell r="EK1149">
            <v>0</v>
          </cell>
          <cell r="EL1149">
            <v>0</v>
          </cell>
          <cell r="EM1149">
            <v>0</v>
          </cell>
          <cell r="EN1149">
            <v>0</v>
          </cell>
          <cell r="EO1149">
            <v>0</v>
          </cell>
          <cell r="EP1149">
            <v>0</v>
          </cell>
          <cell r="EQ1149">
            <v>0</v>
          </cell>
          <cell r="ER1149">
            <v>0</v>
          </cell>
          <cell r="ES1149">
            <v>0</v>
          </cell>
          <cell r="ET1149">
            <v>0</v>
          </cell>
          <cell r="EU1149">
            <v>0</v>
          </cell>
          <cell r="EV1149">
            <v>0</v>
          </cell>
          <cell r="EW1149">
            <v>0</v>
          </cell>
          <cell r="EX1149">
            <v>0</v>
          </cell>
          <cell r="EY1149">
            <v>0</v>
          </cell>
          <cell r="EZ1149">
            <v>0</v>
          </cell>
          <cell r="FA1149">
            <v>0</v>
          </cell>
          <cell r="FB1149">
            <v>0</v>
          </cell>
          <cell r="FC1149">
            <v>0</v>
          </cell>
          <cell r="FD1149">
            <v>0</v>
          </cell>
          <cell r="FE1149">
            <v>0</v>
          </cell>
          <cell r="FF1149">
            <v>0</v>
          </cell>
          <cell r="FG1149">
            <v>0</v>
          </cell>
          <cell r="FH1149">
            <v>0</v>
          </cell>
          <cell r="FI1149">
            <v>0</v>
          </cell>
          <cell r="FJ1149">
            <v>0</v>
          </cell>
          <cell r="FK1149">
            <v>0</v>
          </cell>
          <cell r="FL1149">
            <v>0</v>
          </cell>
          <cell r="FM1149">
            <v>0</v>
          </cell>
          <cell r="FN1149">
            <v>0</v>
          </cell>
          <cell r="FO1149">
            <v>0</v>
          </cell>
          <cell r="FP1149">
            <v>0</v>
          </cell>
          <cell r="FQ1149">
            <v>0</v>
          </cell>
          <cell r="FR1149">
            <v>0</v>
          </cell>
          <cell r="FS1149">
            <v>0</v>
          </cell>
          <cell r="FT1149">
            <v>0</v>
          </cell>
          <cell r="FU1149">
            <v>0</v>
          </cell>
          <cell r="FV1149">
            <v>0</v>
          </cell>
          <cell r="FW1149">
            <v>0</v>
          </cell>
          <cell r="FX1149">
            <v>0</v>
          </cell>
          <cell r="FY1149">
            <v>0</v>
          </cell>
          <cell r="FZ1149">
            <v>0</v>
          </cell>
          <cell r="GA1149">
            <v>0</v>
          </cell>
          <cell r="GB1149">
            <v>0</v>
          </cell>
          <cell r="GC1149">
            <v>0</v>
          </cell>
          <cell r="GD1149">
            <v>0</v>
          </cell>
          <cell r="GE1149">
            <v>0</v>
          </cell>
          <cell r="GF1149">
            <v>0</v>
          </cell>
          <cell r="GG1149">
            <v>0</v>
          </cell>
          <cell r="GH1149">
            <v>0</v>
          </cell>
          <cell r="GI1149">
            <v>0</v>
          </cell>
          <cell r="GJ1149">
            <v>0</v>
          </cell>
          <cell r="GK1149">
            <v>0</v>
          </cell>
          <cell r="GL1149">
            <v>0</v>
          </cell>
          <cell r="GM1149">
            <v>0</v>
          </cell>
          <cell r="GN1149">
            <v>0</v>
          </cell>
          <cell r="GO1149">
            <v>0</v>
          </cell>
          <cell r="GP1149">
            <v>0</v>
          </cell>
          <cell r="GQ1149">
            <v>0</v>
          </cell>
          <cell r="GR1149">
            <v>0</v>
          </cell>
          <cell r="GS1149">
            <v>0</v>
          </cell>
          <cell r="GT1149">
            <v>0</v>
          </cell>
          <cell r="GU1149">
            <v>0</v>
          </cell>
          <cell r="GV1149">
            <v>0</v>
          </cell>
          <cell r="GW1149">
            <v>0</v>
          </cell>
          <cell r="GX1149">
            <v>0</v>
          </cell>
          <cell r="GY1149">
            <v>0</v>
          </cell>
          <cell r="GZ1149">
            <v>0</v>
          </cell>
          <cell r="HA1149">
            <v>0</v>
          </cell>
          <cell r="HB1149">
            <v>0</v>
          </cell>
          <cell r="HC1149">
            <v>0</v>
          </cell>
          <cell r="HD1149">
            <v>0</v>
          </cell>
          <cell r="HE1149">
            <v>0</v>
          </cell>
          <cell r="HF1149">
            <v>0</v>
          </cell>
          <cell r="HG1149">
            <v>0</v>
          </cell>
          <cell r="HH1149">
            <v>0</v>
          </cell>
          <cell r="HI1149">
            <v>0</v>
          </cell>
          <cell r="HJ1149">
            <v>0</v>
          </cell>
          <cell r="HK1149">
            <v>0</v>
          </cell>
          <cell r="HL1149">
            <v>0</v>
          </cell>
          <cell r="HM1149">
            <v>0</v>
          </cell>
          <cell r="HN1149">
            <v>0</v>
          </cell>
          <cell r="HO1149">
            <v>0</v>
          </cell>
          <cell r="HP1149">
            <v>0</v>
          </cell>
          <cell r="HQ1149">
            <v>0</v>
          </cell>
          <cell r="HR1149">
            <v>0</v>
          </cell>
          <cell r="HS1149">
            <v>0</v>
          </cell>
          <cell r="HT1149">
            <v>0</v>
          </cell>
          <cell r="HU1149">
            <v>0</v>
          </cell>
          <cell r="HV1149">
            <v>0</v>
          </cell>
          <cell r="HW1149">
            <v>0</v>
          </cell>
          <cell r="HX1149">
            <v>0</v>
          </cell>
          <cell r="HY1149">
            <v>0</v>
          </cell>
          <cell r="HZ1149">
            <v>0</v>
          </cell>
          <cell r="IA1149">
            <v>0</v>
          </cell>
          <cell r="IB1149">
            <v>0</v>
          </cell>
          <cell r="IC1149">
            <v>0</v>
          </cell>
          <cell r="ID1149">
            <v>0</v>
          </cell>
          <cell r="IE1149">
            <v>0</v>
          </cell>
          <cell r="IF1149">
            <v>0</v>
          </cell>
          <cell r="IG1149">
            <v>0</v>
          </cell>
          <cell r="IH1149">
            <v>0</v>
          </cell>
          <cell r="II1149">
            <v>0</v>
          </cell>
          <cell r="IJ1149">
            <v>0</v>
          </cell>
          <cell r="IK1149">
            <v>0</v>
          </cell>
          <cell r="IL1149">
            <v>0</v>
          </cell>
          <cell r="IM1149">
            <v>0</v>
          </cell>
          <cell r="IN1149">
            <v>0</v>
          </cell>
          <cell r="IO1149">
            <v>0</v>
          </cell>
          <cell r="IP1149">
            <v>0</v>
          </cell>
          <cell r="IQ1149">
            <v>0</v>
          </cell>
          <cell r="IR1149">
            <v>0</v>
          </cell>
          <cell r="IS1149">
            <v>0</v>
          </cell>
          <cell r="IT1149">
            <v>0</v>
          </cell>
          <cell r="IU1149">
            <v>0</v>
          </cell>
          <cell r="IV1149">
            <v>0</v>
          </cell>
          <cell r="IW1149">
            <v>0</v>
          </cell>
          <cell r="IX1149">
            <v>0</v>
          </cell>
          <cell r="IY1149">
            <v>0</v>
          </cell>
          <cell r="IZ1149">
            <v>0</v>
          </cell>
          <cell r="JA1149">
            <v>0</v>
          </cell>
          <cell r="JB1149">
            <v>0</v>
          </cell>
          <cell r="JC1149">
            <v>0</v>
          </cell>
          <cell r="JD1149">
            <v>0</v>
          </cell>
          <cell r="JE1149">
            <v>0</v>
          </cell>
        </row>
        <row r="1151">
          <cell r="D1151" t="str">
            <v>WD_QF_UTN_Sch37_UT</v>
          </cell>
          <cell r="F1151">
            <v>2120.2715377600002</v>
          </cell>
          <cell r="G1151">
            <v>2578.0837909699994</v>
          </cell>
          <cell r="H1151">
            <v>2369.1072832799996</v>
          </cell>
          <cell r="I1151">
            <v>2467.8024150299998</v>
          </cell>
          <cell r="J1151">
            <v>2810.0359337400005</v>
          </cell>
          <cell r="K1151">
            <v>2728.5641645700007</v>
          </cell>
          <cell r="L1151">
            <v>1957.8558361299999</v>
          </cell>
          <cell r="M1151">
            <v>1478.0939808300002</v>
          </cell>
          <cell r="N1151">
            <v>1521.3222894399998</v>
          </cell>
          <cell r="O1151">
            <v>2940.9178916699993</v>
          </cell>
          <cell r="P1151">
            <v>1722.0226964000003</v>
          </cell>
          <cell r="Q1151">
            <v>1882.8702394699999</v>
          </cell>
          <cell r="R1151">
            <v>26571.646867529998</v>
          </cell>
          <cell r="S1151">
            <v>2242.91361104</v>
          </cell>
          <cell r="T1151">
            <v>2516.8216981299997</v>
          </cell>
          <cell r="U1151">
            <v>2293.6406786799998</v>
          </cell>
          <cell r="V1151">
            <v>2582.6898400299997</v>
          </cell>
          <cell r="W1151">
            <v>2808.0366655300008</v>
          </cell>
          <cell r="X1151">
            <v>2690.5021669900007</v>
          </cell>
          <cell r="Y1151">
            <v>1893.4388794000001</v>
          </cell>
          <cell r="Z1151">
            <v>1568.56975575</v>
          </cell>
          <cell r="AA1151">
            <v>1537.0543699199998</v>
          </cell>
          <cell r="AB1151">
            <v>2848.621092119999</v>
          </cell>
          <cell r="AC1151">
            <v>1736.8876132900004</v>
          </cell>
          <cell r="AD1151">
            <v>1852.4704966500001</v>
          </cell>
          <cell r="AE1151">
            <v>26530.04363312</v>
          </cell>
          <cell r="AF1151">
            <v>2357.3983772900001</v>
          </cell>
          <cell r="AG1151">
            <v>2378.5413597399997</v>
          </cell>
          <cell r="AH1151">
            <v>2277.5990571399993</v>
          </cell>
          <cell r="AI1151">
            <v>2695.4546014999996</v>
          </cell>
          <cell r="AJ1151">
            <v>2856.4810049500006</v>
          </cell>
          <cell r="AK1151">
            <v>2745.5493302199998</v>
          </cell>
          <cell r="AL1151">
            <v>1718.0069008</v>
          </cell>
          <cell r="AM1151">
            <v>1614.7587595900002</v>
          </cell>
          <cell r="AN1151">
            <v>1483.9358879900003</v>
          </cell>
          <cell r="AO1151">
            <v>2887.5428880199997</v>
          </cell>
          <cell r="AP1151">
            <v>1697.5270675900006</v>
          </cell>
          <cell r="AQ1151">
            <v>1817.2483982900003</v>
          </cell>
          <cell r="AR1151">
            <v>26529.613595319999</v>
          </cell>
          <cell r="AS1151">
            <v>2377.3621785400005</v>
          </cell>
          <cell r="AT1151">
            <v>2484.6960877799997</v>
          </cell>
          <cell r="AU1151">
            <v>2176.0225619399994</v>
          </cell>
          <cell r="AV1151">
            <v>2948.5432889599992</v>
          </cell>
          <cell r="AW1151">
            <v>2731.3344204700006</v>
          </cell>
          <cell r="AX1151">
            <v>2715.9026799099997</v>
          </cell>
          <cell r="AY1151">
            <v>1635.9578420800001</v>
          </cell>
          <cell r="AZ1151">
            <v>1669.1046995400002</v>
          </cell>
          <cell r="BA1151">
            <v>1413.2699800100002</v>
          </cell>
          <cell r="BB1151">
            <v>2925.6090632999994</v>
          </cell>
          <cell r="BC1151">
            <v>1784.1681949000003</v>
          </cell>
          <cell r="BD1151">
            <v>1667.6425978900002</v>
          </cell>
          <cell r="BE1151">
            <v>26521.512305229997</v>
          </cell>
          <cell r="BF1151">
            <v>2619.4110293399999</v>
          </cell>
          <cell r="BG1151">
            <v>2177.4586328499995</v>
          </cell>
          <cell r="BH1151">
            <v>2182.7390258399992</v>
          </cell>
          <cell r="BI1151">
            <v>2995.7917044799992</v>
          </cell>
          <cell r="BJ1151">
            <v>2821.4998579000003</v>
          </cell>
          <cell r="BK1151">
            <v>2636.68372598</v>
          </cell>
          <cell r="BL1151">
            <v>1574.96457891</v>
          </cell>
          <cell r="BM1151">
            <v>1659.3171289500003</v>
          </cell>
          <cell r="BN1151">
            <v>1407.7625679799999</v>
          </cell>
          <cell r="BO1151">
            <v>2913.3459850299996</v>
          </cell>
          <cell r="BP1151">
            <v>1885.9403654800003</v>
          </cell>
          <cell r="BQ1151">
            <v>1646.5977024900001</v>
          </cell>
          <cell r="BR1151">
            <v>26562.030330919995</v>
          </cell>
          <cell r="BS1151">
            <v>2715.2097929900001</v>
          </cell>
          <cell r="BT1151">
            <v>2139.2578506199998</v>
          </cell>
          <cell r="BU1151">
            <v>2266.0345000399993</v>
          </cell>
          <cell r="BV1151">
            <v>2855.8380100999998</v>
          </cell>
          <cell r="BW1151">
            <v>2945.34911293</v>
          </cell>
          <cell r="BX1151">
            <v>2594.45215792</v>
          </cell>
          <cell r="BY1151">
            <v>1489.9674281999999</v>
          </cell>
          <cell r="BZ1151">
            <v>1675.0011389200004</v>
          </cell>
          <cell r="CA1151">
            <v>1415.87119738</v>
          </cell>
          <cell r="CB1151">
            <v>2885.6155307099993</v>
          </cell>
          <cell r="CC1151">
            <v>2038.1331045800005</v>
          </cell>
          <cell r="CD1151">
            <v>1541.3005065300003</v>
          </cell>
          <cell r="CE1151">
            <v>26576.94805929</v>
          </cell>
          <cell r="CF1151">
            <v>2120.2715377600002</v>
          </cell>
          <cell r="CG1151">
            <v>2578.0837909699994</v>
          </cell>
          <cell r="CH1151">
            <v>2369.1072832799996</v>
          </cell>
          <cell r="CI1151">
            <v>2467.8024150299998</v>
          </cell>
          <cell r="CJ1151">
            <v>2810.0359337400005</v>
          </cell>
          <cell r="CK1151">
            <v>2728.5641645700007</v>
          </cell>
          <cell r="CL1151">
            <v>1957.8558361299999</v>
          </cell>
          <cell r="CM1151">
            <v>1478.0939808300002</v>
          </cell>
          <cell r="CN1151">
            <v>1521.3222894399998</v>
          </cell>
          <cell r="CO1151">
            <v>2940.9178916699993</v>
          </cell>
          <cell r="CP1151">
            <v>1722.0226964000003</v>
          </cell>
          <cell r="CQ1151">
            <v>1882.8702394699999</v>
          </cell>
          <cell r="CR1151">
            <v>26571.646867529995</v>
          </cell>
          <cell r="CS1151">
            <v>2242.91361104</v>
          </cell>
          <cell r="CT1151">
            <v>2537.2796413999995</v>
          </cell>
          <cell r="CU1151">
            <v>2277.5990571399993</v>
          </cell>
          <cell r="CV1151">
            <v>2695.4546014999996</v>
          </cell>
          <cell r="CW1151">
            <v>2856.4810049500006</v>
          </cell>
          <cell r="CX1151">
            <v>2745.5493302199998</v>
          </cell>
          <cell r="CY1151">
            <v>1718.0069008</v>
          </cell>
          <cell r="CZ1151">
            <v>1614.7587595900002</v>
          </cell>
          <cell r="DA1151">
            <v>1483.9358879900003</v>
          </cell>
          <cell r="DB1151">
            <v>2887.5428880199997</v>
          </cell>
          <cell r="DC1151">
            <v>1697.5270675900006</v>
          </cell>
          <cell r="DD1151">
            <v>1814.5981172900003</v>
          </cell>
          <cell r="DE1151">
            <v>26529.613595319999</v>
          </cell>
          <cell r="DF1151">
            <v>2377.3621785400005</v>
          </cell>
          <cell r="DG1151">
            <v>2376.0315008399998</v>
          </cell>
          <cell r="DH1151">
            <v>2244.5004594099992</v>
          </cell>
          <cell r="DI1151">
            <v>2787.0275662999998</v>
          </cell>
          <cell r="DJ1151">
            <v>2838.3485537600004</v>
          </cell>
          <cell r="DK1151">
            <v>2718.2265229499999</v>
          </cell>
          <cell r="DL1151">
            <v>1701.4097232500001</v>
          </cell>
          <cell r="DM1151">
            <v>1648.6496400800004</v>
          </cell>
          <cell r="DN1151">
            <v>1447.8663790799999</v>
          </cell>
          <cell r="DO1151">
            <v>2899.4781945099994</v>
          </cell>
          <cell r="DP1151">
            <v>1752.8257718300003</v>
          </cell>
          <cell r="DQ1151">
            <v>1737.88710477</v>
          </cell>
          <cell r="DR1151">
            <v>26536.272971589999</v>
          </cell>
          <cell r="DS1151">
            <v>2551.9148891000004</v>
          </cell>
          <cell r="DT1151">
            <v>2272.5492380799992</v>
          </cell>
          <cell r="DU1151">
            <v>2176.0225619399994</v>
          </cell>
          <cell r="DV1151">
            <v>2948.5432889599992</v>
          </cell>
          <cell r="DW1151">
            <v>2731.3344204700006</v>
          </cell>
          <cell r="DX1151">
            <v>2715.9026799099997</v>
          </cell>
          <cell r="DY1151">
            <v>1635.9578420800001</v>
          </cell>
          <cell r="DZ1151">
            <v>1669.1046995400002</v>
          </cell>
          <cell r="EA1151">
            <v>1413.2699800100002</v>
          </cell>
          <cell r="EB1151">
            <v>2925.6090632999994</v>
          </cell>
          <cell r="EC1151">
            <v>1784.1681949000003</v>
          </cell>
          <cell r="ED1151">
            <v>1711.8961133000003</v>
          </cell>
          <cell r="EE1151">
            <v>26521.512305229997</v>
          </cell>
          <cell r="EF1151">
            <v>2619.4110293399999</v>
          </cell>
          <cell r="EG1151">
            <v>2177.4586328499995</v>
          </cell>
          <cell r="EH1151">
            <v>2182.7390258399992</v>
          </cell>
          <cell r="EI1151">
            <v>2995.7917044799992</v>
          </cell>
          <cell r="EJ1151">
            <v>2821.4998579000003</v>
          </cell>
          <cell r="EK1151">
            <v>2636.68372598</v>
          </cell>
          <cell r="EL1151">
            <v>1574.96457891</v>
          </cell>
          <cell r="EM1151">
            <v>1659.3171289500003</v>
          </cell>
          <cell r="EN1151">
            <v>1407.7625679799999</v>
          </cell>
          <cell r="EO1151">
            <v>2913.3459850299996</v>
          </cell>
          <cell r="EP1151">
            <v>1885.9403654800003</v>
          </cell>
          <cell r="EQ1151">
            <v>1646.5977024900001</v>
          </cell>
          <cell r="ER1151">
            <v>26526.697509860005</v>
          </cell>
          <cell r="ES1151">
            <v>2715.2097929900001</v>
          </cell>
          <cell r="ET1151">
            <v>2214.8536107800001</v>
          </cell>
          <cell r="EU1151">
            <v>2238.7155238200003</v>
          </cell>
          <cell r="EV1151">
            <v>2952.0116374499999</v>
          </cell>
          <cell r="EW1151">
            <v>2804.5222074599997</v>
          </cell>
          <cell r="EX1151">
            <v>2598.3140347899998</v>
          </cell>
          <cell r="EY1151">
            <v>1589.4246730300001</v>
          </cell>
          <cell r="EZ1151">
            <v>1568.3919856700004</v>
          </cell>
          <cell r="FA1151">
            <v>1559.9002038599999</v>
          </cell>
          <cell r="FB1151">
            <v>2741.5975642199996</v>
          </cell>
          <cell r="FC1151">
            <v>2040.4946704900003</v>
          </cell>
          <cell r="FD1151">
            <v>1503.2616053000004</v>
          </cell>
          <cell r="FE1151">
            <v>26571.646867529998</v>
          </cell>
          <cell r="FF1151">
            <v>2242.91361104</v>
          </cell>
          <cell r="FG1151">
            <v>2516.8216981299997</v>
          </cell>
          <cell r="FH1151">
            <v>2293.6406786799998</v>
          </cell>
          <cell r="FI1151">
            <v>2582.6898400299997</v>
          </cell>
          <cell r="FJ1151">
            <v>2808.0366655300008</v>
          </cell>
          <cell r="FK1151">
            <v>2690.5021669900007</v>
          </cell>
          <cell r="FL1151">
            <v>1893.4388794000001</v>
          </cell>
          <cell r="FM1151">
            <v>1568.56975575</v>
          </cell>
          <cell r="FN1151">
            <v>1537.0543699199998</v>
          </cell>
          <cell r="FO1151">
            <v>2848.621092119999</v>
          </cell>
          <cell r="FP1151">
            <v>1736.8876132900004</v>
          </cell>
          <cell r="FQ1151">
            <v>1852.4704966500001</v>
          </cell>
          <cell r="FR1151">
            <v>26530.04363312</v>
          </cell>
          <cell r="FS1151">
            <v>2357.3983772900001</v>
          </cell>
          <cell r="FT1151">
            <v>2378.5413597399997</v>
          </cell>
          <cell r="FU1151">
            <v>2277.5990571399993</v>
          </cell>
          <cell r="FV1151">
            <v>2695.4546014999996</v>
          </cell>
          <cell r="FW1151">
            <v>2856.4810049500006</v>
          </cell>
          <cell r="FX1151">
            <v>2745.5493302199998</v>
          </cell>
          <cell r="FY1151">
            <v>1718.0069008</v>
          </cell>
          <cell r="FZ1151">
            <v>1614.7587595900002</v>
          </cell>
          <cell r="GA1151">
            <v>1483.9358879900003</v>
          </cell>
          <cell r="GB1151">
            <v>2887.5428880199997</v>
          </cell>
          <cell r="GC1151">
            <v>1697.5270675900006</v>
          </cell>
          <cell r="GD1151">
            <v>1817.2483982900003</v>
          </cell>
          <cell r="GE1151">
            <v>26529.613595319999</v>
          </cell>
          <cell r="GF1151">
            <v>2377.3621785400005</v>
          </cell>
          <cell r="GG1151">
            <v>2376.0315008399998</v>
          </cell>
          <cell r="GH1151">
            <v>2244.5004594099992</v>
          </cell>
          <cell r="GI1151">
            <v>2787.0275662999998</v>
          </cell>
          <cell r="GJ1151">
            <v>2838.3485537600004</v>
          </cell>
          <cell r="GK1151">
            <v>2718.2265229499999</v>
          </cell>
          <cell r="GL1151">
            <v>1701.4097232500001</v>
          </cell>
          <cell r="GM1151">
            <v>1648.6496400800004</v>
          </cell>
          <cell r="GN1151">
            <v>1447.8663790799999</v>
          </cell>
          <cell r="GO1151">
            <v>2899.4781945099994</v>
          </cell>
          <cell r="GP1151">
            <v>1752.8257718300003</v>
          </cell>
          <cell r="GQ1151">
            <v>1737.88710477</v>
          </cell>
          <cell r="GR1151">
            <v>26536.272971589999</v>
          </cell>
          <cell r="GS1151">
            <v>2551.9148891000004</v>
          </cell>
          <cell r="GT1151">
            <v>2297.3095785899991</v>
          </cell>
          <cell r="GU1151">
            <v>2182.7390258399992</v>
          </cell>
          <cell r="GV1151">
            <v>2995.7917044799992</v>
          </cell>
          <cell r="GW1151">
            <v>2821.4998579000003</v>
          </cell>
          <cell r="GX1151">
            <v>2636.68372598</v>
          </cell>
          <cell r="GY1151">
            <v>1574.96457891</v>
          </cell>
          <cell r="GZ1151">
            <v>1659.3171289500003</v>
          </cell>
          <cell r="HA1151">
            <v>1407.7625679799999</v>
          </cell>
          <cell r="HB1151">
            <v>2913.3459850299996</v>
          </cell>
          <cell r="HC1151">
            <v>1885.9403654800003</v>
          </cell>
          <cell r="HD1151">
            <v>1609.0035633499999</v>
          </cell>
          <cell r="HE1151">
            <v>26562.030330919995</v>
          </cell>
          <cell r="HF1151">
            <v>2715.2097929900001</v>
          </cell>
          <cell r="HG1151">
            <v>2139.2578506199998</v>
          </cell>
          <cell r="HH1151">
            <v>2266.0345000399993</v>
          </cell>
          <cell r="HI1151">
            <v>2855.8380100999998</v>
          </cell>
          <cell r="HJ1151">
            <v>2945.34911293</v>
          </cell>
          <cell r="HK1151">
            <v>2594.45215792</v>
          </cell>
          <cell r="HL1151">
            <v>1489.9674281999999</v>
          </cell>
          <cell r="HM1151">
            <v>1675.0011389200004</v>
          </cell>
          <cell r="HN1151">
            <v>1415.87119738</v>
          </cell>
          <cell r="HO1151">
            <v>2885.6155307099993</v>
          </cell>
          <cell r="HP1151">
            <v>2038.1331045800005</v>
          </cell>
          <cell r="HQ1151">
            <v>1541.3005065300003</v>
          </cell>
          <cell r="HR1151">
            <v>26576.94805929</v>
          </cell>
          <cell r="HS1151">
            <v>2120.2715377600002</v>
          </cell>
          <cell r="HT1151">
            <v>2578.0837909699994</v>
          </cell>
          <cell r="HU1151">
            <v>2369.1072832799996</v>
          </cell>
          <cell r="HV1151">
            <v>2467.8024150299998</v>
          </cell>
          <cell r="HW1151">
            <v>2810.0359337400005</v>
          </cell>
          <cell r="HX1151">
            <v>2728.5641645700007</v>
          </cell>
          <cell r="HY1151">
            <v>1957.8558361299999</v>
          </cell>
          <cell r="HZ1151">
            <v>1478.0939808300002</v>
          </cell>
          <cell r="IA1151">
            <v>1521.3222894399998</v>
          </cell>
          <cell r="IB1151">
            <v>2940.9178916699993</v>
          </cell>
          <cell r="IC1151">
            <v>1722.0226964000003</v>
          </cell>
          <cell r="ID1151">
            <v>1882.8702394699999</v>
          </cell>
          <cell r="IE1151">
            <v>26571.646867529998</v>
          </cell>
          <cell r="IF1151">
            <v>2242.91361104</v>
          </cell>
          <cell r="IG1151">
            <v>2516.8216981299997</v>
          </cell>
          <cell r="IH1151">
            <v>2293.6406786799998</v>
          </cell>
          <cell r="II1151">
            <v>2582.6898400299997</v>
          </cell>
          <cell r="IJ1151">
            <v>2808.0366655300008</v>
          </cell>
          <cell r="IK1151">
            <v>2690.5021669900007</v>
          </cell>
          <cell r="IL1151">
            <v>1893.4388794000001</v>
          </cell>
          <cell r="IM1151">
            <v>1568.56975575</v>
          </cell>
          <cell r="IN1151">
            <v>1537.0543699199998</v>
          </cell>
          <cell r="IO1151">
            <v>2848.621092119999</v>
          </cell>
          <cell r="IP1151">
            <v>1736.8876132900004</v>
          </cell>
          <cell r="IQ1151">
            <v>1852.4704966500001</v>
          </cell>
          <cell r="IR1151">
            <v>26530.043633119996</v>
          </cell>
          <cell r="IS1151">
            <v>2357.3983772900001</v>
          </cell>
          <cell r="IT1151">
            <v>2413.0172865299996</v>
          </cell>
          <cell r="IU1151">
            <v>2244.5004594099992</v>
          </cell>
          <cell r="IV1151">
            <v>2787.0275662999998</v>
          </cell>
          <cell r="IW1151">
            <v>2838.3485537600004</v>
          </cell>
          <cell r="IX1151">
            <v>2718.2265229499999</v>
          </cell>
          <cell r="IY1151">
            <v>1701.4097232500001</v>
          </cell>
          <cell r="IZ1151">
            <v>1648.6496400800004</v>
          </cell>
          <cell r="JA1151">
            <v>1447.8663790799999</v>
          </cell>
          <cell r="JB1151">
            <v>2899.4781945099994</v>
          </cell>
          <cell r="JC1151">
            <v>1752.8257718300003</v>
          </cell>
          <cell r="JD1151">
            <v>1721.2951581299999</v>
          </cell>
          <cell r="JE1151">
            <v>0</v>
          </cell>
        </row>
        <row r="1152">
          <cell r="D1152" t="str">
            <v>Curtailment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0</v>
          </cell>
          <cell r="BD1152">
            <v>0</v>
          </cell>
          <cell r="BE1152">
            <v>0</v>
          </cell>
          <cell r="BF1152">
            <v>0</v>
          </cell>
          <cell r="BG1152">
            <v>0</v>
          </cell>
          <cell r="BH1152">
            <v>0</v>
          </cell>
          <cell r="BI1152">
            <v>0</v>
          </cell>
          <cell r="BJ1152">
            <v>0</v>
          </cell>
          <cell r="BK1152">
            <v>0</v>
          </cell>
          <cell r="BL1152">
            <v>0</v>
          </cell>
          <cell r="BM1152">
            <v>0</v>
          </cell>
          <cell r="BN1152">
            <v>0</v>
          </cell>
          <cell r="BO1152">
            <v>0</v>
          </cell>
          <cell r="BP1152">
            <v>0</v>
          </cell>
          <cell r="BQ1152">
            <v>0</v>
          </cell>
          <cell r="BR1152">
            <v>0</v>
          </cell>
          <cell r="BS1152">
            <v>0</v>
          </cell>
          <cell r="BT1152">
            <v>0</v>
          </cell>
          <cell r="BU1152">
            <v>0</v>
          </cell>
          <cell r="BV1152">
            <v>0</v>
          </cell>
          <cell r="BW1152">
            <v>0</v>
          </cell>
          <cell r="BX1152">
            <v>0</v>
          </cell>
          <cell r="BY1152">
            <v>0</v>
          </cell>
          <cell r="BZ1152">
            <v>0</v>
          </cell>
          <cell r="CA1152">
            <v>0</v>
          </cell>
          <cell r="CB1152">
            <v>0</v>
          </cell>
          <cell r="CC1152">
            <v>0</v>
          </cell>
          <cell r="CD1152">
            <v>0</v>
          </cell>
          <cell r="CE1152">
            <v>0</v>
          </cell>
          <cell r="CF1152">
            <v>0</v>
          </cell>
          <cell r="CG1152">
            <v>0</v>
          </cell>
          <cell r="CH1152">
            <v>0</v>
          </cell>
          <cell r="CI1152">
            <v>0</v>
          </cell>
          <cell r="CJ1152">
            <v>0</v>
          </cell>
          <cell r="CK1152">
            <v>0</v>
          </cell>
          <cell r="CL1152">
            <v>0</v>
          </cell>
          <cell r="CM1152">
            <v>0</v>
          </cell>
          <cell r="CN1152">
            <v>0</v>
          </cell>
          <cell r="CO1152">
            <v>0</v>
          </cell>
          <cell r="CP1152">
            <v>0</v>
          </cell>
          <cell r="CQ1152">
            <v>0</v>
          </cell>
          <cell r="CR1152">
            <v>0</v>
          </cell>
          <cell r="CS1152">
            <v>0</v>
          </cell>
          <cell r="CT1152">
            <v>0</v>
          </cell>
          <cell r="CU1152">
            <v>0</v>
          </cell>
          <cell r="CV1152">
            <v>0</v>
          </cell>
          <cell r="CW1152">
            <v>0</v>
          </cell>
          <cell r="CX1152">
            <v>0</v>
          </cell>
          <cell r="CY1152">
            <v>0</v>
          </cell>
          <cell r="CZ1152">
            <v>0</v>
          </cell>
          <cell r="DA1152">
            <v>0</v>
          </cell>
          <cell r="DB1152">
            <v>0</v>
          </cell>
          <cell r="DC1152">
            <v>0</v>
          </cell>
          <cell r="DD1152">
            <v>0</v>
          </cell>
          <cell r="DE1152">
            <v>0</v>
          </cell>
          <cell r="DF1152">
            <v>0</v>
          </cell>
          <cell r="DG1152">
            <v>0</v>
          </cell>
          <cell r="DH1152">
            <v>0</v>
          </cell>
          <cell r="DI1152">
            <v>0</v>
          </cell>
          <cell r="DJ1152">
            <v>0</v>
          </cell>
          <cell r="DK1152">
            <v>0</v>
          </cell>
          <cell r="DL1152">
            <v>0</v>
          </cell>
          <cell r="DM1152">
            <v>0</v>
          </cell>
          <cell r="DN1152">
            <v>0</v>
          </cell>
          <cell r="DO1152">
            <v>0</v>
          </cell>
          <cell r="DP1152">
            <v>0</v>
          </cell>
          <cell r="DQ1152">
            <v>0</v>
          </cell>
          <cell r="DR1152">
            <v>0</v>
          </cell>
          <cell r="DS1152">
            <v>0</v>
          </cell>
          <cell r="DT1152">
            <v>0</v>
          </cell>
          <cell r="DU1152">
            <v>0</v>
          </cell>
          <cell r="DV1152">
            <v>0</v>
          </cell>
          <cell r="DW1152">
            <v>0</v>
          </cell>
          <cell r="DX1152">
            <v>0</v>
          </cell>
          <cell r="DY1152">
            <v>0</v>
          </cell>
          <cell r="DZ1152">
            <v>0</v>
          </cell>
          <cell r="EA1152">
            <v>0</v>
          </cell>
          <cell r="EB1152">
            <v>0</v>
          </cell>
          <cell r="EC1152">
            <v>0</v>
          </cell>
          <cell r="ED1152">
            <v>0</v>
          </cell>
          <cell r="EE1152">
            <v>0</v>
          </cell>
          <cell r="EF1152">
            <v>0</v>
          </cell>
          <cell r="EG1152">
            <v>0</v>
          </cell>
          <cell r="EH1152">
            <v>0</v>
          </cell>
          <cell r="EI1152">
            <v>0</v>
          </cell>
          <cell r="EJ1152">
            <v>0</v>
          </cell>
          <cell r="EK1152">
            <v>0</v>
          </cell>
          <cell r="EL1152">
            <v>0</v>
          </cell>
          <cell r="EM1152">
            <v>0</v>
          </cell>
          <cell r="EN1152">
            <v>0</v>
          </cell>
          <cell r="EO1152">
            <v>0</v>
          </cell>
          <cell r="EP1152">
            <v>0</v>
          </cell>
          <cell r="EQ1152">
            <v>0</v>
          </cell>
          <cell r="ER1152">
            <v>0</v>
          </cell>
          <cell r="ES1152">
            <v>0</v>
          </cell>
          <cell r="ET1152">
            <v>0</v>
          </cell>
          <cell r="EU1152">
            <v>0</v>
          </cell>
          <cell r="EV1152">
            <v>0</v>
          </cell>
          <cell r="EW1152">
            <v>0</v>
          </cell>
          <cell r="EX1152">
            <v>0</v>
          </cell>
          <cell r="EY1152">
            <v>0</v>
          </cell>
          <cell r="EZ1152">
            <v>0</v>
          </cell>
          <cell r="FA1152">
            <v>0</v>
          </cell>
          <cell r="FB1152">
            <v>0</v>
          </cell>
          <cell r="FC1152">
            <v>0</v>
          </cell>
          <cell r="FD1152">
            <v>0</v>
          </cell>
          <cell r="FE1152">
            <v>0</v>
          </cell>
          <cell r="FF1152">
            <v>0</v>
          </cell>
          <cell r="FG1152">
            <v>0</v>
          </cell>
          <cell r="FH1152">
            <v>0</v>
          </cell>
          <cell r="FI1152">
            <v>0</v>
          </cell>
          <cell r="FJ1152">
            <v>0</v>
          </cell>
          <cell r="FK1152">
            <v>0</v>
          </cell>
          <cell r="FL1152">
            <v>0</v>
          </cell>
          <cell r="FM1152">
            <v>0</v>
          </cell>
          <cell r="FN1152">
            <v>0</v>
          </cell>
          <cell r="FO1152">
            <v>0</v>
          </cell>
          <cell r="FP1152">
            <v>0</v>
          </cell>
          <cell r="FQ1152">
            <v>0</v>
          </cell>
          <cell r="FR1152">
            <v>0</v>
          </cell>
          <cell r="FS1152">
            <v>0</v>
          </cell>
          <cell r="FT1152">
            <v>0</v>
          </cell>
          <cell r="FU1152">
            <v>0</v>
          </cell>
          <cell r="FV1152">
            <v>0</v>
          </cell>
          <cell r="FW1152">
            <v>0</v>
          </cell>
          <cell r="FX1152">
            <v>0</v>
          </cell>
          <cell r="FY1152">
            <v>0</v>
          </cell>
          <cell r="FZ1152">
            <v>0</v>
          </cell>
          <cell r="GA1152">
            <v>0</v>
          </cell>
          <cell r="GB1152">
            <v>0</v>
          </cell>
          <cell r="GC1152">
            <v>0</v>
          </cell>
          <cell r="GD1152">
            <v>0</v>
          </cell>
          <cell r="GE1152">
            <v>0</v>
          </cell>
          <cell r="GF1152">
            <v>0</v>
          </cell>
          <cell r="GG1152">
            <v>0</v>
          </cell>
          <cell r="GH1152">
            <v>0</v>
          </cell>
          <cell r="GI1152">
            <v>0</v>
          </cell>
          <cell r="GJ1152">
            <v>0</v>
          </cell>
          <cell r="GK1152">
            <v>0</v>
          </cell>
          <cell r="GL1152">
            <v>0</v>
          </cell>
          <cell r="GM1152">
            <v>0</v>
          </cell>
          <cell r="GN1152">
            <v>0</v>
          </cell>
          <cell r="GO1152">
            <v>0</v>
          </cell>
          <cell r="GP1152">
            <v>0</v>
          </cell>
          <cell r="GQ1152">
            <v>0</v>
          </cell>
          <cell r="GR1152">
            <v>0</v>
          </cell>
          <cell r="GS1152">
            <v>0</v>
          </cell>
          <cell r="GT1152">
            <v>0</v>
          </cell>
          <cell r="GU1152">
            <v>0</v>
          </cell>
          <cell r="GV1152">
            <v>0</v>
          </cell>
          <cell r="GW1152">
            <v>0</v>
          </cell>
          <cell r="GX1152">
            <v>0</v>
          </cell>
          <cell r="GY1152">
            <v>0</v>
          </cell>
          <cell r="GZ1152">
            <v>0</v>
          </cell>
          <cell r="HA1152">
            <v>0</v>
          </cell>
          <cell r="HB1152">
            <v>0</v>
          </cell>
          <cell r="HC1152">
            <v>0</v>
          </cell>
          <cell r="HD1152">
            <v>0</v>
          </cell>
          <cell r="HE1152">
            <v>0</v>
          </cell>
          <cell r="HF1152">
            <v>0</v>
          </cell>
          <cell r="HG1152">
            <v>0</v>
          </cell>
          <cell r="HH1152">
            <v>0</v>
          </cell>
          <cell r="HI1152">
            <v>0</v>
          </cell>
          <cell r="HJ1152">
            <v>0</v>
          </cell>
          <cell r="HK1152">
            <v>0</v>
          </cell>
          <cell r="HL1152">
            <v>0</v>
          </cell>
          <cell r="HM1152">
            <v>0</v>
          </cell>
          <cell r="HN1152">
            <v>0</v>
          </cell>
          <cell r="HO1152">
            <v>0</v>
          </cell>
          <cell r="HP1152">
            <v>0</v>
          </cell>
          <cell r="HQ1152">
            <v>0</v>
          </cell>
          <cell r="HR1152">
            <v>0</v>
          </cell>
          <cell r="HS1152">
            <v>0</v>
          </cell>
          <cell r="HT1152">
            <v>0</v>
          </cell>
          <cell r="HU1152">
            <v>0</v>
          </cell>
          <cell r="HV1152">
            <v>0</v>
          </cell>
          <cell r="HW1152">
            <v>0</v>
          </cell>
          <cell r="HX1152">
            <v>0</v>
          </cell>
          <cell r="HY1152">
            <v>0</v>
          </cell>
          <cell r="HZ1152">
            <v>0</v>
          </cell>
          <cell r="IA1152">
            <v>0</v>
          </cell>
          <cell r="IB1152">
            <v>0</v>
          </cell>
          <cell r="IC1152">
            <v>0</v>
          </cell>
          <cell r="ID1152">
            <v>0</v>
          </cell>
          <cell r="IE1152">
            <v>0</v>
          </cell>
          <cell r="IF1152">
            <v>0</v>
          </cell>
          <cell r="IG1152">
            <v>0</v>
          </cell>
          <cell r="IH1152">
            <v>0</v>
          </cell>
          <cell r="II1152">
            <v>0</v>
          </cell>
          <cell r="IJ1152">
            <v>0</v>
          </cell>
          <cell r="IK1152">
            <v>0</v>
          </cell>
          <cell r="IL1152">
            <v>0</v>
          </cell>
          <cell r="IM1152">
            <v>0</v>
          </cell>
          <cell r="IN1152">
            <v>0</v>
          </cell>
          <cell r="IO1152">
            <v>0</v>
          </cell>
          <cell r="IP1152">
            <v>0</v>
          </cell>
          <cell r="IQ1152">
            <v>0</v>
          </cell>
          <cell r="IR1152">
            <v>0</v>
          </cell>
          <cell r="IS1152">
            <v>0</v>
          </cell>
          <cell r="IT1152">
            <v>0</v>
          </cell>
          <cell r="IU1152">
            <v>0</v>
          </cell>
          <cell r="IV1152">
            <v>0</v>
          </cell>
          <cell r="IW1152">
            <v>0</v>
          </cell>
          <cell r="IX1152">
            <v>0</v>
          </cell>
          <cell r="IY1152">
            <v>0</v>
          </cell>
          <cell r="IZ1152">
            <v>0</v>
          </cell>
          <cell r="JA1152">
            <v>0</v>
          </cell>
          <cell r="JB1152">
            <v>0</v>
          </cell>
          <cell r="JC1152">
            <v>0</v>
          </cell>
          <cell r="JD1152">
            <v>0</v>
          </cell>
          <cell r="JE1152">
            <v>0</v>
          </cell>
        </row>
        <row r="1153">
          <cell r="D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0</v>
          </cell>
          <cell r="BD1153">
            <v>0</v>
          </cell>
          <cell r="BE1153">
            <v>0</v>
          </cell>
          <cell r="BF1153">
            <v>0</v>
          </cell>
          <cell r="BG1153">
            <v>0</v>
          </cell>
          <cell r="BH1153">
            <v>0</v>
          </cell>
          <cell r="BI1153">
            <v>0</v>
          </cell>
          <cell r="BJ1153">
            <v>0</v>
          </cell>
          <cell r="BK1153">
            <v>0</v>
          </cell>
          <cell r="BL1153">
            <v>0</v>
          </cell>
          <cell r="BM1153">
            <v>0</v>
          </cell>
          <cell r="BN1153">
            <v>0</v>
          </cell>
          <cell r="BO1153">
            <v>0</v>
          </cell>
          <cell r="BP1153">
            <v>0</v>
          </cell>
          <cell r="BQ1153">
            <v>0</v>
          </cell>
          <cell r="BR1153">
            <v>0</v>
          </cell>
          <cell r="BS1153">
            <v>0</v>
          </cell>
          <cell r="BT1153">
            <v>0</v>
          </cell>
          <cell r="BU1153">
            <v>0</v>
          </cell>
          <cell r="BV1153">
            <v>0</v>
          </cell>
          <cell r="BW1153">
            <v>0</v>
          </cell>
          <cell r="BX1153">
            <v>0</v>
          </cell>
          <cell r="BY1153">
            <v>0</v>
          </cell>
          <cell r="BZ1153">
            <v>0</v>
          </cell>
          <cell r="CA1153">
            <v>0</v>
          </cell>
          <cell r="CB1153">
            <v>0</v>
          </cell>
          <cell r="CC1153">
            <v>0</v>
          </cell>
          <cell r="CD1153">
            <v>0</v>
          </cell>
          <cell r="CE1153">
            <v>0</v>
          </cell>
          <cell r="CF1153">
            <v>0</v>
          </cell>
          <cell r="CG1153">
            <v>0</v>
          </cell>
          <cell r="CH1153">
            <v>0</v>
          </cell>
          <cell r="CI1153">
            <v>0</v>
          </cell>
          <cell r="CJ1153">
            <v>0</v>
          </cell>
          <cell r="CK1153">
            <v>0</v>
          </cell>
          <cell r="CL1153">
            <v>0</v>
          </cell>
          <cell r="CM1153">
            <v>0</v>
          </cell>
          <cell r="CN1153">
            <v>0</v>
          </cell>
          <cell r="CO1153">
            <v>0</v>
          </cell>
          <cell r="CP1153">
            <v>0</v>
          </cell>
          <cell r="CQ1153">
            <v>0</v>
          </cell>
          <cell r="CR1153">
            <v>0</v>
          </cell>
          <cell r="CS1153">
            <v>0</v>
          </cell>
          <cell r="CT1153">
            <v>0</v>
          </cell>
          <cell r="CU1153">
            <v>0</v>
          </cell>
          <cell r="CV1153">
            <v>0</v>
          </cell>
          <cell r="CW1153">
            <v>0</v>
          </cell>
          <cell r="CX1153">
            <v>0</v>
          </cell>
          <cell r="CY1153">
            <v>0</v>
          </cell>
          <cell r="CZ1153">
            <v>0</v>
          </cell>
          <cell r="DA1153">
            <v>0</v>
          </cell>
          <cell r="DB1153">
            <v>0</v>
          </cell>
          <cell r="DC1153">
            <v>0</v>
          </cell>
          <cell r="DD1153">
            <v>0</v>
          </cell>
          <cell r="DE1153">
            <v>0</v>
          </cell>
          <cell r="DF1153">
            <v>0</v>
          </cell>
          <cell r="DG1153">
            <v>0</v>
          </cell>
          <cell r="DH1153">
            <v>0</v>
          </cell>
          <cell r="DI1153">
            <v>0</v>
          </cell>
          <cell r="DJ1153">
            <v>0</v>
          </cell>
          <cell r="DK1153">
            <v>0</v>
          </cell>
          <cell r="DL1153">
            <v>0</v>
          </cell>
          <cell r="DM1153">
            <v>0</v>
          </cell>
          <cell r="DN1153">
            <v>0</v>
          </cell>
          <cell r="DO1153">
            <v>0</v>
          </cell>
          <cell r="DP1153">
            <v>0</v>
          </cell>
          <cell r="DQ1153">
            <v>0</v>
          </cell>
          <cell r="DR1153">
            <v>0</v>
          </cell>
          <cell r="DS1153">
            <v>0</v>
          </cell>
          <cell r="DT1153">
            <v>0</v>
          </cell>
          <cell r="DU1153">
            <v>0</v>
          </cell>
          <cell r="DV1153">
            <v>0</v>
          </cell>
          <cell r="DW1153">
            <v>0</v>
          </cell>
          <cell r="DX1153">
            <v>0</v>
          </cell>
          <cell r="DY1153">
            <v>0</v>
          </cell>
          <cell r="DZ1153">
            <v>0</v>
          </cell>
          <cell r="EA1153">
            <v>0</v>
          </cell>
          <cell r="EB1153">
            <v>0</v>
          </cell>
          <cell r="EC1153">
            <v>0</v>
          </cell>
          <cell r="ED1153">
            <v>0</v>
          </cell>
          <cell r="EE1153">
            <v>0</v>
          </cell>
          <cell r="EF1153">
            <v>0</v>
          </cell>
          <cell r="EG1153">
            <v>0</v>
          </cell>
          <cell r="EH1153">
            <v>0</v>
          </cell>
          <cell r="EI1153">
            <v>0</v>
          </cell>
          <cell r="EJ1153">
            <v>0</v>
          </cell>
          <cell r="EK1153">
            <v>0</v>
          </cell>
          <cell r="EL1153">
            <v>0</v>
          </cell>
          <cell r="EM1153">
            <v>0</v>
          </cell>
          <cell r="EN1153">
            <v>0</v>
          </cell>
          <cell r="EO1153">
            <v>0</v>
          </cell>
          <cell r="EP1153">
            <v>0</v>
          </cell>
          <cell r="EQ1153">
            <v>0</v>
          </cell>
          <cell r="ER1153">
            <v>0</v>
          </cell>
          <cell r="ES1153">
            <v>0</v>
          </cell>
          <cell r="ET1153">
            <v>0</v>
          </cell>
          <cell r="EU1153">
            <v>0</v>
          </cell>
          <cell r="EV1153">
            <v>0</v>
          </cell>
          <cell r="EW1153">
            <v>0</v>
          </cell>
          <cell r="EX1153">
            <v>0</v>
          </cell>
          <cell r="EY1153">
            <v>0</v>
          </cell>
          <cell r="EZ1153">
            <v>0</v>
          </cell>
          <cell r="FA1153">
            <v>0</v>
          </cell>
          <cell r="FB1153">
            <v>0</v>
          </cell>
          <cell r="FC1153">
            <v>0</v>
          </cell>
          <cell r="FD1153">
            <v>0</v>
          </cell>
          <cell r="FE1153">
            <v>0</v>
          </cell>
          <cell r="FF1153">
            <v>0</v>
          </cell>
          <cell r="FG1153">
            <v>0</v>
          </cell>
          <cell r="FH1153">
            <v>0</v>
          </cell>
          <cell r="FI1153">
            <v>0</v>
          </cell>
          <cell r="FJ1153">
            <v>0</v>
          </cell>
          <cell r="FK1153">
            <v>0</v>
          </cell>
          <cell r="FL1153">
            <v>0</v>
          </cell>
          <cell r="FM1153">
            <v>0</v>
          </cell>
          <cell r="FN1153">
            <v>0</v>
          </cell>
          <cell r="FO1153">
            <v>0</v>
          </cell>
          <cell r="FP1153">
            <v>0</v>
          </cell>
          <cell r="FQ1153">
            <v>0</v>
          </cell>
          <cell r="FR1153">
            <v>0</v>
          </cell>
          <cell r="FS1153">
            <v>0</v>
          </cell>
          <cell r="FT1153">
            <v>0</v>
          </cell>
          <cell r="FU1153">
            <v>0</v>
          </cell>
          <cell r="FV1153">
            <v>0</v>
          </cell>
          <cell r="FW1153">
            <v>0</v>
          </cell>
          <cell r="FX1153">
            <v>0</v>
          </cell>
          <cell r="FY1153">
            <v>0</v>
          </cell>
          <cell r="FZ1153">
            <v>0</v>
          </cell>
          <cell r="GA1153">
            <v>0</v>
          </cell>
          <cell r="GB1153">
            <v>0</v>
          </cell>
          <cell r="GC1153">
            <v>0</v>
          </cell>
          <cell r="GD1153">
            <v>0</v>
          </cell>
          <cell r="GE1153">
            <v>0</v>
          </cell>
          <cell r="GF1153">
            <v>0</v>
          </cell>
          <cell r="GG1153">
            <v>0</v>
          </cell>
          <cell r="GH1153">
            <v>0</v>
          </cell>
          <cell r="GI1153">
            <v>0</v>
          </cell>
          <cell r="GJ1153">
            <v>0</v>
          </cell>
          <cell r="GK1153">
            <v>0</v>
          </cell>
          <cell r="GL1153">
            <v>0</v>
          </cell>
          <cell r="GM1153">
            <v>0</v>
          </cell>
          <cell r="GN1153">
            <v>0</v>
          </cell>
          <cell r="GO1153">
            <v>0</v>
          </cell>
          <cell r="GP1153">
            <v>0</v>
          </cell>
          <cell r="GQ1153">
            <v>0</v>
          </cell>
          <cell r="GR1153">
            <v>0</v>
          </cell>
          <cell r="GS1153">
            <v>0</v>
          </cell>
          <cell r="GT1153">
            <v>0</v>
          </cell>
          <cell r="GU1153">
            <v>0</v>
          </cell>
          <cell r="GV1153">
            <v>0</v>
          </cell>
          <cell r="GW1153">
            <v>0</v>
          </cell>
          <cell r="GX1153">
            <v>0</v>
          </cell>
          <cell r="GY1153">
            <v>0</v>
          </cell>
          <cell r="GZ1153">
            <v>0</v>
          </cell>
          <cell r="HA1153">
            <v>0</v>
          </cell>
          <cell r="HB1153">
            <v>0</v>
          </cell>
          <cell r="HC1153">
            <v>0</v>
          </cell>
          <cell r="HD1153">
            <v>0</v>
          </cell>
          <cell r="HE1153">
            <v>0</v>
          </cell>
          <cell r="HF1153">
            <v>0</v>
          </cell>
          <cell r="HG1153">
            <v>0</v>
          </cell>
          <cell r="HH1153">
            <v>0</v>
          </cell>
          <cell r="HI1153">
            <v>0</v>
          </cell>
          <cell r="HJ1153">
            <v>0</v>
          </cell>
          <cell r="HK1153">
            <v>0</v>
          </cell>
          <cell r="HL1153">
            <v>0</v>
          </cell>
          <cell r="HM1153">
            <v>0</v>
          </cell>
          <cell r="HN1153">
            <v>0</v>
          </cell>
          <cell r="HO1153">
            <v>0</v>
          </cell>
          <cell r="HP1153">
            <v>0</v>
          </cell>
          <cell r="HQ1153">
            <v>0</v>
          </cell>
          <cell r="HR1153">
            <v>0</v>
          </cell>
          <cell r="HS1153">
            <v>0</v>
          </cell>
          <cell r="HT1153">
            <v>0</v>
          </cell>
          <cell r="HU1153">
            <v>0</v>
          </cell>
          <cell r="HV1153">
            <v>0</v>
          </cell>
          <cell r="HW1153">
            <v>0</v>
          </cell>
          <cell r="HX1153">
            <v>0</v>
          </cell>
          <cell r="HY1153">
            <v>0</v>
          </cell>
          <cell r="HZ1153">
            <v>0</v>
          </cell>
          <cell r="IA1153">
            <v>0</v>
          </cell>
          <cell r="IB1153">
            <v>0</v>
          </cell>
          <cell r="IC1153">
            <v>0</v>
          </cell>
          <cell r="ID1153">
            <v>0</v>
          </cell>
          <cell r="IE1153">
            <v>0</v>
          </cell>
          <cell r="IF1153">
            <v>0</v>
          </cell>
          <cell r="IG1153">
            <v>0</v>
          </cell>
          <cell r="IH1153">
            <v>0</v>
          </cell>
          <cell r="II1153">
            <v>0</v>
          </cell>
          <cell r="IJ1153">
            <v>0</v>
          </cell>
          <cell r="IK1153">
            <v>0</v>
          </cell>
          <cell r="IL1153">
            <v>0</v>
          </cell>
          <cell r="IM1153">
            <v>0</v>
          </cell>
          <cell r="IN1153">
            <v>0</v>
          </cell>
          <cell r="IO1153">
            <v>0</v>
          </cell>
          <cell r="IP1153">
            <v>0</v>
          </cell>
          <cell r="IQ1153">
            <v>0</v>
          </cell>
          <cell r="IR1153">
            <v>0</v>
          </cell>
          <cell r="IS1153">
            <v>0</v>
          </cell>
          <cell r="IT1153">
            <v>0</v>
          </cell>
          <cell r="IU1153">
            <v>0</v>
          </cell>
          <cell r="IV1153">
            <v>0</v>
          </cell>
          <cell r="IW1153">
            <v>0</v>
          </cell>
          <cell r="IX1153">
            <v>0</v>
          </cell>
          <cell r="IY1153">
            <v>0</v>
          </cell>
          <cell r="IZ1153">
            <v>0</v>
          </cell>
          <cell r="JA1153">
            <v>0</v>
          </cell>
          <cell r="JB1153">
            <v>0</v>
          </cell>
          <cell r="JC1153">
            <v>0</v>
          </cell>
          <cell r="JD1153">
            <v>0</v>
          </cell>
          <cell r="JE1153">
            <v>0</v>
          </cell>
        </row>
        <row r="1154">
          <cell r="D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0</v>
          </cell>
          <cell r="BD1154">
            <v>0</v>
          </cell>
          <cell r="BE1154">
            <v>0</v>
          </cell>
          <cell r="BF1154">
            <v>0</v>
          </cell>
          <cell r="BG1154">
            <v>0</v>
          </cell>
          <cell r="BH1154">
            <v>0</v>
          </cell>
          <cell r="BI1154">
            <v>0</v>
          </cell>
          <cell r="BJ1154">
            <v>0</v>
          </cell>
          <cell r="BK1154">
            <v>0</v>
          </cell>
          <cell r="BL1154">
            <v>0</v>
          </cell>
          <cell r="BM1154">
            <v>0</v>
          </cell>
          <cell r="BN1154">
            <v>0</v>
          </cell>
          <cell r="BO1154">
            <v>0</v>
          </cell>
          <cell r="BP1154">
            <v>0</v>
          </cell>
          <cell r="BQ1154">
            <v>0</v>
          </cell>
          <cell r="BR1154">
            <v>0</v>
          </cell>
          <cell r="BS1154">
            <v>0</v>
          </cell>
          <cell r="BT1154">
            <v>0</v>
          </cell>
          <cell r="BU1154">
            <v>0</v>
          </cell>
          <cell r="BV1154">
            <v>0</v>
          </cell>
          <cell r="BW1154">
            <v>0</v>
          </cell>
          <cell r="BX1154">
            <v>0</v>
          </cell>
          <cell r="BY1154">
            <v>0</v>
          </cell>
          <cell r="BZ1154">
            <v>0</v>
          </cell>
          <cell r="CA1154">
            <v>0</v>
          </cell>
          <cell r="CB1154">
            <v>0</v>
          </cell>
          <cell r="CC1154">
            <v>0</v>
          </cell>
          <cell r="CD1154">
            <v>0</v>
          </cell>
          <cell r="CE1154">
            <v>0</v>
          </cell>
          <cell r="CF1154">
            <v>0</v>
          </cell>
          <cell r="CG1154">
            <v>0</v>
          </cell>
          <cell r="CH1154">
            <v>0</v>
          </cell>
          <cell r="CI1154">
            <v>0</v>
          </cell>
          <cell r="CJ1154">
            <v>0</v>
          </cell>
          <cell r="CK1154">
            <v>0</v>
          </cell>
          <cell r="CL1154">
            <v>0</v>
          </cell>
          <cell r="CM1154">
            <v>0</v>
          </cell>
          <cell r="CN1154">
            <v>0</v>
          </cell>
          <cell r="CO1154">
            <v>0</v>
          </cell>
          <cell r="CP1154">
            <v>0</v>
          </cell>
          <cell r="CQ1154">
            <v>0</v>
          </cell>
          <cell r="CR1154">
            <v>0</v>
          </cell>
          <cell r="CS1154">
            <v>0</v>
          </cell>
          <cell r="CT1154">
            <v>0</v>
          </cell>
          <cell r="CU1154">
            <v>0</v>
          </cell>
          <cell r="CV1154">
            <v>0</v>
          </cell>
          <cell r="CW1154">
            <v>0</v>
          </cell>
          <cell r="CX1154">
            <v>0</v>
          </cell>
          <cell r="CY1154">
            <v>0</v>
          </cell>
          <cell r="CZ1154">
            <v>0</v>
          </cell>
          <cell r="DA1154">
            <v>0</v>
          </cell>
          <cell r="DB1154">
            <v>0</v>
          </cell>
          <cell r="DC1154">
            <v>0</v>
          </cell>
          <cell r="DD1154">
            <v>0</v>
          </cell>
          <cell r="DE1154">
            <v>0</v>
          </cell>
          <cell r="DF1154">
            <v>0</v>
          </cell>
          <cell r="DG1154">
            <v>0</v>
          </cell>
          <cell r="DH1154">
            <v>0</v>
          </cell>
          <cell r="DI1154">
            <v>0</v>
          </cell>
          <cell r="DJ1154">
            <v>0</v>
          </cell>
          <cell r="DK1154">
            <v>0</v>
          </cell>
          <cell r="DL1154">
            <v>0</v>
          </cell>
          <cell r="DM1154">
            <v>0</v>
          </cell>
          <cell r="DN1154">
            <v>0</v>
          </cell>
          <cell r="DO1154">
            <v>0</v>
          </cell>
          <cell r="DP1154">
            <v>0</v>
          </cell>
          <cell r="DQ1154">
            <v>0</v>
          </cell>
          <cell r="DR1154">
            <v>0</v>
          </cell>
          <cell r="DS1154">
            <v>0</v>
          </cell>
          <cell r="DT1154">
            <v>0</v>
          </cell>
          <cell r="DU1154">
            <v>0</v>
          </cell>
          <cell r="DV1154">
            <v>0</v>
          </cell>
          <cell r="DW1154">
            <v>0</v>
          </cell>
          <cell r="DX1154">
            <v>0</v>
          </cell>
          <cell r="DY1154">
            <v>0</v>
          </cell>
          <cell r="DZ1154">
            <v>0</v>
          </cell>
          <cell r="EA1154">
            <v>0</v>
          </cell>
          <cell r="EB1154">
            <v>0</v>
          </cell>
          <cell r="EC1154">
            <v>0</v>
          </cell>
          <cell r="ED1154">
            <v>0</v>
          </cell>
          <cell r="EE1154">
            <v>0</v>
          </cell>
          <cell r="EF1154">
            <v>0</v>
          </cell>
          <cell r="EG1154">
            <v>0</v>
          </cell>
          <cell r="EH1154">
            <v>0</v>
          </cell>
          <cell r="EI1154">
            <v>0</v>
          </cell>
          <cell r="EJ1154">
            <v>0</v>
          </cell>
          <cell r="EK1154">
            <v>0</v>
          </cell>
          <cell r="EL1154">
            <v>0</v>
          </cell>
          <cell r="EM1154">
            <v>0</v>
          </cell>
          <cell r="EN1154">
            <v>0</v>
          </cell>
          <cell r="EO1154">
            <v>0</v>
          </cell>
          <cell r="EP1154">
            <v>0</v>
          </cell>
          <cell r="EQ1154">
            <v>0</v>
          </cell>
          <cell r="ER1154">
            <v>0</v>
          </cell>
          <cell r="ES1154">
            <v>0</v>
          </cell>
          <cell r="ET1154">
            <v>0</v>
          </cell>
          <cell r="EU1154">
            <v>0</v>
          </cell>
          <cell r="EV1154">
            <v>0</v>
          </cell>
          <cell r="EW1154">
            <v>0</v>
          </cell>
          <cell r="EX1154">
            <v>0</v>
          </cell>
          <cell r="EY1154">
            <v>0</v>
          </cell>
          <cell r="EZ1154">
            <v>0</v>
          </cell>
          <cell r="FA1154">
            <v>0</v>
          </cell>
          <cell r="FB1154">
            <v>0</v>
          </cell>
          <cell r="FC1154">
            <v>0</v>
          </cell>
          <cell r="FD1154">
            <v>0</v>
          </cell>
          <cell r="FE1154">
            <v>0</v>
          </cell>
          <cell r="FF1154">
            <v>0</v>
          </cell>
          <cell r="FG1154">
            <v>0</v>
          </cell>
          <cell r="FH1154">
            <v>0</v>
          </cell>
          <cell r="FI1154">
            <v>0</v>
          </cell>
          <cell r="FJ1154">
            <v>0</v>
          </cell>
          <cell r="FK1154">
            <v>0</v>
          </cell>
          <cell r="FL1154">
            <v>0</v>
          </cell>
          <cell r="FM1154">
            <v>0</v>
          </cell>
          <cell r="FN1154">
            <v>0</v>
          </cell>
          <cell r="FO1154">
            <v>0</v>
          </cell>
          <cell r="FP1154">
            <v>0</v>
          </cell>
          <cell r="FQ1154">
            <v>0</v>
          </cell>
          <cell r="FR1154">
            <v>0</v>
          </cell>
          <cell r="FS1154">
            <v>0</v>
          </cell>
          <cell r="FT1154">
            <v>0</v>
          </cell>
          <cell r="FU1154">
            <v>0</v>
          </cell>
          <cell r="FV1154">
            <v>0</v>
          </cell>
          <cell r="FW1154">
            <v>0</v>
          </cell>
          <cell r="FX1154">
            <v>0</v>
          </cell>
          <cell r="FY1154">
            <v>0</v>
          </cell>
          <cell r="FZ1154">
            <v>0</v>
          </cell>
          <cell r="GA1154">
            <v>0</v>
          </cell>
          <cell r="GB1154">
            <v>0</v>
          </cell>
          <cell r="GC1154">
            <v>0</v>
          </cell>
          <cell r="GD1154">
            <v>0</v>
          </cell>
          <cell r="GE1154">
            <v>0</v>
          </cell>
          <cell r="GF1154">
            <v>0</v>
          </cell>
          <cell r="GG1154">
            <v>0</v>
          </cell>
          <cell r="GH1154">
            <v>0</v>
          </cell>
          <cell r="GI1154">
            <v>0</v>
          </cell>
          <cell r="GJ1154">
            <v>0</v>
          </cell>
          <cell r="GK1154">
            <v>0</v>
          </cell>
          <cell r="GL1154">
            <v>0</v>
          </cell>
          <cell r="GM1154">
            <v>0</v>
          </cell>
          <cell r="GN1154">
            <v>0</v>
          </cell>
          <cell r="GO1154">
            <v>0</v>
          </cell>
          <cell r="GP1154">
            <v>0</v>
          </cell>
          <cell r="GQ1154">
            <v>0</v>
          </cell>
          <cell r="GR1154">
            <v>0</v>
          </cell>
          <cell r="GS1154">
            <v>0</v>
          </cell>
          <cell r="GT1154">
            <v>0</v>
          </cell>
          <cell r="GU1154">
            <v>0</v>
          </cell>
          <cell r="GV1154">
            <v>0</v>
          </cell>
          <cell r="GW1154">
            <v>0</v>
          </cell>
          <cell r="GX1154">
            <v>0</v>
          </cell>
          <cell r="GY1154">
            <v>0</v>
          </cell>
          <cell r="GZ1154">
            <v>0</v>
          </cell>
          <cell r="HA1154">
            <v>0</v>
          </cell>
          <cell r="HB1154">
            <v>0</v>
          </cell>
          <cell r="HC1154">
            <v>0</v>
          </cell>
          <cell r="HD1154">
            <v>0</v>
          </cell>
          <cell r="HE1154">
            <v>0</v>
          </cell>
          <cell r="HF1154">
            <v>0</v>
          </cell>
          <cell r="HG1154">
            <v>0</v>
          </cell>
          <cell r="HH1154">
            <v>0</v>
          </cell>
          <cell r="HI1154">
            <v>0</v>
          </cell>
          <cell r="HJ1154">
            <v>0</v>
          </cell>
          <cell r="HK1154">
            <v>0</v>
          </cell>
          <cell r="HL1154">
            <v>0</v>
          </cell>
          <cell r="HM1154">
            <v>0</v>
          </cell>
          <cell r="HN1154">
            <v>0</v>
          </cell>
          <cell r="HO1154">
            <v>0</v>
          </cell>
          <cell r="HP1154">
            <v>0</v>
          </cell>
          <cell r="HQ1154">
            <v>0</v>
          </cell>
          <cell r="HR1154">
            <v>0</v>
          </cell>
          <cell r="HS1154">
            <v>0</v>
          </cell>
          <cell r="HT1154">
            <v>0</v>
          </cell>
          <cell r="HU1154">
            <v>0</v>
          </cell>
          <cell r="HV1154">
            <v>0</v>
          </cell>
          <cell r="HW1154">
            <v>0</v>
          </cell>
          <cell r="HX1154">
            <v>0</v>
          </cell>
          <cell r="HY1154">
            <v>0</v>
          </cell>
          <cell r="HZ1154">
            <v>0</v>
          </cell>
          <cell r="IA1154">
            <v>0</v>
          </cell>
          <cell r="IB1154">
            <v>0</v>
          </cell>
          <cell r="IC1154">
            <v>0</v>
          </cell>
          <cell r="ID1154">
            <v>0</v>
          </cell>
          <cell r="IE1154">
            <v>0</v>
          </cell>
          <cell r="IF1154">
            <v>0</v>
          </cell>
          <cell r="IG1154">
            <v>0</v>
          </cell>
          <cell r="IH1154">
            <v>0</v>
          </cell>
          <cell r="II1154">
            <v>0</v>
          </cell>
          <cell r="IJ1154">
            <v>0</v>
          </cell>
          <cell r="IK1154">
            <v>0</v>
          </cell>
          <cell r="IL1154">
            <v>0</v>
          </cell>
          <cell r="IM1154">
            <v>0</v>
          </cell>
          <cell r="IN1154">
            <v>0</v>
          </cell>
          <cell r="IO1154">
            <v>0</v>
          </cell>
          <cell r="IP1154">
            <v>0</v>
          </cell>
          <cell r="IQ1154">
            <v>0</v>
          </cell>
          <cell r="IR1154">
            <v>0</v>
          </cell>
          <cell r="IS1154">
            <v>0</v>
          </cell>
          <cell r="IT1154">
            <v>0</v>
          </cell>
          <cell r="IU1154">
            <v>0</v>
          </cell>
          <cell r="IV1154">
            <v>0</v>
          </cell>
          <cell r="IW1154">
            <v>0</v>
          </cell>
          <cell r="IX1154">
            <v>0</v>
          </cell>
          <cell r="IY1154">
            <v>0</v>
          </cell>
          <cell r="IZ1154">
            <v>0</v>
          </cell>
          <cell r="JA1154">
            <v>0</v>
          </cell>
          <cell r="JB1154">
            <v>0</v>
          </cell>
          <cell r="JC1154">
            <v>0</v>
          </cell>
          <cell r="JD1154">
            <v>0</v>
          </cell>
          <cell r="JE1154">
            <v>0</v>
          </cell>
        </row>
        <row r="1155">
          <cell r="D1155" t="str">
            <v>PV_QF_YAK_PV_QF_675_WA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0</v>
          </cell>
          <cell r="BD1155">
            <v>0</v>
          </cell>
          <cell r="BE1155">
            <v>0</v>
          </cell>
          <cell r="BF1155">
            <v>0</v>
          </cell>
          <cell r="BG1155">
            <v>0</v>
          </cell>
          <cell r="BH1155">
            <v>0</v>
          </cell>
          <cell r="BI1155">
            <v>0</v>
          </cell>
          <cell r="BJ1155">
            <v>0</v>
          </cell>
          <cell r="BK1155">
            <v>0</v>
          </cell>
          <cell r="BL1155">
            <v>0</v>
          </cell>
          <cell r="BM1155">
            <v>0</v>
          </cell>
          <cell r="BN1155">
            <v>0</v>
          </cell>
          <cell r="BO1155">
            <v>0</v>
          </cell>
          <cell r="BP1155">
            <v>0</v>
          </cell>
          <cell r="BQ1155">
            <v>0</v>
          </cell>
          <cell r="BR1155">
            <v>0</v>
          </cell>
          <cell r="BS1155">
            <v>0</v>
          </cell>
          <cell r="BT1155">
            <v>0</v>
          </cell>
          <cell r="BU1155">
            <v>0</v>
          </cell>
          <cell r="BV1155">
            <v>0</v>
          </cell>
          <cell r="BW1155">
            <v>0</v>
          </cell>
          <cell r="BX1155">
            <v>0</v>
          </cell>
          <cell r="BY1155">
            <v>0</v>
          </cell>
          <cell r="BZ1155">
            <v>0</v>
          </cell>
          <cell r="CA1155">
            <v>0</v>
          </cell>
          <cell r="CB1155">
            <v>0</v>
          </cell>
          <cell r="CC1155">
            <v>0</v>
          </cell>
          <cell r="CD1155">
            <v>0</v>
          </cell>
          <cell r="CE1155">
            <v>0</v>
          </cell>
          <cell r="CF1155">
            <v>0</v>
          </cell>
          <cell r="CG1155">
            <v>0</v>
          </cell>
          <cell r="CH1155">
            <v>0</v>
          </cell>
          <cell r="CI1155">
            <v>0</v>
          </cell>
          <cell r="CJ1155">
            <v>0</v>
          </cell>
          <cell r="CK1155">
            <v>0</v>
          </cell>
          <cell r="CL1155">
            <v>0</v>
          </cell>
          <cell r="CM1155">
            <v>0</v>
          </cell>
          <cell r="CN1155">
            <v>0</v>
          </cell>
          <cell r="CO1155">
            <v>0</v>
          </cell>
          <cell r="CP1155">
            <v>0</v>
          </cell>
          <cell r="CQ1155">
            <v>0</v>
          </cell>
          <cell r="CR1155">
            <v>0</v>
          </cell>
          <cell r="CS1155">
            <v>0</v>
          </cell>
          <cell r="CT1155">
            <v>0</v>
          </cell>
          <cell r="CU1155">
            <v>0</v>
          </cell>
          <cell r="CV1155">
            <v>0</v>
          </cell>
          <cell r="CW1155">
            <v>0</v>
          </cell>
          <cell r="CX1155">
            <v>0</v>
          </cell>
          <cell r="CY1155">
            <v>0</v>
          </cell>
          <cell r="CZ1155">
            <v>0</v>
          </cell>
          <cell r="DA1155">
            <v>0</v>
          </cell>
          <cell r="DB1155">
            <v>0</v>
          </cell>
          <cell r="DC1155">
            <v>0</v>
          </cell>
          <cell r="DD1155">
            <v>0</v>
          </cell>
          <cell r="DE1155">
            <v>0</v>
          </cell>
          <cell r="DF1155">
            <v>0</v>
          </cell>
          <cell r="DG1155">
            <v>0</v>
          </cell>
          <cell r="DH1155">
            <v>0</v>
          </cell>
          <cell r="DI1155">
            <v>0</v>
          </cell>
          <cell r="DJ1155">
            <v>0</v>
          </cell>
          <cell r="DK1155">
            <v>0</v>
          </cell>
          <cell r="DL1155">
            <v>0</v>
          </cell>
          <cell r="DM1155">
            <v>0</v>
          </cell>
          <cell r="DN1155">
            <v>0</v>
          </cell>
          <cell r="DO1155">
            <v>0</v>
          </cell>
          <cell r="DP1155">
            <v>0</v>
          </cell>
          <cell r="DQ1155">
            <v>0</v>
          </cell>
          <cell r="DR1155">
            <v>0</v>
          </cell>
          <cell r="DS1155">
            <v>0</v>
          </cell>
          <cell r="DT1155">
            <v>0</v>
          </cell>
          <cell r="DU1155">
            <v>0</v>
          </cell>
          <cell r="DV1155">
            <v>0</v>
          </cell>
          <cell r="DW1155">
            <v>0</v>
          </cell>
          <cell r="DX1155">
            <v>0</v>
          </cell>
          <cell r="DY1155">
            <v>0</v>
          </cell>
          <cell r="DZ1155">
            <v>0</v>
          </cell>
          <cell r="EA1155">
            <v>0</v>
          </cell>
          <cell r="EB1155">
            <v>0</v>
          </cell>
          <cell r="EC1155">
            <v>0</v>
          </cell>
          <cell r="ED1155">
            <v>0</v>
          </cell>
          <cell r="EE1155">
            <v>0</v>
          </cell>
          <cell r="EF1155">
            <v>0</v>
          </cell>
          <cell r="EG1155">
            <v>0</v>
          </cell>
          <cell r="EH1155">
            <v>0</v>
          </cell>
          <cell r="EI1155">
            <v>0</v>
          </cell>
          <cell r="EJ1155">
            <v>0</v>
          </cell>
          <cell r="EK1155">
            <v>0</v>
          </cell>
          <cell r="EL1155">
            <v>0</v>
          </cell>
          <cell r="EM1155">
            <v>0</v>
          </cell>
          <cell r="EN1155">
            <v>0</v>
          </cell>
          <cell r="EO1155">
            <v>0</v>
          </cell>
          <cell r="EP1155">
            <v>0</v>
          </cell>
          <cell r="EQ1155">
            <v>0</v>
          </cell>
          <cell r="ER1155">
            <v>0</v>
          </cell>
          <cell r="ES1155">
            <v>0</v>
          </cell>
          <cell r="ET1155">
            <v>0</v>
          </cell>
          <cell r="EU1155">
            <v>0</v>
          </cell>
          <cell r="EV1155">
            <v>0</v>
          </cell>
          <cell r="EW1155">
            <v>0</v>
          </cell>
          <cell r="EX1155">
            <v>0</v>
          </cell>
          <cell r="EY1155">
            <v>0</v>
          </cell>
          <cell r="EZ1155">
            <v>0</v>
          </cell>
          <cell r="FA1155">
            <v>0</v>
          </cell>
          <cell r="FB1155">
            <v>0</v>
          </cell>
          <cell r="FC1155">
            <v>0</v>
          </cell>
          <cell r="FD1155">
            <v>0</v>
          </cell>
          <cell r="FE1155">
            <v>0</v>
          </cell>
          <cell r="FF1155">
            <v>0</v>
          </cell>
          <cell r="FG1155">
            <v>0</v>
          </cell>
          <cell r="FH1155">
            <v>0</v>
          </cell>
          <cell r="FI1155">
            <v>0</v>
          </cell>
          <cell r="FJ1155">
            <v>0</v>
          </cell>
          <cell r="FK1155">
            <v>0</v>
          </cell>
          <cell r="FL1155">
            <v>0</v>
          </cell>
          <cell r="FM1155">
            <v>0</v>
          </cell>
          <cell r="FN1155">
            <v>0</v>
          </cell>
          <cell r="FO1155">
            <v>0</v>
          </cell>
          <cell r="FP1155">
            <v>0</v>
          </cell>
          <cell r="FQ1155">
            <v>0</v>
          </cell>
          <cell r="FR1155">
            <v>0</v>
          </cell>
          <cell r="FS1155">
            <v>0</v>
          </cell>
          <cell r="FT1155">
            <v>0</v>
          </cell>
          <cell r="FU1155">
            <v>0</v>
          </cell>
          <cell r="FV1155">
            <v>0</v>
          </cell>
          <cell r="FW1155">
            <v>0</v>
          </cell>
          <cell r="FX1155">
            <v>0</v>
          </cell>
          <cell r="FY1155">
            <v>0</v>
          </cell>
          <cell r="FZ1155">
            <v>0</v>
          </cell>
          <cell r="GA1155">
            <v>0</v>
          </cell>
          <cell r="GB1155">
            <v>0</v>
          </cell>
          <cell r="GC1155">
            <v>0</v>
          </cell>
          <cell r="GD1155">
            <v>0</v>
          </cell>
          <cell r="GE1155">
            <v>0</v>
          </cell>
          <cell r="GF1155">
            <v>0</v>
          </cell>
          <cell r="GG1155">
            <v>0</v>
          </cell>
          <cell r="GH1155">
            <v>0</v>
          </cell>
          <cell r="GI1155">
            <v>0</v>
          </cell>
          <cell r="GJ1155">
            <v>0</v>
          </cell>
          <cell r="GK1155">
            <v>0</v>
          </cell>
          <cell r="GL1155">
            <v>0</v>
          </cell>
          <cell r="GM1155">
            <v>0</v>
          </cell>
          <cell r="GN1155">
            <v>0</v>
          </cell>
          <cell r="GO1155">
            <v>0</v>
          </cell>
          <cell r="GP1155">
            <v>0</v>
          </cell>
          <cell r="GQ1155">
            <v>0</v>
          </cell>
          <cell r="GR1155">
            <v>0</v>
          </cell>
          <cell r="GS1155">
            <v>0</v>
          </cell>
          <cell r="GT1155">
            <v>0</v>
          </cell>
          <cell r="GU1155">
            <v>0</v>
          </cell>
          <cell r="GV1155">
            <v>0</v>
          </cell>
          <cell r="GW1155">
            <v>0</v>
          </cell>
          <cell r="GX1155">
            <v>0</v>
          </cell>
          <cell r="GY1155">
            <v>0</v>
          </cell>
          <cell r="GZ1155">
            <v>0</v>
          </cell>
          <cell r="HA1155">
            <v>0</v>
          </cell>
          <cell r="HB1155">
            <v>0</v>
          </cell>
          <cell r="HC1155">
            <v>0</v>
          </cell>
          <cell r="HD1155">
            <v>0</v>
          </cell>
          <cell r="HE1155">
            <v>0</v>
          </cell>
          <cell r="HF1155">
            <v>0</v>
          </cell>
          <cell r="HG1155">
            <v>0</v>
          </cell>
          <cell r="HH1155">
            <v>0</v>
          </cell>
          <cell r="HI1155">
            <v>0</v>
          </cell>
          <cell r="HJ1155">
            <v>0</v>
          </cell>
          <cell r="HK1155">
            <v>0</v>
          </cell>
          <cell r="HL1155">
            <v>0</v>
          </cell>
          <cell r="HM1155">
            <v>0</v>
          </cell>
          <cell r="HN1155">
            <v>0</v>
          </cell>
          <cell r="HO1155">
            <v>0</v>
          </cell>
          <cell r="HP1155">
            <v>0</v>
          </cell>
          <cell r="HQ1155">
            <v>0</v>
          </cell>
          <cell r="HR1155">
            <v>0</v>
          </cell>
          <cell r="HS1155">
            <v>0</v>
          </cell>
          <cell r="HT1155">
            <v>0</v>
          </cell>
          <cell r="HU1155">
            <v>0</v>
          </cell>
          <cell r="HV1155">
            <v>0</v>
          </cell>
          <cell r="HW1155">
            <v>0</v>
          </cell>
          <cell r="HX1155">
            <v>0</v>
          </cell>
          <cell r="HY1155">
            <v>0</v>
          </cell>
          <cell r="HZ1155">
            <v>0</v>
          </cell>
          <cell r="IA1155">
            <v>0</v>
          </cell>
          <cell r="IB1155">
            <v>0</v>
          </cell>
          <cell r="IC1155">
            <v>0</v>
          </cell>
          <cell r="ID1155">
            <v>0</v>
          </cell>
          <cell r="IE1155">
            <v>0</v>
          </cell>
          <cell r="IF1155">
            <v>0</v>
          </cell>
          <cell r="IG1155">
            <v>0</v>
          </cell>
          <cell r="IH1155">
            <v>0</v>
          </cell>
          <cell r="II1155">
            <v>0</v>
          </cell>
          <cell r="IJ1155">
            <v>0</v>
          </cell>
          <cell r="IK1155">
            <v>0</v>
          </cell>
          <cell r="IL1155">
            <v>0</v>
          </cell>
          <cell r="IM1155">
            <v>0</v>
          </cell>
          <cell r="IN1155">
            <v>0</v>
          </cell>
          <cell r="IO1155">
            <v>0</v>
          </cell>
          <cell r="IP1155">
            <v>0</v>
          </cell>
          <cell r="IQ1155">
            <v>0</v>
          </cell>
          <cell r="IR1155">
            <v>0</v>
          </cell>
          <cell r="IS1155">
            <v>0</v>
          </cell>
          <cell r="IT1155">
            <v>0</v>
          </cell>
          <cell r="IU1155">
            <v>0</v>
          </cell>
          <cell r="IV1155">
            <v>0</v>
          </cell>
          <cell r="IW1155">
            <v>0</v>
          </cell>
          <cell r="IX1155">
            <v>0</v>
          </cell>
          <cell r="IY1155">
            <v>0</v>
          </cell>
          <cell r="IZ1155">
            <v>0</v>
          </cell>
          <cell r="JA1155">
            <v>0</v>
          </cell>
          <cell r="JB1155">
            <v>0</v>
          </cell>
          <cell r="JC1155">
            <v>0</v>
          </cell>
          <cell r="JD1155">
            <v>0</v>
          </cell>
          <cell r="JE1155">
            <v>0</v>
          </cell>
        </row>
        <row r="1156">
          <cell r="D1156" t="str">
            <v>PV_QF_SOR_PV_QF_667_OR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0</v>
          </cell>
          <cell r="BD1156">
            <v>0</v>
          </cell>
          <cell r="BE1156">
            <v>0</v>
          </cell>
          <cell r="BF1156">
            <v>0</v>
          </cell>
          <cell r="BG1156">
            <v>0</v>
          </cell>
          <cell r="BH1156">
            <v>0</v>
          </cell>
          <cell r="BI1156">
            <v>0</v>
          </cell>
          <cell r="BJ1156">
            <v>0</v>
          </cell>
          <cell r="BK1156">
            <v>0</v>
          </cell>
          <cell r="BL1156">
            <v>0</v>
          </cell>
          <cell r="BM1156">
            <v>0</v>
          </cell>
          <cell r="BN1156">
            <v>0</v>
          </cell>
          <cell r="BO1156">
            <v>0</v>
          </cell>
          <cell r="BP1156">
            <v>0</v>
          </cell>
          <cell r="BQ1156">
            <v>0</v>
          </cell>
          <cell r="BR1156">
            <v>0</v>
          </cell>
          <cell r="BS1156">
            <v>0</v>
          </cell>
          <cell r="BT1156">
            <v>0</v>
          </cell>
          <cell r="BU1156">
            <v>0</v>
          </cell>
          <cell r="BV1156">
            <v>0</v>
          </cell>
          <cell r="BW1156">
            <v>0</v>
          </cell>
          <cell r="BX1156">
            <v>0</v>
          </cell>
          <cell r="BY1156">
            <v>0</v>
          </cell>
          <cell r="BZ1156">
            <v>0</v>
          </cell>
          <cell r="CA1156">
            <v>0</v>
          </cell>
          <cell r="CB1156">
            <v>0</v>
          </cell>
          <cell r="CC1156">
            <v>0</v>
          </cell>
          <cell r="CD1156">
            <v>0</v>
          </cell>
          <cell r="CE1156">
            <v>0</v>
          </cell>
          <cell r="CF1156">
            <v>0</v>
          </cell>
          <cell r="CG1156">
            <v>0</v>
          </cell>
          <cell r="CH1156">
            <v>0</v>
          </cell>
          <cell r="CI1156">
            <v>0</v>
          </cell>
          <cell r="CJ1156">
            <v>0</v>
          </cell>
          <cell r="CK1156">
            <v>0</v>
          </cell>
          <cell r="CL1156">
            <v>0</v>
          </cell>
          <cell r="CM1156">
            <v>0</v>
          </cell>
          <cell r="CN1156">
            <v>0</v>
          </cell>
          <cell r="CO1156">
            <v>0</v>
          </cell>
          <cell r="CP1156">
            <v>0</v>
          </cell>
          <cell r="CQ1156">
            <v>0</v>
          </cell>
          <cell r="CR1156">
            <v>0</v>
          </cell>
          <cell r="CS1156">
            <v>0</v>
          </cell>
          <cell r="CT1156">
            <v>0</v>
          </cell>
          <cell r="CU1156">
            <v>0</v>
          </cell>
          <cell r="CV1156">
            <v>0</v>
          </cell>
          <cell r="CW1156">
            <v>0</v>
          </cell>
          <cell r="CX1156">
            <v>0</v>
          </cell>
          <cell r="CY1156">
            <v>0</v>
          </cell>
          <cell r="CZ1156">
            <v>0</v>
          </cell>
          <cell r="DA1156">
            <v>0</v>
          </cell>
          <cell r="DB1156">
            <v>0</v>
          </cell>
          <cell r="DC1156">
            <v>0</v>
          </cell>
          <cell r="DD1156">
            <v>0</v>
          </cell>
          <cell r="DE1156">
            <v>0</v>
          </cell>
          <cell r="DF1156">
            <v>0</v>
          </cell>
          <cell r="DG1156">
            <v>0</v>
          </cell>
          <cell r="DH1156">
            <v>0</v>
          </cell>
          <cell r="DI1156">
            <v>0</v>
          </cell>
          <cell r="DJ1156">
            <v>0</v>
          </cell>
          <cell r="DK1156">
            <v>0</v>
          </cell>
          <cell r="DL1156">
            <v>0</v>
          </cell>
          <cell r="DM1156">
            <v>0</v>
          </cell>
          <cell r="DN1156">
            <v>0</v>
          </cell>
          <cell r="DO1156">
            <v>0</v>
          </cell>
          <cell r="DP1156">
            <v>0</v>
          </cell>
          <cell r="DQ1156">
            <v>0</v>
          </cell>
          <cell r="DR1156">
            <v>0</v>
          </cell>
          <cell r="DS1156">
            <v>0</v>
          </cell>
          <cell r="DT1156">
            <v>0</v>
          </cell>
          <cell r="DU1156">
            <v>0</v>
          </cell>
          <cell r="DV1156">
            <v>0</v>
          </cell>
          <cell r="DW1156">
            <v>0</v>
          </cell>
          <cell r="DX1156">
            <v>0</v>
          </cell>
          <cell r="DY1156">
            <v>0</v>
          </cell>
          <cell r="DZ1156">
            <v>0</v>
          </cell>
          <cell r="EA1156">
            <v>0</v>
          </cell>
          <cell r="EB1156">
            <v>0</v>
          </cell>
          <cell r="EC1156">
            <v>0</v>
          </cell>
          <cell r="ED1156">
            <v>0</v>
          </cell>
          <cell r="EE1156">
            <v>0</v>
          </cell>
          <cell r="EF1156">
            <v>0</v>
          </cell>
          <cell r="EG1156">
            <v>0</v>
          </cell>
          <cell r="EH1156">
            <v>0</v>
          </cell>
          <cell r="EI1156">
            <v>0</v>
          </cell>
          <cell r="EJ1156">
            <v>0</v>
          </cell>
          <cell r="EK1156">
            <v>0</v>
          </cell>
          <cell r="EL1156">
            <v>0</v>
          </cell>
          <cell r="EM1156">
            <v>0</v>
          </cell>
          <cell r="EN1156">
            <v>0</v>
          </cell>
          <cell r="EO1156">
            <v>0</v>
          </cell>
          <cell r="EP1156">
            <v>0</v>
          </cell>
          <cell r="EQ1156">
            <v>0</v>
          </cell>
          <cell r="ER1156">
            <v>0</v>
          </cell>
          <cell r="ES1156">
            <v>0</v>
          </cell>
          <cell r="ET1156">
            <v>0</v>
          </cell>
          <cell r="EU1156">
            <v>0</v>
          </cell>
          <cell r="EV1156">
            <v>0</v>
          </cell>
          <cell r="EW1156">
            <v>0</v>
          </cell>
          <cell r="EX1156">
            <v>0</v>
          </cell>
          <cell r="EY1156">
            <v>0</v>
          </cell>
          <cell r="EZ1156">
            <v>0</v>
          </cell>
          <cell r="FA1156">
            <v>0</v>
          </cell>
          <cell r="FB1156">
            <v>0</v>
          </cell>
          <cell r="FC1156">
            <v>0</v>
          </cell>
          <cell r="FD1156">
            <v>0</v>
          </cell>
          <cell r="FE1156">
            <v>0</v>
          </cell>
          <cell r="FF1156">
            <v>0</v>
          </cell>
          <cell r="FG1156">
            <v>0</v>
          </cell>
          <cell r="FH1156">
            <v>0</v>
          </cell>
          <cell r="FI1156">
            <v>0</v>
          </cell>
          <cell r="FJ1156">
            <v>0</v>
          </cell>
          <cell r="FK1156">
            <v>0</v>
          </cell>
          <cell r="FL1156">
            <v>0</v>
          </cell>
          <cell r="FM1156">
            <v>0</v>
          </cell>
          <cell r="FN1156">
            <v>0</v>
          </cell>
          <cell r="FO1156">
            <v>0</v>
          </cell>
          <cell r="FP1156">
            <v>0</v>
          </cell>
          <cell r="FQ1156">
            <v>0</v>
          </cell>
          <cell r="FR1156">
            <v>0</v>
          </cell>
          <cell r="FS1156">
            <v>0</v>
          </cell>
          <cell r="FT1156">
            <v>0</v>
          </cell>
          <cell r="FU1156">
            <v>0</v>
          </cell>
          <cell r="FV1156">
            <v>0</v>
          </cell>
          <cell r="FW1156">
            <v>0</v>
          </cell>
          <cell r="FX1156">
            <v>0</v>
          </cell>
          <cell r="FY1156">
            <v>0</v>
          </cell>
          <cell r="FZ1156">
            <v>0</v>
          </cell>
          <cell r="GA1156">
            <v>0</v>
          </cell>
          <cell r="GB1156">
            <v>0</v>
          </cell>
          <cell r="GC1156">
            <v>0</v>
          </cell>
          <cell r="GD1156">
            <v>0</v>
          </cell>
          <cell r="GE1156">
            <v>0</v>
          </cell>
          <cell r="GF1156">
            <v>0</v>
          </cell>
          <cell r="GG1156">
            <v>0</v>
          </cell>
          <cell r="GH1156">
            <v>0</v>
          </cell>
          <cell r="GI1156">
            <v>0</v>
          </cell>
          <cell r="GJ1156">
            <v>0</v>
          </cell>
          <cell r="GK1156">
            <v>0</v>
          </cell>
          <cell r="GL1156">
            <v>0</v>
          </cell>
          <cell r="GM1156">
            <v>0</v>
          </cell>
          <cell r="GN1156">
            <v>0</v>
          </cell>
          <cell r="GO1156">
            <v>0</v>
          </cell>
          <cell r="GP1156">
            <v>0</v>
          </cell>
          <cell r="GQ1156">
            <v>0</v>
          </cell>
          <cell r="GR1156">
            <v>0</v>
          </cell>
          <cell r="GS1156">
            <v>0</v>
          </cell>
          <cell r="GT1156">
            <v>0</v>
          </cell>
          <cell r="GU1156">
            <v>0</v>
          </cell>
          <cell r="GV1156">
            <v>0</v>
          </cell>
          <cell r="GW1156">
            <v>0</v>
          </cell>
          <cell r="GX1156">
            <v>0</v>
          </cell>
          <cell r="GY1156">
            <v>0</v>
          </cell>
          <cell r="GZ1156">
            <v>0</v>
          </cell>
          <cell r="HA1156">
            <v>0</v>
          </cell>
          <cell r="HB1156">
            <v>0</v>
          </cell>
          <cell r="HC1156">
            <v>0</v>
          </cell>
          <cell r="HD1156">
            <v>0</v>
          </cell>
          <cell r="HE1156">
            <v>0</v>
          </cell>
          <cell r="HF1156">
            <v>0</v>
          </cell>
          <cell r="HG1156">
            <v>0</v>
          </cell>
          <cell r="HH1156">
            <v>0</v>
          </cell>
          <cell r="HI1156">
            <v>0</v>
          </cell>
          <cell r="HJ1156">
            <v>0</v>
          </cell>
          <cell r="HK1156">
            <v>0</v>
          </cell>
          <cell r="HL1156">
            <v>0</v>
          </cell>
          <cell r="HM1156">
            <v>0</v>
          </cell>
          <cell r="HN1156">
            <v>0</v>
          </cell>
          <cell r="HO1156">
            <v>0</v>
          </cell>
          <cell r="HP1156">
            <v>0</v>
          </cell>
          <cell r="HQ1156">
            <v>0</v>
          </cell>
          <cell r="HR1156">
            <v>0</v>
          </cell>
          <cell r="HS1156">
            <v>0</v>
          </cell>
          <cell r="HT1156">
            <v>0</v>
          </cell>
          <cell r="HU1156">
            <v>0</v>
          </cell>
          <cell r="HV1156">
            <v>0</v>
          </cell>
          <cell r="HW1156">
            <v>0</v>
          </cell>
          <cell r="HX1156">
            <v>0</v>
          </cell>
          <cell r="HY1156">
            <v>0</v>
          </cell>
          <cell r="HZ1156">
            <v>0</v>
          </cell>
          <cell r="IA1156">
            <v>0</v>
          </cell>
          <cell r="IB1156">
            <v>0</v>
          </cell>
          <cell r="IC1156">
            <v>0</v>
          </cell>
          <cell r="ID1156">
            <v>0</v>
          </cell>
          <cell r="IE1156">
            <v>0</v>
          </cell>
          <cell r="IF1156">
            <v>0</v>
          </cell>
          <cell r="IG1156">
            <v>0</v>
          </cell>
          <cell r="IH1156">
            <v>0</v>
          </cell>
          <cell r="II1156">
            <v>0</v>
          </cell>
          <cell r="IJ1156">
            <v>0</v>
          </cell>
          <cell r="IK1156">
            <v>0</v>
          </cell>
          <cell r="IL1156">
            <v>0</v>
          </cell>
          <cell r="IM1156">
            <v>0</v>
          </cell>
          <cell r="IN1156">
            <v>0</v>
          </cell>
          <cell r="IO1156">
            <v>0</v>
          </cell>
          <cell r="IP1156">
            <v>0</v>
          </cell>
          <cell r="IQ1156">
            <v>0</v>
          </cell>
          <cell r="IR1156">
            <v>0</v>
          </cell>
          <cell r="IS1156">
            <v>0</v>
          </cell>
          <cell r="IT1156">
            <v>0</v>
          </cell>
          <cell r="IU1156">
            <v>0</v>
          </cell>
          <cell r="IV1156">
            <v>0</v>
          </cell>
          <cell r="IW1156">
            <v>0</v>
          </cell>
          <cell r="IX1156">
            <v>0</v>
          </cell>
          <cell r="IY1156">
            <v>0</v>
          </cell>
          <cell r="IZ1156">
            <v>0</v>
          </cell>
          <cell r="JA1156">
            <v>0</v>
          </cell>
          <cell r="JB1156">
            <v>0</v>
          </cell>
          <cell r="JC1156">
            <v>0</v>
          </cell>
          <cell r="JD1156">
            <v>0</v>
          </cell>
          <cell r="JE1156">
            <v>0</v>
          </cell>
        </row>
        <row r="1157">
          <cell r="D1157" t="str">
            <v>PVS_QF_UTS_PV_QF_674_UT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0</v>
          </cell>
          <cell r="BD1157">
            <v>0</v>
          </cell>
          <cell r="BE1157">
            <v>0</v>
          </cell>
          <cell r="BF1157">
            <v>0</v>
          </cell>
          <cell r="BG1157">
            <v>0</v>
          </cell>
          <cell r="BH1157">
            <v>0</v>
          </cell>
          <cell r="BI1157">
            <v>0</v>
          </cell>
          <cell r="BJ1157">
            <v>0</v>
          </cell>
          <cell r="BK1157">
            <v>0</v>
          </cell>
          <cell r="BL1157">
            <v>0</v>
          </cell>
          <cell r="BM1157">
            <v>0</v>
          </cell>
          <cell r="BN1157">
            <v>0</v>
          </cell>
          <cell r="BO1157">
            <v>0</v>
          </cell>
          <cell r="BP1157">
            <v>0</v>
          </cell>
          <cell r="BQ1157">
            <v>0</v>
          </cell>
          <cell r="BR1157">
            <v>0</v>
          </cell>
          <cell r="BS1157">
            <v>0</v>
          </cell>
          <cell r="BT1157">
            <v>0</v>
          </cell>
          <cell r="BU1157">
            <v>0</v>
          </cell>
          <cell r="BV1157">
            <v>0</v>
          </cell>
          <cell r="BW1157">
            <v>0</v>
          </cell>
          <cell r="BX1157">
            <v>0</v>
          </cell>
          <cell r="BY1157">
            <v>0</v>
          </cell>
          <cell r="BZ1157">
            <v>0</v>
          </cell>
          <cell r="CA1157">
            <v>0</v>
          </cell>
          <cell r="CB1157">
            <v>0</v>
          </cell>
          <cell r="CC1157">
            <v>0</v>
          </cell>
          <cell r="CD1157">
            <v>0</v>
          </cell>
          <cell r="CE1157">
            <v>0</v>
          </cell>
          <cell r="CF1157">
            <v>0</v>
          </cell>
          <cell r="CG1157">
            <v>0</v>
          </cell>
          <cell r="CH1157">
            <v>0</v>
          </cell>
          <cell r="CI1157">
            <v>0</v>
          </cell>
          <cell r="CJ1157">
            <v>0</v>
          </cell>
          <cell r="CK1157">
            <v>0</v>
          </cell>
          <cell r="CL1157">
            <v>0</v>
          </cell>
          <cell r="CM1157">
            <v>0</v>
          </cell>
          <cell r="CN1157">
            <v>0</v>
          </cell>
          <cell r="CO1157">
            <v>0</v>
          </cell>
          <cell r="CP1157">
            <v>0</v>
          </cell>
          <cell r="CQ1157">
            <v>0</v>
          </cell>
          <cell r="CR1157">
            <v>0</v>
          </cell>
          <cell r="CS1157">
            <v>0</v>
          </cell>
          <cell r="CT1157">
            <v>0</v>
          </cell>
          <cell r="CU1157">
            <v>0</v>
          </cell>
          <cell r="CV1157">
            <v>0</v>
          </cell>
          <cell r="CW1157">
            <v>0</v>
          </cell>
          <cell r="CX1157">
            <v>0</v>
          </cell>
          <cell r="CY1157">
            <v>0</v>
          </cell>
          <cell r="CZ1157">
            <v>0</v>
          </cell>
          <cell r="DA1157">
            <v>0</v>
          </cell>
          <cell r="DB1157">
            <v>0</v>
          </cell>
          <cell r="DC1157">
            <v>0</v>
          </cell>
          <cell r="DD1157">
            <v>0</v>
          </cell>
          <cell r="DE1157">
            <v>0</v>
          </cell>
          <cell r="DF1157">
            <v>0</v>
          </cell>
          <cell r="DG1157">
            <v>0</v>
          </cell>
          <cell r="DH1157">
            <v>0</v>
          </cell>
          <cell r="DI1157">
            <v>0</v>
          </cell>
          <cell r="DJ1157">
            <v>0</v>
          </cell>
          <cell r="DK1157">
            <v>0</v>
          </cell>
          <cell r="DL1157">
            <v>0</v>
          </cell>
          <cell r="DM1157">
            <v>0</v>
          </cell>
          <cell r="DN1157">
            <v>0</v>
          </cell>
          <cell r="DO1157">
            <v>0</v>
          </cell>
          <cell r="DP1157">
            <v>0</v>
          </cell>
          <cell r="DQ1157">
            <v>0</v>
          </cell>
          <cell r="DR1157">
            <v>0</v>
          </cell>
          <cell r="DS1157">
            <v>0</v>
          </cell>
          <cell r="DT1157">
            <v>0</v>
          </cell>
          <cell r="DU1157">
            <v>0</v>
          </cell>
          <cell r="DV1157">
            <v>0</v>
          </cell>
          <cell r="DW1157">
            <v>0</v>
          </cell>
          <cell r="DX1157">
            <v>0</v>
          </cell>
          <cell r="DY1157">
            <v>0</v>
          </cell>
          <cell r="DZ1157">
            <v>0</v>
          </cell>
          <cell r="EA1157">
            <v>0</v>
          </cell>
          <cell r="EB1157">
            <v>0</v>
          </cell>
          <cell r="EC1157">
            <v>0</v>
          </cell>
          <cell r="ED1157">
            <v>0</v>
          </cell>
          <cell r="EE1157">
            <v>0</v>
          </cell>
          <cell r="EF1157">
            <v>0</v>
          </cell>
          <cell r="EG1157">
            <v>0</v>
          </cell>
          <cell r="EH1157">
            <v>0</v>
          </cell>
          <cell r="EI1157">
            <v>0</v>
          </cell>
          <cell r="EJ1157">
            <v>0</v>
          </cell>
          <cell r="EK1157">
            <v>0</v>
          </cell>
          <cell r="EL1157">
            <v>0</v>
          </cell>
          <cell r="EM1157">
            <v>0</v>
          </cell>
          <cell r="EN1157">
            <v>0</v>
          </cell>
          <cell r="EO1157">
            <v>0</v>
          </cell>
          <cell r="EP1157">
            <v>0</v>
          </cell>
          <cell r="EQ1157">
            <v>0</v>
          </cell>
          <cell r="ER1157">
            <v>0</v>
          </cell>
          <cell r="ES1157">
            <v>0</v>
          </cell>
          <cell r="ET1157">
            <v>0</v>
          </cell>
          <cell r="EU1157">
            <v>0</v>
          </cell>
          <cell r="EV1157">
            <v>0</v>
          </cell>
          <cell r="EW1157">
            <v>0</v>
          </cell>
          <cell r="EX1157">
            <v>0</v>
          </cell>
          <cell r="EY1157">
            <v>0</v>
          </cell>
          <cell r="EZ1157">
            <v>0</v>
          </cell>
          <cell r="FA1157">
            <v>0</v>
          </cell>
          <cell r="FB1157">
            <v>0</v>
          </cell>
          <cell r="FC1157">
            <v>0</v>
          </cell>
          <cell r="FD1157">
            <v>0</v>
          </cell>
          <cell r="FE1157">
            <v>0</v>
          </cell>
          <cell r="FF1157">
            <v>0</v>
          </cell>
          <cell r="FG1157">
            <v>0</v>
          </cell>
          <cell r="FH1157">
            <v>0</v>
          </cell>
          <cell r="FI1157">
            <v>0</v>
          </cell>
          <cell r="FJ1157">
            <v>0</v>
          </cell>
          <cell r="FK1157">
            <v>0</v>
          </cell>
          <cell r="FL1157">
            <v>0</v>
          </cell>
          <cell r="FM1157">
            <v>0</v>
          </cell>
          <cell r="FN1157">
            <v>0</v>
          </cell>
          <cell r="FO1157">
            <v>0</v>
          </cell>
          <cell r="FP1157">
            <v>0</v>
          </cell>
          <cell r="FQ1157">
            <v>0</v>
          </cell>
          <cell r="FR1157">
            <v>0</v>
          </cell>
          <cell r="FS1157">
            <v>0</v>
          </cell>
          <cell r="FT1157">
            <v>0</v>
          </cell>
          <cell r="FU1157">
            <v>0</v>
          </cell>
          <cell r="FV1157">
            <v>0</v>
          </cell>
          <cell r="FW1157">
            <v>0</v>
          </cell>
          <cell r="FX1157">
            <v>0</v>
          </cell>
          <cell r="FY1157">
            <v>0</v>
          </cell>
          <cell r="FZ1157">
            <v>0</v>
          </cell>
          <cell r="GA1157">
            <v>0</v>
          </cell>
          <cell r="GB1157">
            <v>0</v>
          </cell>
          <cell r="GC1157">
            <v>0</v>
          </cell>
          <cell r="GD1157">
            <v>0</v>
          </cell>
          <cell r="GE1157">
            <v>0</v>
          </cell>
          <cell r="GF1157">
            <v>0</v>
          </cell>
          <cell r="GG1157">
            <v>0</v>
          </cell>
          <cell r="GH1157">
            <v>0</v>
          </cell>
          <cell r="GI1157">
            <v>0</v>
          </cell>
          <cell r="GJ1157">
            <v>0</v>
          </cell>
          <cell r="GK1157">
            <v>0</v>
          </cell>
          <cell r="GL1157">
            <v>0</v>
          </cell>
          <cell r="GM1157">
            <v>0</v>
          </cell>
          <cell r="GN1157">
            <v>0</v>
          </cell>
          <cell r="GO1157">
            <v>0</v>
          </cell>
          <cell r="GP1157">
            <v>0</v>
          </cell>
          <cell r="GQ1157">
            <v>0</v>
          </cell>
          <cell r="GR1157">
            <v>0</v>
          </cell>
          <cell r="GS1157">
            <v>0</v>
          </cell>
          <cell r="GT1157">
            <v>0</v>
          </cell>
          <cell r="GU1157">
            <v>0</v>
          </cell>
          <cell r="GV1157">
            <v>0</v>
          </cell>
          <cell r="GW1157">
            <v>0</v>
          </cell>
          <cell r="GX1157">
            <v>0</v>
          </cell>
          <cell r="GY1157">
            <v>0</v>
          </cell>
          <cell r="GZ1157">
            <v>0</v>
          </cell>
          <cell r="HA1157">
            <v>0</v>
          </cell>
          <cell r="HB1157">
            <v>0</v>
          </cell>
          <cell r="HC1157">
            <v>0</v>
          </cell>
          <cell r="HD1157">
            <v>0</v>
          </cell>
          <cell r="HE1157">
            <v>0</v>
          </cell>
          <cell r="HF1157">
            <v>0</v>
          </cell>
          <cell r="HG1157">
            <v>0</v>
          </cell>
          <cell r="HH1157">
            <v>0</v>
          </cell>
          <cell r="HI1157">
            <v>0</v>
          </cell>
          <cell r="HJ1157">
            <v>0</v>
          </cell>
          <cell r="HK1157">
            <v>0</v>
          </cell>
          <cell r="HL1157">
            <v>0</v>
          </cell>
          <cell r="HM1157">
            <v>0</v>
          </cell>
          <cell r="HN1157">
            <v>0</v>
          </cell>
          <cell r="HO1157">
            <v>0</v>
          </cell>
          <cell r="HP1157">
            <v>0</v>
          </cell>
          <cell r="HQ1157">
            <v>0</v>
          </cell>
          <cell r="HR1157">
            <v>0</v>
          </cell>
          <cell r="HS1157">
            <v>0</v>
          </cell>
          <cell r="HT1157">
            <v>0</v>
          </cell>
          <cell r="HU1157">
            <v>0</v>
          </cell>
          <cell r="HV1157">
            <v>0</v>
          </cell>
          <cell r="HW1157">
            <v>0</v>
          </cell>
          <cell r="HX1157">
            <v>0</v>
          </cell>
          <cell r="HY1157">
            <v>0</v>
          </cell>
          <cell r="HZ1157">
            <v>0</v>
          </cell>
          <cell r="IA1157">
            <v>0</v>
          </cell>
          <cell r="IB1157">
            <v>0</v>
          </cell>
          <cell r="IC1157">
            <v>0</v>
          </cell>
          <cell r="ID1157">
            <v>0</v>
          </cell>
          <cell r="IE1157">
            <v>0</v>
          </cell>
          <cell r="IF1157">
            <v>0</v>
          </cell>
          <cell r="IG1157">
            <v>0</v>
          </cell>
          <cell r="IH1157">
            <v>0</v>
          </cell>
          <cell r="II1157">
            <v>0</v>
          </cell>
          <cell r="IJ1157">
            <v>0</v>
          </cell>
          <cell r="IK1157">
            <v>0</v>
          </cell>
          <cell r="IL1157">
            <v>0</v>
          </cell>
          <cell r="IM1157">
            <v>0</v>
          </cell>
          <cell r="IN1157">
            <v>0</v>
          </cell>
          <cell r="IO1157">
            <v>0</v>
          </cell>
          <cell r="IP1157">
            <v>0</v>
          </cell>
          <cell r="IQ1157">
            <v>0</v>
          </cell>
          <cell r="IR1157">
            <v>0</v>
          </cell>
          <cell r="IS1157">
            <v>0</v>
          </cell>
          <cell r="IT1157">
            <v>0</v>
          </cell>
          <cell r="IU1157">
            <v>0</v>
          </cell>
          <cell r="IV1157">
            <v>0</v>
          </cell>
          <cell r="IW1157">
            <v>0</v>
          </cell>
          <cell r="IX1157">
            <v>0</v>
          </cell>
          <cell r="IY1157">
            <v>0</v>
          </cell>
          <cell r="IZ1157">
            <v>0</v>
          </cell>
          <cell r="JA1157">
            <v>0</v>
          </cell>
          <cell r="JB1157">
            <v>0</v>
          </cell>
          <cell r="JC1157">
            <v>0</v>
          </cell>
          <cell r="JD1157">
            <v>0</v>
          </cell>
          <cell r="JE1157">
            <v>0</v>
          </cell>
        </row>
        <row r="1158">
          <cell r="D1158" t="str">
            <v>PVS_QF_WYE_PV_QF_671_WY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0</v>
          </cell>
          <cell r="BD1158">
            <v>0</v>
          </cell>
          <cell r="BE1158">
            <v>0</v>
          </cell>
          <cell r="BF1158">
            <v>0</v>
          </cell>
          <cell r="BG1158">
            <v>0</v>
          </cell>
          <cell r="BH1158">
            <v>0</v>
          </cell>
          <cell r="BI1158">
            <v>0</v>
          </cell>
          <cell r="BJ1158">
            <v>0</v>
          </cell>
          <cell r="BK1158">
            <v>0</v>
          </cell>
          <cell r="BL1158">
            <v>0</v>
          </cell>
          <cell r="BM1158">
            <v>0</v>
          </cell>
          <cell r="BN1158">
            <v>0</v>
          </cell>
          <cell r="BO1158">
            <v>0</v>
          </cell>
          <cell r="BP1158">
            <v>0</v>
          </cell>
          <cell r="BQ1158">
            <v>0</v>
          </cell>
          <cell r="BR1158">
            <v>0</v>
          </cell>
          <cell r="BS1158">
            <v>0</v>
          </cell>
          <cell r="BT1158">
            <v>0</v>
          </cell>
          <cell r="BU1158">
            <v>0</v>
          </cell>
          <cell r="BV1158">
            <v>0</v>
          </cell>
          <cell r="BW1158">
            <v>0</v>
          </cell>
          <cell r="BX1158">
            <v>0</v>
          </cell>
          <cell r="BY1158">
            <v>0</v>
          </cell>
          <cell r="BZ1158">
            <v>0</v>
          </cell>
          <cell r="CA1158">
            <v>0</v>
          </cell>
          <cell r="CB1158">
            <v>0</v>
          </cell>
          <cell r="CC1158">
            <v>0</v>
          </cell>
          <cell r="CD1158">
            <v>0</v>
          </cell>
          <cell r="CE1158">
            <v>0</v>
          </cell>
          <cell r="CF1158">
            <v>0</v>
          </cell>
          <cell r="CG1158">
            <v>0</v>
          </cell>
          <cell r="CH1158">
            <v>0</v>
          </cell>
          <cell r="CI1158">
            <v>0</v>
          </cell>
          <cell r="CJ1158">
            <v>0</v>
          </cell>
          <cell r="CK1158">
            <v>0</v>
          </cell>
          <cell r="CL1158">
            <v>0</v>
          </cell>
          <cell r="CM1158">
            <v>0</v>
          </cell>
          <cell r="CN1158">
            <v>0</v>
          </cell>
          <cell r="CO1158">
            <v>0</v>
          </cell>
          <cell r="CP1158">
            <v>0</v>
          </cell>
          <cell r="CQ1158">
            <v>0</v>
          </cell>
          <cell r="CR1158">
            <v>0</v>
          </cell>
          <cell r="CS1158">
            <v>0</v>
          </cell>
          <cell r="CT1158">
            <v>0</v>
          </cell>
          <cell r="CU1158">
            <v>0</v>
          </cell>
          <cell r="CV1158">
            <v>0</v>
          </cell>
          <cell r="CW1158">
            <v>0</v>
          </cell>
          <cell r="CX1158">
            <v>0</v>
          </cell>
          <cell r="CY1158">
            <v>0</v>
          </cell>
          <cell r="CZ1158">
            <v>0</v>
          </cell>
          <cell r="DA1158">
            <v>0</v>
          </cell>
          <cell r="DB1158">
            <v>0</v>
          </cell>
          <cell r="DC1158">
            <v>0</v>
          </cell>
          <cell r="DD1158">
            <v>0</v>
          </cell>
          <cell r="DE1158">
            <v>0</v>
          </cell>
          <cell r="DF1158">
            <v>0</v>
          </cell>
          <cell r="DG1158">
            <v>0</v>
          </cell>
          <cell r="DH1158">
            <v>0</v>
          </cell>
          <cell r="DI1158">
            <v>0</v>
          </cell>
          <cell r="DJ1158">
            <v>0</v>
          </cell>
          <cell r="DK1158">
            <v>0</v>
          </cell>
          <cell r="DL1158">
            <v>0</v>
          </cell>
          <cell r="DM1158">
            <v>0</v>
          </cell>
          <cell r="DN1158">
            <v>0</v>
          </cell>
          <cell r="DO1158">
            <v>0</v>
          </cell>
          <cell r="DP1158">
            <v>0</v>
          </cell>
          <cell r="DQ1158">
            <v>0</v>
          </cell>
          <cell r="DR1158">
            <v>0</v>
          </cell>
          <cell r="DS1158">
            <v>0</v>
          </cell>
          <cell r="DT1158">
            <v>0</v>
          </cell>
          <cell r="DU1158">
            <v>0</v>
          </cell>
          <cell r="DV1158">
            <v>0</v>
          </cell>
          <cell r="DW1158">
            <v>0</v>
          </cell>
          <cell r="DX1158">
            <v>0</v>
          </cell>
          <cell r="DY1158">
            <v>0</v>
          </cell>
          <cell r="DZ1158">
            <v>0</v>
          </cell>
          <cell r="EA1158">
            <v>0</v>
          </cell>
          <cell r="EB1158">
            <v>0</v>
          </cell>
          <cell r="EC1158">
            <v>0</v>
          </cell>
          <cell r="ED1158">
            <v>0</v>
          </cell>
          <cell r="EE1158">
            <v>0</v>
          </cell>
          <cell r="EF1158">
            <v>0</v>
          </cell>
          <cell r="EG1158">
            <v>0</v>
          </cell>
          <cell r="EH1158">
            <v>0</v>
          </cell>
          <cell r="EI1158">
            <v>0</v>
          </cell>
          <cell r="EJ1158">
            <v>0</v>
          </cell>
          <cell r="EK1158">
            <v>0</v>
          </cell>
          <cell r="EL1158">
            <v>0</v>
          </cell>
          <cell r="EM1158">
            <v>0</v>
          </cell>
          <cell r="EN1158">
            <v>0</v>
          </cell>
          <cell r="EO1158">
            <v>0</v>
          </cell>
          <cell r="EP1158">
            <v>0</v>
          </cell>
          <cell r="EQ1158">
            <v>0</v>
          </cell>
          <cell r="ER1158">
            <v>0</v>
          </cell>
          <cell r="ES1158">
            <v>0</v>
          </cell>
          <cell r="ET1158">
            <v>0</v>
          </cell>
          <cell r="EU1158">
            <v>0</v>
          </cell>
          <cell r="EV1158">
            <v>0</v>
          </cell>
          <cell r="EW1158">
            <v>0</v>
          </cell>
          <cell r="EX1158">
            <v>0</v>
          </cell>
          <cell r="EY1158">
            <v>0</v>
          </cell>
          <cell r="EZ1158">
            <v>0</v>
          </cell>
          <cell r="FA1158">
            <v>0</v>
          </cell>
          <cell r="FB1158">
            <v>0</v>
          </cell>
          <cell r="FC1158">
            <v>0</v>
          </cell>
          <cell r="FD1158">
            <v>0</v>
          </cell>
          <cell r="FE1158">
            <v>0</v>
          </cell>
          <cell r="FF1158">
            <v>0</v>
          </cell>
          <cell r="FG1158">
            <v>0</v>
          </cell>
          <cell r="FH1158">
            <v>0</v>
          </cell>
          <cell r="FI1158">
            <v>0</v>
          </cell>
          <cell r="FJ1158">
            <v>0</v>
          </cell>
          <cell r="FK1158">
            <v>0</v>
          </cell>
          <cell r="FL1158">
            <v>0</v>
          </cell>
          <cell r="FM1158">
            <v>0</v>
          </cell>
          <cell r="FN1158">
            <v>0</v>
          </cell>
          <cell r="FO1158">
            <v>0</v>
          </cell>
          <cell r="FP1158">
            <v>0</v>
          </cell>
          <cell r="FQ1158">
            <v>0</v>
          </cell>
          <cell r="FR1158">
            <v>0</v>
          </cell>
          <cell r="FS1158">
            <v>0</v>
          </cell>
          <cell r="FT1158">
            <v>0</v>
          </cell>
          <cell r="FU1158">
            <v>0</v>
          </cell>
          <cell r="FV1158">
            <v>0</v>
          </cell>
          <cell r="FW1158">
            <v>0</v>
          </cell>
          <cell r="FX1158">
            <v>0</v>
          </cell>
          <cell r="FY1158">
            <v>0</v>
          </cell>
          <cell r="FZ1158">
            <v>0</v>
          </cell>
          <cell r="GA1158">
            <v>0</v>
          </cell>
          <cell r="GB1158">
            <v>0</v>
          </cell>
          <cell r="GC1158">
            <v>0</v>
          </cell>
          <cell r="GD1158">
            <v>0</v>
          </cell>
          <cell r="GE1158">
            <v>0</v>
          </cell>
          <cell r="GF1158">
            <v>0</v>
          </cell>
          <cell r="GG1158">
            <v>0</v>
          </cell>
          <cell r="GH1158">
            <v>0</v>
          </cell>
          <cell r="GI1158">
            <v>0</v>
          </cell>
          <cell r="GJ1158">
            <v>0</v>
          </cell>
          <cell r="GK1158">
            <v>0</v>
          </cell>
          <cell r="GL1158">
            <v>0</v>
          </cell>
          <cell r="GM1158">
            <v>0</v>
          </cell>
          <cell r="GN1158">
            <v>0</v>
          </cell>
          <cell r="GO1158">
            <v>0</v>
          </cell>
          <cell r="GP1158">
            <v>0</v>
          </cell>
          <cell r="GQ1158">
            <v>0</v>
          </cell>
          <cell r="GR1158">
            <v>0</v>
          </cell>
          <cell r="GS1158">
            <v>0</v>
          </cell>
          <cell r="GT1158">
            <v>0</v>
          </cell>
          <cell r="GU1158">
            <v>0</v>
          </cell>
          <cell r="GV1158">
            <v>0</v>
          </cell>
          <cell r="GW1158">
            <v>0</v>
          </cell>
          <cell r="GX1158">
            <v>0</v>
          </cell>
          <cell r="GY1158">
            <v>0</v>
          </cell>
          <cell r="GZ1158">
            <v>0</v>
          </cell>
          <cell r="HA1158">
            <v>0</v>
          </cell>
          <cell r="HB1158">
            <v>0</v>
          </cell>
          <cell r="HC1158">
            <v>0</v>
          </cell>
          <cell r="HD1158">
            <v>0</v>
          </cell>
          <cell r="HE1158">
            <v>0</v>
          </cell>
          <cell r="HF1158">
            <v>0</v>
          </cell>
          <cell r="HG1158">
            <v>0</v>
          </cell>
          <cell r="HH1158">
            <v>0</v>
          </cell>
          <cell r="HI1158">
            <v>0</v>
          </cell>
          <cell r="HJ1158">
            <v>0</v>
          </cell>
          <cell r="HK1158">
            <v>0</v>
          </cell>
          <cell r="HL1158">
            <v>0</v>
          </cell>
          <cell r="HM1158">
            <v>0</v>
          </cell>
          <cell r="HN1158">
            <v>0</v>
          </cell>
          <cell r="HO1158">
            <v>0</v>
          </cell>
          <cell r="HP1158">
            <v>0</v>
          </cell>
          <cell r="HQ1158">
            <v>0</v>
          </cell>
          <cell r="HR1158">
            <v>0</v>
          </cell>
          <cell r="HS1158">
            <v>0</v>
          </cell>
          <cell r="HT1158">
            <v>0</v>
          </cell>
          <cell r="HU1158">
            <v>0</v>
          </cell>
          <cell r="HV1158">
            <v>0</v>
          </cell>
          <cell r="HW1158">
            <v>0</v>
          </cell>
          <cell r="HX1158">
            <v>0</v>
          </cell>
          <cell r="HY1158">
            <v>0</v>
          </cell>
          <cell r="HZ1158">
            <v>0</v>
          </cell>
          <cell r="IA1158">
            <v>0</v>
          </cell>
          <cell r="IB1158">
            <v>0</v>
          </cell>
          <cell r="IC1158">
            <v>0</v>
          </cell>
          <cell r="ID1158">
            <v>0</v>
          </cell>
          <cell r="IE1158">
            <v>0</v>
          </cell>
          <cell r="IF1158">
            <v>0</v>
          </cell>
          <cell r="IG1158">
            <v>0</v>
          </cell>
          <cell r="IH1158">
            <v>0</v>
          </cell>
          <cell r="II1158">
            <v>0</v>
          </cell>
          <cell r="IJ1158">
            <v>0</v>
          </cell>
          <cell r="IK1158">
            <v>0</v>
          </cell>
          <cell r="IL1158">
            <v>0</v>
          </cell>
          <cell r="IM1158">
            <v>0</v>
          </cell>
          <cell r="IN1158">
            <v>0</v>
          </cell>
          <cell r="IO1158">
            <v>0</v>
          </cell>
          <cell r="IP1158">
            <v>0</v>
          </cell>
          <cell r="IQ1158">
            <v>0</v>
          </cell>
          <cell r="IR1158">
            <v>0</v>
          </cell>
          <cell r="IS1158">
            <v>0</v>
          </cell>
          <cell r="IT1158">
            <v>0</v>
          </cell>
          <cell r="IU1158">
            <v>0</v>
          </cell>
          <cell r="IV1158">
            <v>0</v>
          </cell>
          <cell r="IW1158">
            <v>0</v>
          </cell>
          <cell r="IX1158">
            <v>0</v>
          </cell>
          <cell r="IY1158">
            <v>0</v>
          </cell>
          <cell r="IZ1158">
            <v>0</v>
          </cell>
          <cell r="JA1158">
            <v>0</v>
          </cell>
          <cell r="JB1158">
            <v>0</v>
          </cell>
          <cell r="JC1158">
            <v>0</v>
          </cell>
          <cell r="JD1158">
            <v>0</v>
          </cell>
          <cell r="JE1158">
            <v>0</v>
          </cell>
        </row>
        <row r="1159">
          <cell r="D1159" t="str">
            <v>PVS_QF_SOR_PV_QF_676_OR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0</v>
          </cell>
          <cell r="BD1159">
            <v>0</v>
          </cell>
          <cell r="BE1159">
            <v>0</v>
          </cell>
          <cell r="BF1159">
            <v>0</v>
          </cell>
          <cell r="BG1159">
            <v>0</v>
          </cell>
          <cell r="BH1159">
            <v>0</v>
          </cell>
          <cell r="BI1159">
            <v>0</v>
          </cell>
          <cell r="BJ1159">
            <v>0</v>
          </cell>
          <cell r="BK1159">
            <v>0</v>
          </cell>
          <cell r="BL1159">
            <v>0</v>
          </cell>
          <cell r="BM1159">
            <v>0</v>
          </cell>
          <cell r="BN1159">
            <v>0</v>
          </cell>
          <cell r="BO1159">
            <v>0</v>
          </cell>
          <cell r="BP1159">
            <v>0</v>
          </cell>
          <cell r="BQ1159">
            <v>0</v>
          </cell>
          <cell r="BR1159">
            <v>0</v>
          </cell>
          <cell r="BS1159">
            <v>0</v>
          </cell>
          <cell r="BT1159">
            <v>0</v>
          </cell>
          <cell r="BU1159">
            <v>0</v>
          </cell>
          <cell r="BV1159">
            <v>0</v>
          </cell>
          <cell r="BW1159">
            <v>0</v>
          </cell>
          <cell r="BX1159">
            <v>0</v>
          </cell>
          <cell r="BY1159">
            <v>0</v>
          </cell>
          <cell r="BZ1159">
            <v>0</v>
          </cell>
          <cell r="CA1159">
            <v>0</v>
          </cell>
          <cell r="CB1159">
            <v>0</v>
          </cell>
          <cell r="CC1159">
            <v>0</v>
          </cell>
          <cell r="CD1159">
            <v>0</v>
          </cell>
          <cell r="CE1159">
            <v>0</v>
          </cell>
          <cell r="CF1159">
            <v>0</v>
          </cell>
          <cell r="CG1159">
            <v>0</v>
          </cell>
          <cell r="CH1159">
            <v>0</v>
          </cell>
          <cell r="CI1159">
            <v>0</v>
          </cell>
          <cell r="CJ1159">
            <v>0</v>
          </cell>
          <cell r="CK1159">
            <v>0</v>
          </cell>
          <cell r="CL1159">
            <v>0</v>
          </cell>
          <cell r="CM1159">
            <v>0</v>
          </cell>
          <cell r="CN1159">
            <v>0</v>
          </cell>
          <cell r="CO1159">
            <v>0</v>
          </cell>
          <cell r="CP1159">
            <v>0</v>
          </cell>
          <cell r="CQ1159">
            <v>0</v>
          </cell>
          <cell r="CR1159">
            <v>0</v>
          </cell>
          <cell r="CS1159">
            <v>0</v>
          </cell>
          <cell r="CT1159">
            <v>0</v>
          </cell>
          <cell r="CU1159">
            <v>0</v>
          </cell>
          <cell r="CV1159">
            <v>0</v>
          </cell>
          <cell r="CW1159">
            <v>0</v>
          </cell>
          <cell r="CX1159">
            <v>0</v>
          </cell>
          <cell r="CY1159">
            <v>0</v>
          </cell>
          <cell r="CZ1159">
            <v>0</v>
          </cell>
          <cell r="DA1159">
            <v>0</v>
          </cell>
          <cell r="DB1159">
            <v>0</v>
          </cell>
          <cell r="DC1159">
            <v>0</v>
          </cell>
          <cell r="DD1159">
            <v>0</v>
          </cell>
          <cell r="DE1159">
            <v>0</v>
          </cell>
          <cell r="DF1159">
            <v>0</v>
          </cell>
          <cell r="DG1159">
            <v>0</v>
          </cell>
          <cell r="DH1159">
            <v>0</v>
          </cell>
          <cell r="DI1159">
            <v>0</v>
          </cell>
          <cell r="DJ1159">
            <v>0</v>
          </cell>
          <cell r="DK1159">
            <v>0</v>
          </cell>
          <cell r="DL1159">
            <v>0</v>
          </cell>
          <cell r="DM1159">
            <v>0</v>
          </cell>
          <cell r="DN1159">
            <v>0</v>
          </cell>
          <cell r="DO1159">
            <v>0</v>
          </cell>
          <cell r="DP1159">
            <v>0</v>
          </cell>
          <cell r="DQ1159">
            <v>0</v>
          </cell>
          <cell r="DR1159">
            <v>0</v>
          </cell>
          <cell r="DS1159">
            <v>0</v>
          </cell>
          <cell r="DT1159">
            <v>0</v>
          </cell>
          <cell r="DU1159">
            <v>0</v>
          </cell>
          <cell r="DV1159">
            <v>0</v>
          </cell>
          <cell r="DW1159">
            <v>0</v>
          </cell>
          <cell r="DX1159">
            <v>0</v>
          </cell>
          <cell r="DY1159">
            <v>0</v>
          </cell>
          <cell r="DZ1159">
            <v>0</v>
          </cell>
          <cell r="EA1159">
            <v>0</v>
          </cell>
          <cell r="EB1159">
            <v>0</v>
          </cell>
          <cell r="EC1159">
            <v>0</v>
          </cell>
          <cell r="ED1159">
            <v>0</v>
          </cell>
          <cell r="EE1159">
            <v>0</v>
          </cell>
          <cell r="EF1159">
            <v>0</v>
          </cell>
          <cell r="EG1159">
            <v>0</v>
          </cell>
          <cell r="EH1159">
            <v>0</v>
          </cell>
          <cell r="EI1159">
            <v>0</v>
          </cell>
          <cell r="EJ1159">
            <v>0</v>
          </cell>
          <cell r="EK1159">
            <v>0</v>
          </cell>
          <cell r="EL1159">
            <v>0</v>
          </cell>
          <cell r="EM1159">
            <v>0</v>
          </cell>
          <cell r="EN1159">
            <v>0</v>
          </cell>
          <cell r="EO1159">
            <v>0</v>
          </cell>
          <cell r="EP1159">
            <v>0</v>
          </cell>
          <cell r="EQ1159">
            <v>0</v>
          </cell>
          <cell r="ER1159">
            <v>0</v>
          </cell>
          <cell r="ES1159">
            <v>0</v>
          </cell>
          <cell r="ET1159">
            <v>0</v>
          </cell>
          <cell r="EU1159">
            <v>0</v>
          </cell>
          <cell r="EV1159">
            <v>0</v>
          </cell>
          <cell r="EW1159">
            <v>0</v>
          </cell>
          <cell r="EX1159">
            <v>0</v>
          </cell>
          <cell r="EY1159">
            <v>0</v>
          </cell>
          <cell r="EZ1159">
            <v>0</v>
          </cell>
          <cell r="FA1159">
            <v>0</v>
          </cell>
          <cell r="FB1159">
            <v>0</v>
          </cell>
          <cell r="FC1159">
            <v>0</v>
          </cell>
          <cell r="FD1159">
            <v>0</v>
          </cell>
          <cell r="FE1159">
            <v>0</v>
          </cell>
          <cell r="FF1159">
            <v>0</v>
          </cell>
          <cell r="FG1159">
            <v>0</v>
          </cell>
          <cell r="FH1159">
            <v>0</v>
          </cell>
          <cell r="FI1159">
            <v>0</v>
          </cell>
          <cell r="FJ1159">
            <v>0</v>
          </cell>
          <cell r="FK1159">
            <v>0</v>
          </cell>
          <cell r="FL1159">
            <v>0</v>
          </cell>
          <cell r="FM1159">
            <v>0</v>
          </cell>
          <cell r="FN1159">
            <v>0</v>
          </cell>
          <cell r="FO1159">
            <v>0</v>
          </cell>
          <cell r="FP1159">
            <v>0</v>
          </cell>
          <cell r="FQ1159">
            <v>0</v>
          </cell>
          <cell r="FR1159">
            <v>0</v>
          </cell>
          <cell r="FS1159">
            <v>0</v>
          </cell>
          <cell r="FT1159">
            <v>0</v>
          </cell>
          <cell r="FU1159">
            <v>0</v>
          </cell>
          <cell r="FV1159">
            <v>0</v>
          </cell>
          <cell r="FW1159">
            <v>0</v>
          </cell>
          <cell r="FX1159">
            <v>0</v>
          </cell>
          <cell r="FY1159">
            <v>0</v>
          </cell>
          <cell r="FZ1159">
            <v>0</v>
          </cell>
          <cell r="GA1159">
            <v>0</v>
          </cell>
          <cell r="GB1159">
            <v>0</v>
          </cell>
          <cell r="GC1159">
            <v>0</v>
          </cell>
          <cell r="GD1159">
            <v>0</v>
          </cell>
          <cell r="GE1159">
            <v>0</v>
          </cell>
          <cell r="GF1159">
            <v>0</v>
          </cell>
          <cell r="GG1159">
            <v>0</v>
          </cell>
          <cell r="GH1159">
            <v>0</v>
          </cell>
          <cell r="GI1159">
            <v>0</v>
          </cell>
          <cell r="GJ1159">
            <v>0</v>
          </cell>
          <cell r="GK1159">
            <v>0</v>
          </cell>
          <cell r="GL1159">
            <v>0</v>
          </cell>
          <cell r="GM1159">
            <v>0</v>
          </cell>
          <cell r="GN1159">
            <v>0</v>
          </cell>
          <cell r="GO1159">
            <v>0</v>
          </cell>
          <cell r="GP1159">
            <v>0</v>
          </cell>
          <cell r="GQ1159">
            <v>0</v>
          </cell>
          <cell r="GR1159">
            <v>0</v>
          </cell>
          <cell r="GS1159">
            <v>0</v>
          </cell>
          <cell r="GT1159">
            <v>0</v>
          </cell>
          <cell r="GU1159">
            <v>0</v>
          </cell>
          <cell r="GV1159">
            <v>0</v>
          </cell>
          <cell r="GW1159">
            <v>0</v>
          </cell>
          <cell r="GX1159">
            <v>0</v>
          </cell>
          <cell r="GY1159">
            <v>0</v>
          </cell>
          <cell r="GZ1159">
            <v>0</v>
          </cell>
          <cell r="HA1159">
            <v>0</v>
          </cell>
          <cell r="HB1159">
            <v>0</v>
          </cell>
          <cell r="HC1159">
            <v>0</v>
          </cell>
          <cell r="HD1159">
            <v>0</v>
          </cell>
          <cell r="HE1159">
            <v>0</v>
          </cell>
          <cell r="HF1159">
            <v>0</v>
          </cell>
          <cell r="HG1159">
            <v>0</v>
          </cell>
          <cell r="HH1159">
            <v>0</v>
          </cell>
          <cell r="HI1159">
            <v>0</v>
          </cell>
          <cell r="HJ1159">
            <v>0</v>
          </cell>
          <cell r="HK1159">
            <v>0</v>
          </cell>
          <cell r="HL1159">
            <v>0</v>
          </cell>
          <cell r="HM1159">
            <v>0</v>
          </cell>
          <cell r="HN1159">
            <v>0</v>
          </cell>
          <cell r="HO1159">
            <v>0</v>
          </cell>
          <cell r="HP1159">
            <v>0</v>
          </cell>
          <cell r="HQ1159">
            <v>0</v>
          </cell>
          <cell r="HR1159">
            <v>0</v>
          </cell>
          <cell r="HS1159">
            <v>0</v>
          </cell>
          <cell r="HT1159">
            <v>0</v>
          </cell>
          <cell r="HU1159">
            <v>0</v>
          </cell>
          <cell r="HV1159">
            <v>0</v>
          </cell>
          <cell r="HW1159">
            <v>0</v>
          </cell>
          <cell r="HX1159">
            <v>0</v>
          </cell>
          <cell r="HY1159">
            <v>0</v>
          </cell>
          <cell r="HZ1159">
            <v>0</v>
          </cell>
          <cell r="IA1159">
            <v>0</v>
          </cell>
          <cell r="IB1159">
            <v>0</v>
          </cell>
          <cell r="IC1159">
            <v>0</v>
          </cell>
          <cell r="ID1159">
            <v>0</v>
          </cell>
          <cell r="IE1159">
            <v>0</v>
          </cell>
          <cell r="IF1159">
            <v>0</v>
          </cell>
          <cell r="IG1159">
            <v>0</v>
          </cell>
          <cell r="IH1159">
            <v>0</v>
          </cell>
          <cell r="II1159">
            <v>0</v>
          </cell>
          <cell r="IJ1159">
            <v>0</v>
          </cell>
          <cell r="IK1159">
            <v>0</v>
          </cell>
          <cell r="IL1159">
            <v>0</v>
          </cell>
          <cell r="IM1159">
            <v>0</v>
          </cell>
          <cell r="IN1159">
            <v>0</v>
          </cell>
          <cell r="IO1159">
            <v>0</v>
          </cell>
          <cell r="IP1159">
            <v>0</v>
          </cell>
          <cell r="IQ1159">
            <v>0</v>
          </cell>
          <cell r="IR1159">
            <v>0</v>
          </cell>
          <cell r="IS1159">
            <v>0</v>
          </cell>
          <cell r="IT1159">
            <v>0</v>
          </cell>
          <cell r="IU1159">
            <v>0</v>
          </cell>
          <cell r="IV1159">
            <v>0</v>
          </cell>
          <cell r="IW1159">
            <v>0</v>
          </cell>
          <cell r="IX1159">
            <v>0</v>
          </cell>
          <cell r="IY1159">
            <v>0</v>
          </cell>
          <cell r="IZ1159">
            <v>0</v>
          </cell>
          <cell r="JA1159">
            <v>0</v>
          </cell>
          <cell r="JB1159">
            <v>0</v>
          </cell>
          <cell r="JC1159">
            <v>0</v>
          </cell>
          <cell r="JD1159">
            <v>0</v>
          </cell>
          <cell r="JE1159">
            <v>0</v>
          </cell>
        </row>
        <row r="1160">
          <cell r="D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0</v>
          </cell>
          <cell r="BD1160">
            <v>0</v>
          </cell>
          <cell r="BE1160">
            <v>0</v>
          </cell>
          <cell r="BF1160">
            <v>0</v>
          </cell>
          <cell r="BG1160">
            <v>0</v>
          </cell>
          <cell r="BH1160">
            <v>0</v>
          </cell>
          <cell r="BI1160">
            <v>0</v>
          </cell>
          <cell r="BJ1160">
            <v>0</v>
          </cell>
          <cell r="BK1160">
            <v>0</v>
          </cell>
          <cell r="BL1160">
            <v>0</v>
          </cell>
          <cell r="BM1160">
            <v>0</v>
          </cell>
          <cell r="BN1160">
            <v>0</v>
          </cell>
          <cell r="BO1160">
            <v>0</v>
          </cell>
          <cell r="BP1160">
            <v>0</v>
          </cell>
          <cell r="BQ1160">
            <v>0</v>
          </cell>
          <cell r="BR1160">
            <v>0</v>
          </cell>
          <cell r="BS1160">
            <v>0</v>
          </cell>
          <cell r="BT1160">
            <v>0</v>
          </cell>
          <cell r="BU1160">
            <v>0</v>
          </cell>
          <cell r="BV1160">
            <v>0</v>
          </cell>
          <cell r="BW1160">
            <v>0</v>
          </cell>
          <cell r="BX1160">
            <v>0</v>
          </cell>
          <cell r="BY1160">
            <v>0</v>
          </cell>
          <cell r="BZ1160">
            <v>0</v>
          </cell>
          <cell r="CA1160">
            <v>0</v>
          </cell>
          <cell r="CB1160">
            <v>0</v>
          </cell>
          <cell r="CC1160">
            <v>0</v>
          </cell>
          <cell r="CD1160">
            <v>0</v>
          </cell>
          <cell r="CE1160">
            <v>0</v>
          </cell>
          <cell r="CF1160">
            <v>0</v>
          </cell>
          <cell r="CG1160">
            <v>0</v>
          </cell>
          <cell r="CH1160">
            <v>0</v>
          </cell>
          <cell r="CI1160">
            <v>0</v>
          </cell>
          <cell r="CJ1160">
            <v>0</v>
          </cell>
          <cell r="CK1160">
            <v>0</v>
          </cell>
          <cell r="CL1160">
            <v>0</v>
          </cell>
          <cell r="CM1160">
            <v>0</v>
          </cell>
          <cell r="CN1160">
            <v>0</v>
          </cell>
          <cell r="CO1160">
            <v>0</v>
          </cell>
          <cell r="CP1160">
            <v>0</v>
          </cell>
          <cell r="CQ1160">
            <v>0</v>
          </cell>
          <cell r="CR1160">
            <v>0</v>
          </cell>
          <cell r="CS1160">
            <v>0</v>
          </cell>
          <cell r="CT1160">
            <v>0</v>
          </cell>
          <cell r="CU1160">
            <v>0</v>
          </cell>
          <cell r="CV1160">
            <v>0</v>
          </cell>
          <cell r="CW1160">
            <v>0</v>
          </cell>
          <cell r="CX1160">
            <v>0</v>
          </cell>
          <cell r="CY1160">
            <v>0</v>
          </cell>
          <cell r="CZ1160">
            <v>0</v>
          </cell>
          <cell r="DA1160">
            <v>0</v>
          </cell>
          <cell r="DB1160">
            <v>0</v>
          </cell>
          <cell r="DC1160">
            <v>0</v>
          </cell>
          <cell r="DD1160">
            <v>0</v>
          </cell>
          <cell r="DE1160">
            <v>0</v>
          </cell>
          <cell r="DF1160">
            <v>0</v>
          </cell>
          <cell r="DG1160">
            <v>0</v>
          </cell>
          <cell r="DH1160">
            <v>0</v>
          </cell>
          <cell r="DI1160">
            <v>0</v>
          </cell>
          <cell r="DJ1160">
            <v>0</v>
          </cell>
          <cell r="DK1160">
            <v>0</v>
          </cell>
          <cell r="DL1160">
            <v>0</v>
          </cell>
          <cell r="DM1160">
            <v>0</v>
          </cell>
          <cell r="DN1160">
            <v>0</v>
          </cell>
          <cell r="DO1160">
            <v>0</v>
          </cell>
          <cell r="DP1160">
            <v>0</v>
          </cell>
          <cell r="DQ1160">
            <v>0</v>
          </cell>
          <cell r="DR1160">
            <v>0</v>
          </cell>
          <cell r="DS1160">
            <v>0</v>
          </cell>
          <cell r="DT1160">
            <v>0</v>
          </cell>
          <cell r="DU1160">
            <v>0</v>
          </cell>
          <cell r="DV1160">
            <v>0</v>
          </cell>
          <cell r="DW1160">
            <v>0</v>
          </cell>
          <cell r="DX1160">
            <v>0</v>
          </cell>
          <cell r="DY1160">
            <v>0</v>
          </cell>
          <cell r="DZ1160">
            <v>0</v>
          </cell>
          <cell r="EA1160">
            <v>0</v>
          </cell>
          <cell r="EB1160">
            <v>0</v>
          </cell>
          <cell r="EC1160">
            <v>0</v>
          </cell>
          <cell r="ED1160">
            <v>0</v>
          </cell>
          <cell r="EE1160">
            <v>0</v>
          </cell>
          <cell r="EF1160">
            <v>0</v>
          </cell>
          <cell r="EG1160">
            <v>0</v>
          </cell>
          <cell r="EH1160">
            <v>0</v>
          </cell>
          <cell r="EI1160">
            <v>0</v>
          </cell>
          <cell r="EJ1160">
            <v>0</v>
          </cell>
          <cell r="EK1160">
            <v>0</v>
          </cell>
          <cell r="EL1160">
            <v>0</v>
          </cell>
          <cell r="EM1160">
            <v>0</v>
          </cell>
          <cell r="EN1160">
            <v>0</v>
          </cell>
          <cell r="EO1160">
            <v>0</v>
          </cell>
          <cell r="EP1160">
            <v>0</v>
          </cell>
          <cell r="EQ1160">
            <v>0</v>
          </cell>
          <cell r="ER1160">
            <v>0</v>
          </cell>
          <cell r="ES1160">
            <v>0</v>
          </cell>
          <cell r="ET1160">
            <v>0</v>
          </cell>
          <cell r="EU1160">
            <v>0</v>
          </cell>
          <cell r="EV1160">
            <v>0</v>
          </cell>
          <cell r="EW1160">
            <v>0</v>
          </cell>
          <cell r="EX1160">
            <v>0</v>
          </cell>
          <cell r="EY1160">
            <v>0</v>
          </cell>
          <cell r="EZ1160">
            <v>0</v>
          </cell>
          <cell r="FA1160">
            <v>0</v>
          </cell>
          <cell r="FB1160">
            <v>0</v>
          </cell>
          <cell r="FC1160">
            <v>0</v>
          </cell>
          <cell r="FD1160">
            <v>0</v>
          </cell>
          <cell r="FE1160">
            <v>0</v>
          </cell>
          <cell r="FF1160">
            <v>0</v>
          </cell>
          <cell r="FG1160">
            <v>0</v>
          </cell>
          <cell r="FH1160">
            <v>0</v>
          </cell>
          <cell r="FI1160">
            <v>0</v>
          </cell>
          <cell r="FJ1160">
            <v>0</v>
          </cell>
          <cell r="FK1160">
            <v>0</v>
          </cell>
          <cell r="FL1160">
            <v>0</v>
          </cell>
          <cell r="FM1160">
            <v>0</v>
          </cell>
          <cell r="FN1160">
            <v>0</v>
          </cell>
          <cell r="FO1160">
            <v>0</v>
          </cell>
          <cell r="FP1160">
            <v>0</v>
          </cell>
          <cell r="FQ1160">
            <v>0</v>
          </cell>
          <cell r="FR1160">
            <v>0</v>
          </cell>
          <cell r="FS1160">
            <v>0</v>
          </cell>
          <cell r="FT1160">
            <v>0</v>
          </cell>
          <cell r="FU1160">
            <v>0</v>
          </cell>
          <cell r="FV1160">
            <v>0</v>
          </cell>
          <cell r="FW1160">
            <v>0</v>
          </cell>
          <cell r="FX1160">
            <v>0</v>
          </cell>
          <cell r="FY1160">
            <v>0</v>
          </cell>
          <cell r="FZ1160">
            <v>0</v>
          </cell>
          <cell r="GA1160">
            <v>0</v>
          </cell>
          <cell r="GB1160">
            <v>0</v>
          </cell>
          <cell r="GC1160">
            <v>0</v>
          </cell>
          <cell r="GD1160">
            <v>0</v>
          </cell>
          <cell r="GE1160">
            <v>0</v>
          </cell>
          <cell r="GF1160">
            <v>0</v>
          </cell>
          <cell r="GG1160">
            <v>0</v>
          </cell>
          <cell r="GH1160">
            <v>0</v>
          </cell>
          <cell r="GI1160">
            <v>0</v>
          </cell>
          <cell r="GJ1160">
            <v>0</v>
          </cell>
          <cell r="GK1160">
            <v>0</v>
          </cell>
          <cell r="GL1160">
            <v>0</v>
          </cell>
          <cell r="GM1160">
            <v>0</v>
          </cell>
          <cell r="GN1160">
            <v>0</v>
          </cell>
          <cell r="GO1160">
            <v>0</v>
          </cell>
          <cell r="GP1160">
            <v>0</v>
          </cell>
          <cell r="GQ1160">
            <v>0</v>
          </cell>
          <cell r="GR1160">
            <v>0</v>
          </cell>
          <cell r="GS1160">
            <v>0</v>
          </cell>
          <cell r="GT1160">
            <v>0</v>
          </cell>
          <cell r="GU1160">
            <v>0</v>
          </cell>
          <cell r="GV1160">
            <v>0</v>
          </cell>
          <cell r="GW1160">
            <v>0</v>
          </cell>
          <cell r="GX1160">
            <v>0</v>
          </cell>
          <cell r="GY1160">
            <v>0</v>
          </cell>
          <cell r="GZ1160">
            <v>0</v>
          </cell>
          <cell r="HA1160">
            <v>0</v>
          </cell>
          <cell r="HB1160">
            <v>0</v>
          </cell>
          <cell r="HC1160">
            <v>0</v>
          </cell>
          <cell r="HD1160">
            <v>0</v>
          </cell>
          <cell r="HE1160">
            <v>0</v>
          </cell>
          <cell r="HF1160">
            <v>0</v>
          </cell>
          <cell r="HG1160">
            <v>0</v>
          </cell>
          <cell r="HH1160">
            <v>0</v>
          </cell>
          <cell r="HI1160">
            <v>0</v>
          </cell>
          <cell r="HJ1160">
            <v>0</v>
          </cell>
          <cell r="HK1160">
            <v>0</v>
          </cell>
          <cell r="HL1160">
            <v>0</v>
          </cell>
          <cell r="HM1160">
            <v>0</v>
          </cell>
          <cell r="HN1160">
            <v>0</v>
          </cell>
          <cell r="HO1160">
            <v>0</v>
          </cell>
          <cell r="HP1160">
            <v>0</v>
          </cell>
          <cell r="HQ1160">
            <v>0</v>
          </cell>
          <cell r="HR1160">
            <v>0</v>
          </cell>
          <cell r="HS1160">
            <v>0</v>
          </cell>
          <cell r="HT1160">
            <v>0</v>
          </cell>
          <cell r="HU1160">
            <v>0</v>
          </cell>
          <cell r="HV1160">
            <v>0</v>
          </cell>
          <cell r="HW1160">
            <v>0</v>
          </cell>
          <cell r="HX1160">
            <v>0</v>
          </cell>
          <cell r="HY1160">
            <v>0</v>
          </cell>
          <cell r="HZ1160">
            <v>0</v>
          </cell>
          <cell r="IA1160">
            <v>0</v>
          </cell>
          <cell r="IB1160">
            <v>0</v>
          </cell>
          <cell r="IC1160">
            <v>0</v>
          </cell>
          <cell r="ID1160">
            <v>0</v>
          </cell>
          <cell r="IE1160">
            <v>0</v>
          </cell>
          <cell r="IF1160">
            <v>0</v>
          </cell>
          <cell r="IG1160">
            <v>0</v>
          </cell>
          <cell r="IH1160">
            <v>0</v>
          </cell>
          <cell r="II1160">
            <v>0</v>
          </cell>
          <cell r="IJ1160">
            <v>0</v>
          </cell>
          <cell r="IK1160">
            <v>0</v>
          </cell>
          <cell r="IL1160">
            <v>0</v>
          </cell>
          <cell r="IM1160">
            <v>0</v>
          </cell>
          <cell r="IN1160">
            <v>0</v>
          </cell>
          <cell r="IO1160">
            <v>0</v>
          </cell>
          <cell r="IP1160">
            <v>0</v>
          </cell>
          <cell r="IQ1160">
            <v>0</v>
          </cell>
          <cell r="IR1160">
            <v>0</v>
          </cell>
          <cell r="IS1160">
            <v>0</v>
          </cell>
          <cell r="IT1160">
            <v>0</v>
          </cell>
          <cell r="IU1160">
            <v>0</v>
          </cell>
          <cell r="IV1160">
            <v>0</v>
          </cell>
          <cell r="IW1160">
            <v>0</v>
          </cell>
          <cell r="IX1160">
            <v>0</v>
          </cell>
          <cell r="IY1160">
            <v>0</v>
          </cell>
          <cell r="IZ1160">
            <v>0</v>
          </cell>
          <cell r="JA1160">
            <v>0</v>
          </cell>
          <cell r="JB1160">
            <v>0</v>
          </cell>
          <cell r="JC1160">
            <v>0</v>
          </cell>
          <cell r="JD1160">
            <v>0</v>
          </cell>
          <cell r="JE1160">
            <v>0</v>
          </cell>
        </row>
        <row r="1161">
          <cell r="D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0</v>
          </cell>
          <cell r="BD1161">
            <v>0</v>
          </cell>
          <cell r="BE1161">
            <v>0</v>
          </cell>
          <cell r="BF1161">
            <v>0</v>
          </cell>
          <cell r="BG1161">
            <v>0</v>
          </cell>
          <cell r="BH1161">
            <v>0</v>
          </cell>
          <cell r="BI1161">
            <v>0</v>
          </cell>
          <cell r="BJ1161">
            <v>0</v>
          </cell>
          <cell r="BK1161">
            <v>0</v>
          </cell>
          <cell r="BL1161">
            <v>0</v>
          </cell>
          <cell r="BM1161">
            <v>0</v>
          </cell>
          <cell r="BN1161">
            <v>0</v>
          </cell>
          <cell r="BO1161">
            <v>0</v>
          </cell>
          <cell r="BP1161">
            <v>0</v>
          </cell>
          <cell r="BQ1161">
            <v>0</v>
          </cell>
          <cell r="BR1161">
            <v>0</v>
          </cell>
          <cell r="BS1161">
            <v>0</v>
          </cell>
          <cell r="BT1161">
            <v>0</v>
          </cell>
          <cell r="BU1161">
            <v>0</v>
          </cell>
          <cell r="BV1161">
            <v>0</v>
          </cell>
          <cell r="BW1161">
            <v>0</v>
          </cell>
          <cell r="BX1161">
            <v>0</v>
          </cell>
          <cell r="BY1161">
            <v>0</v>
          </cell>
          <cell r="BZ1161">
            <v>0</v>
          </cell>
          <cell r="CA1161">
            <v>0</v>
          </cell>
          <cell r="CB1161">
            <v>0</v>
          </cell>
          <cell r="CC1161">
            <v>0</v>
          </cell>
          <cell r="CD1161">
            <v>0</v>
          </cell>
          <cell r="CE1161">
            <v>0</v>
          </cell>
          <cell r="CF1161">
            <v>0</v>
          </cell>
          <cell r="CG1161">
            <v>0</v>
          </cell>
          <cell r="CH1161">
            <v>0</v>
          </cell>
          <cell r="CI1161">
            <v>0</v>
          </cell>
          <cell r="CJ1161">
            <v>0</v>
          </cell>
          <cell r="CK1161">
            <v>0</v>
          </cell>
          <cell r="CL1161">
            <v>0</v>
          </cell>
          <cell r="CM1161">
            <v>0</v>
          </cell>
          <cell r="CN1161">
            <v>0</v>
          </cell>
          <cell r="CO1161">
            <v>0</v>
          </cell>
          <cell r="CP1161">
            <v>0</v>
          </cell>
          <cell r="CQ1161">
            <v>0</v>
          </cell>
          <cell r="CR1161">
            <v>0</v>
          </cell>
          <cell r="CS1161">
            <v>0</v>
          </cell>
          <cell r="CT1161">
            <v>0</v>
          </cell>
          <cell r="CU1161">
            <v>0</v>
          </cell>
          <cell r="CV1161">
            <v>0</v>
          </cell>
          <cell r="CW1161">
            <v>0</v>
          </cell>
          <cell r="CX1161">
            <v>0</v>
          </cell>
          <cell r="CY1161">
            <v>0</v>
          </cell>
          <cell r="CZ1161">
            <v>0</v>
          </cell>
          <cell r="DA1161">
            <v>0</v>
          </cell>
          <cell r="DB1161">
            <v>0</v>
          </cell>
          <cell r="DC1161">
            <v>0</v>
          </cell>
          <cell r="DD1161">
            <v>0</v>
          </cell>
          <cell r="DE1161">
            <v>0</v>
          </cell>
          <cell r="DF1161">
            <v>0</v>
          </cell>
          <cell r="DG1161">
            <v>0</v>
          </cell>
          <cell r="DH1161">
            <v>0</v>
          </cell>
          <cell r="DI1161">
            <v>0</v>
          </cell>
          <cell r="DJ1161">
            <v>0</v>
          </cell>
          <cell r="DK1161">
            <v>0</v>
          </cell>
          <cell r="DL1161">
            <v>0</v>
          </cell>
          <cell r="DM1161">
            <v>0</v>
          </cell>
          <cell r="DN1161">
            <v>0</v>
          </cell>
          <cell r="DO1161">
            <v>0</v>
          </cell>
          <cell r="DP1161">
            <v>0</v>
          </cell>
          <cell r="DQ1161">
            <v>0</v>
          </cell>
          <cell r="DR1161">
            <v>0</v>
          </cell>
          <cell r="DS1161">
            <v>0</v>
          </cell>
          <cell r="DT1161">
            <v>0</v>
          </cell>
          <cell r="DU1161">
            <v>0</v>
          </cell>
          <cell r="DV1161">
            <v>0</v>
          </cell>
          <cell r="DW1161">
            <v>0</v>
          </cell>
          <cell r="DX1161">
            <v>0</v>
          </cell>
          <cell r="DY1161">
            <v>0</v>
          </cell>
          <cell r="DZ1161">
            <v>0</v>
          </cell>
          <cell r="EA1161">
            <v>0</v>
          </cell>
          <cell r="EB1161">
            <v>0</v>
          </cell>
          <cell r="EC1161">
            <v>0</v>
          </cell>
          <cell r="ED1161">
            <v>0</v>
          </cell>
          <cell r="EE1161">
            <v>0</v>
          </cell>
          <cell r="EF1161">
            <v>0</v>
          </cell>
          <cell r="EG1161">
            <v>0</v>
          </cell>
          <cell r="EH1161">
            <v>0</v>
          </cell>
          <cell r="EI1161">
            <v>0</v>
          </cell>
          <cell r="EJ1161">
            <v>0</v>
          </cell>
          <cell r="EK1161">
            <v>0</v>
          </cell>
          <cell r="EL1161">
            <v>0</v>
          </cell>
          <cell r="EM1161">
            <v>0</v>
          </cell>
          <cell r="EN1161">
            <v>0</v>
          </cell>
          <cell r="EO1161">
            <v>0</v>
          </cell>
          <cell r="EP1161">
            <v>0</v>
          </cell>
          <cell r="EQ1161">
            <v>0</v>
          </cell>
          <cell r="ER1161">
            <v>0</v>
          </cell>
          <cell r="ES1161">
            <v>0</v>
          </cell>
          <cell r="ET1161">
            <v>0</v>
          </cell>
          <cell r="EU1161">
            <v>0</v>
          </cell>
          <cell r="EV1161">
            <v>0</v>
          </cell>
          <cell r="EW1161">
            <v>0</v>
          </cell>
          <cell r="EX1161">
            <v>0</v>
          </cell>
          <cell r="EY1161">
            <v>0</v>
          </cell>
          <cell r="EZ1161">
            <v>0</v>
          </cell>
          <cell r="FA1161">
            <v>0</v>
          </cell>
          <cell r="FB1161">
            <v>0</v>
          </cell>
          <cell r="FC1161">
            <v>0</v>
          </cell>
          <cell r="FD1161">
            <v>0</v>
          </cell>
          <cell r="FE1161">
            <v>0</v>
          </cell>
          <cell r="FF1161">
            <v>0</v>
          </cell>
          <cell r="FG1161">
            <v>0</v>
          </cell>
          <cell r="FH1161">
            <v>0</v>
          </cell>
          <cell r="FI1161">
            <v>0</v>
          </cell>
          <cell r="FJ1161">
            <v>0</v>
          </cell>
          <cell r="FK1161">
            <v>0</v>
          </cell>
          <cell r="FL1161">
            <v>0</v>
          </cell>
          <cell r="FM1161">
            <v>0</v>
          </cell>
          <cell r="FN1161">
            <v>0</v>
          </cell>
          <cell r="FO1161">
            <v>0</v>
          </cell>
          <cell r="FP1161">
            <v>0</v>
          </cell>
          <cell r="FQ1161">
            <v>0</v>
          </cell>
          <cell r="FR1161">
            <v>0</v>
          </cell>
          <cell r="FS1161">
            <v>0</v>
          </cell>
          <cell r="FT1161">
            <v>0</v>
          </cell>
          <cell r="FU1161">
            <v>0</v>
          </cell>
          <cell r="FV1161">
            <v>0</v>
          </cell>
          <cell r="FW1161">
            <v>0</v>
          </cell>
          <cell r="FX1161">
            <v>0</v>
          </cell>
          <cell r="FY1161">
            <v>0</v>
          </cell>
          <cell r="FZ1161">
            <v>0</v>
          </cell>
          <cell r="GA1161">
            <v>0</v>
          </cell>
          <cell r="GB1161">
            <v>0</v>
          </cell>
          <cell r="GC1161">
            <v>0</v>
          </cell>
          <cell r="GD1161">
            <v>0</v>
          </cell>
          <cell r="GE1161">
            <v>0</v>
          </cell>
          <cell r="GF1161">
            <v>0</v>
          </cell>
          <cell r="GG1161">
            <v>0</v>
          </cell>
          <cell r="GH1161">
            <v>0</v>
          </cell>
          <cell r="GI1161">
            <v>0</v>
          </cell>
          <cell r="GJ1161">
            <v>0</v>
          </cell>
          <cell r="GK1161">
            <v>0</v>
          </cell>
          <cell r="GL1161">
            <v>0</v>
          </cell>
          <cell r="GM1161">
            <v>0</v>
          </cell>
          <cell r="GN1161">
            <v>0</v>
          </cell>
          <cell r="GO1161">
            <v>0</v>
          </cell>
          <cell r="GP1161">
            <v>0</v>
          </cell>
          <cell r="GQ1161">
            <v>0</v>
          </cell>
          <cell r="GR1161">
            <v>0</v>
          </cell>
          <cell r="GS1161">
            <v>0</v>
          </cell>
          <cell r="GT1161">
            <v>0</v>
          </cell>
          <cell r="GU1161">
            <v>0</v>
          </cell>
          <cell r="GV1161">
            <v>0</v>
          </cell>
          <cell r="GW1161">
            <v>0</v>
          </cell>
          <cell r="GX1161">
            <v>0</v>
          </cell>
          <cell r="GY1161">
            <v>0</v>
          </cell>
          <cell r="GZ1161">
            <v>0</v>
          </cell>
          <cell r="HA1161">
            <v>0</v>
          </cell>
          <cell r="HB1161">
            <v>0</v>
          </cell>
          <cell r="HC1161">
            <v>0</v>
          </cell>
          <cell r="HD1161">
            <v>0</v>
          </cell>
          <cell r="HE1161">
            <v>0</v>
          </cell>
          <cell r="HF1161">
            <v>0</v>
          </cell>
          <cell r="HG1161">
            <v>0</v>
          </cell>
          <cell r="HH1161">
            <v>0</v>
          </cell>
          <cell r="HI1161">
            <v>0</v>
          </cell>
          <cell r="HJ1161">
            <v>0</v>
          </cell>
          <cell r="HK1161">
            <v>0</v>
          </cell>
          <cell r="HL1161">
            <v>0</v>
          </cell>
          <cell r="HM1161">
            <v>0</v>
          </cell>
          <cell r="HN1161">
            <v>0</v>
          </cell>
          <cell r="HO1161">
            <v>0</v>
          </cell>
          <cell r="HP1161">
            <v>0</v>
          </cell>
          <cell r="HQ1161">
            <v>0</v>
          </cell>
          <cell r="HR1161">
            <v>0</v>
          </cell>
          <cell r="HS1161">
            <v>0</v>
          </cell>
          <cell r="HT1161">
            <v>0</v>
          </cell>
          <cell r="HU1161">
            <v>0</v>
          </cell>
          <cell r="HV1161">
            <v>0</v>
          </cell>
          <cell r="HW1161">
            <v>0</v>
          </cell>
          <cell r="HX1161">
            <v>0</v>
          </cell>
          <cell r="HY1161">
            <v>0</v>
          </cell>
          <cell r="HZ1161">
            <v>0</v>
          </cell>
          <cell r="IA1161">
            <v>0</v>
          </cell>
          <cell r="IB1161">
            <v>0</v>
          </cell>
          <cell r="IC1161">
            <v>0</v>
          </cell>
          <cell r="ID1161">
            <v>0</v>
          </cell>
          <cell r="IE1161">
            <v>0</v>
          </cell>
          <cell r="IF1161">
            <v>0</v>
          </cell>
          <cell r="IG1161">
            <v>0</v>
          </cell>
          <cell r="IH1161">
            <v>0</v>
          </cell>
          <cell r="II1161">
            <v>0</v>
          </cell>
          <cell r="IJ1161">
            <v>0</v>
          </cell>
          <cell r="IK1161">
            <v>0</v>
          </cell>
          <cell r="IL1161">
            <v>0</v>
          </cell>
          <cell r="IM1161">
            <v>0</v>
          </cell>
          <cell r="IN1161">
            <v>0</v>
          </cell>
          <cell r="IO1161">
            <v>0</v>
          </cell>
          <cell r="IP1161">
            <v>0</v>
          </cell>
          <cell r="IQ1161">
            <v>0</v>
          </cell>
          <cell r="IR1161">
            <v>0</v>
          </cell>
          <cell r="IS1161">
            <v>0</v>
          </cell>
          <cell r="IT1161">
            <v>0</v>
          </cell>
          <cell r="IU1161">
            <v>0</v>
          </cell>
          <cell r="IV1161">
            <v>0</v>
          </cell>
          <cell r="IW1161">
            <v>0</v>
          </cell>
          <cell r="IX1161">
            <v>0</v>
          </cell>
          <cell r="IY1161">
            <v>0</v>
          </cell>
          <cell r="IZ1161">
            <v>0</v>
          </cell>
          <cell r="JA1161">
            <v>0</v>
          </cell>
          <cell r="JB1161">
            <v>0</v>
          </cell>
          <cell r="JC1161">
            <v>0</v>
          </cell>
          <cell r="JD1161">
            <v>0</v>
          </cell>
          <cell r="JE1161">
            <v>0</v>
          </cell>
        </row>
        <row r="1162">
          <cell r="D1162" t="str">
            <v>Potential QFs  -  Utah North 2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0</v>
          </cell>
          <cell r="BD1162">
            <v>0</v>
          </cell>
          <cell r="BE1162">
            <v>0</v>
          </cell>
          <cell r="BF1162">
            <v>0</v>
          </cell>
          <cell r="BG1162">
            <v>0</v>
          </cell>
          <cell r="BH1162">
            <v>0</v>
          </cell>
          <cell r="BI1162">
            <v>0</v>
          </cell>
          <cell r="BJ1162">
            <v>0</v>
          </cell>
          <cell r="BK1162">
            <v>0</v>
          </cell>
          <cell r="BL1162">
            <v>0</v>
          </cell>
          <cell r="BM1162">
            <v>0</v>
          </cell>
          <cell r="BN1162">
            <v>0</v>
          </cell>
          <cell r="BO1162">
            <v>0</v>
          </cell>
          <cell r="BP1162">
            <v>0</v>
          </cell>
          <cell r="BQ1162">
            <v>0</v>
          </cell>
          <cell r="BR1162">
            <v>0</v>
          </cell>
          <cell r="BS1162">
            <v>0</v>
          </cell>
          <cell r="BT1162">
            <v>0</v>
          </cell>
          <cell r="BU1162">
            <v>0</v>
          </cell>
          <cell r="BV1162">
            <v>0</v>
          </cell>
          <cell r="BW1162">
            <v>0</v>
          </cell>
          <cell r="BX1162">
            <v>0</v>
          </cell>
          <cell r="BY1162">
            <v>0</v>
          </cell>
          <cell r="BZ1162">
            <v>0</v>
          </cell>
          <cell r="CA1162">
            <v>0</v>
          </cell>
          <cell r="CB1162">
            <v>0</v>
          </cell>
          <cell r="CC1162">
            <v>0</v>
          </cell>
          <cell r="CD1162">
            <v>0</v>
          </cell>
          <cell r="CE1162">
            <v>0</v>
          </cell>
          <cell r="CF1162">
            <v>0</v>
          </cell>
          <cell r="CG1162">
            <v>0</v>
          </cell>
          <cell r="CH1162">
            <v>0</v>
          </cell>
          <cell r="CI1162">
            <v>0</v>
          </cell>
          <cell r="CJ1162">
            <v>0</v>
          </cell>
          <cell r="CK1162">
            <v>0</v>
          </cell>
          <cell r="CL1162">
            <v>0</v>
          </cell>
          <cell r="CM1162">
            <v>0</v>
          </cell>
          <cell r="CN1162">
            <v>0</v>
          </cell>
          <cell r="CO1162">
            <v>0</v>
          </cell>
          <cell r="CP1162">
            <v>0</v>
          </cell>
          <cell r="CQ1162">
            <v>0</v>
          </cell>
          <cell r="CR1162">
            <v>0</v>
          </cell>
          <cell r="CS1162">
            <v>0</v>
          </cell>
          <cell r="CT1162">
            <v>0</v>
          </cell>
          <cell r="CU1162">
            <v>0</v>
          </cell>
          <cell r="CV1162">
            <v>0</v>
          </cell>
          <cell r="CW1162">
            <v>0</v>
          </cell>
          <cell r="CX1162">
            <v>0</v>
          </cell>
          <cell r="CY1162">
            <v>0</v>
          </cell>
          <cell r="CZ1162">
            <v>0</v>
          </cell>
          <cell r="DA1162">
            <v>0</v>
          </cell>
          <cell r="DB1162">
            <v>0</v>
          </cell>
          <cell r="DC1162">
            <v>0</v>
          </cell>
          <cell r="DD1162">
            <v>0</v>
          </cell>
          <cell r="DE1162">
            <v>0</v>
          </cell>
          <cell r="DF1162">
            <v>0</v>
          </cell>
          <cell r="DG1162">
            <v>0</v>
          </cell>
          <cell r="DH1162">
            <v>0</v>
          </cell>
          <cell r="DI1162">
            <v>0</v>
          </cell>
          <cell r="DJ1162">
            <v>0</v>
          </cell>
          <cell r="DK1162">
            <v>0</v>
          </cell>
          <cell r="DL1162">
            <v>0</v>
          </cell>
          <cell r="DM1162">
            <v>0</v>
          </cell>
          <cell r="DN1162">
            <v>0</v>
          </cell>
          <cell r="DO1162">
            <v>0</v>
          </cell>
          <cell r="DP1162">
            <v>0</v>
          </cell>
          <cell r="DQ1162">
            <v>0</v>
          </cell>
          <cell r="DR1162">
            <v>0</v>
          </cell>
          <cell r="DS1162">
            <v>0</v>
          </cell>
          <cell r="DT1162">
            <v>0</v>
          </cell>
          <cell r="DU1162">
            <v>0</v>
          </cell>
          <cell r="DV1162">
            <v>0</v>
          </cell>
          <cell r="DW1162">
            <v>0</v>
          </cell>
          <cell r="DX1162">
            <v>0</v>
          </cell>
          <cell r="DY1162">
            <v>0</v>
          </cell>
          <cell r="DZ1162">
            <v>0</v>
          </cell>
          <cell r="EA1162">
            <v>0</v>
          </cell>
          <cell r="EB1162">
            <v>0</v>
          </cell>
          <cell r="EC1162">
            <v>0</v>
          </cell>
          <cell r="ED1162">
            <v>0</v>
          </cell>
          <cell r="EE1162">
            <v>0</v>
          </cell>
          <cell r="EF1162">
            <v>0</v>
          </cell>
          <cell r="EG1162">
            <v>0</v>
          </cell>
          <cell r="EH1162">
            <v>0</v>
          </cell>
          <cell r="EI1162">
            <v>0</v>
          </cell>
          <cell r="EJ1162">
            <v>0</v>
          </cell>
          <cell r="EK1162">
            <v>0</v>
          </cell>
          <cell r="EL1162">
            <v>0</v>
          </cell>
          <cell r="EM1162">
            <v>0</v>
          </cell>
          <cell r="EN1162">
            <v>0</v>
          </cell>
          <cell r="EO1162">
            <v>0</v>
          </cell>
          <cell r="EP1162">
            <v>0</v>
          </cell>
          <cell r="EQ1162">
            <v>0</v>
          </cell>
          <cell r="ER1162">
            <v>0</v>
          </cell>
          <cell r="ES1162">
            <v>0</v>
          </cell>
          <cell r="ET1162">
            <v>0</v>
          </cell>
          <cell r="EU1162">
            <v>0</v>
          </cell>
          <cell r="EV1162">
            <v>0</v>
          </cell>
          <cell r="EW1162">
            <v>0</v>
          </cell>
          <cell r="EX1162">
            <v>0</v>
          </cell>
          <cell r="EY1162">
            <v>0</v>
          </cell>
          <cell r="EZ1162">
            <v>0</v>
          </cell>
          <cell r="FA1162">
            <v>0</v>
          </cell>
          <cell r="FB1162">
            <v>0</v>
          </cell>
          <cell r="FC1162">
            <v>0</v>
          </cell>
          <cell r="FD1162">
            <v>0</v>
          </cell>
          <cell r="FE1162">
            <v>0</v>
          </cell>
          <cell r="FF1162">
            <v>0</v>
          </cell>
          <cell r="FG1162">
            <v>0</v>
          </cell>
          <cell r="FH1162">
            <v>0</v>
          </cell>
          <cell r="FI1162">
            <v>0</v>
          </cell>
          <cell r="FJ1162">
            <v>0</v>
          </cell>
          <cell r="FK1162">
            <v>0</v>
          </cell>
          <cell r="FL1162">
            <v>0</v>
          </cell>
          <cell r="FM1162">
            <v>0</v>
          </cell>
          <cell r="FN1162">
            <v>0</v>
          </cell>
          <cell r="FO1162">
            <v>0</v>
          </cell>
          <cell r="FP1162">
            <v>0</v>
          </cell>
          <cell r="FQ1162">
            <v>0</v>
          </cell>
          <cell r="FR1162">
            <v>0</v>
          </cell>
          <cell r="FS1162">
            <v>0</v>
          </cell>
          <cell r="FT1162">
            <v>0</v>
          </cell>
          <cell r="FU1162">
            <v>0</v>
          </cell>
          <cell r="FV1162">
            <v>0</v>
          </cell>
          <cell r="FW1162">
            <v>0</v>
          </cell>
          <cell r="FX1162">
            <v>0</v>
          </cell>
          <cell r="FY1162">
            <v>0</v>
          </cell>
          <cell r="FZ1162">
            <v>0</v>
          </cell>
          <cell r="GA1162">
            <v>0</v>
          </cell>
          <cell r="GB1162">
            <v>0</v>
          </cell>
          <cell r="GC1162">
            <v>0</v>
          </cell>
          <cell r="GD1162">
            <v>0</v>
          </cell>
          <cell r="GE1162">
            <v>0</v>
          </cell>
          <cell r="GF1162">
            <v>0</v>
          </cell>
          <cell r="GG1162">
            <v>0</v>
          </cell>
          <cell r="GH1162">
            <v>0</v>
          </cell>
          <cell r="GI1162">
            <v>0</v>
          </cell>
          <cell r="GJ1162">
            <v>0</v>
          </cell>
          <cell r="GK1162">
            <v>0</v>
          </cell>
          <cell r="GL1162">
            <v>0</v>
          </cell>
          <cell r="GM1162">
            <v>0</v>
          </cell>
          <cell r="GN1162">
            <v>0</v>
          </cell>
          <cell r="GO1162">
            <v>0</v>
          </cell>
          <cell r="GP1162">
            <v>0</v>
          </cell>
          <cell r="GQ1162">
            <v>0</v>
          </cell>
          <cell r="GR1162">
            <v>0</v>
          </cell>
          <cell r="GS1162">
            <v>0</v>
          </cell>
          <cell r="GT1162">
            <v>0</v>
          </cell>
          <cell r="GU1162">
            <v>0</v>
          </cell>
          <cell r="GV1162">
            <v>0</v>
          </cell>
          <cell r="GW1162">
            <v>0</v>
          </cell>
          <cell r="GX1162">
            <v>0</v>
          </cell>
          <cell r="GY1162">
            <v>0</v>
          </cell>
          <cell r="GZ1162">
            <v>0</v>
          </cell>
          <cell r="HA1162">
            <v>0</v>
          </cell>
          <cell r="HB1162">
            <v>0</v>
          </cell>
          <cell r="HC1162">
            <v>0</v>
          </cell>
          <cell r="HD1162">
            <v>0</v>
          </cell>
          <cell r="HE1162">
            <v>0</v>
          </cell>
          <cell r="HF1162">
            <v>0</v>
          </cell>
          <cell r="HG1162">
            <v>0</v>
          </cell>
          <cell r="HH1162">
            <v>0</v>
          </cell>
          <cell r="HI1162">
            <v>0</v>
          </cell>
          <cell r="HJ1162">
            <v>0</v>
          </cell>
          <cell r="HK1162">
            <v>0</v>
          </cell>
          <cell r="HL1162">
            <v>0</v>
          </cell>
          <cell r="HM1162">
            <v>0</v>
          </cell>
          <cell r="HN1162">
            <v>0</v>
          </cell>
          <cell r="HO1162">
            <v>0</v>
          </cell>
          <cell r="HP1162">
            <v>0</v>
          </cell>
          <cell r="HQ1162">
            <v>0</v>
          </cell>
          <cell r="HR1162">
            <v>0</v>
          </cell>
          <cell r="HS1162">
            <v>0</v>
          </cell>
          <cell r="HT1162">
            <v>0</v>
          </cell>
          <cell r="HU1162">
            <v>0</v>
          </cell>
          <cell r="HV1162">
            <v>0</v>
          </cell>
          <cell r="HW1162">
            <v>0</v>
          </cell>
          <cell r="HX1162">
            <v>0</v>
          </cell>
          <cell r="HY1162">
            <v>0</v>
          </cell>
          <cell r="HZ1162">
            <v>0</v>
          </cell>
          <cell r="IA1162">
            <v>0</v>
          </cell>
          <cell r="IB1162">
            <v>0</v>
          </cell>
          <cell r="IC1162">
            <v>0</v>
          </cell>
          <cell r="ID1162">
            <v>0</v>
          </cell>
          <cell r="IE1162">
            <v>0</v>
          </cell>
          <cell r="IF1162">
            <v>0</v>
          </cell>
          <cell r="IG1162">
            <v>0</v>
          </cell>
          <cell r="IH1162">
            <v>0</v>
          </cell>
          <cell r="II1162">
            <v>0</v>
          </cell>
          <cell r="IJ1162">
            <v>0</v>
          </cell>
          <cell r="IK1162">
            <v>0</v>
          </cell>
          <cell r="IL1162">
            <v>0</v>
          </cell>
          <cell r="IM1162">
            <v>0</v>
          </cell>
          <cell r="IN1162">
            <v>0</v>
          </cell>
          <cell r="IO1162">
            <v>0</v>
          </cell>
          <cell r="IP1162">
            <v>0</v>
          </cell>
          <cell r="IQ1162">
            <v>0</v>
          </cell>
          <cell r="IR1162">
            <v>0</v>
          </cell>
          <cell r="IS1162">
            <v>0</v>
          </cell>
          <cell r="IT1162">
            <v>0</v>
          </cell>
          <cell r="IU1162">
            <v>0</v>
          </cell>
          <cell r="IV1162">
            <v>0</v>
          </cell>
          <cell r="IW1162">
            <v>0</v>
          </cell>
          <cell r="IX1162">
            <v>0</v>
          </cell>
          <cell r="IY1162">
            <v>0</v>
          </cell>
          <cell r="IZ1162">
            <v>0</v>
          </cell>
          <cell r="JA1162">
            <v>0</v>
          </cell>
          <cell r="JB1162">
            <v>0</v>
          </cell>
          <cell r="JC1162">
            <v>0</v>
          </cell>
          <cell r="JD1162">
            <v>0</v>
          </cell>
          <cell r="JE1162">
            <v>0</v>
          </cell>
        </row>
        <row r="1163">
          <cell r="D1163" t="str">
            <v>Potential QFs  -  Utah South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0</v>
          </cell>
          <cell r="BD1163">
            <v>0</v>
          </cell>
          <cell r="BE1163">
            <v>0</v>
          </cell>
          <cell r="BF1163">
            <v>0</v>
          </cell>
          <cell r="BG1163">
            <v>0</v>
          </cell>
          <cell r="BH1163">
            <v>0</v>
          </cell>
          <cell r="BI1163">
            <v>0</v>
          </cell>
          <cell r="BJ1163">
            <v>0</v>
          </cell>
          <cell r="BK1163">
            <v>0</v>
          </cell>
          <cell r="BL1163">
            <v>0</v>
          </cell>
          <cell r="BM1163">
            <v>0</v>
          </cell>
          <cell r="BN1163">
            <v>0</v>
          </cell>
          <cell r="BO1163">
            <v>0</v>
          </cell>
          <cell r="BP1163">
            <v>0</v>
          </cell>
          <cell r="BQ1163">
            <v>0</v>
          </cell>
          <cell r="BR1163">
            <v>0</v>
          </cell>
          <cell r="BS1163">
            <v>0</v>
          </cell>
          <cell r="BT1163">
            <v>0</v>
          </cell>
          <cell r="BU1163">
            <v>0</v>
          </cell>
          <cell r="BV1163">
            <v>0</v>
          </cell>
          <cell r="BW1163">
            <v>0</v>
          </cell>
          <cell r="BX1163">
            <v>0</v>
          </cell>
          <cell r="BY1163">
            <v>0</v>
          </cell>
          <cell r="BZ1163">
            <v>0</v>
          </cell>
          <cell r="CA1163">
            <v>0</v>
          </cell>
          <cell r="CB1163">
            <v>0</v>
          </cell>
          <cell r="CC1163">
            <v>0</v>
          </cell>
          <cell r="CD1163">
            <v>0</v>
          </cell>
          <cell r="CE1163">
            <v>0</v>
          </cell>
          <cell r="CF1163">
            <v>0</v>
          </cell>
          <cell r="CG1163">
            <v>0</v>
          </cell>
          <cell r="CH1163">
            <v>0</v>
          </cell>
          <cell r="CI1163">
            <v>0</v>
          </cell>
          <cell r="CJ1163">
            <v>0</v>
          </cell>
          <cell r="CK1163">
            <v>0</v>
          </cell>
          <cell r="CL1163">
            <v>0</v>
          </cell>
          <cell r="CM1163">
            <v>0</v>
          </cell>
          <cell r="CN1163">
            <v>0</v>
          </cell>
          <cell r="CO1163">
            <v>0</v>
          </cell>
          <cell r="CP1163">
            <v>0</v>
          </cell>
          <cell r="CQ1163">
            <v>0</v>
          </cell>
          <cell r="CR1163">
            <v>0</v>
          </cell>
          <cell r="CS1163">
            <v>0</v>
          </cell>
          <cell r="CT1163">
            <v>0</v>
          </cell>
          <cell r="CU1163">
            <v>0</v>
          </cell>
          <cell r="CV1163">
            <v>0</v>
          </cell>
          <cell r="CW1163">
            <v>0</v>
          </cell>
          <cell r="CX1163">
            <v>0</v>
          </cell>
          <cell r="CY1163">
            <v>0</v>
          </cell>
          <cell r="CZ1163">
            <v>0</v>
          </cell>
          <cell r="DA1163">
            <v>0</v>
          </cell>
          <cell r="DB1163">
            <v>0</v>
          </cell>
          <cell r="DC1163">
            <v>0</v>
          </cell>
          <cell r="DD1163">
            <v>0</v>
          </cell>
          <cell r="DE1163">
            <v>0</v>
          </cell>
          <cell r="DF1163">
            <v>0</v>
          </cell>
          <cell r="DG1163">
            <v>0</v>
          </cell>
          <cell r="DH1163">
            <v>0</v>
          </cell>
          <cell r="DI1163">
            <v>0</v>
          </cell>
          <cell r="DJ1163">
            <v>0</v>
          </cell>
          <cell r="DK1163">
            <v>0</v>
          </cell>
          <cell r="DL1163">
            <v>0</v>
          </cell>
          <cell r="DM1163">
            <v>0</v>
          </cell>
          <cell r="DN1163">
            <v>0</v>
          </cell>
          <cell r="DO1163">
            <v>0</v>
          </cell>
          <cell r="DP1163">
            <v>0</v>
          </cell>
          <cell r="DQ1163">
            <v>0</v>
          </cell>
          <cell r="DR1163">
            <v>0</v>
          </cell>
          <cell r="DS1163">
            <v>0</v>
          </cell>
          <cell r="DT1163">
            <v>0</v>
          </cell>
          <cell r="DU1163">
            <v>0</v>
          </cell>
          <cell r="DV1163">
            <v>0</v>
          </cell>
          <cell r="DW1163">
            <v>0</v>
          </cell>
          <cell r="DX1163">
            <v>0</v>
          </cell>
          <cell r="DY1163">
            <v>0</v>
          </cell>
          <cell r="DZ1163">
            <v>0</v>
          </cell>
          <cell r="EA1163">
            <v>0</v>
          </cell>
          <cell r="EB1163">
            <v>0</v>
          </cell>
          <cell r="EC1163">
            <v>0</v>
          </cell>
          <cell r="ED1163">
            <v>0</v>
          </cell>
          <cell r="EE1163">
            <v>0</v>
          </cell>
          <cell r="EF1163">
            <v>0</v>
          </cell>
          <cell r="EG1163">
            <v>0</v>
          </cell>
          <cell r="EH1163">
            <v>0</v>
          </cell>
          <cell r="EI1163">
            <v>0</v>
          </cell>
          <cell r="EJ1163">
            <v>0</v>
          </cell>
          <cell r="EK1163">
            <v>0</v>
          </cell>
          <cell r="EL1163">
            <v>0</v>
          </cell>
          <cell r="EM1163">
            <v>0</v>
          </cell>
          <cell r="EN1163">
            <v>0</v>
          </cell>
          <cell r="EO1163">
            <v>0</v>
          </cell>
          <cell r="EP1163">
            <v>0</v>
          </cell>
          <cell r="EQ1163">
            <v>0</v>
          </cell>
          <cell r="ER1163">
            <v>0</v>
          </cell>
          <cell r="ES1163">
            <v>0</v>
          </cell>
          <cell r="ET1163">
            <v>0</v>
          </cell>
          <cell r="EU1163">
            <v>0</v>
          </cell>
          <cell r="EV1163">
            <v>0</v>
          </cell>
          <cell r="EW1163">
            <v>0</v>
          </cell>
          <cell r="EX1163">
            <v>0</v>
          </cell>
          <cell r="EY1163">
            <v>0</v>
          </cell>
          <cell r="EZ1163">
            <v>0</v>
          </cell>
          <cell r="FA1163">
            <v>0</v>
          </cell>
          <cell r="FB1163">
            <v>0</v>
          </cell>
          <cell r="FC1163">
            <v>0</v>
          </cell>
          <cell r="FD1163">
            <v>0</v>
          </cell>
          <cell r="FE1163">
            <v>0</v>
          </cell>
          <cell r="FF1163">
            <v>0</v>
          </cell>
          <cell r="FG1163">
            <v>0</v>
          </cell>
          <cell r="FH1163">
            <v>0</v>
          </cell>
          <cell r="FI1163">
            <v>0</v>
          </cell>
          <cell r="FJ1163">
            <v>0</v>
          </cell>
          <cell r="FK1163">
            <v>0</v>
          </cell>
          <cell r="FL1163">
            <v>0</v>
          </cell>
          <cell r="FM1163">
            <v>0</v>
          </cell>
          <cell r="FN1163">
            <v>0</v>
          </cell>
          <cell r="FO1163">
            <v>0</v>
          </cell>
          <cell r="FP1163">
            <v>0</v>
          </cell>
          <cell r="FQ1163">
            <v>0</v>
          </cell>
          <cell r="FR1163">
            <v>0</v>
          </cell>
          <cell r="FS1163">
            <v>0</v>
          </cell>
          <cell r="FT1163">
            <v>0</v>
          </cell>
          <cell r="FU1163">
            <v>0</v>
          </cell>
          <cell r="FV1163">
            <v>0</v>
          </cell>
          <cell r="FW1163">
            <v>0</v>
          </cell>
          <cell r="FX1163">
            <v>0</v>
          </cell>
          <cell r="FY1163">
            <v>0</v>
          </cell>
          <cell r="FZ1163">
            <v>0</v>
          </cell>
          <cell r="GA1163">
            <v>0</v>
          </cell>
          <cell r="GB1163">
            <v>0</v>
          </cell>
          <cell r="GC1163">
            <v>0</v>
          </cell>
          <cell r="GD1163">
            <v>0</v>
          </cell>
          <cell r="GE1163">
            <v>0</v>
          </cell>
          <cell r="GF1163">
            <v>0</v>
          </cell>
          <cell r="GG1163">
            <v>0</v>
          </cell>
          <cell r="GH1163">
            <v>0</v>
          </cell>
          <cell r="GI1163">
            <v>0</v>
          </cell>
          <cell r="GJ1163">
            <v>0</v>
          </cell>
          <cell r="GK1163">
            <v>0</v>
          </cell>
          <cell r="GL1163">
            <v>0</v>
          </cell>
          <cell r="GM1163">
            <v>0</v>
          </cell>
          <cell r="GN1163">
            <v>0</v>
          </cell>
          <cell r="GO1163">
            <v>0</v>
          </cell>
          <cell r="GP1163">
            <v>0</v>
          </cell>
          <cell r="GQ1163">
            <v>0</v>
          </cell>
          <cell r="GR1163">
            <v>0</v>
          </cell>
          <cell r="GS1163">
            <v>0</v>
          </cell>
          <cell r="GT1163">
            <v>0</v>
          </cell>
          <cell r="GU1163">
            <v>0</v>
          </cell>
          <cell r="GV1163">
            <v>0</v>
          </cell>
          <cell r="GW1163">
            <v>0</v>
          </cell>
          <cell r="GX1163">
            <v>0</v>
          </cell>
          <cell r="GY1163">
            <v>0</v>
          </cell>
          <cell r="GZ1163">
            <v>0</v>
          </cell>
          <cell r="HA1163">
            <v>0</v>
          </cell>
          <cell r="HB1163">
            <v>0</v>
          </cell>
          <cell r="HC1163">
            <v>0</v>
          </cell>
          <cell r="HD1163">
            <v>0</v>
          </cell>
          <cell r="HE1163">
            <v>0</v>
          </cell>
          <cell r="HF1163">
            <v>0</v>
          </cell>
          <cell r="HG1163">
            <v>0</v>
          </cell>
          <cell r="HH1163">
            <v>0</v>
          </cell>
          <cell r="HI1163">
            <v>0</v>
          </cell>
          <cell r="HJ1163">
            <v>0</v>
          </cell>
          <cell r="HK1163">
            <v>0</v>
          </cell>
          <cell r="HL1163">
            <v>0</v>
          </cell>
          <cell r="HM1163">
            <v>0</v>
          </cell>
          <cell r="HN1163">
            <v>0</v>
          </cell>
          <cell r="HO1163">
            <v>0</v>
          </cell>
          <cell r="HP1163">
            <v>0</v>
          </cell>
          <cell r="HQ1163">
            <v>0</v>
          </cell>
          <cell r="HR1163">
            <v>0</v>
          </cell>
          <cell r="HS1163">
            <v>0</v>
          </cell>
          <cell r="HT1163">
            <v>0</v>
          </cell>
          <cell r="HU1163">
            <v>0</v>
          </cell>
          <cell r="HV1163">
            <v>0</v>
          </cell>
          <cell r="HW1163">
            <v>0</v>
          </cell>
          <cell r="HX1163">
            <v>0</v>
          </cell>
          <cell r="HY1163">
            <v>0</v>
          </cell>
          <cell r="HZ1163">
            <v>0</v>
          </cell>
          <cell r="IA1163">
            <v>0</v>
          </cell>
          <cell r="IB1163">
            <v>0</v>
          </cell>
          <cell r="IC1163">
            <v>0</v>
          </cell>
          <cell r="ID1163">
            <v>0</v>
          </cell>
          <cell r="IE1163">
            <v>0</v>
          </cell>
          <cell r="IF1163">
            <v>0</v>
          </cell>
          <cell r="IG1163">
            <v>0</v>
          </cell>
          <cell r="IH1163">
            <v>0</v>
          </cell>
          <cell r="II1163">
            <v>0</v>
          </cell>
          <cell r="IJ1163">
            <v>0</v>
          </cell>
          <cell r="IK1163">
            <v>0</v>
          </cell>
          <cell r="IL1163">
            <v>0</v>
          </cell>
          <cell r="IM1163">
            <v>0</v>
          </cell>
          <cell r="IN1163">
            <v>0</v>
          </cell>
          <cell r="IO1163">
            <v>0</v>
          </cell>
          <cell r="IP1163">
            <v>0</v>
          </cell>
          <cell r="IQ1163">
            <v>0</v>
          </cell>
          <cell r="IR1163">
            <v>0</v>
          </cell>
          <cell r="IS1163">
            <v>0</v>
          </cell>
          <cell r="IT1163">
            <v>0</v>
          </cell>
          <cell r="IU1163">
            <v>0</v>
          </cell>
          <cell r="IV1163">
            <v>0</v>
          </cell>
          <cell r="IW1163">
            <v>0</v>
          </cell>
          <cell r="IX1163">
            <v>0</v>
          </cell>
          <cell r="IY1163">
            <v>0</v>
          </cell>
          <cell r="IZ1163">
            <v>0</v>
          </cell>
          <cell r="JA1163">
            <v>0</v>
          </cell>
          <cell r="JB1163">
            <v>0</v>
          </cell>
          <cell r="JC1163">
            <v>0</v>
          </cell>
          <cell r="JD1163">
            <v>0</v>
          </cell>
          <cell r="JE1163">
            <v>0</v>
          </cell>
        </row>
        <row r="1164">
          <cell r="D1164" t="str">
            <v>Potential QFs  -  Trona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0</v>
          </cell>
          <cell r="BD1164">
            <v>0</v>
          </cell>
          <cell r="BE1164">
            <v>0</v>
          </cell>
          <cell r="BF1164">
            <v>0</v>
          </cell>
          <cell r="BG1164">
            <v>0</v>
          </cell>
          <cell r="BH1164">
            <v>0</v>
          </cell>
          <cell r="BI1164">
            <v>0</v>
          </cell>
          <cell r="BJ1164">
            <v>0</v>
          </cell>
          <cell r="BK1164">
            <v>0</v>
          </cell>
          <cell r="BL1164">
            <v>0</v>
          </cell>
          <cell r="BM1164">
            <v>0</v>
          </cell>
          <cell r="BN1164">
            <v>0</v>
          </cell>
          <cell r="BO1164">
            <v>0</v>
          </cell>
          <cell r="BP1164">
            <v>0</v>
          </cell>
          <cell r="BQ1164">
            <v>0</v>
          </cell>
          <cell r="BR1164">
            <v>0</v>
          </cell>
          <cell r="BS1164">
            <v>0</v>
          </cell>
          <cell r="BT1164">
            <v>0</v>
          </cell>
          <cell r="BU1164">
            <v>0</v>
          </cell>
          <cell r="BV1164">
            <v>0</v>
          </cell>
          <cell r="BW1164">
            <v>0</v>
          </cell>
          <cell r="BX1164">
            <v>0</v>
          </cell>
          <cell r="BY1164">
            <v>0</v>
          </cell>
          <cell r="BZ1164">
            <v>0</v>
          </cell>
          <cell r="CA1164">
            <v>0</v>
          </cell>
          <cell r="CB1164">
            <v>0</v>
          </cell>
          <cell r="CC1164">
            <v>0</v>
          </cell>
          <cell r="CD1164">
            <v>0</v>
          </cell>
          <cell r="CE1164">
            <v>0</v>
          </cell>
          <cell r="CF1164">
            <v>0</v>
          </cell>
          <cell r="CG1164">
            <v>0</v>
          </cell>
          <cell r="CH1164">
            <v>0</v>
          </cell>
          <cell r="CI1164">
            <v>0</v>
          </cell>
          <cell r="CJ1164">
            <v>0</v>
          </cell>
          <cell r="CK1164">
            <v>0</v>
          </cell>
          <cell r="CL1164">
            <v>0</v>
          </cell>
          <cell r="CM1164">
            <v>0</v>
          </cell>
          <cell r="CN1164">
            <v>0</v>
          </cell>
          <cell r="CO1164">
            <v>0</v>
          </cell>
          <cell r="CP1164">
            <v>0</v>
          </cell>
          <cell r="CQ1164">
            <v>0</v>
          </cell>
          <cell r="CR1164">
            <v>0</v>
          </cell>
          <cell r="CS1164">
            <v>0</v>
          </cell>
          <cell r="CT1164">
            <v>0</v>
          </cell>
          <cell r="CU1164">
            <v>0</v>
          </cell>
          <cell r="CV1164">
            <v>0</v>
          </cell>
          <cell r="CW1164">
            <v>0</v>
          </cell>
          <cell r="CX1164">
            <v>0</v>
          </cell>
          <cell r="CY1164">
            <v>0</v>
          </cell>
          <cell r="CZ1164">
            <v>0</v>
          </cell>
          <cell r="DA1164">
            <v>0</v>
          </cell>
          <cell r="DB1164">
            <v>0</v>
          </cell>
          <cell r="DC1164">
            <v>0</v>
          </cell>
          <cell r="DD1164">
            <v>0</v>
          </cell>
          <cell r="DE1164">
            <v>0</v>
          </cell>
          <cell r="DF1164">
            <v>0</v>
          </cell>
          <cell r="DG1164">
            <v>0</v>
          </cell>
          <cell r="DH1164">
            <v>0</v>
          </cell>
          <cell r="DI1164">
            <v>0</v>
          </cell>
          <cell r="DJ1164">
            <v>0</v>
          </cell>
          <cell r="DK1164">
            <v>0</v>
          </cell>
          <cell r="DL1164">
            <v>0</v>
          </cell>
          <cell r="DM1164">
            <v>0</v>
          </cell>
          <cell r="DN1164">
            <v>0</v>
          </cell>
          <cell r="DO1164">
            <v>0</v>
          </cell>
          <cell r="DP1164">
            <v>0</v>
          </cell>
          <cell r="DQ1164">
            <v>0</v>
          </cell>
          <cell r="DR1164">
            <v>0</v>
          </cell>
          <cell r="DS1164">
            <v>0</v>
          </cell>
          <cell r="DT1164">
            <v>0</v>
          </cell>
          <cell r="DU1164">
            <v>0</v>
          </cell>
          <cell r="DV1164">
            <v>0</v>
          </cell>
          <cell r="DW1164">
            <v>0</v>
          </cell>
          <cell r="DX1164">
            <v>0</v>
          </cell>
          <cell r="DY1164">
            <v>0</v>
          </cell>
          <cell r="DZ1164">
            <v>0</v>
          </cell>
          <cell r="EA1164">
            <v>0</v>
          </cell>
          <cell r="EB1164">
            <v>0</v>
          </cell>
          <cell r="EC1164">
            <v>0</v>
          </cell>
          <cell r="ED1164">
            <v>0</v>
          </cell>
          <cell r="EE1164">
            <v>0</v>
          </cell>
          <cell r="EF1164">
            <v>0</v>
          </cell>
          <cell r="EG1164">
            <v>0</v>
          </cell>
          <cell r="EH1164">
            <v>0</v>
          </cell>
          <cell r="EI1164">
            <v>0</v>
          </cell>
          <cell r="EJ1164">
            <v>0</v>
          </cell>
          <cell r="EK1164">
            <v>0</v>
          </cell>
          <cell r="EL1164">
            <v>0</v>
          </cell>
          <cell r="EM1164">
            <v>0</v>
          </cell>
          <cell r="EN1164">
            <v>0</v>
          </cell>
          <cell r="EO1164">
            <v>0</v>
          </cell>
          <cell r="EP1164">
            <v>0</v>
          </cell>
          <cell r="EQ1164">
            <v>0</v>
          </cell>
          <cell r="ER1164">
            <v>0</v>
          </cell>
          <cell r="ES1164">
            <v>0</v>
          </cell>
          <cell r="ET1164">
            <v>0</v>
          </cell>
          <cell r="EU1164">
            <v>0</v>
          </cell>
          <cell r="EV1164">
            <v>0</v>
          </cell>
          <cell r="EW1164">
            <v>0</v>
          </cell>
          <cell r="EX1164">
            <v>0</v>
          </cell>
          <cell r="EY1164">
            <v>0</v>
          </cell>
          <cell r="EZ1164">
            <v>0</v>
          </cell>
          <cell r="FA1164">
            <v>0</v>
          </cell>
          <cell r="FB1164">
            <v>0</v>
          </cell>
          <cell r="FC1164">
            <v>0</v>
          </cell>
          <cell r="FD1164">
            <v>0</v>
          </cell>
          <cell r="FE1164">
            <v>0</v>
          </cell>
          <cell r="FF1164">
            <v>0</v>
          </cell>
          <cell r="FG1164">
            <v>0</v>
          </cell>
          <cell r="FH1164">
            <v>0</v>
          </cell>
          <cell r="FI1164">
            <v>0</v>
          </cell>
          <cell r="FJ1164">
            <v>0</v>
          </cell>
          <cell r="FK1164">
            <v>0</v>
          </cell>
          <cell r="FL1164">
            <v>0</v>
          </cell>
          <cell r="FM1164">
            <v>0</v>
          </cell>
          <cell r="FN1164">
            <v>0</v>
          </cell>
          <cell r="FO1164">
            <v>0</v>
          </cell>
          <cell r="FP1164">
            <v>0</v>
          </cell>
          <cell r="FQ1164">
            <v>0</v>
          </cell>
          <cell r="FR1164">
            <v>0</v>
          </cell>
          <cell r="FS1164">
            <v>0</v>
          </cell>
          <cell r="FT1164">
            <v>0</v>
          </cell>
          <cell r="FU1164">
            <v>0</v>
          </cell>
          <cell r="FV1164">
            <v>0</v>
          </cell>
          <cell r="FW1164">
            <v>0</v>
          </cell>
          <cell r="FX1164">
            <v>0</v>
          </cell>
          <cell r="FY1164">
            <v>0</v>
          </cell>
          <cell r="FZ1164">
            <v>0</v>
          </cell>
          <cell r="GA1164">
            <v>0</v>
          </cell>
          <cell r="GB1164">
            <v>0</v>
          </cell>
          <cell r="GC1164">
            <v>0</v>
          </cell>
          <cell r="GD1164">
            <v>0</v>
          </cell>
          <cell r="GE1164">
            <v>0</v>
          </cell>
          <cell r="GF1164">
            <v>0</v>
          </cell>
          <cell r="GG1164">
            <v>0</v>
          </cell>
          <cell r="GH1164">
            <v>0</v>
          </cell>
          <cell r="GI1164">
            <v>0</v>
          </cell>
          <cell r="GJ1164">
            <v>0</v>
          </cell>
          <cell r="GK1164">
            <v>0</v>
          </cell>
          <cell r="GL1164">
            <v>0</v>
          </cell>
          <cell r="GM1164">
            <v>0</v>
          </cell>
          <cell r="GN1164">
            <v>0</v>
          </cell>
          <cell r="GO1164">
            <v>0</v>
          </cell>
          <cell r="GP1164">
            <v>0</v>
          </cell>
          <cell r="GQ1164">
            <v>0</v>
          </cell>
          <cell r="GR1164">
            <v>0</v>
          </cell>
          <cell r="GS1164">
            <v>0</v>
          </cell>
          <cell r="GT1164">
            <v>0</v>
          </cell>
          <cell r="GU1164">
            <v>0</v>
          </cell>
          <cell r="GV1164">
            <v>0</v>
          </cell>
          <cell r="GW1164">
            <v>0</v>
          </cell>
          <cell r="GX1164">
            <v>0</v>
          </cell>
          <cell r="GY1164">
            <v>0</v>
          </cell>
          <cell r="GZ1164">
            <v>0</v>
          </cell>
          <cell r="HA1164">
            <v>0</v>
          </cell>
          <cell r="HB1164">
            <v>0</v>
          </cell>
          <cell r="HC1164">
            <v>0</v>
          </cell>
          <cell r="HD1164">
            <v>0</v>
          </cell>
          <cell r="HE1164">
            <v>0</v>
          </cell>
          <cell r="HF1164">
            <v>0</v>
          </cell>
          <cell r="HG1164">
            <v>0</v>
          </cell>
          <cell r="HH1164">
            <v>0</v>
          </cell>
          <cell r="HI1164">
            <v>0</v>
          </cell>
          <cell r="HJ1164">
            <v>0</v>
          </cell>
          <cell r="HK1164">
            <v>0</v>
          </cell>
          <cell r="HL1164">
            <v>0</v>
          </cell>
          <cell r="HM1164">
            <v>0</v>
          </cell>
          <cell r="HN1164">
            <v>0</v>
          </cell>
          <cell r="HO1164">
            <v>0</v>
          </cell>
          <cell r="HP1164">
            <v>0</v>
          </cell>
          <cell r="HQ1164">
            <v>0</v>
          </cell>
          <cell r="HR1164">
            <v>0</v>
          </cell>
          <cell r="HS1164">
            <v>0</v>
          </cell>
          <cell r="HT1164">
            <v>0</v>
          </cell>
          <cell r="HU1164">
            <v>0</v>
          </cell>
          <cell r="HV1164">
            <v>0</v>
          </cell>
          <cell r="HW1164">
            <v>0</v>
          </cell>
          <cell r="HX1164">
            <v>0</v>
          </cell>
          <cell r="HY1164">
            <v>0</v>
          </cell>
          <cell r="HZ1164">
            <v>0</v>
          </cell>
          <cell r="IA1164">
            <v>0</v>
          </cell>
          <cell r="IB1164">
            <v>0</v>
          </cell>
          <cell r="IC1164">
            <v>0</v>
          </cell>
          <cell r="ID1164">
            <v>0</v>
          </cell>
          <cell r="IE1164">
            <v>0</v>
          </cell>
          <cell r="IF1164">
            <v>0</v>
          </cell>
          <cell r="IG1164">
            <v>0</v>
          </cell>
          <cell r="IH1164">
            <v>0</v>
          </cell>
          <cell r="II1164">
            <v>0</v>
          </cell>
          <cell r="IJ1164">
            <v>0</v>
          </cell>
          <cell r="IK1164">
            <v>0</v>
          </cell>
          <cell r="IL1164">
            <v>0</v>
          </cell>
          <cell r="IM1164">
            <v>0</v>
          </cell>
          <cell r="IN1164">
            <v>0</v>
          </cell>
          <cell r="IO1164">
            <v>0</v>
          </cell>
          <cell r="IP1164">
            <v>0</v>
          </cell>
          <cell r="IQ1164">
            <v>0</v>
          </cell>
          <cell r="IR1164">
            <v>0</v>
          </cell>
          <cell r="IS1164">
            <v>0</v>
          </cell>
          <cell r="IT1164">
            <v>0</v>
          </cell>
          <cell r="IU1164">
            <v>0</v>
          </cell>
          <cell r="IV1164">
            <v>0</v>
          </cell>
          <cell r="IW1164">
            <v>0</v>
          </cell>
          <cell r="IX1164">
            <v>0</v>
          </cell>
          <cell r="IY1164">
            <v>0</v>
          </cell>
          <cell r="IZ1164">
            <v>0</v>
          </cell>
          <cell r="JA1164">
            <v>0</v>
          </cell>
          <cell r="JB1164">
            <v>0</v>
          </cell>
          <cell r="JC1164">
            <v>0</v>
          </cell>
          <cell r="JD1164">
            <v>0</v>
          </cell>
          <cell r="JE1164">
            <v>0</v>
          </cell>
        </row>
        <row r="1165">
          <cell r="D1165" t="str">
            <v>Potential QFs  -  Wyoming Central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0</v>
          </cell>
          <cell r="BD1165">
            <v>0</v>
          </cell>
          <cell r="BE1165">
            <v>0</v>
          </cell>
          <cell r="BF1165">
            <v>0</v>
          </cell>
          <cell r="BG1165">
            <v>0</v>
          </cell>
          <cell r="BH1165">
            <v>0</v>
          </cell>
          <cell r="BI1165">
            <v>0</v>
          </cell>
          <cell r="BJ1165">
            <v>0</v>
          </cell>
          <cell r="BK1165">
            <v>0</v>
          </cell>
          <cell r="BL1165">
            <v>0</v>
          </cell>
          <cell r="BM1165">
            <v>0</v>
          </cell>
          <cell r="BN1165">
            <v>0</v>
          </cell>
          <cell r="BO1165">
            <v>0</v>
          </cell>
          <cell r="BP1165">
            <v>0</v>
          </cell>
          <cell r="BQ1165">
            <v>0</v>
          </cell>
          <cell r="BR1165">
            <v>0</v>
          </cell>
          <cell r="BS1165">
            <v>0</v>
          </cell>
          <cell r="BT1165">
            <v>0</v>
          </cell>
          <cell r="BU1165">
            <v>0</v>
          </cell>
          <cell r="BV1165">
            <v>0</v>
          </cell>
          <cell r="BW1165">
            <v>0</v>
          </cell>
          <cell r="BX1165">
            <v>0</v>
          </cell>
          <cell r="BY1165">
            <v>0</v>
          </cell>
          <cell r="BZ1165">
            <v>0</v>
          </cell>
          <cell r="CA1165">
            <v>0</v>
          </cell>
          <cell r="CB1165">
            <v>0</v>
          </cell>
          <cell r="CC1165">
            <v>0</v>
          </cell>
          <cell r="CD1165">
            <v>0</v>
          </cell>
          <cell r="CE1165">
            <v>0</v>
          </cell>
          <cell r="CF1165">
            <v>0</v>
          </cell>
          <cell r="CG1165">
            <v>0</v>
          </cell>
          <cell r="CH1165">
            <v>0</v>
          </cell>
          <cell r="CI1165">
            <v>0</v>
          </cell>
          <cell r="CJ1165">
            <v>0</v>
          </cell>
          <cell r="CK1165">
            <v>0</v>
          </cell>
          <cell r="CL1165">
            <v>0</v>
          </cell>
          <cell r="CM1165">
            <v>0</v>
          </cell>
          <cell r="CN1165">
            <v>0</v>
          </cell>
          <cell r="CO1165">
            <v>0</v>
          </cell>
          <cell r="CP1165">
            <v>0</v>
          </cell>
          <cell r="CQ1165">
            <v>0</v>
          </cell>
          <cell r="CR1165">
            <v>0</v>
          </cell>
          <cell r="CS1165">
            <v>0</v>
          </cell>
          <cell r="CT1165">
            <v>0</v>
          </cell>
          <cell r="CU1165">
            <v>0</v>
          </cell>
          <cell r="CV1165">
            <v>0</v>
          </cell>
          <cell r="CW1165">
            <v>0</v>
          </cell>
          <cell r="CX1165">
            <v>0</v>
          </cell>
          <cell r="CY1165">
            <v>0</v>
          </cell>
          <cell r="CZ1165">
            <v>0</v>
          </cell>
          <cell r="DA1165">
            <v>0</v>
          </cell>
          <cell r="DB1165">
            <v>0</v>
          </cell>
          <cell r="DC1165">
            <v>0</v>
          </cell>
          <cell r="DD1165">
            <v>0</v>
          </cell>
          <cell r="DE1165">
            <v>0</v>
          </cell>
          <cell r="DF1165">
            <v>0</v>
          </cell>
          <cell r="DG1165">
            <v>0</v>
          </cell>
          <cell r="DH1165">
            <v>0</v>
          </cell>
          <cell r="DI1165">
            <v>0</v>
          </cell>
          <cell r="DJ1165">
            <v>0</v>
          </cell>
          <cell r="DK1165">
            <v>0</v>
          </cell>
          <cell r="DL1165">
            <v>0</v>
          </cell>
          <cell r="DM1165">
            <v>0</v>
          </cell>
          <cell r="DN1165">
            <v>0</v>
          </cell>
          <cell r="DO1165">
            <v>0</v>
          </cell>
          <cell r="DP1165">
            <v>0</v>
          </cell>
          <cell r="DQ1165">
            <v>0</v>
          </cell>
          <cell r="DR1165">
            <v>0</v>
          </cell>
          <cell r="DS1165">
            <v>0</v>
          </cell>
          <cell r="DT1165">
            <v>0</v>
          </cell>
          <cell r="DU1165">
            <v>0</v>
          </cell>
          <cell r="DV1165">
            <v>0</v>
          </cell>
          <cell r="DW1165">
            <v>0</v>
          </cell>
          <cell r="DX1165">
            <v>0</v>
          </cell>
          <cell r="DY1165">
            <v>0</v>
          </cell>
          <cell r="DZ1165">
            <v>0</v>
          </cell>
          <cell r="EA1165">
            <v>0</v>
          </cell>
          <cell r="EB1165">
            <v>0</v>
          </cell>
          <cell r="EC1165">
            <v>0</v>
          </cell>
          <cell r="ED1165">
            <v>0</v>
          </cell>
          <cell r="EE1165">
            <v>0</v>
          </cell>
          <cell r="EF1165">
            <v>0</v>
          </cell>
          <cell r="EG1165">
            <v>0</v>
          </cell>
          <cell r="EH1165">
            <v>0</v>
          </cell>
          <cell r="EI1165">
            <v>0</v>
          </cell>
          <cell r="EJ1165">
            <v>0</v>
          </cell>
          <cell r="EK1165">
            <v>0</v>
          </cell>
          <cell r="EL1165">
            <v>0</v>
          </cell>
          <cell r="EM1165">
            <v>0</v>
          </cell>
          <cell r="EN1165">
            <v>0</v>
          </cell>
          <cell r="EO1165">
            <v>0</v>
          </cell>
          <cell r="EP1165">
            <v>0</v>
          </cell>
          <cell r="EQ1165">
            <v>0</v>
          </cell>
          <cell r="ER1165">
            <v>0</v>
          </cell>
          <cell r="ES1165">
            <v>0</v>
          </cell>
          <cell r="ET1165">
            <v>0</v>
          </cell>
          <cell r="EU1165">
            <v>0</v>
          </cell>
          <cell r="EV1165">
            <v>0</v>
          </cell>
          <cell r="EW1165">
            <v>0</v>
          </cell>
          <cell r="EX1165">
            <v>0</v>
          </cell>
          <cell r="EY1165">
            <v>0</v>
          </cell>
          <cell r="EZ1165">
            <v>0</v>
          </cell>
          <cell r="FA1165">
            <v>0</v>
          </cell>
          <cell r="FB1165">
            <v>0</v>
          </cell>
          <cell r="FC1165">
            <v>0</v>
          </cell>
          <cell r="FD1165">
            <v>0</v>
          </cell>
          <cell r="FE1165">
            <v>0</v>
          </cell>
          <cell r="FF1165">
            <v>0</v>
          </cell>
          <cell r="FG1165">
            <v>0</v>
          </cell>
          <cell r="FH1165">
            <v>0</v>
          </cell>
          <cell r="FI1165">
            <v>0</v>
          </cell>
          <cell r="FJ1165">
            <v>0</v>
          </cell>
          <cell r="FK1165">
            <v>0</v>
          </cell>
          <cell r="FL1165">
            <v>0</v>
          </cell>
          <cell r="FM1165">
            <v>0</v>
          </cell>
          <cell r="FN1165">
            <v>0</v>
          </cell>
          <cell r="FO1165">
            <v>0</v>
          </cell>
          <cell r="FP1165">
            <v>0</v>
          </cell>
          <cell r="FQ1165">
            <v>0</v>
          </cell>
          <cell r="FR1165">
            <v>0</v>
          </cell>
          <cell r="FS1165">
            <v>0</v>
          </cell>
          <cell r="FT1165">
            <v>0</v>
          </cell>
          <cell r="FU1165">
            <v>0</v>
          </cell>
          <cell r="FV1165">
            <v>0</v>
          </cell>
          <cell r="FW1165">
            <v>0</v>
          </cell>
          <cell r="FX1165">
            <v>0</v>
          </cell>
          <cell r="FY1165">
            <v>0</v>
          </cell>
          <cell r="FZ1165">
            <v>0</v>
          </cell>
          <cell r="GA1165">
            <v>0</v>
          </cell>
          <cell r="GB1165">
            <v>0</v>
          </cell>
          <cell r="GC1165">
            <v>0</v>
          </cell>
          <cell r="GD1165">
            <v>0</v>
          </cell>
          <cell r="GE1165">
            <v>0</v>
          </cell>
          <cell r="GF1165">
            <v>0</v>
          </cell>
          <cell r="GG1165">
            <v>0</v>
          </cell>
          <cell r="GH1165">
            <v>0</v>
          </cell>
          <cell r="GI1165">
            <v>0</v>
          </cell>
          <cell r="GJ1165">
            <v>0</v>
          </cell>
          <cell r="GK1165">
            <v>0</v>
          </cell>
          <cell r="GL1165">
            <v>0</v>
          </cell>
          <cell r="GM1165">
            <v>0</v>
          </cell>
          <cell r="GN1165">
            <v>0</v>
          </cell>
          <cell r="GO1165">
            <v>0</v>
          </cell>
          <cell r="GP1165">
            <v>0</v>
          </cell>
          <cell r="GQ1165">
            <v>0</v>
          </cell>
          <cell r="GR1165">
            <v>0</v>
          </cell>
          <cell r="GS1165">
            <v>0</v>
          </cell>
          <cell r="GT1165">
            <v>0</v>
          </cell>
          <cell r="GU1165">
            <v>0</v>
          </cell>
          <cell r="GV1165">
            <v>0</v>
          </cell>
          <cell r="GW1165">
            <v>0</v>
          </cell>
          <cell r="GX1165">
            <v>0</v>
          </cell>
          <cell r="GY1165">
            <v>0</v>
          </cell>
          <cell r="GZ1165">
            <v>0</v>
          </cell>
          <cell r="HA1165">
            <v>0</v>
          </cell>
          <cell r="HB1165">
            <v>0</v>
          </cell>
          <cell r="HC1165">
            <v>0</v>
          </cell>
          <cell r="HD1165">
            <v>0</v>
          </cell>
          <cell r="HE1165">
            <v>0</v>
          </cell>
          <cell r="HF1165">
            <v>0</v>
          </cell>
          <cell r="HG1165">
            <v>0</v>
          </cell>
          <cell r="HH1165">
            <v>0</v>
          </cell>
          <cell r="HI1165">
            <v>0</v>
          </cell>
          <cell r="HJ1165">
            <v>0</v>
          </cell>
          <cell r="HK1165">
            <v>0</v>
          </cell>
          <cell r="HL1165">
            <v>0</v>
          </cell>
          <cell r="HM1165">
            <v>0</v>
          </cell>
          <cell r="HN1165">
            <v>0</v>
          </cell>
          <cell r="HO1165">
            <v>0</v>
          </cell>
          <cell r="HP1165">
            <v>0</v>
          </cell>
          <cell r="HQ1165">
            <v>0</v>
          </cell>
          <cell r="HR1165">
            <v>0</v>
          </cell>
          <cell r="HS1165">
            <v>0</v>
          </cell>
          <cell r="HT1165">
            <v>0</v>
          </cell>
          <cell r="HU1165">
            <v>0</v>
          </cell>
          <cell r="HV1165">
            <v>0</v>
          </cell>
          <cell r="HW1165">
            <v>0</v>
          </cell>
          <cell r="HX1165">
            <v>0</v>
          </cell>
          <cell r="HY1165">
            <v>0</v>
          </cell>
          <cell r="HZ1165">
            <v>0</v>
          </cell>
          <cell r="IA1165">
            <v>0</v>
          </cell>
          <cell r="IB1165">
            <v>0</v>
          </cell>
          <cell r="IC1165">
            <v>0</v>
          </cell>
          <cell r="ID1165">
            <v>0</v>
          </cell>
          <cell r="IE1165">
            <v>0</v>
          </cell>
          <cell r="IF1165">
            <v>0</v>
          </cell>
          <cell r="IG1165">
            <v>0</v>
          </cell>
          <cell r="IH1165">
            <v>0</v>
          </cell>
          <cell r="II1165">
            <v>0</v>
          </cell>
          <cell r="IJ1165">
            <v>0</v>
          </cell>
          <cell r="IK1165">
            <v>0</v>
          </cell>
          <cell r="IL1165">
            <v>0</v>
          </cell>
          <cell r="IM1165">
            <v>0</v>
          </cell>
          <cell r="IN1165">
            <v>0</v>
          </cell>
          <cell r="IO1165">
            <v>0</v>
          </cell>
          <cell r="IP1165">
            <v>0</v>
          </cell>
          <cell r="IQ1165">
            <v>0</v>
          </cell>
          <cell r="IR1165">
            <v>0</v>
          </cell>
          <cell r="IS1165">
            <v>0</v>
          </cell>
          <cell r="IT1165">
            <v>0</v>
          </cell>
          <cell r="IU1165">
            <v>0</v>
          </cell>
          <cell r="IV1165">
            <v>0</v>
          </cell>
          <cell r="IW1165">
            <v>0</v>
          </cell>
          <cell r="IX1165">
            <v>0</v>
          </cell>
          <cell r="IY1165">
            <v>0</v>
          </cell>
          <cell r="IZ1165">
            <v>0</v>
          </cell>
          <cell r="JA1165">
            <v>0</v>
          </cell>
          <cell r="JB1165">
            <v>0</v>
          </cell>
          <cell r="JC1165">
            <v>0</v>
          </cell>
          <cell r="JD1165">
            <v>0</v>
          </cell>
          <cell r="JE1165">
            <v>0</v>
          </cell>
        </row>
        <row r="1166">
          <cell r="D1166" t="str">
            <v>Potential QFs  -  Wyoming Northeast 2</v>
          </cell>
          <cell r="F1166">
            <v>0</v>
          </cell>
          <cell r="G1166">
            <v>0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0</v>
          </cell>
          <cell r="BD1166">
            <v>0</v>
          </cell>
          <cell r="BE1166">
            <v>0</v>
          </cell>
          <cell r="BF1166">
            <v>0</v>
          </cell>
          <cell r="BG1166">
            <v>0</v>
          </cell>
          <cell r="BH1166">
            <v>0</v>
          </cell>
          <cell r="BI1166">
            <v>0</v>
          </cell>
          <cell r="BJ1166">
            <v>0</v>
          </cell>
          <cell r="BK1166">
            <v>0</v>
          </cell>
          <cell r="BL1166">
            <v>0</v>
          </cell>
          <cell r="BM1166">
            <v>0</v>
          </cell>
          <cell r="BN1166">
            <v>0</v>
          </cell>
          <cell r="BO1166">
            <v>0</v>
          </cell>
          <cell r="BP1166">
            <v>0</v>
          </cell>
          <cell r="BQ1166">
            <v>0</v>
          </cell>
          <cell r="BR1166">
            <v>0</v>
          </cell>
          <cell r="BS1166">
            <v>0</v>
          </cell>
          <cell r="BT1166">
            <v>0</v>
          </cell>
          <cell r="BU1166">
            <v>0</v>
          </cell>
          <cell r="BV1166">
            <v>0</v>
          </cell>
          <cell r="BW1166">
            <v>0</v>
          </cell>
          <cell r="BX1166">
            <v>0</v>
          </cell>
          <cell r="BY1166">
            <v>0</v>
          </cell>
          <cell r="BZ1166">
            <v>0</v>
          </cell>
          <cell r="CA1166">
            <v>0</v>
          </cell>
          <cell r="CB1166">
            <v>0</v>
          </cell>
          <cell r="CC1166">
            <v>0</v>
          </cell>
          <cell r="CD1166">
            <v>0</v>
          </cell>
          <cell r="CE1166">
            <v>0</v>
          </cell>
          <cell r="CF1166">
            <v>0</v>
          </cell>
          <cell r="CG1166">
            <v>0</v>
          </cell>
          <cell r="CH1166">
            <v>0</v>
          </cell>
          <cell r="CI1166">
            <v>0</v>
          </cell>
          <cell r="CJ1166">
            <v>0</v>
          </cell>
          <cell r="CK1166">
            <v>0</v>
          </cell>
          <cell r="CL1166">
            <v>0</v>
          </cell>
          <cell r="CM1166">
            <v>0</v>
          </cell>
          <cell r="CN1166">
            <v>0</v>
          </cell>
          <cell r="CO1166">
            <v>0</v>
          </cell>
          <cell r="CP1166">
            <v>0</v>
          </cell>
          <cell r="CQ1166">
            <v>0</v>
          </cell>
          <cell r="CR1166">
            <v>0</v>
          </cell>
          <cell r="CS1166">
            <v>0</v>
          </cell>
          <cell r="CT1166">
            <v>0</v>
          </cell>
          <cell r="CU1166">
            <v>0</v>
          </cell>
          <cell r="CV1166">
            <v>0</v>
          </cell>
          <cell r="CW1166">
            <v>0</v>
          </cell>
          <cell r="CX1166">
            <v>0</v>
          </cell>
          <cell r="CY1166">
            <v>0</v>
          </cell>
          <cell r="CZ1166">
            <v>0</v>
          </cell>
          <cell r="DA1166">
            <v>0</v>
          </cell>
          <cell r="DB1166">
            <v>0</v>
          </cell>
          <cell r="DC1166">
            <v>0</v>
          </cell>
          <cell r="DD1166">
            <v>0</v>
          </cell>
          <cell r="DE1166">
            <v>0</v>
          </cell>
          <cell r="DF1166">
            <v>0</v>
          </cell>
          <cell r="DG1166">
            <v>0</v>
          </cell>
          <cell r="DH1166">
            <v>0</v>
          </cell>
          <cell r="DI1166">
            <v>0</v>
          </cell>
          <cell r="DJ1166">
            <v>0</v>
          </cell>
          <cell r="DK1166">
            <v>0</v>
          </cell>
          <cell r="DL1166">
            <v>0</v>
          </cell>
          <cell r="DM1166">
            <v>0</v>
          </cell>
          <cell r="DN1166">
            <v>0</v>
          </cell>
          <cell r="DO1166">
            <v>0</v>
          </cell>
          <cell r="DP1166">
            <v>0</v>
          </cell>
          <cell r="DQ1166">
            <v>0</v>
          </cell>
          <cell r="DR1166">
            <v>0</v>
          </cell>
          <cell r="DS1166">
            <v>0</v>
          </cell>
          <cell r="DT1166">
            <v>0</v>
          </cell>
          <cell r="DU1166">
            <v>0</v>
          </cell>
          <cell r="DV1166">
            <v>0</v>
          </cell>
          <cell r="DW1166">
            <v>0</v>
          </cell>
          <cell r="DX1166">
            <v>0</v>
          </cell>
          <cell r="DY1166">
            <v>0</v>
          </cell>
          <cell r="DZ1166">
            <v>0</v>
          </cell>
          <cell r="EA1166">
            <v>0</v>
          </cell>
          <cell r="EB1166">
            <v>0</v>
          </cell>
          <cell r="EC1166">
            <v>0</v>
          </cell>
          <cell r="ED1166">
            <v>0</v>
          </cell>
          <cell r="EE1166">
            <v>0</v>
          </cell>
          <cell r="EF1166">
            <v>0</v>
          </cell>
          <cell r="EG1166">
            <v>0</v>
          </cell>
          <cell r="EH1166">
            <v>0</v>
          </cell>
          <cell r="EI1166">
            <v>0</v>
          </cell>
          <cell r="EJ1166">
            <v>0</v>
          </cell>
          <cell r="EK1166">
            <v>0</v>
          </cell>
          <cell r="EL1166">
            <v>0</v>
          </cell>
          <cell r="EM1166">
            <v>0</v>
          </cell>
          <cell r="EN1166">
            <v>0</v>
          </cell>
          <cell r="EO1166">
            <v>0</v>
          </cell>
          <cell r="EP1166">
            <v>0</v>
          </cell>
          <cell r="EQ1166">
            <v>0</v>
          </cell>
          <cell r="ER1166">
            <v>0</v>
          </cell>
          <cell r="ES1166">
            <v>0</v>
          </cell>
          <cell r="ET1166">
            <v>0</v>
          </cell>
          <cell r="EU1166">
            <v>0</v>
          </cell>
          <cell r="EV1166">
            <v>0</v>
          </cell>
          <cell r="EW1166">
            <v>0</v>
          </cell>
          <cell r="EX1166">
            <v>0</v>
          </cell>
          <cell r="EY1166">
            <v>0</v>
          </cell>
          <cell r="EZ1166">
            <v>0</v>
          </cell>
          <cell r="FA1166">
            <v>0</v>
          </cell>
          <cell r="FB1166">
            <v>0</v>
          </cell>
          <cell r="FC1166">
            <v>0</v>
          </cell>
          <cell r="FD1166">
            <v>0</v>
          </cell>
          <cell r="FE1166">
            <v>0</v>
          </cell>
          <cell r="FF1166">
            <v>0</v>
          </cell>
          <cell r="FG1166">
            <v>0</v>
          </cell>
          <cell r="FH1166">
            <v>0</v>
          </cell>
          <cell r="FI1166">
            <v>0</v>
          </cell>
          <cell r="FJ1166">
            <v>0</v>
          </cell>
          <cell r="FK1166">
            <v>0</v>
          </cell>
          <cell r="FL1166">
            <v>0</v>
          </cell>
          <cell r="FM1166">
            <v>0</v>
          </cell>
          <cell r="FN1166">
            <v>0</v>
          </cell>
          <cell r="FO1166">
            <v>0</v>
          </cell>
          <cell r="FP1166">
            <v>0</v>
          </cell>
          <cell r="FQ1166">
            <v>0</v>
          </cell>
          <cell r="FR1166">
            <v>0</v>
          </cell>
          <cell r="FS1166">
            <v>0</v>
          </cell>
          <cell r="FT1166">
            <v>0</v>
          </cell>
          <cell r="FU1166">
            <v>0</v>
          </cell>
          <cell r="FV1166">
            <v>0</v>
          </cell>
          <cell r="FW1166">
            <v>0</v>
          </cell>
          <cell r="FX1166">
            <v>0</v>
          </cell>
          <cell r="FY1166">
            <v>0</v>
          </cell>
          <cell r="FZ1166">
            <v>0</v>
          </cell>
          <cell r="GA1166">
            <v>0</v>
          </cell>
          <cell r="GB1166">
            <v>0</v>
          </cell>
          <cell r="GC1166">
            <v>0</v>
          </cell>
          <cell r="GD1166">
            <v>0</v>
          </cell>
          <cell r="GE1166">
            <v>0</v>
          </cell>
          <cell r="GF1166">
            <v>0</v>
          </cell>
          <cell r="GG1166">
            <v>0</v>
          </cell>
          <cell r="GH1166">
            <v>0</v>
          </cell>
          <cell r="GI1166">
            <v>0</v>
          </cell>
          <cell r="GJ1166">
            <v>0</v>
          </cell>
          <cell r="GK1166">
            <v>0</v>
          </cell>
          <cell r="GL1166">
            <v>0</v>
          </cell>
          <cell r="GM1166">
            <v>0</v>
          </cell>
          <cell r="GN1166">
            <v>0</v>
          </cell>
          <cell r="GO1166">
            <v>0</v>
          </cell>
          <cell r="GP1166">
            <v>0</v>
          </cell>
          <cell r="GQ1166">
            <v>0</v>
          </cell>
          <cell r="GR1166">
            <v>0</v>
          </cell>
          <cell r="GS1166">
            <v>0</v>
          </cell>
          <cell r="GT1166">
            <v>0</v>
          </cell>
          <cell r="GU1166">
            <v>0</v>
          </cell>
          <cell r="GV1166">
            <v>0</v>
          </cell>
          <cell r="GW1166">
            <v>0</v>
          </cell>
          <cell r="GX1166">
            <v>0</v>
          </cell>
          <cell r="GY1166">
            <v>0</v>
          </cell>
          <cell r="GZ1166">
            <v>0</v>
          </cell>
          <cell r="HA1166">
            <v>0</v>
          </cell>
          <cell r="HB1166">
            <v>0</v>
          </cell>
          <cell r="HC1166">
            <v>0</v>
          </cell>
          <cell r="HD1166">
            <v>0</v>
          </cell>
          <cell r="HE1166">
            <v>0</v>
          </cell>
          <cell r="HF1166">
            <v>0</v>
          </cell>
          <cell r="HG1166">
            <v>0</v>
          </cell>
          <cell r="HH1166">
            <v>0</v>
          </cell>
          <cell r="HI1166">
            <v>0</v>
          </cell>
          <cell r="HJ1166">
            <v>0</v>
          </cell>
          <cell r="HK1166">
            <v>0</v>
          </cell>
          <cell r="HL1166">
            <v>0</v>
          </cell>
          <cell r="HM1166">
            <v>0</v>
          </cell>
          <cell r="HN1166">
            <v>0</v>
          </cell>
          <cell r="HO1166">
            <v>0</v>
          </cell>
          <cell r="HP1166">
            <v>0</v>
          </cell>
          <cell r="HQ1166">
            <v>0</v>
          </cell>
          <cell r="HR1166">
            <v>0</v>
          </cell>
          <cell r="HS1166">
            <v>0</v>
          </cell>
          <cell r="HT1166">
            <v>0</v>
          </cell>
          <cell r="HU1166">
            <v>0</v>
          </cell>
          <cell r="HV1166">
            <v>0</v>
          </cell>
          <cell r="HW1166">
            <v>0</v>
          </cell>
          <cell r="HX1166">
            <v>0</v>
          </cell>
          <cell r="HY1166">
            <v>0</v>
          </cell>
          <cell r="HZ1166">
            <v>0</v>
          </cell>
          <cell r="IA1166">
            <v>0</v>
          </cell>
          <cell r="IB1166">
            <v>0</v>
          </cell>
          <cell r="IC1166">
            <v>0</v>
          </cell>
          <cell r="ID1166">
            <v>0</v>
          </cell>
          <cell r="IE1166">
            <v>0</v>
          </cell>
          <cell r="IF1166">
            <v>0</v>
          </cell>
          <cell r="IG1166">
            <v>0</v>
          </cell>
          <cell r="IH1166">
            <v>0</v>
          </cell>
          <cell r="II1166">
            <v>0</v>
          </cell>
          <cell r="IJ1166">
            <v>0</v>
          </cell>
          <cell r="IK1166">
            <v>0</v>
          </cell>
          <cell r="IL1166">
            <v>0</v>
          </cell>
          <cell r="IM1166">
            <v>0</v>
          </cell>
          <cell r="IN1166">
            <v>0</v>
          </cell>
          <cell r="IO1166">
            <v>0</v>
          </cell>
          <cell r="IP1166">
            <v>0</v>
          </cell>
          <cell r="IQ1166">
            <v>0</v>
          </cell>
          <cell r="IR1166">
            <v>0</v>
          </cell>
          <cell r="IS1166">
            <v>0</v>
          </cell>
          <cell r="IT1166">
            <v>0</v>
          </cell>
          <cell r="IU1166">
            <v>0</v>
          </cell>
          <cell r="IV1166">
            <v>0</v>
          </cell>
          <cell r="IW1166">
            <v>0</v>
          </cell>
          <cell r="IX1166">
            <v>0</v>
          </cell>
          <cell r="IY1166">
            <v>0</v>
          </cell>
          <cell r="IZ1166">
            <v>0</v>
          </cell>
          <cell r="JA1166">
            <v>0</v>
          </cell>
          <cell r="JB1166">
            <v>0</v>
          </cell>
          <cell r="JC1166">
            <v>0</v>
          </cell>
          <cell r="JD1166">
            <v>0</v>
          </cell>
          <cell r="JE1166">
            <v>0</v>
          </cell>
        </row>
        <row r="1167">
          <cell r="D1167" t="str">
            <v>Total Potential QF MWH</v>
          </cell>
          <cell r="F1167">
            <v>2120.2715377600002</v>
          </cell>
          <cell r="G1167">
            <v>2578.0837909699994</v>
          </cell>
          <cell r="H1167">
            <v>2369.1072832799996</v>
          </cell>
          <cell r="I1167">
            <v>2467.8024150299998</v>
          </cell>
          <cell r="J1167">
            <v>2810.0359337400005</v>
          </cell>
          <cell r="K1167">
            <v>2728.5641645700007</v>
          </cell>
          <cell r="L1167">
            <v>1957.8558361299999</v>
          </cell>
          <cell r="M1167">
            <v>1478.0939808300002</v>
          </cell>
          <cell r="N1167">
            <v>1521.3222894399998</v>
          </cell>
          <cell r="O1167">
            <v>2940.9178916699993</v>
          </cell>
          <cell r="P1167">
            <v>1722.0226964000003</v>
          </cell>
          <cell r="Q1167">
            <v>1882.8702394699999</v>
          </cell>
          <cell r="R1167">
            <v>26571.646867529998</v>
          </cell>
          <cell r="S1167">
            <v>2242.91361104</v>
          </cell>
          <cell r="T1167">
            <v>2516.8216981299997</v>
          </cell>
          <cell r="U1167">
            <v>2293.6406786799998</v>
          </cell>
          <cell r="V1167">
            <v>2582.6898400299997</v>
          </cell>
          <cell r="W1167">
            <v>2808.0366655300008</v>
          </cell>
          <cell r="X1167">
            <v>2690.5021669900007</v>
          </cell>
          <cell r="Y1167">
            <v>1893.4388794000001</v>
          </cell>
          <cell r="Z1167">
            <v>1568.56975575</v>
          </cell>
          <cell r="AA1167">
            <v>1537.0543699199998</v>
          </cell>
          <cell r="AB1167">
            <v>2848.621092119999</v>
          </cell>
          <cell r="AC1167">
            <v>1736.8876132900004</v>
          </cell>
          <cell r="AD1167">
            <v>1852.4704966500001</v>
          </cell>
          <cell r="AE1167">
            <v>26530.04363312</v>
          </cell>
          <cell r="AF1167">
            <v>2357.3983772900001</v>
          </cell>
          <cell r="AG1167">
            <v>2378.5413597399997</v>
          </cell>
          <cell r="AH1167">
            <v>2277.5990571399993</v>
          </cell>
          <cell r="AI1167">
            <v>2695.4546014999996</v>
          </cell>
          <cell r="AJ1167">
            <v>2856.4810049500006</v>
          </cell>
          <cell r="AK1167">
            <v>2745.5493302199998</v>
          </cell>
          <cell r="AL1167">
            <v>1718.0069008</v>
          </cell>
          <cell r="AM1167">
            <v>1614.7587595900002</v>
          </cell>
          <cell r="AN1167">
            <v>1483.9358879900003</v>
          </cell>
          <cell r="AO1167">
            <v>2887.5428880199997</v>
          </cell>
          <cell r="AP1167">
            <v>1697.5270675900006</v>
          </cell>
          <cell r="AQ1167">
            <v>1817.2483982900003</v>
          </cell>
          <cell r="AR1167">
            <v>26529.613595319999</v>
          </cell>
          <cell r="AS1167">
            <v>2377.3621785400005</v>
          </cell>
          <cell r="AT1167">
            <v>2484.6960877799997</v>
          </cell>
          <cell r="AU1167">
            <v>2176.0225619399994</v>
          </cell>
          <cell r="AV1167">
            <v>2948.5432889599992</v>
          </cell>
          <cell r="AW1167">
            <v>2731.3344204700006</v>
          </cell>
          <cell r="AX1167">
            <v>2715.9026799099997</v>
          </cell>
          <cell r="AY1167">
            <v>1635.9578420800001</v>
          </cell>
          <cell r="AZ1167">
            <v>1669.1046995400002</v>
          </cell>
          <cell r="BA1167">
            <v>1413.2699800100002</v>
          </cell>
          <cell r="BB1167">
            <v>2925.6090632999994</v>
          </cell>
          <cell r="BC1167">
            <v>1784.1681949000003</v>
          </cell>
          <cell r="BD1167">
            <v>1667.6425978900002</v>
          </cell>
          <cell r="BE1167">
            <v>26521.512305229997</v>
          </cell>
          <cell r="BF1167">
            <v>2619.4110293399999</v>
          </cell>
          <cell r="BG1167">
            <v>2177.4586328499995</v>
          </cell>
          <cell r="BH1167">
            <v>2182.7390258399992</v>
          </cell>
          <cell r="BI1167">
            <v>2995.7917044799992</v>
          </cell>
          <cell r="BJ1167">
            <v>2821.4998579000003</v>
          </cell>
          <cell r="BK1167">
            <v>2636.68372598</v>
          </cell>
          <cell r="BL1167">
            <v>1574.96457891</v>
          </cell>
          <cell r="BM1167">
            <v>1659.3171289500003</v>
          </cell>
          <cell r="BN1167">
            <v>1407.7625679799999</v>
          </cell>
          <cell r="BO1167">
            <v>2913.3459850299996</v>
          </cell>
          <cell r="BP1167">
            <v>1885.9403654800003</v>
          </cell>
          <cell r="BQ1167">
            <v>1646.5977024900001</v>
          </cell>
          <cell r="BR1167">
            <v>26562.030330919995</v>
          </cell>
          <cell r="BS1167">
            <v>2715.2097929900001</v>
          </cell>
          <cell r="BT1167">
            <v>2139.2578506199998</v>
          </cell>
          <cell r="BU1167">
            <v>2266.0345000399993</v>
          </cell>
          <cell r="BV1167">
            <v>2855.8380100999998</v>
          </cell>
          <cell r="BW1167">
            <v>2945.34911293</v>
          </cell>
          <cell r="BX1167">
            <v>2594.45215792</v>
          </cell>
          <cell r="BY1167">
            <v>1489.9674281999999</v>
          </cell>
          <cell r="BZ1167">
            <v>1675.0011389200004</v>
          </cell>
          <cell r="CA1167">
            <v>1415.87119738</v>
          </cell>
          <cell r="CB1167">
            <v>2885.6155307099993</v>
          </cell>
          <cell r="CC1167">
            <v>2038.1331045800005</v>
          </cell>
          <cell r="CD1167">
            <v>1541.3005065300003</v>
          </cell>
          <cell r="CE1167">
            <v>26576.94805929</v>
          </cell>
          <cell r="CF1167">
            <v>2120.2715377600002</v>
          </cell>
          <cell r="CG1167">
            <v>2578.0837909699994</v>
          </cell>
          <cell r="CH1167">
            <v>2369.1072832799996</v>
          </cell>
          <cell r="CI1167">
            <v>2467.8024150299998</v>
          </cell>
          <cell r="CJ1167">
            <v>2810.0359337400005</v>
          </cell>
          <cell r="CK1167">
            <v>2728.5641645700007</v>
          </cell>
          <cell r="CL1167">
            <v>1957.8558361299999</v>
          </cell>
          <cell r="CM1167">
            <v>1478.0939808300002</v>
          </cell>
          <cell r="CN1167">
            <v>1521.3222894399998</v>
          </cell>
          <cell r="CO1167">
            <v>2940.9178916699993</v>
          </cell>
          <cell r="CP1167">
            <v>1722.0226964000003</v>
          </cell>
          <cell r="CQ1167">
            <v>1882.8702394699999</v>
          </cell>
          <cell r="CR1167">
            <v>26571.646867529995</v>
          </cell>
          <cell r="CS1167">
            <v>2242.91361104</v>
          </cell>
          <cell r="CT1167">
            <v>2537.2796413999995</v>
          </cell>
          <cell r="CU1167">
            <v>2277.5990571399993</v>
          </cell>
          <cell r="CV1167">
            <v>2695.4546014999996</v>
          </cell>
          <cell r="CW1167">
            <v>2856.4810049500006</v>
          </cell>
          <cell r="CX1167">
            <v>2745.5493302199998</v>
          </cell>
          <cell r="CY1167">
            <v>1718.0069008</v>
          </cell>
          <cell r="CZ1167">
            <v>1614.7587595900002</v>
          </cell>
          <cell r="DA1167">
            <v>1483.9358879900003</v>
          </cell>
          <cell r="DB1167">
            <v>2887.5428880199997</v>
          </cell>
          <cell r="DC1167">
            <v>1697.5270675900006</v>
          </cell>
          <cell r="DD1167">
            <v>1814.5981172900003</v>
          </cell>
          <cell r="DE1167">
            <v>26529.613595319999</v>
          </cell>
          <cell r="DF1167">
            <v>2377.3621785400005</v>
          </cell>
          <cell r="DG1167">
            <v>2376.0315008399998</v>
          </cell>
          <cell r="DH1167">
            <v>2244.5004594099992</v>
          </cell>
          <cell r="DI1167">
            <v>2787.0275662999998</v>
          </cell>
          <cell r="DJ1167">
            <v>2838.3485537600004</v>
          </cell>
          <cell r="DK1167">
            <v>2718.2265229499999</v>
          </cell>
          <cell r="DL1167">
            <v>1701.4097232500001</v>
          </cell>
          <cell r="DM1167">
            <v>1648.6496400800004</v>
          </cell>
          <cell r="DN1167">
            <v>1447.8663790799999</v>
          </cell>
          <cell r="DO1167">
            <v>2899.4781945099994</v>
          </cell>
          <cell r="DP1167">
            <v>1752.8257718300003</v>
          </cell>
          <cell r="DQ1167">
            <v>1737.88710477</v>
          </cell>
          <cell r="DR1167">
            <v>26536.272971589999</v>
          </cell>
          <cell r="DS1167">
            <v>2551.9148891000004</v>
          </cell>
          <cell r="DT1167">
            <v>2272.5492380799992</v>
          </cell>
          <cell r="DU1167">
            <v>2176.0225619399994</v>
          </cell>
          <cell r="DV1167">
            <v>2948.5432889599992</v>
          </cell>
          <cell r="DW1167">
            <v>2731.3344204700006</v>
          </cell>
          <cell r="DX1167">
            <v>2715.9026799099997</v>
          </cell>
          <cell r="DY1167">
            <v>1635.9578420800001</v>
          </cell>
          <cell r="DZ1167">
            <v>1669.1046995400002</v>
          </cell>
          <cell r="EA1167">
            <v>1413.2699800100002</v>
          </cell>
          <cell r="EB1167">
            <v>2925.6090632999994</v>
          </cell>
          <cell r="EC1167">
            <v>1784.1681949000003</v>
          </cell>
          <cell r="ED1167">
            <v>1711.8961133000003</v>
          </cell>
          <cell r="EE1167">
            <v>26521.512305229997</v>
          </cell>
          <cell r="EF1167">
            <v>2619.4110293399999</v>
          </cell>
          <cell r="EG1167">
            <v>2177.4586328499995</v>
          </cell>
          <cell r="EH1167">
            <v>2182.7390258399992</v>
          </cell>
          <cell r="EI1167">
            <v>2995.7917044799992</v>
          </cell>
          <cell r="EJ1167">
            <v>2821.4998579000003</v>
          </cell>
          <cell r="EK1167">
            <v>2636.68372598</v>
          </cell>
          <cell r="EL1167">
            <v>1574.96457891</v>
          </cell>
          <cell r="EM1167">
            <v>1659.3171289500003</v>
          </cell>
          <cell r="EN1167">
            <v>1407.7625679799999</v>
          </cell>
          <cell r="EO1167">
            <v>2913.3459850299996</v>
          </cell>
          <cell r="EP1167">
            <v>1885.9403654800003</v>
          </cell>
          <cell r="EQ1167">
            <v>1646.5977024900001</v>
          </cell>
          <cell r="ER1167">
            <v>26526.697509860005</v>
          </cell>
          <cell r="ES1167">
            <v>2715.2097929900001</v>
          </cell>
          <cell r="ET1167">
            <v>2214.8536107800001</v>
          </cell>
          <cell r="EU1167">
            <v>2238.7155238200003</v>
          </cell>
          <cell r="EV1167">
            <v>2952.0116374499999</v>
          </cell>
          <cell r="EW1167">
            <v>2804.5222074599997</v>
          </cell>
          <cell r="EX1167">
            <v>2598.3140347899998</v>
          </cell>
          <cell r="EY1167">
            <v>1589.4246730300001</v>
          </cell>
          <cell r="EZ1167">
            <v>1568.3919856700004</v>
          </cell>
          <cell r="FA1167">
            <v>1559.9002038599999</v>
          </cell>
          <cell r="FB1167">
            <v>2741.5975642199996</v>
          </cell>
          <cell r="FC1167">
            <v>2040.4946704900003</v>
          </cell>
          <cell r="FD1167">
            <v>1503.2616053000004</v>
          </cell>
          <cell r="FE1167">
            <v>26571.646867529998</v>
          </cell>
          <cell r="FF1167">
            <v>2242.91361104</v>
          </cell>
          <cell r="FG1167">
            <v>2516.8216981299997</v>
          </cell>
          <cell r="FH1167">
            <v>2293.6406786799998</v>
          </cell>
          <cell r="FI1167">
            <v>2582.6898400299997</v>
          </cell>
          <cell r="FJ1167">
            <v>2808.0366655300008</v>
          </cell>
          <cell r="FK1167">
            <v>2690.5021669900007</v>
          </cell>
          <cell r="FL1167">
            <v>1893.4388794000001</v>
          </cell>
          <cell r="FM1167">
            <v>1568.56975575</v>
          </cell>
          <cell r="FN1167">
            <v>1537.0543699199998</v>
          </cell>
          <cell r="FO1167">
            <v>2848.621092119999</v>
          </cell>
          <cell r="FP1167">
            <v>1736.8876132900004</v>
          </cell>
          <cell r="FQ1167">
            <v>1852.4704966500001</v>
          </cell>
          <cell r="FR1167">
            <v>26530.04363312</v>
          </cell>
          <cell r="FS1167">
            <v>2357.3983772900001</v>
          </cell>
          <cell r="FT1167">
            <v>2378.5413597399997</v>
          </cell>
          <cell r="FU1167">
            <v>2277.5990571399993</v>
          </cell>
          <cell r="FV1167">
            <v>2695.4546014999996</v>
          </cell>
          <cell r="FW1167">
            <v>2856.4810049500006</v>
          </cell>
          <cell r="FX1167">
            <v>2745.5493302199998</v>
          </cell>
          <cell r="FY1167">
            <v>1718.0069008</v>
          </cell>
          <cell r="FZ1167">
            <v>1614.7587595900002</v>
          </cell>
          <cell r="GA1167">
            <v>1483.9358879900003</v>
          </cell>
          <cell r="GB1167">
            <v>2887.5428880199997</v>
          </cell>
          <cell r="GC1167">
            <v>1697.5270675900006</v>
          </cell>
          <cell r="GD1167">
            <v>1817.2483982900003</v>
          </cell>
          <cell r="GE1167">
            <v>26529.613595319999</v>
          </cell>
          <cell r="GF1167">
            <v>2377.3621785400005</v>
          </cell>
          <cell r="GG1167">
            <v>2376.0315008399998</v>
          </cell>
          <cell r="GH1167">
            <v>2244.5004594099992</v>
          </cell>
          <cell r="GI1167">
            <v>2787.0275662999998</v>
          </cell>
          <cell r="GJ1167">
            <v>2838.3485537600004</v>
          </cell>
          <cell r="GK1167">
            <v>2718.2265229499999</v>
          </cell>
          <cell r="GL1167">
            <v>1701.4097232500001</v>
          </cell>
          <cell r="GM1167">
            <v>1648.6496400800004</v>
          </cell>
          <cell r="GN1167">
            <v>1447.8663790799999</v>
          </cell>
          <cell r="GO1167">
            <v>2899.4781945099994</v>
          </cell>
          <cell r="GP1167">
            <v>1752.8257718300003</v>
          </cell>
          <cell r="GQ1167">
            <v>1737.88710477</v>
          </cell>
          <cell r="GR1167">
            <v>26536.272971589999</v>
          </cell>
          <cell r="GS1167">
            <v>2551.9148891000004</v>
          </cell>
          <cell r="GT1167">
            <v>2297.3095785899991</v>
          </cell>
          <cell r="GU1167">
            <v>2182.7390258399992</v>
          </cell>
          <cell r="GV1167">
            <v>2995.7917044799992</v>
          </cell>
          <cell r="GW1167">
            <v>2821.4998579000003</v>
          </cell>
          <cell r="GX1167">
            <v>2636.68372598</v>
          </cell>
          <cell r="GY1167">
            <v>1574.96457891</v>
          </cell>
          <cell r="GZ1167">
            <v>1659.3171289500003</v>
          </cell>
          <cell r="HA1167">
            <v>1407.7625679799999</v>
          </cell>
          <cell r="HB1167">
            <v>2913.3459850299996</v>
          </cell>
          <cell r="HC1167">
            <v>1885.9403654800003</v>
          </cell>
          <cell r="HD1167">
            <v>1609.0035633499999</v>
          </cell>
          <cell r="HE1167">
            <v>26562.030330919995</v>
          </cell>
          <cell r="HF1167">
            <v>2715.2097929900001</v>
          </cell>
          <cell r="HG1167">
            <v>2139.2578506199998</v>
          </cell>
          <cell r="HH1167">
            <v>2266.0345000399993</v>
          </cell>
          <cell r="HI1167">
            <v>2855.8380100999998</v>
          </cell>
          <cell r="HJ1167">
            <v>2945.34911293</v>
          </cell>
          <cell r="HK1167">
            <v>2594.45215792</v>
          </cell>
          <cell r="HL1167">
            <v>1489.9674281999999</v>
          </cell>
          <cell r="HM1167">
            <v>1675.0011389200004</v>
          </cell>
          <cell r="HN1167">
            <v>1415.87119738</v>
          </cell>
          <cell r="HO1167">
            <v>2885.6155307099993</v>
          </cell>
          <cell r="HP1167">
            <v>2038.1331045800005</v>
          </cell>
          <cell r="HQ1167">
            <v>1541.3005065300003</v>
          </cell>
          <cell r="HR1167">
            <v>26576.94805929</v>
          </cell>
          <cell r="HS1167">
            <v>2120.2715377600002</v>
          </cell>
          <cell r="HT1167">
            <v>2578.0837909699994</v>
          </cell>
          <cell r="HU1167">
            <v>2369.1072832799996</v>
          </cell>
          <cell r="HV1167">
            <v>2467.8024150299998</v>
          </cell>
          <cell r="HW1167">
            <v>2810.0359337400005</v>
          </cell>
          <cell r="HX1167">
            <v>2728.5641645700007</v>
          </cell>
          <cell r="HY1167">
            <v>1957.8558361299999</v>
          </cell>
          <cell r="HZ1167">
            <v>1478.0939808300002</v>
          </cell>
          <cell r="IA1167">
            <v>1521.3222894399998</v>
          </cell>
          <cell r="IB1167">
            <v>2940.9178916699993</v>
          </cell>
          <cell r="IC1167">
            <v>1722.0226964000003</v>
          </cell>
          <cell r="ID1167">
            <v>1882.8702394699999</v>
          </cell>
          <cell r="IE1167">
            <v>26571.646867529998</v>
          </cell>
          <cell r="IF1167">
            <v>2242.91361104</v>
          </cell>
          <cell r="IG1167">
            <v>2516.8216981299997</v>
          </cell>
          <cell r="IH1167">
            <v>2293.6406786799998</v>
          </cell>
          <cell r="II1167">
            <v>2582.6898400299997</v>
          </cell>
          <cell r="IJ1167">
            <v>2808.0366655300008</v>
          </cell>
          <cell r="IK1167">
            <v>2690.5021669900007</v>
          </cell>
          <cell r="IL1167">
            <v>1893.4388794000001</v>
          </cell>
          <cell r="IM1167">
            <v>1568.56975575</v>
          </cell>
          <cell r="IN1167">
            <v>1537.0543699199998</v>
          </cell>
          <cell r="IO1167">
            <v>2848.621092119999</v>
          </cell>
          <cell r="IP1167">
            <v>1736.8876132900004</v>
          </cell>
          <cell r="IQ1167">
            <v>1852.4704966500001</v>
          </cell>
          <cell r="IR1167">
            <v>26530.043633119996</v>
          </cell>
          <cell r="IS1167">
            <v>2357.3983772900001</v>
          </cell>
          <cell r="IT1167">
            <v>2413.0172865299996</v>
          </cell>
          <cell r="IU1167">
            <v>2244.5004594099992</v>
          </cell>
          <cell r="IV1167">
            <v>2787.0275662999998</v>
          </cell>
          <cell r="IW1167">
            <v>2838.3485537600004</v>
          </cell>
          <cell r="IX1167">
            <v>2718.2265229499999</v>
          </cell>
          <cell r="IY1167">
            <v>1701.4097232500001</v>
          </cell>
          <cell r="IZ1167">
            <v>1648.6496400800004</v>
          </cell>
          <cell r="JA1167">
            <v>1447.8663790799999</v>
          </cell>
          <cell r="JB1167">
            <v>2899.4781945099994</v>
          </cell>
          <cell r="JC1167">
            <v>1752.8257718300003</v>
          </cell>
          <cell r="JD1167">
            <v>1721.2951581299999</v>
          </cell>
          <cell r="JE1167">
            <v>0</v>
          </cell>
        </row>
        <row r="1169">
          <cell r="F1169">
            <v>2500.1606032799464</v>
          </cell>
          <cell r="G1169">
            <v>2521.7364312501159</v>
          </cell>
          <cell r="H1169">
            <v>2236.0982114400249</v>
          </cell>
          <cell r="I1169">
            <v>2103.0312771799508</v>
          </cell>
          <cell r="J1169">
            <v>2583.6068760298658</v>
          </cell>
          <cell r="K1169">
            <v>2592.1993369301781</v>
          </cell>
          <cell r="L1169">
            <v>1913.7681304400321</v>
          </cell>
          <cell r="M1169">
            <v>1461.7647322099656</v>
          </cell>
          <cell r="N1169">
            <v>1382.1807093499228</v>
          </cell>
          <cell r="O1169">
            <v>2430.9400871398393</v>
          </cell>
          <cell r="P1169">
            <v>1648.4752094701398</v>
          </cell>
          <cell r="Q1169">
            <v>1236.0853294397239</v>
          </cell>
          <cell r="R1169">
            <v>24490.76266654022</v>
          </cell>
          <cell r="S1169">
            <v>2077.3330861299764</v>
          </cell>
          <cell r="T1169">
            <v>2374.8388062500162</v>
          </cell>
          <cell r="U1169">
            <v>1634.7086343201809</v>
          </cell>
          <cell r="V1169">
            <v>2409.0679376702756</v>
          </cell>
          <cell r="W1169">
            <v>2383.970526810037</v>
          </cell>
          <cell r="X1169">
            <v>2588.8471288499422</v>
          </cell>
          <cell r="Y1169">
            <v>1895.325670610182</v>
          </cell>
          <cell r="Z1169">
            <v>1464.579125299817</v>
          </cell>
          <cell r="AA1169">
            <v>1564.1401740498841</v>
          </cell>
          <cell r="AB1169">
            <v>2565.3836090897676</v>
          </cell>
          <cell r="AC1169">
            <v>1729.5164716900326</v>
          </cell>
          <cell r="AD1169">
            <v>1803.0514957699925</v>
          </cell>
          <cell r="AE1169">
            <v>25818.31293015182</v>
          </cell>
          <cell r="AF1169">
            <v>2318.6826181798242</v>
          </cell>
          <cell r="AG1169">
            <v>2262.3550074801315</v>
          </cell>
          <cell r="AH1169">
            <v>2176.9267852802295</v>
          </cell>
          <cell r="AI1169">
            <v>2571.5577033101581</v>
          </cell>
          <cell r="AJ1169">
            <v>2648.820223349845</v>
          </cell>
          <cell r="AK1169">
            <v>2695.6089130002074</v>
          </cell>
          <cell r="AL1169">
            <v>1720.4400244900025</v>
          </cell>
          <cell r="AM1169">
            <v>1615.4341960800812</v>
          </cell>
          <cell r="AN1169">
            <v>1497.8347474900074</v>
          </cell>
          <cell r="AO1169">
            <v>2926.1711239104625</v>
          </cell>
          <cell r="AP1169">
            <v>1706.539627879858</v>
          </cell>
          <cell r="AQ1169">
            <v>1677.9419597000815</v>
          </cell>
          <cell r="AR1169">
            <v>27529.290847061202</v>
          </cell>
          <cell r="AS1169">
            <v>2741.6268642102368</v>
          </cell>
          <cell r="AT1169">
            <v>2662.6565017800312</v>
          </cell>
          <cell r="AU1169">
            <v>2014.6448169897776</v>
          </cell>
          <cell r="AV1169">
            <v>2970.4829984500539</v>
          </cell>
          <cell r="AW1169">
            <v>2769.6182352500036</v>
          </cell>
          <cell r="AX1169">
            <v>2864.5251452801749</v>
          </cell>
          <cell r="AY1169">
            <v>1701.6032929499634</v>
          </cell>
          <cell r="AZ1169">
            <v>1707.6404697699472</v>
          </cell>
          <cell r="BA1169">
            <v>1478.5841634899843</v>
          </cell>
          <cell r="BB1169">
            <v>3252.4441220799927</v>
          </cell>
          <cell r="BC1169">
            <v>1226.9396517400164</v>
          </cell>
          <cell r="BD1169">
            <v>2138.5245850699721</v>
          </cell>
          <cell r="BE1169">
            <v>27654.578490059823</v>
          </cell>
          <cell r="BF1169">
            <v>3047.8078728199471</v>
          </cell>
          <cell r="BG1169">
            <v>2134.5218844600022</v>
          </cell>
          <cell r="BH1169">
            <v>2346.1492344499566</v>
          </cell>
          <cell r="BI1169">
            <v>3125.5512724600267</v>
          </cell>
          <cell r="BJ1169">
            <v>2983.0734935398214</v>
          </cell>
          <cell r="BK1169">
            <v>2717.4135991299991</v>
          </cell>
          <cell r="BL1169">
            <v>1616.5899844400119</v>
          </cell>
          <cell r="BM1169">
            <v>1681.7545730702113</v>
          </cell>
          <cell r="BN1169">
            <v>1279.3561551398598</v>
          </cell>
          <cell r="BO1169">
            <v>2946.4093406200409</v>
          </cell>
          <cell r="BP1169">
            <v>2097.2770144301467</v>
          </cell>
          <cell r="BQ1169">
            <v>1678.6740655000322</v>
          </cell>
          <cell r="BR1169">
            <v>27345.23201889731</v>
          </cell>
          <cell r="BS1169">
            <v>2960.3792792800814</v>
          </cell>
          <cell r="BT1169">
            <v>2404.4581425199285</v>
          </cell>
          <cell r="BU1169">
            <v>2338.7692066701129</v>
          </cell>
          <cell r="BV1169">
            <v>2674.9829408598598</v>
          </cell>
          <cell r="BW1169">
            <v>2883.2158409601543</v>
          </cell>
          <cell r="BX1169">
            <v>2630.8973801301327</v>
          </cell>
          <cell r="BY1169">
            <v>1523.5972651997581</v>
          </cell>
          <cell r="BZ1169">
            <v>1711.5526106699836</v>
          </cell>
          <cell r="CA1169">
            <v>1407.4076172797941</v>
          </cell>
          <cell r="CB1169">
            <v>2849.8483350600582</v>
          </cell>
          <cell r="CC1169">
            <v>2132.671805789927</v>
          </cell>
          <cell r="CD1169">
            <v>1827.4515944799641</v>
          </cell>
          <cell r="CE1169">
            <v>30891.467813698575</v>
          </cell>
          <cell r="CF1169">
            <v>2529.2694180000108</v>
          </cell>
          <cell r="CG1169">
            <v>3680.799863130087</v>
          </cell>
          <cell r="CH1169">
            <v>1920.4293778401334</v>
          </cell>
          <cell r="CI1169">
            <v>1815.4495154700708</v>
          </cell>
          <cell r="CJ1169">
            <v>3274.2320488998666</v>
          </cell>
          <cell r="CK1169">
            <v>3170.603967949748</v>
          </cell>
          <cell r="CL1169">
            <v>1977.6248034299351</v>
          </cell>
          <cell r="CM1169">
            <v>1114.5736018200405</v>
          </cell>
          <cell r="CN1169">
            <v>1430.3203667900525</v>
          </cell>
          <cell r="CO1169">
            <v>2136.3827347299084</v>
          </cell>
          <cell r="CP1169">
            <v>3471.1861976099899</v>
          </cell>
          <cell r="CQ1169">
            <v>4370.595918029896</v>
          </cell>
          <cell r="CR1169">
            <v>21435.300432408229</v>
          </cell>
          <cell r="CS1169">
            <v>3835.5565232099034</v>
          </cell>
          <cell r="CT1169">
            <v>2831.7777305698255</v>
          </cell>
          <cell r="CU1169">
            <v>1607.0773957802448</v>
          </cell>
          <cell r="CV1169">
            <v>2530.7392498501576</v>
          </cell>
          <cell r="CW1169">
            <v>2856.9404910600279</v>
          </cell>
          <cell r="CX1169">
            <v>1638.6377430502325</v>
          </cell>
          <cell r="CY1169">
            <v>1592.8740772898309</v>
          </cell>
          <cell r="CZ1169">
            <v>1550.1212856499478</v>
          </cell>
          <cell r="DA1169">
            <v>878.11221019015647</v>
          </cell>
          <cell r="DB1169">
            <v>2484.0907981197815</v>
          </cell>
          <cell r="DC1169">
            <v>589.17789074988104</v>
          </cell>
          <cell r="DD1169">
            <v>-959.8049631100148</v>
          </cell>
          <cell r="DE1169">
            <v>23949.335284901783</v>
          </cell>
          <cell r="DF1169">
            <v>227.72752941993531</v>
          </cell>
          <cell r="DG1169">
            <v>2818.3613867202075</v>
          </cell>
          <cell r="DH1169">
            <v>2434.011505929986</v>
          </cell>
          <cell r="DI1169">
            <v>2688.2192100998946</v>
          </cell>
          <cell r="DJ1169">
            <v>3931.5100489398465</v>
          </cell>
          <cell r="DK1169">
            <v>2468.0962432199158</v>
          </cell>
          <cell r="DL1169">
            <v>1785.6608886499889</v>
          </cell>
          <cell r="DM1169">
            <v>2144.4024670100771</v>
          </cell>
          <cell r="DN1169">
            <v>1805.0906484501902</v>
          </cell>
          <cell r="DO1169">
            <v>2193.3778151199222</v>
          </cell>
          <cell r="DP1169">
            <v>2274.012566830148</v>
          </cell>
          <cell r="DQ1169">
            <v>-821.13502548995893</v>
          </cell>
          <cell r="DR1169">
            <v>28443.284783164039</v>
          </cell>
          <cell r="DS1169">
            <v>1556.2355343999807</v>
          </cell>
          <cell r="DT1169">
            <v>2333.4625347000547</v>
          </cell>
          <cell r="DU1169">
            <v>3827.0875384297688</v>
          </cell>
          <cell r="DV1169">
            <v>3425.3863757199142</v>
          </cell>
          <cell r="DW1169">
            <v>2843.2218601398636</v>
          </cell>
          <cell r="DX1169">
            <v>3305.5244574099779</v>
          </cell>
          <cell r="DY1169">
            <v>1388.3373302896507</v>
          </cell>
          <cell r="DZ1169">
            <v>1258.8854435798712</v>
          </cell>
          <cell r="EA1169">
            <v>1548.8214074400021</v>
          </cell>
          <cell r="EB1169">
            <v>3256.616120770108</v>
          </cell>
          <cell r="EC1169">
            <v>2055.4280288700247</v>
          </cell>
          <cell r="ED1169">
            <v>1644.2781514199451</v>
          </cell>
          <cell r="EE1169">
            <v>29343.111176704988</v>
          </cell>
          <cell r="EF1169">
            <v>2827.8507482499117</v>
          </cell>
          <cell r="EG1169">
            <v>2765.8780757997883</v>
          </cell>
          <cell r="EH1169">
            <v>2311.1166318401229</v>
          </cell>
          <cell r="EI1169">
            <v>2324.162881050026</v>
          </cell>
          <cell r="EJ1169">
            <v>2776.7606089301407</v>
          </cell>
          <cell r="EK1169">
            <v>1910.9622045301367</v>
          </cell>
          <cell r="EL1169">
            <v>1471.6356777597684</v>
          </cell>
          <cell r="EM1169">
            <v>1545.8352608899586</v>
          </cell>
          <cell r="EN1169">
            <v>1135.3293750600424</v>
          </cell>
          <cell r="EO1169">
            <v>3106.9668297600001</v>
          </cell>
          <cell r="EP1169">
            <v>3741.9372142900247</v>
          </cell>
          <cell r="EQ1169">
            <v>3424.6756685400615</v>
          </cell>
          <cell r="ER1169">
            <v>22397.741850042716</v>
          </cell>
          <cell r="ES1169">
            <v>3035.2494546899106</v>
          </cell>
          <cell r="ET1169">
            <v>827.15305682993494</v>
          </cell>
          <cell r="EU1169">
            <v>1870.6302567500388</v>
          </cell>
          <cell r="EV1169">
            <v>1865.5011785500683</v>
          </cell>
          <cell r="EW1169">
            <v>1060.4448263298254</v>
          </cell>
          <cell r="EX1169">
            <v>368.35863772011362</v>
          </cell>
          <cell r="EY1169">
            <v>2634.0969704999588</v>
          </cell>
          <cell r="EZ1169">
            <v>341.26010414981283</v>
          </cell>
          <cell r="FA1169">
            <v>2296.627091309987</v>
          </cell>
          <cell r="FB1169">
            <v>2954.2088180099381</v>
          </cell>
          <cell r="FC1169">
            <v>1706.0012663599337</v>
          </cell>
          <cell r="FD1169">
            <v>3438.2101888400503</v>
          </cell>
          <cell r="FE1169">
            <v>26179.625618500635</v>
          </cell>
          <cell r="FF1169">
            <v>1733.9348704100121</v>
          </cell>
          <cell r="FG1169">
            <v>3913.2494914099807</v>
          </cell>
          <cell r="FH1169">
            <v>1079.6278640701203</v>
          </cell>
          <cell r="FI1169">
            <v>2399.4331216498977</v>
          </cell>
          <cell r="FJ1169">
            <v>1418.3611477001105</v>
          </cell>
          <cell r="FK1169">
            <v>3230.3283520799596</v>
          </cell>
          <cell r="FL1169">
            <v>2242.1854544300586</v>
          </cell>
          <cell r="FM1169">
            <v>1353.9638223501388</v>
          </cell>
          <cell r="FN1169">
            <v>2057.9090618999908</v>
          </cell>
          <cell r="FO1169">
            <v>1769.2452499701176</v>
          </cell>
          <cell r="FP1169">
            <v>1129.561171219917</v>
          </cell>
          <cell r="FQ1169">
            <v>3851.8260113097494</v>
          </cell>
          <cell r="FR1169">
            <v>32008.916275408119</v>
          </cell>
          <cell r="FS1169">
            <v>2450.7975863700267</v>
          </cell>
          <cell r="FT1169">
            <v>1358.4042428100947</v>
          </cell>
          <cell r="FU1169">
            <v>3413.2903280099854</v>
          </cell>
          <cell r="FV1169">
            <v>3438.2832737698918</v>
          </cell>
          <cell r="FW1169">
            <v>1847.8967420100234</v>
          </cell>
          <cell r="FX1169">
            <v>2688.4712935900316</v>
          </cell>
          <cell r="FY1169">
            <v>977.97845098981634</v>
          </cell>
          <cell r="FZ1169">
            <v>834.09997801994905</v>
          </cell>
          <cell r="GA1169">
            <v>1211.1953845199896</v>
          </cell>
          <cell r="GB1169">
            <v>2054.5150616500759</v>
          </cell>
          <cell r="GC1169">
            <v>5367.5167761000339</v>
          </cell>
          <cell r="GD1169">
            <v>6366.4671575700631</v>
          </cell>
          <cell r="GE1169">
            <v>23142.633165029809</v>
          </cell>
          <cell r="GF1169">
            <v>5593.4089056098601</v>
          </cell>
          <cell r="GG1169">
            <v>1669.7848520199768</v>
          </cell>
          <cell r="GH1169">
            <v>1190.5024673400912</v>
          </cell>
          <cell r="GI1169">
            <v>3835.8696360702161</v>
          </cell>
          <cell r="GJ1169">
            <v>2564.9084244999103</v>
          </cell>
          <cell r="GK1169">
            <v>3057.1029762101825</v>
          </cell>
          <cell r="GL1169">
            <v>1468.8071847998071</v>
          </cell>
          <cell r="GM1169">
            <v>2313.5230161696672</v>
          </cell>
          <cell r="GN1169">
            <v>949.82542062003631</v>
          </cell>
          <cell r="GO1169">
            <v>1699.0738841999555</v>
          </cell>
          <cell r="GP1169">
            <v>219.16425278014503</v>
          </cell>
          <cell r="GQ1169">
            <v>-1419.3378552898066</v>
          </cell>
          <cell r="GR1169">
            <v>4319.6529492884874</v>
          </cell>
          <cell r="GS1169">
            <v>-3519.6524341199547</v>
          </cell>
          <cell r="GT1169">
            <v>2309.7939199198736</v>
          </cell>
          <cell r="GU1169">
            <v>3922.9643953299383</v>
          </cell>
          <cell r="GV1169">
            <v>992.72744537005201</v>
          </cell>
          <cell r="GW1169">
            <v>2806.4396212701686</v>
          </cell>
          <cell r="GX1169">
            <v>3013.2016298000235</v>
          </cell>
          <cell r="GY1169">
            <v>2529.4823597101495</v>
          </cell>
          <cell r="GZ1169">
            <v>332.86424754024483</v>
          </cell>
          <cell r="HA1169">
            <v>-171.64908517000731</v>
          </cell>
          <cell r="HB1169">
            <v>1322.2468061200343</v>
          </cell>
          <cell r="HC1169">
            <v>-4961.0844346400118</v>
          </cell>
          <cell r="HD1169">
            <v>-4257.6815218400443</v>
          </cell>
          <cell r="HE1169">
            <v>27994.158852379769</v>
          </cell>
          <cell r="HF1169">
            <v>4864.9929470501374</v>
          </cell>
          <cell r="HG1169">
            <v>652.79854477988556</v>
          </cell>
          <cell r="HH1169">
            <v>3255.784825259936</v>
          </cell>
          <cell r="HI1169">
            <v>1401.9512088799383</v>
          </cell>
          <cell r="HJ1169">
            <v>4328.2485614900943</v>
          </cell>
          <cell r="HK1169">
            <v>1304.0902426599059</v>
          </cell>
          <cell r="HL1169">
            <v>568.38354087993503</v>
          </cell>
          <cell r="HM1169">
            <v>2993.6826470899396</v>
          </cell>
          <cell r="HN1169">
            <v>1053.7786793898558</v>
          </cell>
          <cell r="HO1169">
            <v>2971.0327017799718</v>
          </cell>
          <cell r="HP1169">
            <v>-2026.8658638900379</v>
          </cell>
          <cell r="HQ1169">
            <v>6626.2808170100907</v>
          </cell>
          <cell r="HR1169">
            <v>37628.863105589524</v>
          </cell>
          <cell r="HS1169">
            <v>3766.8028602600098</v>
          </cell>
          <cell r="HT1169">
            <v>8487.287664399948</v>
          </cell>
          <cell r="HU1169">
            <v>2387.9396425200393</v>
          </cell>
          <cell r="HV1169">
            <v>4025.2662952098763</v>
          </cell>
          <cell r="HW1169">
            <v>4068.9861006201245</v>
          </cell>
          <cell r="HX1169">
            <v>2950.2537913799752</v>
          </cell>
          <cell r="HY1169">
            <v>1103.4304836199153</v>
          </cell>
          <cell r="HZ1169">
            <v>765.57545838004444</v>
          </cell>
          <cell r="IA1169">
            <v>1617.5767752500251</v>
          </cell>
          <cell r="IB1169">
            <v>2488.1934617599472</v>
          </cell>
          <cell r="IC1169">
            <v>2754.5677496598801</v>
          </cell>
          <cell r="ID1169">
            <v>3212.9828225298552</v>
          </cell>
          <cell r="IE1169">
            <v>20668.212632777169</v>
          </cell>
          <cell r="IF1169">
            <v>447.04621101007797</v>
          </cell>
          <cell r="IG1169">
            <v>1840.1688183998922</v>
          </cell>
          <cell r="IH1169">
            <v>2356.1548456801102</v>
          </cell>
          <cell r="II1169">
            <v>519.32746952003799</v>
          </cell>
          <cell r="IJ1169">
            <v>2812.1562700099312</v>
          </cell>
          <cell r="IK1169">
            <v>2432.5593272000551</v>
          </cell>
          <cell r="IL1169">
            <v>2333.6511554899625</v>
          </cell>
          <cell r="IM1169">
            <v>1213.3507148899371</v>
          </cell>
          <cell r="IN1169">
            <v>1583.897239630227</v>
          </cell>
          <cell r="IO1169">
            <v>2685.4613616499119</v>
          </cell>
          <cell r="IP1169">
            <v>-1056.8036037499551</v>
          </cell>
          <cell r="IQ1169">
            <v>3501.2428230498917</v>
          </cell>
          <cell r="IR1169">
            <v>21163.509686028585</v>
          </cell>
          <cell r="IS1169">
            <v>1613.2294757199707</v>
          </cell>
          <cell r="IT1169">
            <v>500.62230888998602</v>
          </cell>
          <cell r="IU1169">
            <v>2978.2659270300064</v>
          </cell>
          <cell r="IV1169">
            <v>706.54826704016887</v>
          </cell>
          <cell r="IW1169">
            <v>2691.452868389897</v>
          </cell>
          <cell r="IX1169">
            <v>3067.3603219100041</v>
          </cell>
          <cell r="IY1169">
            <v>1404.2886520600878</v>
          </cell>
          <cell r="IZ1169">
            <v>2513.7459394499892</v>
          </cell>
          <cell r="JA1169">
            <v>1601.0005198399303</v>
          </cell>
          <cell r="JB1169">
            <v>3955.3479629899375</v>
          </cell>
          <cell r="JC1169">
            <v>-1004.3423319599824</v>
          </cell>
          <cell r="JD1169">
            <v>1135.9897746698698</v>
          </cell>
          <cell r="JE1169">
            <v>0</v>
          </cell>
        </row>
        <row r="1172">
          <cell r="D1172" t="str">
            <v>CL_.EX.BDG._.___.JimBridger 0</v>
          </cell>
          <cell r="F1172">
            <v>9.9999999999997868E-3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-9.9999999999997868E-3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0</v>
          </cell>
          <cell r="R1172">
            <v>0</v>
          </cell>
          <cell r="S1172">
            <v>-1.0000000000000675E-2</v>
          </cell>
          <cell r="T1172">
            <v>-9.9999999999988987E-3</v>
          </cell>
          <cell r="U1172">
            <v>0</v>
          </cell>
          <cell r="V1172">
            <v>-9.9999999999988987E-3</v>
          </cell>
          <cell r="W1172">
            <v>0</v>
          </cell>
          <cell r="X1172">
            <v>-1.0000000000000675E-2</v>
          </cell>
          <cell r="Y1172">
            <v>9.9999999999988987E-3</v>
          </cell>
          <cell r="Z1172">
            <v>0</v>
          </cell>
          <cell r="AA1172">
            <v>1.9999999999999574E-2</v>
          </cell>
          <cell r="AB1172">
            <v>9.9999999999997868E-3</v>
          </cell>
          <cell r="AC1172">
            <v>0</v>
          </cell>
          <cell r="AD1172">
            <v>0</v>
          </cell>
          <cell r="AE1172">
            <v>-1.9999999999996021E-2</v>
          </cell>
          <cell r="AF1172">
            <v>0</v>
          </cell>
          <cell r="AG1172">
            <v>-3.0000000000000249E-2</v>
          </cell>
          <cell r="AH1172">
            <v>0</v>
          </cell>
          <cell r="AI1172">
            <v>-9.9999999999997868E-3</v>
          </cell>
          <cell r="AJ1172">
            <v>0</v>
          </cell>
          <cell r="AK1172">
            <v>0</v>
          </cell>
          <cell r="AL1172">
            <v>2.0000000000000462E-2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1.999999999998181E-2</v>
          </cell>
          <cell r="AS1172">
            <v>0</v>
          </cell>
          <cell r="AT1172">
            <v>3.0000000000000249E-2</v>
          </cell>
          <cell r="AU1172">
            <v>-1.9999999999998685E-2</v>
          </cell>
          <cell r="AV1172">
            <v>-2.0000000000000462E-2</v>
          </cell>
          <cell r="AW1172">
            <v>-2.0000000000000462E-2</v>
          </cell>
          <cell r="AX1172">
            <v>4.0000000000000036E-2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9.9999999999997868E-3</v>
          </cell>
          <cell r="BD1172">
            <v>0</v>
          </cell>
          <cell r="BE1172">
            <v>9.9999999999909051E-3</v>
          </cell>
          <cell r="BF1172">
            <v>0</v>
          </cell>
          <cell r="BG1172">
            <v>0</v>
          </cell>
          <cell r="BH1172">
            <v>0</v>
          </cell>
          <cell r="BI1172">
            <v>9.9999999999997868E-3</v>
          </cell>
          <cell r="BJ1172">
            <v>0</v>
          </cell>
          <cell r="BK1172">
            <v>0</v>
          </cell>
          <cell r="BL1172">
            <v>0</v>
          </cell>
          <cell r="BM1172">
            <v>0</v>
          </cell>
          <cell r="BN1172">
            <v>0</v>
          </cell>
          <cell r="BO1172">
            <v>0</v>
          </cell>
          <cell r="BP1172">
            <v>0</v>
          </cell>
          <cell r="BQ1172">
            <v>0</v>
          </cell>
          <cell r="BR1172">
            <v>-0.10000000000000853</v>
          </cell>
          <cell r="BS1172">
            <v>0</v>
          </cell>
          <cell r="BT1172">
            <v>0</v>
          </cell>
          <cell r="BU1172">
            <v>-1.9999999999999574E-2</v>
          </cell>
          <cell r="BV1172">
            <v>-6.0000000000000497E-2</v>
          </cell>
          <cell r="BW1172">
            <v>-9.9999999999988987E-3</v>
          </cell>
          <cell r="BX1172">
            <v>0</v>
          </cell>
          <cell r="BY1172">
            <v>0</v>
          </cell>
          <cell r="BZ1172">
            <v>0</v>
          </cell>
          <cell r="CA1172">
            <v>0</v>
          </cell>
          <cell r="CB1172">
            <v>-9.9999999999997868E-3</v>
          </cell>
          <cell r="CC1172">
            <v>0</v>
          </cell>
          <cell r="CD1172">
            <v>0</v>
          </cell>
          <cell r="CE1172">
            <v>-3.0000000000001137E-2</v>
          </cell>
          <cell r="CF1172">
            <v>0</v>
          </cell>
          <cell r="CG1172">
            <v>-9.9999999999997868E-3</v>
          </cell>
          <cell r="CH1172">
            <v>0</v>
          </cell>
          <cell r="CI1172">
            <v>-1.0000000000000675E-2</v>
          </cell>
          <cell r="CJ1172">
            <v>0</v>
          </cell>
          <cell r="CK1172">
            <v>-9.9999999999997868E-3</v>
          </cell>
          <cell r="CL1172">
            <v>0</v>
          </cell>
          <cell r="CM1172">
            <v>0</v>
          </cell>
          <cell r="CN1172">
            <v>0</v>
          </cell>
          <cell r="CO1172">
            <v>0</v>
          </cell>
          <cell r="CP1172">
            <v>0</v>
          </cell>
          <cell r="CQ1172">
            <v>0</v>
          </cell>
          <cell r="CR1172">
            <v>2.0000000000010232E-2</v>
          </cell>
          <cell r="CS1172">
            <v>0</v>
          </cell>
          <cell r="CT1172">
            <v>0</v>
          </cell>
          <cell r="CU1172">
            <v>0</v>
          </cell>
          <cell r="CV1172">
            <v>0</v>
          </cell>
          <cell r="CW1172">
            <v>9.9999999999997868E-3</v>
          </cell>
          <cell r="CX1172">
            <v>-9.9999999999997868E-3</v>
          </cell>
          <cell r="CY1172">
            <v>0</v>
          </cell>
          <cell r="CZ1172">
            <v>0</v>
          </cell>
          <cell r="DA1172">
            <v>1.0000000000000675E-2</v>
          </cell>
          <cell r="DB1172">
            <v>9.9999999999997868E-3</v>
          </cell>
          <cell r="DC1172">
            <v>0</v>
          </cell>
          <cell r="DD1172">
            <v>0</v>
          </cell>
          <cell r="DE1172">
            <v>0</v>
          </cell>
          <cell r="DF1172">
            <v>0</v>
          </cell>
          <cell r="DG1172">
            <v>0</v>
          </cell>
          <cell r="DH1172">
            <v>-9.9999999999997868E-3</v>
          </cell>
          <cell r="DI1172">
            <v>0</v>
          </cell>
          <cell r="DJ1172">
            <v>2.0000000000000462E-2</v>
          </cell>
          <cell r="DK1172">
            <v>-9.9999999999997868E-3</v>
          </cell>
          <cell r="DL1172">
            <v>0</v>
          </cell>
          <cell r="DM1172">
            <v>0</v>
          </cell>
          <cell r="DN1172">
            <v>0</v>
          </cell>
          <cell r="DO1172">
            <v>0</v>
          </cell>
          <cell r="DP1172">
            <v>0</v>
          </cell>
          <cell r="DQ1172">
            <v>0</v>
          </cell>
          <cell r="DR1172">
            <v>1.0000000000005116E-2</v>
          </cell>
          <cell r="DS1172">
            <v>0</v>
          </cell>
          <cell r="DT1172">
            <v>0</v>
          </cell>
          <cell r="DU1172">
            <v>0</v>
          </cell>
          <cell r="DV1172">
            <v>0</v>
          </cell>
          <cell r="DW1172">
            <v>9.9999999999988987E-3</v>
          </cell>
          <cell r="DX1172">
            <v>0</v>
          </cell>
          <cell r="DY1172">
            <v>0</v>
          </cell>
          <cell r="DZ1172">
            <v>0</v>
          </cell>
          <cell r="EA1172">
            <v>0</v>
          </cell>
          <cell r="EB1172">
            <v>0</v>
          </cell>
          <cell r="EC1172">
            <v>0</v>
          </cell>
          <cell r="ED1172">
            <v>0</v>
          </cell>
          <cell r="EE1172">
            <v>0</v>
          </cell>
          <cell r="EF1172">
            <v>0</v>
          </cell>
          <cell r="EG1172">
            <v>0</v>
          </cell>
          <cell r="EH1172">
            <v>0</v>
          </cell>
          <cell r="EI1172">
            <v>0</v>
          </cell>
          <cell r="EJ1172">
            <v>0</v>
          </cell>
          <cell r="EK1172">
            <v>0</v>
          </cell>
          <cell r="EL1172">
            <v>0</v>
          </cell>
          <cell r="EM1172">
            <v>0</v>
          </cell>
          <cell r="EN1172">
            <v>0</v>
          </cell>
          <cell r="EO1172">
            <v>0</v>
          </cell>
          <cell r="EP1172">
            <v>0</v>
          </cell>
          <cell r="EQ1172">
            <v>0</v>
          </cell>
          <cell r="ER1172">
            <v>0.39000000000001478</v>
          </cell>
          <cell r="ES1172">
            <v>0.84000000000000075</v>
          </cell>
          <cell r="ET1172">
            <v>-9.9999999999997868E-3</v>
          </cell>
          <cell r="EU1172">
            <v>-2.000000000000135E-2</v>
          </cell>
          <cell r="EV1172">
            <v>-3.0000000000000249E-2</v>
          </cell>
          <cell r="EW1172">
            <v>-1.9999999999999574E-2</v>
          </cell>
          <cell r="EX1172">
            <v>2.0000000000000462E-2</v>
          </cell>
          <cell r="EY1172">
            <v>-3.0000000000000249E-2</v>
          </cell>
          <cell r="EZ1172">
            <v>-2.9999999999999361E-2</v>
          </cell>
          <cell r="FA1172">
            <v>3.9999999999999147E-2</v>
          </cell>
          <cell r="FB1172">
            <v>-0.40999999999999925</v>
          </cell>
          <cell r="FC1172">
            <v>4.0000000000000036E-2</v>
          </cell>
          <cell r="FD1172">
            <v>0</v>
          </cell>
          <cell r="FE1172">
            <v>-0.14000000000000057</v>
          </cell>
          <cell r="FF1172">
            <v>5.9999999999999609E-2</v>
          </cell>
          <cell r="FG1172">
            <v>2.9999999999999361E-2</v>
          </cell>
          <cell r="FH1172">
            <v>1.0000000000000675E-2</v>
          </cell>
          <cell r="FI1172">
            <v>1.9999999999998685E-2</v>
          </cell>
          <cell r="FJ1172">
            <v>9.9999999999988987E-3</v>
          </cell>
          <cell r="FK1172">
            <v>-0.14999999999999947</v>
          </cell>
          <cell r="FL1172">
            <v>-1.0000000000000675E-2</v>
          </cell>
          <cell r="FM1172">
            <v>0</v>
          </cell>
          <cell r="FN1172">
            <v>0</v>
          </cell>
          <cell r="FO1172">
            <v>-0.11000000000000121</v>
          </cell>
          <cell r="FP1172">
            <v>0</v>
          </cell>
          <cell r="FQ1172">
            <v>0</v>
          </cell>
          <cell r="FR1172">
            <v>-0.30999999999998806</v>
          </cell>
          <cell r="FS1172">
            <v>-2.0000000000000462E-2</v>
          </cell>
          <cell r="FT1172">
            <v>-2.9999999999998472E-2</v>
          </cell>
          <cell r="FU1172">
            <v>2.0000000000000462E-2</v>
          </cell>
          <cell r="FV1172">
            <v>-1.0000000000000675E-2</v>
          </cell>
          <cell r="FW1172">
            <v>-5.9999999999998721E-2</v>
          </cell>
          <cell r="FX1172">
            <v>-0.12000000000000011</v>
          </cell>
          <cell r="FY1172">
            <v>-9.9999999999988987E-3</v>
          </cell>
          <cell r="FZ1172">
            <v>0</v>
          </cell>
          <cell r="GA1172">
            <v>-1.9999999999998685E-2</v>
          </cell>
          <cell r="GB1172">
            <v>-6.0000000000000497E-2</v>
          </cell>
          <cell r="GC1172">
            <v>0</v>
          </cell>
          <cell r="GD1172">
            <v>0</v>
          </cell>
          <cell r="GE1172">
            <v>-0.14999999999999147</v>
          </cell>
          <cell r="GF1172">
            <v>0</v>
          </cell>
          <cell r="GG1172">
            <v>0</v>
          </cell>
          <cell r="GH1172">
            <v>-1.9999999999999574E-2</v>
          </cell>
          <cell r="GI1172">
            <v>2.9999999999999361E-2</v>
          </cell>
          <cell r="GJ1172">
            <v>-3.0000000000000249E-2</v>
          </cell>
          <cell r="GK1172">
            <v>-0.16000000000000014</v>
          </cell>
          <cell r="GL1172">
            <v>0</v>
          </cell>
          <cell r="GM1172">
            <v>2.0000000000000462E-2</v>
          </cell>
          <cell r="GN1172">
            <v>9.9999999999997868E-3</v>
          </cell>
          <cell r="GO1172">
            <v>0</v>
          </cell>
          <cell r="GP1172">
            <v>0</v>
          </cell>
          <cell r="GQ1172">
            <v>0</v>
          </cell>
          <cell r="GR1172">
            <v>-0.10999999999999943</v>
          </cell>
          <cell r="GS1172">
            <v>0</v>
          </cell>
          <cell r="GT1172">
            <v>0</v>
          </cell>
          <cell r="GU1172">
            <v>0</v>
          </cell>
          <cell r="GV1172">
            <v>-2.0000000000000462E-2</v>
          </cell>
          <cell r="GW1172">
            <v>-4.0000000000000036E-2</v>
          </cell>
          <cell r="GX1172">
            <v>-4.9999999999999822E-2</v>
          </cell>
          <cell r="GY1172">
            <v>0</v>
          </cell>
          <cell r="GZ1172">
            <v>0</v>
          </cell>
          <cell r="HA1172">
            <v>0</v>
          </cell>
          <cell r="HB1172">
            <v>0</v>
          </cell>
          <cell r="HC1172">
            <v>0</v>
          </cell>
          <cell r="HD1172">
            <v>0</v>
          </cell>
          <cell r="HE1172">
            <v>0</v>
          </cell>
          <cell r="HF1172">
            <v>0</v>
          </cell>
          <cell r="HG1172">
            <v>0</v>
          </cell>
          <cell r="HH1172">
            <v>0</v>
          </cell>
          <cell r="HI1172">
            <v>0</v>
          </cell>
          <cell r="HJ1172">
            <v>0</v>
          </cell>
          <cell r="HK1172">
            <v>0</v>
          </cell>
          <cell r="HL1172">
            <v>0</v>
          </cell>
          <cell r="HM1172">
            <v>0</v>
          </cell>
          <cell r="HN1172">
            <v>0</v>
          </cell>
          <cell r="HO1172">
            <v>0</v>
          </cell>
          <cell r="HP1172">
            <v>0</v>
          </cell>
          <cell r="HQ1172">
            <v>0</v>
          </cell>
          <cell r="HR1172">
            <v>9.9999999999909051E-3</v>
          </cell>
          <cell r="HS1172">
            <v>0</v>
          </cell>
          <cell r="HT1172">
            <v>0</v>
          </cell>
          <cell r="HU1172">
            <v>0</v>
          </cell>
          <cell r="HV1172">
            <v>9.9999999999997868E-3</v>
          </cell>
          <cell r="HW1172">
            <v>0</v>
          </cell>
          <cell r="HX1172">
            <v>0</v>
          </cell>
          <cell r="HY1172">
            <v>0</v>
          </cell>
          <cell r="HZ1172">
            <v>0</v>
          </cell>
          <cell r="IA1172">
            <v>0</v>
          </cell>
          <cell r="IB1172">
            <v>0</v>
          </cell>
          <cell r="IC1172">
            <v>0</v>
          </cell>
          <cell r="ID1172">
            <v>0</v>
          </cell>
          <cell r="IE1172">
            <v>6.0000000000002274E-2</v>
          </cell>
          <cell r="IF1172">
            <v>0</v>
          </cell>
          <cell r="IG1172">
            <v>0</v>
          </cell>
          <cell r="IH1172">
            <v>0</v>
          </cell>
          <cell r="II1172">
            <v>5.9999999999999609E-2</v>
          </cell>
          <cell r="IJ1172">
            <v>0</v>
          </cell>
          <cell r="IK1172">
            <v>0</v>
          </cell>
          <cell r="IL1172">
            <v>0</v>
          </cell>
          <cell r="IM1172">
            <v>0</v>
          </cell>
          <cell r="IN1172">
            <v>0</v>
          </cell>
          <cell r="IO1172">
            <v>0</v>
          </cell>
          <cell r="IP1172">
            <v>0</v>
          </cell>
          <cell r="IQ1172">
            <v>0</v>
          </cell>
          <cell r="IR1172">
            <v>-1.0000000000005116E-2</v>
          </cell>
          <cell r="IS1172">
            <v>0</v>
          </cell>
          <cell r="IT1172">
            <v>0</v>
          </cell>
          <cell r="IU1172">
            <v>0</v>
          </cell>
          <cell r="IV1172">
            <v>-1.0000000000000675E-2</v>
          </cell>
          <cell r="IW1172">
            <v>0</v>
          </cell>
          <cell r="IX1172">
            <v>0</v>
          </cell>
          <cell r="IY1172">
            <v>0</v>
          </cell>
          <cell r="IZ1172">
            <v>0</v>
          </cell>
          <cell r="JA1172">
            <v>0</v>
          </cell>
          <cell r="JB1172">
            <v>0</v>
          </cell>
          <cell r="JC1172">
            <v>0</v>
          </cell>
          <cell r="JD1172">
            <v>0</v>
          </cell>
          <cell r="JE1172">
            <v>0</v>
          </cell>
        </row>
        <row r="1173">
          <cell r="D1173" t="str">
            <v>CL_.EX.UTN._.___.Naughton 0</v>
          </cell>
          <cell r="F1173">
            <v>9.9999999999997868E-3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-9.9999999999997868E-3</v>
          </cell>
          <cell r="L1173">
            <v>0</v>
          </cell>
          <cell r="M1173">
            <v>0</v>
          </cell>
          <cell r="N1173">
            <v>-9.9999999999997868E-3</v>
          </cell>
          <cell r="O1173">
            <v>0</v>
          </cell>
          <cell r="P1173">
            <v>0</v>
          </cell>
          <cell r="Q1173">
            <v>-9.9999999999997868E-3</v>
          </cell>
          <cell r="R1173">
            <v>-6.9999999999993179E-2</v>
          </cell>
          <cell r="S1173">
            <v>-1.0000000000000675E-2</v>
          </cell>
          <cell r="T1173">
            <v>-9.9999999999988987E-3</v>
          </cell>
          <cell r="U1173">
            <v>0</v>
          </cell>
          <cell r="V1173">
            <v>-1.9999999999999574E-2</v>
          </cell>
          <cell r="W1173">
            <v>0</v>
          </cell>
          <cell r="X1173">
            <v>-1.0000000000000675E-2</v>
          </cell>
          <cell r="Y1173">
            <v>0</v>
          </cell>
          <cell r="Z1173">
            <v>0</v>
          </cell>
          <cell r="AA1173">
            <v>-1.9999999999999574E-2</v>
          </cell>
          <cell r="AB1173">
            <v>0</v>
          </cell>
          <cell r="AC1173">
            <v>0</v>
          </cell>
          <cell r="AD1173">
            <v>0</v>
          </cell>
          <cell r="AE1173">
            <v>-6.0000000000016485E-2</v>
          </cell>
          <cell r="AF1173">
            <v>0</v>
          </cell>
          <cell r="AG1173">
            <v>0</v>
          </cell>
          <cell r="AH1173">
            <v>9.9999999999997868E-3</v>
          </cell>
          <cell r="AI1173">
            <v>-2.0000000000000462E-2</v>
          </cell>
          <cell r="AJ1173">
            <v>0</v>
          </cell>
          <cell r="AK1173">
            <v>0</v>
          </cell>
          <cell r="AL1173">
            <v>-6.0000000000000497E-2</v>
          </cell>
          <cell r="AM1173">
            <v>0</v>
          </cell>
          <cell r="AN1173">
            <v>0</v>
          </cell>
          <cell r="AO1173">
            <v>1.0000000000000675E-2</v>
          </cell>
          <cell r="AP1173">
            <v>0</v>
          </cell>
          <cell r="AQ1173">
            <v>0</v>
          </cell>
          <cell r="AR1173">
            <v>6.0000000000002274E-2</v>
          </cell>
          <cell r="AS1173">
            <v>0</v>
          </cell>
          <cell r="AT1173">
            <v>0</v>
          </cell>
          <cell r="AU1173">
            <v>8.999999999999897E-2</v>
          </cell>
          <cell r="AV1173">
            <v>-2.9999999999999361E-2</v>
          </cell>
          <cell r="AW1173">
            <v>0</v>
          </cell>
          <cell r="AX1173">
            <v>1.0000000000000675E-2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-9.9999999999997868E-3</v>
          </cell>
          <cell r="BD1173">
            <v>0</v>
          </cell>
          <cell r="BE1173">
            <v>-1.9999999999996021E-2</v>
          </cell>
          <cell r="BF1173">
            <v>0</v>
          </cell>
          <cell r="BG1173">
            <v>0</v>
          </cell>
          <cell r="BH1173">
            <v>1.0000000000000675E-2</v>
          </cell>
          <cell r="BI1173">
            <v>-3.0000000000000249E-2</v>
          </cell>
          <cell r="BJ1173">
            <v>0</v>
          </cell>
          <cell r="BK1173">
            <v>0</v>
          </cell>
          <cell r="BL1173">
            <v>0</v>
          </cell>
          <cell r="BM1173">
            <v>0</v>
          </cell>
          <cell r="BN1173">
            <v>0</v>
          </cell>
          <cell r="BO1173">
            <v>0</v>
          </cell>
          <cell r="BP1173">
            <v>0</v>
          </cell>
          <cell r="BQ1173">
            <v>0</v>
          </cell>
          <cell r="BR1173">
            <v>4.9999999999997158E-2</v>
          </cell>
          <cell r="BS1173">
            <v>0</v>
          </cell>
          <cell r="BT1173">
            <v>0</v>
          </cell>
          <cell r="BU1173">
            <v>0</v>
          </cell>
          <cell r="BV1173">
            <v>1.9999999999999574E-2</v>
          </cell>
          <cell r="BW1173">
            <v>-2.9999999999999361E-2</v>
          </cell>
          <cell r="BX1173">
            <v>0</v>
          </cell>
          <cell r="BY1173">
            <v>0</v>
          </cell>
          <cell r="BZ1173">
            <v>0</v>
          </cell>
          <cell r="CA1173">
            <v>0</v>
          </cell>
          <cell r="CB1173">
            <v>6.0000000000000497E-2</v>
          </cell>
          <cell r="CC1173">
            <v>0</v>
          </cell>
          <cell r="CD1173">
            <v>0</v>
          </cell>
          <cell r="CE1173">
            <v>7.000000000000739E-2</v>
          </cell>
          <cell r="CF1173">
            <v>0</v>
          </cell>
          <cell r="CG1173">
            <v>-9.9999999999997868E-3</v>
          </cell>
          <cell r="CH1173">
            <v>0</v>
          </cell>
          <cell r="CI1173">
            <v>-2.000000000000135E-2</v>
          </cell>
          <cell r="CJ1173">
            <v>0</v>
          </cell>
          <cell r="CK1173">
            <v>0.10000000000000053</v>
          </cell>
          <cell r="CL1173">
            <v>0</v>
          </cell>
          <cell r="CM1173">
            <v>0</v>
          </cell>
          <cell r="CN1173">
            <v>0</v>
          </cell>
          <cell r="CO1173">
            <v>0</v>
          </cell>
          <cell r="CP1173">
            <v>0</v>
          </cell>
          <cell r="CQ1173">
            <v>0</v>
          </cell>
          <cell r="CR1173">
            <v>4.0000000000006253E-2</v>
          </cell>
          <cell r="CS1173">
            <v>0</v>
          </cell>
          <cell r="CT1173">
            <v>0</v>
          </cell>
          <cell r="CU1173">
            <v>-9.9999999999997868E-3</v>
          </cell>
          <cell r="CV1173">
            <v>0</v>
          </cell>
          <cell r="CW1173">
            <v>9.9999999999997868E-3</v>
          </cell>
          <cell r="CX1173">
            <v>0</v>
          </cell>
          <cell r="CY1173">
            <v>0</v>
          </cell>
          <cell r="CZ1173">
            <v>0</v>
          </cell>
          <cell r="DA1173">
            <v>0</v>
          </cell>
          <cell r="DB1173">
            <v>3.9999999999999147E-2</v>
          </cell>
          <cell r="DC1173">
            <v>0</v>
          </cell>
          <cell r="DD1173">
            <v>0</v>
          </cell>
          <cell r="DE1173">
            <v>1.9999999999996021E-2</v>
          </cell>
          <cell r="DF1173">
            <v>0</v>
          </cell>
          <cell r="DG1173">
            <v>0</v>
          </cell>
          <cell r="DH1173">
            <v>1.9999999999999574E-2</v>
          </cell>
          <cell r="DI1173">
            <v>0</v>
          </cell>
          <cell r="DJ1173">
            <v>-9.9999999999997868E-3</v>
          </cell>
          <cell r="DK1173">
            <v>9.9999999999997868E-3</v>
          </cell>
          <cell r="DL1173">
            <v>0</v>
          </cell>
          <cell r="DM1173">
            <v>0</v>
          </cell>
          <cell r="DN1173">
            <v>0</v>
          </cell>
          <cell r="DO1173">
            <v>0</v>
          </cell>
          <cell r="DP1173">
            <v>0</v>
          </cell>
          <cell r="DQ1173">
            <v>0</v>
          </cell>
          <cell r="DR1173">
            <v>2.0000000000010232E-2</v>
          </cell>
          <cell r="DS1173">
            <v>0</v>
          </cell>
          <cell r="DT1173">
            <v>0</v>
          </cell>
          <cell r="DU1173">
            <v>0</v>
          </cell>
          <cell r="DV1173">
            <v>-9.9999999999997868E-3</v>
          </cell>
          <cell r="DW1173">
            <v>2.0000000000000462E-2</v>
          </cell>
          <cell r="DX1173">
            <v>0</v>
          </cell>
          <cell r="DY1173">
            <v>0</v>
          </cell>
          <cell r="DZ1173">
            <v>9.9999999999997868E-3</v>
          </cell>
          <cell r="EA1173">
            <v>0</v>
          </cell>
          <cell r="EB1173">
            <v>0</v>
          </cell>
          <cell r="EC1173">
            <v>0</v>
          </cell>
          <cell r="ED1173">
            <v>0</v>
          </cell>
          <cell r="EE1173">
            <v>-1.0000000000005116E-2</v>
          </cell>
          <cell r="EF1173">
            <v>0</v>
          </cell>
          <cell r="EG1173">
            <v>0</v>
          </cell>
          <cell r="EH1173">
            <v>0</v>
          </cell>
          <cell r="EI1173">
            <v>-2.000000000000135E-2</v>
          </cell>
          <cell r="EJ1173">
            <v>9.9999999999988987E-3</v>
          </cell>
          <cell r="EK1173">
            <v>0</v>
          </cell>
          <cell r="EL1173">
            <v>0</v>
          </cell>
          <cell r="EM1173">
            <v>0</v>
          </cell>
          <cell r="EN1173">
            <v>0</v>
          </cell>
          <cell r="EO1173">
            <v>0</v>
          </cell>
          <cell r="EP1173">
            <v>0</v>
          </cell>
          <cell r="EQ1173">
            <v>0</v>
          </cell>
          <cell r="ER1173">
            <v>0.24000000000000909</v>
          </cell>
          <cell r="ES1173">
            <v>0.5300000000000038</v>
          </cell>
          <cell r="ET1173">
            <v>9.9999999999997868E-3</v>
          </cell>
          <cell r="EU1173">
            <v>9.9999999999988987E-3</v>
          </cell>
          <cell r="EV1173">
            <v>-0.17999999999999972</v>
          </cell>
          <cell r="EW1173">
            <v>-3.0000000000000249E-2</v>
          </cell>
          <cell r="EX1173">
            <v>-7.0000000000000284E-2</v>
          </cell>
          <cell r="EY1173">
            <v>0</v>
          </cell>
          <cell r="EZ1173">
            <v>2.0000000000000462E-2</v>
          </cell>
          <cell r="FA1173">
            <v>7.0000000000000284E-2</v>
          </cell>
          <cell r="FB1173">
            <v>-0.11000000000000032</v>
          </cell>
          <cell r="FC1173">
            <v>-1.0000000000000675E-2</v>
          </cell>
          <cell r="FD1173">
            <v>0</v>
          </cell>
          <cell r="FE1173">
            <v>0.28102561999999409</v>
          </cell>
          <cell r="FF1173">
            <v>1.0000000000000675E-2</v>
          </cell>
          <cell r="FG1173">
            <v>4.9999999999999822E-2</v>
          </cell>
          <cell r="FH1173">
            <v>2.102562000000141E-2</v>
          </cell>
          <cell r="FI1173">
            <v>3.0000000000001137E-2</v>
          </cell>
          <cell r="FJ1173">
            <v>6.0000000000000497E-2</v>
          </cell>
          <cell r="FK1173">
            <v>0.16999999999999993</v>
          </cell>
          <cell r="FL1173">
            <v>-3.0000000000001137E-2</v>
          </cell>
          <cell r="FM1173">
            <v>2.9999999999999361E-2</v>
          </cell>
          <cell r="FN1173">
            <v>0</v>
          </cell>
          <cell r="FO1173">
            <v>-6.0000000000000497E-2</v>
          </cell>
          <cell r="FP1173">
            <v>0</v>
          </cell>
          <cell r="FQ1173">
            <v>0</v>
          </cell>
          <cell r="FR1173">
            <v>-9.9999999999994316E-2</v>
          </cell>
          <cell r="FS1173">
            <v>9.9999999999988987E-3</v>
          </cell>
          <cell r="FT1173">
            <v>0</v>
          </cell>
          <cell r="FU1173">
            <v>3.0000000000000249E-2</v>
          </cell>
          <cell r="FV1173">
            <v>-1.9999999999999574E-2</v>
          </cell>
          <cell r="FW1173">
            <v>-1.9999999999999574E-2</v>
          </cell>
          <cell r="FX1173">
            <v>0</v>
          </cell>
          <cell r="FY1173">
            <v>0</v>
          </cell>
          <cell r="FZ1173">
            <v>0</v>
          </cell>
          <cell r="GA1173">
            <v>4.0000000000000036E-2</v>
          </cell>
          <cell r="GB1173">
            <v>-0.13999999999999879</v>
          </cell>
          <cell r="GC1173">
            <v>0</v>
          </cell>
          <cell r="GD1173">
            <v>0</v>
          </cell>
          <cell r="GE1173">
            <v>4.9999999999997158E-2</v>
          </cell>
          <cell r="GF1173">
            <v>0</v>
          </cell>
          <cell r="GG1173">
            <v>0</v>
          </cell>
          <cell r="GH1173">
            <v>9.9999999999997868E-3</v>
          </cell>
          <cell r="GI1173">
            <v>0</v>
          </cell>
          <cell r="GJ1173">
            <v>-6.0000000000000497E-2</v>
          </cell>
          <cell r="GK1173">
            <v>9.9999999999999645E-2</v>
          </cell>
          <cell r="GL1173">
            <v>0</v>
          </cell>
          <cell r="GM1173">
            <v>-9.9999999999997868E-3</v>
          </cell>
          <cell r="GN1173">
            <v>9.9999999999997868E-3</v>
          </cell>
          <cell r="GO1173">
            <v>0</v>
          </cell>
          <cell r="GP1173">
            <v>0</v>
          </cell>
          <cell r="GQ1173">
            <v>0</v>
          </cell>
          <cell r="GR1173">
            <v>5.9999999999988063E-2</v>
          </cell>
          <cell r="GS1173">
            <v>0</v>
          </cell>
          <cell r="GT1173">
            <v>0</v>
          </cell>
          <cell r="GU1173">
            <v>0</v>
          </cell>
          <cell r="GV1173">
            <v>9.9999999999997868E-3</v>
          </cell>
          <cell r="GW1173">
            <v>9.9999999999997868E-3</v>
          </cell>
          <cell r="GX1173">
            <v>4.0000000000000036E-2</v>
          </cell>
          <cell r="GY1173">
            <v>0</v>
          </cell>
          <cell r="GZ1173">
            <v>0</v>
          </cell>
          <cell r="HA1173">
            <v>0</v>
          </cell>
          <cell r="HB1173">
            <v>0</v>
          </cell>
          <cell r="HC1173">
            <v>0</v>
          </cell>
          <cell r="HD1173">
            <v>0</v>
          </cell>
          <cell r="HE1173">
            <v>-9.9999999999909051E-3</v>
          </cell>
          <cell r="HF1173">
            <v>0</v>
          </cell>
          <cell r="HG1173">
            <v>0</v>
          </cell>
          <cell r="HH1173">
            <v>0</v>
          </cell>
          <cell r="HI1173">
            <v>0</v>
          </cell>
          <cell r="HJ1173">
            <v>0</v>
          </cell>
          <cell r="HK1173">
            <v>-9.9999999999997868E-3</v>
          </cell>
          <cell r="HL1173">
            <v>0</v>
          </cell>
          <cell r="HM1173">
            <v>0</v>
          </cell>
          <cell r="HN1173">
            <v>0</v>
          </cell>
          <cell r="HO1173">
            <v>0</v>
          </cell>
          <cell r="HP1173">
            <v>0</v>
          </cell>
          <cell r="HQ1173">
            <v>0</v>
          </cell>
          <cell r="HR1173">
            <v>-1.9999999999996021E-2</v>
          </cell>
          <cell r="HS1173">
            <v>0</v>
          </cell>
          <cell r="HT1173">
            <v>0</v>
          </cell>
          <cell r="HU1173">
            <v>0</v>
          </cell>
          <cell r="HV1173">
            <v>-2.0000000000000462E-2</v>
          </cell>
          <cell r="HW1173">
            <v>0</v>
          </cell>
          <cell r="HX1173">
            <v>0</v>
          </cell>
          <cell r="HY1173">
            <v>0</v>
          </cell>
          <cell r="HZ1173">
            <v>0</v>
          </cell>
          <cell r="IA1173">
            <v>0</v>
          </cell>
          <cell r="IB1173">
            <v>0</v>
          </cell>
          <cell r="IC1173">
            <v>0</v>
          </cell>
          <cell r="ID1173">
            <v>0</v>
          </cell>
          <cell r="IE1173">
            <v>0</v>
          </cell>
          <cell r="IF1173">
            <v>0</v>
          </cell>
          <cell r="IG1173">
            <v>0</v>
          </cell>
          <cell r="IH1173">
            <v>0</v>
          </cell>
          <cell r="II1173">
            <v>0</v>
          </cell>
          <cell r="IJ1173">
            <v>0</v>
          </cell>
          <cell r="IK1173">
            <v>0</v>
          </cell>
          <cell r="IL1173">
            <v>0</v>
          </cell>
          <cell r="IM1173">
            <v>0</v>
          </cell>
          <cell r="IN1173">
            <v>0</v>
          </cell>
          <cell r="IO1173">
            <v>0</v>
          </cell>
          <cell r="IP1173">
            <v>0</v>
          </cell>
          <cell r="IQ1173">
            <v>0</v>
          </cell>
          <cell r="IR1173">
            <v>1.9999999999996021E-2</v>
          </cell>
          <cell r="IS1173">
            <v>0</v>
          </cell>
          <cell r="IT1173">
            <v>0</v>
          </cell>
          <cell r="IU1173">
            <v>0</v>
          </cell>
          <cell r="IV1173">
            <v>2.0000000000000462E-2</v>
          </cell>
          <cell r="IW1173">
            <v>0</v>
          </cell>
          <cell r="IX1173">
            <v>0</v>
          </cell>
          <cell r="IY1173">
            <v>0</v>
          </cell>
          <cell r="IZ1173">
            <v>0</v>
          </cell>
          <cell r="JA1173">
            <v>0</v>
          </cell>
          <cell r="JB1173">
            <v>0</v>
          </cell>
          <cell r="JC1173">
            <v>0</v>
          </cell>
          <cell r="JD1173">
            <v>0</v>
          </cell>
          <cell r="JE1173">
            <v>0</v>
          </cell>
        </row>
        <row r="1174">
          <cell r="D1174" t="str">
            <v>CL_.EX.UTS._.___.Hunter 0</v>
          </cell>
          <cell r="F1174">
            <v>9.9999999999997868E-3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-9.9999999999997868E-3</v>
          </cell>
          <cell r="L1174">
            <v>0</v>
          </cell>
          <cell r="M1174">
            <v>0</v>
          </cell>
          <cell r="N1174">
            <v>-9.9999999999997868E-3</v>
          </cell>
          <cell r="O1174">
            <v>0</v>
          </cell>
          <cell r="P1174">
            <v>0</v>
          </cell>
          <cell r="Q1174">
            <v>0</v>
          </cell>
          <cell r="R1174">
            <v>-4.9999999999997158E-2</v>
          </cell>
          <cell r="S1174">
            <v>-1.0000000000000675E-2</v>
          </cell>
          <cell r="T1174">
            <v>-9.9999999999988987E-3</v>
          </cell>
          <cell r="U1174">
            <v>0</v>
          </cell>
          <cell r="V1174">
            <v>-9.9999999999988987E-3</v>
          </cell>
          <cell r="W1174">
            <v>0</v>
          </cell>
          <cell r="X1174">
            <v>-1.0000000000000675E-2</v>
          </cell>
          <cell r="Y1174">
            <v>0</v>
          </cell>
          <cell r="Z1174">
            <v>0</v>
          </cell>
          <cell r="AA1174">
            <v>0</v>
          </cell>
          <cell r="AB1174">
            <v>-1.0000000000000675E-2</v>
          </cell>
          <cell r="AC1174">
            <v>0</v>
          </cell>
          <cell r="AD1174">
            <v>0</v>
          </cell>
          <cell r="AE1174">
            <v>-1.9999999999996021E-2</v>
          </cell>
          <cell r="AF1174">
            <v>0</v>
          </cell>
          <cell r="AG1174">
            <v>-9.9999999999997868E-3</v>
          </cell>
          <cell r="AH1174">
            <v>0</v>
          </cell>
          <cell r="AI1174">
            <v>0</v>
          </cell>
          <cell r="AJ1174">
            <v>0</v>
          </cell>
          <cell r="AK1174">
            <v>9.9999999999997868E-3</v>
          </cell>
          <cell r="AL1174">
            <v>-1.9999999999999574E-2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4.0000000000006253E-2</v>
          </cell>
          <cell r="AS1174">
            <v>0</v>
          </cell>
          <cell r="AT1174">
            <v>0</v>
          </cell>
          <cell r="AU1174">
            <v>4.9999999999999822E-2</v>
          </cell>
          <cell r="AV1174">
            <v>-1.0000000000000675E-2</v>
          </cell>
          <cell r="AW1174">
            <v>1.0000000000000675E-2</v>
          </cell>
          <cell r="AX1174">
            <v>-9.9999999999997868E-3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0</v>
          </cell>
          <cell r="BD1174">
            <v>0</v>
          </cell>
          <cell r="BE1174">
            <v>-3.0000000000001137E-2</v>
          </cell>
          <cell r="BF1174">
            <v>0</v>
          </cell>
          <cell r="BG1174">
            <v>0</v>
          </cell>
          <cell r="BH1174">
            <v>0</v>
          </cell>
          <cell r="BI1174">
            <v>-1.9999999999998685E-2</v>
          </cell>
          <cell r="BJ1174">
            <v>0</v>
          </cell>
          <cell r="BK1174">
            <v>0</v>
          </cell>
          <cell r="BL1174">
            <v>0</v>
          </cell>
          <cell r="BM1174">
            <v>0</v>
          </cell>
          <cell r="BN1174">
            <v>-9.9999999999997868E-3</v>
          </cell>
          <cell r="BO1174">
            <v>0</v>
          </cell>
          <cell r="BP1174">
            <v>0</v>
          </cell>
          <cell r="BQ1174">
            <v>0</v>
          </cell>
          <cell r="BR1174">
            <v>-2.9999999999986926E-2</v>
          </cell>
          <cell r="BS1174">
            <v>0</v>
          </cell>
          <cell r="BT1174">
            <v>0</v>
          </cell>
          <cell r="BU1174">
            <v>1.0000000000000675E-2</v>
          </cell>
          <cell r="BV1174">
            <v>3.0000000000000249E-2</v>
          </cell>
          <cell r="BW1174">
            <v>-5.9999999999998721E-2</v>
          </cell>
          <cell r="BX1174">
            <v>0</v>
          </cell>
          <cell r="BY1174">
            <v>0</v>
          </cell>
          <cell r="BZ1174">
            <v>0</v>
          </cell>
          <cell r="CA1174">
            <v>0</v>
          </cell>
          <cell r="CB1174">
            <v>-1.0000000000000675E-2</v>
          </cell>
          <cell r="CC1174">
            <v>0</v>
          </cell>
          <cell r="CD1174">
            <v>0</v>
          </cell>
          <cell r="CE1174">
            <v>-9.9999999999909051E-3</v>
          </cell>
          <cell r="CF1174">
            <v>0</v>
          </cell>
          <cell r="CG1174">
            <v>0</v>
          </cell>
          <cell r="CH1174">
            <v>0</v>
          </cell>
          <cell r="CI1174">
            <v>-9.9999999999997868E-3</v>
          </cell>
          <cell r="CJ1174">
            <v>0</v>
          </cell>
          <cell r="CK1174">
            <v>0</v>
          </cell>
          <cell r="CL1174">
            <v>0</v>
          </cell>
          <cell r="CM1174">
            <v>0</v>
          </cell>
          <cell r="CN1174">
            <v>0</v>
          </cell>
          <cell r="CO1174">
            <v>0</v>
          </cell>
          <cell r="CP1174">
            <v>0</v>
          </cell>
          <cell r="CQ1174">
            <v>0</v>
          </cell>
          <cell r="CR1174">
            <v>-2.0000000000010232E-2</v>
          </cell>
          <cell r="CS1174">
            <v>0</v>
          </cell>
          <cell r="CT1174">
            <v>0</v>
          </cell>
          <cell r="CU1174">
            <v>0</v>
          </cell>
          <cell r="CV1174">
            <v>0</v>
          </cell>
          <cell r="CW1174">
            <v>0</v>
          </cell>
          <cell r="CX1174">
            <v>0</v>
          </cell>
          <cell r="CY1174">
            <v>0</v>
          </cell>
          <cell r="CZ1174">
            <v>0</v>
          </cell>
          <cell r="DA1174">
            <v>0</v>
          </cell>
          <cell r="DB1174">
            <v>-2.000000000000135E-2</v>
          </cell>
          <cell r="DC1174">
            <v>0</v>
          </cell>
          <cell r="DD1174">
            <v>0</v>
          </cell>
          <cell r="DE1174">
            <v>3.0000000000001137E-2</v>
          </cell>
          <cell r="DF1174">
            <v>0</v>
          </cell>
          <cell r="DG1174">
            <v>0</v>
          </cell>
          <cell r="DH1174">
            <v>3.0000000000001137E-2</v>
          </cell>
          <cell r="DI1174">
            <v>2.0000000000000462E-2</v>
          </cell>
          <cell r="DJ1174">
            <v>0</v>
          </cell>
          <cell r="DK1174">
            <v>-2.0000000000000462E-2</v>
          </cell>
          <cell r="DL1174">
            <v>0</v>
          </cell>
          <cell r="DM1174">
            <v>0</v>
          </cell>
          <cell r="DN1174">
            <v>0</v>
          </cell>
          <cell r="DO1174">
            <v>0</v>
          </cell>
          <cell r="DP1174">
            <v>0</v>
          </cell>
          <cell r="DQ1174">
            <v>0</v>
          </cell>
          <cell r="DR1174">
            <v>7.000000000000739E-2</v>
          </cell>
          <cell r="DS1174">
            <v>0</v>
          </cell>
          <cell r="DT1174">
            <v>0</v>
          </cell>
          <cell r="DU1174">
            <v>0</v>
          </cell>
          <cell r="DV1174">
            <v>2.0000000000000462E-2</v>
          </cell>
          <cell r="DW1174">
            <v>4.9999999999999822E-2</v>
          </cell>
          <cell r="DX1174">
            <v>0</v>
          </cell>
          <cell r="DY1174">
            <v>0</v>
          </cell>
          <cell r="DZ1174">
            <v>0</v>
          </cell>
          <cell r="EA1174">
            <v>0</v>
          </cell>
          <cell r="EB1174">
            <v>0</v>
          </cell>
          <cell r="EC1174">
            <v>0</v>
          </cell>
          <cell r="ED1174">
            <v>0</v>
          </cell>
          <cell r="EE1174">
            <v>-1.9999999999996021E-2</v>
          </cell>
          <cell r="EF1174">
            <v>0</v>
          </cell>
          <cell r="EG1174">
            <v>0</v>
          </cell>
          <cell r="EH1174">
            <v>0</v>
          </cell>
          <cell r="EI1174">
            <v>-2.9999999999999361E-2</v>
          </cell>
          <cell r="EJ1174">
            <v>9.9999999999997868E-3</v>
          </cell>
          <cell r="EK1174">
            <v>0</v>
          </cell>
          <cell r="EL1174">
            <v>0</v>
          </cell>
          <cell r="EM1174">
            <v>0</v>
          </cell>
          <cell r="EN1174">
            <v>0</v>
          </cell>
          <cell r="EO1174">
            <v>0</v>
          </cell>
          <cell r="EP1174">
            <v>0</v>
          </cell>
          <cell r="EQ1174">
            <v>0</v>
          </cell>
          <cell r="ER1174">
            <v>-0.10000000000002274</v>
          </cell>
          <cell r="ES1174">
            <v>0.24000000000000021</v>
          </cell>
          <cell r="ET1174">
            <v>-2.9999999999999361E-2</v>
          </cell>
          <cell r="EU1174">
            <v>-9.9999999999997868E-3</v>
          </cell>
          <cell r="EV1174">
            <v>-8.9999999999999858E-2</v>
          </cell>
          <cell r="EW1174">
            <v>-7.0000000000000284E-2</v>
          </cell>
          <cell r="EX1174">
            <v>-4.9999999999999822E-2</v>
          </cell>
          <cell r="EY1174">
            <v>0</v>
          </cell>
          <cell r="EZ1174">
            <v>-9.9999999999988987E-3</v>
          </cell>
          <cell r="FA1174">
            <v>0.12000000000000011</v>
          </cell>
          <cell r="FB1174">
            <v>-0.17999999999999883</v>
          </cell>
          <cell r="FC1174">
            <v>-2.0000000000000462E-2</v>
          </cell>
          <cell r="FD1174">
            <v>0</v>
          </cell>
          <cell r="FE1174">
            <v>0.10999999999998522</v>
          </cell>
          <cell r="FF1174">
            <v>0</v>
          </cell>
          <cell r="FG1174">
            <v>-2.0000000000000462E-2</v>
          </cell>
          <cell r="FH1174">
            <v>1.9999999999999574E-2</v>
          </cell>
          <cell r="FI1174">
            <v>0</v>
          </cell>
          <cell r="FJ1174">
            <v>2.000000000000135E-2</v>
          </cell>
          <cell r="FK1174">
            <v>0</v>
          </cell>
          <cell r="FL1174">
            <v>1.9999999999999574E-2</v>
          </cell>
          <cell r="FM1174">
            <v>2.9999999999999361E-2</v>
          </cell>
          <cell r="FN1174">
            <v>0</v>
          </cell>
          <cell r="FO1174">
            <v>4.0000000000000924E-2</v>
          </cell>
          <cell r="FP1174">
            <v>0</v>
          </cell>
          <cell r="FQ1174">
            <v>0</v>
          </cell>
          <cell r="FR1174">
            <v>-0.17000000000000171</v>
          </cell>
          <cell r="FS1174">
            <v>7.0000000000001172E-2</v>
          </cell>
          <cell r="FT1174">
            <v>-9.9999999999997868E-3</v>
          </cell>
          <cell r="FU1174">
            <v>1.9999999999999574E-2</v>
          </cell>
          <cell r="FV1174">
            <v>1.0000000000000675E-2</v>
          </cell>
          <cell r="FW1174">
            <v>-3.0000000000000249E-2</v>
          </cell>
          <cell r="FX1174">
            <v>9.9999999999997868E-3</v>
          </cell>
          <cell r="FY1174">
            <v>0</v>
          </cell>
          <cell r="FZ1174">
            <v>0</v>
          </cell>
          <cell r="GA1174">
            <v>2.0000000000000462E-2</v>
          </cell>
          <cell r="GB1174">
            <v>-0.25999999999999979</v>
          </cell>
          <cell r="GC1174">
            <v>0</v>
          </cell>
          <cell r="GD1174">
            <v>0</v>
          </cell>
          <cell r="GE1174">
            <v>0.18999999999999773</v>
          </cell>
          <cell r="GF1174">
            <v>0</v>
          </cell>
          <cell r="GG1174">
            <v>0</v>
          </cell>
          <cell r="GH1174">
            <v>1.9999999999999574E-2</v>
          </cell>
          <cell r="GI1174">
            <v>2.9999999999999361E-2</v>
          </cell>
          <cell r="GJ1174">
            <v>-3.0000000000001137E-2</v>
          </cell>
          <cell r="GK1174">
            <v>0.15000000000000036</v>
          </cell>
          <cell r="GL1174">
            <v>9.9999999999988987E-3</v>
          </cell>
          <cell r="GM1174">
            <v>9.9999999999997868E-3</v>
          </cell>
          <cell r="GN1174">
            <v>0</v>
          </cell>
          <cell r="GO1174">
            <v>0</v>
          </cell>
          <cell r="GP1174">
            <v>0</v>
          </cell>
          <cell r="GQ1174">
            <v>0</v>
          </cell>
          <cell r="GR1174">
            <v>-1.0000000000005116E-2</v>
          </cell>
          <cell r="GS1174">
            <v>0</v>
          </cell>
          <cell r="GT1174">
            <v>0</v>
          </cell>
          <cell r="GU1174">
            <v>0</v>
          </cell>
          <cell r="GV1174">
            <v>0</v>
          </cell>
          <cell r="GW1174">
            <v>0</v>
          </cell>
          <cell r="GX1174">
            <v>-9.9999999999997868E-3</v>
          </cell>
          <cell r="GY1174">
            <v>0</v>
          </cell>
          <cell r="GZ1174">
            <v>0</v>
          </cell>
          <cell r="HA1174">
            <v>0</v>
          </cell>
          <cell r="HB1174">
            <v>0</v>
          </cell>
          <cell r="HC1174">
            <v>0</v>
          </cell>
          <cell r="HD1174">
            <v>0</v>
          </cell>
          <cell r="HE1174">
            <v>0</v>
          </cell>
          <cell r="HF1174">
            <v>0</v>
          </cell>
          <cell r="HG1174">
            <v>0</v>
          </cell>
          <cell r="HH1174">
            <v>0</v>
          </cell>
          <cell r="HI1174">
            <v>0</v>
          </cell>
          <cell r="HJ1174">
            <v>0</v>
          </cell>
          <cell r="HK1174">
            <v>0</v>
          </cell>
          <cell r="HL1174">
            <v>0</v>
          </cell>
          <cell r="HM1174">
            <v>0</v>
          </cell>
          <cell r="HN1174">
            <v>0</v>
          </cell>
          <cell r="HO1174">
            <v>0</v>
          </cell>
          <cell r="HP1174">
            <v>0</v>
          </cell>
          <cell r="HQ1174">
            <v>0</v>
          </cell>
          <cell r="HR1174">
            <v>0</v>
          </cell>
          <cell r="HS1174">
            <v>0</v>
          </cell>
          <cell r="HT1174">
            <v>0</v>
          </cell>
          <cell r="HU1174">
            <v>0</v>
          </cell>
          <cell r="HV1174">
            <v>0</v>
          </cell>
          <cell r="HW1174">
            <v>0</v>
          </cell>
          <cell r="HX1174">
            <v>0</v>
          </cell>
          <cell r="HY1174">
            <v>0</v>
          </cell>
          <cell r="HZ1174">
            <v>0</v>
          </cell>
          <cell r="IA1174">
            <v>0</v>
          </cell>
          <cell r="IB1174">
            <v>0</v>
          </cell>
          <cell r="IC1174">
            <v>0</v>
          </cell>
          <cell r="ID1174">
            <v>0</v>
          </cell>
          <cell r="IE1174">
            <v>0</v>
          </cell>
          <cell r="IF1174">
            <v>0</v>
          </cell>
          <cell r="IG1174">
            <v>0</v>
          </cell>
          <cell r="IH1174">
            <v>0</v>
          </cell>
          <cell r="II1174">
            <v>0</v>
          </cell>
          <cell r="IJ1174">
            <v>0</v>
          </cell>
          <cell r="IK1174">
            <v>0</v>
          </cell>
          <cell r="IL1174">
            <v>0</v>
          </cell>
          <cell r="IM1174">
            <v>0</v>
          </cell>
          <cell r="IN1174">
            <v>0</v>
          </cell>
          <cell r="IO1174">
            <v>0</v>
          </cell>
          <cell r="IP1174">
            <v>0</v>
          </cell>
          <cell r="IQ1174">
            <v>0</v>
          </cell>
          <cell r="IR1174">
            <v>0</v>
          </cell>
          <cell r="IS1174">
            <v>0</v>
          </cell>
          <cell r="IT1174">
            <v>0</v>
          </cell>
          <cell r="IU1174">
            <v>0</v>
          </cell>
          <cell r="IV1174">
            <v>0</v>
          </cell>
          <cell r="IW1174">
            <v>0</v>
          </cell>
          <cell r="IX1174">
            <v>0</v>
          </cell>
          <cell r="IY1174">
            <v>0</v>
          </cell>
          <cell r="IZ1174">
            <v>0</v>
          </cell>
          <cell r="JA1174">
            <v>0</v>
          </cell>
          <cell r="JB1174">
            <v>0</v>
          </cell>
          <cell r="JC1174">
            <v>0</v>
          </cell>
          <cell r="JD1174">
            <v>0</v>
          </cell>
          <cell r="JE1174">
            <v>0</v>
          </cell>
        </row>
        <row r="1175">
          <cell r="D1175" t="str">
            <v>CL_.EX.UTS._.___.Huntington 0</v>
          </cell>
          <cell r="F1175">
            <v>9.9999999999997868E-3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-9.9999999999997868E-3</v>
          </cell>
          <cell r="L1175">
            <v>0</v>
          </cell>
          <cell r="M1175">
            <v>0</v>
          </cell>
          <cell r="N1175">
            <v>-9.9999999999997868E-3</v>
          </cell>
          <cell r="O1175">
            <v>0</v>
          </cell>
          <cell r="P1175">
            <v>0</v>
          </cell>
          <cell r="Q1175">
            <v>0</v>
          </cell>
          <cell r="R1175">
            <v>-4.9999999999997158E-2</v>
          </cell>
          <cell r="S1175">
            <v>-1.0000000000000675E-2</v>
          </cell>
          <cell r="T1175">
            <v>-9.9999999999988987E-3</v>
          </cell>
          <cell r="U1175">
            <v>0</v>
          </cell>
          <cell r="V1175">
            <v>-9.9999999999988987E-3</v>
          </cell>
          <cell r="W1175">
            <v>0</v>
          </cell>
          <cell r="X1175">
            <v>-1.0000000000000675E-2</v>
          </cell>
          <cell r="Y1175">
            <v>0</v>
          </cell>
          <cell r="Z1175">
            <v>0</v>
          </cell>
          <cell r="AA1175">
            <v>0</v>
          </cell>
          <cell r="AB1175">
            <v>-1.0000000000000675E-2</v>
          </cell>
          <cell r="AC1175">
            <v>0</v>
          </cell>
          <cell r="AD1175">
            <v>0</v>
          </cell>
          <cell r="AE1175">
            <v>-1.9999999999996021E-2</v>
          </cell>
          <cell r="AF1175">
            <v>0</v>
          </cell>
          <cell r="AG1175">
            <v>-9.9999999999997868E-3</v>
          </cell>
          <cell r="AH1175">
            <v>0</v>
          </cell>
          <cell r="AI1175">
            <v>0</v>
          </cell>
          <cell r="AJ1175">
            <v>0</v>
          </cell>
          <cell r="AK1175">
            <v>9.9999999999997868E-3</v>
          </cell>
          <cell r="AL1175">
            <v>-1.9999999999999574E-2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4.0000000000006253E-2</v>
          </cell>
          <cell r="AS1175">
            <v>0</v>
          </cell>
          <cell r="AT1175">
            <v>0</v>
          </cell>
          <cell r="AU1175">
            <v>4.9999999999999822E-2</v>
          </cell>
          <cell r="AV1175">
            <v>-1.0000000000000675E-2</v>
          </cell>
          <cell r="AW1175">
            <v>1.0000000000000675E-2</v>
          </cell>
          <cell r="AX1175">
            <v>-9.9999999999997868E-3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0</v>
          </cell>
          <cell r="BD1175">
            <v>0</v>
          </cell>
          <cell r="BE1175">
            <v>-3.0000000000001137E-2</v>
          </cell>
          <cell r="BF1175">
            <v>0</v>
          </cell>
          <cell r="BG1175">
            <v>0</v>
          </cell>
          <cell r="BH1175">
            <v>0</v>
          </cell>
          <cell r="BI1175">
            <v>-1.9999999999998685E-2</v>
          </cell>
          <cell r="BJ1175">
            <v>0</v>
          </cell>
          <cell r="BK1175">
            <v>0</v>
          </cell>
          <cell r="BL1175">
            <v>0</v>
          </cell>
          <cell r="BM1175">
            <v>0</v>
          </cell>
          <cell r="BN1175">
            <v>-9.9999999999997868E-3</v>
          </cell>
          <cell r="BO1175">
            <v>0</v>
          </cell>
          <cell r="BP1175">
            <v>0</v>
          </cell>
          <cell r="BQ1175">
            <v>0</v>
          </cell>
          <cell r="BR1175">
            <v>-2.9999999999986926E-2</v>
          </cell>
          <cell r="BS1175">
            <v>0</v>
          </cell>
          <cell r="BT1175">
            <v>0</v>
          </cell>
          <cell r="BU1175">
            <v>1.0000000000000675E-2</v>
          </cell>
          <cell r="BV1175">
            <v>3.0000000000000249E-2</v>
          </cell>
          <cell r="BW1175">
            <v>-5.9999999999998721E-2</v>
          </cell>
          <cell r="BX1175">
            <v>0</v>
          </cell>
          <cell r="BY1175">
            <v>0</v>
          </cell>
          <cell r="BZ1175">
            <v>0</v>
          </cell>
          <cell r="CA1175">
            <v>0</v>
          </cell>
          <cell r="CB1175">
            <v>-1.0000000000000675E-2</v>
          </cell>
          <cell r="CC1175">
            <v>0</v>
          </cell>
          <cell r="CD1175">
            <v>0</v>
          </cell>
          <cell r="CE1175">
            <v>-9.9999999999909051E-3</v>
          </cell>
          <cell r="CF1175">
            <v>0</v>
          </cell>
          <cell r="CG1175">
            <v>0</v>
          </cell>
          <cell r="CH1175">
            <v>0</v>
          </cell>
          <cell r="CI1175">
            <v>-9.9999999999997868E-3</v>
          </cell>
          <cell r="CJ1175">
            <v>0</v>
          </cell>
          <cell r="CK1175">
            <v>0</v>
          </cell>
          <cell r="CL1175">
            <v>0</v>
          </cell>
          <cell r="CM1175">
            <v>0</v>
          </cell>
          <cell r="CN1175">
            <v>0</v>
          </cell>
          <cell r="CO1175">
            <v>0</v>
          </cell>
          <cell r="CP1175">
            <v>0</v>
          </cell>
          <cell r="CQ1175">
            <v>0</v>
          </cell>
          <cell r="CR1175">
            <v>-2.0000000000010232E-2</v>
          </cell>
          <cell r="CS1175">
            <v>0</v>
          </cell>
          <cell r="CT1175">
            <v>0</v>
          </cell>
          <cell r="CU1175">
            <v>0</v>
          </cell>
          <cell r="CV1175">
            <v>0</v>
          </cell>
          <cell r="CW1175">
            <v>0</v>
          </cell>
          <cell r="CX1175">
            <v>0</v>
          </cell>
          <cell r="CY1175">
            <v>0</v>
          </cell>
          <cell r="CZ1175">
            <v>0</v>
          </cell>
          <cell r="DA1175">
            <v>0</v>
          </cell>
          <cell r="DB1175">
            <v>-2.000000000000135E-2</v>
          </cell>
          <cell r="DC1175">
            <v>0</v>
          </cell>
          <cell r="DD1175">
            <v>0</v>
          </cell>
          <cell r="DE1175">
            <v>3.0000000000001137E-2</v>
          </cell>
          <cell r="DF1175">
            <v>0</v>
          </cell>
          <cell r="DG1175">
            <v>0</v>
          </cell>
          <cell r="DH1175">
            <v>3.0000000000001137E-2</v>
          </cell>
          <cell r="DI1175">
            <v>2.0000000000000462E-2</v>
          </cell>
          <cell r="DJ1175">
            <v>0</v>
          </cell>
          <cell r="DK1175">
            <v>-2.0000000000000462E-2</v>
          </cell>
          <cell r="DL1175">
            <v>0</v>
          </cell>
          <cell r="DM1175">
            <v>0</v>
          </cell>
          <cell r="DN1175">
            <v>0</v>
          </cell>
          <cell r="DO1175">
            <v>0</v>
          </cell>
          <cell r="DP1175">
            <v>0</v>
          </cell>
          <cell r="DQ1175">
            <v>0</v>
          </cell>
          <cell r="DR1175">
            <v>7.000000000000739E-2</v>
          </cell>
          <cell r="DS1175">
            <v>0</v>
          </cell>
          <cell r="DT1175">
            <v>0</v>
          </cell>
          <cell r="DU1175">
            <v>0</v>
          </cell>
          <cell r="DV1175">
            <v>2.0000000000000462E-2</v>
          </cell>
          <cell r="DW1175">
            <v>4.9999999999999822E-2</v>
          </cell>
          <cell r="DX1175">
            <v>0</v>
          </cell>
          <cell r="DY1175">
            <v>0</v>
          </cell>
          <cell r="DZ1175">
            <v>0</v>
          </cell>
          <cell r="EA1175">
            <v>0</v>
          </cell>
          <cell r="EB1175">
            <v>0</v>
          </cell>
          <cell r="EC1175">
            <v>0</v>
          </cell>
          <cell r="ED1175">
            <v>0</v>
          </cell>
          <cell r="EE1175">
            <v>-1.9999999999996021E-2</v>
          </cell>
          <cell r="EF1175">
            <v>0</v>
          </cell>
          <cell r="EG1175">
            <v>0</v>
          </cell>
          <cell r="EH1175">
            <v>0</v>
          </cell>
          <cell r="EI1175">
            <v>-2.9999999999999361E-2</v>
          </cell>
          <cell r="EJ1175">
            <v>9.9999999999997868E-3</v>
          </cell>
          <cell r="EK1175">
            <v>0</v>
          </cell>
          <cell r="EL1175">
            <v>0</v>
          </cell>
          <cell r="EM1175">
            <v>0</v>
          </cell>
          <cell r="EN1175">
            <v>0</v>
          </cell>
          <cell r="EO1175">
            <v>0</v>
          </cell>
          <cell r="EP1175">
            <v>0</v>
          </cell>
          <cell r="EQ1175">
            <v>0</v>
          </cell>
          <cell r="ER1175">
            <v>-0.10000000000002274</v>
          </cell>
          <cell r="ES1175">
            <v>0.24000000000000021</v>
          </cell>
          <cell r="ET1175">
            <v>-2.9999999999999361E-2</v>
          </cell>
          <cell r="EU1175">
            <v>-9.9999999999997868E-3</v>
          </cell>
          <cell r="EV1175">
            <v>-8.9999999999999858E-2</v>
          </cell>
          <cell r="EW1175">
            <v>-7.0000000000000284E-2</v>
          </cell>
          <cell r="EX1175">
            <v>-4.9999999999999822E-2</v>
          </cell>
          <cell r="EY1175">
            <v>0</v>
          </cell>
          <cell r="EZ1175">
            <v>-9.9999999999988987E-3</v>
          </cell>
          <cell r="FA1175">
            <v>0.12000000000000011</v>
          </cell>
          <cell r="FB1175">
            <v>-0.17999999999999883</v>
          </cell>
          <cell r="FC1175">
            <v>-2.0000000000000462E-2</v>
          </cell>
          <cell r="FD1175">
            <v>0</v>
          </cell>
          <cell r="FE1175">
            <v>0.10999999999998522</v>
          </cell>
          <cell r="FF1175">
            <v>0</v>
          </cell>
          <cell r="FG1175">
            <v>-2.0000000000000462E-2</v>
          </cell>
          <cell r="FH1175">
            <v>1.9999999999999574E-2</v>
          </cell>
          <cell r="FI1175">
            <v>0</v>
          </cell>
          <cell r="FJ1175">
            <v>2.000000000000135E-2</v>
          </cell>
          <cell r="FK1175">
            <v>0</v>
          </cell>
          <cell r="FL1175">
            <v>1.9999999999999574E-2</v>
          </cell>
          <cell r="FM1175">
            <v>2.9999999999999361E-2</v>
          </cell>
          <cell r="FN1175">
            <v>0</v>
          </cell>
          <cell r="FO1175">
            <v>4.0000000000000924E-2</v>
          </cell>
          <cell r="FP1175">
            <v>0</v>
          </cell>
          <cell r="FQ1175">
            <v>0</v>
          </cell>
          <cell r="FR1175">
            <v>-0.17000000000000171</v>
          </cell>
          <cell r="FS1175">
            <v>7.0000000000001172E-2</v>
          </cell>
          <cell r="FT1175">
            <v>-9.9999999999997868E-3</v>
          </cell>
          <cell r="FU1175">
            <v>1.9999999999999574E-2</v>
          </cell>
          <cell r="FV1175">
            <v>1.0000000000000675E-2</v>
          </cell>
          <cell r="FW1175">
            <v>-3.0000000000000249E-2</v>
          </cell>
          <cell r="FX1175">
            <v>9.9999999999997868E-3</v>
          </cell>
          <cell r="FY1175">
            <v>0</v>
          </cell>
          <cell r="FZ1175">
            <v>0</v>
          </cell>
          <cell r="GA1175">
            <v>2.0000000000000462E-2</v>
          </cell>
          <cell r="GB1175">
            <v>-0.25999999999999979</v>
          </cell>
          <cell r="GC1175">
            <v>0</v>
          </cell>
          <cell r="GD1175">
            <v>0</v>
          </cell>
          <cell r="GE1175">
            <v>0.18999999999999773</v>
          </cell>
          <cell r="GF1175">
            <v>0</v>
          </cell>
          <cell r="GG1175">
            <v>0</v>
          </cell>
          <cell r="GH1175">
            <v>1.9999999999999574E-2</v>
          </cell>
          <cell r="GI1175">
            <v>2.9999999999999361E-2</v>
          </cell>
          <cell r="GJ1175">
            <v>-3.0000000000001137E-2</v>
          </cell>
          <cell r="GK1175">
            <v>0.15000000000000036</v>
          </cell>
          <cell r="GL1175">
            <v>9.9999999999988987E-3</v>
          </cell>
          <cell r="GM1175">
            <v>9.9999999999997868E-3</v>
          </cell>
          <cell r="GN1175">
            <v>0</v>
          </cell>
          <cell r="GO1175">
            <v>0</v>
          </cell>
          <cell r="GP1175">
            <v>0</v>
          </cell>
          <cell r="GQ1175">
            <v>0</v>
          </cell>
          <cell r="GR1175">
            <v>-1.0000000000005116E-2</v>
          </cell>
          <cell r="GS1175">
            <v>0</v>
          </cell>
          <cell r="GT1175">
            <v>0</v>
          </cell>
          <cell r="GU1175">
            <v>0</v>
          </cell>
          <cell r="GV1175">
            <v>0</v>
          </cell>
          <cell r="GW1175">
            <v>0</v>
          </cell>
          <cell r="GX1175">
            <v>-9.9999999999997868E-3</v>
          </cell>
          <cell r="GY1175">
            <v>0</v>
          </cell>
          <cell r="GZ1175">
            <v>0</v>
          </cell>
          <cell r="HA1175">
            <v>0</v>
          </cell>
          <cell r="HB1175">
            <v>0</v>
          </cell>
          <cell r="HC1175">
            <v>0</v>
          </cell>
          <cell r="HD1175">
            <v>0</v>
          </cell>
          <cell r="HE1175">
            <v>0</v>
          </cell>
          <cell r="HF1175">
            <v>0</v>
          </cell>
          <cell r="HG1175">
            <v>0</v>
          </cell>
          <cell r="HH1175">
            <v>0</v>
          </cell>
          <cell r="HI1175">
            <v>0</v>
          </cell>
          <cell r="HJ1175">
            <v>0</v>
          </cell>
          <cell r="HK1175">
            <v>0</v>
          </cell>
          <cell r="HL1175">
            <v>0</v>
          </cell>
          <cell r="HM1175">
            <v>0</v>
          </cell>
          <cell r="HN1175">
            <v>0</v>
          </cell>
          <cell r="HO1175">
            <v>0</v>
          </cell>
          <cell r="HP1175">
            <v>0</v>
          </cell>
          <cell r="HQ1175">
            <v>0</v>
          </cell>
          <cell r="HR1175">
            <v>0</v>
          </cell>
          <cell r="HS1175">
            <v>0</v>
          </cell>
          <cell r="HT1175">
            <v>0</v>
          </cell>
          <cell r="HU1175">
            <v>0</v>
          </cell>
          <cell r="HV1175">
            <v>0</v>
          </cell>
          <cell r="HW1175">
            <v>0</v>
          </cell>
          <cell r="HX1175">
            <v>0</v>
          </cell>
          <cell r="HY1175">
            <v>0</v>
          </cell>
          <cell r="HZ1175">
            <v>0</v>
          </cell>
          <cell r="IA1175">
            <v>0</v>
          </cell>
          <cell r="IB1175">
            <v>0</v>
          </cell>
          <cell r="IC1175">
            <v>0</v>
          </cell>
          <cell r="ID1175">
            <v>0</v>
          </cell>
          <cell r="IE1175">
            <v>0</v>
          </cell>
          <cell r="IF1175">
            <v>0</v>
          </cell>
          <cell r="IG1175">
            <v>0</v>
          </cell>
          <cell r="IH1175">
            <v>0</v>
          </cell>
          <cell r="II1175">
            <v>0</v>
          </cell>
          <cell r="IJ1175">
            <v>0</v>
          </cell>
          <cell r="IK1175">
            <v>0</v>
          </cell>
          <cell r="IL1175">
            <v>0</v>
          </cell>
          <cell r="IM1175">
            <v>0</v>
          </cell>
          <cell r="IN1175">
            <v>0</v>
          </cell>
          <cell r="IO1175">
            <v>0</v>
          </cell>
          <cell r="IP1175">
            <v>0</v>
          </cell>
          <cell r="IQ1175">
            <v>0</v>
          </cell>
          <cell r="IR1175">
            <v>0</v>
          </cell>
          <cell r="IS1175">
            <v>0</v>
          </cell>
          <cell r="IT1175">
            <v>0</v>
          </cell>
          <cell r="IU1175">
            <v>0</v>
          </cell>
          <cell r="IV1175">
            <v>0</v>
          </cell>
          <cell r="IW1175">
            <v>0</v>
          </cell>
          <cell r="IX1175">
            <v>0</v>
          </cell>
          <cell r="IY1175">
            <v>0</v>
          </cell>
          <cell r="IZ1175">
            <v>0</v>
          </cell>
          <cell r="JA1175">
            <v>0</v>
          </cell>
          <cell r="JB1175">
            <v>0</v>
          </cell>
          <cell r="JC1175">
            <v>0</v>
          </cell>
          <cell r="JD1175">
            <v>0</v>
          </cell>
          <cell r="JE1175">
            <v>0</v>
          </cell>
        </row>
        <row r="1176">
          <cell r="D1176" t="str">
            <v>CL_.EX.WYE._.___.DaveJohnston 0</v>
          </cell>
          <cell r="F1176">
            <v>3.0000000000000249E-2</v>
          </cell>
          <cell r="G1176">
            <v>0</v>
          </cell>
          <cell r="H1176">
            <v>0</v>
          </cell>
          <cell r="I1176">
            <v>9.9999999999997868E-3</v>
          </cell>
          <cell r="J1176">
            <v>-1.0000000000000675E-2</v>
          </cell>
          <cell r="K1176">
            <v>-9.9999999999997868E-3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-9.9999999999997868E-3</v>
          </cell>
          <cell r="R1176">
            <v>-1.9999999999996021E-2</v>
          </cell>
          <cell r="S1176">
            <v>-9.9999999999997868E-3</v>
          </cell>
          <cell r="T1176">
            <v>0</v>
          </cell>
          <cell r="U1176">
            <v>0</v>
          </cell>
          <cell r="V1176">
            <v>-9.9999999999997868E-3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-9.9999999999909051E-3</v>
          </cell>
          <cell r="AF1176">
            <v>0</v>
          </cell>
          <cell r="AG1176">
            <v>0</v>
          </cell>
          <cell r="AH1176">
            <v>9.9999999999997868E-3</v>
          </cell>
          <cell r="AI1176">
            <v>-9.9999999999997868E-3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-9.9999999999997868E-3</v>
          </cell>
          <cell r="AP1176">
            <v>0</v>
          </cell>
          <cell r="AQ1176">
            <v>0</v>
          </cell>
          <cell r="AR1176">
            <v>4.9999999999997158E-2</v>
          </cell>
          <cell r="AS1176">
            <v>9.9999999999997868E-3</v>
          </cell>
          <cell r="AT1176">
            <v>0</v>
          </cell>
          <cell r="AU1176">
            <v>-1.0000000000000675E-2</v>
          </cell>
          <cell r="AV1176">
            <v>9.9999999999997868E-3</v>
          </cell>
          <cell r="AW1176">
            <v>9.9999999999997868E-3</v>
          </cell>
          <cell r="AX1176">
            <v>0</v>
          </cell>
          <cell r="AY1176">
            <v>0</v>
          </cell>
          <cell r="AZ1176">
            <v>9.9999999999997868E-3</v>
          </cell>
          <cell r="BA1176">
            <v>9.9999999999997868E-3</v>
          </cell>
          <cell r="BB1176">
            <v>9.9999999999997868E-3</v>
          </cell>
          <cell r="BC1176">
            <v>0</v>
          </cell>
          <cell r="BD1176">
            <v>0</v>
          </cell>
          <cell r="BE1176">
            <v>6.0000000000002274E-2</v>
          </cell>
          <cell r="BF1176">
            <v>0</v>
          </cell>
          <cell r="BG1176">
            <v>0</v>
          </cell>
          <cell r="BH1176">
            <v>0</v>
          </cell>
          <cell r="BI1176">
            <v>1.9999999999999574E-2</v>
          </cell>
          <cell r="BJ1176">
            <v>9.9999999999988987E-3</v>
          </cell>
          <cell r="BK1176">
            <v>0</v>
          </cell>
          <cell r="BL1176">
            <v>0</v>
          </cell>
          <cell r="BM1176">
            <v>0</v>
          </cell>
          <cell r="BN1176">
            <v>0</v>
          </cell>
          <cell r="BO1176">
            <v>9.9999999999997868E-3</v>
          </cell>
          <cell r="BP1176">
            <v>9.9999999999997868E-3</v>
          </cell>
          <cell r="BQ1176">
            <v>1.0000000000000231E-2</v>
          </cell>
          <cell r="BR1176">
            <v>1.9999999999996021E-2</v>
          </cell>
          <cell r="BS1176">
            <v>0</v>
          </cell>
          <cell r="BT1176">
            <v>1.0000000000000675E-2</v>
          </cell>
          <cell r="BU1176">
            <v>0</v>
          </cell>
          <cell r="BV1176">
            <v>-9.9999999999997868E-3</v>
          </cell>
          <cell r="BW1176">
            <v>0</v>
          </cell>
          <cell r="BX1176">
            <v>0</v>
          </cell>
          <cell r="BY1176">
            <v>0</v>
          </cell>
          <cell r="BZ1176">
            <v>1.0000000000000675E-2</v>
          </cell>
          <cell r="CA1176">
            <v>0</v>
          </cell>
          <cell r="CB1176">
            <v>1.0000000000000675E-2</v>
          </cell>
          <cell r="CC1176">
            <v>0</v>
          </cell>
          <cell r="CD1176">
            <v>0</v>
          </cell>
          <cell r="CE1176">
            <v>5.0000000000011369E-2</v>
          </cell>
          <cell r="CF1176">
            <v>1.0000000000000675E-2</v>
          </cell>
          <cell r="CG1176">
            <v>0</v>
          </cell>
          <cell r="CH1176">
            <v>2.0000000000000462E-2</v>
          </cell>
          <cell r="CI1176">
            <v>1.0000000000000675E-2</v>
          </cell>
          <cell r="CJ1176">
            <v>0</v>
          </cell>
          <cell r="CK1176">
            <v>9.9999999999997868E-3</v>
          </cell>
          <cell r="CL1176">
            <v>0</v>
          </cell>
          <cell r="CM1176">
            <v>0</v>
          </cell>
          <cell r="CN1176">
            <v>0</v>
          </cell>
          <cell r="CO1176">
            <v>0</v>
          </cell>
          <cell r="CP1176">
            <v>0</v>
          </cell>
          <cell r="CQ1176">
            <v>0</v>
          </cell>
          <cell r="CR1176">
            <v>2.0000000000010232E-2</v>
          </cell>
          <cell r="CS1176">
            <v>2.0000000000000462E-2</v>
          </cell>
          <cell r="CT1176">
            <v>9.9999999999997868E-3</v>
          </cell>
          <cell r="CU1176">
            <v>0</v>
          </cell>
          <cell r="CV1176">
            <v>-2.0000000000000462E-2</v>
          </cell>
          <cell r="CW1176">
            <v>-9.9999999999997868E-3</v>
          </cell>
          <cell r="CX1176">
            <v>0</v>
          </cell>
          <cell r="CY1176">
            <v>0</v>
          </cell>
          <cell r="CZ1176">
            <v>0</v>
          </cell>
          <cell r="DA1176">
            <v>0</v>
          </cell>
          <cell r="DB1176">
            <v>-9.9999999999997868E-3</v>
          </cell>
          <cell r="DC1176">
            <v>0</v>
          </cell>
          <cell r="DD1176">
            <v>3.0000000000000249E-2</v>
          </cell>
          <cell r="DE1176">
            <v>5.000000000002558E-2</v>
          </cell>
          <cell r="DF1176">
            <v>0</v>
          </cell>
          <cell r="DG1176">
            <v>0</v>
          </cell>
          <cell r="DH1176">
            <v>9.9999999999997868E-3</v>
          </cell>
          <cell r="DI1176">
            <v>9.9999999999997868E-3</v>
          </cell>
          <cell r="DJ1176">
            <v>0</v>
          </cell>
          <cell r="DK1176">
            <v>-2.0000000000000462E-2</v>
          </cell>
          <cell r="DL1176">
            <v>0</v>
          </cell>
          <cell r="DM1176">
            <v>0</v>
          </cell>
          <cell r="DN1176">
            <v>0</v>
          </cell>
          <cell r="DO1176">
            <v>0</v>
          </cell>
          <cell r="DP1176">
            <v>0</v>
          </cell>
          <cell r="DQ1176">
            <v>4.9999999999999822E-2</v>
          </cell>
          <cell r="DR1176">
            <v>9.9999999999909051E-3</v>
          </cell>
          <cell r="DS1176">
            <v>9.9999999999997868E-3</v>
          </cell>
          <cell r="DT1176">
            <v>0</v>
          </cell>
          <cell r="DU1176">
            <v>-9.9999999999997868E-3</v>
          </cell>
          <cell r="DV1176">
            <v>-2.0000000000000462E-2</v>
          </cell>
          <cell r="DW1176">
            <v>0</v>
          </cell>
          <cell r="DX1176">
            <v>0</v>
          </cell>
          <cell r="DY1176">
            <v>0</v>
          </cell>
          <cell r="DZ1176">
            <v>9.9999999999988987E-3</v>
          </cell>
          <cell r="EA1176">
            <v>0</v>
          </cell>
          <cell r="EB1176">
            <v>0</v>
          </cell>
          <cell r="EC1176">
            <v>0</v>
          </cell>
          <cell r="ED1176">
            <v>1.9999999999999574E-2</v>
          </cell>
          <cell r="EE1176">
            <v>9.9999999999909051E-3</v>
          </cell>
          <cell r="EF1176">
            <v>0</v>
          </cell>
          <cell r="EG1176">
            <v>0</v>
          </cell>
          <cell r="EH1176">
            <v>0</v>
          </cell>
          <cell r="EI1176">
            <v>9.9999999999997868E-3</v>
          </cell>
          <cell r="EJ1176">
            <v>0</v>
          </cell>
          <cell r="EK1176">
            <v>0</v>
          </cell>
          <cell r="EL1176">
            <v>0</v>
          </cell>
          <cell r="EM1176">
            <v>0</v>
          </cell>
          <cell r="EN1176">
            <v>0</v>
          </cell>
          <cell r="EO1176">
            <v>0</v>
          </cell>
          <cell r="EP1176">
            <v>0</v>
          </cell>
          <cell r="EQ1176">
            <v>0</v>
          </cell>
          <cell r="ER1176">
            <v>0.4100000000000108</v>
          </cell>
          <cell r="ES1176">
            <v>1.0000000000000675E-2</v>
          </cell>
          <cell r="ET1176">
            <v>3.0000000000000249E-2</v>
          </cell>
          <cell r="EU1176">
            <v>9.9999999999997868E-3</v>
          </cell>
          <cell r="EV1176">
            <v>0.11000000000000032</v>
          </cell>
          <cell r="EW1176">
            <v>9.9999999999997868E-3</v>
          </cell>
          <cell r="EX1176">
            <v>-4.0000000000000036E-2</v>
          </cell>
          <cell r="EY1176">
            <v>-9.9999999999997868E-3</v>
          </cell>
          <cell r="EZ1176">
            <v>9.9999999999997868E-3</v>
          </cell>
          <cell r="FA1176">
            <v>-9.9999999999997868E-3</v>
          </cell>
          <cell r="FB1176">
            <v>0.20999999999999908</v>
          </cell>
          <cell r="FC1176">
            <v>5.0000000000000711E-2</v>
          </cell>
          <cell r="FD1176">
            <v>2.9999999999999805E-2</v>
          </cell>
          <cell r="FE1176">
            <v>0.12000000000000455</v>
          </cell>
          <cell r="FF1176">
            <v>9.9999999999988987E-3</v>
          </cell>
          <cell r="FG1176">
            <v>6.0000000000000497E-2</v>
          </cell>
          <cell r="FH1176">
            <v>-1.9999999999998685E-2</v>
          </cell>
          <cell r="FI1176">
            <v>8.0000000000000071E-2</v>
          </cell>
          <cell r="FJ1176">
            <v>-3.0000000000000249E-2</v>
          </cell>
          <cell r="FK1176">
            <v>1.0000000000000675E-2</v>
          </cell>
          <cell r="FL1176">
            <v>-2.0000000000000462E-2</v>
          </cell>
          <cell r="FM1176">
            <v>0</v>
          </cell>
          <cell r="FN1176">
            <v>3.0000000000000249E-2</v>
          </cell>
          <cell r="FO1176">
            <v>-9.0000000000000746E-2</v>
          </cell>
          <cell r="FP1176">
            <v>6.0000000000000497E-2</v>
          </cell>
          <cell r="FQ1176">
            <v>2.9999999999999805E-2</v>
          </cell>
          <cell r="FR1176">
            <v>-0.15999999999999659</v>
          </cell>
          <cell r="FS1176">
            <v>0</v>
          </cell>
          <cell r="FT1176">
            <v>5.0000000000000711E-2</v>
          </cell>
          <cell r="FU1176">
            <v>-4.9999999999999822E-2</v>
          </cell>
          <cell r="FV1176">
            <v>9.0000000000000746E-2</v>
          </cell>
          <cell r="FW1176">
            <v>-2.0000000000000462E-2</v>
          </cell>
          <cell r="FX1176">
            <v>-9.9999999999997868E-3</v>
          </cell>
          <cell r="FY1176">
            <v>0</v>
          </cell>
          <cell r="FZ1176">
            <v>0</v>
          </cell>
          <cell r="GA1176">
            <v>3.0000000000000249E-2</v>
          </cell>
          <cell r="GB1176">
            <v>-0.29999999999999982</v>
          </cell>
          <cell r="GC1176">
            <v>5.0000000000000711E-2</v>
          </cell>
          <cell r="GD1176">
            <v>0</v>
          </cell>
          <cell r="GE1176">
            <v>0.17999999999999261</v>
          </cell>
          <cell r="GF1176">
            <v>0</v>
          </cell>
          <cell r="GG1176">
            <v>4.0000000000000036E-2</v>
          </cell>
          <cell r="GH1176">
            <v>2.0000000000000462E-2</v>
          </cell>
          <cell r="GI1176">
            <v>-1.9999999999998685E-2</v>
          </cell>
          <cell r="GJ1176">
            <v>-4.0000000000000036E-2</v>
          </cell>
          <cell r="GK1176">
            <v>9.9999999999997868E-3</v>
          </cell>
          <cell r="GL1176">
            <v>9.9999999999997868E-3</v>
          </cell>
          <cell r="GM1176">
            <v>1.0000000000000675E-2</v>
          </cell>
          <cell r="GN1176">
            <v>5.9999999999999609E-2</v>
          </cell>
          <cell r="GO1176">
            <v>9.9999999999997868E-3</v>
          </cell>
          <cell r="GP1176">
            <v>5.0000000000000711E-2</v>
          </cell>
          <cell r="GQ1176">
            <v>3.0000000000000249E-2</v>
          </cell>
          <cell r="GR1176">
            <v>0.26000000000000512</v>
          </cell>
          <cell r="GS1176">
            <v>1.0000000000000675E-2</v>
          </cell>
          <cell r="GT1176">
            <v>4.0000000000000924E-2</v>
          </cell>
          <cell r="GU1176">
            <v>7.0000000000000284E-2</v>
          </cell>
          <cell r="GV1176">
            <v>3.0000000000000249E-2</v>
          </cell>
          <cell r="GW1176">
            <v>0</v>
          </cell>
          <cell r="GX1176">
            <v>0</v>
          </cell>
          <cell r="GY1176">
            <v>9.9999999999997868E-3</v>
          </cell>
          <cell r="GZ1176">
            <v>0</v>
          </cell>
          <cell r="HA1176">
            <v>1.9999999999999574E-2</v>
          </cell>
          <cell r="HB1176">
            <v>0</v>
          </cell>
          <cell r="HC1176">
            <v>4.9999999999999822E-2</v>
          </cell>
          <cell r="HD1176">
            <v>3.0000000000000693E-2</v>
          </cell>
          <cell r="HE1176">
            <v>0.18000000000000682</v>
          </cell>
          <cell r="HF1176">
            <v>1.0000000000000675E-2</v>
          </cell>
          <cell r="HG1176">
            <v>4.0000000000000036E-2</v>
          </cell>
          <cell r="HH1176">
            <v>9.9999999999997868E-3</v>
          </cell>
          <cell r="HI1176">
            <v>0</v>
          </cell>
          <cell r="HJ1176">
            <v>0</v>
          </cell>
          <cell r="HK1176">
            <v>0</v>
          </cell>
          <cell r="HL1176">
            <v>0</v>
          </cell>
          <cell r="HM1176">
            <v>9.9999999999997868E-3</v>
          </cell>
          <cell r="HN1176">
            <v>1.9999999999999574E-2</v>
          </cell>
          <cell r="HO1176">
            <v>9.9999999999997868E-3</v>
          </cell>
          <cell r="HP1176">
            <v>4.9999999999999822E-2</v>
          </cell>
          <cell r="HQ1176">
            <v>2.9999999999999805E-2</v>
          </cell>
          <cell r="HR1176">
            <v>0.22000000000001307</v>
          </cell>
          <cell r="HS1176">
            <v>2.0000000000000462E-2</v>
          </cell>
          <cell r="HT1176">
            <v>4.9999999999999822E-2</v>
          </cell>
          <cell r="HU1176">
            <v>9.9999999999997868E-3</v>
          </cell>
          <cell r="HV1176">
            <v>0</v>
          </cell>
          <cell r="HW1176">
            <v>0</v>
          </cell>
          <cell r="HX1176">
            <v>0</v>
          </cell>
          <cell r="HY1176">
            <v>1.9999999999999574E-2</v>
          </cell>
          <cell r="HZ1176">
            <v>9.9999999999997868E-3</v>
          </cell>
          <cell r="IA1176">
            <v>9.9999999999988987E-3</v>
          </cell>
          <cell r="IB1176">
            <v>1.0000000000000675E-2</v>
          </cell>
          <cell r="IC1176">
            <v>6.0000000000000497E-2</v>
          </cell>
          <cell r="ID1176">
            <v>2.9999999999999805E-2</v>
          </cell>
          <cell r="IE1176">
            <v>0.23000000000001819</v>
          </cell>
          <cell r="IF1176">
            <v>1.9999999999999574E-2</v>
          </cell>
          <cell r="IG1176">
            <v>4.9999999999999822E-2</v>
          </cell>
          <cell r="IH1176">
            <v>9.9999999999997868E-3</v>
          </cell>
          <cell r="II1176">
            <v>0</v>
          </cell>
          <cell r="IJ1176">
            <v>0</v>
          </cell>
          <cell r="IK1176">
            <v>1.0000000000000675E-2</v>
          </cell>
          <cell r="IL1176">
            <v>9.9999999999997868E-3</v>
          </cell>
          <cell r="IM1176">
            <v>9.9999999999997868E-3</v>
          </cell>
          <cell r="IN1176">
            <v>1.9999999999999574E-2</v>
          </cell>
          <cell r="IO1176">
            <v>9.9999999999997868E-3</v>
          </cell>
          <cell r="IP1176">
            <v>6.0000000000000497E-2</v>
          </cell>
          <cell r="IQ1176">
            <v>2.9999999999999361E-2</v>
          </cell>
          <cell r="IR1176">
            <v>0.21999999999998465</v>
          </cell>
          <cell r="IS1176">
            <v>9.9999999999997868E-3</v>
          </cell>
          <cell r="IT1176">
            <v>5.0000000000000711E-2</v>
          </cell>
          <cell r="IU1176">
            <v>9.9999999999997868E-3</v>
          </cell>
          <cell r="IV1176">
            <v>0</v>
          </cell>
          <cell r="IW1176">
            <v>0</v>
          </cell>
          <cell r="IX1176">
            <v>1.0000000000000675E-2</v>
          </cell>
          <cell r="IY1176">
            <v>2.0000000000000462E-2</v>
          </cell>
          <cell r="IZ1176">
            <v>9.9999999999997868E-3</v>
          </cell>
          <cell r="JA1176">
            <v>1.9999999999999574E-2</v>
          </cell>
          <cell r="JB1176">
            <v>1.0000000000000675E-2</v>
          </cell>
          <cell r="JC1176">
            <v>5.0000000000000711E-2</v>
          </cell>
          <cell r="JD1176">
            <v>3.0000000000000249E-2</v>
          </cell>
          <cell r="JE1176">
            <v>0</v>
          </cell>
        </row>
        <row r="1177">
          <cell r="D1177" t="str">
            <v>CL_.EX.BDG._.___.JimBridger 3</v>
          </cell>
          <cell r="F1177">
            <v>-0.20520000000000138</v>
          </cell>
          <cell r="G1177">
            <v>-0.12959999999999994</v>
          </cell>
          <cell r="H1177">
            <v>-2.6485199999992659E-3</v>
          </cell>
          <cell r="I1177">
            <v>8.8500000000000245E-2</v>
          </cell>
          <cell r="J1177">
            <v>0.37800000000000011</v>
          </cell>
          <cell r="K1177">
            <v>-0.31319999999999659</v>
          </cell>
          <cell r="L1177">
            <v>0.11880000000000024</v>
          </cell>
          <cell r="M1177">
            <v>4.8600000000000421E-2</v>
          </cell>
          <cell r="N1177">
            <v>-1.1717999999999975</v>
          </cell>
          <cell r="O1177">
            <v>0.73201595000000097</v>
          </cell>
          <cell r="P1177">
            <v>7.0199999999999818E-2</v>
          </cell>
          <cell r="Q1177">
            <v>0.4643999999999977</v>
          </cell>
          <cell r="R1177">
            <v>-1.5735291699999721</v>
          </cell>
          <cell r="S1177">
            <v>5.3999999999994941E-2</v>
          </cell>
          <cell r="T1177">
            <v>6.4799999999998192E-2</v>
          </cell>
          <cell r="U1177">
            <v>-0.38009999999999877</v>
          </cell>
          <cell r="V1177">
            <v>8.2434790000000646E-2</v>
          </cell>
          <cell r="W1177">
            <v>0.14999733000000148</v>
          </cell>
          <cell r="X1177">
            <v>7.4377649999998852E-2</v>
          </cell>
          <cell r="Y1177">
            <v>-0.65339999999999776</v>
          </cell>
          <cell r="Z1177">
            <v>-0.35751238000000285</v>
          </cell>
          <cell r="AA1177">
            <v>-0.4515265599999978</v>
          </cell>
          <cell r="AB1177">
            <v>-5.3999999999994941E-2</v>
          </cell>
          <cell r="AC1177">
            <v>-0.22679999999998302</v>
          </cell>
          <cell r="AD1177">
            <v>0.12420000000000186</v>
          </cell>
          <cell r="AE1177">
            <v>-3.1440928200000258</v>
          </cell>
          <cell r="AF1177">
            <v>-3.7368000000000237</v>
          </cell>
          <cell r="AG1177">
            <v>-0.29160000000000963</v>
          </cell>
          <cell r="AH1177">
            <v>-0.19261203000000116</v>
          </cell>
          <cell r="AI1177">
            <v>0</v>
          </cell>
          <cell r="AJ1177">
            <v>4.8600000000000421E-2</v>
          </cell>
          <cell r="AK1177">
            <v>0</v>
          </cell>
          <cell r="AL1177">
            <v>1.5150021200000054</v>
          </cell>
          <cell r="AM1177">
            <v>0.51840529999999774</v>
          </cell>
          <cell r="AN1177">
            <v>0.21709178000000406</v>
          </cell>
          <cell r="AO1177">
            <v>-4.3713999900000005</v>
          </cell>
          <cell r="AP1177">
            <v>1.1285999999999987</v>
          </cell>
          <cell r="AQ1177">
            <v>2.0206199999999939</v>
          </cell>
          <cell r="AR1177">
            <v>5.813273249999952</v>
          </cell>
          <cell r="AS1177">
            <v>2.4073799999999963</v>
          </cell>
          <cell r="AT1177">
            <v>-2.7000000000001023E-2</v>
          </cell>
          <cell r="AU1177">
            <v>-5.9400000000001896E-2</v>
          </cell>
          <cell r="AV1177">
            <v>0</v>
          </cell>
          <cell r="AW1177">
            <v>-2.9023436499999988</v>
          </cell>
          <cell r="AX1177">
            <v>7.1236899999995273E-2</v>
          </cell>
          <cell r="AY1177">
            <v>-0.58320000000000505</v>
          </cell>
          <cell r="AZ1177">
            <v>0.17280000000000939</v>
          </cell>
          <cell r="BA1177">
            <v>0.54539999999998656</v>
          </cell>
          <cell r="BB1177">
            <v>-0.42660000000000053</v>
          </cell>
          <cell r="BC1177">
            <v>-0.10800000000000409</v>
          </cell>
          <cell r="BD1177">
            <v>6.722999999999999</v>
          </cell>
          <cell r="BE1177">
            <v>6.5931937600000765</v>
          </cell>
          <cell r="BF1177">
            <v>3.0186000000000135</v>
          </cell>
          <cell r="BG1177">
            <v>-1.2474000000000061</v>
          </cell>
          <cell r="BH1177">
            <v>-6.4799999999999969E-2</v>
          </cell>
          <cell r="BI1177">
            <v>6.2567049999999735E-2</v>
          </cell>
          <cell r="BJ1177">
            <v>0.5974028100000055</v>
          </cell>
          <cell r="BK1177">
            <v>-0.1859331399999995</v>
          </cell>
          <cell r="BL1177">
            <v>-0.85320000000000107</v>
          </cell>
          <cell r="BM1177">
            <v>0.6931770399999948</v>
          </cell>
          <cell r="BN1177">
            <v>0.11339999999999151</v>
          </cell>
          <cell r="BO1177">
            <v>-1.9439999999999884</v>
          </cell>
          <cell r="BP1177">
            <v>-2.142780000000009</v>
          </cell>
          <cell r="BQ1177">
            <v>8.5461600000000217</v>
          </cell>
          <cell r="BR1177">
            <v>0.19994594999997162</v>
          </cell>
          <cell r="BS1177">
            <v>0</v>
          </cell>
          <cell r="BT1177">
            <v>0</v>
          </cell>
          <cell r="BU1177">
            <v>0</v>
          </cell>
          <cell r="BV1177">
            <v>0</v>
          </cell>
          <cell r="BW1177">
            <v>5.5459500000001327E-3</v>
          </cell>
          <cell r="BX1177">
            <v>0</v>
          </cell>
          <cell r="BY1177">
            <v>3.2400000000002649E-2</v>
          </cell>
          <cell r="BZ1177">
            <v>8.100000000000307E-2</v>
          </cell>
          <cell r="CA1177">
            <v>-1.0800000000003251E-2</v>
          </cell>
          <cell r="CB1177">
            <v>0</v>
          </cell>
          <cell r="CC1177">
            <v>9.1799999999999216E-2</v>
          </cell>
          <cell r="CD1177">
            <v>0</v>
          </cell>
          <cell r="CE1177">
            <v>-2.5835609999944609E-2</v>
          </cell>
          <cell r="CF1177">
            <v>0</v>
          </cell>
          <cell r="CG1177">
            <v>0</v>
          </cell>
          <cell r="CH1177">
            <v>-9.1926589999999919E-2</v>
          </cell>
          <cell r="CI1177">
            <v>-1.8209020000000464E-2</v>
          </cell>
          <cell r="CJ1177">
            <v>0</v>
          </cell>
          <cell r="CK1177">
            <v>0</v>
          </cell>
          <cell r="CL1177">
            <v>9.7200000000000841E-2</v>
          </cell>
          <cell r="CM1177">
            <v>0</v>
          </cell>
          <cell r="CN1177">
            <v>-0.11550000000000438</v>
          </cell>
          <cell r="CO1177">
            <v>8.1000000000010175E-2</v>
          </cell>
          <cell r="CP1177">
            <v>2.1599999999999397E-2</v>
          </cell>
          <cell r="CQ1177">
            <v>0</v>
          </cell>
          <cell r="CR1177">
            <v>-0.3368999999999005</v>
          </cell>
          <cell r="CS1177">
            <v>-0.12420000000001608</v>
          </cell>
          <cell r="CT1177">
            <v>-0.13499999999999801</v>
          </cell>
          <cell r="CU1177">
            <v>-5.3999999999998494E-3</v>
          </cell>
          <cell r="CV1177">
            <v>0</v>
          </cell>
          <cell r="CW1177">
            <v>0</v>
          </cell>
          <cell r="CX1177">
            <v>9.1800000000000992E-2</v>
          </cell>
          <cell r="CY1177">
            <v>0</v>
          </cell>
          <cell r="CZ1177">
            <v>-7.5600000000001444E-2</v>
          </cell>
          <cell r="DA1177">
            <v>-1.290000000000191E-2</v>
          </cell>
          <cell r="DB1177">
            <v>-3.7800000000000722E-2</v>
          </cell>
          <cell r="DC1177">
            <v>-3.7799999999997169E-2</v>
          </cell>
          <cell r="DD1177">
            <v>0</v>
          </cell>
          <cell r="DE1177">
            <v>0.70259999999996126</v>
          </cell>
          <cell r="DF1177">
            <v>0</v>
          </cell>
          <cell r="DG1177">
            <v>0</v>
          </cell>
          <cell r="DH1177">
            <v>0</v>
          </cell>
          <cell r="DI1177">
            <v>-3.240000000000004E-2</v>
          </cell>
          <cell r="DJ1177">
            <v>0</v>
          </cell>
          <cell r="DK1177">
            <v>0.10470000000000024</v>
          </cell>
          <cell r="DL1177">
            <v>-7.0199999999999818E-2</v>
          </cell>
          <cell r="DM1177">
            <v>-0.22140000000000271</v>
          </cell>
          <cell r="DN1177">
            <v>0.91110000000001179</v>
          </cell>
          <cell r="DO1177">
            <v>1.0799999999997922E-2</v>
          </cell>
          <cell r="DP1177">
            <v>0</v>
          </cell>
          <cell r="DQ1177">
            <v>0</v>
          </cell>
          <cell r="DR1177">
            <v>-1.6116265599999906</v>
          </cell>
          <cell r="DS1177">
            <v>-8.100000000000307E-2</v>
          </cell>
          <cell r="DT1177">
            <v>1.0800000000010357E-2</v>
          </cell>
          <cell r="DU1177">
            <v>0</v>
          </cell>
          <cell r="DV1177">
            <v>0</v>
          </cell>
          <cell r="DW1177">
            <v>0</v>
          </cell>
          <cell r="DX1177">
            <v>0</v>
          </cell>
          <cell r="DY1177">
            <v>0</v>
          </cell>
          <cell r="DZ1177">
            <v>0</v>
          </cell>
          <cell r="EA1177">
            <v>-0.55289999999999395</v>
          </cell>
          <cell r="EB1177">
            <v>-0.81572656000000165</v>
          </cell>
          <cell r="EC1177">
            <v>-8.1000000000010175E-2</v>
          </cell>
          <cell r="ED1177">
            <v>-9.1800000000006321E-2</v>
          </cell>
          <cell r="EE1177">
            <v>9.0165818000000399</v>
          </cell>
          <cell r="EF1177">
            <v>-0.34020000000000294</v>
          </cell>
          <cell r="EG1177">
            <v>-0.15660000000000451</v>
          </cell>
          <cell r="EH1177">
            <v>0</v>
          </cell>
          <cell r="EI1177">
            <v>0</v>
          </cell>
          <cell r="EJ1177">
            <v>0</v>
          </cell>
          <cell r="EK1177">
            <v>0</v>
          </cell>
          <cell r="EL1177">
            <v>0.11426207000000232</v>
          </cell>
          <cell r="EM1177">
            <v>9.5719197300000047</v>
          </cell>
          <cell r="EN1177">
            <v>-0.17279999999999873</v>
          </cell>
          <cell r="EO1177">
            <v>0</v>
          </cell>
          <cell r="EP1177">
            <v>0</v>
          </cell>
          <cell r="EQ1177">
            <v>0</v>
          </cell>
          <cell r="ER1177">
            <v>0.11672655999998938</v>
          </cell>
          <cell r="ES1177">
            <v>7.5600000000001444E-2</v>
          </cell>
          <cell r="ET1177">
            <v>0</v>
          </cell>
          <cell r="EU1177">
            <v>0</v>
          </cell>
          <cell r="EV1177">
            <v>0</v>
          </cell>
          <cell r="EW1177">
            <v>0</v>
          </cell>
          <cell r="EX1177">
            <v>0</v>
          </cell>
          <cell r="EY1177">
            <v>0</v>
          </cell>
          <cell r="EZ1177">
            <v>4.3199999999998795E-2</v>
          </cell>
          <cell r="FA1177">
            <v>-2.073440000000204E-3</v>
          </cell>
          <cell r="FB1177">
            <v>0</v>
          </cell>
          <cell r="FC1177">
            <v>0</v>
          </cell>
          <cell r="FD1177">
            <v>0</v>
          </cell>
          <cell r="FE1177">
            <v>-0.18900000000002137</v>
          </cell>
          <cell r="FF1177">
            <v>0</v>
          </cell>
          <cell r="FG1177">
            <v>4.8600000000000421E-2</v>
          </cell>
          <cell r="FH1177">
            <v>-8.0999999999999517E-2</v>
          </cell>
          <cell r="FI1177">
            <v>0</v>
          </cell>
          <cell r="FJ1177">
            <v>0</v>
          </cell>
          <cell r="FK1177">
            <v>0</v>
          </cell>
          <cell r="FL1177">
            <v>0</v>
          </cell>
          <cell r="FM1177">
            <v>0</v>
          </cell>
          <cell r="FN1177">
            <v>-0.15659999999999741</v>
          </cell>
          <cell r="FO1177">
            <v>0</v>
          </cell>
          <cell r="FP1177">
            <v>0</v>
          </cell>
          <cell r="FQ1177">
            <v>0</v>
          </cell>
          <cell r="FR1177">
            <v>-5.0981597900000111</v>
          </cell>
          <cell r="FS1177">
            <v>-0.26357999999999748</v>
          </cell>
          <cell r="FT1177">
            <v>0</v>
          </cell>
          <cell r="FU1177">
            <v>0</v>
          </cell>
          <cell r="FV1177">
            <v>0</v>
          </cell>
          <cell r="FW1177">
            <v>0</v>
          </cell>
          <cell r="FX1177">
            <v>0</v>
          </cell>
          <cell r="FY1177">
            <v>-4.9139999999999979</v>
          </cell>
          <cell r="FZ1177">
            <v>0</v>
          </cell>
          <cell r="GA1177">
            <v>-1.579790000000969E-3</v>
          </cell>
          <cell r="GB1177">
            <v>0</v>
          </cell>
          <cell r="GC1177">
            <v>8.0999999999999517E-2</v>
          </cell>
          <cell r="GD1177">
            <v>0</v>
          </cell>
          <cell r="GE1177">
            <v>-0.51299999999997681</v>
          </cell>
          <cell r="GF1177">
            <v>0</v>
          </cell>
          <cell r="GG1177">
            <v>0</v>
          </cell>
          <cell r="GH1177">
            <v>-5.399999999998073E-3</v>
          </cell>
          <cell r="GI1177">
            <v>0</v>
          </cell>
          <cell r="GJ1177">
            <v>0</v>
          </cell>
          <cell r="GK1177">
            <v>0</v>
          </cell>
          <cell r="GL1177">
            <v>0</v>
          </cell>
          <cell r="GM1177">
            <v>0.64800000000000324</v>
          </cell>
          <cell r="GN1177">
            <v>-1.1555999999999962</v>
          </cell>
          <cell r="GO1177">
            <v>0</v>
          </cell>
          <cell r="GP1177">
            <v>0</v>
          </cell>
          <cell r="GQ1177">
            <v>0</v>
          </cell>
          <cell r="GR1177">
            <v>0.4697999999999638</v>
          </cell>
          <cell r="GS1177">
            <v>0</v>
          </cell>
          <cell r="GT1177">
            <v>0</v>
          </cell>
          <cell r="GU1177">
            <v>0</v>
          </cell>
          <cell r="GV1177">
            <v>0</v>
          </cell>
          <cell r="GW1177">
            <v>0</v>
          </cell>
          <cell r="GX1177">
            <v>0</v>
          </cell>
          <cell r="GY1177">
            <v>1.0799999999999699E-2</v>
          </cell>
          <cell r="GZ1177">
            <v>0</v>
          </cell>
          <cell r="HA1177">
            <v>0.37800000000000011</v>
          </cell>
          <cell r="HB1177">
            <v>0</v>
          </cell>
          <cell r="HC1177">
            <v>0</v>
          </cell>
          <cell r="HD1177">
            <v>8.0999999999995964E-2</v>
          </cell>
          <cell r="HE1177">
            <v>0.14039999999999964</v>
          </cell>
          <cell r="HF1177">
            <v>0</v>
          </cell>
          <cell r="HG1177">
            <v>8.100000000000307E-2</v>
          </cell>
          <cell r="HH1177">
            <v>1.0799999999999699E-2</v>
          </cell>
          <cell r="HI1177">
            <v>0</v>
          </cell>
          <cell r="HJ1177">
            <v>0</v>
          </cell>
          <cell r="HK1177">
            <v>0</v>
          </cell>
          <cell r="HL1177">
            <v>0</v>
          </cell>
          <cell r="HM1177">
            <v>0</v>
          </cell>
          <cell r="HN1177">
            <v>8.100000000000307E-2</v>
          </cell>
          <cell r="HO1177">
            <v>-3.2400000000000873E-2</v>
          </cell>
          <cell r="HP1177">
            <v>0</v>
          </cell>
          <cell r="HQ1177">
            <v>0</v>
          </cell>
          <cell r="HR1177">
            <v>-2.1599999999978081E-2</v>
          </cell>
          <cell r="HS1177">
            <v>0</v>
          </cell>
          <cell r="HT1177">
            <v>-2.1599999999999397E-2</v>
          </cell>
          <cell r="HU1177">
            <v>0</v>
          </cell>
          <cell r="HV1177">
            <v>0</v>
          </cell>
          <cell r="HW1177">
            <v>0</v>
          </cell>
          <cell r="HX1177">
            <v>0</v>
          </cell>
          <cell r="HY1177">
            <v>0</v>
          </cell>
          <cell r="HZ1177">
            <v>0</v>
          </cell>
          <cell r="IA1177">
            <v>1.0800000000003251E-2</v>
          </cell>
          <cell r="IB1177">
            <v>0</v>
          </cell>
          <cell r="IC1177">
            <v>-1.0799999999996146E-2</v>
          </cell>
          <cell r="ID1177">
            <v>0</v>
          </cell>
          <cell r="IE1177">
            <v>1.0800000000017462E-2</v>
          </cell>
          <cell r="IF1177">
            <v>0</v>
          </cell>
          <cell r="IG1177">
            <v>-2.1599999999992292E-2</v>
          </cell>
          <cell r="IH1177">
            <v>0</v>
          </cell>
          <cell r="II1177">
            <v>0</v>
          </cell>
          <cell r="IJ1177">
            <v>0</v>
          </cell>
          <cell r="IK1177">
            <v>0</v>
          </cell>
          <cell r="IL1177">
            <v>0</v>
          </cell>
          <cell r="IM1177">
            <v>3.2400000000002649E-2</v>
          </cell>
          <cell r="IN1177">
            <v>0</v>
          </cell>
          <cell r="IO1177">
            <v>0</v>
          </cell>
          <cell r="IP1177">
            <v>0</v>
          </cell>
          <cell r="IQ1177">
            <v>0</v>
          </cell>
          <cell r="IR1177">
            <v>-9.4866859999967801E-2</v>
          </cell>
          <cell r="IS1177">
            <v>0</v>
          </cell>
          <cell r="IT1177">
            <v>0</v>
          </cell>
          <cell r="IU1177">
            <v>0</v>
          </cell>
          <cell r="IV1177">
            <v>0</v>
          </cell>
          <cell r="IW1177">
            <v>0</v>
          </cell>
          <cell r="IX1177">
            <v>0</v>
          </cell>
          <cell r="IY1177">
            <v>-6.4799999999998192E-2</v>
          </cell>
          <cell r="IZ1177">
            <v>-1.3866860000007364E-2</v>
          </cell>
          <cell r="JA1177">
            <v>-1.6200000000004877E-2</v>
          </cell>
          <cell r="JB1177">
            <v>0</v>
          </cell>
          <cell r="JC1177">
            <v>0</v>
          </cell>
          <cell r="JD1177">
            <v>0</v>
          </cell>
          <cell r="JE1177">
            <v>0</v>
          </cell>
        </row>
        <row r="1178">
          <cell r="D1178" t="str">
            <v>CL_.EX.BDG._.___.JimBridger 3 CCUS</v>
          </cell>
          <cell r="F1178">
            <v>52.784136079993914</v>
          </cell>
          <cell r="G1178">
            <v>-282.56687682999473</v>
          </cell>
          <cell r="H1178">
            <v>127.19089932000497</v>
          </cell>
          <cell r="I1178">
            <v>-0.11219999999775609</v>
          </cell>
          <cell r="J1178">
            <v>-120.38287485999535</v>
          </cell>
          <cell r="K1178">
            <v>-0.82131726999068633</v>
          </cell>
          <cell r="L1178">
            <v>244.14402310003061</v>
          </cell>
          <cell r="M1178">
            <v>-193.23589674002142</v>
          </cell>
          <cell r="N1178">
            <v>-2106.4241985899571</v>
          </cell>
          <cell r="O1178">
            <v>63.11085286999878</v>
          </cell>
          <cell r="P1178">
            <v>45.536897949990816</v>
          </cell>
          <cell r="Q1178">
            <v>-319.89384371002961</v>
          </cell>
          <cell r="R1178">
            <v>-5477.8762407798786</v>
          </cell>
          <cell r="S1178">
            <v>-562.79782050996437</v>
          </cell>
          <cell r="T1178">
            <v>-47.685845270025311</v>
          </cell>
          <cell r="U1178">
            <v>-219.39777664000576</v>
          </cell>
          <cell r="V1178">
            <v>321.94142751001345</v>
          </cell>
          <cell r="W1178">
            <v>-307.34170067997184</v>
          </cell>
          <cell r="X1178">
            <v>238.50464609995834</v>
          </cell>
          <cell r="Y1178">
            <v>-565.98544253996806</v>
          </cell>
          <cell r="Z1178">
            <v>-373.94256390002556</v>
          </cell>
          <cell r="AA1178">
            <v>-4193.4578357999853</v>
          </cell>
          <cell r="AB1178">
            <v>425.59249350000027</v>
          </cell>
          <cell r="AC1178">
            <v>4.2731095199706033</v>
          </cell>
          <cell r="AD1178">
            <v>-197.5789320700278</v>
          </cell>
          <cell r="AE1178">
            <v>604.52048176014796</v>
          </cell>
          <cell r="AF1178">
            <v>-186.29584175004857</v>
          </cell>
          <cell r="AG1178">
            <v>106.01666426000884</v>
          </cell>
          <cell r="AH1178">
            <v>-714.61545794000267</v>
          </cell>
          <cell r="AI1178">
            <v>599.5119315500001</v>
          </cell>
          <cell r="AJ1178">
            <v>-562.17171989999952</v>
          </cell>
          <cell r="AK1178">
            <v>0</v>
          </cell>
          <cell r="AL1178">
            <v>-364.3819619200076</v>
          </cell>
          <cell r="AM1178">
            <v>374.68041208002251</v>
          </cell>
          <cell r="AN1178">
            <v>1440.9393089700316</v>
          </cell>
          <cell r="AO1178">
            <v>-174.28265676000035</v>
          </cell>
          <cell r="AP1178">
            <v>209.96814746000746</v>
          </cell>
          <cell r="AQ1178">
            <v>-124.84834428995964</v>
          </cell>
          <cell r="AR1178">
            <v>-277.34866033983417</v>
          </cell>
          <cell r="AS1178">
            <v>297.22750564006856</v>
          </cell>
          <cell r="AT1178">
            <v>29.797393590008141</v>
          </cell>
          <cell r="AU1178">
            <v>-382.55864037999709</v>
          </cell>
          <cell r="AV1178">
            <v>0</v>
          </cell>
          <cell r="AW1178">
            <v>-1708.9661716399569</v>
          </cell>
          <cell r="AX1178">
            <v>-1025.2352880500257</v>
          </cell>
          <cell r="AY1178">
            <v>-72.331402020005044</v>
          </cell>
          <cell r="AZ1178">
            <v>118.38335682995967</v>
          </cell>
          <cell r="BA1178">
            <v>1144.1132046499697</v>
          </cell>
          <cell r="BB1178">
            <v>1362.0338140100066</v>
          </cell>
          <cell r="BC1178">
            <v>106.48543057998177</v>
          </cell>
          <cell r="BD1178">
            <v>-146.29786355001852</v>
          </cell>
          <cell r="BE1178">
            <v>-1978.481249139877</v>
          </cell>
          <cell r="BF1178">
            <v>-338.67323420004686</v>
          </cell>
          <cell r="BG1178">
            <v>-96.501032529980876</v>
          </cell>
          <cell r="BH1178">
            <v>1.1583516000100644</v>
          </cell>
          <cell r="BI1178">
            <v>-340.90813221000008</v>
          </cell>
          <cell r="BJ1178">
            <v>-523.69664156000363</v>
          </cell>
          <cell r="BK1178">
            <v>-560.36008386997855</v>
          </cell>
          <cell r="BL1178">
            <v>-82.091705920000095</v>
          </cell>
          <cell r="BM1178">
            <v>151.70004496001638</v>
          </cell>
          <cell r="BN1178">
            <v>-16.5296784399834</v>
          </cell>
          <cell r="BO1178">
            <v>98.512515660055215</v>
          </cell>
          <cell r="BP1178">
            <v>90.691380290023517</v>
          </cell>
          <cell r="BQ1178">
            <v>-361.78303291994962</v>
          </cell>
          <cell r="BR1178">
            <v>0</v>
          </cell>
          <cell r="BS1178">
            <v>0</v>
          </cell>
          <cell r="BT1178">
            <v>0</v>
          </cell>
          <cell r="BU1178">
            <v>0</v>
          </cell>
          <cell r="BV1178">
            <v>0</v>
          </cell>
          <cell r="BW1178">
            <v>0</v>
          </cell>
          <cell r="BX1178">
            <v>0</v>
          </cell>
          <cell r="BY1178">
            <v>0</v>
          </cell>
          <cell r="BZ1178">
            <v>0</v>
          </cell>
          <cell r="CA1178">
            <v>0</v>
          </cell>
          <cell r="CB1178">
            <v>0</v>
          </cell>
          <cell r="CC1178">
            <v>0</v>
          </cell>
          <cell r="CD1178">
            <v>0</v>
          </cell>
          <cell r="CE1178">
            <v>0</v>
          </cell>
          <cell r="CF1178">
            <v>0</v>
          </cell>
          <cell r="CG1178">
            <v>0</v>
          </cell>
          <cell r="CH1178">
            <v>0</v>
          </cell>
          <cell r="CI1178">
            <v>0</v>
          </cell>
          <cell r="CJ1178">
            <v>0</v>
          </cell>
          <cell r="CK1178">
            <v>0</v>
          </cell>
          <cell r="CL1178">
            <v>0</v>
          </cell>
          <cell r="CM1178">
            <v>0</v>
          </cell>
          <cell r="CN1178">
            <v>0</v>
          </cell>
          <cell r="CO1178">
            <v>0</v>
          </cell>
          <cell r="CP1178">
            <v>0</v>
          </cell>
          <cell r="CQ1178">
            <v>0</v>
          </cell>
          <cell r="CR1178">
            <v>0</v>
          </cell>
          <cell r="CS1178">
            <v>0</v>
          </cell>
          <cell r="CT1178">
            <v>0</v>
          </cell>
          <cell r="CU1178">
            <v>0</v>
          </cell>
          <cell r="CV1178">
            <v>0</v>
          </cell>
          <cell r="CW1178">
            <v>0</v>
          </cell>
          <cell r="CX1178">
            <v>0</v>
          </cell>
          <cell r="CY1178">
            <v>0</v>
          </cell>
          <cell r="CZ1178">
            <v>0</v>
          </cell>
          <cell r="DA1178">
            <v>0</v>
          </cell>
          <cell r="DB1178">
            <v>0</v>
          </cell>
          <cell r="DC1178">
            <v>0</v>
          </cell>
          <cell r="DD1178">
            <v>0</v>
          </cell>
          <cell r="DE1178">
            <v>0</v>
          </cell>
          <cell r="DF1178">
            <v>0</v>
          </cell>
          <cell r="DG1178">
            <v>0</v>
          </cell>
          <cell r="DH1178">
            <v>0</v>
          </cell>
          <cell r="DI1178">
            <v>0</v>
          </cell>
          <cell r="DJ1178">
            <v>0</v>
          </cell>
          <cell r="DK1178">
            <v>0</v>
          </cell>
          <cell r="DL1178">
            <v>0</v>
          </cell>
          <cell r="DM1178">
            <v>0</v>
          </cell>
          <cell r="DN1178">
            <v>0</v>
          </cell>
          <cell r="DO1178">
            <v>0</v>
          </cell>
          <cell r="DP1178">
            <v>0</v>
          </cell>
          <cell r="DQ1178">
            <v>0</v>
          </cell>
          <cell r="DR1178">
            <v>0</v>
          </cell>
          <cell r="DS1178">
            <v>0</v>
          </cell>
          <cell r="DT1178">
            <v>0</v>
          </cell>
          <cell r="DU1178">
            <v>0</v>
          </cell>
          <cell r="DV1178">
            <v>0</v>
          </cell>
          <cell r="DW1178">
            <v>0</v>
          </cell>
          <cell r="DX1178">
            <v>0</v>
          </cell>
          <cell r="DY1178">
            <v>0</v>
          </cell>
          <cell r="DZ1178">
            <v>0</v>
          </cell>
          <cell r="EA1178">
            <v>0</v>
          </cell>
          <cell r="EB1178">
            <v>0</v>
          </cell>
          <cell r="EC1178">
            <v>0</v>
          </cell>
          <cell r="ED1178">
            <v>0</v>
          </cell>
          <cell r="EE1178">
            <v>0</v>
          </cell>
          <cell r="EF1178">
            <v>0</v>
          </cell>
          <cell r="EG1178">
            <v>0</v>
          </cell>
          <cell r="EH1178">
            <v>0</v>
          </cell>
          <cell r="EI1178">
            <v>0</v>
          </cell>
          <cell r="EJ1178">
            <v>0</v>
          </cell>
          <cell r="EK1178">
            <v>0</v>
          </cell>
          <cell r="EL1178">
            <v>0</v>
          </cell>
          <cell r="EM1178">
            <v>0</v>
          </cell>
          <cell r="EN1178">
            <v>0</v>
          </cell>
          <cell r="EO1178">
            <v>0</v>
          </cell>
          <cell r="EP1178">
            <v>0</v>
          </cell>
          <cell r="EQ1178">
            <v>0</v>
          </cell>
          <cell r="ER1178">
            <v>0</v>
          </cell>
          <cell r="ES1178">
            <v>0</v>
          </cell>
          <cell r="ET1178">
            <v>0</v>
          </cell>
          <cell r="EU1178">
            <v>0</v>
          </cell>
          <cell r="EV1178">
            <v>0</v>
          </cell>
          <cell r="EW1178">
            <v>0</v>
          </cell>
          <cell r="EX1178">
            <v>0</v>
          </cell>
          <cell r="EY1178">
            <v>0</v>
          </cell>
          <cell r="EZ1178">
            <v>0</v>
          </cell>
          <cell r="FA1178">
            <v>0</v>
          </cell>
          <cell r="FB1178">
            <v>0</v>
          </cell>
          <cell r="FC1178">
            <v>0</v>
          </cell>
          <cell r="FD1178">
            <v>0</v>
          </cell>
          <cell r="FE1178">
            <v>0</v>
          </cell>
          <cell r="FF1178">
            <v>0</v>
          </cell>
          <cell r="FG1178">
            <v>0</v>
          </cell>
          <cell r="FH1178">
            <v>0</v>
          </cell>
          <cell r="FI1178">
            <v>0</v>
          </cell>
          <cell r="FJ1178">
            <v>0</v>
          </cell>
          <cell r="FK1178">
            <v>0</v>
          </cell>
          <cell r="FL1178">
            <v>0</v>
          </cell>
          <cell r="FM1178">
            <v>0</v>
          </cell>
          <cell r="FN1178">
            <v>0</v>
          </cell>
          <cell r="FO1178">
            <v>0</v>
          </cell>
          <cell r="FP1178">
            <v>0</v>
          </cell>
          <cell r="FQ1178">
            <v>0</v>
          </cell>
          <cell r="FR1178">
            <v>0</v>
          </cell>
          <cell r="FS1178">
            <v>0</v>
          </cell>
          <cell r="FT1178">
            <v>0</v>
          </cell>
          <cell r="FU1178">
            <v>0</v>
          </cell>
          <cell r="FV1178">
            <v>0</v>
          </cell>
          <cell r="FW1178">
            <v>0</v>
          </cell>
          <cell r="FX1178">
            <v>0</v>
          </cell>
          <cell r="FY1178">
            <v>0</v>
          </cell>
          <cell r="FZ1178">
            <v>0</v>
          </cell>
          <cell r="GA1178">
            <v>0</v>
          </cell>
          <cell r="GB1178">
            <v>0</v>
          </cell>
          <cell r="GC1178">
            <v>0</v>
          </cell>
          <cell r="GD1178">
            <v>0</v>
          </cell>
          <cell r="GE1178">
            <v>0</v>
          </cell>
          <cell r="GF1178">
            <v>0</v>
          </cell>
          <cell r="GG1178">
            <v>0</v>
          </cell>
          <cell r="GH1178">
            <v>0</v>
          </cell>
          <cell r="GI1178">
            <v>0</v>
          </cell>
          <cell r="GJ1178">
            <v>0</v>
          </cell>
          <cell r="GK1178">
            <v>0</v>
          </cell>
          <cell r="GL1178">
            <v>0</v>
          </cell>
          <cell r="GM1178">
            <v>0</v>
          </cell>
          <cell r="GN1178">
            <v>0</v>
          </cell>
          <cell r="GO1178">
            <v>0</v>
          </cell>
          <cell r="GP1178">
            <v>0</v>
          </cell>
          <cell r="GQ1178">
            <v>0</v>
          </cell>
          <cell r="GR1178">
            <v>0</v>
          </cell>
          <cell r="GS1178">
            <v>0</v>
          </cell>
          <cell r="GT1178">
            <v>0</v>
          </cell>
          <cell r="GU1178">
            <v>0</v>
          </cell>
          <cell r="GV1178">
            <v>0</v>
          </cell>
          <cell r="GW1178">
            <v>0</v>
          </cell>
          <cell r="GX1178">
            <v>0</v>
          </cell>
          <cell r="GY1178">
            <v>0</v>
          </cell>
          <cell r="GZ1178">
            <v>0</v>
          </cell>
          <cell r="HA1178">
            <v>0</v>
          </cell>
          <cell r="HB1178">
            <v>0</v>
          </cell>
          <cell r="HC1178">
            <v>0</v>
          </cell>
          <cell r="HD1178">
            <v>0</v>
          </cell>
          <cell r="HE1178">
            <v>0</v>
          </cell>
          <cell r="HF1178">
            <v>0</v>
          </cell>
          <cell r="HG1178">
            <v>0</v>
          </cell>
          <cell r="HH1178">
            <v>0</v>
          </cell>
          <cell r="HI1178">
            <v>0</v>
          </cell>
          <cell r="HJ1178">
            <v>0</v>
          </cell>
          <cell r="HK1178">
            <v>0</v>
          </cell>
          <cell r="HL1178">
            <v>0</v>
          </cell>
          <cell r="HM1178">
            <v>0</v>
          </cell>
          <cell r="HN1178">
            <v>0</v>
          </cell>
          <cell r="HO1178">
            <v>0</v>
          </cell>
          <cell r="HP1178">
            <v>0</v>
          </cell>
          <cell r="HQ1178">
            <v>0</v>
          </cell>
          <cell r="HR1178">
            <v>0</v>
          </cell>
          <cell r="HS1178">
            <v>0</v>
          </cell>
          <cell r="HT1178">
            <v>0</v>
          </cell>
          <cell r="HU1178">
            <v>0</v>
          </cell>
          <cell r="HV1178">
            <v>0</v>
          </cell>
          <cell r="HW1178">
            <v>0</v>
          </cell>
          <cell r="HX1178">
            <v>0</v>
          </cell>
          <cell r="HY1178">
            <v>0</v>
          </cell>
          <cell r="HZ1178">
            <v>0</v>
          </cell>
          <cell r="IA1178">
            <v>0</v>
          </cell>
          <cell r="IB1178">
            <v>0</v>
          </cell>
          <cell r="IC1178">
            <v>0</v>
          </cell>
          <cell r="ID1178">
            <v>0</v>
          </cell>
          <cell r="IE1178">
            <v>0</v>
          </cell>
          <cell r="IF1178">
            <v>0</v>
          </cell>
          <cell r="IG1178">
            <v>0</v>
          </cell>
          <cell r="IH1178">
            <v>0</v>
          </cell>
          <cell r="II1178">
            <v>0</v>
          </cell>
          <cell r="IJ1178">
            <v>0</v>
          </cell>
          <cell r="IK1178">
            <v>0</v>
          </cell>
          <cell r="IL1178">
            <v>0</v>
          </cell>
          <cell r="IM1178">
            <v>0</v>
          </cell>
          <cell r="IN1178">
            <v>0</v>
          </cell>
          <cell r="IO1178">
            <v>0</v>
          </cell>
          <cell r="IP1178">
            <v>0</v>
          </cell>
          <cell r="IQ1178">
            <v>0</v>
          </cell>
          <cell r="IR1178">
            <v>0</v>
          </cell>
          <cell r="IS1178">
            <v>0</v>
          </cell>
          <cell r="IT1178">
            <v>0</v>
          </cell>
          <cell r="IU1178">
            <v>0</v>
          </cell>
          <cell r="IV1178">
            <v>0</v>
          </cell>
          <cell r="IW1178">
            <v>0</v>
          </cell>
          <cell r="IX1178">
            <v>0</v>
          </cell>
          <cell r="IY1178">
            <v>0</v>
          </cell>
          <cell r="IZ1178">
            <v>0</v>
          </cell>
          <cell r="JA1178">
            <v>0</v>
          </cell>
          <cell r="JB1178">
            <v>0</v>
          </cell>
          <cell r="JC1178">
            <v>0</v>
          </cell>
          <cell r="JD1178">
            <v>0</v>
          </cell>
          <cell r="JE1178">
            <v>0</v>
          </cell>
        </row>
        <row r="1179">
          <cell r="D1179" t="str">
            <v>CL_.EX.BDG._.___.JimBridger 3 GCV</v>
          </cell>
          <cell r="F1179">
            <v>-0.12960000000000349</v>
          </cell>
          <cell r="G1179">
            <v>-0.11880000000000379</v>
          </cell>
          <cell r="H1179">
            <v>-1.8995813300000002</v>
          </cell>
          <cell r="I1179">
            <v>2.3699999999999832E-2</v>
          </cell>
          <cell r="J1179">
            <v>-0.44280000000000008</v>
          </cell>
          <cell r="K1179">
            <v>-0.10800000000000054</v>
          </cell>
          <cell r="L1179">
            <v>0.23759999999998627</v>
          </cell>
          <cell r="M1179">
            <v>-0.14579999999999416</v>
          </cell>
          <cell r="N1179">
            <v>-0.27540000000001186</v>
          </cell>
          <cell r="O1179">
            <v>1.6146882999999992</v>
          </cell>
          <cell r="P1179">
            <v>-6.4800000000001745E-2</v>
          </cell>
          <cell r="Q1179">
            <v>0.79379999999999029</v>
          </cell>
          <cell r="R1179">
            <v>-0.68212373000005755</v>
          </cell>
          <cell r="S1179">
            <v>-5.4000000000016257E-3</v>
          </cell>
          <cell r="T1179">
            <v>1.0799999999996146E-2</v>
          </cell>
          <cell r="U1179">
            <v>3.2999999999958618E-3</v>
          </cell>
          <cell r="V1179">
            <v>-0.44669722000000434</v>
          </cell>
          <cell r="W1179">
            <v>7.4397330000003592E-2</v>
          </cell>
          <cell r="X1179">
            <v>7.4377649999998852E-2</v>
          </cell>
          <cell r="Y1179">
            <v>0.44279999999999831</v>
          </cell>
          <cell r="Z1179">
            <v>-0.18770149000002334</v>
          </cell>
          <cell r="AA1179">
            <v>-0.34560000000000457</v>
          </cell>
          <cell r="AB1179">
            <v>0.11340000000000217</v>
          </cell>
          <cell r="AC1179">
            <v>-0.3078000000000003</v>
          </cell>
          <cell r="AD1179">
            <v>-0.10799999999999699</v>
          </cell>
          <cell r="AE1179">
            <v>-3.8014000700001134</v>
          </cell>
          <cell r="AF1179">
            <v>0.38879999999998915</v>
          </cell>
          <cell r="AG1179">
            <v>7.5599999999994338E-2</v>
          </cell>
          <cell r="AH1179">
            <v>0.21059999999999945</v>
          </cell>
          <cell r="AI1179">
            <v>0</v>
          </cell>
          <cell r="AJ1179">
            <v>-4.8600000000000421E-2</v>
          </cell>
          <cell r="AK1179">
            <v>0</v>
          </cell>
          <cell r="AL1179">
            <v>5.7002119999999934E-2</v>
          </cell>
          <cell r="AM1179">
            <v>0.34560530000000256</v>
          </cell>
          <cell r="AN1179">
            <v>-1.0800000000003251E-2</v>
          </cell>
          <cell r="AO1179">
            <v>-3.9880074900000002</v>
          </cell>
          <cell r="AP1179">
            <v>-1.2042000000000002</v>
          </cell>
          <cell r="AQ1179">
            <v>0.37259999999997717</v>
          </cell>
          <cell r="AR1179">
            <v>-7.342936189999989</v>
          </cell>
          <cell r="AS1179">
            <v>-0.99797999999999121</v>
          </cell>
          <cell r="AT1179">
            <v>-0.18360000000000554</v>
          </cell>
          <cell r="AU1179">
            <v>3.239999999999732E-2</v>
          </cell>
          <cell r="AV1179">
            <v>0</v>
          </cell>
          <cell r="AW1179">
            <v>-2.2419930900000011</v>
          </cell>
          <cell r="AX1179">
            <v>-0.19336310000000267</v>
          </cell>
          <cell r="AY1179">
            <v>0.35640000000000782</v>
          </cell>
          <cell r="AZ1179">
            <v>-0.18900000000000716</v>
          </cell>
          <cell r="BA1179">
            <v>7.0200000000006924E-2</v>
          </cell>
          <cell r="BB1179">
            <v>0.92879999999999896</v>
          </cell>
          <cell r="BC1179">
            <v>-0.59939999999999571</v>
          </cell>
          <cell r="BD1179">
            <v>-4.3253999999999948</v>
          </cell>
          <cell r="BE1179">
            <v>-0.57260328000000982</v>
          </cell>
          <cell r="BF1179">
            <v>3.9744000000000099</v>
          </cell>
          <cell r="BG1179">
            <v>0.94835999999999387</v>
          </cell>
          <cell r="BH1179">
            <v>0</v>
          </cell>
          <cell r="BI1179">
            <v>6.2567049999999735E-2</v>
          </cell>
          <cell r="BJ1179">
            <v>0.57880280999999911</v>
          </cell>
          <cell r="BK1179">
            <v>0.21366686000000001</v>
          </cell>
          <cell r="BL1179">
            <v>0.76139999999999475</v>
          </cell>
          <cell r="BM1179">
            <v>-0.91799999999999216</v>
          </cell>
          <cell r="BN1179">
            <v>-0.16199999999999903</v>
          </cell>
          <cell r="BO1179">
            <v>1.1448000000000036</v>
          </cell>
          <cell r="BP1179">
            <v>1.4893800000000113</v>
          </cell>
          <cell r="BQ1179">
            <v>-8.6659799999999976</v>
          </cell>
          <cell r="BR1179">
            <v>0</v>
          </cell>
          <cell r="BS1179">
            <v>0</v>
          </cell>
          <cell r="BT1179">
            <v>0</v>
          </cell>
          <cell r="BU1179">
            <v>0</v>
          </cell>
          <cell r="BV1179">
            <v>0</v>
          </cell>
          <cell r="BW1179">
            <v>0</v>
          </cell>
          <cell r="BX1179">
            <v>0</v>
          </cell>
          <cell r="BY1179">
            <v>0</v>
          </cell>
          <cell r="BZ1179">
            <v>0</v>
          </cell>
          <cell r="CA1179">
            <v>0</v>
          </cell>
          <cell r="CB1179">
            <v>0</v>
          </cell>
          <cell r="CC1179">
            <v>0</v>
          </cell>
          <cell r="CD1179">
            <v>0</v>
          </cell>
          <cell r="CE1179">
            <v>0</v>
          </cell>
          <cell r="CF1179">
            <v>0</v>
          </cell>
          <cell r="CG1179">
            <v>0</v>
          </cell>
          <cell r="CH1179">
            <v>0</v>
          </cell>
          <cell r="CI1179">
            <v>0</v>
          </cell>
          <cell r="CJ1179">
            <v>0</v>
          </cell>
          <cell r="CK1179">
            <v>0</v>
          </cell>
          <cell r="CL1179">
            <v>0</v>
          </cell>
          <cell r="CM1179">
            <v>0</v>
          </cell>
          <cell r="CN1179">
            <v>0</v>
          </cell>
          <cell r="CO1179">
            <v>0</v>
          </cell>
          <cell r="CP1179">
            <v>0</v>
          </cell>
          <cell r="CQ1179">
            <v>0</v>
          </cell>
          <cell r="CR1179">
            <v>0</v>
          </cell>
          <cell r="CS1179">
            <v>0</v>
          </cell>
          <cell r="CT1179">
            <v>0</v>
          </cell>
          <cell r="CU1179">
            <v>0</v>
          </cell>
          <cell r="CV1179">
            <v>0</v>
          </cell>
          <cell r="CW1179">
            <v>0</v>
          </cell>
          <cell r="CX1179">
            <v>0</v>
          </cell>
          <cell r="CY1179">
            <v>0</v>
          </cell>
          <cell r="CZ1179">
            <v>0</v>
          </cell>
          <cell r="DA1179">
            <v>0</v>
          </cell>
          <cell r="DB1179">
            <v>0</v>
          </cell>
          <cell r="DC1179">
            <v>0</v>
          </cell>
          <cell r="DD1179">
            <v>0</v>
          </cell>
          <cell r="DE1179">
            <v>0</v>
          </cell>
          <cell r="DF1179">
            <v>0</v>
          </cell>
          <cell r="DG1179">
            <v>0</v>
          </cell>
          <cell r="DH1179">
            <v>0</v>
          </cell>
          <cell r="DI1179">
            <v>0</v>
          </cell>
          <cell r="DJ1179">
            <v>0</v>
          </cell>
          <cell r="DK1179">
            <v>0</v>
          </cell>
          <cell r="DL1179">
            <v>0</v>
          </cell>
          <cell r="DM1179">
            <v>0</v>
          </cell>
          <cell r="DN1179">
            <v>0</v>
          </cell>
          <cell r="DO1179">
            <v>0</v>
          </cell>
          <cell r="DP1179">
            <v>0</v>
          </cell>
          <cell r="DQ1179">
            <v>0</v>
          </cell>
          <cell r="DR1179">
            <v>0</v>
          </cell>
          <cell r="DS1179">
            <v>0</v>
          </cell>
          <cell r="DT1179">
            <v>0</v>
          </cell>
          <cell r="DU1179">
            <v>0</v>
          </cell>
          <cell r="DV1179">
            <v>0</v>
          </cell>
          <cell r="DW1179">
            <v>0</v>
          </cell>
          <cell r="DX1179">
            <v>0</v>
          </cell>
          <cell r="DY1179">
            <v>0</v>
          </cell>
          <cell r="DZ1179">
            <v>0</v>
          </cell>
          <cell r="EA1179">
            <v>0</v>
          </cell>
          <cell r="EB1179">
            <v>0</v>
          </cell>
          <cell r="EC1179">
            <v>0</v>
          </cell>
          <cell r="ED1179">
            <v>0</v>
          </cell>
          <cell r="EE1179">
            <v>0</v>
          </cell>
          <cell r="EF1179">
            <v>0</v>
          </cell>
          <cell r="EG1179">
            <v>0</v>
          </cell>
          <cell r="EH1179">
            <v>0</v>
          </cell>
          <cell r="EI1179">
            <v>0</v>
          </cell>
          <cell r="EJ1179">
            <v>0</v>
          </cell>
          <cell r="EK1179">
            <v>0</v>
          </cell>
          <cell r="EL1179">
            <v>0</v>
          </cell>
          <cell r="EM1179">
            <v>0</v>
          </cell>
          <cell r="EN1179">
            <v>0</v>
          </cell>
          <cell r="EO1179">
            <v>0</v>
          </cell>
          <cell r="EP1179">
            <v>0</v>
          </cell>
          <cell r="EQ1179">
            <v>0</v>
          </cell>
          <cell r="ER1179">
            <v>0</v>
          </cell>
          <cell r="ES1179">
            <v>0</v>
          </cell>
          <cell r="ET1179">
            <v>0</v>
          </cell>
          <cell r="EU1179">
            <v>0</v>
          </cell>
          <cell r="EV1179">
            <v>0</v>
          </cell>
          <cell r="EW1179">
            <v>0</v>
          </cell>
          <cell r="EX1179">
            <v>0</v>
          </cell>
          <cell r="EY1179">
            <v>0</v>
          </cell>
          <cell r="EZ1179">
            <v>0</v>
          </cell>
          <cell r="FA1179">
            <v>0</v>
          </cell>
          <cell r="FB1179">
            <v>0</v>
          </cell>
          <cell r="FC1179">
            <v>0</v>
          </cell>
          <cell r="FD1179">
            <v>0</v>
          </cell>
          <cell r="FE1179">
            <v>0</v>
          </cell>
          <cell r="FF1179">
            <v>0</v>
          </cell>
          <cell r="FG1179">
            <v>0</v>
          </cell>
          <cell r="FH1179">
            <v>0</v>
          </cell>
          <cell r="FI1179">
            <v>0</v>
          </cell>
          <cell r="FJ1179">
            <v>0</v>
          </cell>
          <cell r="FK1179">
            <v>0</v>
          </cell>
          <cell r="FL1179">
            <v>0</v>
          </cell>
          <cell r="FM1179">
            <v>0</v>
          </cell>
          <cell r="FN1179">
            <v>0</v>
          </cell>
          <cell r="FO1179">
            <v>0</v>
          </cell>
          <cell r="FP1179">
            <v>0</v>
          </cell>
          <cell r="FQ1179">
            <v>0</v>
          </cell>
          <cell r="FR1179">
            <v>0</v>
          </cell>
          <cell r="FS1179">
            <v>0</v>
          </cell>
          <cell r="FT1179">
            <v>0</v>
          </cell>
          <cell r="FU1179">
            <v>0</v>
          </cell>
          <cell r="FV1179">
            <v>0</v>
          </cell>
          <cell r="FW1179">
            <v>0</v>
          </cell>
          <cell r="FX1179">
            <v>0</v>
          </cell>
          <cell r="FY1179">
            <v>0</v>
          </cell>
          <cell r="FZ1179">
            <v>0</v>
          </cell>
          <cell r="GA1179">
            <v>0</v>
          </cell>
          <cell r="GB1179">
            <v>0</v>
          </cell>
          <cell r="GC1179">
            <v>0</v>
          </cell>
          <cell r="GD1179">
            <v>0</v>
          </cell>
          <cell r="GE1179">
            <v>0</v>
          </cell>
          <cell r="GF1179">
            <v>0</v>
          </cell>
          <cell r="GG1179">
            <v>0</v>
          </cell>
          <cell r="GH1179">
            <v>0</v>
          </cell>
          <cell r="GI1179">
            <v>0</v>
          </cell>
          <cell r="GJ1179">
            <v>0</v>
          </cell>
          <cell r="GK1179">
            <v>0</v>
          </cell>
          <cell r="GL1179">
            <v>0</v>
          </cell>
          <cell r="GM1179">
            <v>0</v>
          </cell>
          <cell r="GN1179">
            <v>0</v>
          </cell>
          <cell r="GO1179">
            <v>0</v>
          </cell>
          <cell r="GP1179">
            <v>0</v>
          </cell>
          <cell r="GQ1179">
            <v>0</v>
          </cell>
          <cell r="GR1179">
            <v>0</v>
          </cell>
          <cell r="GS1179">
            <v>0</v>
          </cell>
          <cell r="GT1179">
            <v>0</v>
          </cell>
          <cell r="GU1179">
            <v>0</v>
          </cell>
          <cell r="GV1179">
            <v>0</v>
          </cell>
          <cell r="GW1179">
            <v>0</v>
          </cell>
          <cell r="GX1179">
            <v>0</v>
          </cell>
          <cell r="GY1179">
            <v>0</v>
          </cell>
          <cell r="GZ1179">
            <v>0</v>
          </cell>
          <cell r="HA1179">
            <v>0</v>
          </cell>
          <cell r="HB1179">
            <v>0</v>
          </cell>
          <cell r="HC1179">
            <v>0</v>
          </cell>
          <cell r="HD1179">
            <v>0</v>
          </cell>
          <cell r="HE1179">
            <v>0</v>
          </cell>
          <cell r="HF1179">
            <v>0</v>
          </cell>
          <cell r="HG1179">
            <v>0</v>
          </cell>
          <cell r="HH1179">
            <v>0</v>
          </cell>
          <cell r="HI1179">
            <v>0</v>
          </cell>
          <cell r="HJ1179">
            <v>0</v>
          </cell>
          <cell r="HK1179">
            <v>0</v>
          </cell>
          <cell r="HL1179">
            <v>0</v>
          </cell>
          <cell r="HM1179">
            <v>0</v>
          </cell>
          <cell r="HN1179">
            <v>0</v>
          </cell>
          <cell r="HO1179">
            <v>0</v>
          </cell>
          <cell r="HP1179">
            <v>0</v>
          </cell>
          <cell r="HQ1179">
            <v>0</v>
          </cell>
          <cell r="HR1179">
            <v>0</v>
          </cell>
          <cell r="HS1179">
            <v>0</v>
          </cell>
          <cell r="HT1179">
            <v>0</v>
          </cell>
          <cell r="HU1179">
            <v>0</v>
          </cell>
          <cell r="HV1179">
            <v>0</v>
          </cell>
          <cell r="HW1179">
            <v>0</v>
          </cell>
          <cell r="HX1179">
            <v>0</v>
          </cell>
          <cell r="HY1179">
            <v>0</v>
          </cell>
          <cell r="HZ1179">
            <v>0</v>
          </cell>
          <cell r="IA1179">
            <v>0</v>
          </cell>
          <cell r="IB1179">
            <v>0</v>
          </cell>
          <cell r="IC1179">
            <v>0</v>
          </cell>
          <cell r="ID1179">
            <v>0</v>
          </cell>
          <cell r="IE1179">
            <v>0</v>
          </cell>
          <cell r="IF1179">
            <v>0</v>
          </cell>
          <cell r="IG1179">
            <v>0</v>
          </cell>
          <cell r="IH1179">
            <v>0</v>
          </cell>
          <cell r="II1179">
            <v>0</v>
          </cell>
          <cell r="IJ1179">
            <v>0</v>
          </cell>
          <cell r="IK1179">
            <v>0</v>
          </cell>
          <cell r="IL1179">
            <v>0</v>
          </cell>
          <cell r="IM1179">
            <v>0</v>
          </cell>
          <cell r="IN1179">
            <v>0</v>
          </cell>
          <cell r="IO1179">
            <v>0</v>
          </cell>
          <cell r="IP1179">
            <v>0</v>
          </cell>
          <cell r="IQ1179">
            <v>0</v>
          </cell>
          <cell r="IR1179">
            <v>0</v>
          </cell>
          <cell r="IS1179">
            <v>0</v>
          </cell>
          <cell r="IT1179">
            <v>0</v>
          </cell>
          <cell r="IU1179">
            <v>0</v>
          </cell>
          <cell r="IV1179">
            <v>0</v>
          </cell>
          <cell r="IW1179">
            <v>0</v>
          </cell>
          <cell r="IX1179">
            <v>0</v>
          </cell>
          <cell r="IY1179">
            <v>0</v>
          </cell>
          <cell r="IZ1179">
            <v>0</v>
          </cell>
          <cell r="JA1179">
            <v>0</v>
          </cell>
          <cell r="JB1179">
            <v>0</v>
          </cell>
          <cell r="JC1179">
            <v>0</v>
          </cell>
          <cell r="JD1179">
            <v>0</v>
          </cell>
          <cell r="JE1179">
            <v>0</v>
          </cell>
        </row>
        <row r="1180">
          <cell r="D1180" t="str">
            <v>CL_.EX.BDG._.___.JimBridger 4</v>
          </cell>
          <cell r="F1180">
            <v>-0.38280000000000314</v>
          </cell>
          <cell r="G1180">
            <v>-1.5600000000002723E-2</v>
          </cell>
          <cell r="H1180">
            <v>0.12597225000000023</v>
          </cell>
          <cell r="I1180">
            <v>0.23009999999999842</v>
          </cell>
          <cell r="J1180">
            <v>0.15240000000000009</v>
          </cell>
          <cell r="K1180">
            <v>-6.6599999999999326E-2</v>
          </cell>
          <cell r="L1180">
            <v>-0.10860000000000092</v>
          </cell>
          <cell r="M1180">
            <v>0.89460482000000496</v>
          </cell>
          <cell r="N1180">
            <v>-0.15622371000001323</v>
          </cell>
          <cell r="O1180">
            <v>0</v>
          </cell>
          <cell r="P1180">
            <v>-0.22655999999999921</v>
          </cell>
          <cell r="Q1180">
            <v>5.820000000000114E-2</v>
          </cell>
          <cell r="R1180">
            <v>-5.019159190000039</v>
          </cell>
          <cell r="S1180">
            <v>3.7799999999997169E-2</v>
          </cell>
          <cell r="T1180">
            <v>-9.5999999999996533E-2</v>
          </cell>
          <cell r="U1180">
            <v>0</v>
          </cell>
          <cell r="V1180">
            <v>-7.7400000000000801E-2</v>
          </cell>
          <cell r="W1180">
            <v>0.17970000000000752</v>
          </cell>
          <cell r="X1180">
            <v>3.420000000000023E-2</v>
          </cell>
          <cell r="Y1180">
            <v>0</v>
          </cell>
          <cell r="Z1180">
            <v>-0.21479999999999677</v>
          </cell>
          <cell r="AA1180">
            <v>-5.0404591899999929</v>
          </cell>
          <cell r="AB1180">
            <v>0.16859999999999964</v>
          </cell>
          <cell r="AC1180">
            <v>-1.0799999999999699E-2</v>
          </cell>
          <cell r="AD1180">
            <v>0</v>
          </cell>
          <cell r="AE1180">
            <v>-1.0361197199999879</v>
          </cell>
          <cell r="AF1180">
            <v>-0.11460000000001003</v>
          </cell>
          <cell r="AG1180">
            <v>-0.20640000000000214</v>
          </cell>
          <cell r="AH1180">
            <v>0</v>
          </cell>
          <cell r="AI1180">
            <v>-0.24827610999999994</v>
          </cell>
          <cell r="AJ1180">
            <v>0</v>
          </cell>
          <cell r="AK1180">
            <v>1.0321130000000001E-2</v>
          </cell>
          <cell r="AL1180">
            <v>-0.49883730000000037</v>
          </cell>
          <cell r="AM1180">
            <v>7.2231759999993983E-2</v>
          </cell>
          <cell r="AN1180">
            <v>0.14564080000000956</v>
          </cell>
          <cell r="AO1180">
            <v>4.8000000000012477E-3</v>
          </cell>
          <cell r="AP1180">
            <v>-0.20100000000000406</v>
          </cell>
          <cell r="AQ1180">
            <v>0</v>
          </cell>
          <cell r="AR1180">
            <v>0.655439999999885</v>
          </cell>
          <cell r="AS1180">
            <v>0.45839999999999748</v>
          </cell>
          <cell r="AT1180">
            <v>0.21119999999999095</v>
          </cell>
          <cell r="AU1180">
            <v>-6.0000000000000497E-2</v>
          </cell>
          <cell r="AV1180">
            <v>0</v>
          </cell>
          <cell r="AW1180">
            <v>0</v>
          </cell>
          <cell r="AX1180">
            <v>0</v>
          </cell>
          <cell r="AY1180">
            <v>0</v>
          </cell>
          <cell r="AZ1180">
            <v>-6.0000000000002274E-2</v>
          </cell>
          <cell r="BA1180">
            <v>0</v>
          </cell>
          <cell r="BB1180">
            <v>0</v>
          </cell>
          <cell r="BC1180">
            <v>0.10583999999999349</v>
          </cell>
          <cell r="BD1180">
            <v>0</v>
          </cell>
          <cell r="BE1180">
            <v>-3.9899813999999765</v>
          </cell>
          <cell r="BF1180">
            <v>1.3200000000011869E-2</v>
          </cell>
          <cell r="BG1180">
            <v>-5.2199999999999136E-2</v>
          </cell>
          <cell r="BH1180">
            <v>4.7999999999994714E-3</v>
          </cell>
          <cell r="BI1180">
            <v>-3.5364201900000047</v>
          </cell>
          <cell r="BJ1180">
            <v>6.0710770000000025E-2</v>
          </cell>
          <cell r="BK1180">
            <v>-0.20220000000000127</v>
          </cell>
          <cell r="BL1180">
            <v>0</v>
          </cell>
          <cell r="BM1180">
            <v>-0.1740000000000208</v>
          </cell>
          <cell r="BN1180">
            <v>-4.9200000000013233E-2</v>
          </cell>
          <cell r="BO1180">
            <v>-9.6719800000002465E-3</v>
          </cell>
          <cell r="BP1180">
            <v>-4.5000000000001705E-2</v>
          </cell>
          <cell r="BQ1180">
            <v>0</v>
          </cell>
          <cell r="BR1180">
            <v>-5.6039929999997184E-2</v>
          </cell>
          <cell r="BS1180">
            <v>0</v>
          </cell>
          <cell r="BT1180">
            <v>-9.2399999999997817E-2</v>
          </cell>
          <cell r="BU1180">
            <v>0</v>
          </cell>
          <cell r="BV1180">
            <v>0</v>
          </cell>
          <cell r="BW1180">
            <v>0</v>
          </cell>
          <cell r="BX1180">
            <v>8.2799999999998875E-2</v>
          </cell>
          <cell r="BY1180">
            <v>0</v>
          </cell>
          <cell r="BZ1180">
            <v>-0.11843993000000808</v>
          </cell>
          <cell r="CA1180">
            <v>0.18480000000000274</v>
          </cell>
          <cell r="CB1180">
            <v>0</v>
          </cell>
          <cell r="CC1180">
            <v>-0.11280000000000001</v>
          </cell>
          <cell r="CD1180">
            <v>0</v>
          </cell>
          <cell r="CE1180">
            <v>-0.62477735000004486</v>
          </cell>
          <cell r="CF1180">
            <v>0</v>
          </cell>
          <cell r="CG1180">
            <v>-8.2799999999991769E-2</v>
          </cell>
          <cell r="CH1180">
            <v>0</v>
          </cell>
          <cell r="CI1180">
            <v>-3.9173309999998907E-2</v>
          </cell>
          <cell r="CJ1180">
            <v>0</v>
          </cell>
          <cell r="CK1180">
            <v>0</v>
          </cell>
          <cell r="CL1180">
            <v>-0.60000403999999996</v>
          </cell>
          <cell r="CM1180">
            <v>9.5999999999918373E-3</v>
          </cell>
          <cell r="CN1180">
            <v>8.7600000000001899E-2</v>
          </cell>
          <cell r="CO1180">
            <v>0</v>
          </cell>
          <cell r="CP1180">
            <v>0</v>
          </cell>
          <cell r="CQ1180">
            <v>0</v>
          </cell>
          <cell r="CR1180">
            <v>-2.8847689600000308</v>
          </cell>
          <cell r="CS1180">
            <v>-2.0567999999999955</v>
          </cell>
          <cell r="CT1180">
            <v>0</v>
          </cell>
          <cell r="CU1180">
            <v>0</v>
          </cell>
          <cell r="CV1180">
            <v>0</v>
          </cell>
          <cell r="CW1180">
            <v>0</v>
          </cell>
          <cell r="CX1180">
            <v>-0.55889999999999596</v>
          </cell>
          <cell r="CY1180">
            <v>-2.3668959999999739E-2</v>
          </cell>
          <cell r="CZ1180">
            <v>-0.16560000000000485</v>
          </cell>
          <cell r="DA1180">
            <v>3.4200000000005559E-2</v>
          </cell>
          <cell r="DB1180">
            <v>0</v>
          </cell>
          <cell r="DC1180">
            <v>-0.11400000000000077</v>
          </cell>
          <cell r="DD1180">
            <v>0</v>
          </cell>
          <cell r="DE1180">
            <v>-9.0571050000022524E-2</v>
          </cell>
          <cell r="DF1180">
            <v>1.0799999999989041E-2</v>
          </cell>
          <cell r="DG1180">
            <v>-9.2399999999997817E-2</v>
          </cell>
          <cell r="DH1180">
            <v>0</v>
          </cell>
          <cell r="DI1180">
            <v>0</v>
          </cell>
          <cell r="DJ1180">
            <v>0</v>
          </cell>
          <cell r="DK1180">
            <v>0</v>
          </cell>
          <cell r="DL1180">
            <v>0</v>
          </cell>
          <cell r="DM1180">
            <v>-0.14099999999999824</v>
          </cell>
          <cell r="DN1180">
            <v>0.1320289499999987</v>
          </cell>
          <cell r="DO1180">
            <v>0</v>
          </cell>
          <cell r="DP1180">
            <v>0</v>
          </cell>
          <cell r="DQ1180">
            <v>0</v>
          </cell>
          <cell r="DR1180">
            <v>-8.4788059999993948E-2</v>
          </cell>
          <cell r="DS1180">
            <v>-1.1669999999999945</v>
          </cell>
          <cell r="DT1180">
            <v>1.0853999999999999</v>
          </cell>
          <cell r="DU1180">
            <v>0</v>
          </cell>
          <cell r="DV1180">
            <v>0</v>
          </cell>
          <cell r="DW1180">
            <v>0</v>
          </cell>
          <cell r="DX1180">
            <v>0</v>
          </cell>
          <cell r="DY1180">
            <v>0</v>
          </cell>
          <cell r="DZ1180">
            <v>-8.5799999999998988E-2</v>
          </cell>
          <cell r="EA1180">
            <v>0.10421194000000611</v>
          </cell>
          <cell r="EB1180">
            <v>0</v>
          </cell>
          <cell r="EC1180">
            <v>-2.1599999999999397E-2</v>
          </cell>
          <cell r="ED1180">
            <v>0</v>
          </cell>
          <cell r="EE1180">
            <v>-1.4529599999999903</v>
          </cell>
          <cell r="EF1180">
            <v>-1.4889599999999987</v>
          </cell>
          <cell r="EG1180">
            <v>0</v>
          </cell>
          <cell r="EH1180">
            <v>0</v>
          </cell>
          <cell r="EI1180">
            <v>0</v>
          </cell>
          <cell r="EJ1180">
            <v>0</v>
          </cell>
          <cell r="EK1180">
            <v>0</v>
          </cell>
          <cell r="EL1180">
            <v>0</v>
          </cell>
          <cell r="EM1180">
            <v>-9.5999999999989427E-3</v>
          </cell>
          <cell r="EN1180">
            <v>4.5600000000000307E-2</v>
          </cell>
          <cell r="EO1180">
            <v>0</v>
          </cell>
          <cell r="EP1180">
            <v>0</v>
          </cell>
          <cell r="EQ1180">
            <v>0</v>
          </cell>
          <cell r="ER1180">
            <v>9.8174490000019432E-2</v>
          </cell>
          <cell r="ES1180">
            <v>0</v>
          </cell>
          <cell r="ET1180">
            <v>0</v>
          </cell>
          <cell r="EU1180">
            <v>9.1799999999999216E-2</v>
          </cell>
          <cell r="EV1180">
            <v>0</v>
          </cell>
          <cell r="EW1180">
            <v>0</v>
          </cell>
          <cell r="EX1180">
            <v>0</v>
          </cell>
          <cell r="EY1180">
            <v>0</v>
          </cell>
          <cell r="EZ1180">
            <v>6.3744899999953475E-3</v>
          </cell>
          <cell r="FA1180">
            <v>0</v>
          </cell>
          <cell r="FB1180">
            <v>0</v>
          </cell>
          <cell r="FC1180">
            <v>0</v>
          </cell>
          <cell r="FD1180">
            <v>0</v>
          </cell>
          <cell r="FE1180">
            <v>-9.0895600000067134E-3</v>
          </cell>
          <cell r="FF1180">
            <v>-8.280000000000598E-2</v>
          </cell>
          <cell r="FG1180">
            <v>5.4000000000005599E-2</v>
          </cell>
          <cell r="FH1180">
            <v>0</v>
          </cell>
          <cell r="FI1180">
            <v>0</v>
          </cell>
          <cell r="FJ1180">
            <v>0</v>
          </cell>
          <cell r="FK1180">
            <v>0</v>
          </cell>
          <cell r="FL1180">
            <v>0</v>
          </cell>
          <cell r="FM1180">
            <v>4.6698200000001577E-2</v>
          </cell>
          <cell r="FN1180">
            <v>-9.0767760000002085E-2</v>
          </cell>
          <cell r="FO1180">
            <v>0</v>
          </cell>
          <cell r="FP1180">
            <v>6.378000000000128E-2</v>
          </cell>
          <cell r="FQ1180">
            <v>0</v>
          </cell>
          <cell r="FR1180">
            <v>0.13124735999997483</v>
          </cell>
          <cell r="FS1180">
            <v>0</v>
          </cell>
          <cell r="FT1180">
            <v>0</v>
          </cell>
          <cell r="FU1180">
            <v>0</v>
          </cell>
          <cell r="FV1180">
            <v>0</v>
          </cell>
          <cell r="FW1180">
            <v>0</v>
          </cell>
          <cell r="FX1180">
            <v>0</v>
          </cell>
          <cell r="FY1180">
            <v>0</v>
          </cell>
          <cell r="FZ1180">
            <v>-9.5999999999989427E-3</v>
          </cell>
          <cell r="GA1180">
            <v>0.14084735999999864</v>
          </cell>
          <cell r="GB1180">
            <v>0</v>
          </cell>
          <cell r="GC1180">
            <v>0</v>
          </cell>
          <cell r="GD1180">
            <v>0</v>
          </cell>
          <cell r="GE1180">
            <v>-0.78036000000000172</v>
          </cell>
          <cell r="GF1180">
            <v>-9.2400000000004923E-2</v>
          </cell>
          <cell r="GG1180">
            <v>-8.2799999999998875E-2</v>
          </cell>
          <cell r="GH1180">
            <v>0</v>
          </cell>
          <cell r="GI1180">
            <v>0</v>
          </cell>
          <cell r="GJ1180">
            <v>0</v>
          </cell>
          <cell r="GK1180">
            <v>0</v>
          </cell>
          <cell r="GL1180">
            <v>0</v>
          </cell>
          <cell r="GM1180">
            <v>0</v>
          </cell>
          <cell r="GN1180">
            <v>-9.240000000000137E-2</v>
          </cell>
          <cell r="GO1180">
            <v>0</v>
          </cell>
          <cell r="GP1180">
            <v>-0.5127600000000001</v>
          </cell>
          <cell r="GQ1180">
            <v>0</v>
          </cell>
          <cell r="GR1180">
            <v>-0.12730179999999791</v>
          </cell>
          <cell r="GS1180">
            <v>0</v>
          </cell>
          <cell r="GT1180">
            <v>0</v>
          </cell>
          <cell r="GU1180">
            <v>0</v>
          </cell>
          <cell r="GV1180">
            <v>0</v>
          </cell>
          <cell r="GW1180">
            <v>0</v>
          </cell>
          <cell r="GX1180">
            <v>0</v>
          </cell>
          <cell r="GY1180">
            <v>0</v>
          </cell>
          <cell r="GZ1180">
            <v>0</v>
          </cell>
          <cell r="HA1180">
            <v>-0.12730180000000502</v>
          </cell>
          <cell r="HB1180">
            <v>0</v>
          </cell>
          <cell r="HC1180">
            <v>0</v>
          </cell>
          <cell r="HD1180">
            <v>0</v>
          </cell>
          <cell r="HE1180">
            <v>2.0159999999999911</v>
          </cell>
          <cell r="HF1180">
            <v>0</v>
          </cell>
          <cell r="HG1180">
            <v>2.0975999999999999</v>
          </cell>
          <cell r="HH1180">
            <v>0</v>
          </cell>
          <cell r="HI1180">
            <v>0</v>
          </cell>
          <cell r="HJ1180">
            <v>0</v>
          </cell>
          <cell r="HK1180">
            <v>0</v>
          </cell>
          <cell r="HL1180">
            <v>0</v>
          </cell>
          <cell r="HM1180">
            <v>-8.1600000000008777E-2</v>
          </cell>
          <cell r="HN1180">
            <v>0</v>
          </cell>
          <cell r="HO1180">
            <v>0</v>
          </cell>
          <cell r="HP1180">
            <v>0</v>
          </cell>
          <cell r="HQ1180">
            <v>0</v>
          </cell>
          <cell r="HR1180">
            <v>-0.8208609400000455</v>
          </cell>
          <cell r="HS1180">
            <v>0</v>
          </cell>
          <cell r="HT1180">
            <v>0</v>
          </cell>
          <cell r="HU1180">
            <v>0</v>
          </cell>
          <cell r="HV1180">
            <v>0</v>
          </cell>
          <cell r="HW1180">
            <v>0</v>
          </cell>
          <cell r="HX1180">
            <v>0</v>
          </cell>
          <cell r="HY1180">
            <v>-0.73806094000000044</v>
          </cell>
          <cell r="HZ1180">
            <v>0</v>
          </cell>
          <cell r="IA1180">
            <v>0</v>
          </cell>
          <cell r="IB1180">
            <v>0</v>
          </cell>
          <cell r="IC1180">
            <v>-8.2799999999998875E-2</v>
          </cell>
          <cell r="ID1180">
            <v>0</v>
          </cell>
          <cell r="IE1180">
            <v>-0.29640000000000555</v>
          </cell>
          <cell r="IF1180">
            <v>0</v>
          </cell>
          <cell r="IG1180">
            <v>-0.37919999999999732</v>
          </cell>
          <cell r="IH1180">
            <v>0</v>
          </cell>
          <cell r="II1180">
            <v>0</v>
          </cell>
          <cell r="IJ1180">
            <v>0</v>
          </cell>
          <cell r="IK1180">
            <v>0</v>
          </cell>
          <cell r="IL1180">
            <v>0</v>
          </cell>
          <cell r="IM1180">
            <v>8.2799999999998875E-2</v>
          </cell>
          <cell r="IN1180">
            <v>0</v>
          </cell>
          <cell r="IO1180">
            <v>0</v>
          </cell>
          <cell r="IP1180">
            <v>0</v>
          </cell>
          <cell r="IQ1180">
            <v>0</v>
          </cell>
          <cell r="IR1180">
            <v>-8.399999999994634E-3</v>
          </cell>
          <cell r="IS1180">
            <v>-9.2399999999983606E-2</v>
          </cell>
          <cell r="IT1180">
            <v>-8.280000000000598E-2</v>
          </cell>
          <cell r="IU1180">
            <v>0</v>
          </cell>
          <cell r="IV1180">
            <v>0</v>
          </cell>
          <cell r="IW1180">
            <v>0</v>
          </cell>
          <cell r="IX1180">
            <v>0</v>
          </cell>
          <cell r="IY1180">
            <v>0</v>
          </cell>
          <cell r="IZ1180">
            <v>6.4799999999998192E-2</v>
          </cell>
          <cell r="JA1180">
            <v>0.10200000000000387</v>
          </cell>
          <cell r="JB1180">
            <v>0</v>
          </cell>
          <cell r="JC1180">
            <v>0</v>
          </cell>
          <cell r="JD1180">
            <v>0</v>
          </cell>
          <cell r="JE1180">
            <v>0</v>
          </cell>
        </row>
        <row r="1181">
          <cell r="D1181" t="str">
            <v>CL_.EX.BDG._.___.JimBridger 4 CCUS</v>
          </cell>
          <cell r="F1181">
            <v>-575.70274829000118</v>
          </cell>
          <cell r="G1181">
            <v>-97.224709180009086</v>
          </cell>
          <cell r="H1181">
            <v>-48.203969809997943</v>
          </cell>
          <cell r="I1181">
            <v>-209.14293609000015</v>
          </cell>
          <cell r="J1181">
            <v>-367.10030185000142</v>
          </cell>
          <cell r="K1181">
            <v>517.31586790001893</v>
          </cell>
          <cell r="L1181">
            <v>-1090.412673290004</v>
          </cell>
          <cell r="M1181">
            <v>-727.17146576996311</v>
          </cell>
          <cell r="N1181">
            <v>-725.46435271002701</v>
          </cell>
          <cell r="O1181">
            <v>-1052.627255710031</v>
          </cell>
          <cell r="P1181">
            <v>47.608253810030874</v>
          </cell>
          <cell r="Q1181">
            <v>118.26084439002443</v>
          </cell>
          <cell r="R1181">
            <v>-5221.1617111999076</v>
          </cell>
          <cell r="S1181">
            <v>-75.723179999942658</v>
          </cell>
          <cell r="T1181">
            <v>322.7291360500094</v>
          </cell>
          <cell r="U1181">
            <v>-668.16282913000032</v>
          </cell>
          <cell r="V1181">
            <v>-127.97252743999707</v>
          </cell>
          <cell r="W1181">
            <v>-87.078003940012422</v>
          </cell>
          <cell r="X1181">
            <v>61.173043090006104</v>
          </cell>
          <cell r="Y1181">
            <v>-1620.8053133799694</v>
          </cell>
          <cell r="Z1181">
            <v>-25.293606169958366</v>
          </cell>
          <cell r="AA1181">
            <v>-170.47217586997431</v>
          </cell>
          <cell r="AB1181">
            <v>-2728.8322732099914</v>
          </cell>
          <cell r="AC1181">
            <v>-23.334181540019927</v>
          </cell>
          <cell r="AD1181">
            <v>-77.389799659984419</v>
          </cell>
          <cell r="AE1181">
            <v>-31.363473079865798</v>
          </cell>
          <cell r="AF1181">
            <v>-59.951713580056094</v>
          </cell>
          <cell r="AG1181">
            <v>-184.5769993699505</v>
          </cell>
          <cell r="AH1181">
            <v>529.33694983999885</v>
          </cell>
          <cell r="AI1181">
            <v>0.49655220999829908</v>
          </cell>
          <cell r="AJ1181">
            <v>0</v>
          </cell>
          <cell r="AK1181">
            <v>294.90954859999329</v>
          </cell>
          <cell r="AL1181">
            <v>-32.721634510002332</v>
          </cell>
          <cell r="AM1181">
            <v>-63.766682699992089</v>
          </cell>
          <cell r="AN1181">
            <v>286.66283022999414</v>
          </cell>
          <cell r="AO1181">
            <v>-121.23049181999522</v>
          </cell>
          <cell r="AP1181">
            <v>-274.26643394998973</v>
          </cell>
          <cell r="AQ1181">
            <v>-406.25539803001448</v>
          </cell>
          <cell r="AR1181">
            <v>206.0635456899181</v>
          </cell>
          <cell r="AS1181">
            <v>-701.94970180999371</v>
          </cell>
          <cell r="AT1181">
            <v>-40.282827800023369</v>
          </cell>
          <cell r="AU1181">
            <v>162.36614045999158</v>
          </cell>
          <cell r="AV1181">
            <v>0</v>
          </cell>
          <cell r="AW1181">
            <v>-31.863803799991729</v>
          </cell>
          <cell r="AX1181">
            <v>123.53895057996851</v>
          </cell>
          <cell r="AY1181">
            <v>222.76422234997153</v>
          </cell>
          <cell r="AZ1181">
            <v>-26.621132970001781</v>
          </cell>
          <cell r="BA1181">
            <v>-96.873383460013429</v>
          </cell>
          <cell r="BB1181">
            <v>968.70103897995432</v>
          </cell>
          <cell r="BC1181">
            <v>-277.04781157997786</v>
          </cell>
          <cell r="BD1181">
            <v>-96.668145259987796</v>
          </cell>
          <cell r="BE1181">
            <v>-8290.7310556699522</v>
          </cell>
          <cell r="BF1181">
            <v>-170.05715700003202</v>
          </cell>
          <cell r="BG1181">
            <v>-47.675002489995677</v>
          </cell>
          <cell r="BH1181">
            <v>-1193.6426452200103</v>
          </cell>
          <cell r="BI1181">
            <v>-4543.5872260099932</v>
          </cell>
          <cell r="BJ1181">
            <v>-181.07936675996461</v>
          </cell>
          <cell r="BK1181">
            <v>42.303860590036493</v>
          </cell>
          <cell r="BL1181">
            <v>-1.7798648699827027</v>
          </cell>
          <cell r="BM1181">
            <v>-539.5729395999515</v>
          </cell>
          <cell r="BN1181">
            <v>-546.82125059005921</v>
          </cell>
          <cell r="BO1181">
            <v>-1063.9783754799864</v>
          </cell>
          <cell r="BP1181">
            <v>-44.841088240005774</v>
          </cell>
          <cell r="BQ1181">
            <v>0</v>
          </cell>
          <cell r="BR1181">
            <v>0</v>
          </cell>
          <cell r="BS1181">
            <v>0</v>
          </cell>
          <cell r="BT1181">
            <v>0</v>
          </cell>
          <cell r="BU1181">
            <v>0</v>
          </cell>
          <cell r="BV1181">
            <v>0</v>
          </cell>
          <cell r="BW1181">
            <v>0</v>
          </cell>
          <cell r="BX1181">
            <v>0</v>
          </cell>
          <cell r="BY1181">
            <v>0</v>
          </cell>
          <cell r="BZ1181">
            <v>0</v>
          </cell>
          <cell r="CA1181">
            <v>0</v>
          </cell>
          <cell r="CB1181">
            <v>0</v>
          </cell>
          <cell r="CC1181">
            <v>0</v>
          </cell>
          <cell r="CD1181">
            <v>0</v>
          </cell>
          <cell r="CE1181">
            <v>0</v>
          </cell>
          <cell r="CF1181">
            <v>0</v>
          </cell>
          <cell r="CG1181">
            <v>0</v>
          </cell>
          <cell r="CH1181">
            <v>0</v>
          </cell>
          <cell r="CI1181">
            <v>0</v>
          </cell>
          <cell r="CJ1181">
            <v>0</v>
          </cell>
          <cell r="CK1181">
            <v>0</v>
          </cell>
          <cell r="CL1181">
            <v>0</v>
          </cell>
          <cell r="CM1181">
            <v>0</v>
          </cell>
          <cell r="CN1181">
            <v>0</v>
          </cell>
          <cell r="CO1181">
            <v>0</v>
          </cell>
          <cell r="CP1181">
            <v>0</v>
          </cell>
          <cell r="CQ1181">
            <v>0</v>
          </cell>
          <cell r="CR1181">
            <v>0</v>
          </cell>
          <cell r="CS1181">
            <v>0</v>
          </cell>
          <cell r="CT1181">
            <v>0</v>
          </cell>
          <cell r="CU1181">
            <v>0</v>
          </cell>
          <cell r="CV1181">
            <v>0</v>
          </cell>
          <cell r="CW1181">
            <v>0</v>
          </cell>
          <cell r="CX1181">
            <v>0</v>
          </cell>
          <cell r="CY1181">
            <v>0</v>
          </cell>
          <cell r="CZ1181">
            <v>0</v>
          </cell>
          <cell r="DA1181">
            <v>0</v>
          </cell>
          <cell r="DB1181">
            <v>0</v>
          </cell>
          <cell r="DC1181">
            <v>0</v>
          </cell>
          <cell r="DD1181">
            <v>0</v>
          </cell>
          <cell r="DE1181">
            <v>0</v>
          </cell>
          <cell r="DF1181">
            <v>0</v>
          </cell>
          <cell r="DG1181">
            <v>0</v>
          </cell>
          <cell r="DH1181">
            <v>0</v>
          </cell>
          <cell r="DI1181">
            <v>0</v>
          </cell>
          <cell r="DJ1181">
            <v>0</v>
          </cell>
          <cell r="DK1181">
            <v>0</v>
          </cell>
          <cell r="DL1181">
            <v>0</v>
          </cell>
          <cell r="DM1181">
            <v>0</v>
          </cell>
          <cell r="DN1181">
            <v>0</v>
          </cell>
          <cell r="DO1181">
            <v>0</v>
          </cell>
          <cell r="DP1181">
            <v>0</v>
          </cell>
          <cell r="DQ1181">
            <v>0</v>
          </cell>
          <cell r="DR1181">
            <v>0</v>
          </cell>
          <cell r="DS1181">
            <v>0</v>
          </cell>
          <cell r="DT1181">
            <v>0</v>
          </cell>
          <cell r="DU1181">
            <v>0</v>
          </cell>
          <cell r="DV1181">
            <v>0</v>
          </cell>
          <cell r="DW1181">
            <v>0</v>
          </cell>
          <cell r="DX1181">
            <v>0</v>
          </cell>
          <cell r="DY1181">
            <v>0</v>
          </cell>
          <cell r="DZ1181">
            <v>0</v>
          </cell>
          <cell r="EA1181">
            <v>0</v>
          </cell>
          <cell r="EB1181">
            <v>0</v>
          </cell>
          <cell r="EC1181">
            <v>0</v>
          </cell>
          <cell r="ED1181">
            <v>0</v>
          </cell>
          <cell r="EE1181">
            <v>0</v>
          </cell>
          <cell r="EF1181">
            <v>0</v>
          </cell>
          <cell r="EG1181">
            <v>0</v>
          </cell>
          <cell r="EH1181">
            <v>0</v>
          </cell>
          <cell r="EI1181">
            <v>0</v>
          </cell>
          <cell r="EJ1181">
            <v>0</v>
          </cell>
          <cell r="EK1181">
            <v>0</v>
          </cell>
          <cell r="EL1181">
            <v>0</v>
          </cell>
          <cell r="EM1181">
            <v>0</v>
          </cell>
          <cell r="EN1181">
            <v>0</v>
          </cell>
          <cell r="EO1181">
            <v>0</v>
          </cell>
          <cell r="EP1181">
            <v>0</v>
          </cell>
          <cell r="EQ1181">
            <v>0</v>
          </cell>
          <cell r="ER1181">
            <v>0</v>
          </cell>
          <cell r="ES1181">
            <v>0</v>
          </cell>
          <cell r="ET1181">
            <v>0</v>
          </cell>
          <cell r="EU1181">
            <v>0</v>
          </cell>
          <cell r="EV1181">
            <v>0</v>
          </cell>
          <cell r="EW1181">
            <v>0</v>
          </cell>
          <cell r="EX1181">
            <v>0</v>
          </cell>
          <cell r="EY1181">
            <v>0</v>
          </cell>
          <cell r="EZ1181">
            <v>0</v>
          </cell>
          <cell r="FA1181">
            <v>0</v>
          </cell>
          <cell r="FB1181">
            <v>0</v>
          </cell>
          <cell r="FC1181">
            <v>0</v>
          </cell>
          <cell r="FD1181">
            <v>0</v>
          </cell>
          <cell r="FE1181">
            <v>0</v>
          </cell>
          <cell r="FF1181">
            <v>0</v>
          </cell>
          <cell r="FG1181">
            <v>0</v>
          </cell>
          <cell r="FH1181">
            <v>0</v>
          </cell>
          <cell r="FI1181">
            <v>0</v>
          </cell>
          <cell r="FJ1181">
            <v>0</v>
          </cell>
          <cell r="FK1181">
            <v>0</v>
          </cell>
          <cell r="FL1181">
            <v>0</v>
          </cell>
          <cell r="FM1181">
            <v>0</v>
          </cell>
          <cell r="FN1181">
            <v>0</v>
          </cell>
          <cell r="FO1181">
            <v>0</v>
          </cell>
          <cell r="FP1181">
            <v>0</v>
          </cell>
          <cell r="FQ1181">
            <v>0</v>
          </cell>
          <cell r="FR1181">
            <v>0</v>
          </cell>
          <cell r="FS1181">
            <v>0</v>
          </cell>
          <cell r="FT1181">
            <v>0</v>
          </cell>
          <cell r="FU1181">
            <v>0</v>
          </cell>
          <cell r="FV1181">
            <v>0</v>
          </cell>
          <cell r="FW1181">
            <v>0</v>
          </cell>
          <cell r="FX1181">
            <v>0</v>
          </cell>
          <cell r="FY1181">
            <v>0</v>
          </cell>
          <cell r="FZ1181">
            <v>0</v>
          </cell>
          <cell r="GA1181">
            <v>0</v>
          </cell>
          <cell r="GB1181">
            <v>0</v>
          </cell>
          <cell r="GC1181">
            <v>0</v>
          </cell>
          <cell r="GD1181">
            <v>0</v>
          </cell>
          <cell r="GE1181">
            <v>0</v>
          </cell>
          <cell r="GF1181">
            <v>0</v>
          </cell>
          <cell r="GG1181">
            <v>0</v>
          </cell>
          <cell r="GH1181">
            <v>0</v>
          </cell>
          <cell r="GI1181">
            <v>0</v>
          </cell>
          <cell r="GJ1181">
            <v>0</v>
          </cell>
          <cell r="GK1181">
            <v>0</v>
          </cell>
          <cell r="GL1181">
            <v>0</v>
          </cell>
          <cell r="GM1181">
            <v>0</v>
          </cell>
          <cell r="GN1181">
            <v>0</v>
          </cell>
          <cell r="GO1181">
            <v>0</v>
          </cell>
          <cell r="GP1181">
            <v>0</v>
          </cell>
          <cell r="GQ1181">
            <v>0</v>
          </cell>
          <cell r="GR1181">
            <v>0</v>
          </cell>
          <cell r="GS1181">
            <v>0</v>
          </cell>
          <cell r="GT1181">
            <v>0</v>
          </cell>
          <cell r="GU1181">
            <v>0</v>
          </cell>
          <cell r="GV1181">
            <v>0</v>
          </cell>
          <cell r="GW1181">
            <v>0</v>
          </cell>
          <cell r="GX1181">
            <v>0</v>
          </cell>
          <cell r="GY1181">
            <v>0</v>
          </cell>
          <cell r="GZ1181">
            <v>0</v>
          </cell>
          <cell r="HA1181">
            <v>0</v>
          </cell>
          <cell r="HB1181">
            <v>0</v>
          </cell>
          <cell r="HC1181">
            <v>0</v>
          </cell>
          <cell r="HD1181">
            <v>0</v>
          </cell>
          <cell r="HE1181">
            <v>0</v>
          </cell>
          <cell r="HF1181">
            <v>0</v>
          </cell>
          <cell r="HG1181">
            <v>0</v>
          </cell>
          <cell r="HH1181">
            <v>0</v>
          </cell>
          <cell r="HI1181">
            <v>0</v>
          </cell>
          <cell r="HJ1181">
            <v>0</v>
          </cell>
          <cell r="HK1181">
            <v>0</v>
          </cell>
          <cell r="HL1181">
            <v>0</v>
          </cell>
          <cell r="HM1181">
            <v>0</v>
          </cell>
          <cell r="HN1181">
            <v>0</v>
          </cell>
          <cell r="HO1181">
            <v>0</v>
          </cell>
          <cell r="HP1181">
            <v>0</v>
          </cell>
          <cell r="HQ1181">
            <v>0</v>
          </cell>
          <cell r="HR1181">
            <v>0</v>
          </cell>
          <cell r="HS1181">
            <v>0</v>
          </cell>
          <cell r="HT1181">
            <v>0</v>
          </cell>
          <cell r="HU1181">
            <v>0</v>
          </cell>
          <cell r="HV1181">
            <v>0</v>
          </cell>
          <cell r="HW1181">
            <v>0</v>
          </cell>
          <cell r="HX1181">
            <v>0</v>
          </cell>
          <cell r="HY1181">
            <v>0</v>
          </cell>
          <cell r="HZ1181">
            <v>0</v>
          </cell>
          <cell r="IA1181">
            <v>0</v>
          </cell>
          <cell r="IB1181">
            <v>0</v>
          </cell>
          <cell r="IC1181">
            <v>0</v>
          </cell>
          <cell r="ID1181">
            <v>0</v>
          </cell>
          <cell r="IE1181">
            <v>0</v>
          </cell>
          <cell r="IF1181">
            <v>0</v>
          </cell>
          <cell r="IG1181">
            <v>0</v>
          </cell>
          <cell r="IH1181">
            <v>0</v>
          </cell>
          <cell r="II1181">
            <v>0</v>
          </cell>
          <cell r="IJ1181">
            <v>0</v>
          </cell>
          <cell r="IK1181">
            <v>0</v>
          </cell>
          <cell r="IL1181">
            <v>0</v>
          </cell>
          <cell r="IM1181">
            <v>0</v>
          </cell>
          <cell r="IN1181">
            <v>0</v>
          </cell>
          <cell r="IO1181">
            <v>0</v>
          </cell>
          <cell r="IP1181">
            <v>0</v>
          </cell>
          <cell r="IQ1181">
            <v>0</v>
          </cell>
          <cell r="IR1181">
            <v>0</v>
          </cell>
          <cell r="IS1181">
            <v>0</v>
          </cell>
          <cell r="IT1181">
            <v>0</v>
          </cell>
          <cell r="IU1181">
            <v>0</v>
          </cell>
          <cell r="IV1181">
            <v>0</v>
          </cell>
          <cell r="IW1181">
            <v>0</v>
          </cell>
          <cell r="IX1181">
            <v>0</v>
          </cell>
          <cell r="IY1181">
            <v>0</v>
          </cell>
          <cell r="IZ1181">
            <v>0</v>
          </cell>
          <cell r="JA1181">
            <v>0</v>
          </cell>
          <cell r="JB1181">
            <v>0</v>
          </cell>
          <cell r="JC1181">
            <v>0</v>
          </cell>
          <cell r="JD1181">
            <v>0</v>
          </cell>
          <cell r="JE1181">
            <v>0</v>
          </cell>
        </row>
        <row r="1182">
          <cell r="D1182" t="str">
            <v>CL_.EX.BDG._.___.JimBridger 4 GCV</v>
          </cell>
          <cell r="F1182">
            <v>-0.50100000000000122</v>
          </cell>
          <cell r="G1182">
            <v>-1.7399999999994975E-2</v>
          </cell>
          <cell r="H1182">
            <v>-0.41709631999999974</v>
          </cell>
          <cell r="I1182">
            <v>-9.9000000000000199E-3</v>
          </cell>
          <cell r="J1182">
            <v>-6.5249999999999986</v>
          </cell>
          <cell r="K1182">
            <v>-6.6600000000001103E-2</v>
          </cell>
          <cell r="L1182">
            <v>-0.11879999999999935</v>
          </cell>
          <cell r="M1182">
            <v>-0.21779999999999688</v>
          </cell>
          <cell r="N1182">
            <v>0.11333970999999821</v>
          </cell>
          <cell r="O1182">
            <v>-5.4000000000007375E-3</v>
          </cell>
          <cell r="P1182">
            <v>-0.10079999999999956</v>
          </cell>
          <cell r="Q1182">
            <v>4.7399999999999665E-2</v>
          </cell>
          <cell r="R1182">
            <v>-5.1565591899999959</v>
          </cell>
          <cell r="S1182">
            <v>2.7000000000008129E-2</v>
          </cell>
          <cell r="T1182">
            <v>-0.23700000000000188</v>
          </cell>
          <cell r="U1182">
            <v>0.14160000000000039</v>
          </cell>
          <cell r="V1182">
            <v>-0.11940000000000595</v>
          </cell>
          <cell r="W1182">
            <v>0.13590000000001012</v>
          </cell>
          <cell r="X1182">
            <v>0</v>
          </cell>
          <cell r="Y1182">
            <v>0</v>
          </cell>
          <cell r="Z1182">
            <v>3.3599999999999852E-2</v>
          </cell>
          <cell r="AA1182">
            <v>-4.9966591900000097</v>
          </cell>
          <cell r="AB1182">
            <v>-0.16859999999999964</v>
          </cell>
          <cell r="AC1182">
            <v>2.699999999999747E-2</v>
          </cell>
          <cell r="AD1182">
            <v>0</v>
          </cell>
          <cell r="AE1182">
            <v>-0.8045197199999734</v>
          </cell>
          <cell r="AF1182">
            <v>3.7199999999984357E-2</v>
          </cell>
          <cell r="AG1182">
            <v>-0.10320000000000107</v>
          </cell>
          <cell r="AH1182">
            <v>-7.6199999999998269E-2</v>
          </cell>
          <cell r="AI1182">
            <v>-0.24827610999999994</v>
          </cell>
          <cell r="AJ1182">
            <v>0</v>
          </cell>
          <cell r="AK1182">
            <v>1.0321130000000001E-2</v>
          </cell>
          <cell r="AL1182">
            <v>-0.49883730000000037</v>
          </cell>
          <cell r="AM1182">
            <v>9.383175999999338E-2</v>
          </cell>
          <cell r="AN1182">
            <v>-0.2203591999999972</v>
          </cell>
          <cell r="AO1182">
            <v>0</v>
          </cell>
          <cell r="AP1182">
            <v>0.20100000000000406</v>
          </cell>
          <cell r="AQ1182">
            <v>0</v>
          </cell>
          <cell r="AR1182">
            <v>-0.9921599999998989</v>
          </cell>
          <cell r="AS1182">
            <v>-0.50220000000000198</v>
          </cell>
          <cell r="AT1182">
            <v>-0.37620000000000431</v>
          </cell>
          <cell r="AU1182">
            <v>8.1599999999998118E-2</v>
          </cell>
          <cell r="AV1182">
            <v>0</v>
          </cell>
          <cell r="AW1182">
            <v>0</v>
          </cell>
          <cell r="AX1182">
            <v>0</v>
          </cell>
          <cell r="AY1182">
            <v>0</v>
          </cell>
          <cell r="AZ1182">
            <v>3.2400000000009754E-2</v>
          </cell>
          <cell r="BA1182">
            <v>-6.7800000000019622E-2</v>
          </cell>
          <cell r="BB1182">
            <v>0</v>
          </cell>
          <cell r="BC1182">
            <v>-0.159959999999991</v>
          </cell>
          <cell r="BD1182">
            <v>0</v>
          </cell>
          <cell r="BE1182">
            <v>-5.0302852499999631</v>
          </cell>
          <cell r="BF1182">
            <v>2.7600000000020941E-2</v>
          </cell>
          <cell r="BG1182">
            <v>-5.9999999999931219E-3</v>
          </cell>
          <cell r="BH1182">
            <v>6.0000000000002274E-2</v>
          </cell>
          <cell r="BI1182">
            <v>2.3497214599999978</v>
          </cell>
          <cell r="BJ1182">
            <v>-5.376906709999993</v>
          </cell>
          <cell r="BK1182">
            <v>-1.1906999999999961</v>
          </cell>
          <cell r="BL1182">
            <v>0</v>
          </cell>
          <cell r="BM1182">
            <v>-0.44759999999999422</v>
          </cell>
          <cell r="BN1182">
            <v>-2.1599999999999397E-2</v>
          </cell>
          <cell r="BO1182">
            <v>0</v>
          </cell>
          <cell r="BP1182">
            <v>-0.42479999999999762</v>
          </cell>
          <cell r="BQ1182">
            <v>0</v>
          </cell>
          <cell r="BR1182">
            <v>0</v>
          </cell>
          <cell r="BS1182">
            <v>0</v>
          </cell>
          <cell r="BT1182">
            <v>0</v>
          </cell>
          <cell r="BU1182">
            <v>0</v>
          </cell>
          <cell r="BV1182">
            <v>0</v>
          </cell>
          <cell r="BW1182">
            <v>0</v>
          </cell>
          <cell r="BX1182">
            <v>0</v>
          </cell>
          <cell r="BY1182">
            <v>0</v>
          </cell>
          <cell r="BZ1182">
            <v>0</v>
          </cell>
          <cell r="CA1182">
            <v>0</v>
          </cell>
          <cell r="CB1182">
            <v>0</v>
          </cell>
          <cell r="CC1182">
            <v>0</v>
          </cell>
          <cell r="CD1182">
            <v>0</v>
          </cell>
          <cell r="CE1182">
            <v>0</v>
          </cell>
          <cell r="CF1182">
            <v>0</v>
          </cell>
          <cell r="CG1182">
            <v>0</v>
          </cell>
          <cell r="CH1182">
            <v>0</v>
          </cell>
          <cell r="CI1182">
            <v>0</v>
          </cell>
          <cell r="CJ1182">
            <v>0</v>
          </cell>
          <cell r="CK1182">
            <v>0</v>
          </cell>
          <cell r="CL1182">
            <v>0</v>
          </cell>
          <cell r="CM1182">
            <v>0</v>
          </cell>
          <cell r="CN1182">
            <v>0</v>
          </cell>
          <cell r="CO1182">
            <v>0</v>
          </cell>
          <cell r="CP1182">
            <v>0</v>
          </cell>
          <cell r="CQ1182">
            <v>0</v>
          </cell>
          <cell r="CR1182">
            <v>0</v>
          </cell>
          <cell r="CS1182">
            <v>0</v>
          </cell>
          <cell r="CT1182">
            <v>0</v>
          </cell>
          <cell r="CU1182">
            <v>0</v>
          </cell>
          <cell r="CV1182">
            <v>0</v>
          </cell>
          <cell r="CW1182">
            <v>0</v>
          </cell>
          <cell r="CX1182">
            <v>0</v>
          </cell>
          <cell r="CY1182">
            <v>0</v>
          </cell>
          <cell r="CZ1182">
            <v>0</v>
          </cell>
          <cell r="DA1182">
            <v>0</v>
          </cell>
          <cell r="DB1182">
            <v>0</v>
          </cell>
          <cell r="DC1182">
            <v>0</v>
          </cell>
          <cell r="DD1182">
            <v>0</v>
          </cell>
          <cell r="DE1182">
            <v>0</v>
          </cell>
          <cell r="DF1182">
            <v>0</v>
          </cell>
          <cell r="DG1182">
            <v>0</v>
          </cell>
          <cell r="DH1182">
            <v>0</v>
          </cell>
          <cell r="DI1182">
            <v>0</v>
          </cell>
          <cell r="DJ1182">
            <v>0</v>
          </cell>
          <cell r="DK1182">
            <v>0</v>
          </cell>
          <cell r="DL1182">
            <v>0</v>
          </cell>
          <cell r="DM1182">
            <v>0</v>
          </cell>
          <cell r="DN1182">
            <v>0</v>
          </cell>
          <cell r="DO1182">
            <v>0</v>
          </cell>
          <cell r="DP1182">
            <v>0</v>
          </cell>
          <cell r="DQ1182">
            <v>0</v>
          </cell>
          <cell r="DR1182">
            <v>0</v>
          </cell>
          <cell r="DS1182">
            <v>0</v>
          </cell>
          <cell r="DT1182">
            <v>0</v>
          </cell>
          <cell r="DU1182">
            <v>0</v>
          </cell>
          <cell r="DV1182">
            <v>0</v>
          </cell>
          <cell r="DW1182">
            <v>0</v>
          </cell>
          <cell r="DX1182">
            <v>0</v>
          </cell>
          <cell r="DY1182">
            <v>0</v>
          </cell>
          <cell r="DZ1182">
            <v>0</v>
          </cell>
          <cell r="EA1182">
            <v>0</v>
          </cell>
          <cell r="EB1182">
            <v>0</v>
          </cell>
          <cell r="EC1182">
            <v>0</v>
          </cell>
          <cell r="ED1182">
            <v>0</v>
          </cell>
          <cell r="EE1182">
            <v>0</v>
          </cell>
          <cell r="EF1182">
            <v>0</v>
          </cell>
          <cell r="EG1182">
            <v>0</v>
          </cell>
          <cell r="EH1182">
            <v>0</v>
          </cell>
          <cell r="EI1182">
            <v>0</v>
          </cell>
          <cell r="EJ1182">
            <v>0</v>
          </cell>
          <cell r="EK1182">
            <v>0</v>
          </cell>
          <cell r="EL1182">
            <v>0</v>
          </cell>
          <cell r="EM1182">
            <v>0</v>
          </cell>
          <cell r="EN1182">
            <v>0</v>
          </cell>
          <cell r="EO1182">
            <v>0</v>
          </cell>
          <cell r="EP1182">
            <v>0</v>
          </cell>
          <cell r="EQ1182">
            <v>0</v>
          </cell>
          <cell r="ER1182">
            <v>0</v>
          </cell>
          <cell r="ES1182">
            <v>0</v>
          </cell>
          <cell r="ET1182">
            <v>0</v>
          </cell>
          <cell r="EU1182">
            <v>0</v>
          </cell>
          <cell r="EV1182">
            <v>0</v>
          </cell>
          <cell r="EW1182">
            <v>0</v>
          </cell>
          <cell r="EX1182">
            <v>0</v>
          </cell>
          <cell r="EY1182">
            <v>0</v>
          </cell>
          <cell r="EZ1182">
            <v>0</v>
          </cell>
          <cell r="FA1182">
            <v>0</v>
          </cell>
          <cell r="FB1182">
            <v>0</v>
          </cell>
          <cell r="FC1182">
            <v>0</v>
          </cell>
          <cell r="FD1182">
            <v>0</v>
          </cell>
          <cell r="FE1182">
            <v>0</v>
          </cell>
          <cell r="FF1182">
            <v>0</v>
          </cell>
          <cell r="FG1182">
            <v>0</v>
          </cell>
          <cell r="FH1182">
            <v>0</v>
          </cell>
          <cell r="FI1182">
            <v>0</v>
          </cell>
          <cell r="FJ1182">
            <v>0</v>
          </cell>
          <cell r="FK1182">
            <v>0</v>
          </cell>
          <cell r="FL1182">
            <v>0</v>
          </cell>
          <cell r="FM1182">
            <v>0</v>
          </cell>
          <cell r="FN1182">
            <v>0</v>
          </cell>
          <cell r="FO1182">
            <v>0</v>
          </cell>
          <cell r="FP1182">
            <v>0</v>
          </cell>
          <cell r="FQ1182">
            <v>0</v>
          </cell>
          <cell r="FR1182">
            <v>0</v>
          </cell>
          <cell r="FS1182">
            <v>0</v>
          </cell>
          <cell r="FT1182">
            <v>0</v>
          </cell>
          <cell r="FU1182">
            <v>0</v>
          </cell>
          <cell r="FV1182">
            <v>0</v>
          </cell>
          <cell r="FW1182">
            <v>0</v>
          </cell>
          <cell r="FX1182">
            <v>0</v>
          </cell>
          <cell r="FY1182">
            <v>0</v>
          </cell>
          <cell r="FZ1182">
            <v>0</v>
          </cell>
          <cell r="GA1182">
            <v>0</v>
          </cell>
          <cell r="GB1182">
            <v>0</v>
          </cell>
          <cell r="GC1182">
            <v>0</v>
          </cell>
          <cell r="GD1182">
            <v>0</v>
          </cell>
          <cell r="GE1182">
            <v>0</v>
          </cell>
          <cell r="GF1182">
            <v>0</v>
          </cell>
          <cell r="GG1182">
            <v>0</v>
          </cell>
          <cell r="GH1182">
            <v>0</v>
          </cell>
          <cell r="GI1182">
            <v>0</v>
          </cell>
          <cell r="GJ1182">
            <v>0</v>
          </cell>
          <cell r="GK1182">
            <v>0</v>
          </cell>
          <cell r="GL1182">
            <v>0</v>
          </cell>
          <cell r="GM1182">
            <v>0</v>
          </cell>
          <cell r="GN1182">
            <v>0</v>
          </cell>
          <cell r="GO1182">
            <v>0</v>
          </cell>
          <cell r="GP1182">
            <v>0</v>
          </cell>
          <cell r="GQ1182">
            <v>0</v>
          </cell>
          <cell r="GR1182">
            <v>0</v>
          </cell>
          <cell r="GS1182">
            <v>0</v>
          </cell>
          <cell r="GT1182">
            <v>0</v>
          </cell>
          <cell r="GU1182">
            <v>0</v>
          </cell>
          <cell r="GV1182">
            <v>0</v>
          </cell>
          <cell r="GW1182">
            <v>0</v>
          </cell>
          <cell r="GX1182">
            <v>0</v>
          </cell>
          <cell r="GY1182">
            <v>0</v>
          </cell>
          <cell r="GZ1182">
            <v>0</v>
          </cell>
          <cell r="HA1182">
            <v>0</v>
          </cell>
          <cell r="HB1182">
            <v>0</v>
          </cell>
          <cell r="HC1182">
            <v>0</v>
          </cell>
          <cell r="HD1182">
            <v>0</v>
          </cell>
          <cell r="HE1182">
            <v>0</v>
          </cell>
          <cell r="HF1182">
            <v>0</v>
          </cell>
          <cell r="HG1182">
            <v>0</v>
          </cell>
          <cell r="HH1182">
            <v>0</v>
          </cell>
          <cell r="HI1182">
            <v>0</v>
          </cell>
          <cell r="HJ1182">
            <v>0</v>
          </cell>
          <cell r="HK1182">
            <v>0</v>
          </cell>
          <cell r="HL1182">
            <v>0</v>
          </cell>
          <cell r="HM1182">
            <v>0</v>
          </cell>
          <cell r="HN1182">
            <v>0</v>
          </cell>
          <cell r="HO1182">
            <v>0</v>
          </cell>
          <cell r="HP1182">
            <v>0</v>
          </cell>
          <cell r="HQ1182">
            <v>0</v>
          </cell>
          <cell r="HR1182">
            <v>0</v>
          </cell>
          <cell r="HS1182">
            <v>0</v>
          </cell>
          <cell r="HT1182">
            <v>0</v>
          </cell>
          <cell r="HU1182">
            <v>0</v>
          </cell>
          <cell r="HV1182">
            <v>0</v>
          </cell>
          <cell r="HW1182">
            <v>0</v>
          </cell>
          <cell r="HX1182">
            <v>0</v>
          </cell>
          <cell r="HY1182">
            <v>0</v>
          </cell>
          <cell r="HZ1182">
            <v>0</v>
          </cell>
          <cell r="IA1182">
            <v>0</v>
          </cell>
          <cell r="IB1182">
            <v>0</v>
          </cell>
          <cell r="IC1182">
            <v>0</v>
          </cell>
          <cell r="ID1182">
            <v>0</v>
          </cell>
          <cell r="IE1182">
            <v>0</v>
          </cell>
          <cell r="IF1182">
            <v>0</v>
          </cell>
          <cell r="IG1182">
            <v>0</v>
          </cell>
          <cell r="IH1182">
            <v>0</v>
          </cell>
          <cell r="II1182">
            <v>0</v>
          </cell>
          <cell r="IJ1182">
            <v>0</v>
          </cell>
          <cell r="IK1182">
            <v>0</v>
          </cell>
          <cell r="IL1182">
            <v>0</v>
          </cell>
          <cell r="IM1182">
            <v>0</v>
          </cell>
          <cell r="IN1182">
            <v>0</v>
          </cell>
          <cell r="IO1182">
            <v>0</v>
          </cell>
          <cell r="IP1182">
            <v>0</v>
          </cell>
          <cell r="IQ1182">
            <v>0</v>
          </cell>
          <cell r="IR1182">
            <v>0</v>
          </cell>
          <cell r="IS1182">
            <v>0</v>
          </cell>
          <cell r="IT1182">
            <v>0</v>
          </cell>
          <cell r="IU1182">
            <v>0</v>
          </cell>
          <cell r="IV1182">
            <v>0</v>
          </cell>
          <cell r="IW1182">
            <v>0</v>
          </cell>
          <cell r="IX1182">
            <v>0</v>
          </cell>
          <cell r="IY1182">
            <v>0</v>
          </cell>
          <cell r="IZ1182">
            <v>0</v>
          </cell>
          <cell r="JA1182">
            <v>0</v>
          </cell>
          <cell r="JB1182">
            <v>0</v>
          </cell>
          <cell r="JC1182">
            <v>0</v>
          </cell>
          <cell r="JD1182">
            <v>0</v>
          </cell>
          <cell r="JE1182">
            <v>0</v>
          </cell>
        </row>
        <row r="1183">
          <cell r="D1183" t="str">
            <v>CL_.EX.COL._.___.Craig 1</v>
          </cell>
          <cell r="F1183">
            <v>0</v>
          </cell>
          <cell r="G1183">
            <v>0</v>
          </cell>
          <cell r="H1183">
            <v>0</v>
          </cell>
          <cell r="I1183">
            <v>-18.77708225000606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-34.650187570001435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0</v>
          </cell>
          <cell r="BD1183">
            <v>0</v>
          </cell>
          <cell r="BE1183">
            <v>0</v>
          </cell>
          <cell r="BF1183">
            <v>0</v>
          </cell>
          <cell r="BG1183">
            <v>0</v>
          </cell>
          <cell r="BH1183">
            <v>0</v>
          </cell>
          <cell r="BI1183">
            <v>0</v>
          </cell>
          <cell r="BJ1183">
            <v>0</v>
          </cell>
          <cell r="BK1183">
            <v>0</v>
          </cell>
          <cell r="BL1183">
            <v>0</v>
          </cell>
          <cell r="BM1183">
            <v>0</v>
          </cell>
          <cell r="BN1183">
            <v>0</v>
          </cell>
          <cell r="BO1183">
            <v>0</v>
          </cell>
          <cell r="BP1183">
            <v>0</v>
          </cell>
          <cell r="BQ1183">
            <v>0</v>
          </cell>
          <cell r="BR1183">
            <v>0</v>
          </cell>
          <cell r="BS1183">
            <v>0</v>
          </cell>
          <cell r="BT1183">
            <v>0</v>
          </cell>
          <cell r="BU1183">
            <v>0</v>
          </cell>
          <cell r="BV1183">
            <v>0</v>
          </cell>
          <cell r="BW1183">
            <v>0</v>
          </cell>
          <cell r="BX1183">
            <v>0</v>
          </cell>
          <cell r="BY1183">
            <v>0</v>
          </cell>
          <cell r="BZ1183">
            <v>0</v>
          </cell>
          <cell r="CA1183">
            <v>0</v>
          </cell>
          <cell r="CB1183">
            <v>0</v>
          </cell>
          <cell r="CC1183">
            <v>0</v>
          </cell>
          <cell r="CD1183">
            <v>0</v>
          </cell>
          <cell r="CE1183">
            <v>0</v>
          </cell>
          <cell r="CF1183">
            <v>0</v>
          </cell>
          <cell r="CG1183">
            <v>0</v>
          </cell>
          <cell r="CH1183">
            <v>0</v>
          </cell>
          <cell r="CI1183">
            <v>0</v>
          </cell>
          <cell r="CJ1183">
            <v>0</v>
          </cell>
          <cell r="CK1183">
            <v>0</v>
          </cell>
          <cell r="CL1183">
            <v>0</v>
          </cell>
          <cell r="CM1183">
            <v>0</v>
          </cell>
          <cell r="CN1183">
            <v>0</v>
          </cell>
          <cell r="CO1183">
            <v>0</v>
          </cell>
          <cell r="CP1183">
            <v>0</v>
          </cell>
          <cell r="CQ1183">
            <v>0</v>
          </cell>
          <cell r="CR1183">
            <v>0</v>
          </cell>
          <cell r="CS1183">
            <v>0</v>
          </cell>
          <cell r="CT1183">
            <v>0</v>
          </cell>
          <cell r="CU1183">
            <v>0</v>
          </cell>
          <cell r="CV1183">
            <v>0</v>
          </cell>
          <cell r="CW1183">
            <v>0</v>
          </cell>
          <cell r="CX1183">
            <v>0</v>
          </cell>
          <cell r="CY1183">
            <v>0</v>
          </cell>
          <cell r="CZ1183">
            <v>0</v>
          </cell>
          <cell r="DA1183">
            <v>0</v>
          </cell>
          <cell r="DB1183">
            <v>0</v>
          </cell>
          <cell r="DC1183">
            <v>0</v>
          </cell>
          <cell r="DD1183">
            <v>0</v>
          </cell>
          <cell r="DE1183">
            <v>0</v>
          </cell>
          <cell r="DF1183">
            <v>0</v>
          </cell>
          <cell r="DG1183">
            <v>0</v>
          </cell>
          <cell r="DH1183">
            <v>0</v>
          </cell>
          <cell r="DI1183">
            <v>0</v>
          </cell>
          <cell r="DJ1183">
            <v>0</v>
          </cell>
          <cell r="DK1183">
            <v>0</v>
          </cell>
          <cell r="DL1183">
            <v>0</v>
          </cell>
          <cell r="DM1183">
            <v>0</v>
          </cell>
          <cell r="DN1183">
            <v>0</v>
          </cell>
          <cell r="DO1183">
            <v>0</v>
          </cell>
          <cell r="DP1183">
            <v>0</v>
          </cell>
          <cell r="DQ1183">
            <v>0</v>
          </cell>
          <cell r="DR1183">
            <v>0</v>
          </cell>
          <cell r="DS1183">
            <v>0</v>
          </cell>
          <cell r="DT1183">
            <v>0</v>
          </cell>
          <cell r="DU1183">
            <v>0</v>
          </cell>
          <cell r="DV1183">
            <v>0</v>
          </cell>
          <cell r="DW1183">
            <v>0</v>
          </cell>
          <cell r="DX1183">
            <v>0</v>
          </cell>
          <cell r="DY1183">
            <v>0</v>
          </cell>
          <cell r="DZ1183">
            <v>0</v>
          </cell>
          <cell r="EA1183">
            <v>0</v>
          </cell>
          <cell r="EB1183">
            <v>0</v>
          </cell>
          <cell r="EC1183">
            <v>0</v>
          </cell>
          <cell r="ED1183">
            <v>0</v>
          </cell>
          <cell r="EE1183">
            <v>0</v>
          </cell>
          <cell r="EF1183">
            <v>0</v>
          </cell>
          <cell r="EG1183">
            <v>0</v>
          </cell>
          <cell r="EH1183">
            <v>0</v>
          </cell>
          <cell r="EI1183">
            <v>0</v>
          </cell>
          <cell r="EJ1183">
            <v>0</v>
          </cell>
          <cell r="EK1183">
            <v>0</v>
          </cell>
          <cell r="EL1183">
            <v>0</v>
          </cell>
          <cell r="EM1183">
            <v>0</v>
          </cell>
          <cell r="EN1183">
            <v>0</v>
          </cell>
          <cell r="EO1183">
            <v>0</v>
          </cell>
          <cell r="EP1183">
            <v>0</v>
          </cell>
          <cell r="EQ1183">
            <v>0</v>
          </cell>
          <cell r="ER1183">
            <v>0</v>
          </cell>
          <cell r="ES1183">
            <v>0</v>
          </cell>
          <cell r="ET1183">
            <v>0</v>
          </cell>
          <cell r="EU1183">
            <v>0</v>
          </cell>
          <cell r="EV1183">
            <v>0</v>
          </cell>
          <cell r="EW1183">
            <v>0</v>
          </cell>
          <cell r="EX1183">
            <v>0</v>
          </cell>
          <cell r="EY1183">
            <v>0</v>
          </cell>
          <cell r="EZ1183">
            <v>0</v>
          </cell>
          <cell r="FA1183">
            <v>0</v>
          </cell>
          <cell r="FB1183">
            <v>0</v>
          </cell>
          <cell r="FC1183">
            <v>0</v>
          </cell>
          <cell r="FD1183">
            <v>0</v>
          </cell>
          <cell r="FE1183">
            <v>0</v>
          </cell>
          <cell r="FF1183">
            <v>0</v>
          </cell>
          <cell r="FG1183">
            <v>0</v>
          </cell>
          <cell r="FH1183">
            <v>0</v>
          </cell>
          <cell r="FI1183">
            <v>0</v>
          </cell>
          <cell r="FJ1183">
            <v>0</v>
          </cell>
          <cell r="FK1183">
            <v>0</v>
          </cell>
          <cell r="FL1183">
            <v>0</v>
          </cell>
          <cell r="FM1183">
            <v>0</v>
          </cell>
          <cell r="FN1183">
            <v>0</v>
          </cell>
          <cell r="FO1183">
            <v>0</v>
          </cell>
          <cell r="FP1183">
            <v>0</v>
          </cell>
          <cell r="FQ1183">
            <v>0</v>
          </cell>
          <cell r="FR1183">
            <v>0</v>
          </cell>
          <cell r="FS1183">
            <v>0</v>
          </cell>
          <cell r="FT1183">
            <v>0</v>
          </cell>
          <cell r="FU1183">
            <v>0</v>
          </cell>
          <cell r="FV1183">
            <v>0</v>
          </cell>
          <cell r="FW1183">
            <v>0</v>
          </cell>
          <cell r="FX1183">
            <v>0</v>
          </cell>
          <cell r="FY1183">
            <v>0</v>
          </cell>
          <cell r="FZ1183">
            <v>0</v>
          </cell>
          <cell r="GA1183">
            <v>0</v>
          </cell>
          <cell r="GB1183">
            <v>0</v>
          </cell>
          <cell r="GC1183">
            <v>0</v>
          </cell>
          <cell r="GD1183">
            <v>0</v>
          </cell>
          <cell r="GE1183">
            <v>0</v>
          </cell>
          <cell r="GF1183">
            <v>0</v>
          </cell>
          <cell r="GG1183">
            <v>0</v>
          </cell>
          <cell r="GH1183">
            <v>0</v>
          </cell>
          <cell r="GI1183">
            <v>0</v>
          </cell>
          <cell r="GJ1183">
            <v>0</v>
          </cell>
          <cell r="GK1183">
            <v>0</v>
          </cell>
          <cell r="GL1183">
            <v>0</v>
          </cell>
          <cell r="GM1183">
            <v>0</v>
          </cell>
          <cell r="GN1183">
            <v>0</v>
          </cell>
          <cell r="GO1183">
            <v>0</v>
          </cell>
          <cell r="GP1183">
            <v>0</v>
          </cell>
          <cell r="GQ1183">
            <v>0</v>
          </cell>
          <cell r="GR1183">
            <v>0</v>
          </cell>
          <cell r="GS1183">
            <v>0</v>
          </cell>
          <cell r="GT1183">
            <v>0</v>
          </cell>
          <cell r="GU1183">
            <v>0</v>
          </cell>
          <cell r="GV1183">
            <v>0</v>
          </cell>
          <cell r="GW1183">
            <v>0</v>
          </cell>
          <cell r="GX1183">
            <v>0</v>
          </cell>
          <cell r="GY1183">
            <v>0</v>
          </cell>
          <cell r="GZ1183">
            <v>0</v>
          </cell>
          <cell r="HA1183">
            <v>0</v>
          </cell>
          <cell r="HB1183">
            <v>0</v>
          </cell>
          <cell r="HC1183">
            <v>0</v>
          </cell>
          <cell r="HD1183">
            <v>0</v>
          </cell>
          <cell r="HE1183">
            <v>0</v>
          </cell>
          <cell r="HF1183">
            <v>0</v>
          </cell>
          <cell r="HG1183">
            <v>0</v>
          </cell>
          <cell r="HH1183">
            <v>0</v>
          </cell>
          <cell r="HI1183">
            <v>0</v>
          </cell>
          <cell r="HJ1183">
            <v>0</v>
          </cell>
          <cell r="HK1183">
            <v>0</v>
          </cell>
          <cell r="HL1183">
            <v>0</v>
          </cell>
          <cell r="HM1183">
            <v>0</v>
          </cell>
          <cell r="HN1183">
            <v>0</v>
          </cell>
          <cell r="HO1183">
            <v>0</v>
          </cell>
          <cell r="HP1183">
            <v>0</v>
          </cell>
          <cell r="HQ1183">
            <v>0</v>
          </cell>
          <cell r="HR1183">
            <v>0</v>
          </cell>
          <cell r="HS1183">
            <v>0</v>
          </cell>
          <cell r="HT1183">
            <v>0</v>
          </cell>
          <cell r="HU1183">
            <v>0</v>
          </cell>
          <cell r="HV1183">
            <v>0</v>
          </cell>
          <cell r="HW1183">
            <v>0</v>
          </cell>
          <cell r="HX1183">
            <v>0</v>
          </cell>
          <cell r="HY1183">
            <v>0</v>
          </cell>
          <cell r="HZ1183">
            <v>0</v>
          </cell>
          <cell r="IA1183">
            <v>0</v>
          </cell>
          <cell r="IB1183">
            <v>0</v>
          </cell>
          <cell r="IC1183">
            <v>0</v>
          </cell>
          <cell r="ID1183">
            <v>0</v>
          </cell>
          <cell r="IE1183">
            <v>0</v>
          </cell>
          <cell r="IF1183">
            <v>0</v>
          </cell>
          <cell r="IG1183">
            <v>0</v>
          </cell>
          <cell r="IH1183">
            <v>0</v>
          </cell>
          <cell r="II1183">
            <v>0</v>
          </cell>
          <cell r="IJ1183">
            <v>0</v>
          </cell>
          <cell r="IK1183">
            <v>0</v>
          </cell>
          <cell r="IL1183">
            <v>0</v>
          </cell>
          <cell r="IM1183">
            <v>0</v>
          </cell>
          <cell r="IN1183">
            <v>0</v>
          </cell>
          <cell r="IO1183">
            <v>0</v>
          </cell>
          <cell r="IP1183">
            <v>0</v>
          </cell>
          <cell r="IQ1183">
            <v>0</v>
          </cell>
          <cell r="IR1183">
            <v>0</v>
          </cell>
          <cell r="IS1183">
            <v>0</v>
          </cell>
          <cell r="IT1183">
            <v>0</v>
          </cell>
          <cell r="IU1183">
            <v>0</v>
          </cell>
          <cell r="IV1183">
            <v>0</v>
          </cell>
          <cell r="IW1183">
            <v>0</v>
          </cell>
          <cell r="IX1183">
            <v>0</v>
          </cell>
          <cell r="IY1183">
            <v>0</v>
          </cell>
          <cell r="IZ1183">
            <v>0</v>
          </cell>
          <cell r="JA1183">
            <v>0</v>
          </cell>
          <cell r="JB1183">
            <v>0</v>
          </cell>
          <cell r="JC1183">
            <v>0</v>
          </cell>
          <cell r="JD1183">
            <v>0</v>
          </cell>
          <cell r="JE1183">
            <v>0</v>
          </cell>
        </row>
        <row r="1184">
          <cell r="D1184" t="str">
            <v>CL_.EX.COL._.___.Craig 2</v>
          </cell>
          <cell r="F1184">
            <v>27.389144669999951</v>
          </cell>
          <cell r="G1184">
            <v>-4.3369999999995343</v>
          </cell>
          <cell r="H1184">
            <v>0</v>
          </cell>
          <cell r="I1184">
            <v>0</v>
          </cell>
          <cell r="J1184">
            <v>-48.191999999999098</v>
          </cell>
          <cell r="K1184">
            <v>0</v>
          </cell>
          <cell r="L1184">
            <v>0</v>
          </cell>
          <cell r="M1184">
            <v>-41.999999999996362</v>
          </cell>
          <cell r="N1184">
            <v>-62.174006920002284</v>
          </cell>
          <cell r="O1184">
            <v>-4.8599999999969441</v>
          </cell>
          <cell r="P1184">
            <v>0</v>
          </cell>
          <cell r="Q1184">
            <v>-19.08100000000195</v>
          </cell>
          <cell r="R1184">
            <v>0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0</v>
          </cell>
          <cell r="BD1184">
            <v>0</v>
          </cell>
          <cell r="BE1184">
            <v>0</v>
          </cell>
          <cell r="BF1184">
            <v>0</v>
          </cell>
          <cell r="BG1184">
            <v>0</v>
          </cell>
          <cell r="BH1184">
            <v>0</v>
          </cell>
          <cell r="BI1184">
            <v>0</v>
          </cell>
          <cell r="BJ1184">
            <v>0</v>
          </cell>
          <cell r="BK1184">
            <v>0</v>
          </cell>
          <cell r="BL1184">
            <v>0</v>
          </cell>
          <cell r="BM1184">
            <v>0</v>
          </cell>
          <cell r="BN1184">
            <v>0</v>
          </cell>
          <cell r="BO1184">
            <v>0</v>
          </cell>
          <cell r="BP1184">
            <v>0</v>
          </cell>
          <cell r="BQ1184">
            <v>0</v>
          </cell>
          <cell r="BR1184">
            <v>0</v>
          </cell>
          <cell r="BS1184">
            <v>0</v>
          </cell>
          <cell r="BT1184">
            <v>0</v>
          </cell>
          <cell r="BU1184">
            <v>0</v>
          </cell>
          <cell r="BV1184">
            <v>0</v>
          </cell>
          <cell r="BW1184">
            <v>0</v>
          </cell>
          <cell r="BX1184">
            <v>0</v>
          </cell>
          <cell r="BY1184">
            <v>0</v>
          </cell>
          <cell r="BZ1184">
            <v>0</v>
          </cell>
          <cell r="CA1184">
            <v>0</v>
          </cell>
          <cell r="CB1184">
            <v>0</v>
          </cell>
          <cell r="CC1184">
            <v>0</v>
          </cell>
          <cell r="CD1184">
            <v>0</v>
          </cell>
          <cell r="CE1184">
            <v>0</v>
          </cell>
          <cell r="CF1184">
            <v>0</v>
          </cell>
          <cell r="CG1184">
            <v>0</v>
          </cell>
          <cell r="CH1184">
            <v>0</v>
          </cell>
          <cell r="CI1184">
            <v>0</v>
          </cell>
          <cell r="CJ1184">
            <v>0</v>
          </cell>
          <cell r="CK1184">
            <v>0</v>
          </cell>
          <cell r="CL1184">
            <v>0</v>
          </cell>
          <cell r="CM1184">
            <v>0</v>
          </cell>
          <cell r="CN1184">
            <v>0</v>
          </cell>
          <cell r="CO1184">
            <v>0</v>
          </cell>
          <cell r="CP1184">
            <v>0</v>
          </cell>
          <cell r="CQ1184">
            <v>0</v>
          </cell>
          <cell r="CR1184">
            <v>0</v>
          </cell>
          <cell r="CS1184">
            <v>0</v>
          </cell>
          <cell r="CT1184">
            <v>0</v>
          </cell>
          <cell r="CU1184">
            <v>0</v>
          </cell>
          <cell r="CV1184">
            <v>0</v>
          </cell>
          <cell r="CW1184">
            <v>0</v>
          </cell>
          <cell r="CX1184">
            <v>0</v>
          </cell>
          <cell r="CY1184">
            <v>0</v>
          </cell>
          <cell r="CZ1184">
            <v>0</v>
          </cell>
          <cell r="DA1184">
            <v>0</v>
          </cell>
          <cell r="DB1184">
            <v>0</v>
          </cell>
          <cell r="DC1184">
            <v>0</v>
          </cell>
          <cell r="DD1184">
            <v>0</v>
          </cell>
          <cell r="DE1184">
            <v>0</v>
          </cell>
          <cell r="DF1184">
            <v>0</v>
          </cell>
          <cell r="DG1184">
            <v>0</v>
          </cell>
          <cell r="DH1184">
            <v>0</v>
          </cell>
          <cell r="DI1184">
            <v>0</v>
          </cell>
          <cell r="DJ1184">
            <v>0</v>
          </cell>
          <cell r="DK1184">
            <v>0</v>
          </cell>
          <cell r="DL1184">
            <v>0</v>
          </cell>
          <cell r="DM1184">
            <v>0</v>
          </cell>
          <cell r="DN1184">
            <v>0</v>
          </cell>
          <cell r="DO1184">
            <v>0</v>
          </cell>
          <cell r="DP1184">
            <v>0</v>
          </cell>
          <cell r="DQ1184">
            <v>0</v>
          </cell>
          <cell r="DR1184">
            <v>0</v>
          </cell>
          <cell r="DS1184">
            <v>0</v>
          </cell>
          <cell r="DT1184">
            <v>0</v>
          </cell>
          <cell r="DU1184">
            <v>0</v>
          </cell>
          <cell r="DV1184">
            <v>0</v>
          </cell>
          <cell r="DW1184">
            <v>0</v>
          </cell>
          <cell r="DX1184">
            <v>0</v>
          </cell>
          <cell r="DY1184">
            <v>0</v>
          </cell>
          <cell r="DZ1184">
            <v>0</v>
          </cell>
          <cell r="EA1184">
            <v>0</v>
          </cell>
          <cell r="EB1184">
            <v>0</v>
          </cell>
          <cell r="EC1184">
            <v>0</v>
          </cell>
          <cell r="ED1184">
            <v>0</v>
          </cell>
          <cell r="EE1184">
            <v>0</v>
          </cell>
          <cell r="EF1184">
            <v>0</v>
          </cell>
          <cell r="EG1184">
            <v>0</v>
          </cell>
          <cell r="EH1184">
            <v>0</v>
          </cell>
          <cell r="EI1184">
            <v>0</v>
          </cell>
          <cell r="EJ1184">
            <v>0</v>
          </cell>
          <cell r="EK1184">
            <v>0</v>
          </cell>
          <cell r="EL1184">
            <v>0</v>
          </cell>
          <cell r="EM1184">
            <v>0</v>
          </cell>
          <cell r="EN1184">
            <v>0</v>
          </cell>
          <cell r="EO1184">
            <v>0</v>
          </cell>
          <cell r="EP1184">
            <v>0</v>
          </cell>
          <cell r="EQ1184">
            <v>0</v>
          </cell>
          <cell r="ER1184">
            <v>0</v>
          </cell>
          <cell r="ES1184">
            <v>0</v>
          </cell>
          <cell r="ET1184">
            <v>0</v>
          </cell>
          <cell r="EU1184">
            <v>0</v>
          </cell>
          <cell r="EV1184">
            <v>0</v>
          </cell>
          <cell r="EW1184">
            <v>0</v>
          </cell>
          <cell r="EX1184">
            <v>0</v>
          </cell>
          <cell r="EY1184">
            <v>0</v>
          </cell>
          <cell r="EZ1184">
            <v>0</v>
          </cell>
          <cell r="FA1184">
            <v>0</v>
          </cell>
          <cell r="FB1184">
            <v>0</v>
          </cell>
          <cell r="FC1184">
            <v>0</v>
          </cell>
          <cell r="FD1184">
            <v>0</v>
          </cell>
          <cell r="FE1184">
            <v>0</v>
          </cell>
          <cell r="FF1184">
            <v>0</v>
          </cell>
          <cell r="FG1184">
            <v>0</v>
          </cell>
          <cell r="FH1184">
            <v>0</v>
          </cell>
          <cell r="FI1184">
            <v>0</v>
          </cell>
          <cell r="FJ1184">
            <v>0</v>
          </cell>
          <cell r="FK1184">
            <v>0</v>
          </cell>
          <cell r="FL1184">
            <v>0</v>
          </cell>
          <cell r="FM1184">
            <v>0</v>
          </cell>
          <cell r="FN1184">
            <v>0</v>
          </cell>
          <cell r="FO1184">
            <v>0</v>
          </cell>
          <cell r="FP1184">
            <v>0</v>
          </cell>
          <cell r="FQ1184">
            <v>0</v>
          </cell>
          <cell r="FR1184">
            <v>0</v>
          </cell>
          <cell r="FS1184">
            <v>0</v>
          </cell>
          <cell r="FT1184">
            <v>0</v>
          </cell>
          <cell r="FU1184">
            <v>0</v>
          </cell>
          <cell r="FV1184">
            <v>0</v>
          </cell>
          <cell r="FW1184">
            <v>0</v>
          </cell>
          <cell r="FX1184">
            <v>0</v>
          </cell>
          <cell r="FY1184">
            <v>0</v>
          </cell>
          <cell r="FZ1184">
            <v>0</v>
          </cell>
          <cell r="GA1184">
            <v>0</v>
          </cell>
          <cell r="GB1184">
            <v>0</v>
          </cell>
          <cell r="GC1184">
            <v>0</v>
          </cell>
          <cell r="GD1184">
            <v>0</v>
          </cell>
          <cell r="GE1184">
            <v>0</v>
          </cell>
          <cell r="GF1184">
            <v>0</v>
          </cell>
          <cell r="GG1184">
            <v>0</v>
          </cell>
          <cell r="GH1184">
            <v>0</v>
          </cell>
          <cell r="GI1184">
            <v>0</v>
          </cell>
          <cell r="GJ1184">
            <v>0</v>
          </cell>
          <cell r="GK1184">
            <v>0</v>
          </cell>
          <cell r="GL1184">
            <v>0</v>
          </cell>
          <cell r="GM1184">
            <v>0</v>
          </cell>
          <cell r="GN1184">
            <v>0</v>
          </cell>
          <cell r="GO1184">
            <v>0</v>
          </cell>
          <cell r="GP1184">
            <v>0</v>
          </cell>
          <cell r="GQ1184">
            <v>0</v>
          </cell>
          <cell r="GR1184">
            <v>0</v>
          </cell>
          <cell r="GS1184">
            <v>0</v>
          </cell>
          <cell r="GT1184">
            <v>0</v>
          </cell>
          <cell r="GU1184">
            <v>0</v>
          </cell>
          <cell r="GV1184">
            <v>0</v>
          </cell>
          <cell r="GW1184">
            <v>0</v>
          </cell>
          <cell r="GX1184">
            <v>0</v>
          </cell>
          <cell r="GY1184">
            <v>0</v>
          </cell>
          <cell r="GZ1184">
            <v>0</v>
          </cell>
          <cell r="HA1184">
            <v>0</v>
          </cell>
          <cell r="HB1184">
            <v>0</v>
          </cell>
          <cell r="HC1184">
            <v>0</v>
          </cell>
          <cell r="HD1184">
            <v>0</v>
          </cell>
          <cell r="HE1184">
            <v>0</v>
          </cell>
          <cell r="HF1184">
            <v>0</v>
          </cell>
          <cell r="HG1184">
            <v>0</v>
          </cell>
          <cell r="HH1184">
            <v>0</v>
          </cell>
          <cell r="HI1184">
            <v>0</v>
          </cell>
          <cell r="HJ1184">
            <v>0</v>
          </cell>
          <cell r="HK1184">
            <v>0</v>
          </cell>
          <cell r="HL1184">
            <v>0</v>
          </cell>
          <cell r="HM1184">
            <v>0</v>
          </cell>
          <cell r="HN1184">
            <v>0</v>
          </cell>
          <cell r="HO1184">
            <v>0</v>
          </cell>
          <cell r="HP1184">
            <v>0</v>
          </cell>
          <cell r="HQ1184">
            <v>0</v>
          </cell>
          <cell r="HR1184">
            <v>0</v>
          </cell>
          <cell r="HS1184">
            <v>0</v>
          </cell>
          <cell r="HT1184">
            <v>0</v>
          </cell>
          <cell r="HU1184">
            <v>0</v>
          </cell>
          <cell r="HV1184">
            <v>0</v>
          </cell>
          <cell r="HW1184">
            <v>0</v>
          </cell>
          <cell r="HX1184">
            <v>0</v>
          </cell>
          <cell r="HY1184">
            <v>0</v>
          </cell>
          <cell r="HZ1184">
            <v>0</v>
          </cell>
          <cell r="IA1184">
            <v>0</v>
          </cell>
          <cell r="IB1184">
            <v>0</v>
          </cell>
          <cell r="IC1184">
            <v>0</v>
          </cell>
          <cell r="ID1184">
            <v>0</v>
          </cell>
          <cell r="IE1184">
            <v>0</v>
          </cell>
          <cell r="IF1184">
            <v>0</v>
          </cell>
          <cell r="IG1184">
            <v>0</v>
          </cell>
          <cell r="IH1184">
            <v>0</v>
          </cell>
          <cell r="II1184">
            <v>0</v>
          </cell>
          <cell r="IJ1184">
            <v>0</v>
          </cell>
          <cell r="IK1184">
            <v>0</v>
          </cell>
          <cell r="IL1184">
            <v>0</v>
          </cell>
          <cell r="IM1184">
            <v>0</v>
          </cell>
          <cell r="IN1184">
            <v>0</v>
          </cell>
          <cell r="IO1184">
            <v>0</v>
          </cell>
          <cell r="IP1184">
            <v>0</v>
          </cell>
          <cell r="IQ1184">
            <v>0</v>
          </cell>
          <cell r="IR1184">
            <v>0</v>
          </cell>
          <cell r="IS1184">
            <v>0</v>
          </cell>
          <cell r="IT1184">
            <v>0</v>
          </cell>
          <cell r="IU1184">
            <v>0</v>
          </cell>
          <cell r="IV1184">
            <v>0</v>
          </cell>
          <cell r="IW1184">
            <v>0</v>
          </cell>
          <cell r="IX1184">
            <v>0</v>
          </cell>
          <cell r="IY1184">
            <v>0</v>
          </cell>
          <cell r="IZ1184">
            <v>0</v>
          </cell>
          <cell r="JA1184">
            <v>0</v>
          </cell>
          <cell r="JB1184">
            <v>0</v>
          </cell>
          <cell r="JC1184">
            <v>0</v>
          </cell>
          <cell r="JD1184">
            <v>0</v>
          </cell>
          <cell r="JE1184">
            <v>0</v>
          </cell>
        </row>
        <row r="1185">
          <cell r="D1185" t="str">
            <v>CL_.EX.COL._.___.Hayden 1</v>
          </cell>
          <cell r="F1185">
            <v>11.401654770001187</v>
          </cell>
          <cell r="G1185">
            <v>27.165983810002217</v>
          </cell>
          <cell r="H1185">
            <v>0</v>
          </cell>
          <cell r="I1185">
            <v>20.241793479999615</v>
          </cell>
          <cell r="J1185">
            <v>-10.909999999999854</v>
          </cell>
          <cell r="K1185">
            <v>18.324299859996245</v>
          </cell>
          <cell r="L1185">
            <v>21.819999999999709</v>
          </cell>
          <cell r="M1185">
            <v>0</v>
          </cell>
          <cell r="N1185">
            <v>-9.2922098700000788</v>
          </cell>
          <cell r="O1185">
            <v>23.319375619998027</v>
          </cell>
          <cell r="P1185">
            <v>-12.107845239996095</v>
          </cell>
          <cell r="Q1185">
            <v>-0.55811468999672798</v>
          </cell>
          <cell r="R1185">
            <v>0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0</v>
          </cell>
          <cell r="BD1185">
            <v>0</v>
          </cell>
          <cell r="BE1185">
            <v>0</v>
          </cell>
          <cell r="BF1185">
            <v>0</v>
          </cell>
          <cell r="BG1185">
            <v>0</v>
          </cell>
          <cell r="BH1185">
            <v>0</v>
          </cell>
          <cell r="BI1185">
            <v>0</v>
          </cell>
          <cell r="BJ1185">
            <v>0</v>
          </cell>
          <cell r="BK1185">
            <v>0</v>
          </cell>
          <cell r="BL1185">
            <v>0</v>
          </cell>
          <cell r="BM1185">
            <v>0</v>
          </cell>
          <cell r="BN1185">
            <v>0</v>
          </cell>
          <cell r="BO1185">
            <v>0</v>
          </cell>
          <cell r="BP1185">
            <v>0</v>
          </cell>
          <cell r="BQ1185">
            <v>0</v>
          </cell>
          <cell r="BR1185">
            <v>0</v>
          </cell>
          <cell r="BS1185">
            <v>0</v>
          </cell>
          <cell r="BT1185">
            <v>0</v>
          </cell>
          <cell r="BU1185">
            <v>0</v>
          </cell>
          <cell r="BV1185">
            <v>0</v>
          </cell>
          <cell r="BW1185">
            <v>0</v>
          </cell>
          <cell r="BX1185">
            <v>0</v>
          </cell>
          <cell r="BY1185">
            <v>0</v>
          </cell>
          <cell r="BZ1185">
            <v>0</v>
          </cell>
          <cell r="CA1185">
            <v>0</v>
          </cell>
          <cell r="CB1185">
            <v>0</v>
          </cell>
          <cell r="CC1185">
            <v>0</v>
          </cell>
          <cell r="CD1185">
            <v>0</v>
          </cell>
          <cell r="CE1185">
            <v>0</v>
          </cell>
          <cell r="CF1185">
            <v>0</v>
          </cell>
          <cell r="CG1185">
            <v>0</v>
          </cell>
          <cell r="CH1185">
            <v>0</v>
          </cell>
          <cell r="CI1185">
            <v>0</v>
          </cell>
          <cell r="CJ1185">
            <v>0</v>
          </cell>
          <cell r="CK1185">
            <v>0</v>
          </cell>
          <cell r="CL1185">
            <v>0</v>
          </cell>
          <cell r="CM1185">
            <v>0</v>
          </cell>
          <cell r="CN1185">
            <v>0</v>
          </cell>
          <cell r="CO1185">
            <v>0</v>
          </cell>
          <cell r="CP1185">
            <v>0</v>
          </cell>
          <cell r="CQ1185">
            <v>0</v>
          </cell>
          <cell r="CR1185">
            <v>0</v>
          </cell>
          <cell r="CS1185">
            <v>0</v>
          </cell>
          <cell r="CT1185">
            <v>0</v>
          </cell>
          <cell r="CU1185">
            <v>0</v>
          </cell>
          <cell r="CV1185">
            <v>0</v>
          </cell>
          <cell r="CW1185">
            <v>0</v>
          </cell>
          <cell r="CX1185">
            <v>0</v>
          </cell>
          <cell r="CY1185">
            <v>0</v>
          </cell>
          <cell r="CZ1185">
            <v>0</v>
          </cell>
          <cell r="DA1185">
            <v>0</v>
          </cell>
          <cell r="DB1185">
            <v>0</v>
          </cell>
          <cell r="DC1185">
            <v>0</v>
          </cell>
          <cell r="DD1185">
            <v>0</v>
          </cell>
          <cell r="DE1185">
            <v>0</v>
          </cell>
          <cell r="DF1185">
            <v>0</v>
          </cell>
          <cell r="DG1185">
            <v>0</v>
          </cell>
          <cell r="DH1185">
            <v>0</v>
          </cell>
          <cell r="DI1185">
            <v>0</v>
          </cell>
          <cell r="DJ1185">
            <v>0</v>
          </cell>
          <cell r="DK1185">
            <v>0</v>
          </cell>
          <cell r="DL1185">
            <v>0</v>
          </cell>
          <cell r="DM1185">
            <v>0</v>
          </cell>
          <cell r="DN1185">
            <v>0</v>
          </cell>
          <cell r="DO1185">
            <v>0</v>
          </cell>
          <cell r="DP1185">
            <v>0</v>
          </cell>
          <cell r="DQ1185">
            <v>0</v>
          </cell>
          <cell r="DR1185">
            <v>0</v>
          </cell>
          <cell r="DS1185">
            <v>0</v>
          </cell>
          <cell r="DT1185">
            <v>0</v>
          </cell>
          <cell r="DU1185">
            <v>0</v>
          </cell>
          <cell r="DV1185">
            <v>0</v>
          </cell>
          <cell r="DW1185">
            <v>0</v>
          </cell>
          <cell r="DX1185">
            <v>0</v>
          </cell>
          <cell r="DY1185">
            <v>0</v>
          </cell>
          <cell r="DZ1185">
            <v>0</v>
          </cell>
          <cell r="EA1185">
            <v>0</v>
          </cell>
          <cell r="EB1185">
            <v>0</v>
          </cell>
          <cell r="EC1185">
            <v>0</v>
          </cell>
          <cell r="ED1185">
            <v>0</v>
          </cell>
          <cell r="EE1185">
            <v>0</v>
          </cell>
          <cell r="EF1185">
            <v>0</v>
          </cell>
          <cell r="EG1185">
            <v>0</v>
          </cell>
          <cell r="EH1185">
            <v>0</v>
          </cell>
          <cell r="EI1185">
            <v>0</v>
          </cell>
          <cell r="EJ1185">
            <v>0</v>
          </cell>
          <cell r="EK1185">
            <v>0</v>
          </cell>
          <cell r="EL1185">
            <v>0</v>
          </cell>
          <cell r="EM1185">
            <v>0</v>
          </cell>
          <cell r="EN1185">
            <v>0</v>
          </cell>
          <cell r="EO1185">
            <v>0</v>
          </cell>
          <cell r="EP1185">
            <v>0</v>
          </cell>
          <cell r="EQ1185">
            <v>0</v>
          </cell>
          <cell r="ER1185">
            <v>0</v>
          </cell>
          <cell r="ES1185">
            <v>0</v>
          </cell>
          <cell r="ET1185">
            <v>0</v>
          </cell>
          <cell r="EU1185">
            <v>0</v>
          </cell>
          <cell r="EV1185">
            <v>0</v>
          </cell>
          <cell r="EW1185">
            <v>0</v>
          </cell>
          <cell r="EX1185">
            <v>0</v>
          </cell>
          <cell r="EY1185">
            <v>0</v>
          </cell>
          <cell r="EZ1185">
            <v>0</v>
          </cell>
          <cell r="FA1185">
            <v>0</v>
          </cell>
          <cell r="FB1185">
            <v>0</v>
          </cell>
          <cell r="FC1185">
            <v>0</v>
          </cell>
          <cell r="FD1185">
            <v>0</v>
          </cell>
          <cell r="FE1185">
            <v>0</v>
          </cell>
          <cell r="FF1185">
            <v>0</v>
          </cell>
          <cell r="FG1185">
            <v>0</v>
          </cell>
          <cell r="FH1185">
            <v>0</v>
          </cell>
          <cell r="FI1185">
            <v>0</v>
          </cell>
          <cell r="FJ1185">
            <v>0</v>
          </cell>
          <cell r="FK1185">
            <v>0</v>
          </cell>
          <cell r="FL1185">
            <v>0</v>
          </cell>
          <cell r="FM1185">
            <v>0</v>
          </cell>
          <cell r="FN1185">
            <v>0</v>
          </cell>
          <cell r="FO1185">
            <v>0</v>
          </cell>
          <cell r="FP1185">
            <v>0</v>
          </cell>
          <cell r="FQ1185">
            <v>0</v>
          </cell>
          <cell r="FR1185">
            <v>0</v>
          </cell>
          <cell r="FS1185">
            <v>0</v>
          </cell>
          <cell r="FT1185">
            <v>0</v>
          </cell>
          <cell r="FU1185">
            <v>0</v>
          </cell>
          <cell r="FV1185">
            <v>0</v>
          </cell>
          <cell r="FW1185">
            <v>0</v>
          </cell>
          <cell r="FX1185">
            <v>0</v>
          </cell>
          <cell r="FY1185">
            <v>0</v>
          </cell>
          <cell r="FZ1185">
            <v>0</v>
          </cell>
          <cell r="GA1185">
            <v>0</v>
          </cell>
          <cell r="GB1185">
            <v>0</v>
          </cell>
          <cell r="GC1185">
            <v>0</v>
          </cell>
          <cell r="GD1185">
            <v>0</v>
          </cell>
          <cell r="GE1185">
            <v>0</v>
          </cell>
          <cell r="GF1185">
            <v>0</v>
          </cell>
          <cell r="GG1185">
            <v>0</v>
          </cell>
          <cell r="GH1185">
            <v>0</v>
          </cell>
          <cell r="GI1185">
            <v>0</v>
          </cell>
          <cell r="GJ1185">
            <v>0</v>
          </cell>
          <cell r="GK1185">
            <v>0</v>
          </cell>
          <cell r="GL1185">
            <v>0</v>
          </cell>
          <cell r="GM1185">
            <v>0</v>
          </cell>
          <cell r="GN1185">
            <v>0</v>
          </cell>
          <cell r="GO1185">
            <v>0</v>
          </cell>
          <cell r="GP1185">
            <v>0</v>
          </cell>
          <cell r="GQ1185">
            <v>0</v>
          </cell>
          <cell r="GR1185">
            <v>0</v>
          </cell>
          <cell r="GS1185">
            <v>0</v>
          </cell>
          <cell r="GT1185">
            <v>0</v>
          </cell>
          <cell r="GU1185">
            <v>0</v>
          </cell>
          <cell r="GV1185">
            <v>0</v>
          </cell>
          <cell r="GW1185">
            <v>0</v>
          </cell>
          <cell r="GX1185">
            <v>0</v>
          </cell>
          <cell r="GY1185">
            <v>0</v>
          </cell>
          <cell r="GZ1185">
            <v>0</v>
          </cell>
          <cell r="HA1185">
            <v>0</v>
          </cell>
          <cell r="HB1185">
            <v>0</v>
          </cell>
          <cell r="HC1185">
            <v>0</v>
          </cell>
          <cell r="HD1185">
            <v>0</v>
          </cell>
          <cell r="HE1185">
            <v>0</v>
          </cell>
          <cell r="HF1185">
            <v>0</v>
          </cell>
          <cell r="HG1185">
            <v>0</v>
          </cell>
          <cell r="HH1185">
            <v>0</v>
          </cell>
          <cell r="HI1185">
            <v>0</v>
          </cell>
          <cell r="HJ1185">
            <v>0</v>
          </cell>
          <cell r="HK1185">
            <v>0</v>
          </cell>
          <cell r="HL1185">
            <v>0</v>
          </cell>
          <cell r="HM1185">
            <v>0</v>
          </cell>
          <cell r="HN1185">
            <v>0</v>
          </cell>
          <cell r="HO1185">
            <v>0</v>
          </cell>
          <cell r="HP1185">
            <v>0</v>
          </cell>
          <cell r="HQ1185">
            <v>0</v>
          </cell>
          <cell r="HR1185">
            <v>0</v>
          </cell>
          <cell r="HS1185">
            <v>0</v>
          </cell>
          <cell r="HT1185">
            <v>0</v>
          </cell>
          <cell r="HU1185">
            <v>0</v>
          </cell>
          <cell r="HV1185">
            <v>0</v>
          </cell>
          <cell r="HW1185">
            <v>0</v>
          </cell>
          <cell r="HX1185">
            <v>0</v>
          </cell>
          <cell r="HY1185">
            <v>0</v>
          </cell>
          <cell r="HZ1185">
            <v>0</v>
          </cell>
          <cell r="IA1185">
            <v>0</v>
          </cell>
          <cell r="IB1185">
            <v>0</v>
          </cell>
          <cell r="IC1185">
            <v>0</v>
          </cell>
          <cell r="ID1185">
            <v>0</v>
          </cell>
          <cell r="IE1185">
            <v>0</v>
          </cell>
          <cell r="IF1185">
            <v>0</v>
          </cell>
          <cell r="IG1185">
            <v>0</v>
          </cell>
          <cell r="IH1185">
            <v>0</v>
          </cell>
          <cell r="II1185">
            <v>0</v>
          </cell>
          <cell r="IJ1185">
            <v>0</v>
          </cell>
          <cell r="IK1185">
            <v>0</v>
          </cell>
          <cell r="IL1185">
            <v>0</v>
          </cell>
          <cell r="IM1185">
            <v>0</v>
          </cell>
          <cell r="IN1185">
            <v>0</v>
          </cell>
          <cell r="IO1185">
            <v>0</v>
          </cell>
          <cell r="IP1185">
            <v>0</v>
          </cell>
          <cell r="IQ1185">
            <v>0</v>
          </cell>
          <cell r="IR1185">
            <v>0</v>
          </cell>
          <cell r="IS1185">
            <v>0</v>
          </cell>
          <cell r="IT1185">
            <v>0</v>
          </cell>
          <cell r="IU1185">
            <v>0</v>
          </cell>
          <cell r="IV1185">
            <v>0</v>
          </cell>
          <cell r="IW1185">
            <v>0</v>
          </cell>
          <cell r="IX1185">
            <v>0</v>
          </cell>
          <cell r="IY1185">
            <v>0</v>
          </cell>
          <cell r="IZ1185">
            <v>0</v>
          </cell>
          <cell r="JA1185">
            <v>0</v>
          </cell>
          <cell r="JB1185">
            <v>0</v>
          </cell>
          <cell r="JC1185">
            <v>0</v>
          </cell>
          <cell r="JD1185">
            <v>0</v>
          </cell>
          <cell r="JE1185">
            <v>0</v>
          </cell>
        </row>
        <row r="1186">
          <cell r="D1186" t="str">
            <v>CL_.EX.COL._.___.Hayden 2</v>
          </cell>
          <cell r="F1186">
            <v>10.331999999998516</v>
          </cell>
          <cell r="G1186">
            <v>19.689777400000821</v>
          </cell>
          <cell r="H1186">
            <v>22.345170569999027</v>
          </cell>
          <cell r="I1186">
            <v>9.7950827299991943</v>
          </cell>
          <cell r="J1186">
            <v>0</v>
          </cell>
          <cell r="K1186">
            <v>70.312101080000502</v>
          </cell>
          <cell r="L1186">
            <v>30.270000000000437</v>
          </cell>
          <cell r="M1186">
            <v>0</v>
          </cell>
          <cell r="N1186">
            <v>-8.4024643499997183</v>
          </cell>
          <cell r="O1186">
            <v>0.84219793999909598</v>
          </cell>
          <cell r="P1186">
            <v>-0.95093893999910506</v>
          </cell>
          <cell r="Q1186">
            <v>-21.774907150000217</v>
          </cell>
          <cell r="R1186">
            <v>0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0</v>
          </cell>
          <cell r="BD1186">
            <v>0</v>
          </cell>
          <cell r="BE1186">
            <v>0</v>
          </cell>
          <cell r="BF1186">
            <v>0</v>
          </cell>
          <cell r="BG1186">
            <v>0</v>
          </cell>
          <cell r="BH1186">
            <v>0</v>
          </cell>
          <cell r="BI1186">
            <v>0</v>
          </cell>
          <cell r="BJ1186">
            <v>0</v>
          </cell>
          <cell r="BK1186">
            <v>0</v>
          </cell>
          <cell r="BL1186">
            <v>0</v>
          </cell>
          <cell r="BM1186">
            <v>0</v>
          </cell>
          <cell r="BN1186">
            <v>0</v>
          </cell>
          <cell r="BO1186">
            <v>0</v>
          </cell>
          <cell r="BP1186">
            <v>0</v>
          </cell>
          <cell r="BQ1186">
            <v>0</v>
          </cell>
          <cell r="BR1186">
            <v>0</v>
          </cell>
          <cell r="BS1186">
            <v>0</v>
          </cell>
          <cell r="BT1186">
            <v>0</v>
          </cell>
          <cell r="BU1186">
            <v>0</v>
          </cell>
          <cell r="BV1186">
            <v>0</v>
          </cell>
          <cell r="BW1186">
            <v>0</v>
          </cell>
          <cell r="BX1186">
            <v>0</v>
          </cell>
          <cell r="BY1186">
            <v>0</v>
          </cell>
          <cell r="BZ1186">
            <v>0</v>
          </cell>
          <cell r="CA1186">
            <v>0</v>
          </cell>
          <cell r="CB1186">
            <v>0</v>
          </cell>
          <cell r="CC1186">
            <v>0</v>
          </cell>
          <cell r="CD1186">
            <v>0</v>
          </cell>
          <cell r="CE1186">
            <v>0</v>
          </cell>
          <cell r="CF1186">
            <v>0</v>
          </cell>
          <cell r="CG1186">
            <v>0</v>
          </cell>
          <cell r="CH1186">
            <v>0</v>
          </cell>
          <cell r="CI1186">
            <v>0</v>
          </cell>
          <cell r="CJ1186">
            <v>0</v>
          </cell>
          <cell r="CK1186">
            <v>0</v>
          </cell>
          <cell r="CL1186">
            <v>0</v>
          </cell>
          <cell r="CM1186">
            <v>0</v>
          </cell>
          <cell r="CN1186">
            <v>0</v>
          </cell>
          <cell r="CO1186">
            <v>0</v>
          </cell>
          <cell r="CP1186">
            <v>0</v>
          </cell>
          <cell r="CQ1186">
            <v>0</v>
          </cell>
          <cell r="CR1186">
            <v>0</v>
          </cell>
          <cell r="CS1186">
            <v>0</v>
          </cell>
          <cell r="CT1186">
            <v>0</v>
          </cell>
          <cell r="CU1186">
            <v>0</v>
          </cell>
          <cell r="CV1186">
            <v>0</v>
          </cell>
          <cell r="CW1186">
            <v>0</v>
          </cell>
          <cell r="CX1186">
            <v>0</v>
          </cell>
          <cell r="CY1186">
            <v>0</v>
          </cell>
          <cell r="CZ1186">
            <v>0</v>
          </cell>
          <cell r="DA1186">
            <v>0</v>
          </cell>
          <cell r="DB1186">
            <v>0</v>
          </cell>
          <cell r="DC1186">
            <v>0</v>
          </cell>
          <cell r="DD1186">
            <v>0</v>
          </cell>
          <cell r="DE1186">
            <v>0</v>
          </cell>
          <cell r="DF1186">
            <v>0</v>
          </cell>
          <cell r="DG1186">
            <v>0</v>
          </cell>
          <cell r="DH1186">
            <v>0</v>
          </cell>
          <cell r="DI1186">
            <v>0</v>
          </cell>
          <cell r="DJ1186">
            <v>0</v>
          </cell>
          <cell r="DK1186">
            <v>0</v>
          </cell>
          <cell r="DL1186">
            <v>0</v>
          </cell>
          <cell r="DM1186">
            <v>0</v>
          </cell>
          <cell r="DN1186">
            <v>0</v>
          </cell>
          <cell r="DO1186">
            <v>0</v>
          </cell>
          <cell r="DP1186">
            <v>0</v>
          </cell>
          <cell r="DQ1186">
            <v>0</v>
          </cell>
          <cell r="DR1186">
            <v>0</v>
          </cell>
          <cell r="DS1186">
            <v>0</v>
          </cell>
          <cell r="DT1186">
            <v>0</v>
          </cell>
          <cell r="DU1186">
            <v>0</v>
          </cell>
          <cell r="DV1186">
            <v>0</v>
          </cell>
          <cell r="DW1186">
            <v>0</v>
          </cell>
          <cell r="DX1186">
            <v>0</v>
          </cell>
          <cell r="DY1186">
            <v>0</v>
          </cell>
          <cell r="DZ1186">
            <v>0</v>
          </cell>
          <cell r="EA1186">
            <v>0</v>
          </cell>
          <cell r="EB1186">
            <v>0</v>
          </cell>
          <cell r="EC1186">
            <v>0</v>
          </cell>
          <cell r="ED1186">
            <v>0</v>
          </cell>
          <cell r="EE1186">
            <v>0</v>
          </cell>
          <cell r="EF1186">
            <v>0</v>
          </cell>
          <cell r="EG1186">
            <v>0</v>
          </cell>
          <cell r="EH1186">
            <v>0</v>
          </cell>
          <cell r="EI1186">
            <v>0</v>
          </cell>
          <cell r="EJ1186">
            <v>0</v>
          </cell>
          <cell r="EK1186">
            <v>0</v>
          </cell>
          <cell r="EL1186">
            <v>0</v>
          </cell>
          <cell r="EM1186">
            <v>0</v>
          </cell>
          <cell r="EN1186">
            <v>0</v>
          </cell>
          <cell r="EO1186">
            <v>0</v>
          </cell>
          <cell r="EP1186">
            <v>0</v>
          </cell>
          <cell r="EQ1186">
            <v>0</v>
          </cell>
          <cell r="ER1186">
            <v>0</v>
          </cell>
          <cell r="ES1186">
            <v>0</v>
          </cell>
          <cell r="ET1186">
            <v>0</v>
          </cell>
          <cell r="EU1186">
            <v>0</v>
          </cell>
          <cell r="EV1186">
            <v>0</v>
          </cell>
          <cell r="EW1186">
            <v>0</v>
          </cell>
          <cell r="EX1186">
            <v>0</v>
          </cell>
          <cell r="EY1186">
            <v>0</v>
          </cell>
          <cell r="EZ1186">
            <v>0</v>
          </cell>
          <cell r="FA1186">
            <v>0</v>
          </cell>
          <cell r="FB1186">
            <v>0</v>
          </cell>
          <cell r="FC1186">
            <v>0</v>
          </cell>
          <cell r="FD1186">
            <v>0</v>
          </cell>
          <cell r="FE1186">
            <v>0</v>
          </cell>
          <cell r="FF1186">
            <v>0</v>
          </cell>
          <cell r="FG1186">
            <v>0</v>
          </cell>
          <cell r="FH1186">
            <v>0</v>
          </cell>
          <cell r="FI1186">
            <v>0</v>
          </cell>
          <cell r="FJ1186">
            <v>0</v>
          </cell>
          <cell r="FK1186">
            <v>0</v>
          </cell>
          <cell r="FL1186">
            <v>0</v>
          </cell>
          <cell r="FM1186">
            <v>0</v>
          </cell>
          <cell r="FN1186">
            <v>0</v>
          </cell>
          <cell r="FO1186">
            <v>0</v>
          </cell>
          <cell r="FP1186">
            <v>0</v>
          </cell>
          <cell r="FQ1186">
            <v>0</v>
          </cell>
          <cell r="FR1186">
            <v>0</v>
          </cell>
          <cell r="FS1186">
            <v>0</v>
          </cell>
          <cell r="FT1186">
            <v>0</v>
          </cell>
          <cell r="FU1186">
            <v>0</v>
          </cell>
          <cell r="FV1186">
            <v>0</v>
          </cell>
          <cell r="FW1186">
            <v>0</v>
          </cell>
          <cell r="FX1186">
            <v>0</v>
          </cell>
          <cell r="FY1186">
            <v>0</v>
          </cell>
          <cell r="FZ1186">
            <v>0</v>
          </cell>
          <cell r="GA1186">
            <v>0</v>
          </cell>
          <cell r="GB1186">
            <v>0</v>
          </cell>
          <cell r="GC1186">
            <v>0</v>
          </cell>
          <cell r="GD1186">
            <v>0</v>
          </cell>
          <cell r="GE1186">
            <v>0</v>
          </cell>
          <cell r="GF1186">
            <v>0</v>
          </cell>
          <cell r="GG1186">
            <v>0</v>
          </cell>
          <cell r="GH1186">
            <v>0</v>
          </cell>
          <cell r="GI1186">
            <v>0</v>
          </cell>
          <cell r="GJ1186">
            <v>0</v>
          </cell>
          <cell r="GK1186">
            <v>0</v>
          </cell>
          <cell r="GL1186">
            <v>0</v>
          </cell>
          <cell r="GM1186">
            <v>0</v>
          </cell>
          <cell r="GN1186">
            <v>0</v>
          </cell>
          <cell r="GO1186">
            <v>0</v>
          </cell>
          <cell r="GP1186">
            <v>0</v>
          </cell>
          <cell r="GQ1186">
            <v>0</v>
          </cell>
          <cell r="GR1186">
            <v>0</v>
          </cell>
          <cell r="GS1186">
            <v>0</v>
          </cell>
          <cell r="GT1186">
            <v>0</v>
          </cell>
          <cell r="GU1186">
            <v>0</v>
          </cell>
          <cell r="GV1186">
            <v>0</v>
          </cell>
          <cell r="GW1186">
            <v>0</v>
          </cell>
          <cell r="GX1186">
            <v>0</v>
          </cell>
          <cell r="GY1186">
            <v>0</v>
          </cell>
          <cell r="GZ1186">
            <v>0</v>
          </cell>
          <cell r="HA1186">
            <v>0</v>
          </cell>
          <cell r="HB1186">
            <v>0</v>
          </cell>
          <cell r="HC1186">
            <v>0</v>
          </cell>
          <cell r="HD1186">
            <v>0</v>
          </cell>
          <cell r="HE1186">
            <v>0</v>
          </cell>
          <cell r="HF1186">
            <v>0</v>
          </cell>
          <cell r="HG1186">
            <v>0</v>
          </cell>
          <cell r="HH1186">
            <v>0</v>
          </cell>
          <cell r="HI1186">
            <v>0</v>
          </cell>
          <cell r="HJ1186">
            <v>0</v>
          </cell>
          <cell r="HK1186">
            <v>0</v>
          </cell>
          <cell r="HL1186">
            <v>0</v>
          </cell>
          <cell r="HM1186">
            <v>0</v>
          </cell>
          <cell r="HN1186">
            <v>0</v>
          </cell>
          <cell r="HO1186">
            <v>0</v>
          </cell>
          <cell r="HP1186">
            <v>0</v>
          </cell>
          <cell r="HQ1186">
            <v>0</v>
          </cell>
          <cell r="HR1186">
            <v>0</v>
          </cell>
          <cell r="HS1186">
            <v>0</v>
          </cell>
          <cell r="HT1186">
            <v>0</v>
          </cell>
          <cell r="HU1186">
            <v>0</v>
          </cell>
          <cell r="HV1186">
            <v>0</v>
          </cell>
          <cell r="HW1186">
            <v>0</v>
          </cell>
          <cell r="HX1186">
            <v>0</v>
          </cell>
          <cell r="HY1186">
            <v>0</v>
          </cell>
          <cell r="HZ1186">
            <v>0</v>
          </cell>
          <cell r="IA1186">
            <v>0</v>
          </cell>
          <cell r="IB1186">
            <v>0</v>
          </cell>
          <cell r="IC1186">
            <v>0</v>
          </cell>
          <cell r="ID1186">
            <v>0</v>
          </cell>
          <cell r="IE1186">
            <v>0</v>
          </cell>
          <cell r="IF1186">
            <v>0</v>
          </cell>
          <cell r="IG1186">
            <v>0</v>
          </cell>
          <cell r="IH1186">
            <v>0</v>
          </cell>
          <cell r="II1186">
            <v>0</v>
          </cell>
          <cell r="IJ1186">
            <v>0</v>
          </cell>
          <cell r="IK1186">
            <v>0</v>
          </cell>
          <cell r="IL1186">
            <v>0</v>
          </cell>
          <cell r="IM1186">
            <v>0</v>
          </cell>
          <cell r="IN1186">
            <v>0</v>
          </cell>
          <cell r="IO1186">
            <v>0</v>
          </cell>
          <cell r="IP1186">
            <v>0</v>
          </cell>
          <cell r="IQ1186">
            <v>0</v>
          </cell>
          <cell r="IR1186">
            <v>0</v>
          </cell>
          <cell r="IS1186">
            <v>0</v>
          </cell>
          <cell r="IT1186">
            <v>0</v>
          </cell>
          <cell r="IU1186">
            <v>0</v>
          </cell>
          <cell r="IV1186">
            <v>0</v>
          </cell>
          <cell r="IW1186">
            <v>0</v>
          </cell>
          <cell r="IX1186">
            <v>0</v>
          </cell>
          <cell r="IY1186">
            <v>0</v>
          </cell>
          <cell r="IZ1186">
            <v>0</v>
          </cell>
          <cell r="JA1186">
            <v>0</v>
          </cell>
          <cell r="JB1186">
            <v>0</v>
          </cell>
          <cell r="JC1186">
            <v>0</v>
          </cell>
          <cell r="JD1186">
            <v>0</v>
          </cell>
          <cell r="JE1186">
            <v>0</v>
          </cell>
        </row>
        <row r="1187">
          <cell r="D1187" t="str">
            <v>CL_.EX.MTA._.___.Colstrip 3</v>
          </cell>
          <cell r="F1187">
            <v>-192.25814113000524</v>
          </cell>
          <cell r="G1187">
            <v>8.4203794799977913</v>
          </cell>
          <cell r="H1187">
            <v>71.031674450015998</v>
          </cell>
          <cell r="I1187">
            <v>-62.810109500002</v>
          </cell>
          <cell r="J1187">
            <v>-221.83576669000468</v>
          </cell>
          <cell r="K1187">
            <v>13.039880590011308</v>
          </cell>
          <cell r="L1187">
            <v>-14.040000000000873</v>
          </cell>
          <cell r="M1187">
            <v>0</v>
          </cell>
          <cell r="N1187">
            <v>55.242109229991911</v>
          </cell>
          <cell r="O1187">
            <v>-25.84946260000288</v>
          </cell>
          <cell r="P1187">
            <v>43.614073849996203</v>
          </cell>
          <cell r="Q1187">
            <v>-18.056717950006714</v>
          </cell>
          <cell r="R1187">
            <v>0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0</v>
          </cell>
          <cell r="BD1187">
            <v>0</v>
          </cell>
          <cell r="BE1187">
            <v>0</v>
          </cell>
          <cell r="BF1187">
            <v>0</v>
          </cell>
          <cell r="BG1187">
            <v>0</v>
          </cell>
          <cell r="BH1187">
            <v>0</v>
          </cell>
          <cell r="BI1187">
            <v>0</v>
          </cell>
          <cell r="BJ1187">
            <v>0</v>
          </cell>
          <cell r="BK1187">
            <v>0</v>
          </cell>
          <cell r="BL1187">
            <v>0</v>
          </cell>
          <cell r="BM1187">
            <v>0</v>
          </cell>
          <cell r="BN1187">
            <v>0</v>
          </cell>
          <cell r="BO1187">
            <v>0</v>
          </cell>
          <cell r="BP1187">
            <v>0</v>
          </cell>
          <cell r="BQ1187">
            <v>0</v>
          </cell>
          <cell r="BR1187">
            <v>0</v>
          </cell>
          <cell r="BS1187">
            <v>0</v>
          </cell>
          <cell r="BT1187">
            <v>0</v>
          </cell>
          <cell r="BU1187">
            <v>0</v>
          </cell>
          <cell r="BV1187">
            <v>0</v>
          </cell>
          <cell r="BW1187">
            <v>0</v>
          </cell>
          <cell r="BX1187">
            <v>0</v>
          </cell>
          <cell r="BY1187">
            <v>0</v>
          </cell>
          <cell r="BZ1187">
            <v>0</v>
          </cell>
          <cell r="CA1187">
            <v>0</v>
          </cell>
          <cell r="CB1187">
            <v>0</v>
          </cell>
          <cell r="CC1187">
            <v>0</v>
          </cell>
          <cell r="CD1187">
            <v>0</v>
          </cell>
          <cell r="CE1187">
            <v>0</v>
          </cell>
          <cell r="CF1187">
            <v>0</v>
          </cell>
          <cell r="CG1187">
            <v>0</v>
          </cell>
          <cell r="CH1187">
            <v>0</v>
          </cell>
          <cell r="CI1187">
            <v>0</v>
          </cell>
          <cell r="CJ1187">
            <v>0</v>
          </cell>
          <cell r="CK1187">
            <v>0</v>
          </cell>
          <cell r="CL1187">
            <v>0</v>
          </cell>
          <cell r="CM1187">
            <v>0</v>
          </cell>
          <cell r="CN1187">
            <v>0</v>
          </cell>
          <cell r="CO1187">
            <v>0</v>
          </cell>
          <cell r="CP1187">
            <v>0</v>
          </cell>
          <cell r="CQ1187">
            <v>0</v>
          </cell>
          <cell r="CR1187">
            <v>0</v>
          </cell>
          <cell r="CS1187">
            <v>0</v>
          </cell>
          <cell r="CT1187">
            <v>0</v>
          </cell>
          <cell r="CU1187">
            <v>0</v>
          </cell>
          <cell r="CV1187">
            <v>0</v>
          </cell>
          <cell r="CW1187">
            <v>0</v>
          </cell>
          <cell r="CX1187">
            <v>0</v>
          </cell>
          <cell r="CY1187">
            <v>0</v>
          </cell>
          <cell r="CZ1187">
            <v>0</v>
          </cell>
          <cell r="DA1187">
            <v>0</v>
          </cell>
          <cell r="DB1187">
            <v>0</v>
          </cell>
          <cell r="DC1187">
            <v>0</v>
          </cell>
          <cell r="DD1187">
            <v>0</v>
          </cell>
          <cell r="DE1187">
            <v>0</v>
          </cell>
          <cell r="DF1187">
            <v>0</v>
          </cell>
          <cell r="DG1187">
            <v>0</v>
          </cell>
          <cell r="DH1187">
            <v>0</v>
          </cell>
          <cell r="DI1187">
            <v>0</v>
          </cell>
          <cell r="DJ1187">
            <v>0</v>
          </cell>
          <cell r="DK1187">
            <v>0</v>
          </cell>
          <cell r="DL1187">
            <v>0</v>
          </cell>
          <cell r="DM1187">
            <v>0</v>
          </cell>
          <cell r="DN1187">
            <v>0</v>
          </cell>
          <cell r="DO1187">
            <v>0</v>
          </cell>
          <cell r="DP1187">
            <v>0</v>
          </cell>
          <cell r="DQ1187">
            <v>0</v>
          </cell>
          <cell r="DR1187">
            <v>0</v>
          </cell>
          <cell r="DS1187">
            <v>0</v>
          </cell>
          <cell r="DT1187">
            <v>0</v>
          </cell>
          <cell r="DU1187">
            <v>0</v>
          </cell>
          <cell r="DV1187">
            <v>0</v>
          </cell>
          <cell r="DW1187">
            <v>0</v>
          </cell>
          <cell r="DX1187">
            <v>0</v>
          </cell>
          <cell r="DY1187">
            <v>0</v>
          </cell>
          <cell r="DZ1187">
            <v>0</v>
          </cell>
          <cell r="EA1187">
            <v>0</v>
          </cell>
          <cell r="EB1187">
            <v>0</v>
          </cell>
          <cell r="EC1187">
            <v>0</v>
          </cell>
          <cell r="ED1187">
            <v>0</v>
          </cell>
          <cell r="EE1187">
            <v>0</v>
          </cell>
          <cell r="EF1187">
            <v>0</v>
          </cell>
          <cell r="EG1187">
            <v>0</v>
          </cell>
          <cell r="EH1187">
            <v>0</v>
          </cell>
          <cell r="EI1187">
            <v>0</v>
          </cell>
          <cell r="EJ1187">
            <v>0</v>
          </cell>
          <cell r="EK1187">
            <v>0</v>
          </cell>
          <cell r="EL1187">
            <v>0</v>
          </cell>
          <cell r="EM1187">
            <v>0</v>
          </cell>
          <cell r="EN1187">
            <v>0</v>
          </cell>
          <cell r="EO1187">
            <v>0</v>
          </cell>
          <cell r="EP1187">
            <v>0</v>
          </cell>
          <cell r="EQ1187">
            <v>0</v>
          </cell>
          <cell r="ER1187">
            <v>0</v>
          </cell>
          <cell r="ES1187">
            <v>0</v>
          </cell>
          <cell r="ET1187">
            <v>0</v>
          </cell>
          <cell r="EU1187">
            <v>0</v>
          </cell>
          <cell r="EV1187">
            <v>0</v>
          </cell>
          <cell r="EW1187">
            <v>0</v>
          </cell>
          <cell r="EX1187">
            <v>0</v>
          </cell>
          <cell r="EY1187">
            <v>0</v>
          </cell>
          <cell r="EZ1187">
            <v>0</v>
          </cell>
          <cell r="FA1187">
            <v>0</v>
          </cell>
          <cell r="FB1187">
            <v>0</v>
          </cell>
          <cell r="FC1187">
            <v>0</v>
          </cell>
          <cell r="FD1187">
            <v>0</v>
          </cell>
          <cell r="FE1187">
            <v>0</v>
          </cell>
          <cell r="FF1187">
            <v>0</v>
          </cell>
          <cell r="FG1187">
            <v>0</v>
          </cell>
          <cell r="FH1187">
            <v>0</v>
          </cell>
          <cell r="FI1187">
            <v>0</v>
          </cell>
          <cell r="FJ1187">
            <v>0</v>
          </cell>
          <cell r="FK1187">
            <v>0</v>
          </cell>
          <cell r="FL1187">
            <v>0</v>
          </cell>
          <cell r="FM1187">
            <v>0</v>
          </cell>
          <cell r="FN1187">
            <v>0</v>
          </cell>
          <cell r="FO1187">
            <v>0</v>
          </cell>
          <cell r="FP1187">
            <v>0</v>
          </cell>
          <cell r="FQ1187">
            <v>0</v>
          </cell>
          <cell r="FR1187">
            <v>0</v>
          </cell>
          <cell r="FS1187">
            <v>0</v>
          </cell>
          <cell r="FT1187">
            <v>0</v>
          </cell>
          <cell r="FU1187">
            <v>0</v>
          </cell>
          <cell r="FV1187">
            <v>0</v>
          </cell>
          <cell r="FW1187">
            <v>0</v>
          </cell>
          <cell r="FX1187">
            <v>0</v>
          </cell>
          <cell r="FY1187">
            <v>0</v>
          </cell>
          <cell r="FZ1187">
            <v>0</v>
          </cell>
          <cell r="GA1187">
            <v>0</v>
          </cell>
          <cell r="GB1187">
            <v>0</v>
          </cell>
          <cell r="GC1187">
            <v>0</v>
          </cell>
          <cell r="GD1187">
            <v>0</v>
          </cell>
          <cell r="GE1187">
            <v>0</v>
          </cell>
          <cell r="GF1187">
            <v>0</v>
          </cell>
          <cell r="GG1187">
            <v>0</v>
          </cell>
          <cell r="GH1187">
            <v>0</v>
          </cell>
          <cell r="GI1187">
            <v>0</v>
          </cell>
          <cell r="GJ1187">
            <v>0</v>
          </cell>
          <cell r="GK1187">
            <v>0</v>
          </cell>
          <cell r="GL1187">
            <v>0</v>
          </cell>
          <cell r="GM1187">
            <v>0</v>
          </cell>
          <cell r="GN1187">
            <v>0</v>
          </cell>
          <cell r="GO1187">
            <v>0</v>
          </cell>
          <cell r="GP1187">
            <v>0</v>
          </cell>
          <cell r="GQ1187">
            <v>0</v>
          </cell>
          <cell r="GR1187">
            <v>0</v>
          </cell>
          <cell r="GS1187">
            <v>0</v>
          </cell>
          <cell r="GT1187">
            <v>0</v>
          </cell>
          <cell r="GU1187">
            <v>0</v>
          </cell>
          <cell r="GV1187">
            <v>0</v>
          </cell>
          <cell r="GW1187">
            <v>0</v>
          </cell>
          <cell r="GX1187">
            <v>0</v>
          </cell>
          <cell r="GY1187">
            <v>0</v>
          </cell>
          <cell r="GZ1187">
            <v>0</v>
          </cell>
          <cell r="HA1187">
            <v>0</v>
          </cell>
          <cell r="HB1187">
            <v>0</v>
          </cell>
          <cell r="HC1187">
            <v>0</v>
          </cell>
          <cell r="HD1187">
            <v>0</v>
          </cell>
          <cell r="HE1187">
            <v>0</v>
          </cell>
          <cell r="HF1187">
            <v>0</v>
          </cell>
          <cell r="HG1187">
            <v>0</v>
          </cell>
          <cell r="HH1187">
            <v>0</v>
          </cell>
          <cell r="HI1187">
            <v>0</v>
          </cell>
          <cell r="HJ1187">
            <v>0</v>
          </cell>
          <cell r="HK1187">
            <v>0</v>
          </cell>
          <cell r="HL1187">
            <v>0</v>
          </cell>
          <cell r="HM1187">
            <v>0</v>
          </cell>
          <cell r="HN1187">
            <v>0</v>
          </cell>
          <cell r="HO1187">
            <v>0</v>
          </cell>
          <cell r="HP1187">
            <v>0</v>
          </cell>
          <cell r="HQ1187">
            <v>0</v>
          </cell>
          <cell r="HR1187">
            <v>0</v>
          </cell>
          <cell r="HS1187">
            <v>0</v>
          </cell>
          <cell r="HT1187">
            <v>0</v>
          </cell>
          <cell r="HU1187">
            <v>0</v>
          </cell>
          <cell r="HV1187">
            <v>0</v>
          </cell>
          <cell r="HW1187">
            <v>0</v>
          </cell>
          <cell r="HX1187">
            <v>0</v>
          </cell>
          <cell r="HY1187">
            <v>0</v>
          </cell>
          <cell r="HZ1187">
            <v>0</v>
          </cell>
          <cell r="IA1187">
            <v>0</v>
          </cell>
          <cell r="IB1187">
            <v>0</v>
          </cell>
          <cell r="IC1187">
            <v>0</v>
          </cell>
          <cell r="ID1187">
            <v>0</v>
          </cell>
          <cell r="IE1187">
            <v>0</v>
          </cell>
          <cell r="IF1187">
            <v>0</v>
          </cell>
          <cell r="IG1187">
            <v>0</v>
          </cell>
          <cell r="IH1187">
            <v>0</v>
          </cell>
          <cell r="II1187">
            <v>0</v>
          </cell>
          <cell r="IJ1187">
            <v>0</v>
          </cell>
          <cell r="IK1187">
            <v>0</v>
          </cell>
          <cell r="IL1187">
            <v>0</v>
          </cell>
          <cell r="IM1187">
            <v>0</v>
          </cell>
          <cell r="IN1187">
            <v>0</v>
          </cell>
          <cell r="IO1187">
            <v>0</v>
          </cell>
          <cell r="IP1187">
            <v>0</v>
          </cell>
          <cell r="IQ1187">
            <v>0</v>
          </cell>
          <cell r="IR1187">
            <v>0</v>
          </cell>
          <cell r="IS1187">
            <v>0</v>
          </cell>
          <cell r="IT1187">
            <v>0</v>
          </cell>
          <cell r="IU1187">
            <v>0</v>
          </cell>
          <cell r="IV1187">
            <v>0</v>
          </cell>
          <cell r="IW1187">
            <v>0</v>
          </cell>
          <cell r="IX1187">
            <v>0</v>
          </cell>
          <cell r="IY1187">
            <v>0</v>
          </cell>
          <cell r="IZ1187">
            <v>0</v>
          </cell>
          <cell r="JA1187">
            <v>0</v>
          </cell>
          <cell r="JB1187">
            <v>0</v>
          </cell>
          <cell r="JC1187">
            <v>0</v>
          </cell>
          <cell r="JD1187">
            <v>0</v>
          </cell>
          <cell r="JE1187">
            <v>0</v>
          </cell>
        </row>
        <row r="1188">
          <cell r="D1188" t="str">
            <v>CL_.EX.MTA._.___.Colstrip 4</v>
          </cell>
          <cell r="F1188">
            <v>-180.85555637000652</v>
          </cell>
          <cell r="G1188">
            <v>125.64058870000008</v>
          </cell>
          <cell r="H1188">
            <v>28.047514179997961</v>
          </cell>
          <cell r="I1188">
            <v>-4.8385560100032308</v>
          </cell>
          <cell r="J1188">
            <v>-91</v>
          </cell>
          <cell r="K1188">
            <v>-6.5183181700003843</v>
          </cell>
          <cell r="L1188">
            <v>-27.591655250005715</v>
          </cell>
          <cell r="M1188">
            <v>0</v>
          </cell>
          <cell r="N1188">
            <v>105.99999999999272</v>
          </cell>
          <cell r="O1188">
            <v>-10.498119629999564</v>
          </cell>
          <cell r="P1188">
            <v>39.837956829986069</v>
          </cell>
          <cell r="Q1188">
            <v>-21.044044069993106</v>
          </cell>
          <cell r="R1188">
            <v>-1438.2157954599243</v>
          </cell>
          <cell r="S1188">
            <v>26.084075080027105</v>
          </cell>
          <cell r="T1188">
            <v>34.33263504000206</v>
          </cell>
          <cell r="U1188">
            <v>-96.487639840008342</v>
          </cell>
          <cell r="V1188">
            <v>12.569413990007888</v>
          </cell>
          <cell r="W1188">
            <v>19.802115749997029</v>
          </cell>
          <cell r="X1188">
            <v>-101.69301302999702</v>
          </cell>
          <cell r="Y1188">
            <v>-631.73069437000959</v>
          </cell>
          <cell r="Z1188">
            <v>-46.594905249992735</v>
          </cell>
          <cell r="AA1188">
            <v>-764.4568039499718</v>
          </cell>
          <cell r="AB1188">
            <v>24.200528619992838</v>
          </cell>
          <cell r="AC1188">
            <v>67.152057419967605</v>
          </cell>
          <cell r="AD1188">
            <v>18.606435080015217</v>
          </cell>
          <cell r="AE1188">
            <v>203.41119542019442</v>
          </cell>
          <cell r="AF1188">
            <v>-127.16105767000408</v>
          </cell>
          <cell r="AG1188">
            <v>-24.473690089995216</v>
          </cell>
          <cell r="AH1188">
            <v>-108.78180474998953</v>
          </cell>
          <cell r="AI1188">
            <v>217.18071621000126</v>
          </cell>
          <cell r="AJ1188">
            <v>-4.9138799299998936</v>
          </cell>
          <cell r="AK1188">
            <v>-0.59068164000200341</v>
          </cell>
          <cell r="AL1188">
            <v>-48.698175609999453</v>
          </cell>
          <cell r="AM1188">
            <v>143.903974810004</v>
          </cell>
          <cell r="AN1188">
            <v>-47.086207429994829</v>
          </cell>
          <cell r="AO1188">
            <v>-41.389712649994181</v>
          </cell>
          <cell r="AP1188">
            <v>256.55187867999484</v>
          </cell>
          <cell r="AQ1188">
            <v>-11.130164510002942</v>
          </cell>
          <cell r="AR1188">
            <v>1536.318267429946</v>
          </cell>
          <cell r="AS1188">
            <v>46.609506190012326</v>
          </cell>
          <cell r="AT1188">
            <v>326.60466553000151</v>
          </cell>
          <cell r="AU1188">
            <v>696.88578053001402</v>
          </cell>
          <cell r="AV1188">
            <v>-28.860717999996268</v>
          </cell>
          <cell r="AW1188">
            <v>-15.905146729994158</v>
          </cell>
          <cell r="AX1188">
            <v>-41.524420850000752</v>
          </cell>
          <cell r="AY1188">
            <v>23.1389033299929</v>
          </cell>
          <cell r="AZ1188">
            <v>7.5996215499762911</v>
          </cell>
          <cell r="BA1188">
            <v>508.01567538997915</v>
          </cell>
          <cell r="BB1188">
            <v>41.280440060014371</v>
          </cell>
          <cell r="BC1188">
            <v>24.76182924999739</v>
          </cell>
          <cell r="BD1188">
            <v>-52.287868819999858</v>
          </cell>
          <cell r="BE1188">
            <v>300.49876256007701</v>
          </cell>
          <cell r="BF1188">
            <v>-46.747587260004366</v>
          </cell>
          <cell r="BG1188">
            <v>-7.8489381899998989</v>
          </cell>
          <cell r="BH1188">
            <v>28.388679039999261</v>
          </cell>
          <cell r="BI1188">
            <v>26.200248860011925</v>
          </cell>
          <cell r="BJ1188">
            <v>32.525658260005002</v>
          </cell>
          <cell r="BK1188">
            <v>16.6654593700041</v>
          </cell>
          <cell r="BL1188">
            <v>-44.743382230008137</v>
          </cell>
          <cell r="BM1188">
            <v>7.0670507899922086</v>
          </cell>
          <cell r="BN1188">
            <v>69.793181250002817</v>
          </cell>
          <cell r="BO1188">
            <v>13.282976460002828</v>
          </cell>
          <cell r="BP1188">
            <v>205.91541621000215</v>
          </cell>
          <cell r="BQ1188">
            <v>0</v>
          </cell>
          <cell r="BR1188">
            <v>0</v>
          </cell>
          <cell r="BS1188">
            <v>0</v>
          </cell>
          <cell r="BT1188">
            <v>0</v>
          </cell>
          <cell r="BU1188">
            <v>0</v>
          </cell>
          <cell r="BV1188">
            <v>0</v>
          </cell>
          <cell r="BW1188">
            <v>0</v>
          </cell>
          <cell r="BX1188">
            <v>0</v>
          </cell>
          <cell r="BY1188">
            <v>0</v>
          </cell>
          <cell r="BZ1188">
            <v>0</v>
          </cell>
          <cell r="CA1188">
            <v>0</v>
          </cell>
          <cell r="CB1188">
            <v>0</v>
          </cell>
          <cell r="CC1188">
            <v>0</v>
          </cell>
          <cell r="CD1188">
            <v>0</v>
          </cell>
          <cell r="CE1188">
            <v>0</v>
          </cell>
          <cell r="CF1188">
            <v>0</v>
          </cell>
          <cell r="CG1188">
            <v>0</v>
          </cell>
          <cell r="CH1188">
            <v>0</v>
          </cell>
          <cell r="CI1188">
            <v>0</v>
          </cell>
          <cell r="CJ1188">
            <v>0</v>
          </cell>
          <cell r="CK1188">
            <v>0</v>
          </cell>
          <cell r="CL1188">
            <v>0</v>
          </cell>
          <cell r="CM1188">
            <v>0</v>
          </cell>
          <cell r="CN1188">
            <v>0</v>
          </cell>
          <cell r="CO1188">
            <v>0</v>
          </cell>
          <cell r="CP1188">
            <v>0</v>
          </cell>
          <cell r="CQ1188">
            <v>0</v>
          </cell>
          <cell r="CR1188">
            <v>0</v>
          </cell>
          <cell r="CS1188">
            <v>0</v>
          </cell>
          <cell r="CT1188">
            <v>0</v>
          </cell>
          <cell r="CU1188">
            <v>0</v>
          </cell>
          <cell r="CV1188">
            <v>0</v>
          </cell>
          <cell r="CW1188">
            <v>0</v>
          </cell>
          <cell r="CX1188">
            <v>0</v>
          </cell>
          <cell r="CY1188">
            <v>0</v>
          </cell>
          <cell r="CZ1188">
            <v>0</v>
          </cell>
          <cell r="DA1188">
            <v>0</v>
          </cell>
          <cell r="DB1188">
            <v>0</v>
          </cell>
          <cell r="DC1188">
            <v>0</v>
          </cell>
          <cell r="DD1188">
            <v>0</v>
          </cell>
          <cell r="DE1188">
            <v>0</v>
          </cell>
          <cell r="DF1188">
            <v>0</v>
          </cell>
          <cell r="DG1188">
            <v>0</v>
          </cell>
          <cell r="DH1188">
            <v>0</v>
          </cell>
          <cell r="DI1188">
            <v>0</v>
          </cell>
          <cell r="DJ1188">
            <v>0</v>
          </cell>
          <cell r="DK1188">
            <v>0</v>
          </cell>
          <cell r="DL1188">
            <v>0</v>
          </cell>
          <cell r="DM1188">
            <v>0</v>
          </cell>
          <cell r="DN1188">
            <v>0</v>
          </cell>
          <cell r="DO1188">
            <v>0</v>
          </cell>
          <cell r="DP1188">
            <v>0</v>
          </cell>
          <cell r="DQ1188">
            <v>0</v>
          </cell>
          <cell r="DR1188">
            <v>0</v>
          </cell>
          <cell r="DS1188">
            <v>0</v>
          </cell>
          <cell r="DT1188">
            <v>0</v>
          </cell>
          <cell r="DU1188">
            <v>0</v>
          </cell>
          <cell r="DV1188">
            <v>0</v>
          </cell>
          <cell r="DW1188">
            <v>0</v>
          </cell>
          <cell r="DX1188">
            <v>0</v>
          </cell>
          <cell r="DY1188">
            <v>0</v>
          </cell>
          <cell r="DZ1188">
            <v>0</v>
          </cell>
          <cell r="EA1188">
            <v>0</v>
          </cell>
          <cell r="EB1188">
            <v>0</v>
          </cell>
          <cell r="EC1188">
            <v>0</v>
          </cell>
          <cell r="ED1188">
            <v>0</v>
          </cell>
          <cell r="EE1188">
            <v>0</v>
          </cell>
          <cell r="EF1188">
            <v>0</v>
          </cell>
          <cell r="EG1188">
            <v>0</v>
          </cell>
          <cell r="EH1188">
            <v>0</v>
          </cell>
          <cell r="EI1188">
            <v>0</v>
          </cell>
          <cell r="EJ1188">
            <v>0</v>
          </cell>
          <cell r="EK1188">
            <v>0</v>
          </cell>
          <cell r="EL1188">
            <v>0</v>
          </cell>
          <cell r="EM1188">
            <v>0</v>
          </cell>
          <cell r="EN1188">
            <v>0</v>
          </cell>
          <cell r="EO1188">
            <v>0</v>
          </cell>
          <cell r="EP1188">
            <v>0</v>
          </cell>
          <cell r="EQ1188">
            <v>0</v>
          </cell>
          <cell r="ER1188">
            <v>0</v>
          </cell>
          <cell r="ES1188">
            <v>0</v>
          </cell>
          <cell r="ET1188">
            <v>0</v>
          </cell>
          <cell r="EU1188">
            <v>0</v>
          </cell>
          <cell r="EV1188">
            <v>0</v>
          </cell>
          <cell r="EW1188">
            <v>0</v>
          </cell>
          <cell r="EX1188">
            <v>0</v>
          </cell>
          <cell r="EY1188">
            <v>0</v>
          </cell>
          <cell r="EZ1188">
            <v>0</v>
          </cell>
          <cell r="FA1188">
            <v>0</v>
          </cell>
          <cell r="FB1188">
            <v>0</v>
          </cell>
          <cell r="FC1188">
            <v>0</v>
          </cell>
          <cell r="FD1188">
            <v>0</v>
          </cell>
          <cell r="FE1188">
            <v>0</v>
          </cell>
          <cell r="FF1188">
            <v>0</v>
          </cell>
          <cell r="FG1188">
            <v>0</v>
          </cell>
          <cell r="FH1188">
            <v>0</v>
          </cell>
          <cell r="FI1188">
            <v>0</v>
          </cell>
          <cell r="FJ1188">
            <v>0</v>
          </cell>
          <cell r="FK1188">
            <v>0</v>
          </cell>
          <cell r="FL1188">
            <v>0</v>
          </cell>
          <cell r="FM1188">
            <v>0</v>
          </cell>
          <cell r="FN1188">
            <v>0</v>
          </cell>
          <cell r="FO1188">
            <v>0</v>
          </cell>
          <cell r="FP1188">
            <v>0</v>
          </cell>
          <cell r="FQ1188">
            <v>0</v>
          </cell>
          <cell r="FR1188">
            <v>0</v>
          </cell>
          <cell r="FS1188">
            <v>0</v>
          </cell>
          <cell r="FT1188">
            <v>0</v>
          </cell>
          <cell r="FU1188">
            <v>0</v>
          </cell>
          <cell r="FV1188">
            <v>0</v>
          </cell>
          <cell r="FW1188">
            <v>0</v>
          </cell>
          <cell r="FX1188">
            <v>0</v>
          </cell>
          <cell r="FY1188">
            <v>0</v>
          </cell>
          <cell r="FZ1188">
            <v>0</v>
          </cell>
          <cell r="GA1188">
            <v>0</v>
          </cell>
          <cell r="GB1188">
            <v>0</v>
          </cell>
          <cell r="GC1188">
            <v>0</v>
          </cell>
          <cell r="GD1188">
            <v>0</v>
          </cell>
          <cell r="GE1188">
            <v>0</v>
          </cell>
          <cell r="GF1188">
            <v>0</v>
          </cell>
          <cell r="GG1188">
            <v>0</v>
          </cell>
          <cell r="GH1188">
            <v>0</v>
          </cell>
          <cell r="GI1188">
            <v>0</v>
          </cell>
          <cell r="GJ1188">
            <v>0</v>
          </cell>
          <cell r="GK1188">
            <v>0</v>
          </cell>
          <cell r="GL1188">
            <v>0</v>
          </cell>
          <cell r="GM1188">
            <v>0</v>
          </cell>
          <cell r="GN1188">
            <v>0</v>
          </cell>
          <cell r="GO1188">
            <v>0</v>
          </cell>
          <cell r="GP1188">
            <v>0</v>
          </cell>
          <cell r="GQ1188">
            <v>0</v>
          </cell>
          <cell r="GR1188">
            <v>0</v>
          </cell>
          <cell r="GS1188">
            <v>0</v>
          </cell>
          <cell r="GT1188">
            <v>0</v>
          </cell>
          <cell r="GU1188">
            <v>0</v>
          </cell>
          <cell r="GV1188">
            <v>0</v>
          </cell>
          <cell r="GW1188">
            <v>0</v>
          </cell>
          <cell r="GX1188">
            <v>0</v>
          </cell>
          <cell r="GY1188">
            <v>0</v>
          </cell>
          <cell r="GZ1188">
            <v>0</v>
          </cell>
          <cell r="HA1188">
            <v>0</v>
          </cell>
          <cell r="HB1188">
            <v>0</v>
          </cell>
          <cell r="HC1188">
            <v>0</v>
          </cell>
          <cell r="HD1188">
            <v>0</v>
          </cell>
          <cell r="HE1188">
            <v>0</v>
          </cell>
          <cell r="HF1188">
            <v>0</v>
          </cell>
          <cell r="HG1188">
            <v>0</v>
          </cell>
          <cell r="HH1188">
            <v>0</v>
          </cell>
          <cell r="HI1188">
            <v>0</v>
          </cell>
          <cell r="HJ1188">
            <v>0</v>
          </cell>
          <cell r="HK1188">
            <v>0</v>
          </cell>
          <cell r="HL1188">
            <v>0</v>
          </cell>
          <cell r="HM1188">
            <v>0</v>
          </cell>
          <cell r="HN1188">
            <v>0</v>
          </cell>
          <cell r="HO1188">
            <v>0</v>
          </cell>
          <cell r="HP1188">
            <v>0</v>
          </cell>
          <cell r="HQ1188">
            <v>0</v>
          </cell>
          <cell r="HR1188">
            <v>0</v>
          </cell>
          <cell r="HS1188">
            <v>0</v>
          </cell>
          <cell r="HT1188">
            <v>0</v>
          </cell>
          <cell r="HU1188">
            <v>0</v>
          </cell>
          <cell r="HV1188">
            <v>0</v>
          </cell>
          <cell r="HW1188">
            <v>0</v>
          </cell>
          <cell r="HX1188">
            <v>0</v>
          </cell>
          <cell r="HY1188">
            <v>0</v>
          </cell>
          <cell r="HZ1188">
            <v>0</v>
          </cell>
          <cell r="IA1188">
            <v>0</v>
          </cell>
          <cell r="IB1188">
            <v>0</v>
          </cell>
          <cell r="IC1188">
            <v>0</v>
          </cell>
          <cell r="ID1188">
            <v>0</v>
          </cell>
          <cell r="IE1188">
            <v>0</v>
          </cell>
          <cell r="IF1188">
            <v>0</v>
          </cell>
          <cell r="IG1188">
            <v>0</v>
          </cell>
          <cell r="IH1188">
            <v>0</v>
          </cell>
          <cell r="II1188">
            <v>0</v>
          </cell>
          <cell r="IJ1188">
            <v>0</v>
          </cell>
          <cell r="IK1188">
            <v>0</v>
          </cell>
          <cell r="IL1188">
            <v>0</v>
          </cell>
          <cell r="IM1188">
            <v>0</v>
          </cell>
          <cell r="IN1188">
            <v>0</v>
          </cell>
          <cell r="IO1188">
            <v>0</v>
          </cell>
          <cell r="IP1188">
            <v>0</v>
          </cell>
          <cell r="IQ1188">
            <v>0</v>
          </cell>
          <cell r="IR1188">
            <v>0</v>
          </cell>
          <cell r="IS1188">
            <v>0</v>
          </cell>
          <cell r="IT1188">
            <v>0</v>
          </cell>
          <cell r="IU1188">
            <v>0</v>
          </cell>
          <cell r="IV1188">
            <v>0</v>
          </cell>
          <cell r="IW1188">
            <v>0</v>
          </cell>
          <cell r="IX1188">
            <v>0</v>
          </cell>
          <cell r="IY1188">
            <v>0</v>
          </cell>
          <cell r="IZ1188">
            <v>0</v>
          </cell>
          <cell r="JA1188">
            <v>0</v>
          </cell>
          <cell r="JB1188">
            <v>0</v>
          </cell>
          <cell r="JC1188">
            <v>0</v>
          </cell>
          <cell r="JD1188">
            <v>0</v>
          </cell>
          <cell r="JE1188">
            <v>0</v>
          </cell>
        </row>
        <row r="1189">
          <cell r="D1189" t="str">
            <v>CL_.EX.UTN._.___.Naughton 1</v>
          </cell>
          <cell r="F1189">
            <v>-278.58338705000642</v>
          </cell>
          <cell r="G1189">
            <v>8.0210790599958273</v>
          </cell>
          <cell r="H1189">
            <v>73.789665460008109</v>
          </cell>
          <cell r="I1189">
            <v>-253.70292638000319</v>
          </cell>
          <cell r="J1189">
            <v>-36.998882999989291</v>
          </cell>
          <cell r="K1189">
            <v>-9.780635169998277</v>
          </cell>
          <cell r="L1189">
            <v>-623.49682746000326</v>
          </cell>
          <cell r="M1189">
            <v>-170.57602479998604</v>
          </cell>
          <cell r="N1189">
            <v>-376.7689867799927</v>
          </cell>
          <cell r="O1189">
            <v>100.29917418000696</v>
          </cell>
          <cell r="P1189">
            <v>79.526641149983334</v>
          </cell>
          <cell r="Q1189">
            <v>82.282526389986742</v>
          </cell>
          <cell r="R1189">
            <v>0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0</v>
          </cell>
          <cell r="BD1189">
            <v>0</v>
          </cell>
          <cell r="BE1189">
            <v>0</v>
          </cell>
          <cell r="BF1189">
            <v>0</v>
          </cell>
          <cell r="BG1189">
            <v>0</v>
          </cell>
          <cell r="BH1189">
            <v>0</v>
          </cell>
          <cell r="BI1189">
            <v>0</v>
          </cell>
          <cell r="BJ1189">
            <v>0</v>
          </cell>
          <cell r="BK1189">
            <v>0</v>
          </cell>
          <cell r="BL1189">
            <v>0</v>
          </cell>
          <cell r="BM1189">
            <v>0</v>
          </cell>
          <cell r="BN1189">
            <v>0</v>
          </cell>
          <cell r="BO1189">
            <v>0</v>
          </cell>
          <cell r="BP1189">
            <v>0</v>
          </cell>
          <cell r="BQ1189">
            <v>0</v>
          </cell>
          <cell r="BR1189">
            <v>0</v>
          </cell>
          <cell r="BS1189">
            <v>0</v>
          </cell>
          <cell r="BT1189">
            <v>0</v>
          </cell>
          <cell r="BU1189">
            <v>0</v>
          </cell>
          <cell r="BV1189">
            <v>0</v>
          </cell>
          <cell r="BW1189">
            <v>0</v>
          </cell>
          <cell r="BX1189">
            <v>0</v>
          </cell>
          <cell r="BY1189">
            <v>0</v>
          </cell>
          <cell r="BZ1189">
            <v>0</v>
          </cell>
          <cell r="CA1189">
            <v>0</v>
          </cell>
          <cell r="CB1189">
            <v>0</v>
          </cell>
          <cell r="CC1189">
            <v>0</v>
          </cell>
          <cell r="CD1189">
            <v>0</v>
          </cell>
          <cell r="CE1189">
            <v>0</v>
          </cell>
          <cell r="CF1189">
            <v>0</v>
          </cell>
          <cell r="CG1189">
            <v>0</v>
          </cell>
          <cell r="CH1189">
            <v>0</v>
          </cell>
          <cell r="CI1189">
            <v>0</v>
          </cell>
          <cell r="CJ1189">
            <v>0</v>
          </cell>
          <cell r="CK1189">
            <v>0</v>
          </cell>
          <cell r="CL1189">
            <v>0</v>
          </cell>
          <cell r="CM1189">
            <v>0</v>
          </cell>
          <cell r="CN1189">
            <v>0</v>
          </cell>
          <cell r="CO1189">
            <v>0</v>
          </cell>
          <cell r="CP1189">
            <v>0</v>
          </cell>
          <cell r="CQ1189">
            <v>0</v>
          </cell>
          <cell r="CR1189">
            <v>0</v>
          </cell>
          <cell r="CS1189">
            <v>0</v>
          </cell>
          <cell r="CT1189">
            <v>0</v>
          </cell>
          <cell r="CU1189">
            <v>0</v>
          </cell>
          <cell r="CV1189">
            <v>0</v>
          </cell>
          <cell r="CW1189">
            <v>0</v>
          </cell>
          <cell r="CX1189">
            <v>0</v>
          </cell>
          <cell r="CY1189">
            <v>0</v>
          </cell>
          <cell r="CZ1189">
            <v>0</v>
          </cell>
          <cell r="DA1189">
            <v>0</v>
          </cell>
          <cell r="DB1189">
            <v>0</v>
          </cell>
          <cell r="DC1189">
            <v>0</v>
          </cell>
          <cell r="DD1189">
            <v>0</v>
          </cell>
          <cell r="DE1189">
            <v>0</v>
          </cell>
          <cell r="DF1189">
            <v>0</v>
          </cell>
          <cell r="DG1189">
            <v>0</v>
          </cell>
          <cell r="DH1189">
            <v>0</v>
          </cell>
          <cell r="DI1189">
            <v>0</v>
          </cell>
          <cell r="DJ1189">
            <v>0</v>
          </cell>
          <cell r="DK1189">
            <v>0</v>
          </cell>
          <cell r="DL1189">
            <v>0</v>
          </cell>
          <cell r="DM1189">
            <v>0</v>
          </cell>
          <cell r="DN1189">
            <v>0</v>
          </cell>
          <cell r="DO1189">
            <v>0</v>
          </cell>
          <cell r="DP1189">
            <v>0</v>
          </cell>
          <cell r="DQ1189">
            <v>0</v>
          </cell>
          <cell r="DR1189">
            <v>0</v>
          </cell>
          <cell r="DS1189">
            <v>0</v>
          </cell>
          <cell r="DT1189">
            <v>0</v>
          </cell>
          <cell r="DU1189">
            <v>0</v>
          </cell>
          <cell r="DV1189">
            <v>0</v>
          </cell>
          <cell r="DW1189">
            <v>0</v>
          </cell>
          <cell r="DX1189">
            <v>0</v>
          </cell>
          <cell r="DY1189">
            <v>0</v>
          </cell>
          <cell r="DZ1189">
            <v>0</v>
          </cell>
          <cell r="EA1189">
            <v>0</v>
          </cell>
          <cell r="EB1189">
            <v>0</v>
          </cell>
          <cell r="EC1189">
            <v>0</v>
          </cell>
          <cell r="ED1189">
            <v>0</v>
          </cell>
          <cell r="EE1189">
            <v>0</v>
          </cell>
          <cell r="EF1189">
            <v>0</v>
          </cell>
          <cell r="EG1189">
            <v>0</v>
          </cell>
          <cell r="EH1189">
            <v>0</v>
          </cell>
          <cell r="EI1189">
            <v>0</v>
          </cell>
          <cell r="EJ1189">
            <v>0</v>
          </cell>
          <cell r="EK1189">
            <v>0</v>
          </cell>
          <cell r="EL1189">
            <v>0</v>
          </cell>
          <cell r="EM1189">
            <v>0</v>
          </cell>
          <cell r="EN1189">
            <v>0</v>
          </cell>
          <cell r="EO1189">
            <v>0</v>
          </cell>
          <cell r="EP1189">
            <v>0</v>
          </cell>
          <cell r="EQ1189">
            <v>0</v>
          </cell>
          <cell r="ER1189">
            <v>0</v>
          </cell>
          <cell r="ES1189">
            <v>0</v>
          </cell>
          <cell r="ET1189">
            <v>0</v>
          </cell>
          <cell r="EU1189">
            <v>0</v>
          </cell>
          <cell r="EV1189">
            <v>0</v>
          </cell>
          <cell r="EW1189">
            <v>0</v>
          </cell>
          <cell r="EX1189">
            <v>0</v>
          </cell>
          <cell r="EY1189">
            <v>0</v>
          </cell>
          <cell r="EZ1189">
            <v>0</v>
          </cell>
          <cell r="FA1189">
            <v>0</v>
          </cell>
          <cell r="FB1189">
            <v>0</v>
          </cell>
          <cell r="FC1189">
            <v>0</v>
          </cell>
          <cell r="FD1189">
            <v>0</v>
          </cell>
          <cell r="FE1189">
            <v>0</v>
          </cell>
          <cell r="FF1189">
            <v>0</v>
          </cell>
          <cell r="FG1189">
            <v>0</v>
          </cell>
          <cell r="FH1189">
            <v>0</v>
          </cell>
          <cell r="FI1189">
            <v>0</v>
          </cell>
          <cell r="FJ1189">
            <v>0</v>
          </cell>
          <cell r="FK1189">
            <v>0</v>
          </cell>
          <cell r="FL1189">
            <v>0</v>
          </cell>
          <cell r="FM1189">
            <v>0</v>
          </cell>
          <cell r="FN1189">
            <v>0</v>
          </cell>
          <cell r="FO1189">
            <v>0</v>
          </cell>
          <cell r="FP1189">
            <v>0</v>
          </cell>
          <cell r="FQ1189">
            <v>0</v>
          </cell>
          <cell r="FR1189">
            <v>0</v>
          </cell>
          <cell r="FS1189">
            <v>0</v>
          </cell>
          <cell r="FT1189">
            <v>0</v>
          </cell>
          <cell r="FU1189">
            <v>0</v>
          </cell>
          <cell r="FV1189">
            <v>0</v>
          </cell>
          <cell r="FW1189">
            <v>0</v>
          </cell>
          <cell r="FX1189">
            <v>0</v>
          </cell>
          <cell r="FY1189">
            <v>0</v>
          </cell>
          <cell r="FZ1189">
            <v>0</v>
          </cell>
          <cell r="GA1189">
            <v>0</v>
          </cell>
          <cell r="GB1189">
            <v>0</v>
          </cell>
          <cell r="GC1189">
            <v>0</v>
          </cell>
          <cell r="GD1189">
            <v>0</v>
          </cell>
          <cell r="GE1189">
            <v>0</v>
          </cell>
          <cell r="GF1189">
            <v>0</v>
          </cell>
          <cell r="GG1189">
            <v>0</v>
          </cell>
          <cell r="GH1189">
            <v>0</v>
          </cell>
          <cell r="GI1189">
            <v>0</v>
          </cell>
          <cell r="GJ1189">
            <v>0</v>
          </cell>
          <cell r="GK1189">
            <v>0</v>
          </cell>
          <cell r="GL1189">
            <v>0</v>
          </cell>
          <cell r="GM1189">
            <v>0</v>
          </cell>
          <cell r="GN1189">
            <v>0</v>
          </cell>
          <cell r="GO1189">
            <v>0</v>
          </cell>
          <cell r="GP1189">
            <v>0</v>
          </cell>
          <cell r="GQ1189">
            <v>0</v>
          </cell>
          <cell r="GR1189">
            <v>0</v>
          </cell>
          <cell r="GS1189">
            <v>0</v>
          </cell>
          <cell r="GT1189">
            <v>0</v>
          </cell>
          <cell r="GU1189">
            <v>0</v>
          </cell>
          <cell r="GV1189">
            <v>0</v>
          </cell>
          <cell r="GW1189">
            <v>0</v>
          </cell>
          <cell r="GX1189">
            <v>0</v>
          </cell>
          <cell r="GY1189">
            <v>0</v>
          </cell>
          <cell r="GZ1189">
            <v>0</v>
          </cell>
          <cell r="HA1189">
            <v>0</v>
          </cell>
          <cell r="HB1189">
            <v>0</v>
          </cell>
          <cell r="HC1189">
            <v>0</v>
          </cell>
          <cell r="HD1189">
            <v>0</v>
          </cell>
          <cell r="HE1189">
            <v>0</v>
          </cell>
          <cell r="HF1189">
            <v>0</v>
          </cell>
          <cell r="HG1189">
            <v>0</v>
          </cell>
          <cell r="HH1189">
            <v>0</v>
          </cell>
          <cell r="HI1189">
            <v>0</v>
          </cell>
          <cell r="HJ1189">
            <v>0</v>
          </cell>
          <cell r="HK1189">
            <v>0</v>
          </cell>
          <cell r="HL1189">
            <v>0</v>
          </cell>
          <cell r="HM1189">
            <v>0</v>
          </cell>
          <cell r="HN1189">
            <v>0</v>
          </cell>
          <cell r="HO1189">
            <v>0</v>
          </cell>
          <cell r="HP1189">
            <v>0</v>
          </cell>
          <cell r="HQ1189">
            <v>0</v>
          </cell>
          <cell r="HR1189">
            <v>0</v>
          </cell>
          <cell r="HS1189">
            <v>0</v>
          </cell>
          <cell r="HT1189">
            <v>0</v>
          </cell>
          <cell r="HU1189">
            <v>0</v>
          </cell>
          <cell r="HV1189">
            <v>0</v>
          </cell>
          <cell r="HW1189">
            <v>0</v>
          </cell>
          <cell r="HX1189">
            <v>0</v>
          </cell>
          <cell r="HY1189">
            <v>0</v>
          </cell>
          <cell r="HZ1189">
            <v>0</v>
          </cell>
          <cell r="IA1189">
            <v>0</v>
          </cell>
          <cell r="IB1189">
            <v>0</v>
          </cell>
          <cell r="IC1189">
            <v>0</v>
          </cell>
          <cell r="ID1189">
            <v>0</v>
          </cell>
          <cell r="IE1189">
            <v>0</v>
          </cell>
          <cell r="IF1189">
            <v>0</v>
          </cell>
          <cell r="IG1189">
            <v>0</v>
          </cell>
          <cell r="IH1189">
            <v>0</v>
          </cell>
          <cell r="II1189">
            <v>0</v>
          </cell>
          <cell r="IJ1189">
            <v>0</v>
          </cell>
          <cell r="IK1189">
            <v>0</v>
          </cell>
          <cell r="IL1189">
            <v>0</v>
          </cell>
          <cell r="IM1189">
            <v>0</v>
          </cell>
          <cell r="IN1189">
            <v>0</v>
          </cell>
          <cell r="IO1189">
            <v>0</v>
          </cell>
          <cell r="IP1189">
            <v>0</v>
          </cell>
          <cell r="IQ1189">
            <v>0</v>
          </cell>
          <cell r="IR1189">
            <v>0</v>
          </cell>
          <cell r="IS1189">
            <v>0</v>
          </cell>
          <cell r="IT1189">
            <v>0</v>
          </cell>
          <cell r="IU1189">
            <v>0</v>
          </cell>
          <cell r="IV1189">
            <v>0</v>
          </cell>
          <cell r="IW1189">
            <v>0</v>
          </cell>
          <cell r="IX1189">
            <v>0</v>
          </cell>
          <cell r="IY1189">
            <v>0</v>
          </cell>
          <cell r="IZ1189">
            <v>0</v>
          </cell>
          <cell r="JA1189">
            <v>0</v>
          </cell>
          <cell r="JB1189">
            <v>0</v>
          </cell>
          <cell r="JC1189">
            <v>0</v>
          </cell>
          <cell r="JD1189">
            <v>0</v>
          </cell>
          <cell r="JE1189">
            <v>0</v>
          </cell>
        </row>
        <row r="1190">
          <cell r="D1190" t="str">
            <v>CL_.EX.UTN._.___.Naughton 2</v>
          </cell>
          <cell r="F1190">
            <v>-375.0584108699768</v>
          </cell>
          <cell r="G1190">
            <v>-478.08376464000321</v>
          </cell>
          <cell r="H1190">
            <v>14.567416110003251</v>
          </cell>
          <cell r="I1190">
            <v>55.901888010000221</v>
          </cell>
          <cell r="J1190">
            <v>42.395462480002607</v>
          </cell>
          <cell r="K1190">
            <v>-17.359672329996101</v>
          </cell>
          <cell r="L1190">
            <v>242.24540259000787</v>
          </cell>
          <cell r="M1190">
            <v>-738.4992537299986</v>
          </cell>
          <cell r="N1190">
            <v>-604.16804914000386</v>
          </cell>
          <cell r="O1190">
            <v>-546.59661352999683</v>
          </cell>
          <cell r="P1190">
            <v>-165.78551549999247</v>
          </cell>
          <cell r="Q1190">
            <v>-62.190154199983226</v>
          </cell>
          <cell r="R1190">
            <v>0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0</v>
          </cell>
          <cell r="BD1190">
            <v>0</v>
          </cell>
          <cell r="BE1190">
            <v>0</v>
          </cell>
          <cell r="BF1190">
            <v>0</v>
          </cell>
          <cell r="BG1190">
            <v>0</v>
          </cell>
          <cell r="BH1190">
            <v>0</v>
          </cell>
          <cell r="BI1190">
            <v>0</v>
          </cell>
          <cell r="BJ1190">
            <v>0</v>
          </cell>
          <cell r="BK1190">
            <v>0</v>
          </cell>
          <cell r="BL1190">
            <v>0</v>
          </cell>
          <cell r="BM1190">
            <v>0</v>
          </cell>
          <cell r="BN1190">
            <v>0</v>
          </cell>
          <cell r="BO1190">
            <v>0</v>
          </cell>
          <cell r="BP1190">
            <v>0</v>
          </cell>
          <cell r="BQ1190">
            <v>0</v>
          </cell>
          <cell r="BR1190">
            <v>0</v>
          </cell>
          <cell r="BS1190">
            <v>0</v>
          </cell>
          <cell r="BT1190">
            <v>0</v>
          </cell>
          <cell r="BU1190">
            <v>0</v>
          </cell>
          <cell r="BV1190">
            <v>0</v>
          </cell>
          <cell r="BW1190">
            <v>0</v>
          </cell>
          <cell r="BX1190">
            <v>0</v>
          </cell>
          <cell r="BY1190">
            <v>0</v>
          </cell>
          <cell r="BZ1190">
            <v>0</v>
          </cell>
          <cell r="CA1190">
            <v>0</v>
          </cell>
          <cell r="CB1190">
            <v>0</v>
          </cell>
          <cell r="CC1190">
            <v>0</v>
          </cell>
          <cell r="CD1190">
            <v>0</v>
          </cell>
          <cell r="CE1190">
            <v>0</v>
          </cell>
          <cell r="CF1190">
            <v>0</v>
          </cell>
          <cell r="CG1190">
            <v>0</v>
          </cell>
          <cell r="CH1190">
            <v>0</v>
          </cell>
          <cell r="CI1190">
            <v>0</v>
          </cell>
          <cell r="CJ1190">
            <v>0</v>
          </cell>
          <cell r="CK1190">
            <v>0</v>
          </cell>
          <cell r="CL1190">
            <v>0</v>
          </cell>
          <cell r="CM1190">
            <v>0</v>
          </cell>
          <cell r="CN1190">
            <v>0</v>
          </cell>
          <cell r="CO1190">
            <v>0</v>
          </cell>
          <cell r="CP1190">
            <v>0</v>
          </cell>
          <cell r="CQ1190">
            <v>0</v>
          </cell>
          <cell r="CR1190">
            <v>0</v>
          </cell>
          <cell r="CS1190">
            <v>0</v>
          </cell>
          <cell r="CT1190">
            <v>0</v>
          </cell>
          <cell r="CU1190">
            <v>0</v>
          </cell>
          <cell r="CV1190">
            <v>0</v>
          </cell>
          <cell r="CW1190">
            <v>0</v>
          </cell>
          <cell r="CX1190">
            <v>0</v>
          </cell>
          <cell r="CY1190">
            <v>0</v>
          </cell>
          <cell r="CZ1190">
            <v>0</v>
          </cell>
          <cell r="DA1190">
            <v>0</v>
          </cell>
          <cell r="DB1190">
            <v>0</v>
          </cell>
          <cell r="DC1190">
            <v>0</v>
          </cell>
          <cell r="DD1190">
            <v>0</v>
          </cell>
          <cell r="DE1190">
            <v>0</v>
          </cell>
          <cell r="DF1190">
            <v>0</v>
          </cell>
          <cell r="DG1190">
            <v>0</v>
          </cell>
          <cell r="DH1190">
            <v>0</v>
          </cell>
          <cell r="DI1190">
            <v>0</v>
          </cell>
          <cell r="DJ1190">
            <v>0</v>
          </cell>
          <cell r="DK1190">
            <v>0</v>
          </cell>
          <cell r="DL1190">
            <v>0</v>
          </cell>
          <cell r="DM1190">
            <v>0</v>
          </cell>
          <cell r="DN1190">
            <v>0</v>
          </cell>
          <cell r="DO1190">
            <v>0</v>
          </cell>
          <cell r="DP1190">
            <v>0</v>
          </cell>
          <cell r="DQ1190">
            <v>0</v>
          </cell>
          <cell r="DR1190">
            <v>0</v>
          </cell>
          <cell r="DS1190">
            <v>0</v>
          </cell>
          <cell r="DT1190">
            <v>0</v>
          </cell>
          <cell r="DU1190">
            <v>0</v>
          </cell>
          <cell r="DV1190">
            <v>0</v>
          </cell>
          <cell r="DW1190">
            <v>0</v>
          </cell>
          <cell r="DX1190">
            <v>0</v>
          </cell>
          <cell r="DY1190">
            <v>0</v>
          </cell>
          <cell r="DZ1190">
            <v>0</v>
          </cell>
          <cell r="EA1190">
            <v>0</v>
          </cell>
          <cell r="EB1190">
            <v>0</v>
          </cell>
          <cell r="EC1190">
            <v>0</v>
          </cell>
          <cell r="ED1190">
            <v>0</v>
          </cell>
          <cell r="EE1190">
            <v>0</v>
          </cell>
          <cell r="EF1190">
            <v>0</v>
          </cell>
          <cell r="EG1190">
            <v>0</v>
          </cell>
          <cell r="EH1190">
            <v>0</v>
          </cell>
          <cell r="EI1190">
            <v>0</v>
          </cell>
          <cell r="EJ1190">
            <v>0</v>
          </cell>
          <cell r="EK1190">
            <v>0</v>
          </cell>
          <cell r="EL1190">
            <v>0</v>
          </cell>
          <cell r="EM1190">
            <v>0</v>
          </cell>
          <cell r="EN1190">
            <v>0</v>
          </cell>
          <cell r="EO1190">
            <v>0</v>
          </cell>
          <cell r="EP1190">
            <v>0</v>
          </cell>
          <cell r="EQ1190">
            <v>0</v>
          </cell>
          <cell r="ER1190">
            <v>0</v>
          </cell>
          <cell r="ES1190">
            <v>0</v>
          </cell>
          <cell r="ET1190">
            <v>0</v>
          </cell>
          <cell r="EU1190">
            <v>0</v>
          </cell>
          <cell r="EV1190">
            <v>0</v>
          </cell>
          <cell r="EW1190">
            <v>0</v>
          </cell>
          <cell r="EX1190">
            <v>0</v>
          </cell>
          <cell r="EY1190">
            <v>0</v>
          </cell>
          <cell r="EZ1190">
            <v>0</v>
          </cell>
          <cell r="FA1190">
            <v>0</v>
          </cell>
          <cell r="FB1190">
            <v>0</v>
          </cell>
          <cell r="FC1190">
            <v>0</v>
          </cell>
          <cell r="FD1190">
            <v>0</v>
          </cell>
          <cell r="FE1190">
            <v>0</v>
          </cell>
          <cell r="FF1190">
            <v>0</v>
          </cell>
          <cell r="FG1190">
            <v>0</v>
          </cell>
          <cell r="FH1190">
            <v>0</v>
          </cell>
          <cell r="FI1190">
            <v>0</v>
          </cell>
          <cell r="FJ1190">
            <v>0</v>
          </cell>
          <cell r="FK1190">
            <v>0</v>
          </cell>
          <cell r="FL1190">
            <v>0</v>
          </cell>
          <cell r="FM1190">
            <v>0</v>
          </cell>
          <cell r="FN1190">
            <v>0</v>
          </cell>
          <cell r="FO1190">
            <v>0</v>
          </cell>
          <cell r="FP1190">
            <v>0</v>
          </cell>
          <cell r="FQ1190">
            <v>0</v>
          </cell>
          <cell r="FR1190">
            <v>0</v>
          </cell>
          <cell r="FS1190">
            <v>0</v>
          </cell>
          <cell r="FT1190">
            <v>0</v>
          </cell>
          <cell r="FU1190">
            <v>0</v>
          </cell>
          <cell r="FV1190">
            <v>0</v>
          </cell>
          <cell r="FW1190">
            <v>0</v>
          </cell>
          <cell r="FX1190">
            <v>0</v>
          </cell>
          <cell r="FY1190">
            <v>0</v>
          </cell>
          <cell r="FZ1190">
            <v>0</v>
          </cell>
          <cell r="GA1190">
            <v>0</v>
          </cell>
          <cell r="GB1190">
            <v>0</v>
          </cell>
          <cell r="GC1190">
            <v>0</v>
          </cell>
          <cell r="GD1190">
            <v>0</v>
          </cell>
          <cell r="GE1190">
            <v>0</v>
          </cell>
          <cell r="GF1190">
            <v>0</v>
          </cell>
          <cell r="GG1190">
            <v>0</v>
          </cell>
          <cell r="GH1190">
            <v>0</v>
          </cell>
          <cell r="GI1190">
            <v>0</v>
          </cell>
          <cell r="GJ1190">
            <v>0</v>
          </cell>
          <cell r="GK1190">
            <v>0</v>
          </cell>
          <cell r="GL1190">
            <v>0</v>
          </cell>
          <cell r="GM1190">
            <v>0</v>
          </cell>
          <cell r="GN1190">
            <v>0</v>
          </cell>
          <cell r="GO1190">
            <v>0</v>
          </cell>
          <cell r="GP1190">
            <v>0</v>
          </cell>
          <cell r="GQ1190">
            <v>0</v>
          </cell>
          <cell r="GR1190">
            <v>0</v>
          </cell>
          <cell r="GS1190">
            <v>0</v>
          </cell>
          <cell r="GT1190">
            <v>0</v>
          </cell>
          <cell r="GU1190">
            <v>0</v>
          </cell>
          <cell r="GV1190">
            <v>0</v>
          </cell>
          <cell r="GW1190">
            <v>0</v>
          </cell>
          <cell r="GX1190">
            <v>0</v>
          </cell>
          <cell r="GY1190">
            <v>0</v>
          </cell>
          <cell r="GZ1190">
            <v>0</v>
          </cell>
          <cell r="HA1190">
            <v>0</v>
          </cell>
          <cell r="HB1190">
            <v>0</v>
          </cell>
          <cell r="HC1190">
            <v>0</v>
          </cell>
          <cell r="HD1190">
            <v>0</v>
          </cell>
          <cell r="HE1190">
            <v>0</v>
          </cell>
          <cell r="HF1190">
            <v>0</v>
          </cell>
          <cell r="HG1190">
            <v>0</v>
          </cell>
          <cell r="HH1190">
            <v>0</v>
          </cell>
          <cell r="HI1190">
            <v>0</v>
          </cell>
          <cell r="HJ1190">
            <v>0</v>
          </cell>
          <cell r="HK1190">
            <v>0</v>
          </cell>
          <cell r="HL1190">
            <v>0</v>
          </cell>
          <cell r="HM1190">
            <v>0</v>
          </cell>
          <cell r="HN1190">
            <v>0</v>
          </cell>
          <cell r="HO1190">
            <v>0</v>
          </cell>
          <cell r="HP1190">
            <v>0</v>
          </cell>
          <cell r="HQ1190">
            <v>0</v>
          </cell>
          <cell r="HR1190">
            <v>0</v>
          </cell>
          <cell r="HS1190">
            <v>0</v>
          </cell>
          <cell r="HT1190">
            <v>0</v>
          </cell>
          <cell r="HU1190">
            <v>0</v>
          </cell>
          <cell r="HV1190">
            <v>0</v>
          </cell>
          <cell r="HW1190">
            <v>0</v>
          </cell>
          <cell r="HX1190">
            <v>0</v>
          </cell>
          <cell r="HY1190">
            <v>0</v>
          </cell>
          <cell r="HZ1190">
            <v>0</v>
          </cell>
          <cell r="IA1190">
            <v>0</v>
          </cell>
          <cell r="IB1190">
            <v>0</v>
          </cell>
          <cell r="IC1190">
            <v>0</v>
          </cell>
          <cell r="ID1190">
            <v>0</v>
          </cell>
          <cell r="IE1190">
            <v>0</v>
          </cell>
          <cell r="IF1190">
            <v>0</v>
          </cell>
          <cell r="IG1190">
            <v>0</v>
          </cell>
          <cell r="IH1190">
            <v>0</v>
          </cell>
          <cell r="II1190">
            <v>0</v>
          </cell>
          <cell r="IJ1190">
            <v>0</v>
          </cell>
          <cell r="IK1190">
            <v>0</v>
          </cell>
          <cell r="IL1190">
            <v>0</v>
          </cell>
          <cell r="IM1190">
            <v>0</v>
          </cell>
          <cell r="IN1190">
            <v>0</v>
          </cell>
          <cell r="IO1190">
            <v>0</v>
          </cell>
          <cell r="IP1190">
            <v>0</v>
          </cell>
          <cell r="IQ1190">
            <v>0</v>
          </cell>
          <cell r="IR1190">
            <v>0</v>
          </cell>
          <cell r="IS1190">
            <v>0</v>
          </cell>
          <cell r="IT1190">
            <v>0</v>
          </cell>
          <cell r="IU1190">
            <v>0</v>
          </cell>
          <cell r="IV1190">
            <v>0</v>
          </cell>
          <cell r="IW1190">
            <v>0</v>
          </cell>
          <cell r="IX1190">
            <v>0</v>
          </cell>
          <cell r="IY1190">
            <v>0</v>
          </cell>
          <cell r="IZ1190">
            <v>0</v>
          </cell>
          <cell r="JA1190">
            <v>0</v>
          </cell>
          <cell r="JB1190">
            <v>0</v>
          </cell>
          <cell r="JC1190">
            <v>0</v>
          </cell>
          <cell r="JD1190">
            <v>0</v>
          </cell>
          <cell r="JE1190">
            <v>0</v>
          </cell>
        </row>
        <row r="1191">
          <cell r="D1191" t="str">
            <v>CL_.EX.UTS._.___.Hunter 1</v>
          </cell>
          <cell r="F1191">
            <v>-159.47310712991748</v>
          </cell>
          <cell r="G1191">
            <v>-307.19147302003694</v>
          </cell>
          <cell r="H1191">
            <v>325.41759666000144</v>
          </cell>
          <cell r="I1191">
            <v>-104.4120401800028</v>
          </cell>
          <cell r="J1191">
            <v>64.823231139976997</v>
          </cell>
          <cell r="K1191">
            <v>38.985202529962407</v>
          </cell>
          <cell r="L1191">
            <v>-148.00194432993885</v>
          </cell>
          <cell r="M1191">
            <v>-104.09533549001208</v>
          </cell>
          <cell r="N1191">
            <v>480.13686370002688</v>
          </cell>
          <cell r="O1191">
            <v>301.21110538003268</v>
          </cell>
          <cell r="P1191">
            <v>-33.577504509972641</v>
          </cell>
          <cell r="Q1191">
            <v>-9.2720056299876887</v>
          </cell>
          <cell r="R1191">
            <v>55.143514870200306</v>
          </cell>
          <cell r="S1191">
            <v>660.94322922002175</v>
          </cell>
          <cell r="T1191">
            <v>-608.36042068997631</v>
          </cell>
          <cell r="U1191">
            <v>362.08447583005182</v>
          </cell>
          <cell r="V1191">
            <v>265.84398281005269</v>
          </cell>
          <cell r="W1191">
            <v>140.32760683997185</v>
          </cell>
          <cell r="X1191">
            <v>-627.93883564995485</v>
          </cell>
          <cell r="Y1191">
            <v>41.594430950004607</v>
          </cell>
          <cell r="Z1191">
            <v>-592.73708699998679</v>
          </cell>
          <cell r="AA1191">
            <v>169.42233113991097</v>
          </cell>
          <cell r="AB1191">
            <v>-41.154913709993707</v>
          </cell>
          <cell r="AC1191">
            <v>168.33116963002249</v>
          </cell>
          <cell r="AD1191">
            <v>116.78754550009035</v>
          </cell>
          <cell r="AE1191">
            <v>-1630.753456720151</v>
          </cell>
          <cell r="AF1191">
            <v>9.2654141300008632</v>
          </cell>
          <cell r="AG1191">
            <v>-167.96200707001844</v>
          </cell>
          <cell r="AH1191">
            <v>-383.47283445997164</v>
          </cell>
          <cell r="AI1191">
            <v>-1227.9817212100024</v>
          </cell>
          <cell r="AJ1191">
            <v>67.022628859995166</v>
          </cell>
          <cell r="AK1191">
            <v>-769.98809279003763</v>
          </cell>
          <cell r="AL1191">
            <v>-26.529305629985174</v>
          </cell>
          <cell r="AM1191">
            <v>-140.66997377004009</v>
          </cell>
          <cell r="AN1191">
            <v>599.40861830997164</v>
          </cell>
          <cell r="AO1191">
            <v>-276.29834177004523</v>
          </cell>
          <cell r="AP1191">
            <v>742.8814430499915</v>
          </cell>
          <cell r="AQ1191">
            <v>-56.429284370038658</v>
          </cell>
          <cell r="AR1191">
            <v>-1968.3908945098519</v>
          </cell>
          <cell r="AS1191">
            <v>-193.37956286990084</v>
          </cell>
          <cell r="AT1191">
            <v>49.985915100027341</v>
          </cell>
          <cell r="AU1191">
            <v>148.18472394000855</v>
          </cell>
          <cell r="AV1191">
            <v>-64.675928299926454</v>
          </cell>
          <cell r="AW1191">
            <v>-2127.8707620800124</v>
          </cell>
          <cell r="AX1191">
            <v>-221.31811623997055</v>
          </cell>
          <cell r="AY1191">
            <v>169.24224886996672</v>
          </cell>
          <cell r="AZ1191">
            <v>-56.080896879953798</v>
          </cell>
          <cell r="BA1191">
            <v>772.92556683989824</v>
          </cell>
          <cell r="BB1191">
            <v>-747.80447845993331</v>
          </cell>
          <cell r="BC1191">
            <v>414.08333182003116</v>
          </cell>
          <cell r="BD1191">
            <v>-111.68293624997023</v>
          </cell>
          <cell r="BE1191">
            <v>-2003.4383330307901</v>
          </cell>
          <cell r="BF1191">
            <v>-100.70663568002055</v>
          </cell>
          <cell r="BG1191">
            <v>-167.65525542001706</v>
          </cell>
          <cell r="BH1191">
            <v>-690.95648846001131</v>
          </cell>
          <cell r="BI1191">
            <v>322.72077259002253</v>
          </cell>
          <cell r="BJ1191">
            <v>-146.31339031000971</v>
          </cell>
          <cell r="BK1191">
            <v>-203.41216395000811</v>
          </cell>
          <cell r="BL1191">
            <v>-246.46855444996618</v>
          </cell>
          <cell r="BM1191">
            <v>-6.3632516000652686</v>
          </cell>
          <cell r="BN1191">
            <v>-787.48618522996549</v>
          </cell>
          <cell r="BO1191">
            <v>320.92371694001486</v>
          </cell>
          <cell r="BP1191">
            <v>-368.94111789000453</v>
          </cell>
          <cell r="BQ1191">
            <v>71.220220429997426</v>
          </cell>
          <cell r="BR1191">
            <v>1504.3716556495056</v>
          </cell>
          <cell r="BS1191">
            <v>339.30589471003623</v>
          </cell>
          <cell r="BT1191">
            <v>11.401877050026087</v>
          </cell>
          <cell r="BU1191">
            <v>-45.378644589975011</v>
          </cell>
          <cell r="BV1191">
            <v>-175.97487116992124</v>
          </cell>
          <cell r="BW1191">
            <v>1052.1267634899996</v>
          </cell>
          <cell r="BX1191">
            <v>428.66858073996264</v>
          </cell>
          <cell r="BY1191">
            <v>-272.02987525996286</v>
          </cell>
          <cell r="BZ1191">
            <v>586.73707757994998</v>
          </cell>
          <cell r="CA1191">
            <v>112.33457361004548</v>
          </cell>
          <cell r="CB1191">
            <v>163.85714248995646</v>
          </cell>
          <cell r="CC1191">
            <v>-694.01777426002081</v>
          </cell>
          <cell r="CD1191">
            <v>-2.6590887399797793</v>
          </cell>
          <cell r="CE1191">
            <v>2624.4006686797366</v>
          </cell>
          <cell r="CF1191">
            <v>-548.91460663996986</v>
          </cell>
          <cell r="CG1191">
            <v>-580.85168252995936</v>
          </cell>
          <cell r="CH1191">
            <v>1434.8214528100216</v>
          </cell>
          <cell r="CI1191">
            <v>1041.6889363399823</v>
          </cell>
          <cell r="CJ1191">
            <v>287.51405898999656</v>
          </cell>
          <cell r="CK1191">
            <v>122.01288243001909</v>
          </cell>
          <cell r="CL1191">
            <v>-58.859948480065214</v>
          </cell>
          <cell r="CM1191">
            <v>56.522194749937626</v>
          </cell>
          <cell r="CN1191">
            <v>163.64339274005033</v>
          </cell>
          <cell r="CO1191">
            <v>1036.207292009989</v>
          </cell>
          <cell r="CP1191">
            <v>-376.61008424995816</v>
          </cell>
          <cell r="CQ1191">
            <v>47.226780510041863</v>
          </cell>
          <cell r="CR1191">
            <v>-1066.8233342897147</v>
          </cell>
          <cell r="CS1191">
            <v>82.78652006998891</v>
          </cell>
          <cell r="CT1191">
            <v>-570.0337302100088</v>
          </cell>
          <cell r="CU1191">
            <v>81.745549240004038</v>
          </cell>
          <cell r="CV1191">
            <v>1202.2727916000294</v>
          </cell>
          <cell r="CW1191">
            <v>-192.70919082997716</v>
          </cell>
          <cell r="CX1191">
            <v>42.986046210018685</v>
          </cell>
          <cell r="CY1191">
            <v>44.02822174996254</v>
          </cell>
          <cell r="CZ1191">
            <v>-702.68930339999497</v>
          </cell>
          <cell r="DA1191">
            <v>-1296.8045411099738</v>
          </cell>
          <cell r="DB1191">
            <v>225.90409013998578</v>
          </cell>
          <cell r="DC1191">
            <v>22.960908569977619</v>
          </cell>
          <cell r="DD1191">
            <v>-7.2706963199598249</v>
          </cell>
          <cell r="DE1191">
            <v>2220.8665534099564</v>
          </cell>
          <cell r="DF1191">
            <v>-231.11364842997864</v>
          </cell>
          <cell r="DG1191">
            <v>93.73516457999358</v>
          </cell>
          <cell r="DH1191">
            <v>1097.4326330900367</v>
          </cell>
          <cell r="DI1191">
            <v>1344.8050538499665</v>
          </cell>
          <cell r="DJ1191">
            <v>-259.75535570003558</v>
          </cell>
          <cell r="DK1191">
            <v>-135.98099837001064</v>
          </cell>
          <cell r="DL1191">
            <v>511.97621774004074</v>
          </cell>
          <cell r="DM1191">
            <v>-294.8233521199727</v>
          </cell>
          <cell r="DN1191">
            <v>256.66930406002211</v>
          </cell>
          <cell r="DO1191">
            <v>-182.60299822001252</v>
          </cell>
          <cell r="DP1191">
            <v>-27.160176179982955</v>
          </cell>
          <cell r="DQ1191">
            <v>47.684709110006224</v>
          </cell>
          <cell r="DR1191">
            <v>-2310.2313696597703</v>
          </cell>
          <cell r="DS1191">
            <v>-484.2441032299248</v>
          </cell>
          <cell r="DT1191">
            <v>38.607220060017426</v>
          </cell>
          <cell r="DU1191">
            <v>-174.99106265002047</v>
          </cell>
          <cell r="DV1191">
            <v>-114.52154193000752</v>
          </cell>
          <cell r="DW1191">
            <v>-488.04637109997566</v>
          </cell>
          <cell r="DX1191">
            <v>-38.952351230022032</v>
          </cell>
          <cell r="DY1191">
            <v>-5.2149862999795005</v>
          </cell>
          <cell r="DZ1191">
            <v>-153.47924614005024</v>
          </cell>
          <cell r="EA1191">
            <v>85.994254690012895</v>
          </cell>
          <cell r="EB1191">
            <v>-508.62935172999278</v>
          </cell>
          <cell r="EC1191">
            <v>-459.74742785003036</v>
          </cell>
          <cell r="ED1191">
            <v>-7.0064022499718703</v>
          </cell>
          <cell r="EE1191">
            <v>881.5317955496721</v>
          </cell>
          <cell r="EF1191">
            <v>303.12936179005192</v>
          </cell>
          <cell r="EG1191">
            <v>-30.211591430008411</v>
          </cell>
          <cell r="EH1191">
            <v>352.23106430002372</v>
          </cell>
          <cell r="EI1191">
            <v>-27.56692836000002</v>
          </cell>
          <cell r="EJ1191">
            <v>-30.577614510024432</v>
          </cell>
          <cell r="EK1191">
            <v>64.698908460006351</v>
          </cell>
          <cell r="EL1191">
            <v>-700.731294910016</v>
          </cell>
          <cell r="EM1191">
            <v>-66.86931157996878</v>
          </cell>
          <cell r="EN1191">
            <v>349.66279558997485</v>
          </cell>
          <cell r="EO1191">
            <v>641.35396146998391</v>
          </cell>
          <cell r="EP1191">
            <v>67.811139389988966</v>
          </cell>
          <cell r="EQ1191">
            <v>-41.398694660019828</v>
          </cell>
          <cell r="ER1191">
            <v>-1469.5133787798695</v>
          </cell>
          <cell r="ES1191">
            <v>-57.754739500000142</v>
          </cell>
          <cell r="ET1191">
            <v>-29.880444030000945</v>
          </cell>
          <cell r="EU1191">
            <v>134.48131676000776</v>
          </cell>
          <cell r="EV1191">
            <v>-20.482105880044401</v>
          </cell>
          <cell r="EW1191">
            <v>778.54031589999795</v>
          </cell>
          <cell r="EX1191">
            <v>-1491.586480160011</v>
          </cell>
          <cell r="EY1191">
            <v>-187.56529563991353</v>
          </cell>
          <cell r="EZ1191">
            <v>4.348915990034584</v>
          </cell>
          <cell r="FA1191">
            <v>-592.55866300998605</v>
          </cell>
          <cell r="FB1191">
            <v>-110.16300378003507</v>
          </cell>
          <cell r="FC1191">
            <v>218.70158398000058</v>
          </cell>
          <cell r="FD1191">
            <v>-115.59477941002115</v>
          </cell>
          <cell r="FE1191">
            <v>-2865.0178646598943</v>
          </cell>
          <cell r="FF1191">
            <v>570.95813547997386</v>
          </cell>
          <cell r="FG1191">
            <v>-333.75859388997196</v>
          </cell>
          <cell r="FH1191">
            <v>142.05568699998548</v>
          </cell>
          <cell r="FI1191">
            <v>191.7837366599706</v>
          </cell>
          <cell r="FJ1191">
            <v>-442.07501394004794</v>
          </cell>
          <cell r="FK1191">
            <v>-71.040302270004759</v>
          </cell>
          <cell r="FL1191">
            <v>-52.322863999987021</v>
          </cell>
          <cell r="FM1191">
            <v>-107.36002415997791</v>
          </cell>
          <cell r="FN1191">
            <v>282.74321554001654</v>
          </cell>
          <cell r="FO1191">
            <v>1314.4600180700363</v>
          </cell>
          <cell r="FP1191">
            <v>-4403.4314841300074</v>
          </cell>
          <cell r="FQ1191">
            <v>42.969624980003573</v>
          </cell>
          <cell r="FR1191">
            <v>893.56412887014449</v>
          </cell>
          <cell r="FS1191">
            <v>-231.60344489998533</v>
          </cell>
          <cell r="FT1191">
            <v>458.2614456799638</v>
          </cell>
          <cell r="FU1191">
            <v>-12.941382959979819</v>
          </cell>
          <cell r="FV1191">
            <v>-23.540458510018652</v>
          </cell>
          <cell r="FW1191">
            <v>-21.478745529981097</v>
          </cell>
          <cell r="FX1191">
            <v>20.066985720011871</v>
          </cell>
          <cell r="FY1191">
            <v>646.20883566999692</v>
          </cell>
          <cell r="FZ1191">
            <v>-7.465359490015544</v>
          </cell>
          <cell r="GA1191">
            <v>-120.31183654002962</v>
          </cell>
          <cell r="GB1191">
            <v>-81.546209280058974</v>
          </cell>
          <cell r="GC1191">
            <v>253.23267533007311</v>
          </cell>
          <cell r="GD1191">
            <v>14.681623679993208</v>
          </cell>
          <cell r="GE1191">
            <v>239.46439636964351</v>
          </cell>
          <cell r="GF1191">
            <v>145.81641754999873</v>
          </cell>
          <cell r="GG1191">
            <v>648.23435386002529</v>
          </cell>
          <cell r="GH1191">
            <v>-258.17570534997503</v>
          </cell>
          <cell r="GI1191">
            <v>-49.093029100011336</v>
          </cell>
          <cell r="GJ1191">
            <v>-134.75665525993099</v>
          </cell>
          <cell r="GK1191">
            <v>-83.980363520007813</v>
          </cell>
          <cell r="GL1191">
            <v>-211.19139126993832</v>
          </cell>
          <cell r="GM1191">
            <v>20.408429910079576</v>
          </cell>
          <cell r="GN1191">
            <v>-152.62945308999042</v>
          </cell>
          <cell r="GO1191">
            <v>-10.4883220900374</v>
          </cell>
          <cell r="GP1191">
            <v>46.344741250009974</v>
          </cell>
          <cell r="GQ1191">
            <v>278.97537347991602</v>
          </cell>
          <cell r="GR1191">
            <v>-1359.3960142200813</v>
          </cell>
          <cell r="GS1191">
            <v>-106.83398377001868</v>
          </cell>
          <cell r="GT1191">
            <v>-3.9937659600400366</v>
          </cell>
          <cell r="GU1191">
            <v>-1545.3546155199583</v>
          </cell>
          <cell r="GV1191">
            <v>79.789086710021365</v>
          </cell>
          <cell r="GW1191">
            <v>726.27981087003718</v>
          </cell>
          <cell r="GX1191">
            <v>46.129551619989797</v>
          </cell>
          <cell r="GY1191">
            <v>-79.127449040010106</v>
          </cell>
          <cell r="GZ1191">
            <v>-59.931582660006825</v>
          </cell>
          <cell r="HA1191">
            <v>-909.45661200999166</v>
          </cell>
          <cell r="HB1191">
            <v>358.25214244000381</v>
          </cell>
          <cell r="HC1191">
            <v>81.689377750008134</v>
          </cell>
          <cell r="HD1191">
            <v>53.162025350000476</v>
          </cell>
          <cell r="HE1191">
            <v>10054.547421590425</v>
          </cell>
          <cell r="HF1191">
            <v>39.817240570002468</v>
          </cell>
          <cell r="HG1191">
            <v>90.503209169997717</v>
          </cell>
          <cell r="HH1191">
            <v>-30.457470630004536</v>
          </cell>
          <cell r="HI1191">
            <v>7472.4683089900645</v>
          </cell>
          <cell r="HJ1191">
            <v>2654.1015830700344</v>
          </cell>
          <cell r="HK1191">
            <v>-694.29152409004746</v>
          </cell>
          <cell r="HL1191">
            <v>-1466.8593269000412</v>
          </cell>
          <cell r="HM1191">
            <v>-204.95943520995206</v>
          </cell>
          <cell r="HN1191">
            <v>206.3994794600585</v>
          </cell>
          <cell r="HO1191">
            <v>270.55150373998913</v>
          </cell>
          <cell r="HP1191">
            <v>-135.26312510005664</v>
          </cell>
          <cell r="HQ1191">
            <v>1852.5369785200164</v>
          </cell>
          <cell r="HR1191">
            <v>-2122.4705327604897</v>
          </cell>
          <cell r="HS1191">
            <v>215.78272017999552</v>
          </cell>
          <cell r="HT1191">
            <v>99.875329659989802</v>
          </cell>
          <cell r="HU1191">
            <v>-172.08463179999671</v>
          </cell>
          <cell r="HV1191">
            <v>-716.26429357001325</v>
          </cell>
          <cell r="HW1191">
            <v>-1373.195791599981</v>
          </cell>
          <cell r="HX1191">
            <v>-111.44134302000748</v>
          </cell>
          <cell r="HY1191">
            <v>30.625824129994726</v>
          </cell>
          <cell r="HZ1191">
            <v>-7.2003312300075777</v>
          </cell>
          <cell r="IA1191">
            <v>-478.69695154996589</v>
          </cell>
          <cell r="IB1191">
            <v>-42.490371439955197</v>
          </cell>
          <cell r="IC1191">
            <v>503.15046981998603</v>
          </cell>
          <cell r="ID1191">
            <v>-70.53116233999026</v>
          </cell>
          <cell r="IE1191">
            <v>657.30093917949125</v>
          </cell>
          <cell r="IF1191">
            <v>105.13227021996863</v>
          </cell>
          <cell r="IG1191">
            <v>0</v>
          </cell>
          <cell r="IH1191">
            <v>54.646689870016417</v>
          </cell>
          <cell r="II1191">
            <v>29.903289420035435</v>
          </cell>
          <cell r="IJ1191">
            <v>-542.86743953000405</v>
          </cell>
          <cell r="IK1191">
            <v>106.07165976997931</v>
          </cell>
          <cell r="IL1191">
            <v>482.00204260996543</v>
          </cell>
          <cell r="IM1191">
            <v>402.46950514998753</v>
          </cell>
          <cell r="IN1191">
            <v>-60.516765620035585</v>
          </cell>
          <cell r="IO1191">
            <v>11.404139750025934</v>
          </cell>
          <cell r="IP1191">
            <v>44.476867940014927</v>
          </cell>
          <cell r="IQ1191">
            <v>24.578679600032046</v>
          </cell>
          <cell r="IR1191">
            <v>782.56962192058563</v>
          </cell>
          <cell r="IS1191">
            <v>230.9773168299871</v>
          </cell>
          <cell r="IT1191">
            <v>-300.13802983000642</v>
          </cell>
          <cell r="IU1191">
            <v>91.566749029996572</v>
          </cell>
          <cell r="IV1191">
            <v>1173.6861698500288</v>
          </cell>
          <cell r="IW1191">
            <v>-302.63988049997715</v>
          </cell>
          <cell r="IX1191">
            <v>-133.59158349002246</v>
          </cell>
          <cell r="IY1191">
            <v>-513.24423209999804</v>
          </cell>
          <cell r="IZ1191">
            <v>458.21154670004034</v>
          </cell>
          <cell r="JA1191">
            <v>-187.04287926998222</v>
          </cell>
          <cell r="JB1191">
            <v>19.457525770005304</v>
          </cell>
          <cell r="JC1191">
            <v>180.32391590002226</v>
          </cell>
          <cell r="JD1191">
            <v>65.003003029967658</v>
          </cell>
          <cell r="JE1191">
            <v>0</v>
          </cell>
        </row>
        <row r="1192">
          <cell r="D1192" t="str">
            <v>CL_.EX.UTS._.___.Hunter 1 GCV</v>
          </cell>
          <cell r="F1192">
            <v>-1.8199999999986005E-2</v>
          </cell>
          <cell r="G1192">
            <v>-0.13719999999999999</v>
          </cell>
          <cell r="H1192">
            <v>-0.47679456000000187</v>
          </cell>
          <cell r="I1192">
            <v>-7.0951059999995181E-2</v>
          </cell>
          <cell r="J1192">
            <v>0.14472891000000132</v>
          </cell>
          <cell r="K1192">
            <v>-3.5618150000004789E-2</v>
          </cell>
          <cell r="L1192">
            <v>0.55720000000000169</v>
          </cell>
          <cell r="M1192">
            <v>6.1599999999991439E-2</v>
          </cell>
          <cell r="N1192">
            <v>-0.23304360999999574</v>
          </cell>
          <cell r="O1192">
            <v>0.25826422999999821</v>
          </cell>
          <cell r="P1192">
            <v>-6.5799999999995862E-2</v>
          </cell>
          <cell r="Q1192">
            <v>1.1199999999995214E-2</v>
          </cell>
          <cell r="R1192">
            <v>3.3824742799999967</v>
          </cell>
          <cell r="S1192">
            <v>0.2436000000000007</v>
          </cell>
          <cell r="T1192">
            <v>0.16334640000000178</v>
          </cell>
          <cell r="U1192">
            <v>-0.33280612999999803</v>
          </cell>
          <cell r="V1192">
            <v>0.54775422000000162</v>
          </cell>
          <cell r="W1192">
            <v>5.0399999999996226E-2</v>
          </cell>
          <cell r="X1192">
            <v>1.0582952300000024</v>
          </cell>
          <cell r="Y1192">
            <v>0.8703999999999894</v>
          </cell>
          <cell r="Z1192">
            <v>0.28379999999999228</v>
          </cell>
          <cell r="AA1192">
            <v>0.29920000000001323</v>
          </cell>
          <cell r="AB1192">
            <v>-4.5115439999996454E-2</v>
          </cell>
          <cell r="AC1192">
            <v>0.24360000000000781</v>
          </cell>
          <cell r="AD1192">
            <v>0</v>
          </cell>
          <cell r="AE1192">
            <v>1.7006749099999183</v>
          </cell>
          <cell r="AF1192">
            <v>-0.14980000000001326</v>
          </cell>
          <cell r="AG1192">
            <v>-3.9200000000004565E-2</v>
          </cell>
          <cell r="AH1192">
            <v>1.1826698100000037</v>
          </cell>
          <cell r="AI1192">
            <v>-1.7708983800000055</v>
          </cell>
          <cell r="AJ1192">
            <v>1.1910684699999976</v>
          </cell>
          <cell r="AK1192">
            <v>-0.36162280999999652</v>
          </cell>
          <cell r="AL1192">
            <v>1.1284000000000063</v>
          </cell>
          <cell r="AM1192">
            <v>0.10285781999999699</v>
          </cell>
          <cell r="AN1192">
            <v>3.3599999999999852E-2</v>
          </cell>
          <cell r="AO1192">
            <v>-8.8199999999986289E-2</v>
          </cell>
          <cell r="AP1192">
            <v>0.48299999999999699</v>
          </cell>
          <cell r="AQ1192">
            <v>-1.1200000000009425E-2</v>
          </cell>
          <cell r="AR1192">
            <v>-3.4031902900001114</v>
          </cell>
          <cell r="AS1192">
            <v>0.16380000000001615</v>
          </cell>
          <cell r="AT1192">
            <v>5.6000000000000938E-2</v>
          </cell>
          <cell r="AU1192">
            <v>-0.51637254999999982</v>
          </cell>
          <cell r="AV1192">
            <v>-0.143967559999993</v>
          </cell>
          <cell r="AW1192">
            <v>3.220000000001022E-2</v>
          </cell>
          <cell r="AX1192">
            <v>-1.2713280000000111</v>
          </cell>
          <cell r="AY1192">
            <v>0.49139999999999873</v>
          </cell>
          <cell r="AZ1192">
            <v>-0.11200000000000188</v>
          </cell>
          <cell r="BA1192">
            <v>-5.599999999999028E-2</v>
          </cell>
          <cell r="BB1192">
            <v>-1.3268685799999957</v>
          </cell>
          <cell r="BC1192">
            <v>-0.74245359999999749</v>
          </cell>
          <cell r="BD1192">
            <v>2.2399999999997533E-2</v>
          </cell>
          <cell r="BE1192">
            <v>-2.4759694299999637</v>
          </cell>
          <cell r="BF1192">
            <v>-0.1232000000000042</v>
          </cell>
          <cell r="BG1192">
            <v>0</v>
          </cell>
          <cell r="BH1192">
            <v>0.5103782699999968</v>
          </cell>
          <cell r="BI1192">
            <v>-1.4018553399999902</v>
          </cell>
          <cell r="BJ1192">
            <v>0.13460406999999464</v>
          </cell>
          <cell r="BK1192">
            <v>8.5506129999991742E-2</v>
          </cell>
          <cell r="BL1192">
            <v>-0.82875356999999639</v>
          </cell>
          <cell r="BM1192">
            <v>5.015789000000126E-2</v>
          </cell>
          <cell r="BN1192">
            <v>-0.29886266999999833</v>
          </cell>
          <cell r="BO1192">
            <v>-0.12934420999999929</v>
          </cell>
          <cell r="BP1192">
            <v>-0.50820000000000221</v>
          </cell>
          <cell r="BQ1192">
            <v>3.3599999999999852E-2</v>
          </cell>
          <cell r="BR1192">
            <v>0</v>
          </cell>
          <cell r="BS1192">
            <v>0</v>
          </cell>
          <cell r="BT1192">
            <v>0</v>
          </cell>
          <cell r="BU1192">
            <v>0</v>
          </cell>
          <cell r="BV1192">
            <v>0</v>
          </cell>
          <cell r="BW1192">
            <v>0</v>
          </cell>
          <cell r="BX1192">
            <v>0</v>
          </cell>
          <cell r="BY1192">
            <v>0</v>
          </cell>
          <cell r="BZ1192">
            <v>0</v>
          </cell>
          <cell r="CA1192">
            <v>0</v>
          </cell>
          <cell r="CB1192">
            <v>0</v>
          </cell>
          <cell r="CC1192">
            <v>0</v>
          </cell>
          <cell r="CD1192">
            <v>0</v>
          </cell>
          <cell r="CE1192">
            <v>0</v>
          </cell>
          <cell r="CF1192">
            <v>0</v>
          </cell>
          <cell r="CG1192">
            <v>0</v>
          </cell>
          <cell r="CH1192">
            <v>0</v>
          </cell>
          <cell r="CI1192">
            <v>0</v>
          </cell>
          <cell r="CJ1192">
            <v>0</v>
          </cell>
          <cell r="CK1192">
            <v>0</v>
          </cell>
          <cell r="CL1192">
            <v>0</v>
          </cell>
          <cell r="CM1192">
            <v>0</v>
          </cell>
          <cell r="CN1192">
            <v>0</v>
          </cell>
          <cell r="CO1192">
            <v>0</v>
          </cell>
          <cell r="CP1192">
            <v>0</v>
          </cell>
          <cell r="CQ1192">
            <v>0</v>
          </cell>
          <cell r="CR1192">
            <v>0</v>
          </cell>
          <cell r="CS1192">
            <v>0</v>
          </cell>
          <cell r="CT1192">
            <v>0</v>
          </cell>
          <cell r="CU1192">
            <v>0</v>
          </cell>
          <cell r="CV1192">
            <v>0</v>
          </cell>
          <cell r="CW1192">
            <v>0</v>
          </cell>
          <cell r="CX1192">
            <v>0</v>
          </cell>
          <cell r="CY1192">
            <v>0</v>
          </cell>
          <cell r="CZ1192">
            <v>0</v>
          </cell>
          <cell r="DA1192">
            <v>0</v>
          </cell>
          <cell r="DB1192">
            <v>0</v>
          </cell>
          <cell r="DC1192">
            <v>0</v>
          </cell>
          <cell r="DD1192">
            <v>0</v>
          </cell>
          <cell r="DE1192">
            <v>0</v>
          </cell>
          <cell r="DF1192">
            <v>0</v>
          </cell>
          <cell r="DG1192">
            <v>0</v>
          </cell>
          <cell r="DH1192">
            <v>0</v>
          </cell>
          <cell r="DI1192">
            <v>0</v>
          </cell>
          <cell r="DJ1192">
            <v>0</v>
          </cell>
          <cell r="DK1192">
            <v>0</v>
          </cell>
          <cell r="DL1192">
            <v>0</v>
          </cell>
          <cell r="DM1192">
            <v>0</v>
          </cell>
          <cell r="DN1192">
            <v>0</v>
          </cell>
          <cell r="DO1192">
            <v>0</v>
          </cell>
          <cell r="DP1192">
            <v>0</v>
          </cell>
          <cell r="DQ1192">
            <v>0</v>
          </cell>
          <cell r="DR1192">
            <v>0</v>
          </cell>
          <cell r="DS1192">
            <v>0</v>
          </cell>
          <cell r="DT1192">
            <v>0</v>
          </cell>
          <cell r="DU1192">
            <v>0</v>
          </cell>
          <cell r="DV1192">
            <v>0</v>
          </cell>
          <cell r="DW1192">
            <v>0</v>
          </cell>
          <cell r="DX1192">
            <v>0</v>
          </cell>
          <cell r="DY1192">
            <v>0</v>
          </cell>
          <cell r="DZ1192">
            <v>0</v>
          </cell>
          <cell r="EA1192">
            <v>0</v>
          </cell>
          <cell r="EB1192">
            <v>0</v>
          </cell>
          <cell r="EC1192">
            <v>0</v>
          </cell>
          <cell r="ED1192">
            <v>0</v>
          </cell>
          <cell r="EE1192">
            <v>0</v>
          </cell>
          <cell r="EF1192">
            <v>0</v>
          </cell>
          <cell r="EG1192">
            <v>0</v>
          </cell>
          <cell r="EH1192">
            <v>0</v>
          </cell>
          <cell r="EI1192">
            <v>0</v>
          </cell>
          <cell r="EJ1192">
            <v>0</v>
          </cell>
          <cell r="EK1192">
            <v>0</v>
          </cell>
          <cell r="EL1192">
            <v>0</v>
          </cell>
          <cell r="EM1192">
            <v>0</v>
          </cell>
          <cell r="EN1192">
            <v>0</v>
          </cell>
          <cell r="EO1192">
            <v>0</v>
          </cell>
          <cell r="EP1192">
            <v>0</v>
          </cell>
          <cell r="EQ1192">
            <v>0</v>
          </cell>
          <cell r="ER1192">
            <v>0</v>
          </cell>
          <cell r="ES1192">
            <v>0</v>
          </cell>
          <cell r="ET1192">
            <v>0</v>
          </cell>
          <cell r="EU1192">
            <v>0</v>
          </cell>
          <cell r="EV1192">
            <v>0</v>
          </cell>
          <cell r="EW1192">
            <v>0</v>
          </cell>
          <cell r="EX1192">
            <v>0</v>
          </cell>
          <cell r="EY1192">
            <v>0</v>
          </cell>
          <cell r="EZ1192">
            <v>0</v>
          </cell>
          <cell r="FA1192">
            <v>0</v>
          </cell>
          <cell r="FB1192">
            <v>0</v>
          </cell>
          <cell r="FC1192">
            <v>0</v>
          </cell>
          <cell r="FD1192">
            <v>0</v>
          </cell>
          <cell r="FE1192">
            <v>0</v>
          </cell>
          <cell r="FF1192">
            <v>0</v>
          </cell>
          <cell r="FG1192">
            <v>0</v>
          </cell>
          <cell r="FH1192">
            <v>0</v>
          </cell>
          <cell r="FI1192">
            <v>0</v>
          </cell>
          <cell r="FJ1192">
            <v>0</v>
          </cell>
          <cell r="FK1192">
            <v>0</v>
          </cell>
          <cell r="FL1192">
            <v>0</v>
          </cell>
          <cell r="FM1192">
            <v>0</v>
          </cell>
          <cell r="FN1192">
            <v>0</v>
          </cell>
          <cell r="FO1192">
            <v>0</v>
          </cell>
          <cell r="FP1192">
            <v>0</v>
          </cell>
          <cell r="FQ1192">
            <v>0</v>
          </cell>
          <cell r="FR1192">
            <v>0</v>
          </cell>
          <cell r="FS1192">
            <v>0</v>
          </cell>
          <cell r="FT1192">
            <v>0</v>
          </cell>
          <cell r="FU1192">
            <v>0</v>
          </cell>
          <cell r="FV1192">
            <v>0</v>
          </cell>
          <cell r="FW1192">
            <v>0</v>
          </cell>
          <cell r="FX1192">
            <v>0</v>
          </cell>
          <cell r="FY1192">
            <v>0</v>
          </cell>
          <cell r="FZ1192">
            <v>0</v>
          </cell>
          <cell r="GA1192">
            <v>0</v>
          </cell>
          <cell r="GB1192">
            <v>0</v>
          </cell>
          <cell r="GC1192">
            <v>0</v>
          </cell>
          <cell r="GD1192">
            <v>0</v>
          </cell>
          <cell r="GE1192">
            <v>0</v>
          </cell>
          <cell r="GF1192">
            <v>0</v>
          </cell>
          <cell r="GG1192">
            <v>0</v>
          </cell>
          <cell r="GH1192">
            <v>0</v>
          </cell>
          <cell r="GI1192">
            <v>0</v>
          </cell>
          <cell r="GJ1192">
            <v>0</v>
          </cell>
          <cell r="GK1192">
            <v>0</v>
          </cell>
          <cell r="GL1192">
            <v>0</v>
          </cell>
          <cell r="GM1192">
            <v>0</v>
          </cell>
          <cell r="GN1192">
            <v>0</v>
          </cell>
          <cell r="GO1192">
            <v>0</v>
          </cell>
          <cell r="GP1192">
            <v>0</v>
          </cell>
          <cell r="GQ1192">
            <v>0</v>
          </cell>
          <cell r="GR1192">
            <v>0</v>
          </cell>
          <cell r="GS1192">
            <v>0</v>
          </cell>
          <cell r="GT1192">
            <v>0</v>
          </cell>
          <cell r="GU1192">
            <v>0</v>
          </cell>
          <cell r="GV1192">
            <v>0</v>
          </cell>
          <cell r="GW1192">
            <v>0</v>
          </cell>
          <cell r="GX1192">
            <v>0</v>
          </cell>
          <cell r="GY1192">
            <v>0</v>
          </cell>
          <cell r="GZ1192">
            <v>0</v>
          </cell>
          <cell r="HA1192">
            <v>0</v>
          </cell>
          <cell r="HB1192">
            <v>0</v>
          </cell>
          <cell r="HC1192">
            <v>0</v>
          </cell>
          <cell r="HD1192">
            <v>0</v>
          </cell>
          <cell r="HE1192">
            <v>0</v>
          </cell>
          <cell r="HF1192">
            <v>0</v>
          </cell>
          <cell r="HG1192">
            <v>0</v>
          </cell>
          <cell r="HH1192">
            <v>0</v>
          </cell>
          <cell r="HI1192">
            <v>0</v>
          </cell>
          <cell r="HJ1192">
            <v>0</v>
          </cell>
          <cell r="HK1192">
            <v>0</v>
          </cell>
          <cell r="HL1192">
            <v>0</v>
          </cell>
          <cell r="HM1192">
            <v>0</v>
          </cell>
          <cell r="HN1192">
            <v>0</v>
          </cell>
          <cell r="HO1192">
            <v>0</v>
          </cell>
          <cell r="HP1192">
            <v>0</v>
          </cell>
          <cell r="HQ1192">
            <v>0</v>
          </cell>
          <cell r="HR1192">
            <v>0</v>
          </cell>
          <cell r="HS1192">
            <v>0</v>
          </cell>
          <cell r="HT1192">
            <v>0</v>
          </cell>
          <cell r="HU1192">
            <v>0</v>
          </cell>
          <cell r="HV1192">
            <v>0</v>
          </cell>
          <cell r="HW1192">
            <v>0</v>
          </cell>
          <cell r="HX1192">
            <v>0</v>
          </cell>
          <cell r="HY1192">
            <v>0</v>
          </cell>
          <cell r="HZ1192">
            <v>0</v>
          </cell>
          <cell r="IA1192">
            <v>0</v>
          </cell>
          <cell r="IB1192">
            <v>0</v>
          </cell>
          <cell r="IC1192">
            <v>0</v>
          </cell>
          <cell r="ID1192">
            <v>0</v>
          </cell>
          <cell r="IE1192">
            <v>0</v>
          </cell>
          <cell r="IF1192">
            <v>0</v>
          </cell>
          <cell r="IG1192">
            <v>0</v>
          </cell>
          <cell r="IH1192">
            <v>0</v>
          </cell>
          <cell r="II1192">
            <v>0</v>
          </cell>
          <cell r="IJ1192">
            <v>0</v>
          </cell>
          <cell r="IK1192">
            <v>0</v>
          </cell>
          <cell r="IL1192">
            <v>0</v>
          </cell>
          <cell r="IM1192">
            <v>0</v>
          </cell>
          <cell r="IN1192">
            <v>0</v>
          </cell>
          <cell r="IO1192">
            <v>0</v>
          </cell>
          <cell r="IP1192">
            <v>0</v>
          </cell>
          <cell r="IQ1192">
            <v>0</v>
          </cell>
          <cell r="IR1192">
            <v>0</v>
          </cell>
          <cell r="IS1192">
            <v>0</v>
          </cell>
          <cell r="IT1192">
            <v>0</v>
          </cell>
          <cell r="IU1192">
            <v>0</v>
          </cell>
          <cell r="IV1192">
            <v>0</v>
          </cell>
          <cell r="IW1192">
            <v>0</v>
          </cell>
          <cell r="IX1192">
            <v>0</v>
          </cell>
          <cell r="IY1192">
            <v>0</v>
          </cell>
          <cell r="IZ1192">
            <v>0</v>
          </cell>
          <cell r="JA1192">
            <v>0</v>
          </cell>
          <cell r="JB1192">
            <v>0</v>
          </cell>
          <cell r="JC1192">
            <v>0</v>
          </cell>
          <cell r="JD1192">
            <v>0</v>
          </cell>
          <cell r="JE1192">
            <v>0</v>
          </cell>
        </row>
        <row r="1193">
          <cell r="D1193" t="str">
            <v>CL_.EX.UTS._.___.Hunter 2</v>
          </cell>
          <cell r="F1193">
            <v>276.97349364998809</v>
          </cell>
          <cell r="G1193">
            <v>-141.25375179000548</v>
          </cell>
          <cell r="H1193">
            <v>-638.62153828999726</v>
          </cell>
          <cell r="I1193">
            <v>1411.6685241300002</v>
          </cell>
          <cell r="J1193">
            <v>86.469613880020916</v>
          </cell>
          <cell r="K1193">
            <v>228.56345416001568</v>
          </cell>
          <cell r="L1193">
            <v>-88.611331690015504</v>
          </cell>
          <cell r="M1193">
            <v>46.252359100006288</v>
          </cell>
          <cell r="N1193">
            <v>429.40859104000265</v>
          </cell>
          <cell r="O1193">
            <v>-556.29431933999876</v>
          </cell>
          <cell r="P1193">
            <v>214.4811869400146</v>
          </cell>
          <cell r="Q1193">
            <v>22.596142009977484</v>
          </cell>
          <cell r="R1193">
            <v>3492.6756038998719</v>
          </cell>
          <cell r="S1193">
            <v>28.251628929996514</v>
          </cell>
          <cell r="T1193">
            <v>15.754014289996121</v>
          </cell>
          <cell r="U1193">
            <v>-121.1129611699871</v>
          </cell>
          <cell r="V1193">
            <v>56.021593819998088</v>
          </cell>
          <cell r="W1193">
            <v>-43.132958310015965</v>
          </cell>
          <cell r="X1193">
            <v>2272.9785633499923</v>
          </cell>
          <cell r="Y1193">
            <v>98.455978919955669</v>
          </cell>
          <cell r="Z1193">
            <v>346.24671174003743</v>
          </cell>
          <cell r="AA1193">
            <v>867.67108284002461</v>
          </cell>
          <cell r="AB1193">
            <v>-143.05400730000838</v>
          </cell>
          <cell r="AC1193">
            <v>100.03999446998932</v>
          </cell>
          <cell r="AD1193">
            <v>14.555962320009712</v>
          </cell>
          <cell r="AE1193">
            <v>195.99551560007967</v>
          </cell>
          <cell r="AF1193">
            <v>-11.912679869987187</v>
          </cell>
          <cell r="AG1193">
            <v>-88.59159088000888</v>
          </cell>
          <cell r="AH1193">
            <v>263.27171778999036</v>
          </cell>
          <cell r="AI1193">
            <v>189.08539938999456</v>
          </cell>
          <cell r="AJ1193">
            <v>112.34059932000673</v>
          </cell>
          <cell r="AK1193">
            <v>68.041008660002262</v>
          </cell>
          <cell r="AL1193">
            <v>-28.947044480009936</v>
          </cell>
          <cell r="AM1193">
            <v>353.89401431998704</v>
          </cell>
          <cell r="AN1193">
            <v>-661.44685242002015</v>
          </cell>
          <cell r="AO1193">
            <v>91.153947090002475</v>
          </cell>
          <cell r="AP1193">
            <v>-86.504348460002802</v>
          </cell>
          <cell r="AQ1193">
            <v>-4.3886548600276001</v>
          </cell>
          <cell r="AR1193">
            <v>2544.6414841702208</v>
          </cell>
          <cell r="AS1193">
            <v>-211.9149674600194</v>
          </cell>
          <cell r="AT1193">
            <v>-9.1717007400002331</v>
          </cell>
          <cell r="AU1193">
            <v>-191.96332008000172</v>
          </cell>
          <cell r="AV1193">
            <v>52.851856980007142</v>
          </cell>
          <cell r="AW1193">
            <v>2129.2850051900168</v>
          </cell>
          <cell r="AX1193">
            <v>10.935777619990404</v>
          </cell>
          <cell r="AY1193">
            <v>14.674646439991193</v>
          </cell>
          <cell r="AZ1193">
            <v>23.478423399996245</v>
          </cell>
          <cell r="BA1193">
            <v>-140.28774513000099</v>
          </cell>
          <cell r="BB1193">
            <v>889.16248763000476</v>
          </cell>
          <cell r="BC1193">
            <v>-122.18634469996323</v>
          </cell>
          <cell r="BD1193">
            <v>99.77736502001062</v>
          </cell>
          <cell r="BE1193">
            <v>-402.9944237601012</v>
          </cell>
          <cell r="BF1193">
            <v>-49.714304620021721</v>
          </cell>
          <cell r="BG1193">
            <v>-275.72190868997131</v>
          </cell>
          <cell r="BH1193">
            <v>269.47898463001184</v>
          </cell>
          <cell r="BI1193">
            <v>-287.67535352002596</v>
          </cell>
          <cell r="BJ1193">
            <v>98.642312889976893</v>
          </cell>
          <cell r="BK1193">
            <v>-171.96182177998708</v>
          </cell>
          <cell r="BL1193">
            <v>480.06078750995221</v>
          </cell>
          <cell r="BM1193">
            <v>-48.121531960030552</v>
          </cell>
          <cell r="BN1193">
            <v>-8.1767877700040117</v>
          </cell>
          <cell r="BO1193">
            <v>-329.33332150001661</v>
          </cell>
          <cell r="BP1193">
            <v>19.16365310997935</v>
          </cell>
          <cell r="BQ1193">
            <v>-99.635132060007891</v>
          </cell>
          <cell r="BR1193">
            <v>-868.41416534036398</v>
          </cell>
          <cell r="BS1193">
            <v>-8.787724010006059</v>
          </cell>
          <cell r="BT1193">
            <v>-46.07731069001602</v>
          </cell>
          <cell r="BU1193">
            <v>107.21624213000177</v>
          </cell>
          <cell r="BV1193">
            <v>-84.367154480001773</v>
          </cell>
          <cell r="BW1193">
            <v>-789.36674583998683</v>
          </cell>
          <cell r="BX1193">
            <v>-559.39323507000518</v>
          </cell>
          <cell r="BY1193">
            <v>-9.3105826200044248</v>
          </cell>
          <cell r="BZ1193">
            <v>188.9492958500341</v>
          </cell>
          <cell r="CA1193">
            <v>408.84100068997941</v>
          </cell>
          <cell r="CB1193">
            <v>-21.84513768000761</v>
          </cell>
          <cell r="CC1193">
            <v>-3.3812585500272689</v>
          </cell>
          <cell r="CD1193">
            <v>-50.89155507000396</v>
          </cell>
          <cell r="CE1193">
            <v>-205.85443699010648</v>
          </cell>
          <cell r="CF1193">
            <v>19.615779880012269</v>
          </cell>
          <cell r="CG1193">
            <v>440.65461664997565</v>
          </cell>
          <cell r="CH1193">
            <v>51.617579740006477</v>
          </cell>
          <cell r="CI1193">
            <v>-505.1454211399905</v>
          </cell>
          <cell r="CJ1193">
            <v>-384.25703458000498</v>
          </cell>
          <cell r="CK1193">
            <v>171.11856021999847</v>
          </cell>
          <cell r="CL1193">
            <v>-60.613752670004033</v>
          </cell>
          <cell r="CM1193">
            <v>351.64845798996976</v>
          </cell>
          <cell r="CN1193">
            <v>246.62562725998578</v>
          </cell>
          <cell r="CO1193">
            <v>278.60042426001019</v>
          </cell>
          <cell r="CP1193">
            <v>-938.35693888002425</v>
          </cell>
          <cell r="CQ1193">
            <v>122.63766428001691</v>
          </cell>
          <cell r="CR1193">
            <v>-465.1439676200971</v>
          </cell>
          <cell r="CS1193">
            <v>-198.4151806999871</v>
          </cell>
          <cell r="CT1193">
            <v>-95.540615500009153</v>
          </cell>
          <cell r="CU1193">
            <v>-1787.2428559699911</v>
          </cell>
          <cell r="CV1193">
            <v>-950.36317296999914</v>
          </cell>
          <cell r="CW1193">
            <v>1399.9578324300091</v>
          </cell>
          <cell r="CX1193">
            <v>-113.97577710998303</v>
          </cell>
          <cell r="CY1193">
            <v>-150.21667504997458</v>
          </cell>
          <cell r="CZ1193">
            <v>11.262972699914826</v>
          </cell>
          <cell r="DA1193">
            <v>1716.2991492800065</v>
          </cell>
          <cell r="DB1193">
            <v>-160.47971107001649</v>
          </cell>
          <cell r="DC1193">
            <v>-93.658479009987786</v>
          </cell>
          <cell r="DD1193">
            <v>-42.77145465000649</v>
          </cell>
          <cell r="DE1193">
            <v>-653.11962782009505</v>
          </cell>
          <cell r="DF1193">
            <v>-167.48390828998527</v>
          </cell>
          <cell r="DG1193">
            <v>185.58658464002656</v>
          </cell>
          <cell r="DH1193">
            <v>0.28094182000495493</v>
          </cell>
          <cell r="DI1193">
            <v>-1009.6985307899886</v>
          </cell>
          <cell r="DJ1193">
            <v>148.73299151999527</v>
          </cell>
          <cell r="DK1193">
            <v>47.089554579986725</v>
          </cell>
          <cell r="DL1193">
            <v>206.76528366998537</v>
          </cell>
          <cell r="DM1193">
            <v>-527.06587811000645</v>
          </cell>
          <cell r="DN1193">
            <v>-635.69738906997372</v>
          </cell>
          <cell r="DO1193">
            <v>422.74679701999412</v>
          </cell>
          <cell r="DP1193">
            <v>279.16539683999144</v>
          </cell>
          <cell r="DQ1193">
            <v>396.45852834999096</v>
          </cell>
          <cell r="DR1193">
            <v>2268.0262685599737</v>
          </cell>
          <cell r="DS1193">
            <v>336.30669774999842</v>
          </cell>
          <cell r="DT1193">
            <v>346.106511830003</v>
          </cell>
          <cell r="DU1193">
            <v>124.72080599000037</v>
          </cell>
          <cell r="DV1193">
            <v>72.780188639997505</v>
          </cell>
          <cell r="DW1193">
            <v>745.38025590998586</v>
          </cell>
          <cell r="DX1193">
            <v>108.33840743996552</v>
          </cell>
          <cell r="DY1193">
            <v>442.88101576000918</v>
          </cell>
          <cell r="DZ1193">
            <v>496.40297289995942</v>
          </cell>
          <cell r="EA1193">
            <v>-230.11642596000456</v>
          </cell>
          <cell r="EB1193">
            <v>-186.56842851999681</v>
          </cell>
          <cell r="EC1193">
            <v>-8.6566932300047483</v>
          </cell>
          <cell r="ED1193">
            <v>20.450960050016874</v>
          </cell>
          <cell r="EE1193">
            <v>-184.29297206015326</v>
          </cell>
          <cell r="EF1193">
            <v>0</v>
          </cell>
          <cell r="EG1193">
            <v>30.828136219992302</v>
          </cell>
          <cell r="EH1193">
            <v>-475.33903260999068</v>
          </cell>
          <cell r="EI1193">
            <v>6.3122967600065749</v>
          </cell>
          <cell r="EJ1193">
            <v>61.701440359989647</v>
          </cell>
          <cell r="EK1193">
            <v>-102.87887445001979</v>
          </cell>
          <cell r="EL1193">
            <v>746.761576699937</v>
          </cell>
          <cell r="EM1193">
            <v>31.211030600010417</v>
          </cell>
          <cell r="EN1193">
            <v>-51.483422779972898</v>
          </cell>
          <cell r="EO1193">
            <v>-404.26947260000452</v>
          </cell>
          <cell r="EP1193">
            <v>7.5474454799841624</v>
          </cell>
          <cell r="EQ1193">
            <v>-34.68409574002726</v>
          </cell>
          <cell r="ER1193">
            <v>-2101.5292108701542</v>
          </cell>
          <cell r="ES1193">
            <v>1.0011717677116394E-8</v>
          </cell>
          <cell r="ET1193">
            <v>0.89839195999957155</v>
          </cell>
          <cell r="EU1193">
            <v>-165.0475728399615</v>
          </cell>
          <cell r="EV1193">
            <v>111.55084362001799</v>
          </cell>
          <cell r="EW1193">
            <v>-615.88831158999528</v>
          </cell>
          <cell r="EX1193">
            <v>-1506.8814408999897</v>
          </cell>
          <cell r="EY1193">
            <v>272.9484201099549</v>
          </cell>
          <cell r="EZ1193">
            <v>-140.07369720004499</v>
          </cell>
          <cell r="FA1193">
            <v>66.81727247001254</v>
          </cell>
          <cell r="FB1193">
            <v>-9.1846921099786414</v>
          </cell>
          <cell r="FC1193">
            <v>-16.802643410002929</v>
          </cell>
          <cell r="FD1193">
            <v>-99.865780990017811</v>
          </cell>
          <cell r="FE1193">
            <v>-577.19597845035605</v>
          </cell>
          <cell r="FF1193">
            <v>-103.3921124299959</v>
          </cell>
          <cell r="FG1193">
            <v>348.17150492001383</v>
          </cell>
          <cell r="FH1193">
            <v>-24.689685470017139</v>
          </cell>
          <cell r="FI1193">
            <v>-51.13000152001041</v>
          </cell>
          <cell r="FJ1193">
            <v>-76.071509519999381</v>
          </cell>
          <cell r="FK1193">
            <v>383.38349922998168</v>
          </cell>
          <cell r="FL1193">
            <v>-27.02477494001505</v>
          </cell>
          <cell r="FM1193">
            <v>6.1498094099806622</v>
          </cell>
          <cell r="FN1193">
            <v>206.09151261996885</v>
          </cell>
          <cell r="FO1193">
            <v>-1000.6082331999933</v>
          </cell>
          <cell r="FP1193">
            <v>-218.89213472005213</v>
          </cell>
          <cell r="FQ1193">
            <v>-19.183852829999523</v>
          </cell>
          <cell r="FR1193">
            <v>-319.5853072500322</v>
          </cell>
          <cell r="FS1193">
            <v>-31.06462910999835</v>
          </cell>
          <cell r="FT1193">
            <v>-75.790310330005013</v>
          </cell>
          <cell r="FU1193">
            <v>-250.40611592000641</v>
          </cell>
          <cell r="FV1193">
            <v>-2.1328894100006437</v>
          </cell>
          <cell r="FW1193">
            <v>-455.02968220000912</v>
          </cell>
          <cell r="FX1193">
            <v>245.73594819000573</v>
          </cell>
          <cell r="FY1193">
            <v>-479.31746934002149</v>
          </cell>
          <cell r="FZ1193">
            <v>12.780522069981089</v>
          </cell>
          <cell r="GA1193">
            <v>526.89001393999206</v>
          </cell>
          <cell r="GB1193">
            <v>78.221603119993233</v>
          </cell>
          <cell r="GC1193">
            <v>96.836859839997487</v>
          </cell>
          <cell r="GD1193">
            <v>13.690841900010128</v>
          </cell>
          <cell r="GE1193">
            <v>1932.8208320501726</v>
          </cell>
          <cell r="GF1193">
            <v>-118.00436942001397</v>
          </cell>
          <cell r="GG1193">
            <v>0</v>
          </cell>
          <cell r="GH1193">
            <v>339.14565302003757</v>
          </cell>
          <cell r="GI1193">
            <v>147.70588430001226</v>
          </cell>
          <cell r="GJ1193">
            <v>158.18997743999353</v>
          </cell>
          <cell r="GK1193">
            <v>346.67348360997858</v>
          </cell>
          <cell r="GL1193">
            <v>-393.83363507001195</v>
          </cell>
          <cell r="GM1193">
            <v>21.484007610037224</v>
          </cell>
          <cell r="GN1193">
            <v>201.05673305995879</v>
          </cell>
          <cell r="GO1193">
            <v>1236.1107168700255</v>
          </cell>
          <cell r="GP1193">
            <v>-0.72885438002413139</v>
          </cell>
          <cell r="GQ1193">
            <v>-4.9787649899953976</v>
          </cell>
          <cell r="GR1193">
            <v>-22.373947799671441</v>
          </cell>
          <cell r="GS1193">
            <v>187.79877095999836</v>
          </cell>
          <cell r="GT1193">
            <v>-3.0693966699764132</v>
          </cell>
          <cell r="GU1193">
            <v>32.89732320998155</v>
          </cell>
          <cell r="GV1193">
            <v>11.088864070014097</v>
          </cell>
          <cell r="GW1193">
            <v>-565.09054189000744</v>
          </cell>
          <cell r="GX1193">
            <v>-300.85983835000661</v>
          </cell>
          <cell r="GY1193">
            <v>-62.702145310031483</v>
          </cell>
          <cell r="GZ1193">
            <v>-1.7615087599842809</v>
          </cell>
          <cell r="HA1193">
            <v>660.75909500999842</v>
          </cell>
          <cell r="HB1193">
            <v>-44.410321859963005</v>
          </cell>
          <cell r="HC1193">
            <v>-5.6506166099570692</v>
          </cell>
          <cell r="HD1193">
            <v>68.626368400000501</v>
          </cell>
          <cell r="HE1193">
            <v>-1761.569359210087</v>
          </cell>
          <cell r="HF1193">
            <v>107.7520015600021</v>
          </cell>
          <cell r="HG1193">
            <v>470.62873911997303</v>
          </cell>
          <cell r="HH1193">
            <v>-2068.9995674899983</v>
          </cell>
          <cell r="HI1193">
            <v>556.17460900000879</v>
          </cell>
          <cell r="HJ1193">
            <v>-101.22266872001637</v>
          </cell>
          <cell r="HK1193">
            <v>20.293002619990148</v>
          </cell>
          <cell r="HL1193">
            <v>-53.553043330000946</v>
          </cell>
          <cell r="HM1193">
            <v>7.019604650005931</v>
          </cell>
          <cell r="HN1193">
            <v>-679.05772633000743</v>
          </cell>
          <cell r="HO1193">
            <v>-13.361596720002126</v>
          </cell>
          <cell r="HP1193">
            <v>-0.75198048001038842</v>
          </cell>
          <cell r="HQ1193">
            <v>-6.4907330900023226</v>
          </cell>
          <cell r="HR1193">
            <v>2844.9105344098061</v>
          </cell>
          <cell r="HS1193">
            <v>-313.61561892002646</v>
          </cell>
          <cell r="HT1193">
            <v>-162.31616759000462</v>
          </cell>
          <cell r="HU1193">
            <v>-45.042161530000158</v>
          </cell>
          <cell r="HV1193">
            <v>757.06787806000648</v>
          </cell>
          <cell r="HW1193">
            <v>1354.0541969500046</v>
          </cell>
          <cell r="HX1193">
            <v>215.88161420998222</v>
          </cell>
          <cell r="HY1193">
            <v>168.49023422997561</v>
          </cell>
          <cell r="HZ1193">
            <v>-26.339619740028866</v>
          </cell>
          <cell r="IA1193">
            <v>691.46755201001361</v>
          </cell>
          <cell r="IB1193">
            <v>-29.837020689985366</v>
          </cell>
          <cell r="IC1193">
            <v>245.36714033002499</v>
          </cell>
          <cell r="ID1193">
            <v>-10.267492909973953</v>
          </cell>
          <cell r="IE1193">
            <v>20.967247640248388</v>
          </cell>
          <cell r="IF1193">
            <v>-45.215807589993346</v>
          </cell>
          <cell r="IG1193">
            <v>223.82969750001212</v>
          </cell>
          <cell r="IH1193">
            <v>205.49880369000311</v>
          </cell>
          <cell r="II1193">
            <v>300.60185456002364</v>
          </cell>
          <cell r="IJ1193">
            <v>265.33240636001574</v>
          </cell>
          <cell r="IK1193">
            <v>-239.83601118998195</v>
          </cell>
          <cell r="IL1193">
            <v>-358.06302750998293</v>
          </cell>
          <cell r="IM1193">
            <v>-218.54765501001384</v>
          </cell>
          <cell r="IN1193">
            <v>72.197155629997724</v>
          </cell>
          <cell r="IO1193">
            <v>255.93951864000701</v>
          </cell>
          <cell r="IP1193">
            <v>-385.27503965000506</v>
          </cell>
          <cell r="IQ1193">
            <v>-55.494647790008457</v>
          </cell>
          <cell r="IR1193">
            <v>-646.54117306973785</v>
          </cell>
          <cell r="IS1193">
            <v>178.87030907002918</v>
          </cell>
          <cell r="IT1193">
            <v>264.02223673000117</v>
          </cell>
          <cell r="IU1193">
            <v>0.93124428001465276</v>
          </cell>
          <cell r="IV1193">
            <v>-466.72020908998093</v>
          </cell>
          <cell r="IW1193">
            <v>262.98218436002207</v>
          </cell>
          <cell r="IX1193">
            <v>-178.07624465998379</v>
          </cell>
          <cell r="IY1193">
            <v>-825.67540452000685</v>
          </cell>
          <cell r="IZ1193">
            <v>-138.0554363100091</v>
          </cell>
          <cell r="JA1193">
            <v>142.90965824002342</v>
          </cell>
          <cell r="JB1193">
            <v>-2.0474228700186359</v>
          </cell>
          <cell r="JC1193">
            <v>128.93819740004255</v>
          </cell>
          <cell r="JD1193">
            <v>-14.620285699988017</v>
          </cell>
          <cell r="JE1193">
            <v>0</v>
          </cell>
        </row>
        <row r="1194">
          <cell r="D1194" t="str">
            <v>CL_.EX.UTS._.___.Hunter 2 GCV</v>
          </cell>
          <cell r="F1194">
            <v>7.9200000000000159E-2</v>
          </cell>
          <cell r="G1194">
            <v>-0.11200000000000188</v>
          </cell>
          <cell r="H1194">
            <v>1.8793090000006174E-2</v>
          </cell>
          <cell r="I1194">
            <v>-0.40437442999999718</v>
          </cell>
          <cell r="J1194">
            <v>-1.947405940000003</v>
          </cell>
          <cell r="K1194">
            <v>4.7772244399999977</v>
          </cell>
          <cell r="L1194">
            <v>0.23887013999998885</v>
          </cell>
          <cell r="M1194">
            <v>8.3200000000019259E-2</v>
          </cell>
          <cell r="N1194">
            <v>0.2503554499999936</v>
          </cell>
          <cell r="O1194">
            <v>0.99421008000000199</v>
          </cell>
          <cell r="P1194">
            <v>-1.1199999999995214E-2</v>
          </cell>
          <cell r="Q1194">
            <v>1.4400000000001967E-2</v>
          </cell>
          <cell r="R1194">
            <v>1.1798009900001034</v>
          </cell>
          <cell r="S1194">
            <v>-2.1599999999999397E-2</v>
          </cell>
          <cell r="T1194">
            <v>-8.3199999999997942E-2</v>
          </cell>
          <cell r="U1194">
            <v>-0.60890715000000029</v>
          </cell>
          <cell r="V1194">
            <v>0.76085143999999616</v>
          </cell>
          <cell r="W1194">
            <v>8.9345399999992026E-2</v>
          </cell>
          <cell r="X1194">
            <v>1.0815793700000036</v>
          </cell>
          <cell r="Y1194">
            <v>-0.24682590999999832</v>
          </cell>
          <cell r="Z1194">
            <v>-1.410353299999997</v>
          </cell>
          <cell r="AA1194">
            <v>2.4132381600000059</v>
          </cell>
          <cell r="AB1194">
            <v>-0.54112702000000468</v>
          </cell>
          <cell r="AC1194">
            <v>-0.26760000000000872</v>
          </cell>
          <cell r="AD1194">
            <v>1.4400000000001967E-2</v>
          </cell>
          <cell r="AE1194">
            <v>5.4535055200000215</v>
          </cell>
          <cell r="AF1194">
            <v>0</v>
          </cell>
          <cell r="AG1194">
            <v>-4.5200000000001239E-2</v>
          </cell>
          <cell r="AH1194">
            <v>5.668405069999995</v>
          </cell>
          <cell r="AI1194">
            <v>-0.64572685000000085</v>
          </cell>
          <cell r="AJ1194">
            <v>0.10760000000000147</v>
          </cell>
          <cell r="AK1194">
            <v>0</v>
          </cell>
          <cell r="AL1194">
            <v>-2.2691977199999798</v>
          </cell>
          <cell r="AM1194">
            <v>7.4000000000012278E-2</v>
          </cell>
          <cell r="AN1194">
            <v>0.32798694999999611</v>
          </cell>
          <cell r="AO1194">
            <v>2.2808380700000015</v>
          </cell>
          <cell r="AP1194">
            <v>-4.5200000000008345E-2</v>
          </cell>
          <cell r="AQ1194">
            <v>0</v>
          </cell>
          <cell r="AR1194">
            <v>-4.0416590600000291</v>
          </cell>
          <cell r="AS1194">
            <v>0</v>
          </cell>
          <cell r="AT1194">
            <v>4.6399999999998442E-2</v>
          </cell>
          <cell r="AU1194">
            <v>1.9796000000000014</v>
          </cell>
          <cell r="AV1194">
            <v>-6.0000000000002274E-3</v>
          </cell>
          <cell r="AW1194">
            <v>-7.0106603300000074</v>
          </cell>
          <cell r="AX1194">
            <v>9.6276930000001926E-2</v>
          </cell>
          <cell r="AY1194">
            <v>1.3093113400000078</v>
          </cell>
          <cell r="AZ1194">
            <v>-0.10799999999998988</v>
          </cell>
          <cell r="BA1194">
            <v>-0.18776571000000075</v>
          </cell>
          <cell r="BB1194">
            <v>0.24597871000000282</v>
          </cell>
          <cell r="BC1194">
            <v>-0.57560000000000144</v>
          </cell>
          <cell r="BD1194">
            <v>0.1687999999999974</v>
          </cell>
          <cell r="BE1194">
            <v>-1.4065477999999985</v>
          </cell>
          <cell r="BF1194">
            <v>-5.0881599999996752E-2</v>
          </cell>
          <cell r="BG1194">
            <v>-0.20680000000000121</v>
          </cell>
          <cell r="BH1194">
            <v>1.5783625699999995</v>
          </cell>
          <cell r="BI1194">
            <v>-0.80284394000001669</v>
          </cell>
          <cell r="BJ1194">
            <v>-0.89842669000000086</v>
          </cell>
          <cell r="BK1194">
            <v>-5.1806150099999968</v>
          </cell>
          <cell r="BL1194">
            <v>2.2366568700000045</v>
          </cell>
          <cell r="BM1194">
            <v>-9.6800000000001774E-2</v>
          </cell>
          <cell r="BN1194">
            <v>-5.7600000000007867E-2</v>
          </cell>
          <cell r="BO1194">
            <v>2.0448000000000022</v>
          </cell>
          <cell r="BP1194">
            <v>4.9199999999999022E-2</v>
          </cell>
          <cell r="BQ1194">
            <v>-2.1600000000020714E-2</v>
          </cell>
          <cell r="BR1194">
            <v>0</v>
          </cell>
          <cell r="BS1194">
            <v>0</v>
          </cell>
          <cell r="BT1194">
            <v>0</v>
          </cell>
          <cell r="BU1194">
            <v>0</v>
          </cell>
          <cell r="BV1194">
            <v>0</v>
          </cell>
          <cell r="BW1194">
            <v>0</v>
          </cell>
          <cell r="BX1194">
            <v>0</v>
          </cell>
          <cell r="BY1194">
            <v>0</v>
          </cell>
          <cell r="BZ1194">
            <v>0</v>
          </cell>
          <cell r="CA1194">
            <v>0</v>
          </cell>
          <cell r="CB1194">
            <v>0</v>
          </cell>
          <cell r="CC1194">
            <v>0</v>
          </cell>
          <cell r="CD1194">
            <v>0</v>
          </cell>
          <cell r="CE1194">
            <v>0</v>
          </cell>
          <cell r="CF1194">
            <v>0</v>
          </cell>
          <cell r="CG1194">
            <v>0</v>
          </cell>
          <cell r="CH1194">
            <v>0</v>
          </cell>
          <cell r="CI1194">
            <v>0</v>
          </cell>
          <cell r="CJ1194">
            <v>0</v>
          </cell>
          <cell r="CK1194">
            <v>0</v>
          </cell>
          <cell r="CL1194">
            <v>0</v>
          </cell>
          <cell r="CM1194">
            <v>0</v>
          </cell>
          <cell r="CN1194">
            <v>0</v>
          </cell>
          <cell r="CO1194">
            <v>0</v>
          </cell>
          <cell r="CP1194">
            <v>0</v>
          </cell>
          <cell r="CQ1194">
            <v>0</v>
          </cell>
          <cell r="CR1194">
            <v>0</v>
          </cell>
          <cell r="CS1194">
            <v>0</v>
          </cell>
          <cell r="CT1194">
            <v>0</v>
          </cell>
          <cell r="CU1194">
            <v>0</v>
          </cell>
          <cell r="CV1194">
            <v>0</v>
          </cell>
          <cell r="CW1194">
            <v>0</v>
          </cell>
          <cell r="CX1194">
            <v>0</v>
          </cell>
          <cell r="CY1194">
            <v>0</v>
          </cell>
          <cell r="CZ1194">
            <v>0</v>
          </cell>
          <cell r="DA1194">
            <v>0</v>
          </cell>
          <cell r="DB1194">
            <v>0</v>
          </cell>
          <cell r="DC1194">
            <v>0</v>
          </cell>
          <cell r="DD1194">
            <v>0</v>
          </cell>
          <cell r="DE1194">
            <v>0</v>
          </cell>
          <cell r="DF1194">
            <v>0</v>
          </cell>
          <cell r="DG1194">
            <v>0</v>
          </cell>
          <cell r="DH1194">
            <v>0</v>
          </cell>
          <cell r="DI1194">
            <v>0</v>
          </cell>
          <cell r="DJ1194">
            <v>0</v>
          </cell>
          <cell r="DK1194">
            <v>0</v>
          </cell>
          <cell r="DL1194">
            <v>0</v>
          </cell>
          <cell r="DM1194">
            <v>0</v>
          </cell>
          <cell r="DN1194">
            <v>0</v>
          </cell>
          <cell r="DO1194">
            <v>0</v>
          </cell>
          <cell r="DP1194">
            <v>0</v>
          </cell>
          <cell r="DQ1194">
            <v>0</v>
          </cell>
          <cell r="DR1194">
            <v>0</v>
          </cell>
          <cell r="DS1194">
            <v>0</v>
          </cell>
          <cell r="DT1194">
            <v>0</v>
          </cell>
          <cell r="DU1194">
            <v>0</v>
          </cell>
          <cell r="DV1194">
            <v>0</v>
          </cell>
          <cell r="DW1194">
            <v>0</v>
          </cell>
          <cell r="DX1194">
            <v>0</v>
          </cell>
          <cell r="DY1194">
            <v>0</v>
          </cell>
          <cell r="DZ1194">
            <v>0</v>
          </cell>
          <cell r="EA1194">
            <v>0</v>
          </cell>
          <cell r="EB1194">
            <v>0</v>
          </cell>
          <cell r="EC1194">
            <v>0</v>
          </cell>
          <cell r="ED1194">
            <v>0</v>
          </cell>
          <cell r="EE1194">
            <v>0</v>
          </cell>
          <cell r="EF1194">
            <v>0</v>
          </cell>
          <cell r="EG1194">
            <v>0</v>
          </cell>
          <cell r="EH1194">
            <v>0</v>
          </cell>
          <cell r="EI1194">
            <v>0</v>
          </cell>
          <cell r="EJ1194">
            <v>0</v>
          </cell>
          <cell r="EK1194">
            <v>0</v>
          </cell>
          <cell r="EL1194">
            <v>0</v>
          </cell>
          <cell r="EM1194">
            <v>0</v>
          </cell>
          <cell r="EN1194">
            <v>0</v>
          </cell>
          <cell r="EO1194">
            <v>0</v>
          </cell>
          <cell r="EP1194">
            <v>0</v>
          </cell>
          <cell r="EQ1194">
            <v>0</v>
          </cell>
          <cell r="ER1194">
            <v>0</v>
          </cell>
          <cell r="ES1194">
            <v>0</v>
          </cell>
          <cell r="ET1194">
            <v>0</v>
          </cell>
          <cell r="EU1194">
            <v>0</v>
          </cell>
          <cell r="EV1194">
            <v>0</v>
          </cell>
          <cell r="EW1194">
            <v>0</v>
          </cell>
          <cell r="EX1194">
            <v>0</v>
          </cell>
          <cell r="EY1194">
            <v>0</v>
          </cell>
          <cell r="EZ1194">
            <v>0</v>
          </cell>
          <cell r="FA1194">
            <v>0</v>
          </cell>
          <cell r="FB1194">
            <v>0</v>
          </cell>
          <cell r="FC1194">
            <v>0</v>
          </cell>
          <cell r="FD1194">
            <v>0</v>
          </cell>
          <cell r="FE1194">
            <v>0</v>
          </cell>
          <cell r="FF1194">
            <v>0</v>
          </cell>
          <cell r="FG1194">
            <v>0</v>
          </cell>
          <cell r="FH1194">
            <v>0</v>
          </cell>
          <cell r="FI1194">
            <v>0</v>
          </cell>
          <cell r="FJ1194">
            <v>0</v>
          </cell>
          <cell r="FK1194">
            <v>0</v>
          </cell>
          <cell r="FL1194">
            <v>0</v>
          </cell>
          <cell r="FM1194">
            <v>0</v>
          </cell>
          <cell r="FN1194">
            <v>0</v>
          </cell>
          <cell r="FO1194">
            <v>0</v>
          </cell>
          <cell r="FP1194">
            <v>0</v>
          </cell>
          <cell r="FQ1194">
            <v>0</v>
          </cell>
          <cell r="FR1194">
            <v>0</v>
          </cell>
          <cell r="FS1194">
            <v>0</v>
          </cell>
          <cell r="FT1194">
            <v>0</v>
          </cell>
          <cell r="FU1194">
            <v>0</v>
          </cell>
          <cell r="FV1194">
            <v>0</v>
          </cell>
          <cell r="FW1194">
            <v>0</v>
          </cell>
          <cell r="FX1194">
            <v>0</v>
          </cell>
          <cell r="FY1194">
            <v>0</v>
          </cell>
          <cell r="FZ1194">
            <v>0</v>
          </cell>
          <cell r="GA1194">
            <v>0</v>
          </cell>
          <cell r="GB1194">
            <v>0</v>
          </cell>
          <cell r="GC1194">
            <v>0</v>
          </cell>
          <cell r="GD1194">
            <v>0</v>
          </cell>
          <cell r="GE1194">
            <v>0</v>
          </cell>
          <cell r="GF1194">
            <v>0</v>
          </cell>
          <cell r="GG1194">
            <v>0</v>
          </cell>
          <cell r="GH1194">
            <v>0</v>
          </cell>
          <cell r="GI1194">
            <v>0</v>
          </cell>
          <cell r="GJ1194">
            <v>0</v>
          </cell>
          <cell r="GK1194">
            <v>0</v>
          </cell>
          <cell r="GL1194">
            <v>0</v>
          </cell>
          <cell r="GM1194">
            <v>0</v>
          </cell>
          <cell r="GN1194">
            <v>0</v>
          </cell>
          <cell r="GO1194">
            <v>0</v>
          </cell>
          <cell r="GP1194">
            <v>0</v>
          </cell>
          <cell r="GQ1194">
            <v>0</v>
          </cell>
          <cell r="GR1194">
            <v>0</v>
          </cell>
          <cell r="GS1194">
            <v>0</v>
          </cell>
          <cell r="GT1194">
            <v>0</v>
          </cell>
          <cell r="GU1194">
            <v>0</v>
          </cell>
          <cell r="GV1194">
            <v>0</v>
          </cell>
          <cell r="GW1194">
            <v>0</v>
          </cell>
          <cell r="GX1194">
            <v>0</v>
          </cell>
          <cell r="GY1194">
            <v>0</v>
          </cell>
          <cell r="GZ1194">
            <v>0</v>
          </cell>
          <cell r="HA1194">
            <v>0</v>
          </cell>
          <cell r="HB1194">
            <v>0</v>
          </cell>
          <cell r="HC1194">
            <v>0</v>
          </cell>
          <cell r="HD1194">
            <v>0</v>
          </cell>
          <cell r="HE1194">
            <v>0</v>
          </cell>
          <cell r="HF1194">
            <v>0</v>
          </cell>
          <cell r="HG1194">
            <v>0</v>
          </cell>
          <cell r="HH1194">
            <v>0</v>
          </cell>
          <cell r="HI1194">
            <v>0</v>
          </cell>
          <cell r="HJ1194">
            <v>0</v>
          </cell>
          <cell r="HK1194">
            <v>0</v>
          </cell>
          <cell r="HL1194">
            <v>0</v>
          </cell>
          <cell r="HM1194">
            <v>0</v>
          </cell>
          <cell r="HN1194">
            <v>0</v>
          </cell>
          <cell r="HO1194">
            <v>0</v>
          </cell>
          <cell r="HP1194">
            <v>0</v>
          </cell>
          <cell r="HQ1194">
            <v>0</v>
          </cell>
          <cell r="HR1194">
            <v>0</v>
          </cell>
          <cell r="HS1194">
            <v>0</v>
          </cell>
          <cell r="HT1194">
            <v>0</v>
          </cell>
          <cell r="HU1194">
            <v>0</v>
          </cell>
          <cell r="HV1194">
            <v>0</v>
          </cell>
          <cell r="HW1194">
            <v>0</v>
          </cell>
          <cell r="HX1194">
            <v>0</v>
          </cell>
          <cell r="HY1194">
            <v>0</v>
          </cell>
          <cell r="HZ1194">
            <v>0</v>
          </cell>
          <cell r="IA1194">
            <v>0</v>
          </cell>
          <cell r="IB1194">
            <v>0</v>
          </cell>
          <cell r="IC1194">
            <v>0</v>
          </cell>
          <cell r="ID1194">
            <v>0</v>
          </cell>
          <cell r="IE1194">
            <v>0</v>
          </cell>
          <cell r="IF1194">
            <v>0</v>
          </cell>
          <cell r="IG1194">
            <v>0</v>
          </cell>
          <cell r="IH1194">
            <v>0</v>
          </cell>
          <cell r="II1194">
            <v>0</v>
          </cell>
          <cell r="IJ1194">
            <v>0</v>
          </cell>
          <cell r="IK1194">
            <v>0</v>
          </cell>
          <cell r="IL1194">
            <v>0</v>
          </cell>
          <cell r="IM1194">
            <v>0</v>
          </cell>
          <cell r="IN1194">
            <v>0</v>
          </cell>
          <cell r="IO1194">
            <v>0</v>
          </cell>
          <cell r="IP1194">
            <v>0</v>
          </cell>
          <cell r="IQ1194">
            <v>0</v>
          </cell>
          <cell r="IR1194">
            <v>0</v>
          </cell>
          <cell r="IS1194">
            <v>0</v>
          </cell>
          <cell r="IT1194">
            <v>0</v>
          </cell>
          <cell r="IU1194">
            <v>0</v>
          </cell>
          <cell r="IV1194">
            <v>0</v>
          </cell>
          <cell r="IW1194">
            <v>0</v>
          </cell>
          <cell r="IX1194">
            <v>0</v>
          </cell>
          <cell r="IY1194">
            <v>0</v>
          </cell>
          <cell r="IZ1194">
            <v>0</v>
          </cell>
          <cell r="JA1194">
            <v>0</v>
          </cell>
          <cell r="JB1194">
            <v>0</v>
          </cell>
          <cell r="JC1194">
            <v>0</v>
          </cell>
          <cell r="JD1194">
            <v>0</v>
          </cell>
          <cell r="JE1194">
            <v>0</v>
          </cell>
        </row>
        <row r="1195">
          <cell r="D1195" t="str">
            <v>CL_.EX.UTS._.___.Hunter 3</v>
          </cell>
          <cell r="F1195">
            <v>161.18017893994693</v>
          </cell>
          <cell r="G1195">
            <v>405.85473686995101</v>
          </cell>
          <cell r="H1195">
            <v>128.75171505004982</v>
          </cell>
          <cell r="I1195">
            <v>-1517.6062222599867</v>
          </cell>
          <cell r="J1195">
            <v>-82.727203619993816</v>
          </cell>
          <cell r="K1195">
            <v>-374.5340043399774</v>
          </cell>
          <cell r="L1195">
            <v>-14.529772990033962</v>
          </cell>
          <cell r="M1195">
            <v>222.335152619984</v>
          </cell>
          <cell r="N1195">
            <v>-752.14769015004276</v>
          </cell>
          <cell r="O1195">
            <v>318.23253598003066</v>
          </cell>
          <cell r="P1195">
            <v>-136.34377575994586</v>
          </cell>
          <cell r="Q1195">
            <v>56.31504540995229</v>
          </cell>
          <cell r="R1195">
            <v>-4133.146840010304</v>
          </cell>
          <cell r="S1195">
            <v>-169.47063468006672</v>
          </cell>
          <cell r="T1195">
            <v>54.203359750012169</v>
          </cell>
          <cell r="U1195">
            <v>-180.87562513997545</v>
          </cell>
          <cell r="V1195">
            <v>-365.67187119997106</v>
          </cell>
          <cell r="W1195">
            <v>-112.63027434999822</v>
          </cell>
          <cell r="X1195">
            <v>-1929.6856240599882</v>
          </cell>
          <cell r="Y1195">
            <v>-177.20725063001737</v>
          </cell>
          <cell r="Z1195">
            <v>199.60739921001368</v>
          </cell>
          <cell r="AA1195">
            <v>-1264.4024693099491</v>
          </cell>
          <cell r="AB1195">
            <v>-15.369335760071408</v>
          </cell>
          <cell r="AC1195">
            <v>-36.6075738100335</v>
          </cell>
          <cell r="AD1195">
            <v>-135.03694002993871</v>
          </cell>
          <cell r="AE1195">
            <v>1396.803546550218</v>
          </cell>
          <cell r="AF1195">
            <v>135.76552411995362</v>
          </cell>
          <cell r="AG1195">
            <v>127.59842886999832</v>
          </cell>
          <cell r="AH1195">
            <v>148.50643789002788</v>
          </cell>
          <cell r="AI1195">
            <v>1042.3860652800358</v>
          </cell>
          <cell r="AJ1195">
            <v>-120.80935416999273</v>
          </cell>
          <cell r="AK1195">
            <v>624.10743490001187</v>
          </cell>
          <cell r="AL1195">
            <v>114.79635326005518</v>
          </cell>
          <cell r="AM1195">
            <v>-322.02428255995619</v>
          </cell>
          <cell r="AN1195">
            <v>24.012149590009358</v>
          </cell>
          <cell r="AO1195">
            <v>231.74486838997109</v>
          </cell>
          <cell r="AP1195">
            <v>-669.88407106994418</v>
          </cell>
          <cell r="AQ1195">
            <v>60.603992049931549</v>
          </cell>
          <cell r="AR1195">
            <v>-596.13636397011578</v>
          </cell>
          <cell r="AS1195">
            <v>541.60983626003144</v>
          </cell>
          <cell r="AT1195">
            <v>-189.1009367100196</v>
          </cell>
          <cell r="AU1195">
            <v>150.10429437996936</v>
          </cell>
          <cell r="AV1195">
            <v>-110.45144110001274</v>
          </cell>
          <cell r="AW1195">
            <v>119.98007778000465</v>
          </cell>
          <cell r="AX1195">
            <v>173.4039967499848</v>
          </cell>
          <cell r="AY1195">
            <v>95.408687280025333</v>
          </cell>
          <cell r="AZ1195">
            <v>2.409366259991657</v>
          </cell>
          <cell r="BA1195">
            <v>-653.1237250600243</v>
          </cell>
          <cell r="BB1195">
            <v>-419.49418295000214</v>
          </cell>
          <cell r="BC1195">
            <v>-301.709497450036</v>
          </cell>
          <cell r="BD1195">
            <v>-5.1728394100209698</v>
          </cell>
          <cell r="BE1195">
            <v>2385.7160030901432</v>
          </cell>
          <cell r="BF1195">
            <v>186.79345367994392</v>
          </cell>
          <cell r="BG1195">
            <v>436.27696889996878</v>
          </cell>
          <cell r="BH1195">
            <v>142.14451040996937</v>
          </cell>
          <cell r="BI1195">
            <v>-33.279108420043485</v>
          </cell>
          <cell r="BJ1195">
            <v>64.71423264999612</v>
          </cell>
          <cell r="BK1195">
            <v>777.99545976004447</v>
          </cell>
          <cell r="BL1195">
            <v>-239.57716250000522</v>
          </cell>
          <cell r="BM1195">
            <v>45.961666279967176</v>
          </cell>
          <cell r="BN1195">
            <v>815.10489586996846</v>
          </cell>
          <cell r="BO1195">
            <v>158.69478211994283</v>
          </cell>
          <cell r="BP1195">
            <v>-1.6382983399671502</v>
          </cell>
          <cell r="BQ1195">
            <v>32.524602680001408</v>
          </cell>
          <cell r="BR1195">
            <v>-162.00540656037629</v>
          </cell>
          <cell r="BS1195">
            <v>-297.36960008996539</v>
          </cell>
          <cell r="BT1195">
            <v>15.666403040027944</v>
          </cell>
          <cell r="BU1195">
            <v>-2.3358121599885635</v>
          </cell>
          <cell r="BV1195">
            <v>379.44483347004279</v>
          </cell>
          <cell r="BW1195">
            <v>-283.40098912999383</v>
          </cell>
          <cell r="BX1195">
            <v>530.97906794992741</v>
          </cell>
          <cell r="BY1195">
            <v>349.60836335003842</v>
          </cell>
          <cell r="BZ1195">
            <v>-658.7712391000241</v>
          </cell>
          <cell r="CA1195">
            <v>-335.65619986999081</v>
          </cell>
          <cell r="CB1195">
            <v>-13.530468370008748</v>
          </cell>
          <cell r="CC1195">
            <v>98.232032869942486</v>
          </cell>
          <cell r="CD1195">
            <v>55.128201480023563</v>
          </cell>
          <cell r="CE1195">
            <v>-5585.0662256004289</v>
          </cell>
          <cell r="CF1195">
            <v>10.342406940006185</v>
          </cell>
          <cell r="CG1195">
            <v>-221.95552702998975</v>
          </cell>
          <cell r="CH1195">
            <v>-1409.5488219500112</v>
          </cell>
          <cell r="CI1195">
            <v>-565.76821202007704</v>
          </cell>
          <cell r="CJ1195">
            <v>-34.501411749995896</v>
          </cell>
          <cell r="CK1195">
            <v>18.574560429988196</v>
          </cell>
          <cell r="CL1195">
            <v>-9.1284507299715187</v>
          </cell>
          <cell r="CM1195">
            <v>-268.9500026400201</v>
          </cell>
          <cell r="CN1195">
            <v>-448.89635749001172</v>
          </cell>
          <cell r="CO1195">
            <v>-1530.50722639999</v>
          </cell>
          <cell r="CP1195">
            <v>-1117.0084511700261</v>
          </cell>
          <cell r="CQ1195">
            <v>-7.7187317900243215</v>
          </cell>
          <cell r="CR1195">
            <v>-1547.283342610579</v>
          </cell>
          <cell r="CS1195">
            <v>176.69179199001519</v>
          </cell>
          <cell r="CT1195">
            <v>245.81934648996685</v>
          </cell>
          <cell r="CU1195">
            <v>-325.42224685006659</v>
          </cell>
          <cell r="CV1195">
            <v>-350.51232113997685</v>
          </cell>
          <cell r="CW1195">
            <v>-1327.1470541700037</v>
          </cell>
          <cell r="CX1195">
            <v>-4.1132325299840886</v>
          </cell>
          <cell r="CY1195">
            <v>151.95992003002902</v>
          </cell>
          <cell r="CZ1195">
            <v>682.0302675900748</v>
          </cell>
          <cell r="DA1195">
            <v>-972.0848310100555</v>
          </cell>
          <cell r="DB1195">
            <v>72.889704329980304</v>
          </cell>
          <cell r="DC1195">
            <v>-58.07853571997839</v>
          </cell>
          <cell r="DD1195">
            <v>160.68384838005295</v>
          </cell>
          <cell r="DE1195">
            <v>-1258.7243395904079</v>
          </cell>
          <cell r="DF1195">
            <v>-126.81060761999106</v>
          </cell>
          <cell r="DG1195">
            <v>-78.187498300016159</v>
          </cell>
          <cell r="DH1195">
            <v>-1150.0562395499728</v>
          </cell>
          <cell r="DI1195">
            <v>-157.6256499500887</v>
          </cell>
          <cell r="DJ1195">
            <v>-12.403955210003915</v>
          </cell>
          <cell r="DK1195">
            <v>64.754733740031952</v>
          </cell>
          <cell r="DL1195">
            <v>-335.11761602998013</v>
          </cell>
          <cell r="DM1195">
            <v>359.84007432000362</v>
          </cell>
          <cell r="DN1195">
            <v>446.71798561996548</v>
          </cell>
          <cell r="DO1195">
            <v>-148.44002959001227</v>
          </cell>
          <cell r="DP1195">
            <v>-300.760103060049</v>
          </cell>
          <cell r="DQ1195">
            <v>179.36456603993429</v>
          </cell>
          <cell r="DR1195">
            <v>-319.26498564053327</v>
          </cell>
          <cell r="DS1195">
            <v>-147.68087596009718</v>
          </cell>
          <cell r="DT1195">
            <v>-263.40065046001109</v>
          </cell>
          <cell r="DU1195">
            <v>-28.905576519988244</v>
          </cell>
          <cell r="DV1195">
            <v>-391.31316273004632</v>
          </cell>
          <cell r="DW1195">
            <v>-131.94452859999728</v>
          </cell>
          <cell r="DX1195">
            <v>-238.7629727400199</v>
          </cell>
          <cell r="DY1195">
            <v>-488.07271075999597</v>
          </cell>
          <cell r="DZ1195">
            <v>-41.778572740004165</v>
          </cell>
          <cell r="EA1195">
            <v>576.96489536005538</v>
          </cell>
          <cell r="EB1195">
            <v>392.28354718000628</v>
          </cell>
          <cell r="EC1195">
            <v>473.24490515998332</v>
          </cell>
          <cell r="ED1195">
            <v>-29.899282830010634</v>
          </cell>
          <cell r="EE1195">
            <v>8.8418092499487102</v>
          </cell>
          <cell r="EF1195">
            <v>-317.46060365001904</v>
          </cell>
          <cell r="EG1195">
            <v>-43.272435849998146</v>
          </cell>
          <cell r="EH1195">
            <v>391.0210090999899</v>
          </cell>
          <cell r="EI1195">
            <v>-68.585181470029056</v>
          </cell>
          <cell r="EJ1195">
            <v>12.318395319998672</v>
          </cell>
          <cell r="EK1195">
            <v>117.01568253996084</v>
          </cell>
          <cell r="EL1195">
            <v>-124.89757289004046</v>
          </cell>
          <cell r="EM1195">
            <v>30.388634059985634</v>
          </cell>
          <cell r="EN1195">
            <v>248.84519724996062</v>
          </cell>
          <cell r="EO1195">
            <v>-187.05217221999192</v>
          </cell>
          <cell r="EP1195">
            <v>-75.719831280002836</v>
          </cell>
          <cell r="EQ1195">
            <v>26.240688339981716</v>
          </cell>
          <cell r="ER1195">
            <v>4119.7098891902715</v>
          </cell>
          <cell r="ES1195">
            <v>55.311280239955522</v>
          </cell>
          <cell r="ET1195">
            <v>-53.456609410000965</v>
          </cell>
          <cell r="EU1195">
            <v>107.16024071996799</v>
          </cell>
          <cell r="EV1195">
            <v>-115.94890774003579</v>
          </cell>
          <cell r="EW1195">
            <v>-554.1164488400027</v>
          </cell>
          <cell r="EX1195">
            <v>3900.7392962500162</v>
          </cell>
          <cell r="EY1195">
            <v>27.922216150007444</v>
          </cell>
          <cell r="EZ1195">
            <v>-8.2534259300155099</v>
          </cell>
          <cell r="FA1195">
            <v>657.59329268999863</v>
          </cell>
          <cell r="FB1195">
            <v>111.32261035998818</v>
          </cell>
          <cell r="FC1195">
            <v>-219.74584761005826</v>
          </cell>
          <cell r="FD1195">
            <v>211.18219230999239</v>
          </cell>
          <cell r="FE1195">
            <v>3549.5278295697644</v>
          </cell>
          <cell r="FF1195">
            <v>-37.215430590003962</v>
          </cell>
          <cell r="FG1195">
            <v>-67.415426769992337</v>
          </cell>
          <cell r="FH1195">
            <v>-130.68537592003122</v>
          </cell>
          <cell r="FI1195">
            <v>-149.82539260998601</v>
          </cell>
          <cell r="FJ1195">
            <v>214.99975995999193</v>
          </cell>
          <cell r="FK1195">
            <v>-133.8031526300183</v>
          </cell>
          <cell r="FL1195">
            <v>143.47017525997944</v>
          </cell>
          <cell r="FM1195">
            <v>-73.820619039994199</v>
          </cell>
          <cell r="FN1195">
            <v>-566.92281575000379</v>
          </cell>
          <cell r="FO1195">
            <v>-99.941601560014533</v>
          </cell>
          <cell r="FP1195">
            <v>4476.0506177899952</v>
          </cell>
          <cell r="FQ1195">
            <v>-25.362908569979481</v>
          </cell>
          <cell r="FR1195">
            <v>-788.48679317999631</v>
          </cell>
          <cell r="FS1195">
            <v>-141.97183774993755</v>
          </cell>
          <cell r="FT1195">
            <v>-21.990815260011004</v>
          </cell>
          <cell r="FU1195">
            <v>279.75066814999445</v>
          </cell>
          <cell r="FV1195">
            <v>94.960379479976837</v>
          </cell>
          <cell r="FW1195">
            <v>-4.5321300299983704</v>
          </cell>
          <cell r="FX1195">
            <v>-104.46056990005309</v>
          </cell>
          <cell r="FY1195">
            <v>-174.35584256998845</v>
          </cell>
          <cell r="FZ1195">
            <v>-29.226724900014233</v>
          </cell>
          <cell r="GA1195">
            <v>-343.41606562997913</v>
          </cell>
          <cell r="GB1195">
            <v>32.687000809964957</v>
          </cell>
          <cell r="GC1195">
            <v>-348.15842870000051</v>
          </cell>
          <cell r="GD1195">
            <v>-27.77242688005208</v>
          </cell>
          <cell r="GE1195">
            <v>-2008.4944293601438</v>
          </cell>
          <cell r="GF1195">
            <v>-29.268281979952008</v>
          </cell>
          <cell r="GG1195">
            <v>-654.89457751996815</v>
          </cell>
          <cell r="GH1195">
            <v>-53.609036259993445</v>
          </cell>
          <cell r="GI1195">
            <v>-89.944324270007201</v>
          </cell>
          <cell r="GJ1195">
            <v>0.24302825999620836</v>
          </cell>
          <cell r="GK1195">
            <v>-396.36905301001389</v>
          </cell>
          <cell r="GL1195">
            <v>552.18663840001682</v>
          </cell>
          <cell r="GM1195">
            <v>100.64298102000612</v>
          </cell>
          <cell r="GN1195">
            <v>-47.324086870008614</v>
          </cell>
          <cell r="GO1195">
            <v>-1152.1441745399497</v>
          </cell>
          <cell r="GP1195">
            <v>39.496040659956634</v>
          </cell>
          <cell r="GQ1195">
            <v>-277.50958324997919</v>
          </cell>
          <cell r="GR1195">
            <v>967.40980858029798</v>
          </cell>
          <cell r="GS1195">
            <v>-52.925425160006853</v>
          </cell>
          <cell r="GT1195">
            <v>-1.4901577599812299</v>
          </cell>
          <cell r="GU1195">
            <v>1382.7585138100258</v>
          </cell>
          <cell r="GV1195">
            <v>-262.86516680999193</v>
          </cell>
          <cell r="GW1195">
            <v>0</v>
          </cell>
          <cell r="GX1195">
            <v>233.16582799004391</v>
          </cell>
          <cell r="GY1195">
            <v>125.80052639002679</v>
          </cell>
          <cell r="GZ1195">
            <v>68.400847780023469</v>
          </cell>
          <cell r="HA1195">
            <v>-97.399076360045001</v>
          </cell>
          <cell r="HB1195">
            <v>-68.408082959969761</v>
          </cell>
          <cell r="HC1195">
            <v>-77.303289850067813</v>
          </cell>
          <cell r="HD1195">
            <v>-282.32470848996309</v>
          </cell>
          <cell r="HE1195">
            <v>-7508.2180176898837</v>
          </cell>
          <cell r="HF1195">
            <v>-156.38461606999044</v>
          </cell>
          <cell r="HG1195">
            <v>-535.46889350999845</v>
          </cell>
          <cell r="HH1195">
            <v>2173.7625933700183</v>
          </cell>
          <cell r="HI1195">
            <v>-7354.8134890199872</v>
          </cell>
          <cell r="HJ1195">
            <v>-570.91308217999904</v>
          </cell>
          <cell r="HK1195">
            <v>-422.84664123997209</v>
          </cell>
          <cell r="HL1195">
            <v>763.6678777699708</v>
          </cell>
          <cell r="HM1195">
            <v>-152.62847764001344</v>
          </cell>
          <cell r="HN1195">
            <v>790.8664029299398</v>
          </cell>
          <cell r="HO1195">
            <v>-115.92991943997913</v>
          </cell>
          <cell r="HP1195">
            <v>-17.563047020026715</v>
          </cell>
          <cell r="HQ1195">
            <v>-1909.9667256399989</v>
          </cell>
          <cell r="HR1195">
            <v>-1376.1651891600341</v>
          </cell>
          <cell r="HS1195">
            <v>-174.1020591801207</v>
          </cell>
          <cell r="HT1195">
            <v>268.75917617001687</v>
          </cell>
          <cell r="HU1195">
            <v>-12.000920920050703</v>
          </cell>
          <cell r="HV1195">
            <v>39.204466309980489</v>
          </cell>
          <cell r="HW1195">
            <v>-28.988680309999836</v>
          </cell>
          <cell r="HX1195">
            <v>-227.6363294099865</v>
          </cell>
          <cell r="HY1195">
            <v>-350.0213338600297</v>
          </cell>
          <cell r="HZ1195">
            <v>-31.073414399987087</v>
          </cell>
          <cell r="IA1195">
            <v>-363.41055170999607</v>
          </cell>
          <cell r="IB1195">
            <v>-81.715372369944816</v>
          </cell>
          <cell r="IC1195">
            <v>-913.24092164004105</v>
          </cell>
          <cell r="ID1195">
            <v>498.06075216000318</v>
          </cell>
          <cell r="IE1195">
            <v>-2364.6508141695522</v>
          </cell>
          <cell r="IF1195">
            <v>-449.73454274996766</v>
          </cell>
          <cell r="IG1195">
            <v>-220.91566964000231</v>
          </cell>
          <cell r="IH1195">
            <v>-285.96727634005947</v>
          </cell>
          <cell r="II1195">
            <v>-298.90735477997805</v>
          </cell>
          <cell r="IJ1195">
            <v>212.44986878000054</v>
          </cell>
          <cell r="IK1195">
            <v>141.30277793997084</v>
          </cell>
          <cell r="IL1195">
            <v>-148.10395906999474</v>
          </cell>
          <cell r="IM1195">
            <v>-72.202179339976283</v>
          </cell>
          <cell r="IN1195">
            <v>0.37449905998073518</v>
          </cell>
          <cell r="IO1195">
            <v>-15.921434040006716</v>
          </cell>
          <cell r="IP1195">
            <v>-1252.1379208199505</v>
          </cell>
          <cell r="IQ1195">
            <v>25.112376829900313</v>
          </cell>
          <cell r="IR1195">
            <v>75.811884670052677</v>
          </cell>
          <cell r="IS1195">
            <v>3.0803940099431202</v>
          </cell>
          <cell r="IT1195">
            <v>-276.59923224998056</v>
          </cell>
          <cell r="IU1195">
            <v>-112.0252179899835</v>
          </cell>
          <cell r="IV1195">
            <v>-638.5951322800247</v>
          </cell>
          <cell r="IW1195">
            <v>-1.0004441719502211E-8</v>
          </cell>
          <cell r="IX1195">
            <v>149.81520170997828</v>
          </cell>
          <cell r="IY1195">
            <v>1417.7802610899671</v>
          </cell>
          <cell r="IZ1195">
            <v>-368.40363471000455</v>
          </cell>
          <cell r="JA1195">
            <v>64.66162044001976</v>
          </cell>
          <cell r="JB1195">
            <v>-123.05430127994623</v>
          </cell>
          <cell r="JC1195">
            <v>43.896079419995658</v>
          </cell>
          <cell r="JD1195">
            <v>-84.74415347998729</v>
          </cell>
          <cell r="JE1195">
            <v>0</v>
          </cell>
        </row>
        <row r="1196">
          <cell r="D1196" t="str">
            <v>CL_.EX.UTS._.___.Hunter 3 GCV</v>
          </cell>
          <cell r="F1196">
            <v>-0.11400000000001143</v>
          </cell>
          <cell r="G1196">
            <v>-0.10500000000001108</v>
          </cell>
          <cell r="H1196">
            <v>0.56819999999999027</v>
          </cell>
          <cell r="I1196">
            <v>0.3331891899999917</v>
          </cell>
          <cell r="J1196">
            <v>-3.960000000000008E-2</v>
          </cell>
          <cell r="K1196">
            <v>-0.17100000000001359</v>
          </cell>
          <cell r="L1196">
            <v>0.33480000000000132</v>
          </cell>
          <cell r="M1196">
            <v>-0.14760000000000062</v>
          </cell>
          <cell r="N1196">
            <v>-0.23099999999999454</v>
          </cell>
          <cell r="O1196">
            <v>-0.14918193999999474</v>
          </cell>
          <cell r="P1196">
            <v>-0.10500000000001819</v>
          </cell>
          <cell r="Q1196">
            <v>0.14760000000000417</v>
          </cell>
          <cell r="R1196">
            <v>-0.30182322000013073</v>
          </cell>
          <cell r="S1196">
            <v>-4.9800000000004729E-2</v>
          </cell>
          <cell r="T1196">
            <v>-9.8399999999998045E-2</v>
          </cell>
          <cell r="U1196">
            <v>9.2399999999997817E-2</v>
          </cell>
          <cell r="V1196">
            <v>-0.21480000000000032</v>
          </cell>
          <cell r="W1196">
            <v>-3.9599999999998303E-2</v>
          </cell>
          <cell r="X1196">
            <v>-1.1850486000000018</v>
          </cell>
          <cell r="Y1196">
            <v>0.49079999999999302</v>
          </cell>
          <cell r="Z1196">
            <v>0.89969250000000045</v>
          </cell>
          <cell r="AA1196">
            <v>0.43285416999999171</v>
          </cell>
          <cell r="AB1196">
            <v>-5.4254889999995726E-2</v>
          </cell>
          <cell r="AC1196">
            <v>-0.28886640000001051</v>
          </cell>
          <cell r="AD1196">
            <v>-0.28679999999998529</v>
          </cell>
          <cell r="AE1196">
            <v>-1.7224300000009407E-2</v>
          </cell>
          <cell r="AF1196">
            <v>0.15480000000000871</v>
          </cell>
          <cell r="AG1196">
            <v>5.2799999999997738E-2</v>
          </cell>
          <cell r="AH1196">
            <v>-2.8068019999999194E-2</v>
          </cell>
          <cell r="AI1196">
            <v>5.3341220000003631E-2</v>
          </cell>
          <cell r="AJ1196">
            <v>0</v>
          </cell>
          <cell r="AK1196">
            <v>0</v>
          </cell>
          <cell r="AL1196">
            <v>-0.98940000000000339</v>
          </cell>
          <cell r="AM1196">
            <v>8.0999999999999517E-2</v>
          </cell>
          <cell r="AN1196">
            <v>-0.26640000000001152</v>
          </cell>
          <cell r="AO1196">
            <v>0.38470249999999595</v>
          </cell>
          <cell r="AP1196">
            <v>0.11520000000000152</v>
          </cell>
          <cell r="AQ1196">
            <v>0.42479999999999762</v>
          </cell>
          <cell r="AR1196">
            <v>13.064576250000073</v>
          </cell>
          <cell r="AS1196">
            <v>-0.30660000000000309</v>
          </cell>
          <cell r="AT1196">
            <v>0.15013320000000618</v>
          </cell>
          <cell r="AU1196">
            <v>0.53776315999998303</v>
          </cell>
          <cell r="AV1196">
            <v>5.4809999999999981</v>
          </cell>
          <cell r="AW1196">
            <v>4.97999999999994E-2</v>
          </cell>
          <cell r="AX1196">
            <v>7.5218060999999992</v>
          </cell>
          <cell r="AY1196">
            <v>0.40016827000000177</v>
          </cell>
          <cell r="AZ1196">
            <v>-1.6799999999999926E-2</v>
          </cell>
          <cell r="BA1196">
            <v>-2.6400000000002422E-2</v>
          </cell>
          <cell r="BB1196">
            <v>-5.6694480000004432E-2</v>
          </cell>
          <cell r="BC1196">
            <v>-0.55739999999999412</v>
          </cell>
          <cell r="BD1196">
            <v>-0.1121999999999943</v>
          </cell>
          <cell r="BE1196">
            <v>-3.9679622499999709</v>
          </cell>
          <cell r="BF1196">
            <v>-0.19739999999999469</v>
          </cell>
          <cell r="BG1196">
            <v>-0.16499999999999915</v>
          </cell>
          <cell r="BH1196">
            <v>-1.3199999999997658E-2</v>
          </cell>
          <cell r="BI1196">
            <v>-4.8518720000004123E-2</v>
          </cell>
          <cell r="BJ1196">
            <v>0.69751713000000048</v>
          </cell>
          <cell r="BK1196">
            <v>0.99736634000000635</v>
          </cell>
          <cell r="BL1196">
            <v>3.6000000000001364E-2</v>
          </cell>
          <cell r="BM1196">
            <v>-1.3200000000001211E-2</v>
          </cell>
          <cell r="BN1196">
            <v>-0.12480000000000757</v>
          </cell>
          <cell r="BO1196">
            <v>-5.0377269999999896</v>
          </cell>
          <cell r="BP1196">
            <v>-0.11220000000001562</v>
          </cell>
          <cell r="BQ1196">
            <v>1.3200000000004763E-2</v>
          </cell>
          <cell r="BR1196">
            <v>0</v>
          </cell>
          <cell r="BS1196">
            <v>0</v>
          </cell>
          <cell r="BT1196">
            <v>0</v>
          </cell>
          <cell r="BU1196">
            <v>0</v>
          </cell>
          <cell r="BV1196">
            <v>0</v>
          </cell>
          <cell r="BW1196">
            <v>0</v>
          </cell>
          <cell r="BX1196">
            <v>0</v>
          </cell>
          <cell r="BY1196">
            <v>0</v>
          </cell>
          <cell r="BZ1196">
            <v>0</v>
          </cell>
          <cell r="CA1196">
            <v>0</v>
          </cell>
          <cell r="CB1196">
            <v>0</v>
          </cell>
          <cell r="CC1196">
            <v>0</v>
          </cell>
          <cell r="CD1196">
            <v>0</v>
          </cell>
          <cell r="CE1196">
            <v>0</v>
          </cell>
          <cell r="CF1196">
            <v>0</v>
          </cell>
          <cell r="CG1196">
            <v>0</v>
          </cell>
          <cell r="CH1196">
            <v>0</v>
          </cell>
          <cell r="CI1196">
            <v>0</v>
          </cell>
          <cell r="CJ1196">
            <v>0</v>
          </cell>
          <cell r="CK1196">
            <v>0</v>
          </cell>
          <cell r="CL1196">
            <v>0</v>
          </cell>
          <cell r="CM1196">
            <v>0</v>
          </cell>
          <cell r="CN1196">
            <v>0</v>
          </cell>
          <cell r="CO1196">
            <v>0</v>
          </cell>
          <cell r="CP1196">
            <v>0</v>
          </cell>
          <cell r="CQ1196">
            <v>0</v>
          </cell>
          <cell r="CR1196">
            <v>0</v>
          </cell>
          <cell r="CS1196">
            <v>0</v>
          </cell>
          <cell r="CT1196">
            <v>0</v>
          </cell>
          <cell r="CU1196">
            <v>0</v>
          </cell>
          <cell r="CV1196">
            <v>0</v>
          </cell>
          <cell r="CW1196">
            <v>0</v>
          </cell>
          <cell r="CX1196">
            <v>0</v>
          </cell>
          <cell r="CY1196">
            <v>0</v>
          </cell>
          <cell r="CZ1196">
            <v>0</v>
          </cell>
          <cell r="DA1196">
            <v>0</v>
          </cell>
          <cell r="DB1196">
            <v>0</v>
          </cell>
          <cell r="DC1196">
            <v>0</v>
          </cell>
          <cell r="DD1196">
            <v>0</v>
          </cell>
          <cell r="DE1196">
            <v>0</v>
          </cell>
          <cell r="DF1196">
            <v>0</v>
          </cell>
          <cell r="DG1196">
            <v>0</v>
          </cell>
          <cell r="DH1196">
            <v>0</v>
          </cell>
          <cell r="DI1196">
            <v>0</v>
          </cell>
          <cell r="DJ1196">
            <v>0</v>
          </cell>
          <cell r="DK1196">
            <v>0</v>
          </cell>
          <cell r="DL1196">
            <v>0</v>
          </cell>
          <cell r="DM1196">
            <v>0</v>
          </cell>
          <cell r="DN1196">
            <v>0</v>
          </cell>
          <cell r="DO1196">
            <v>0</v>
          </cell>
          <cell r="DP1196">
            <v>0</v>
          </cell>
          <cell r="DQ1196">
            <v>0</v>
          </cell>
          <cell r="DR1196">
            <v>0</v>
          </cell>
          <cell r="DS1196">
            <v>0</v>
          </cell>
          <cell r="DT1196">
            <v>0</v>
          </cell>
          <cell r="DU1196">
            <v>0</v>
          </cell>
          <cell r="DV1196">
            <v>0</v>
          </cell>
          <cell r="DW1196">
            <v>0</v>
          </cell>
          <cell r="DX1196">
            <v>0</v>
          </cell>
          <cell r="DY1196">
            <v>0</v>
          </cell>
          <cell r="DZ1196">
            <v>0</v>
          </cell>
          <cell r="EA1196">
            <v>0</v>
          </cell>
          <cell r="EB1196">
            <v>0</v>
          </cell>
          <cell r="EC1196">
            <v>0</v>
          </cell>
          <cell r="ED1196">
            <v>0</v>
          </cell>
          <cell r="EE1196">
            <v>0</v>
          </cell>
          <cell r="EF1196">
            <v>0</v>
          </cell>
          <cell r="EG1196">
            <v>0</v>
          </cell>
          <cell r="EH1196">
            <v>0</v>
          </cell>
          <cell r="EI1196">
            <v>0</v>
          </cell>
          <cell r="EJ1196">
            <v>0</v>
          </cell>
          <cell r="EK1196">
            <v>0</v>
          </cell>
          <cell r="EL1196">
            <v>0</v>
          </cell>
          <cell r="EM1196">
            <v>0</v>
          </cell>
          <cell r="EN1196">
            <v>0</v>
          </cell>
          <cell r="EO1196">
            <v>0</v>
          </cell>
          <cell r="EP1196">
            <v>0</v>
          </cell>
          <cell r="EQ1196">
            <v>0</v>
          </cell>
          <cell r="ER1196">
            <v>0</v>
          </cell>
          <cell r="ES1196">
            <v>0</v>
          </cell>
          <cell r="ET1196">
            <v>0</v>
          </cell>
          <cell r="EU1196">
            <v>0</v>
          </cell>
          <cell r="EV1196">
            <v>0</v>
          </cell>
          <cell r="EW1196">
            <v>0</v>
          </cell>
          <cell r="EX1196">
            <v>0</v>
          </cell>
          <cell r="EY1196">
            <v>0</v>
          </cell>
          <cell r="EZ1196">
            <v>0</v>
          </cell>
          <cell r="FA1196">
            <v>0</v>
          </cell>
          <cell r="FB1196">
            <v>0</v>
          </cell>
          <cell r="FC1196">
            <v>0</v>
          </cell>
          <cell r="FD1196">
            <v>0</v>
          </cell>
          <cell r="FE1196">
            <v>0</v>
          </cell>
          <cell r="FF1196">
            <v>0</v>
          </cell>
          <cell r="FG1196">
            <v>0</v>
          </cell>
          <cell r="FH1196">
            <v>0</v>
          </cell>
          <cell r="FI1196">
            <v>0</v>
          </cell>
          <cell r="FJ1196">
            <v>0</v>
          </cell>
          <cell r="FK1196">
            <v>0</v>
          </cell>
          <cell r="FL1196">
            <v>0</v>
          </cell>
          <cell r="FM1196">
            <v>0</v>
          </cell>
          <cell r="FN1196">
            <v>0</v>
          </cell>
          <cell r="FO1196">
            <v>0</v>
          </cell>
          <cell r="FP1196">
            <v>0</v>
          </cell>
          <cell r="FQ1196">
            <v>0</v>
          </cell>
          <cell r="FR1196">
            <v>0</v>
          </cell>
          <cell r="FS1196">
            <v>0</v>
          </cell>
          <cell r="FT1196">
            <v>0</v>
          </cell>
          <cell r="FU1196">
            <v>0</v>
          </cell>
          <cell r="FV1196">
            <v>0</v>
          </cell>
          <cell r="FW1196">
            <v>0</v>
          </cell>
          <cell r="FX1196">
            <v>0</v>
          </cell>
          <cell r="FY1196">
            <v>0</v>
          </cell>
          <cell r="FZ1196">
            <v>0</v>
          </cell>
          <cell r="GA1196">
            <v>0</v>
          </cell>
          <cell r="GB1196">
            <v>0</v>
          </cell>
          <cell r="GC1196">
            <v>0</v>
          </cell>
          <cell r="GD1196">
            <v>0</v>
          </cell>
          <cell r="GE1196">
            <v>0</v>
          </cell>
          <cell r="GF1196">
            <v>0</v>
          </cell>
          <cell r="GG1196">
            <v>0</v>
          </cell>
          <cell r="GH1196">
            <v>0</v>
          </cell>
          <cell r="GI1196">
            <v>0</v>
          </cell>
          <cell r="GJ1196">
            <v>0</v>
          </cell>
          <cell r="GK1196">
            <v>0</v>
          </cell>
          <cell r="GL1196">
            <v>0</v>
          </cell>
          <cell r="GM1196">
            <v>0</v>
          </cell>
          <cell r="GN1196">
            <v>0</v>
          </cell>
          <cell r="GO1196">
            <v>0</v>
          </cell>
          <cell r="GP1196">
            <v>0</v>
          </cell>
          <cell r="GQ1196">
            <v>0</v>
          </cell>
          <cell r="GR1196">
            <v>0</v>
          </cell>
          <cell r="GS1196">
            <v>0</v>
          </cell>
          <cell r="GT1196">
            <v>0</v>
          </cell>
          <cell r="GU1196">
            <v>0</v>
          </cell>
          <cell r="GV1196">
            <v>0</v>
          </cell>
          <cell r="GW1196">
            <v>0</v>
          </cell>
          <cell r="GX1196">
            <v>0</v>
          </cell>
          <cell r="GY1196">
            <v>0</v>
          </cell>
          <cell r="GZ1196">
            <v>0</v>
          </cell>
          <cell r="HA1196">
            <v>0</v>
          </cell>
          <cell r="HB1196">
            <v>0</v>
          </cell>
          <cell r="HC1196">
            <v>0</v>
          </cell>
          <cell r="HD1196">
            <v>0</v>
          </cell>
          <cell r="HE1196">
            <v>0</v>
          </cell>
          <cell r="HF1196">
            <v>0</v>
          </cell>
          <cell r="HG1196">
            <v>0</v>
          </cell>
          <cell r="HH1196">
            <v>0</v>
          </cell>
          <cell r="HI1196">
            <v>0</v>
          </cell>
          <cell r="HJ1196">
            <v>0</v>
          </cell>
          <cell r="HK1196">
            <v>0</v>
          </cell>
          <cell r="HL1196">
            <v>0</v>
          </cell>
          <cell r="HM1196">
            <v>0</v>
          </cell>
          <cell r="HN1196">
            <v>0</v>
          </cell>
          <cell r="HO1196">
            <v>0</v>
          </cell>
          <cell r="HP1196">
            <v>0</v>
          </cell>
          <cell r="HQ1196">
            <v>0</v>
          </cell>
          <cell r="HR1196">
            <v>0</v>
          </cell>
          <cell r="HS1196">
            <v>0</v>
          </cell>
          <cell r="HT1196">
            <v>0</v>
          </cell>
          <cell r="HU1196">
            <v>0</v>
          </cell>
          <cell r="HV1196">
            <v>0</v>
          </cell>
          <cell r="HW1196">
            <v>0</v>
          </cell>
          <cell r="HX1196">
            <v>0</v>
          </cell>
          <cell r="HY1196">
            <v>0</v>
          </cell>
          <cell r="HZ1196">
            <v>0</v>
          </cell>
          <cell r="IA1196">
            <v>0</v>
          </cell>
          <cell r="IB1196">
            <v>0</v>
          </cell>
          <cell r="IC1196">
            <v>0</v>
          </cell>
          <cell r="ID1196">
            <v>0</v>
          </cell>
          <cell r="IE1196">
            <v>0</v>
          </cell>
          <cell r="IF1196">
            <v>0</v>
          </cell>
          <cell r="IG1196">
            <v>0</v>
          </cell>
          <cell r="IH1196">
            <v>0</v>
          </cell>
          <cell r="II1196">
            <v>0</v>
          </cell>
          <cell r="IJ1196">
            <v>0</v>
          </cell>
          <cell r="IK1196">
            <v>0</v>
          </cell>
          <cell r="IL1196">
            <v>0</v>
          </cell>
          <cell r="IM1196">
            <v>0</v>
          </cell>
          <cell r="IN1196">
            <v>0</v>
          </cell>
          <cell r="IO1196">
            <v>0</v>
          </cell>
          <cell r="IP1196">
            <v>0</v>
          </cell>
          <cell r="IQ1196">
            <v>0</v>
          </cell>
          <cell r="IR1196">
            <v>0</v>
          </cell>
          <cell r="IS1196">
            <v>0</v>
          </cell>
          <cell r="IT1196">
            <v>0</v>
          </cell>
          <cell r="IU1196">
            <v>0</v>
          </cell>
          <cell r="IV1196">
            <v>0</v>
          </cell>
          <cell r="IW1196">
            <v>0</v>
          </cell>
          <cell r="IX1196">
            <v>0</v>
          </cell>
          <cell r="IY1196">
            <v>0</v>
          </cell>
          <cell r="IZ1196">
            <v>0</v>
          </cell>
          <cell r="JA1196">
            <v>0</v>
          </cell>
          <cell r="JB1196">
            <v>0</v>
          </cell>
          <cell r="JC1196">
            <v>0</v>
          </cell>
          <cell r="JD1196">
            <v>0</v>
          </cell>
          <cell r="JE1196">
            <v>0</v>
          </cell>
        </row>
        <row r="1197">
          <cell r="D1197" t="str">
            <v>CL_.EX.UTS._.___.Huntington 1</v>
          </cell>
          <cell r="F1197">
            <v>-88.60095036009443</v>
          </cell>
          <cell r="G1197">
            <v>333.46220706999884</v>
          </cell>
          <cell r="H1197">
            <v>-134.28825376002351</v>
          </cell>
          <cell r="I1197">
            <v>254.81703049992211</v>
          </cell>
          <cell r="J1197">
            <v>232.3809884400107</v>
          </cell>
          <cell r="K1197">
            <v>-430.29228757004603</v>
          </cell>
          <cell r="L1197">
            <v>-187.90687602007529</v>
          </cell>
          <cell r="M1197">
            <v>-70.573717230014154</v>
          </cell>
          <cell r="N1197">
            <v>1148.4189570699236</v>
          </cell>
          <cell r="O1197">
            <v>596.87320600997191</v>
          </cell>
          <cell r="P1197">
            <v>-131.48463183001149</v>
          </cell>
          <cell r="Q1197">
            <v>-71.273420479992637</v>
          </cell>
          <cell r="R1197">
            <v>-317.43379030004144</v>
          </cell>
          <cell r="S1197">
            <v>88.988584939972498</v>
          </cell>
          <cell r="T1197">
            <v>291.6181570100307</v>
          </cell>
          <cell r="U1197">
            <v>-47.330534749984508</v>
          </cell>
          <cell r="V1197">
            <v>-265.16059750999557</v>
          </cell>
          <cell r="W1197">
            <v>-128.68471365995356</v>
          </cell>
          <cell r="X1197">
            <v>57.142178150039399</v>
          </cell>
          <cell r="Y1197">
            <v>-397.61349422996864</v>
          </cell>
          <cell r="Z1197">
            <v>-651.36510157000157</v>
          </cell>
          <cell r="AA1197">
            <v>127.43517771997722</v>
          </cell>
          <cell r="AB1197">
            <v>488.82474241999444</v>
          </cell>
          <cell r="AC1197">
            <v>144.06669274996966</v>
          </cell>
          <cell r="AD1197">
            <v>-25.354881570034195</v>
          </cell>
          <cell r="AE1197">
            <v>2885.5502570397221</v>
          </cell>
          <cell r="AF1197">
            <v>-100.32235275005223</v>
          </cell>
          <cell r="AG1197">
            <v>-24.850752469996223</v>
          </cell>
          <cell r="AH1197">
            <v>-346.96836291995714</v>
          </cell>
          <cell r="AI1197">
            <v>179.91652694004006</v>
          </cell>
          <cell r="AJ1197">
            <v>693.79527900999528</v>
          </cell>
          <cell r="AK1197">
            <v>43.6955296699889</v>
          </cell>
          <cell r="AL1197">
            <v>-4.6394058300065808</v>
          </cell>
          <cell r="AM1197">
            <v>-38.119593089992122</v>
          </cell>
          <cell r="AN1197">
            <v>1409.2100191999925</v>
          </cell>
          <cell r="AO1197">
            <v>1144.0060756100283</v>
          </cell>
          <cell r="AP1197">
            <v>88.280512740078848</v>
          </cell>
          <cell r="AQ1197">
            <v>-158.45321906998288</v>
          </cell>
          <cell r="AR1197">
            <v>-1863.5358473304659</v>
          </cell>
          <cell r="AS1197">
            <v>3.9172831599717028</v>
          </cell>
          <cell r="AT1197">
            <v>-217.11853730000439</v>
          </cell>
          <cell r="AU1197">
            <v>27.855627159995493</v>
          </cell>
          <cell r="AV1197">
            <v>-121.54124149002018</v>
          </cell>
          <cell r="AW1197">
            <v>-698.52070292999269</v>
          </cell>
          <cell r="AX1197">
            <v>-164.36203047001618</v>
          </cell>
          <cell r="AY1197">
            <v>-60.88507248001406</v>
          </cell>
          <cell r="AZ1197">
            <v>-0.83447306999732973</v>
          </cell>
          <cell r="BA1197">
            <v>-20.915816109976731</v>
          </cell>
          <cell r="BB1197">
            <v>-622.73555581999244</v>
          </cell>
          <cell r="BC1197">
            <v>16.229944250022527</v>
          </cell>
          <cell r="BD1197">
            <v>-4.62527223007055</v>
          </cell>
          <cell r="BE1197">
            <v>-956.08264337060973</v>
          </cell>
          <cell r="BF1197">
            <v>-93.172143939998932</v>
          </cell>
          <cell r="BG1197">
            <v>-200.4774270199996</v>
          </cell>
          <cell r="BH1197">
            <v>-552.67575631002546</v>
          </cell>
          <cell r="BI1197">
            <v>844.99627957996563</v>
          </cell>
          <cell r="BJ1197">
            <v>-5.4465692300582305</v>
          </cell>
          <cell r="BK1197">
            <v>441.13876569995773</v>
          </cell>
          <cell r="BL1197">
            <v>-554.27062085003126</v>
          </cell>
          <cell r="BM1197">
            <v>-0.84640865999244852</v>
          </cell>
          <cell r="BN1197">
            <v>-948.40686672995798</v>
          </cell>
          <cell r="BO1197">
            <v>324.18771733995527</v>
          </cell>
          <cell r="BP1197">
            <v>-169.10289510997245</v>
          </cell>
          <cell r="BQ1197">
            <v>-42.006718139979057</v>
          </cell>
          <cell r="BR1197">
            <v>758.30017186002806</v>
          </cell>
          <cell r="BS1197">
            <v>151.14793681999436</v>
          </cell>
          <cell r="BT1197">
            <v>203.93050756998127</v>
          </cell>
          <cell r="BU1197">
            <v>1188.2892263800022</v>
          </cell>
          <cell r="BV1197">
            <v>195.638453439984</v>
          </cell>
          <cell r="BW1197">
            <v>-215.88000541992369</v>
          </cell>
          <cell r="BX1197">
            <v>59.305213689949596</v>
          </cell>
          <cell r="BY1197">
            <v>-388.98466883000219</v>
          </cell>
          <cell r="BZ1197">
            <v>417.60543221000262</v>
          </cell>
          <cell r="CA1197">
            <v>-141.61397691996535</v>
          </cell>
          <cell r="CB1197">
            <v>-803.44791490002535</v>
          </cell>
          <cell r="CC1197">
            <v>86.765212879981846</v>
          </cell>
          <cell r="CD1197">
            <v>5.5447549400269054</v>
          </cell>
          <cell r="CE1197">
            <v>-2341.3934907894582</v>
          </cell>
          <cell r="CF1197">
            <v>-860.3792492399225</v>
          </cell>
          <cell r="CG1197">
            <v>-29.513444580079522</v>
          </cell>
          <cell r="CH1197">
            <v>-103.63779552993947</v>
          </cell>
          <cell r="CI1197">
            <v>-383.82686267996905</v>
          </cell>
          <cell r="CJ1197">
            <v>169.6632396201021</v>
          </cell>
          <cell r="CK1197">
            <v>-159.2969238399528</v>
          </cell>
          <cell r="CL1197">
            <v>-505.84584201997495</v>
          </cell>
          <cell r="CM1197">
            <v>-14.488536449993262</v>
          </cell>
          <cell r="CN1197">
            <v>-589.48046631997568</v>
          </cell>
          <cell r="CO1197">
            <v>-257.2737484399986</v>
          </cell>
          <cell r="CP1197">
            <v>312.95189320997451</v>
          </cell>
          <cell r="CQ1197">
            <v>79.734245479980018</v>
          </cell>
          <cell r="CR1197">
            <v>629.00319553958252</v>
          </cell>
          <cell r="CS1197">
            <v>182.25177302997326</v>
          </cell>
          <cell r="CT1197">
            <v>259.07639090996236</v>
          </cell>
          <cell r="CU1197">
            <v>686.60839750999003</v>
          </cell>
          <cell r="CV1197">
            <v>-354.96796106002876</v>
          </cell>
          <cell r="CW1197">
            <v>-263.3199726199673</v>
          </cell>
          <cell r="CX1197">
            <v>-329.25381449997076</v>
          </cell>
          <cell r="CY1197">
            <v>-52.574220659997081</v>
          </cell>
          <cell r="CZ1197">
            <v>-80.24255761000677</v>
          </cell>
          <cell r="DA1197">
            <v>302.72632782004075</v>
          </cell>
          <cell r="DB1197">
            <v>308.96845711002243</v>
          </cell>
          <cell r="DC1197">
            <v>-107.29347933997633</v>
          </cell>
          <cell r="DD1197">
            <v>77.023854949977249</v>
          </cell>
          <cell r="DE1197">
            <v>33.344151650089771</v>
          </cell>
          <cell r="DF1197">
            <v>-28.757071390049532</v>
          </cell>
          <cell r="DG1197">
            <v>33.635621099994751</v>
          </cell>
          <cell r="DH1197">
            <v>90.539505199994892</v>
          </cell>
          <cell r="DI1197">
            <v>876.33333843000582</v>
          </cell>
          <cell r="DJ1197">
            <v>-300.1280510800425</v>
          </cell>
          <cell r="DK1197">
            <v>551.65693642999395</v>
          </cell>
          <cell r="DL1197">
            <v>-84.783478360099252</v>
          </cell>
          <cell r="DM1197">
            <v>69.121175680003944</v>
          </cell>
          <cell r="DN1197">
            <v>-824.97320142999524</v>
          </cell>
          <cell r="DO1197">
            <v>447.4291362099757</v>
          </cell>
          <cell r="DP1197">
            <v>-793.32593092997558</v>
          </cell>
          <cell r="DQ1197">
            <v>-3.4038282100227661</v>
          </cell>
          <cell r="DR1197">
            <v>-1017.654454450123</v>
          </cell>
          <cell r="DS1197">
            <v>-8.5003580400079954</v>
          </cell>
          <cell r="DT1197">
            <v>466.2216626300069</v>
          </cell>
          <cell r="DU1197">
            <v>-303.33026391998283</v>
          </cell>
          <cell r="DV1197">
            <v>189.52143357001478</v>
          </cell>
          <cell r="DW1197">
            <v>-1672.5216401399812</v>
          </cell>
          <cell r="DX1197">
            <v>297.08812891002162</v>
          </cell>
          <cell r="DY1197">
            <v>-152.00764839997282</v>
          </cell>
          <cell r="DZ1197">
            <v>82.668291260000842</v>
          </cell>
          <cell r="EA1197">
            <v>-515.46791315998416</v>
          </cell>
          <cell r="EB1197">
            <v>246.32658369993442</v>
          </cell>
          <cell r="EC1197">
            <v>352.3472691400093</v>
          </cell>
          <cell r="ED1197">
            <v>0</v>
          </cell>
          <cell r="EE1197">
            <v>769.04818507935852</v>
          </cell>
          <cell r="EF1197">
            <v>36.683138380001765</v>
          </cell>
          <cell r="EG1197">
            <v>124.54845368003589</v>
          </cell>
          <cell r="EH1197">
            <v>14.648668449983234</v>
          </cell>
          <cell r="EI1197">
            <v>-144.45439167000586</v>
          </cell>
          <cell r="EJ1197">
            <v>-126.61362910995376</v>
          </cell>
          <cell r="EK1197">
            <v>300.92237878005835</v>
          </cell>
          <cell r="EL1197">
            <v>459.48371150001185</v>
          </cell>
          <cell r="EM1197">
            <v>-7.5478580100025283</v>
          </cell>
          <cell r="EN1197">
            <v>7.107258579984773</v>
          </cell>
          <cell r="EO1197">
            <v>-57.608588000002783</v>
          </cell>
          <cell r="EP1197">
            <v>34.753468030015938</v>
          </cell>
          <cell r="EQ1197">
            <v>127.1255744699738</v>
          </cell>
          <cell r="ER1197">
            <v>-854.14317025989294</v>
          </cell>
          <cell r="ES1197">
            <v>61.442436480050674</v>
          </cell>
          <cell r="ET1197">
            <v>0.51612540998030454</v>
          </cell>
          <cell r="EU1197">
            <v>10.83758039001259</v>
          </cell>
          <cell r="EV1197">
            <v>42.901775599981192</v>
          </cell>
          <cell r="EW1197">
            <v>-1675.5751951099955</v>
          </cell>
          <cell r="EX1197">
            <v>605.5702172400197</v>
          </cell>
          <cell r="EY1197">
            <v>-31.846297329990193</v>
          </cell>
          <cell r="EZ1197">
            <v>-397.3646464400008</v>
          </cell>
          <cell r="FA1197">
            <v>398.44808331999229</v>
          </cell>
          <cell r="FB1197">
            <v>209.44742014002986</v>
          </cell>
          <cell r="FC1197">
            <v>14.116162610036554</v>
          </cell>
          <cell r="FD1197">
            <v>-92.636832570075057</v>
          </cell>
          <cell r="FE1197">
            <v>-1550.9761264803819</v>
          </cell>
          <cell r="FF1197">
            <v>534.30636034000781</v>
          </cell>
          <cell r="FG1197">
            <v>-29.108618589991238</v>
          </cell>
          <cell r="FH1197">
            <v>11.02208861001418</v>
          </cell>
          <cell r="FI1197">
            <v>198.22658753005089</v>
          </cell>
          <cell r="FJ1197">
            <v>-1893.8539753899677</v>
          </cell>
          <cell r="FK1197">
            <v>-634.00796516003902</v>
          </cell>
          <cell r="FL1197">
            <v>-33.705955560028087</v>
          </cell>
          <cell r="FM1197">
            <v>322.00488730999496</v>
          </cell>
          <cell r="FN1197">
            <v>-256.87162069993792</v>
          </cell>
          <cell r="FO1197">
            <v>-165.77957683001296</v>
          </cell>
          <cell r="FP1197">
            <v>179.50150184999802</v>
          </cell>
          <cell r="FQ1197">
            <v>217.29016011001659</v>
          </cell>
          <cell r="FR1197">
            <v>142.27699604025111</v>
          </cell>
          <cell r="FS1197">
            <v>-152.1879735000548</v>
          </cell>
          <cell r="FT1197">
            <v>-114.8760889400146</v>
          </cell>
          <cell r="FU1197">
            <v>333.27145912003471</v>
          </cell>
          <cell r="FV1197">
            <v>-5.3367711500322912</v>
          </cell>
          <cell r="FW1197">
            <v>-434.93131739995442</v>
          </cell>
          <cell r="FX1197">
            <v>619.24895539003774</v>
          </cell>
          <cell r="FY1197">
            <v>-58.850841059989762</v>
          </cell>
          <cell r="FZ1197">
            <v>24.052292140004283</v>
          </cell>
          <cell r="GA1197">
            <v>161.3328526300611</v>
          </cell>
          <cell r="GB1197">
            <v>205.68942129003699</v>
          </cell>
          <cell r="GC1197">
            <v>-481.92821857999661</v>
          </cell>
          <cell r="GD1197">
            <v>46.793226099980529</v>
          </cell>
          <cell r="GE1197">
            <v>-3095.8620778303593</v>
          </cell>
          <cell r="GF1197">
            <v>69.949380239966558</v>
          </cell>
          <cell r="GG1197">
            <v>158.12911902996711</v>
          </cell>
          <cell r="GH1197">
            <v>-209.70133382000495</v>
          </cell>
          <cell r="GI1197">
            <v>245.62273433004157</v>
          </cell>
          <cell r="GJ1197">
            <v>-1981.6380718099535</v>
          </cell>
          <cell r="GK1197">
            <v>-1541.9548265799822</v>
          </cell>
          <cell r="GL1197">
            <v>1194.125903289998</v>
          </cell>
          <cell r="GM1197">
            <v>372.29902476999996</v>
          </cell>
          <cell r="GN1197">
            <v>-538.41867818997707</v>
          </cell>
          <cell r="GO1197">
            <v>-946.32989261997864</v>
          </cell>
          <cell r="GP1197">
            <v>248.02220740003395</v>
          </cell>
          <cell r="GQ1197">
            <v>-165.96764386998257</v>
          </cell>
          <cell r="GR1197">
            <v>-103.49020481016487</v>
          </cell>
          <cell r="GS1197">
            <v>34.353848309954628</v>
          </cell>
          <cell r="GT1197">
            <v>-379.6934653299686</v>
          </cell>
          <cell r="GU1197">
            <v>525.27834344998701</v>
          </cell>
          <cell r="GV1197">
            <v>39.448226849985076</v>
          </cell>
          <cell r="GW1197">
            <v>-237.49882095996873</v>
          </cell>
          <cell r="GX1197">
            <v>175.6778754699626</v>
          </cell>
          <cell r="GY1197">
            <v>-716.47037049994105</v>
          </cell>
          <cell r="GZ1197">
            <v>-6.5527659200015478</v>
          </cell>
          <cell r="HA1197">
            <v>413.25808448001044</v>
          </cell>
          <cell r="HB1197">
            <v>-108.00754963999498</v>
          </cell>
          <cell r="HC1197">
            <v>121.5966819000605</v>
          </cell>
          <cell r="HD1197">
            <v>35.119707080069929</v>
          </cell>
          <cell r="HE1197">
            <v>1081.3909851801582</v>
          </cell>
          <cell r="HF1197">
            <v>-76.077000460005365</v>
          </cell>
          <cell r="HG1197">
            <v>39.712401569995563</v>
          </cell>
          <cell r="HH1197">
            <v>8.0584815300244372</v>
          </cell>
          <cell r="HI1197">
            <v>43.499345590011217</v>
          </cell>
          <cell r="HJ1197">
            <v>1161.6082931499986</v>
          </cell>
          <cell r="HK1197">
            <v>367.62444932002109</v>
          </cell>
          <cell r="HL1197">
            <v>-24.699601880041882</v>
          </cell>
          <cell r="HM1197">
            <v>-6.3608712200002628</v>
          </cell>
          <cell r="HN1197">
            <v>0</v>
          </cell>
          <cell r="HO1197">
            <v>-341.27204235002864</v>
          </cell>
          <cell r="HP1197">
            <v>-20.15473143995041</v>
          </cell>
          <cell r="HQ1197">
            <v>-70.547738630033564</v>
          </cell>
          <cell r="HR1197">
            <v>4710.7021600701846</v>
          </cell>
          <cell r="HS1197">
            <v>154.35790364997229</v>
          </cell>
          <cell r="HT1197">
            <v>193.75016912000137</v>
          </cell>
          <cell r="HU1197">
            <v>-681.71704602998216</v>
          </cell>
          <cell r="HV1197">
            <v>5991.7536068400077</v>
          </cell>
          <cell r="HW1197">
            <v>-316.17698516999371</v>
          </cell>
          <cell r="HX1197">
            <v>122.0849125800305</v>
          </cell>
          <cell r="HY1197">
            <v>265.15108411002439</v>
          </cell>
          <cell r="HZ1197">
            <v>-6.4857945400144672</v>
          </cell>
          <cell r="IA1197">
            <v>-304.52769591999822</v>
          </cell>
          <cell r="IB1197">
            <v>-200.61501472999225</v>
          </cell>
          <cell r="IC1197">
            <v>-862.35314460002701</v>
          </cell>
          <cell r="ID1197">
            <v>355.48016475999611</v>
          </cell>
          <cell r="IE1197">
            <v>3940.5714600002393</v>
          </cell>
          <cell r="IF1197">
            <v>884.91990180997527</v>
          </cell>
          <cell r="IG1197">
            <v>557.05420614001923</v>
          </cell>
          <cell r="IH1197">
            <v>1431.9085622999992</v>
          </cell>
          <cell r="II1197">
            <v>14.329855549993226</v>
          </cell>
          <cell r="IJ1197">
            <v>88.972026580013335</v>
          </cell>
          <cell r="IK1197">
            <v>169.45086421997985</v>
          </cell>
          <cell r="IL1197">
            <v>16.991885090013966</v>
          </cell>
          <cell r="IM1197">
            <v>-85.918188050003664</v>
          </cell>
          <cell r="IN1197">
            <v>-1.5037647599529009</v>
          </cell>
          <cell r="IO1197">
            <v>185.02750692004338</v>
          </cell>
          <cell r="IP1197">
            <v>603.42319363998831</v>
          </cell>
          <cell r="IQ1197">
            <v>75.915410560031887</v>
          </cell>
          <cell r="IR1197">
            <v>-807.23820288060233</v>
          </cell>
          <cell r="IS1197">
            <v>276.50377291996847</v>
          </cell>
          <cell r="IT1197">
            <v>551.30607377001434</v>
          </cell>
          <cell r="IU1197">
            <v>30.995469190005679</v>
          </cell>
          <cell r="IV1197">
            <v>250.80565293997643</v>
          </cell>
          <cell r="IW1197">
            <v>-1147.5922410399944</v>
          </cell>
          <cell r="IX1197">
            <v>-396.83656727994094</v>
          </cell>
          <cell r="IY1197">
            <v>-1110.6983326299815</v>
          </cell>
          <cell r="IZ1197">
            <v>6.7423682999942685</v>
          </cell>
          <cell r="JA1197">
            <v>769.11548319994472</v>
          </cell>
          <cell r="JB1197">
            <v>-11.340707330033183</v>
          </cell>
          <cell r="JC1197">
            <v>83.688670339965029</v>
          </cell>
          <cell r="JD1197">
            <v>-109.92784526001196</v>
          </cell>
          <cell r="JE1197">
            <v>0</v>
          </cell>
        </row>
        <row r="1198">
          <cell r="D1198" t="str">
            <v>CL_.EX.UTS._.___.Huntington 1 GCV</v>
          </cell>
          <cell r="F1198">
            <v>0.21139999999999759</v>
          </cell>
          <cell r="G1198">
            <v>0.11759999999999593</v>
          </cell>
          <cell r="H1198">
            <v>0.1330786000000046</v>
          </cell>
          <cell r="I1198">
            <v>-1.5124081899999986</v>
          </cell>
          <cell r="J1198">
            <v>-0.19924211000000014</v>
          </cell>
          <cell r="K1198">
            <v>0.28171348999999957</v>
          </cell>
          <cell r="L1198">
            <v>1.0485999999999933</v>
          </cell>
          <cell r="M1198">
            <v>-5.6000000000002714E-3</v>
          </cell>
          <cell r="N1198">
            <v>0.34415179999999879</v>
          </cell>
          <cell r="O1198">
            <v>-0.29687368999999464</v>
          </cell>
          <cell r="P1198">
            <v>-1.1199999999995214E-2</v>
          </cell>
          <cell r="Q1198">
            <v>3.6400000000007537E-2</v>
          </cell>
          <cell r="R1198">
            <v>1.1039316199999689</v>
          </cell>
          <cell r="S1198">
            <v>8.4000000000003183E-2</v>
          </cell>
          <cell r="T1198">
            <v>0.19460000000000122</v>
          </cell>
          <cell r="U1198">
            <v>-0.10985971999999933</v>
          </cell>
          <cell r="V1198">
            <v>-8.4311289999998706E-2</v>
          </cell>
          <cell r="W1198">
            <v>0.19261790000000545</v>
          </cell>
          <cell r="X1198">
            <v>0.59259263999999945</v>
          </cell>
          <cell r="Y1198">
            <v>-0.24247367999999625</v>
          </cell>
          <cell r="Z1198">
            <v>1.6799999999999926E-2</v>
          </cell>
          <cell r="AA1198">
            <v>0.5161615700000084</v>
          </cell>
          <cell r="AB1198">
            <v>-9.2595799999998007E-2</v>
          </cell>
          <cell r="AC1198">
            <v>1.3999999999988688E-2</v>
          </cell>
          <cell r="AD1198">
            <v>2.2399999999997533E-2</v>
          </cell>
          <cell r="AE1198">
            <v>3.4906228799999894</v>
          </cell>
          <cell r="AF1198">
            <v>0.13720000000000709</v>
          </cell>
          <cell r="AG1198">
            <v>3.219999999999601E-2</v>
          </cell>
          <cell r="AH1198">
            <v>-1.1200000000002319E-2</v>
          </cell>
          <cell r="AI1198">
            <v>-4.307689999999198E-3</v>
          </cell>
          <cell r="AJ1198">
            <v>1.5957894699999855</v>
          </cell>
          <cell r="AK1198">
            <v>0.32201053000000179</v>
          </cell>
          <cell r="AL1198">
            <v>2.0934769899999921</v>
          </cell>
          <cell r="AM1198">
            <v>-2.8108360000000054E-2</v>
          </cell>
          <cell r="AN1198">
            <v>-0.13072835000000538</v>
          </cell>
          <cell r="AO1198">
            <v>-0.65850971000001834</v>
          </cell>
          <cell r="AP1198">
            <v>9.660000000000224E-2</v>
          </cell>
          <cell r="AQ1198">
            <v>4.6200000000006014E-2</v>
          </cell>
          <cell r="AR1198">
            <v>-2.0333299499999953</v>
          </cell>
          <cell r="AS1198">
            <v>-6.3000000000002387E-2</v>
          </cell>
          <cell r="AT1198">
            <v>-1.0611999999999995</v>
          </cell>
          <cell r="AU1198">
            <v>6.2999999999998835E-2</v>
          </cell>
          <cell r="AV1198">
            <v>-0.1038581700000023</v>
          </cell>
          <cell r="AW1198">
            <v>-6.4399999999999125E-2</v>
          </cell>
          <cell r="AX1198">
            <v>0</v>
          </cell>
          <cell r="AY1198">
            <v>0.33506410999999048</v>
          </cell>
          <cell r="AZ1198">
            <v>-3.1735889999999323E-2</v>
          </cell>
          <cell r="BA1198">
            <v>-0.60060000000000002</v>
          </cell>
          <cell r="BB1198">
            <v>-0.44220000000000681</v>
          </cell>
          <cell r="BC1198">
            <v>6.1599999999998545E-2</v>
          </cell>
          <cell r="BD1198">
            <v>-0.12599999999999767</v>
          </cell>
          <cell r="BE1198">
            <v>-2.1629373800000167</v>
          </cell>
          <cell r="BF1198">
            <v>0</v>
          </cell>
          <cell r="BG1198">
            <v>-0.17080000000000695</v>
          </cell>
          <cell r="BH1198">
            <v>3.3599999999999852E-2</v>
          </cell>
          <cell r="BI1198">
            <v>-6.3268670000010019E-2</v>
          </cell>
          <cell r="BJ1198">
            <v>1.2011443699999944</v>
          </cell>
          <cell r="BK1198">
            <v>0.3379091900000013</v>
          </cell>
          <cell r="BL1198">
            <v>-0.21699999999999875</v>
          </cell>
          <cell r="BM1198">
            <v>2.8077730000000578E-2</v>
          </cell>
          <cell r="BN1198">
            <v>-0.7447999999999908</v>
          </cell>
          <cell r="BO1198">
            <v>-2.5230000000000032</v>
          </cell>
          <cell r="BP1198">
            <v>-8.3999999999996078E-2</v>
          </cell>
          <cell r="BQ1198">
            <v>3.9200000000001012E-2</v>
          </cell>
          <cell r="BR1198">
            <v>0</v>
          </cell>
          <cell r="BS1198">
            <v>0</v>
          </cell>
          <cell r="BT1198">
            <v>0</v>
          </cell>
          <cell r="BU1198">
            <v>0</v>
          </cell>
          <cell r="BV1198">
            <v>0</v>
          </cell>
          <cell r="BW1198">
            <v>0</v>
          </cell>
          <cell r="BX1198">
            <v>0</v>
          </cell>
          <cell r="BY1198">
            <v>0</v>
          </cell>
          <cell r="BZ1198">
            <v>0</v>
          </cell>
          <cell r="CA1198">
            <v>0</v>
          </cell>
          <cell r="CB1198">
            <v>0</v>
          </cell>
          <cell r="CC1198">
            <v>0</v>
          </cell>
          <cell r="CD1198">
            <v>0</v>
          </cell>
          <cell r="CE1198">
            <v>0</v>
          </cell>
          <cell r="CF1198">
            <v>0</v>
          </cell>
          <cell r="CG1198">
            <v>0</v>
          </cell>
          <cell r="CH1198">
            <v>0</v>
          </cell>
          <cell r="CI1198">
            <v>0</v>
          </cell>
          <cell r="CJ1198">
            <v>0</v>
          </cell>
          <cell r="CK1198">
            <v>0</v>
          </cell>
          <cell r="CL1198">
            <v>0</v>
          </cell>
          <cell r="CM1198">
            <v>0</v>
          </cell>
          <cell r="CN1198">
            <v>0</v>
          </cell>
          <cell r="CO1198">
            <v>0</v>
          </cell>
          <cell r="CP1198">
            <v>0</v>
          </cell>
          <cell r="CQ1198">
            <v>0</v>
          </cell>
          <cell r="CR1198">
            <v>0</v>
          </cell>
          <cell r="CS1198">
            <v>0</v>
          </cell>
          <cell r="CT1198">
            <v>0</v>
          </cell>
          <cell r="CU1198">
            <v>0</v>
          </cell>
          <cell r="CV1198">
            <v>0</v>
          </cell>
          <cell r="CW1198">
            <v>0</v>
          </cell>
          <cell r="CX1198">
            <v>0</v>
          </cell>
          <cell r="CY1198">
            <v>0</v>
          </cell>
          <cell r="CZ1198">
            <v>0</v>
          </cell>
          <cell r="DA1198">
            <v>0</v>
          </cell>
          <cell r="DB1198">
            <v>0</v>
          </cell>
          <cell r="DC1198">
            <v>0</v>
          </cell>
          <cell r="DD1198">
            <v>0</v>
          </cell>
          <cell r="DE1198">
            <v>0</v>
          </cell>
          <cell r="DF1198">
            <v>0</v>
          </cell>
          <cell r="DG1198">
            <v>0</v>
          </cell>
          <cell r="DH1198">
            <v>0</v>
          </cell>
          <cell r="DI1198">
            <v>0</v>
          </cell>
          <cell r="DJ1198">
            <v>0</v>
          </cell>
          <cell r="DK1198">
            <v>0</v>
          </cell>
          <cell r="DL1198">
            <v>0</v>
          </cell>
          <cell r="DM1198">
            <v>0</v>
          </cell>
          <cell r="DN1198">
            <v>0</v>
          </cell>
          <cell r="DO1198">
            <v>0</v>
          </cell>
          <cell r="DP1198">
            <v>0</v>
          </cell>
          <cell r="DQ1198">
            <v>0</v>
          </cell>
          <cell r="DR1198">
            <v>0</v>
          </cell>
          <cell r="DS1198">
            <v>0</v>
          </cell>
          <cell r="DT1198">
            <v>0</v>
          </cell>
          <cell r="DU1198">
            <v>0</v>
          </cell>
          <cell r="DV1198">
            <v>0</v>
          </cell>
          <cell r="DW1198">
            <v>0</v>
          </cell>
          <cell r="DX1198">
            <v>0</v>
          </cell>
          <cell r="DY1198">
            <v>0</v>
          </cell>
          <cell r="DZ1198">
            <v>0</v>
          </cell>
          <cell r="EA1198">
            <v>0</v>
          </cell>
          <cell r="EB1198">
            <v>0</v>
          </cell>
          <cell r="EC1198">
            <v>0</v>
          </cell>
          <cell r="ED1198">
            <v>0</v>
          </cell>
          <cell r="EE1198">
            <v>0</v>
          </cell>
          <cell r="EF1198">
            <v>0</v>
          </cell>
          <cell r="EG1198">
            <v>0</v>
          </cell>
          <cell r="EH1198">
            <v>0</v>
          </cell>
          <cell r="EI1198">
            <v>0</v>
          </cell>
          <cell r="EJ1198">
            <v>0</v>
          </cell>
          <cell r="EK1198">
            <v>0</v>
          </cell>
          <cell r="EL1198">
            <v>0</v>
          </cell>
          <cell r="EM1198">
            <v>0</v>
          </cell>
          <cell r="EN1198">
            <v>0</v>
          </cell>
          <cell r="EO1198">
            <v>0</v>
          </cell>
          <cell r="EP1198">
            <v>0</v>
          </cell>
          <cell r="EQ1198">
            <v>0</v>
          </cell>
          <cell r="ER1198">
            <v>0</v>
          </cell>
          <cell r="ES1198">
            <v>0</v>
          </cell>
          <cell r="ET1198">
            <v>0</v>
          </cell>
          <cell r="EU1198">
            <v>0</v>
          </cell>
          <cell r="EV1198">
            <v>0</v>
          </cell>
          <cell r="EW1198">
            <v>0</v>
          </cell>
          <cell r="EX1198">
            <v>0</v>
          </cell>
          <cell r="EY1198">
            <v>0</v>
          </cell>
          <cell r="EZ1198">
            <v>0</v>
          </cell>
          <cell r="FA1198">
            <v>0</v>
          </cell>
          <cell r="FB1198">
            <v>0</v>
          </cell>
          <cell r="FC1198">
            <v>0</v>
          </cell>
          <cell r="FD1198">
            <v>0</v>
          </cell>
          <cell r="FE1198">
            <v>0</v>
          </cell>
          <cell r="FF1198">
            <v>0</v>
          </cell>
          <cell r="FG1198">
            <v>0</v>
          </cell>
          <cell r="FH1198">
            <v>0</v>
          </cell>
          <cell r="FI1198">
            <v>0</v>
          </cell>
          <cell r="FJ1198">
            <v>0</v>
          </cell>
          <cell r="FK1198">
            <v>0</v>
          </cell>
          <cell r="FL1198">
            <v>0</v>
          </cell>
          <cell r="FM1198">
            <v>0</v>
          </cell>
          <cell r="FN1198">
            <v>0</v>
          </cell>
          <cell r="FO1198">
            <v>0</v>
          </cell>
          <cell r="FP1198">
            <v>0</v>
          </cell>
          <cell r="FQ1198">
            <v>0</v>
          </cell>
          <cell r="FR1198">
            <v>0</v>
          </cell>
          <cell r="FS1198">
            <v>0</v>
          </cell>
          <cell r="FT1198">
            <v>0</v>
          </cell>
          <cell r="FU1198">
            <v>0</v>
          </cell>
          <cell r="FV1198">
            <v>0</v>
          </cell>
          <cell r="FW1198">
            <v>0</v>
          </cell>
          <cell r="FX1198">
            <v>0</v>
          </cell>
          <cell r="FY1198">
            <v>0</v>
          </cell>
          <cell r="FZ1198">
            <v>0</v>
          </cell>
          <cell r="GA1198">
            <v>0</v>
          </cell>
          <cell r="GB1198">
            <v>0</v>
          </cell>
          <cell r="GC1198">
            <v>0</v>
          </cell>
          <cell r="GD1198">
            <v>0</v>
          </cell>
          <cell r="GE1198">
            <v>0</v>
          </cell>
          <cell r="GF1198">
            <v>0</v>
          </cell>
          <cell r="GG1198">
            <v>0</v>
          </cell>
          <cell r="GH1198">
            <v>0</v>
          </cell>
          <cell r="GI1198">
            <v>0</v>
          </cell>
          <cell r="GJ1198">
            <v>0</v>
          </cell>
          <cell r="GK1198">
            <v>0</v>
          </cell>
          <cell r="GL1198">
            <v>0</v>
          </cell>
          <cell r="GM1198">
            <v>0</v>
          </cell>
          <cell r="GN1198">
            <v>0</v>
          </cell>
          <cell r="GO1198">
            <v>0</v>
          </cell>
          <cell r="GP1198">
            <v>0</v>
          </cell>
          <cell r="GQ1198">
            <v>0</v>
          </cell>
          <cell r="GR1198">
            <v>0</v>
          </cell>
          <cell r="GS1198">
            <v>0</v>
          </cell>
          <cell r="GT1198">
            <v>0</v>
          </cell>
          <cell r="GU1198">
            <v>0</v>
          </cell>
          <cell r="GV1198">
            <v>0</v>
          </cell>
          <cell r="GW1198">
            <v>0</v>
          </cell>
          <cell r="GX1198">
            <v>0</v>
          </cell>
          <cell r="GY1198">
            <v>0</v>
          </cell>
          <cell r="GZ1198">
            <v>0</v>
          </cell>
          <cell r="HA1198">
            <v>0</v>
          </cell>
          <cell r="HB1198">
            <v>0</v>
          </cell>
          <cell r="HC1198">
            <v>0</v>
          </cell>
          <cell r="HD1198">
            <v>0</v>
          </cell>
          <cell r="HE1198">
            <v>0</v>
          </cell>
          <cell r="HF1198">
            <v>0</v>
          </cell>
          <cell r="HG1198">
            <v>0</v>
          </cell>
          <cell r="HH1198">
            <v>0</v>
          </cell>
          <cell r="HI1198">
            <v>0</v>
          </cell>
          <cell r="HJ1198">
            <v>0</v>
          </cell>
          <cell r="HK1198">
            <v>0</v>
          </cell>
          <cell r="HL1198">
            <v>0</v>
          </cell>
          <cell r="HM1198">
            <v>0</v>
          </cell>
          <cell r="HN1198">
            <v>0</v>
          </cell>
          <cell r="HO1198">
            <v>0</v>
          </cell>
          <cell r="HP1198">
            <v>0</v>
          </cell>
          <cell r="HQ1198">
            <v>0</v>
          </cell>
          <cell r="HR1198">
            <v>0</v>
          </cell>
          <cell r="HS1198">
            <v>0</v>
          </cell>
          <cell r="HT1198">
            <v>0</v>
          </cell>
          <cell r="HU1198">
            <v>0</v>
          </cell>
          <cell r="HV1198">
            <v>0</v>
          </cell>
          <cell r="HW1198">
            <v>0</v>
          </cell>
          <cell r="HX1198">
            <v>0</v>
          </cell>
          <cell r="HY1198">
            <v>0</v>
          </cell>
          <cell r="HZ1198">
            <v>0</v>
          </cell>
          <cell r="IA1198">
            <v>0</v>
          </cell>
          <cell r="IB1198">
            <v>0</v>
          </cell>
          <cell r="IC1198">
            <v>0</v>
          </cell>
          <cell r="ID1198">
            <v>0</v>
          </cell>
          <cell r="IE1198">
            <v>0</v>
          </cell>
          <cell r="IF1198">
            <v>0</v>
          </cell>
          <cell r="IG1198">
            <v>0</v>
          </cell>
          <cell r="IH1198">
            <v>0</v>
          </cell>
          <cell r="II1198">
            <v>0</v>
          </cell>
          <cell r="IJ1198">
            <v>0</v>
          </cell>
          <cell r="IK1198">
            <v>0</v>
          </cell>
          <cell r="IL1198">
            <v>0</v>
          </cell>
          <cell r="IM1198">
            <v>0</v>
          </cell>
          <cell r="IN1198">
            <v>0</v>
          </cell>
          <cell r="IO1198">
            <v>0</v>
          </cell>
          <cell r="IP1198">
            <v>0</v>
          </cell>
          <cell r="IQ1198">
            <v>0</v>
          </cell>
          <cell r="IR1198">
            <v>0</v>
          </cell>
          <cell r="IS1198">
            <v>0</v>
          </cell>
          <cell r="IT1198">
            <v>0</v>
          </cell>
          <cell r="IU1198">
            <v>0</v>
          </cell>
          <cell r="IV1198">
            <v>0</v>
          </cell>
          <cell r="IW1198">
            <v>0</v>
          </cell>
          <cell r="IX1198">
            <v>0</v>
          </cell>
          <cell r="IY1198">
            <v>0</v>
          </cell>
          <cell r="IZ1198">
            <v>0</v>
          </cell>
          <cell r="JA1198">
            <v>0</v>
          </cell>
          <cell r="JB1198">
            <v>0</v>
          </cell>
          <cell r="JC1198">
            <v>0</v>
          </cell>
          <cell r="JD1198">
            <v>0</v>
          </cell>
          <cell r="JE1198">
            <v>0</v>
          </cell>
        </row>
        <row r="1199">
          <cell r="D1199" t="str">
            <v>CL_.EX.UTS._.___.Huntington 2</v>
          </cell>
          <cell r="F1199">
            <v>130.69134051009314</v>
          </cell>
          <cell r="G1199">
            <v>-504.47629089001566</v>
          </cell>
          <cell r="H1199">
            <v>239.37937713999418</v>
          </cell>
          <cell r="I1199">
            <v>-484.46589885000139</v>
          </cell>
          <cell r="J1199">
            <v>269.40069293997658</v>
          </cell>
          <cell r="K1199">
            <v>303.37930224002048</v>
          </cell>
          <cell r="L1199">
            <v>6.931770159950247</v>
          </cell>
          <cell r="M1199">
            <v>226.77371124998899</v>
          </cell>
          <cell r="N1199">
            <v>-1046.3066639600438</v>
          </cell>
          <cell r="O1199">
            <v>-427.38063901997521</v>
          </cell>
          <cell r="P1199">
            <v>46.650350769981742</v>
          </cell>
          <cell r="Q1199">
            <v>61.587353990005795</v>
          </cell>
          <cell r="R1199">
            <v>248.49220598023385</v>
          </cell>
          <cell r="S1199">
            <v>-214.16973570003756</v>
          </cell>
          <cell r="T1199">
            <v>-230.49376994004706</v>
          </cell>
          <cell r="U1199">
            <v>131.29640188999474</v>
          </cell>
          <cell r="V1199">
            <v>144.32117421003932</v>
          </cell>
          <cell r="W1199">
            <v>167.32453707999957</v>
          </cell>
          <cell r="X1199">
            <v>-60.547635889975936</v>
          </cell>
          <cell r="Y1199">
            <v>303.37719386999379</v>
          </cell>
          <cell r="Z1199">
            <v>707.08102110004984</v>
          </cell>
          <cell r="AA1199">
            <v>-157.56815534006455</v>
          </cell>
          <cell r="AB1199">
            <v>-382.37114013999235</v>
          </cell>
          <cell r="AC1199">
            <v>-183.1221968800528</v>
          </cell>
          <cell r="AD1199">
            <v>23.364511720021255</v>
          </cell>
          <cell r="AE1199">
            <v>-2513.6596404500306</v>
          </cell>
          <cell r="AF1199">
            <v>76.049089219945017</v>
          </cell>
          <cell r="AG1199">
            <v>36.326364559965441</v>
          </cell>
          <cell r="AH1199">
            <v>312.24825234003947</v>
          </cell>
          <cell r="AI1199">
            <v>-230.51595776999602</v>
          </cell>
          <cell r="AJ1199">
            <v>-636.73109766000562</v>
          </cell>
          <cell r="AK1199">
            <v>-36.995706569970935</v>
          </cell>
          <cell r="AL1199">
            <v>4.0395174799778033</v>
          </cell>
          <cell r="AM1199">
            <v>36.752821470086928</v>
          </cell>
          <cell r="AN1199">
            <v>-1196.6191971599765</v>
          </cell>
          <cell r="AO1199">
            <v>-1016.7029646300216</v>
          </cell>
          <cell r="AP1199">
            <v>-7.1107053999439813</v>
          </cell>
          <cell r="AQ1199">
            <v>145.59994366997853</v>
          </cell>
          <cell r="AR1199">
            <v>1814.4521465301514</v>
          </cell>
          <cell r="AS1199">
            <v>27.331360309995944</v>
          </cell>
          <cell r="AT1199">
            <v>155.60486513999058</v>
          </cell>
          <cell r="AU1199">
            <v>61.752897729980759</v>
          </cell>
          <cell r="AV1199">
            <v>109.0296562799922</v>
          </cell>
          <cell r="AW1199">
            <v>659.88589377998142</v>
          </cell>
          <cell r="AX1199">
            <v>150.19373249998898</v>
          </cell>
          <cell r="AY1199">
            <v>5.8062993001076393</v>
          </cell>
          <cell r="AZ1199">
            <v>11.748343020037282</v>
          </cell>
          <cell r="BA1199">
            <v>-112.12582782006939</v>
          </cell>
          <cell r="BB1199">
            <v>798.66618555999594</v>
          </cell>
          <cell r="BC1199">
            <v>-13.906373000063468</v>
          </cell>
          <cell r="BD1199">
            <v>-39.53488627000479</v>
          </cell>
          <cell r="BE1199">
            <v>870.7467294591479</v>
          </cell>
          <cell r="BF1199">
            <v>352.55806023994228</v>
          </cell>
          <cell r="BG1199">
            <v>7.1737744599813595</v>
          </cell>
          <cell r="BH1199">
            <v>490.85688630997902</v>
          </cell>
          <cell r="BI1199">
            <v>-838.49109479004983</v>
          </cell>
          <cell r="BJ1199">
            <v>225.15018498997961</v>
          </cell>
          <cell r="BK1199">
            <v>-464.6923098200059</v>
          </cell>
          <cell r="BL1199">
            <v>425.39535317002446</v>
          </cell>
          <cell r="BM1199">
            <v>4.6772871901048347</v>
          </cell>
          <cell r="BN1199">
            <v>614.44274906994542</v>
          </cell>
          <cell r="BO1199">
            <v>-50.90691704992787</v>
          </cell>
          <cell r="BP1199">
            <v>133.59954110003309</v>
          </cell>
          <cell r="BQ1199">
            <v>-29.016785410000011</v>
          </cell>
          <cell r="BR1199">
            <v>-142.26534340996295</v>
          </cell>
          <cell r="BS1199">
            <v>-46.878439370077103</v>
          </cell>
          <cell r="BT1199">
            <v>-212.042633760022</v>
          </cell>
          <cell r="BU1199">
            <v>-994.48775645004935</v>
          </cell>
          <cell r="BV1199">
            <v>-235.34920282004168</v>
          </cell>
          <cell r="BW1199">
            <v>401.8088196599856</v>
          </cell>
          <cell r="BX1199">
            <v>-381.67229257003055</v>
          </cell>
          <cell r="BY1199">
            <v>477.71995556002366</v>
          </cell>
          <cell r="BZ1199">
            <v>161.5503870700486</v>
          </cell>
          <cell r="CA1199">
            <v>128.64329740998801</v>
          </cell>
          <cell r="CB1199">
            <v>697.01290685002459</v>
          </cell>
          <cell r="CC1199">
            <v>-164.78150346002076</v>
          </cell>
          <cell r="CD1199">
            <v>26.211118470033398</v>
          </cell>
          <cell r="CE1199">
            <v>334.81390070985071</v>
          </cell>
          <cell r="CF1199">
            <v>-260.01270571010537</v>
          </cell>
          <cell r="CG1199">
            <v>-207.9236963900039</v>
          </cell>
          <cell r="CH1199">
            <v>42.806093210005201</v>
          </cell>
          <cell r="CI1199">
            <v>376.07966505001241</v>
          </cell>
          <cell r="CJ1199">
            <v>118.46486128002289</v>
          </cell>
          <cell r="CK1199">
            <v>-113.86099660999025</v>
          </cell>
          <cell r="CL1199">
            <v>448.78762149999966</v>
          </cell>
          <cell r="CM1199">
            <v>-55.328706590022193</v>
          </cell>
          <cell r="CN1199">
            <v>618.46183200998348</v>
          </cell>
          <cell r="CO1199">
            <v>215.05525191000197</v>
          </cell>
          <cell r="CP1199">
            <v>-605.01364881003974</v>
          </cell>
          <cell r="CQ1199">
            <v>-242.7016701399989</v>
          </cell>
          <cell r="CR1199">
            <v>-865.73729821061715</v>
          </cell>
          <cell r="CS1199">
            <v>-201.77422112991917</v>
          </cell>
          <cell r="CT1199">
            <v>-403.01665761996992</v>
          </cell>
          <cell r="CU1199">
            <v>-698.58269393994124</v>
          </cell>
          <cell r="CV1199">
            <v>340.97847353000543</v>
          </cell>
          <cell r="CW1199">
            <v>202.81941216003906</v>
          </cell>
          <cell r="CX1199">
            <v>114.33152550997329</v>
          </cell>
          <cell r="CY1199">
            <v>-36.783899640082382</v>
          </cell>
          <cell r="CZ1199">
            <v>232.47796570000355</v>
          </cell>
          <cell r="DA1199">
            <v>-475.54435913002817</v>
          </cell>
          <cell r="DB1199">
            <v>-127.2297332000162</v>
          </cell>
          <cell r="DC1199">
            <v>70.877781759976642</v>
          </cell>
          <cell r="DD1199">
            <v>115.70910778999678</v>
          </cell>
          <cell r="DE1199">
            <v>1759.3053519194946</v>
          </cell>
          <cell r="DF1199">
            <v>289.22328937996645</v>
          </cell>
          <cell r="DG1199">
            <v>-60.669906040013302</v>
          </cell>
          <cell r="DH1199">
            <v>1053.716684420011</v>
          </cell>
          <cell r="DI1199">
            <v>-871.81449427004554</v>
          </cell>
          <cell r="DJ1199">
            <v>302.3132175100036</v>
          </cell>
          <cell r="DK1199">
            <v>-393.27111181008513</v>
          </cell>
          <cell r="DL1199">
            <v>103.26873747003265</v>
          </cell>
          <cell r="DM1199">
            <v>-122.10575305001112</v>
          </cell>
          <cell r="DN1199">
            <v>819.90323818003526</v>
          </cell>
          <cell r="DO1199">
            <v>-776.09293326997431</v>
          </cell>
          <cell r="DP1199">
            <v>88.223327159939799</v>
          </cell>
          <cell r="DQ1199">
            <v>1326.6110562400136</v>
          </cell>
          <cell r="DR1199">
            <v>76.815906900446862</v>
          </cell>
          <cell r="DS1199">
            <v>-127.23635679995641</v>
          </cell>
          <cell r="DT1199">
            <v>-148.26747515998431</v>
          </cell>
          <cell r="DU1199">
            <v>313.00577147005242</v>
          </cell>
          <cell r="DV1199">
            <v>-181.05676859003142</v>
          </cell>
          <cell r="DW1199">
            <v>1098.8000861199689</v>
          </cell>
          <cell r="DX1199">
            <v>-323.07048315001884</v>
          </cell>
          <cell r="DY1199">
            <v>142.09153041001991</v>
          </cell>
          <cell r="DZ1199">
            <v>-94.574617720034439</v>
          </cell>
          <cell r="EA1199">
            <v>345.50358429993503</v>
          </cell>
          <cell r="EB1199">
            <v>-193.89764091998222</v>
          </cell>
          <cell r="EC1199">
            <v>-178.68727630999638</v>
          </cell>
          <cell r="ED1199">
            <v>-575.79444674990373</v>
          </cell>
          <cell r="EE1199">
            <v>-1681.1441255998798</v>
          </cell>
          <cell r="EF1199">
            <v>-33.940550189930946</v>
          </cell>
          <cell r="EG1199">
            <v>-37.893121490022168</v>
          </cell>
          <cell r="EH1199">
            <v>-361.78241695999168</v>
          </cell>
          <cell r="EI1199">
            <v>130.31557356001576</v>
          </cell>
          <cell r="EJ1199">
            <v>130.93369299000187</v>
          </cell>
          <cell r="EK1199">
            <v>-258.13790971005801</v>
          </cell>
          <cell r="EL1199">
            <v>-394.82074933993863</v>
          </cell>
          <cell r="EM1199">
            <v>7.6764932500082068</v>
          </cell>
          <cell r="EN1199">
            <v>-5.0473442999355029</v>
          </cell>
          <cell r="EO1199">
            <v>32.750506129959831</v>
          </cell>
          <cell r="EP1199">
            <v>-688.25441468006466</v>
          </cell>
          <cell r="EQ1199">
            <v>-202.94388486002572</v>
          </cell>
          <cell r="ER1199">
            <v>997.1137190903537</v>
          </cell>
          <cell r="ES1199">
            <v>336.21005444001639</v>
          </cell>
          <cell r="ET1199">
            <v>-400.8824229099846</v>
          </cell>
          <cell r="EU1199">
            <v>-7.7598916400456801</v>
          </cell>
          <cell r="EV1199">
            <v>-62.159135140071157</v>
          </cell>
          <cell r="EW1199">
            <v>1692.8632407700061</v>
          </cell>
          <cell r="EX1199">
            <v>-438.11951349000446</v>
          </cell>
          <cell r="EY1199">
            <v>22.840093919978244</v>
          </cell>
          <cell r="EZ1199">
            <v>370.08880847005639</v>
          </cell>
          <cell r="FA1199">
            <v>-310.88278966996586</v>
          </cell>
          <cell r="FB1199">
            <v>122.59595634002471</v>
          </cell>
          <cell r="FC1199">
            <v>-436.75256638001883</v>
          </cell>
          <cell r="FD1199">
            <v>109.07188438001322</v>
          </cell>
          <cell r="FE1199">
            <v>1660.3839602801017</v>
          </cell>
          <cell r="FF1199">
            <v>-323.9921629599412</v>
          </cell>
          <cell r="FG1199">
            <v>-140.51512185001047</v>
          </cell>
          <cell r="FH1199">
            <v>25.531125999987125</v>
          </cell>
          <cell r="FI1199">
            <v>-504.20325900000171</v>
          </cell>
          <cell r="FJ1199">
            <v>2234.8938350700773</v>
          </cell>
          <cell r="FK1199">
            <v>465.45006589998957</v>
          </cell>
          <cell r="FL1199">
            <v>29.302119029976893</v>
          </cell>
          <cell r="FM1199">
            <v>-249.23670998992748</v>
          </cell>
          <cell r="FN1199">
            <v>166.54194337001536</v>
          </cell>
          <cell r="FO1199">
            <v>255.82568253998761</v>
          </cell>
          <cell r="FP1199">
            <v>-83.04186783998739</v>
          </cell>
          <cell r="FQ1199">
            <v>-216.17168999000569</v>
          </cell>
          <cell r="FR1199">
            <v>-371.62153019988909</v>
          </cell>
          <cell r="FS1199">
            <v>364.80203168999287</v>
          </cell>
          <cell r="FT1199">
            <v>-412.46025015000487</v>
          </cell>
          <cell r="FU1199">
            <v>-312.1401431899576</v>
          </cell>
          <cell r="FV1199">
            <v>-133.61804438999388</v>
          </cell>
          <cell r="FW1199">
            <v>-14.950320989970351</v>
          </cell>
          <cell r="FX1199">
            <v>47.036043689935468</v>
          </cell>
          <cell r="FY1199">
            <v>48.818270500021754</v>
          </cell>
          <cell r="FZ1199">
            <v>-4.6207398700062186</v>
          </cell>
          <cell r="GA1199">
            <v>-149.50070412998321</v>
          </cell>
          <cell r="GB1199">
            <v>199.04745268000988</v>
          </cell>
          <cell r="GC1199">
            <v>38.989204059995245</v>
          </cell>
          <cell r="GD1199">
            <v>-43.024330100073712</v>
          </cell>
          <cell r="GE1199">
            <v>2965.2700111996382</v>
          </cell>
          <cell r="GF1199">
            <v>50.026246330002323</v>
          </cell>
          <cell r="GG1199">
            <v>-203.64033101999667</v>
          </cell>
          <cell r="GH1199">
            <v>130.93339708002168</v>
          </cell>
          <cell r="GI1199">
            <v>114.62425612998777</v>
          </cell>
          <cell r="GJ1199">
            <v>1364.482855769922</v>
          </cell>
          <cell r="GK1199">
            <v>1477.8954795900208</v>
          </cell>
          <cell r="GL1199">
            <v>-1308.9341482699383</v>
          </cell>
          <cell r="GM1199">
            <v>-2.0036790799931623</v>
          </cell>
          <cell r="GN1199">
            <v>480.85130066997954</v>
          </cell>
          <cell r="GO1199">
            <v>614.62426983995829</v>
          </cell>
          <cell r="GP1199">
            <v>93.810355789988535</v>
          </cell>
          <cell r="GQ1199">
            <v>152.60000836997642</v>
          </cell>
          <cell r="GR1199">
            <v>2982.1415829402395</v>
          </cell>
          <cell r="GS1199">
            <v>374.50803231005557</v>
          </cell>
          <cell r="GT1199">
            <v>2034.0966864299553</v>
          </cell>
          <cell r="GU1199">
            <v>-54.414326510071987</v>
          </cell>
          <cell r="GV1199">
            <v>-16.277847420016769</v>
          </cell>
          <cell r="GW1199">
            <v>52.73604067999986</v>
          </cell>
          <cell r="GX1199">
            <v>-17.516658649983583</v>
          </cell>
          <cell r="GY1199">
            <v>746.03330998992897</v>
          </cell>
          <cell r="GZ1199">
            <v>2.274701899907086</v>
          </cell>
          <cell r="HA1199">
            <v>-374.39518676997977</v>
          </cell>
          <cell r="HB1199">
            <v>82.638619380013552</v>
          </cell>
          <cell r="HC1199">
            <v>-7.7269995899987407</v>
          </cell>
          <cell r="HD1199">
            <v>160.18521118996432</v>
          </cell>
          <cell r="HE1199">
            <v>-1441.9418999594636</v>
          </cell>
          <cell r="HF1199">
            <v>-90.863380070019048</v>
          </cell>
          <cell r="HG1199">
            <v>403.41190206998726</v>
          </cell>
          <cell r="HH1199">
            <v>-105.8652314300416</v>
          </cell>
          <cell r="HI1199">
            <v>-39.320277169987094</v>
          </cell>
          <cell r="HJ1199">
            <v>-836.00883676004014</v>
          </cell>
          <cell r="HK1199">
            <v>-599.64516588998958</v>
          </cell>
          <cell r="HL1199">
            <v>24.360744180012261</v>
          </cell>
          <cell r="HM1199">
            <v>9.9535100162029266E-9</v>
          </cell>
          <cell r="HN1199">
            <v>-7.9820968100102618</v>
          </cell>
          <cell r="HO1199">
            <v>519.10459057995467</v>
          </cell>
          <cell r="HP1199">
            <v>-394.48847794989706</v>
          </cell>
          <cell r="HQ1199">
            <v>-314.64567072005593</v>
          </cell>
          <cell r="HR1199">
            <v>-4259.9384403801523</v>
          </cell>
          <cell r="HS1199">
            <v>38.612213990068994</v>
          </cell>
          <cell r="HT1199">
            <v>72.475398909999058</v>
          </cell>
          <cell r="HU1199">
            <v>650.4531780499965</v>
          </cell>
          <cell r="HV1199">
            <v>-5894.6470336299972</v>
          </cell>
          <cell r="HW1199">
            <v>349.82975293000345</v>
          </cell>
          <cell r="HX1199">
            <v>-208.0992782299727</v>
          </cell>
          <cell r="HY1199">
            <v>-170.20315392999328</v>
          </cell>
          <cell r="HZ1199">
            <v>5.7999899599817581</v>
          </cell>
          <cell r="IA1199">
            <v>281.11285312005202</v>
          </cell>
          <cell r="IB1199">
            <v>220.30084324002382</v>
          </cell>
          <cell r="IC1199">
            <v>504.451745259983</v>
          </cell>
          <cell r="ID1199">
            <v>-110.02495005002129</v>
          </cell>
          <cell r="IE1199">
            <v>-2648.8407828798518</v>
          </cell>
          <cell r="IF1199">
            <v>-46.363737190025859</v>
          </cell>
          <cell r="IG1199">
            <v>-695.2384739400004</v>
          </cell>
          <cell r="IH1199">
            <v>-627.27366360995802</v>
          </cell>
          <cell r="II1199">
            <v>20.852000339975348</v>
          </cell>
          <cell r="IJ1199">
            <v>-55.183311179949669</v>
          </cell>
          <cell r="IK1199">
            <v>-136.80408715998055</v>
          </cell>
          <cell r="IL1199">
            <v>11.507442450005328</v>
          </cell>
          <cell r="IM1199">
            <v>62.197692529967753</v>
          </cell>
          <cell r="IN1199">
            <v>0.76020761003019288</v>
          </cell>
          <cell r="IO1199">
            <v>-12.21763436999754</v>
          </cell>
          <cell r="IP1199">
            <v>-1046.7580878100125</v>
          </cell>
          <cell r="IQ1199">
            <v>-124.31913054996403</v>
          </cell>
          <cell r="IR1199">
            <v>1080.7663864102215</v>
          </cell>
          <cell r="IS1199">
            <v>-334.55642451002495</v>
          </cell>
          <cell r="IT1199">
            <v>-365.67496383999242</v>
          </cell>
          <cell r="IU1199">
            <v>-42.155078580050031</v>
          </cell>
          <cell r="IV1199">
            <v>-218.86931873997673</v>
          </cell>
          <cell r="IW1199">
            <v>1212.5107341299881</v>
          </cell>
          <cell r="IX1199">
            <v>338.23679145990172</v>
          </cell>
          <cell r="IY1199">
            <v>1043.3831213399826</v>
          </cell>
          <cell r="IZ1199">
            <v>-206.6542170799803</v>
          </cell>
          <cell r="JA1199">
            <v>-455.54624622999108</v>
          </cell>
          <cell r="JB1199">
            <v>-6.3621284499531612</v>
          </cell>
          <cell r="JC1199">
            <v>73.218313829944236</v>
          </cell>
          <cell r="JD1199">
            <v>43.235803079995094</v>
          </cell>
          <cell r="JE1199">
            <v>0</v>
          </cell>
        </row>
        <row r="1200">
          <cell r="D1200" t="str">
            <v>CL_.EX.UTS._.___.Huntington 2 GCV</v>
          </cell>
          <cell r="F1200">
            <v>4.5200000000001239E-2</v>
          </cell>
          <cell r="G1200">
            <v>-6.0800000000000409E-2</v>
          </cell>
          <cell r="H1200">
            <v>-0.14239999999999853</v>
          </cell>
          <cell r="I1200">
            <v>-5.7120580000001198E-2</v>
          </cell>
          <cell r="J1200">
            <v>-0.17593093999999354</v>
          </cell>
          <cell r="K1200">
            <v>-0.12920000000000087</v>
          </cell>
          <cell r="L1200">
            <v>0.36665587999999616</v>
          </cell>
          <cell r="M1200">
            <v>8.4000000000010289E-2</v>
          </cell>
          <cell r="N1200">
            <v>-7.8399999999994918E-2</v>
          </cell>
          <cell r="O1200">
            <v>-3.9120800000002731E-2</v>
          </cell>
          <cell r="P1200">
            <v>-9.9600000000016564E-2</v>
          </cell>
          <cell r="Q1200">
            <v>5.5599999999991212E-2</v>
          </cell>
          <cell r="R1200">
            <v>-0.68542909000007057</v>
          </cell>
          <cell r="S1200">
            <v>-4.5600000000000307E-2</v>
          </cell>
          <cell r="T1200">
            <v>-8.4400000000002251E-2</v>
          </cell>
          <cell r="U1200">
            <v>-0.17239999999999966</v>
          </cell>
          <cell r="V1200">
            <v>-2.9459050000001596E-2</v>
          </cell>
          <cell r="W1200">
            <v>-0.28470556000000258</v>
          </cell>
          <cell r="X1200">
            <v>0.7867999999999995</v>
          </cell>
          <cell r="Y1200">
            <v>3.3942490000001158E-2</v>
          </cell>
          <cell r="Z1200">
            <v>0.5952000000000055</v>
          </cell>
          <cell r="AA1200">
            <v>2.3639790000004268E-2</v>
          </cell>
          <cell r="AB1200">
            <v>-1.2180467600000036</v>
          </cell>
          <cell r="AC1200">
            <v>-0.21799999999998931</v>
          </cell>
          <cell r="AD1200">
            <v>-7.2400000000001796E-2</v>
          </cell>
          <cell r="AE1200">
            <v>5.7004358700000921</v>
          </cell>
          <cell r="AF1200">
            <v>1.6803999999999988</v>
          </cell>
          <cell r="AG1200">
            <v>0.87960000000000349</v>
          </cell>
          <cell r="AH1200">
            <v>-1.1747999999999994</v>
          </cell>
          <cell r="AI1200">
            <v>0</v>
          </cell>
          <cell r="AJ1200">
            <v>6.9920643199999981</v>
          </cell>
          <cell r="AK1200">
            <v>0</v>
          </cell>
          <cell r="AL1200">
            <v>0.65999999999999659</v>
          </cell>
          <cell r="AM1200">
            <v>-0.43399999999999039</v>
          </cell>
          <cell r="AN1200">
            <v>5.3968250000004048E-2</v>
          </cell>
          <cell r="AO1200">
            <v>-3.0571966999999987</v>
          </cell>
          <cell r="AP1200">
            <v>5.1999999999999602E-2</v>
          </cell>
          <cell r="AQ1200">
            <v>4.8399999999993781E-2</v>
          </cell>
          <cell r="AR1200">
            <v>-3.0760816499999919</v>
          </cell>
          <cell r="AS1200">
            <v>0.23399999999998755</v>
          </cell>
          <cell r="AT1200">
            <v>0.20120000000000005</v>
          </cell>
          <cell r="AU1200">
            <v>-1.8761554300000007</v>
          </cell>
          <cell r="AV1200">
            <v>-0.46696090999999917</v>
          </cell>
          <cell r="AW1200">
            <v>1.4817533400000027</v>
          </cell>
          <cell r="AX1200">
            <v>-0.70000216999999765</v>
          </cell>
          <cell r="AY1200">
            <v>-2.5999999999996248E-2</v>
          </cell>
          <cell r="AZ1200">
            <v>1.1200000000002319E-2</v>
          </cell>
          <cell r="BA1200">
            <v>-0.44793475999999544</v>
          </cell>
          <cell r="BB1200">
            <v>-0.30758172000000172</v>
          </cell>
          <cell r="BC1200">
            <v>-1.0340000000000131</v>
          </cell>
          <cell r="BD1200">
            <v>-0.14560000000000173</v>
          </cell>
          <cell r="BE1200">
            <v>2.242506070000104</v>
          </cell>
          <cell r="BF1200">
            <v>7.2400000000001796E-2</v>
          </cell>
          <cell r="BG1200">
            <v>3.2400000000002649E-2</v>
          </cell>
          <cell r="BH1200">
            <v>7.1599100000021565E-3</v>
          </cell>
          <cell r="BI1200">
            <v>-2.3948580000000774E-2</v>
          </cell>
          <cell r="BJ1200">
            <v>3.0123202699999965</v>
          </cell>
          <cell r="BK1200">
            <v>-1.1636859000000008</v>
          </cell>
          <cell r="BL1200">
            <v>-0.63602410000000731</v>
          </cell>
          <cell r="BM1200">
            <v>-9.4799999999999329E-2</v>
          </cell>
          <cell r="BN1200">
            <v>-2.2399999999997533E-2</v>
          </cell>
          <cell r="BO1200">
            <v>0.9840172700000025</v>
          </cell>
          <cell r="BP1200">
            <v>-4.4000000000039563E-3</v>
          </cell>
          <cell r="BQ1200">
            <v>7.9467199999996296E-2</v>
          </cell>
          <cell r="BR1200">
            <v>0</v>
          </cell>
          <cell r="BS1200">
            <v>0</v>
          </cell>
          <cell r="BT1200">
            <v>0</v>
          </cell>
          <cell r="BU1200">
            <v>0</v>
          </cell>
          <cell r="BV1200">
            <v>0</v>
          </cell>
          <cell r="BW1200">
            <v>0</v>
          </cell>
          <cell r="BX1200">
            <v>0</v>
          </cell>
          <cell r="BY1200">
            <v>0</v>
          </cell>
          <cell r="BZ1200">
            <v>0</v>
          </cell>
          <cell r="CA1200">
            <v>0</v>
          </cell>
          <cell r="CB1200">
            <v>0</v>
          </cell>
          <cell r="CC1200">
            <v>0</v>
          </cell>
          <cell r="CD1200">
            <v>0</v>
          </cell>
          <cell r="CE1200">
            <v>0</v>
          </cell>
          <cell r="CF1200">
            <v>0</v>
          </cell>
          <cell r="CG1200">
            <v>0</v>
          </cell>
          <cell r="CH1200">
            <v>0</v>
          </cell>
          <cell r="CI1200">
            <v>0</v>
          </cell>
          <cell r="CJ1200">
            <v>0</v>
          </cell>
          <cell r="CK1200">
            <v>0</v>
          </cell>
          <cell r="CL1200">
            <v>0</v>
          </cell>
          <cell r="CM1200">
            <v>0</v>
          </cell>
          <cell r="CN1200">
            <v>0</v>
          </cell>
          <cell r="CO1200">
            <v>0</v>
          </cell>
          <cell r="CP1200">
            <v>0</v>
          </cell>
          <cell r="CQ1200">
            <v>0</v>
          </cell>
          <cell r="CR1200">
            <v>0</v>
          </cell>
          <cell r="CS1200">
            <v>0</v>
          </cell>
          <cell r="CT1200">
            <v>0</v>
          </cell>
          <cell r="CU1200">
            <v>0</v>
          </cell>
          <cell r="CV1200">
            <v>0</v>
          </cell>
          <cell r="CW1200">
            <v>0</v>
          </cell>
          <cell r="CX1200">
            <v>0</v>
          </cell>
          <cell r="CY1200">
            <v>0</v>
          </cell>
          <cell r="CZ1200">
            <v>0</v>
          </cell>
          <cell r="DA1200">
            <v>0</v>
          </cell>
          <cell r="DB1200">
            <v>0</v>
          </cell>
          <cell r="DC1200">
            <v>0</v>
          </cell>
          <cell r="DD1200">
            <v>0</v>
          </cell>
          <cell r="DE1200">
            <v>0</v>
          </cell>
          <cell r="DF1200">
            <v>0</v>
          </cell>
          <cell r="DG1200">
            <v>0</v>
          </cell>
          <cell r="DH1200">
            <v>0</v>
          </cell>
          <cell r="DI1200">
            <v>0</v>
          </cell>
          <cell r="DJ1200">
            <v>0</v>
          </cell>
          <cell r="DK1200">
            <v>0</v>
          </cell>
          <cell r="DL1200">
            <v>0</v>
          </cell>
          <cell r="DM1200">
            <v>0</v>
          </cell>
          <cell r="DN1200">
            <v>0</v>
          </cell>
          <cell r="DO1200">
            <v>0</v>
          </cell>
          <cell r="DP1200">
            <v>0</v>
          </cell>
          <cell r="DQ1200">
            <v>0</v>
          </cell>
          <cell r="DR1200">
            <v>0</v>
          </cell>
          <cell r="DS1200">
            <v>0</v>
          </cell>
          <cell r="DT1200">
            <v>0</v>
          </cell>
          <cell r="DU1200">
            <v>0</v>
          </cell>
          <cell r="DV1200">
            <v>0</v>
          </cell>
          <cell r="DW1200">
            <v>0</v>
          </cell>
          <cell r="DX1200">
            <v>0</v>
          </cell>
          <cell r="DY1200">
            <v>0</v>
          </cell>
          <cell r="DZ1200">
            <v>0</v>
          </cell>
          <cell r="EA1200">
            <v>0</v>
          </cell>
          <cell r="EB1200">
            <v>0</v>
          </cell>
          <cell r="EC1200">
            <v>0</v>
          </cell>
          <cell r="ED1200">
            <v>0</v>
          </cell>
          <cell r="EE1200">
            <v>0</v>
          </cell>
          <cell r="EF1200">
            <v>0</v>
          </cell>
          <cell r="EG1200">
            <v>0</v>
          </cell>
          <cell r="EH1200">
            <v>0</v>
          </cell>
          <cell r="EI1200">
            <v>0</v>
          </cell>
          <cell r="EJ1200">
            <v>0</v>
          </cell>
          <cell r="EK1200">
            <v>0</v>
          </cell>
          <cell r="EL1200">
            <v>0</v>
          </cell>
          <cell r="EM1200">
            <v>0</v>
          </cell>
          <cell r="EN1200">
            <v>0</v>
          </cell>
          <cell r="EO1200">
            <v>0</v>
          </cell>
          <cell r="EP1200">
            <v>0</v>
          </cell>
          <cell r="EQ1200">
            <v>0</v>
          </cell>
          <cell r="ER1200">
            <v>0</v>
          </cell>
          <cell r="ES1200">
            <v>0</v>
          </cell>
          <cell r="ET1200">
            <v>0</v>
          </cell>
          <cell r="EU1200">
            <v>0</v>
          </cell>
          <cell r="EV1200">
            <v>0</v>
          </cell>
          <cell r="EW1200">
            <v>0</v>
          </cell>
          <cell r="EX1200">
            <v>0</v>
          </cell>
          <cell r="EY1200">
            <v>0</v>
          </cell>
          <cell r="EZ1200">
            <v>0</v>
          </cell>
          <cell r="FA1200">
            <v>0</v>
          </cell>
          <cell r="FB1200">
            <v>0</v>
          </cell>
          <cell r="FC1200">
            <v>0</v>
          </cell>
          <cell r="FD1200">
            <v>0</v>
          </cell>
          <cell r="FE1200">
            <v>0</v>
          </cell>
          <cell r="FF1200">
            <v>0</v>
          </cell>
          <cell r="FG1200">
            <v>0</v>
          </cell>
          <cell r="FH1200">
            <v>0</v>
          </cell>
          <cell r="FI1200">
            <v>0</v>
          </cell>
          <cell r="FJ1200">
            <v>0</v>
          </cell>
          <cell r="FK1200">
            <v>0</v>
          </cell>
          <cell r="FL1200">
            <v>0</v>
          </cell>
          <cell r="FM1200">
            <v>0</v>
          </cell>
          <cell r="FN1200">
            <v>0</v>
          </cell>
          <cell r="FO1200">
            <v>0</v>
          </cell>
          <cell r="FP1200">
            <v>0</v>
          </cell>
          <cell r="FQ1200">
            <v>0</v>
          </cell>
          <cell r="FR1200">
            <v>0</v>
          </cell>
          <cell r="FS1200">
            <v>0</v>
          </cell>
          <cell r="FT1200">
            <v>0</v>
          </cell>
          <cell r="FU1200">
            <v>0</v>
          </cell>
          <cell r="FV1200">
            <v>0</v>
          </cell>
          <cell r="FW1200">
            <v>0</v>
          </cell>
          <cell r="FX1200">
            <v>0</v>
          </cell>
          <cell r="FY1200">
            <v>0</v>
          </cell>
          <cell r="FZ1200">
            <v>0</v>
          </cell>
          <cell r="GA1200">
            <v>0</v>
          </cell>
          <cell r="GB1200">
            <v>0</v>
          </cell>
          <cell r="GC1200">
            <v>0</v>
          </cell>
          <cell r="GD1200">
            <v>0</v>
          </cell>
          <cell r="GE1200">
            <v>0</v>
          </cell>
          <cell r="GF1200">
            <v>0</v>
          </cell>
          <cell r="GG1200">
            <v>0</v>
          </cell>
          <cell r="GH1200">
            <v>0</v>
          </cell>
          <cell r="GI1200">
            <v>0</v>
          </cell>
          <cell r="GJ1200">
            <v>0</v>
          </cell>
          <cell r="GK1200">
            <v>0</v>
          </cell>
          <cell r="GL1200">
            <v>0</v>
          </cell>
          <cell r="GM1200">
            <v>0</v>
          </cell>
          <cell r="GN1200">
            <v>0</v>
          </cell>
          <cell r="GO1200">
            <v>0</v>
          </cell>
          <cell r="GP1200">
            <v>0</v>
          </cell>
          <cell r="GQ1200">
            <v>0</v>
          </cell>
          <cell r="GR1200">
            <v>0</v>
          </cell>
          <cell r="GS1200">
            <v>0</v>
          </cell>
          <cell r="GT1200">
            <v>0</v>
          </cell>
          <cell r="GU1200">
            <v>0</v>
          </cell>
          <cell r="GV1200">
            <v>0</v>
          </cell>
          <cell r="GW1200">
            <v>0</v>
          </cell>
          <cell r="GX1200">
            <v>0</v>
          </cell>
          <cell r="GY1200">
            <v>0</v>
          </cell>
          <cell r="GZ1200">
            <v>0</v>
          </cell>
          <cell r="HA1200">
            <v>0</v>
          </cell>
          <cell r="HB1200">
            <v>0</v>
          </cell>
          <cell r="HC1200">
            <v>0</v>
          </cell>
          <cell r="HD1200">
            <v>0</v>
          </cell>
          <cell r="HE1200">
            <v>0</v>
          </cell>
          <cell r="HF1200">
            <v>0</v>
          </cell>
          <cell r="HG1200">
            <v>0</v>
          </cell>
          <cell r="HH1200">
            <v>0</v>
          </cell>
          <cell r="HI1200">
            <v>0</v>
          </cell>
          <cell r="HJ1200">
            <v>0</v>
          </cell>
          <cell r="HK1200">
            <v>0</v>
          </cell>
          <cell r="HL1200">
            <v>0</v>
          </cell>
          <cell r="HM1200">
            <v>0</v>
          </cell>
          <cell r="HN1200">
            <v>0</v>
          </cell>
          <cell r="HO1200">
            <v>0</v>
          </cell>
          <cell r="HP1200">
            <v>0</v>
          </cell>
          <cell r="HQ1200">
            <v>0</v>
          </cell>
          <cell r="HR1200">
            <v>0</v>
          </cell>
          <cell r="HS1200">
            <v>0</v>
          </cell>
          <cell r="HT1200">
            <v>0</v>
          </cell>
          <cell r="HU1200">
            <v>0</v>
          </cell>
          <cell r="HV1200">
            <v>0</v>
          </cell>
          <cell r="HW1200">
            <v>0</v>
          </cell>
          <cell r="HX1200">
            <v>0</v>
          </cell>
          <cell r="HY1200">
            <v>0</v>
          </cell>
          <cell r="HZ1200">
            <v>0</v>
          </cell>
          <cell r="IA1200">
            <v>0</v>
          </cell>
          <cell r="IB1200">
            <v>0</v>
          </cell>
          <cell r="IC1200">
            <v>0</v>
          </cell>
          <cell r="ID1200">
            <v>0</v>
          </cell>
          <cell r="IE1200">
            <v>0</v>
          </cell>
          <cell r="IF1200">
            <v>0</v>
          </cell>
          <cell r="IG1200">
            <v>0</v>
          </cell>
          <cell r="IH1200">
            <v>0</v>
          </cell>
          <cell r="II1200">
            <v>0</v>
          </cell>
          <cell r="IJ1200">
            <v>0</v>
          </cell>
          <cell r="IK1200">
            <v>0</v>
          </cell>
          <cell r="IL1200">
            <v>0</v>
          </cell>
          <cell r="IM1200">
            <v>0</v>
          </cell>
          <cell r="IN1200">
            <v>0</v>
          </cell>
          <cell r="IO1200">
            <v>0</v>
          </cell>
          <cell r="IP1200">
            <v>0</v>
          </cell>
          <cell r="IQ1200">
            <v>0</v>
          </cell>
          <cell r="IR1200">
            <v>0</v>
          </cell>
          <cell r="IS1200">
            <v>0</v>
          </cell>
          <cell r="IT1200">
            <v>0</v>
          </cell>
          <cell r="IU1200">
            <v>0</v>
          </cell>
          <cell r="IV1200">
            <v>0</v>
          </cell>
          <cell r="IW1200">
            <v>0</v>
          </cell>
          <cell r="IX1200">
            <v>0</v>
          </cell>
          <cell r="IY1200">
            <v>0</v>
          </cell>
          <cell r="IZ1200">
            <v>0</v>
          </cell>
          <cell r="JA1200">
            <v>0</v>
          </cell>
          <cell r="JB1200">
            <v>0</v>
          </cell>
          <cell r="JC1200">
            <v>0</v>
          </cell>
          <cell r="JD1200">
            <v>0</v>
          </cell>
          <cell r="JE1200">
            <v>0</v>
          </cell>
        </row>
        <row r="1201">
          <cell r="D1201" t="str">
            <v>CL_.EX.WYE._.___.DaveJohnston 1</v>
          </cell>
          <cell r="F1201">
            <v>14.021527330005483</v>
          </cell>
          <cell r="G1201">
            <v>-272.01398315999541</v>
          </cell>
          <cell r="H1201">
            <v>72.364057409991801</v>
          </cell>
          <cell r="I1201">
            <v>-31.827040029998898</v>
          </cell>
          <cell r="J1201">
            <v>-184.76316799999768</v>
          </cell>
          <cell r="K1201">
            <v>-68.438570149999578</v>
          </cell>
          <cell r="L1201">
            <v>35.346097789995838</v>
          </cell>
          <cell r="M1201">
            <v>-30.329699160007294</v>
          </cell>
          <cell r="N1201">
            <v>-56.22120485000778</v>
          </cell>
          <cell r="O1201">
            <v>-53.559828599994944</v>
          </cell>
          <cell r="P1201">
            <v>-56.582176410018292</v>
          </cell>
          <cell r="Q1201">
            <v>13.529444290004903</v>
          </cell>
          <cell r="R1201">
            <v>-284.88439977983944</v>
          </cell>
          <cell r="S1201">
            <v>42.036082680002437</v>
          </cell>
          <cell r="T1201">
            <v>6.0302929300014512</v>
          </cell>
          <cell r="U1201">
            <v>-11.122603529991466</v>
          </cell>
          <cell r="V1201">
            <v>-34.77112331999524</v>
          </cell>
          <cell r="W1201">
            <v>-28.098698570000124</v>
          </cell>
          <cell r="X1201">
            <v>-20.297513480007183</v>
          </cell>
          <cell r="Y1201">
            <v>0</v>
          </cell>
          <cell r="Z1201">
            <v>0</v>
          </cell>
          <cell r="AA1201">
            <v>0.36098063000827096</v>
          </cell>
          <cell r="AB1201">
            <v>-28.627211829996668</v>
          </cell>
          <cell r="AC1201">
            <v>-140.84688575999462</v>
          </cell>
          <cell r="AD1201">
            <v>-69.547719529997266</v>
          </cell>
          <cell r="AE1201">
            <v>-711.43874127999879</v>
          </cell>
          <cell r="AF1201">
            <v>-45.947280799999135</v>
          </cell>
          <cell r="AG1201">
            <v>-365.70672571999603</v>
          </cell>
          <cell r="AH1201">
            <v>4.5181470899988199</v>
          </cell>
          <cell r="AI1201">
            <v>-23.487028449999343</v>
          </cell>
          <cell r="AJ1201">
            <v>-250.0335723899916</v>
          </cell>
          <cell r="AK1201">
            <v>-1.4987240400005248</v>
          </cell>
          <cell r="AL1201">
            <v>25.721399430010933</v>
          </cell>
          <cell r="AM1201">
            <v>0</v>
          </cell>
          <cell r="AN1201">
            <v>0</v>
          </cell>
          <cell r="AO1201">
            <v>-49.752107979998982</v>
          </cell>
          <cell r="AP1201">
            <v>-1.078077359998133</v>
          </cell>
          <cell r="AQ1201">
            <v>-4.1747710600029677</v>
          </cell>
          <cell r="AR1201">
            <v>1143.5032965599094</v>
          </cell>
          <cell r="AS1201">
            <v>119.72117723000702</v>
          </cell>
          <cell r="AT1201">
            <v>47.029356789986196</v>
          </cell>
          <cell r="AU1201">
            <v>57.192201130004833</v>
          </cell>
          <cell r="AV1201">
            <v>42.703581190000477</v>
          </cell>
          <cell r="AW1201">
            <v>128.5627779399947</v>
          </cell>
          <cell r="AX1201">
            <v>80.280006639994099</v>
          </cell>
          <cell r="AY1201">
            <v>78.563974019998568</v>
          </cell>
          <cell r="AZ1201">
            <v>66.394336869991093</v>
          </cell>
          <cell r="BA1201">
            <v>28.827486180009146</v>
          </cell>
          <cell r="BB1201">
            <v>158.84412657999928</v>
          </cell>
          <cell r="BC1201">
            <v>103.21439276000456</v>
          </cell>
          <cell r="BD1201">
            <v>232.16987923000852</v>
          </cell>
          <cell r="BE1201">
            <v>0</v>
          </cell>
          <cell r="BF1201">
            <v>0</v>
          </cell>
          <cell r="BG1201">
            <v>0</v>
          </cell>
          <cell r="BH1201">
            <v>0</v>
          </cell>
          <cell r="BI1201">
            <v>0</v>
          </cell>
          <cell r="BJ1201">
            <v>0</v>
          </cell>
          <cell r="BK1201">
            <v>0</v>
          </cell>
          <cell r="BL1201">
            <v>0</v>
          </cell>
          <cell r="BM1201">
            <v>0</v>
          </cell>
          <cell r="BN1201">
            <v>0</v>
          </cell>
          <cell r="BO1201">
            <v>0</v>
          </cell>
          <cell r="BP1201">
            <v>0</v>
          </cell>
          <cell r="BQ1201">
            <v>0</v>
          </cell>
          <cell r="BR1201">
            <v>0</v>
          </cell>
          <cell r="BS1201">
            <v>0</v>
          </cell>
          <cell r="BT1201">
            <v>0</v>
          </cell>
          <cell r="BU1201">
            <v>0</v>
          </cell>
          <cell r="BV1201">
            <v>0</v>
          </cell>
          <cell r="BW1201">
            <v>0</v>
          </cell>
          <cell r="BX1201">
            <v>0</v>
          </cell>
          <cell r="BY1201">
            <v>0</v>
          </cell>
          <cell r="BZ1201">
            <v>0</v>
          </cell>
          <cell r="CA1201">
            <v>0</v>
          </cell>
          <cell r="CB1201">
            <v>0</v>
          </cell>
          <cell r="CC1201">
            <v>0</v>
          </cell>
          <cell r="CD1201">
            <v>0</v>
          </cell>
          <cell r="CE1201">
            <v>0</v>
          </cell>
          <cell r="CF1201">
            <v>0</v>
          </cell>
          <cell r="CG1201">
            <v>0</v>
          </cell>
          <cell r="CH1201">
            <v>0</v>
          </cell>
          <cell r="CI1201">
            <v>0</v>
          </cell>
          <cell r="CJ1201">
            <v>0</v>
          </cell>
          <cell r="CK1201">
            <v>0</v>
          </cell>
          <cell r="CL1201">
            <v>0</v>
          </cell>
          <cell r="CM1201">
            <v>0</v>
          </cell>
          <cell r="CN1201">
            <v>0</v>
          </cell>
          <cell r="CO1201">
            <v>0</v>
          </cell>
          <cell r="CP1201">
            <v>0</v>
          </cell>
          <cell r="CQ1201">
            <v>0</v>
          </cell>
          <cell r="CR1201">
            <v>0</v>
          </cell>
          <cell r="CS1201">
            <v>0</v>
          </cell>
          <cell r="CT1201">
            <v>0</v>
          </cell>
          <cell r="CU1201">
            <v>0</v>
          </cell>
          <cell r="CV1201">
            <v>0</v>
          </cell>
          <cell r="CW1201">
            <v>0</v>
          </cell>
          <cell r="CX1201">
            <v>0</v>
          </cell>
          <cell r="CY1201">
            <v>0</v>
          </cell>
          <cell r="CZ1201">
            <v>0</v>
          </cell>
          <cell r="DA1201">
            <v>0</v>
          </cell>
          <cell r="DB1201">
            <v>0</v>
          </cell>
          <cell r="DC1201">
            <v>0</v>
          </cell>
          <cell r="DD1201">
            <v>0</v>
          </cell>
          <cell r="DE1201">
            <v>0</v>
          </cell>
          <cell r="DF1201">
            <v>0</v>
          </cell>
          <cell r="DG1201">
            <v>0</v>
          </cell>
          <cell r="DH1201">
            <v>0</v>
          </cell>
          <cell r="DI1201">
            <v>0</v>
          </cell>
          <cell r="DJ1201">
            <v>0</v>
          </cell>
          <cell r="DK1201">
            <v>0</v>
          </cell>
          <cell r="DL1201">
            <v>0</v>
          </cell>
          <cell r="DM1201">
            <v>0</v>
          </cell>
          <cell r="DN1201">
            <v>0</v>
          </cell>
          <cell r="DO1201">
            <v>0</v>
          </cell>
          <cell r="DP1201">
            <v>0</v>
          </cell>
          <cell r="DQ1201">
            <v>0</v>
          </cell>
          <cell r="DR1201">
            <v>0</v>
          </cell>
          <cell r="DS1201">
            <v>0</v>
          </cell>
          <cell r="DT1201">
            <v>0</v>
          </cell>
          <cell r="DU1201">
            <v>0</v>
          </cell>
          <cell r="DV1201">
            <v>0</v>
          </cell>
          <cell r="DW1201">
            <v>0</v>
          </cell>
          <cell r="DX1201">
            <v>0</v>
          </cell>
          <cell r="DY1201">
            <v>0</v>
          </cell>
          <cell r="DZ1201">
            <v>0</v>
          </cell>
          <cell r="EA1201">
            <v>0</v>
          </cell>
          <cell r="EB1201">
            <v>0</v>
          </cell>
          <cell r="EC1201">
            <v>0</v>
          </cell>
          <cell r="ED1201">
            <v>0</v>
          </cell>
          <cell r="EE1201">
            <v>0</v>
          </cell>
          <cell r="EF1201">
            <v>0</v>
          </cell>
          <cell r="EG1201">
            <v>0</v>
          </cell>
          <cell r="EH1201">
            <v>0</v>
          </cell>
          <cell r="EI1201">
            <v>0</v>
          </cell>
          <cell r="EJ1201">
            <v>0</v>
          </cell>
          <cell r="EK1201">
            <v>0</v>
          </cell>
          <cell r="EL1201">
            <v>0</v>
          </cell>
          <cell r="EM1201">
            <v>0</v>
          </cell>
          <cell r="EN1201">
            <v>0</v>
          </cell>
          <cell r="EO1201">
            <v>0</v>
          </cell>
          <cell r="EP1201">
            <v>0</v>
          </cell>
          <cell r="EQ1201">
            <v>0</v>
          </cell>
          <cell r="ER1201">
            <v>0</v>
          </cell>
          <cell r="ES1201">
            <v>0</v>
          </cell>
          <cell r="ET1201">
            <v>0</v>
          </cell>
          <cell r="EU1201">
            <v>0</v>
          </cell>
          <cell r="EV1201">
            <v>0</v>
          </cell>
          <cell r="EW1201">
            <v>0</v>
          </cell>
          <cell r="EX1201">
            <v>0</v>
          </cell>
          <cell r="EY1201">
            <v>0</v>
          </cell>
          <cell r="EZ1201">
            <v>0</v>
          </cell>
          <cell r="FA1201">
            <v>0</v>
          </cell>
          <cell r="FB1201">
            <v>0</v>
          </cell>
          <cell r="FC1201">
            <v>0</v>
          </cell>
          <cell r="FD1201">
            <v>0</v>
          </cell>
          <cell r="FE1201">
            <v>0</v>
          </cell>
          <cell r="FF1201">
            <v>0</v>
          </cell>
          <cell r="FG1201">
            <v>0</v>
          </cell>
          <cell r="FH1201">
            <v>0</v>
          </cell>
          <cell r="FI1201">
            <v>0</v>
          </cell>
          <cell r="FJ1201">
            <v>0</v>
          </cell>
          <cell r="FK1201">
            <v>0</v>
          </cell>
          <cell r="FL1201">
            <v>0</v>
          </cell>
          <cell r="FM1201">
            <v>0</v>
          </cell>
          <cell r="FN1201">
            <v>0</v>
          </cell>
          <cell r="FO1201">
            <v>0</v>
          </cell>
          <cell r="FP1201">
            <v>0</v>
          </cell>
          <cell r="FQ1201">
            <v>0</v>
          </cell>
          <cell r="FR1201">
            <v>0</v>
          </cell>
          <cell r="FS1201">
            <v>0</v>
          </cell>
          <cell r="FT1201">
            <v>0</v>
          </cell>
          <cell r="FU1201">
            <v>0</v>
          </cell>
          <cell r="FV1201">
            <v>0</v>
          </cell>
          <cell r="FW1201">
            <v>0</v>
          </cell>
          <cell r="FX1201">
            <v>0</v>
          </cell>
          <cell r="FY1201">
            <v>0</v>
          </cell>
          <cell r="FZ1201">
            <v>0</v>
          </cell>
          <cell r="GA1201">
            <v>0</v>
          </cell>
          <cell r="GB1201">
            <v>0</v>
          </cell>
          <cell r="GC1201">
            <v>0</v>
          </cell>
          <cell r="GD1201">
            <v>0</v>
          </cell>
          <cell r="GE1201">
            <v>0</v>
          </cell>
          <cell r="GF1201">
            <v>0</v>
          </cell>
          <cell r="GG1201">
            <v>0</v>
          </cell>
          <cell r="GH1201">
            <v>0</v>
          </cell>
          <cell r="GI1201">
            <v>0</v>
          </cell>
          <cell r="GJ1201">
            <v>0</v>
          </cell>
          <cell r="GK1201">
            <v>0</v>
          </cell>
          <cell r="GL1201">
            <v>0</v>
          </cell>
          <cell r="GM1201">
            <v>0</v>
          </cell>
          <cell r="GN1201">
            <v>0</v>
          </cell>
          <cell r="GO1201">
            <v>0</v>
          </cell>
          <cell r="GP1201">
            <v>0</v>
          </cell>
          <cell r="GQ1201">
            <v>0</v>
          </cell>
          <cell r="GR1201">
            <v>0</v>
          </cell>
          <cell r="GS1201">
            <v>0</v>
          </cell>
          <cell r="GT1201">
            <v>0</v>
          </cell>
          <cell r="GU1201">
            <v>0</v>
          </cell>
          <cell r="GV1201">
            <v>0</v>
          </cell>
          <cell r="GW1201">
            <v>0</v>
          </cell>
          <cell r="GX1201">
            <v>0</v>
          </cell>
          <cell r="GY1201">
            <v>0</v>
          </cell>
          <cell r="GZ1201">
            <v>0</v>
          </cell>
          <cell r="HA1201">
            <v>0</v>
          </cell>
          <cell r="HB1201">
            <v>0</v>
          </cell>
          <cell r="HC1201">
            <v>0</v>
          </cell>
          <cell r="HD1201">
            <v>0</v>
          </cell>
          <cell r="HE1201">
            <v>0</v>
          </cell>
          <cell r="HF1201">
            <v>0</v>
          </cell>
          <cell r="HG1201">
            <v>0</v>
          </cell>
          <cell r="HH1201">
            <v>0</v>
          </cell>
          <cell r="HI1201">
            <v>0</v>
          </cell>
          <cell r="HJ1201">
            <v>0</v>
          </cell>
          <cell r="HK1201">
            <v>0</v>
          </cell>
          <cell r="HL1201">
            <v>0</v>
          </cell>
          <cell r="HM1201">
            <v>0</v>
          </cell>
          <cell r="HN1201">
            <v>0</v>
          </cell>
          <cell r="HO1201">
            <v>0</v>
          </cell>
          <cell r="HP1201">
            <v>0</v>
          </cell>
          <cell r="HQ1201">
            <v>0</v>
          </cell>
          <cell r="HR1201">
            <v>0</v>
          </cell>
          <cell r="HS1201">
            <v>0</v>
          </cell>
          <cell r="HT1201">
            <v>0</v>
          </cell>
          <cell r="HU1201">
            <v>0</v>
          </cell>
          <cell r="HV1201">
            <v>0</v>
          </cell>
          <cell r="HW1201">
            <v>0</v>
          </cell>
          <cell r="HX1201">
            <v>0</v>
          </cell>
          <cell r="HY1201">
            <v>0</v>
          </cell>
          <cell r="HZ1201">
            <v>0</v>
          </cell>
          <cell r="IA1201">
            <v>0</v>
          </cell>
          <cell r="IB1201">
            <v>0</v>
          </cell>
          <cell r="IC1201">
            <v>0</v>
          </cell>
          <cell r="ID1201">
            <v>0</v>
          </cell>
          <cell r="IE1201">
            <v>0</v>
          </cell>
          <cell r="IF1201">
            <v>0</v>
          </cell>
          <cell r="IG1201">
            <v>0</v>
          </cell>
          <cell r="IH1201">
            <v>0</v>
          </cell>
          <cell r="II1201">
            <v>0</v>
          </cell>
          <cell r="IJ1201">
            <v>0</v>
          </cell>
          <cell r="IK1201">
            <v>0</v>
          </cell>
          <cell r="IL1201">
            <v>0</v>
          </cell>
          <cell r="IM1201">
            <v>0</v>
          </cell>
          <cell r="IN1201">
            <v>0</v>
          </cell>
          <cell r="IO1201">
            <v>0</v>
          </cell>
          <cell r="IP1201">
            <v>0</v>
          </cell>
          <cell r="IQ1201">
            <v>0</v>
          </cell>
          <cell r="IR1201">
            <v>0</v>
          </cell>
          <cell r="IS1201">
            <v>0</v>
          </cell>
          <cell r="IT1201">
            <v>0</v>
          </cell>
          <cell r="IU1201">
            <v>0</v>
          </cell>
          <cell r="IV1201">
            <v>0</v>
          </cell>
          <cell r="IW1201">
            <v>0</v>
          </cell>
          <cell r="IX1201">
            <v>0</v>
          </cell>
          <cell r="IY1201">
            <v>0</v>
          </cell>
          <cell r="IZ1201">
            <v>0</v>
          </cell>
          <cell r="JA1201">
            <v>0</v>
          </cell>
          <cell r="JB1201">
            <v>0</v>
          </cell>
          <cell r="JC1201">
            <v>0</v>
          </cell>
          <cell r="JD1201">
            <v>0</v>
          </cell>
          <cell r="JE1201">
            <v>0</v>
          </cell>
        </row>
        <row r="1202">
          <cell r="D1202" t="str">
            <v>CL_.EX.WYE._.___.DaveJohnston 2</v>
          </cell>
          <cell r="F1202">
            <v>186.65282384000602</v>
          </cell>
          <cell r="G1202">
            <v>-53.212132010005007</v>
          </cell>
          <cell r="H1202">
            <v>95.174796210005297</v>
          </cell>
          <cell r="I1202">
            <v>10.833540060000814</v>
          </cell>
          <cell r="J1202">
            <v>-15.535533530004614</v>
          </cell>
          <cell r="K1202">
            <v>74.140242930006934</v>
          </cell>
          <cell r="L1202">
            <v>-9.3669287100055953</v>
          </cell>
          <cell r="M1202">
            <v>-0.27000000000407454</v>
          </cell>
          <cell r="N1202">
            <v>-47.641836469992995</v>
          </cell>
          <cell r="O1202">
            <v>-38.623483520008449</v>
          </cell>
          <cell r="P1202">
            <v>-53.353204710001592</v>
          </cell>
          <cell r="Q1202">
            <v>94.869997560010233</v>
          </cell>
          <cell r="R1202">
            <v>-166.54517368995585</v>
          </cell>
          <cell r="S1202">
            <v>-21.24650008000026</v>
          </cell>
          <cell r="T1202">
            <v>20.506393649993697</v>
          </cell>
          <cell r="U1202">
            <v>-133.6223866900109</v>
          </cell>
          <cell r="V1202">
            <v>35.179502880000655</v>
          </cell>
          <cell r="W1202">
            <v>-3.0490222400003404</v>
          </cell>
          <cell r="X1202">
            <v>-17.865164100003312</v>
          </cell>
          <cell r="Y1202">
            <v>25.456596240008366</v>
          </cell>
          <cell r="Z1202">
            <v>0</v>
          </cell>
          <cell r="AA1202">
            <v>-41.817953220001073</v>
          </cell>
          <cell r="AB1202">
            <v>-11.361749130002863</v>
          </cell>
          <cell r="AC1202">
            <v>-22.515547789997072</v>
          </cell>
          <cell r="AD1202">
            <v>3.7906567899990478</v>
          </cell>
          <cell r="AE1202">
            <v>-868.31664995010942</v>
          </cell>
          <cell r="AF1202">
            <v>0</v>
          </cell>
          <cell r="AG1202">
            <v>1.9410243800011813</v>
          </cell>
          <cell r="AH1202">
            <v>-524.73690749998786</v>
          </cell>
          <cell r="AI1202">
            <v>3.6454680001043016E-2</v>
          </cell>
          <cell r="AJ1202">
            <v>-29.306491299998015</v>
          </cell>
          <cell r="AK1202">
            <v>-72.851847929996438</v>
          </cell>
          <cell r="AL1202">
            <v>0</v>
          </cell>
          <cell r="AM1202">
            <v>0</v>
          </cell>
          <cell r="AN1202">
            <v>-227.79315249998035</v>
          </cell>
          <cell r="AO1202">
            <v>86.394270229997346</v>
          </cell>
          <cell r="AP1202">
            <v>-102.00000000998989</v>
          </cell>
          <cell r="AQ1202">
            <v>0</v>
          </cell>
          <cell r="AR1202">
            <v>340.00150251004379</v>
          </cell>
          <cell r="AS1202">
            <v>52.489922509979806</v>
          </cell>
          <cell r="AT1202">
            <v>30.959988560003694</v>
          </cell>
          <cell r="AU1202">
            <v>68.733569349999016</v>
          </cell>
          <cell r="AV1202">
            <v>-19.726277109999501</v>
          </cell>
          <cell r="AW1202">
            <v>18.250998380000965</v>
          </cell>
          <cell r="AX1202">
            <v>-154.88300738999533</v>
          </cell>
          <cell r="AY1202">
            <v>29.937418139990768</v>
          </cell>
          <cell r="AZ1202">
            <v>18.855261539982166</v>
          </cell>
          <cell r="BA1202">
            <v>-34.810594349990424</v>
          </cell>
          <cell r="BB1202">
            <v>109.11694528000226</v>
          </cell>
          <cell r="BC1202">
            <v>130.82473805001064</v>
          </cell>
          <cell r="BD1202">
            <v>90.252539550005167</v>
          </cell>
          <cell r="BE1202">
            <v>0</v>
          </cell>
          <cell r="BF1202">
            <v>0</v>
          </cell>
          <cell r="BG1202">
            <v>0</v>
          </cell>
          <cell r="BH1202">
            <v>0</v>
          </cell>
          <cell r="BI1202">
            <v>0</v>
          </cell>
          <cell r="BJ1202">
            <v>0</v>
          </cell>
          <cell r="BK1202">
            <v>0</v>
          </cell>
          <cell r="BL1202">
            <v>0</v>
          </cell>
          <cell r="BM1202">
            <v>0</v>
          </cell>
          <cell r="BN1202">
            <v>0</v>
          </cell>
          <cell r="BO1202">
            <v>0</v>
          </cell>
          <cell r="BP1202">
            <v>0</v>
          </cell>
          <cell r="BQ1202">
            <v>0</v>
          </cell>
          <cell r="BR1202">
            <v>0</v>
          </cell>
          <cell r="BS1202">
            <v>0</v>
          </cell>
          <cell r="BT1202">
            <v>0</v>
          </cell>
          <cell r="BU1202">
            <v>0</v>
          </cell>
          <cell r="BV1202">
            <v>0</v>
          </cell>
          <cell r="BW1202">
            <v>0</v>
          </cell>
          <cell r="BX1202">
            <v>0</v>
          </cell>
          <cell r="BY1202">
            <v>0</v>
          </cell>
          <cell r="BZ1202">
            <v>0</v>
          </cell>
          <cell r="CA1202">
            <v>0</v>
          </cell>
          <cell r="CB1202">
            <v>0</v>
          </cell>
          <cell r="CC1202">
            <v>0</v>
          </cell>
          <cell r="CD1202">
            <v>0</v>
          </cell>
          <cell r="CE1202">
            <v>0</v>
          </cell>
          <cell r="CF1202">
            <v>0</v>
          </cell>
          <cell r="CG1202">
            <v>0</v>
          </cell>
          <cell r="CH1202">
            <v>0</v>
          </cell>
          <cell r="CI1202">
            <v>0</v>
          </cell>
          <cell r="CJ1202">
            <v>0</v>
          </cell>
          <cell r="CK1202">
            <v>0</v>
          </cell>
          <cell r="CL1202">
            <v>0</v>
          </cell>
          <cell r="CM1202">
            <v>0</v>
          </cell>
          <cell r="CN1202">
            <v>0</v>
          </cell>
          <cell r="CO1202">
            <v>0</v>
          </cell>
          <cell r="CP1202">
            <v>0</v>
          </cell>
          <cell r="CQ1202">
            <v>0</v>
          </cell>
          <cell r="CR1202">
            <v>0</v>
          </cell>
          <cell r="CS1202">
            <v>0</v>
          </cell>
          <cell r="CT1202">
            <v>0</v>
          </cell>
          <cell r="CU1202">
            <v>0</v>
          </cell>
          <cell r="CV1202">
            <v>0</v>
          </cell>
          <cell r="CW1202">
            <v>0</v>
          </cell>
          <cell r="CX1202">
            <v>0</v>
          </cell>
          <cell r="CY1202">
            <v>0</v>
          </cell>
          <cell r="CZ1202">
            <v>0</v>
          </cell>
          <cell r="DA1202">
            <v>0</v>
          </cell>
          <cell r="DB1202">
            <v>0</v>
          </cell>
          <cell r="DC1202">
            <v>0</v>
          </cell>
          <cell r="DD1202">
            <v>0</v>
          </cell>
          <cell r="DE1202">
            <v>0</v>
          </cell>
          <cell r="DF1202">
            <v>0</v>
          </cell>
          <cell r="DG1202">
            <v>0</v>
          </cell>
          <cell r="DH1202">
            <v>0</v>
          </cell>
          <cell r="DI1202">
            <v>0</v>
          </cell>
          <cell r="DJ1202">
            <v>0</v>
          </cell>
          <cell r="DK1202">
            <v>0</v>
          </cell>
          <cell r="DL1202">
            <v>0</v>
          </cell>
          <cell r="DM1202">
            <v>0</v>
          </cell>
          <cell r="DN1202">
            <v>0</v>
          </cell>
          <cell r="DO1202">
            <v>0</v>
          </cell>
          <cell r="DP1202">
            <v>0</v>
          </cell>
          <cell r="DQ1202">
            <v>0</v>
          </cell>
          <cell r="DR1202">
            <v>0</v>
          </cell>
          <cell r="DS1202">
            <v>0</v>
          </cell>
          <cell r="DT1202">
            <v>0</v>
          </cell>
          <cell r="DU1202">
            <v>0</v>
          </cell>
          <cell r="DV1202">
            <v>0</v>
          </cell>
          <cell r="DW1202">
            <v>0</v>
          </cell>
          <cell r="DX1202">
            <v>0</v>
          </cell>
          <cell r="DY1202">
            <v>0</v>
          </cell>
          <cell r="DZ1202">
            <v>0</v>
          </cell>
          <cell r="EA1202">
            <v>0</v>
          </cell>
          <cell r="EB1202">
            <v>0</v>
          </cell>
          <cell r="EC1202">
            <v>0</v>
          </cell>
          <cell r="ED1202">
            <v>0</v>
          </cell>
          <cell r="EE1202">
            <v>0</v>
          </cell>
          <cell r="EF1202">
            <v>0</v>
          </cell>
          <cell r="EG1202">
            <v>0</v>
          </cell>
          <cell r="EH1202">
            <v>0</v>
          </cell>
          <cell r="EI1202">
            <v>0</v>
          </cell>
          <cell r="EJ1202">
            <v>0</v>
          </cell>
          <cell r="EK1202">
            <v>0</v>
          </cell>
          <cell r="EL1202">
            <v>0</v>
          </cell>
          <cell r="EM1202">
            <v>0</v>
          </cell>
          <cell r="EN1202">
            <v>0</v>
          </cell>
          <cell r="EO1202">
            <v>0</v>
          </cell>
          <cell r="EP1202">
            <v>0</v>
          </cell>
          <cell r="EQ1202">
            <v>0</v>
          </cell>
          <cell r="ER1202">
            <v>0</v>
          </cell>
          <cell r="ES1202">
            <v>0</v>
          </cell>
          <cell r="ET1202">
            <v>0</v>
          </cell>
          <cell r="EU1202">
            <v>0</v>
          </cell>
          <cell r="EV1202">
            <v>0</v>
          </cell>
          <cell r="EW1202">
            <v>0</v>
          </cell>
          <cell r="EX1202">
            <v>0</v>
          </cell>
          <cell r="EY1202">
            <v>0</v>
          </cell>
          <cell r="EZ1202">
            <v>0</v>
          </cell>
          <cell r="FA1202">
            <v>0</v>
          </cell>
          <cell r="FB1202">
            <v>0</v>
          </cell>
          <cell r="FC1202">
            <v>0</v>
          </cell>
          <cell r="FD1202">
            <v>0</v>
          </cell>
          <cell r="FE1202">
            <v>0</v>
          </cell>
          <cell r="FF1202">
            <v>0</v>
          </cell>
          <cell r="FG1202">
            <v>0</v>
          </cell>
          <cell r="FH1202">
            <v>0</v>
          </cell>
          <cell r="FI1202">
            <v>0</v>
          </cell>
          <cell r="FJ1202">
            <v>0</v>
          </cell>
          <cell r="FK1202">
            <v>0</v>
          </cell>
          <cell r="FL1202">
            <v>0</v>
          </cell>
          <cell r="FM1202">
            <v>0</v>
          </cell>
          <cell r="FN1202">
            <v>0</v>
          </cell>
          <cell r="FO1202">
            <v>0</v>
          </cell>
          <cell r="FP1202">
            <v>0</v>
          </cell>
          <cell r="FQ1202">
            <v>0</v>
          </cell>
          <cell r="FR1202">
            <v>0</v>
          </cell>
          <cell r="FS1202">
            <v>0</v>
          </cell>
          <cell r="FT1202">
            <v>0</v>
          </cell>
          <cell r="FU1202">
            <v>0</v>
          </cell>
          <cell r="FV1202">
            <v>0</v>
          </cell>
          <cell r="FW1202">
            <v>0</v>
          </cell>
          <cell r="FX1202">
            <v>0</v>
          </cell>
          <cell r="FY1202">
            <v>0</v>
          </cell>
          <cell r="FZ1202">
            <v>0</v>
          </cell>
          <cell r="GA1202">
            <v>0</v>
          </cell>
          <cell r="GB1202">
            <v>0</v>
          </cell>
          <cell r="GC1202">
            <v>0</v>
          </cell>
          <cell r="GD1202">
            <v>0</v>
          </cell>
          <cell r="GE1202">
            <v>0</v>
          </cell>
          <cell r="GF1202">
            <v>0</v>
          </cell>
          <cell r="GG1202">
            <v>0</v>
          </cell>
          <cell r="GH1202">
            <v>0</v>
          </cell>
          <cell r="GI1202">
            <v>0</v>
          </cell>
          <cell r="GJ1202">
            <v>0</v>
          </cell>
          <cell r="GK1202">
            <v>0</v>
          </cell>
          <cell r="GL1202">
            <v>0</v>
          </cell>
          <cell r="GM1202">
            <v>0</v>
          </cell>
          <cell r="GN1202">
            <v>0</v>
          </cell>
          <cell r="GO1202">
            <v>0</v>
          </cell>
          <cell r="GP1202">
            <v>0</v>
          </cell>
          <cell r="GQ1202">
            <v>0</v>
          </cell>
          <cell r="GR1202">
            <v>0</v>
          </cell>
          <cell r="GS1202">
            <v>0</v>
          </cell>
          <cell r="GT1202">
            <v>0</v>
          </cell>
          <cell r="GU1202">
            <v>0</v>
          </cell>
          <cell r="GV1202">
            <v>0</v>
          </cell>
          <cell r="GW1202">
            <v>0</v>
          </cell>
          <cell r="GX1202">
            <v>0</v>
          </cell>
          <cell r="GY1202">
            <v>0</v>
          </cell>
          <cell r="GZ1202">
            <v>0</v>
          </cell>
          <cell r="HA1202">
            <v>0</v>
          </cell>
          <cell r="HB1202">
            <v>0</v>
          </cell>
          <cell r="HC1202">
            <v>0</v>
          </cell>
          <cell r="HD1202">
            <v>0</v>
          </cell>
          <cell r="HE1202">
            <v>0</v>
          </cell>
          <cell r="HF1202">
            <v>0</v>
          </cell>
          <cell r="HG1202">
            <v>0</v>
          </cell>
          <cell r="HH1202">
            <v>0</v>
          </cell>
          <cell r="HI1202">
            <v>0</v>
          </cell>
          <cell r="HJ1202">
            <v>0</v>
          </cell>
          <cell r="HK1202">
            <v>0</v>
          </cell>
          <cell r="HL1202">
            <v>0</v>
          </cell>
          <cell r="HM1202">
            <v>0</v>
          </cell>
          <cell r="HN1202">
            <v>0</v>
          </cell>
          <cell r="HO1202">
            <v>0</v>
          </cell>
          <cell r="HP1202">
            <v>0</v>
          </cell>
          <cell r="HQ1202">
            <v>0</v>
          </cell>
          <cell r="HR1202">
            <v>0</v>
          </cell>
          <cell r="HS1202">
            <v>0</v>
          </cell>
          <cell r="HT1202">
            <v>0</v>
          </cell>
          <cell r="HU1202">
            <v>0</v>
          </cell>
          <cell r="HV1202">
            <v>0</v>
          </cell>
          <cell r="HW1202">
            <v>0</v>
          </cell>
          <cell r="HX1202">
            <v>0</v>
          </cell>
          <cell r="HY1202">
            <v>0</v>
          </cell>
          <cell r="HZ1202">
            <v>0</v>
          </cell>
          <cell r="IA1202">
            <v>0</v>
          </cell>
          <cell r="IB1202">
            <v>0</v>
          </cell>
          <cell r="IC1202">
            <v>0</v>
          </cell>
          <cell r="ID1202">
            <v>0</v>
          </cell>
          <cell r="IE1202">
            <v>0</v>
          </cell>
          <cell r="IF1202">
            <v>0</v>
          </cell>
          <cell r="IG1202">
            <v>0</v>
          </cell>
          <cell r="IH1202">
            <v>0</v>
          </cell>
          <cell r="II1202">
            <v>0</v>
          </cell>
          <cell r="IJ1202">
            <v>0</v>
          </cell>
          <cell r="IK1202">
            <v>0</v>
          </cell>
          <cell r="IL1202">
            <v>0</v>
          </cell>
          <cell r="IM1202">
            <v>0</v>
          </cell>
          <cell r="IN1202">
            <v>0</v>
          </cell>
          <cell r="IO1202">
            <v>0</v>
          </cell>
          <cell r="IP1202">
            <v>0</v>
          </cell>
          <cell r="IQ1202">
            <v>0</v>
          </cell>
          <cell r="IR1202">
            <v>0</v>
          </cell>
          <cell r="IS1202">
            <v>0</v>
          </cell>
          <cell r="IT1202">
            <v>0</v>
          </cell>
          <cell r="IU1202">
            <v>0</v>
          </cell>
          <cell r="IV1202">
            <v>0</v>
          </cell>
          <cell r="IW1202">
            <v>0</v>
          </cell>
          <cell r="IX1202">
            <v>0</v>
          </cell>
          <cell r="IY1202">
            <v>0</v>
          </cell>
          <cell r="IZ1202">
            <v>0</v>
          </cell>
          <cell r="JA1202">
            <v>0</v>
          </cell>
          <cell r="JB1202">
            <v>0</v>
          </cell>
          <cell r="JC1202">
            <v>0</v>
          </cell>
          <cell r="JD1202">
            <v>0</v>
          </cell>
          <cell r="JE1202">
            <v>0</v>
          </cell>
        </row>
        <row r="1203">
          <cell r="D1203" t="str">
            <v>CL_.EX.WYE._.___.DaveJohnston 3</v>
          </cell>
          <cell r="F1203">
            <v>-1261.3144929800183</v>
          </cell>
          <cell r="G1203">
            <v>-113.22325525998895</v>
          </cell>
          <cell r="H1203">
            <v>-48.195210709993262</v>
          </cell>
          <cell r="I1203">
            <v>425.61470299998473</v>
          </cell>
          <cell r="J1203">
            <v>-43.408000119990902</v>
          </cell>
          <cell r="K1203">
            <v>150.26052375001018</v>
          </cell>
          <cell r="L1203">
            <v>-77.27281483002298</v>
          </cell>
          <cell r="M1203">
            <v>-10.248599730039132</v>
          </cell>
          <cell r="N1203">
            <v>222.97935355003574</v>
          </cell>
          <cell r="O1203">
            <v>81.399534999989555</v>
          </cell>
          <cell r="P1203">
            <v>11.335861319981632</v>
          </cell>
          <cell r="Q1203">
            <v>-117.50406579000992</v>
          </cell>
          <cell r="R1203">
            <v>-671.56037167995237</v>
          </cell>
          <cell r="S1203">
            <v>-127.22411984998325</v>
          </cell>
          <cell r="T1203">
            <v>36.842022199984058</v>
          </cell>
          <cell r="U1203">
            <v>-82.598064509991673</v>
          </cell>
          <cell r="V1203">
            <v>-27.238661900002626</v>
          </cell>
          <cell r="W1203">
            <v>-231.75174158002483</v>
          </cell>
          <cell r="X1203">
            <v>-118.08787042999757</v>
          </cell>
          <cell r="Y1203">
            <v>136.07395686999371</v>
          </cell>
          <cell r="Z1203">
            <v>0</v>
          </cell>
          <cell r="AA1203">
            <v>-5.6950000699871453</v>
          </cell>
          <cell r="AB1203">
            <v>-125.68710206000833</v>
          </cell>
          <cell r="AC1203">
            <v>57.284819959997549</v>
          </cell>
          <cell r="AD1203">
            <v>-183.47861031001958</v>
          </cell>
          <cell r="AE1203">
            <v>-1053.4532837800216</v>
          </cell>
          <cell r="AF1203">
            <v>-137.71050230000401</v>
          </cell>
          <cell r="AG1203">
            <v>-8.0151392900152132</v>
          </cell>
          <cell r="AH1203">
            <v>-494.11131357998238</v>
          </cell>
          <cell r="AI1203">
            <v>11.831717080000089</v>
          </cell>
          <cell r="AJ1203">
            <v>-86.725330310000572</v>
          </cell>
          <cell r="AK1203">
            <v>-20.343302100009168</v>
          </cell>
          <cell r="AL1203">
            <v>-155.31428945000516</v>
          </cell>
          <cell r="AM1203">
            <v>0</v>
          </cell>
          <cell r="AN1203">
            <v>23.715740499988897</v>
          </cell>
          <cell r="AO1203">
            <v>-235.26170671000727</v>
          </cell>
          <cell r="AP1203">
            <v>48.480842379984097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0</v>
          </cell>
          <cell r="BD1203">
            <v>0</v>
          </cell>
          <cell r="BE1203">
            <v>0</v>
          </cell>
          <cell r="BF1203">
            <v>0</v>
          </cell>
          <cell r="BG1203">
            <v>0</v>
          </cell>
          <cell r="BH1203">
            <v>0</v>
          </cell>
          <cell r="BI1203">
            <v>0</v>
          </cell>
          <cell r="BJ1203">
            <v>0</v>
          </cell>
          <cell r="BK1203">
            <v>0</v>
          </cell>
          <cell r="BL1203">
            <v>0</v>
          </cell>
          <cell r="BM1203">
            <v>0</v>
          </cell>
          <cell r="BN1203">
            <v>0</v>
          </cell>
          <cell r="BO1203">
            <v>0</v>
          </cell>
          <cell r="BP1203">
            <v>0</v>
          </cell>
          <cell r="BQ1203">
            <v>0</v>
          </cell>
          <cell r="BR1203">
            <v>0</v>
          </cell>
          <cell r="BS1203">
            <v>0</v>
          </cell>
          <cell r="BT1203">
            <v>0</v>
          </cell>
          <cell r="BU1203">
            <v>0</v>
          </cell>
          <cell r="BV1203">
            <v>0</v>
          </cell>
          <cell r="BW1203">
            <v>0</v>
          </cell>
          <cell r="BX1203">
            <v>0</v>
          </cell>
          <cell r="BY1203">
            <v>0</v>
          </cell>
          <cell r="BZ1203">
            <v>0</v>
          </cell>
          <cell r="CA1203">
            <v>0</v>
          </cell>
          <cell r="CB1203">
            <v>0</v>
          </cell>
          <cell r="CC1203">
            <v>0</v>
          </cell>
          <cell r="CD1203">
            <v>0</v>
          </cell>
          <cell r="CE1203">
            <v>0</v>
          </cell>
          <cell r="CF1203">
            <v>0</v>
          </cell>
          <cell r="CG1203">
            <v>0</v>
          </cell>
          <cell r="CH1203">
            <v>0</v>
          </cell>
          <cell r="CI1203">
            <v>0</v>
          </cell>
          <cell r="CJ1203">
            <v>0</v>
          </cell>
          <cell r="CK1203">
            <v>0</v>
          </cell>
          <cell r="CL1203">
            <v>0</v>
          </cell>
          <cell r="CM1203">
            <v>0</v>
          </cell>
          <cell r="CN1203">
            <v>0</v>
          </cell>
          <cell r="CO1203">
            <v>0</v>
          </cell>
          <cell r="CP1203">
            <v>0</v>
          </cell>
          <cell r="CQ1203">
            <v>0</v>
          </cell>
          <cell r="CR1203">
            <v>0</v>
          </cell>
          <cell r="CS1203">
            <v>0</v>
          </cell>
          <cell r="CT1203">
            <v>0</v>
          </cell>
          <cell r="CU1203">
            <v>0</v>
          </cell>
          <cell r="CV1203">
            <v>0</v>
          </cell>
          <cell r="CW1203">
            <v>0</v>
          </cell>
          <cell r="CX1203">
            <v>0</v>
          </cell>
          <cell r="CY1203">
            <v>0</v>
          </cell>
          <cell r="CZ1203">
            <v>0</v>
          </cell>
          <cell r="DA1203">
            <v>0</v>
          </cell>
          <cell r="DB1203">
            <v>0</v>
          </cell>
          <cell r="DC1203">
            <v>0</v>
          </cell>
          <cell r="DD1203">
            <v>0</v>
          </cell>
          <cell r="DE1203">
            <v>0</v>
          </cell>
          <cell r="DF1203">
            <v>0</v>
          </cell>
          <cell r="DG1203">
            <v>0</v>
          </cell>
          <cell r="DH1203">
            <v>0</v>
          </cell>
          <cell r="DI1203">
            <v>0</v>
          </cell>
          <cell r="DJ1203">
            <v>0</v>
          </cell>
          <cell r="DK1203">
            <v>0</v>
          </cell>
          <cell r="DL1203">
            <v>0</v>
          </cell>
          <cell r="DM1203">
            <v>0</v>
          </cell>
          <cell r="DN1203">
            <v>0</v>
          </cell>
          <cell r="DO1203">
            <v>0</v>
          </cell>
          <cell r="DP1203">
            <v>0</v>
          </cell>
          <cell r="DQ1203">
            <v>0</v>
          </cell>
          <cell r="DR1203">
            <v>0</v>
          </cell>
          <cell r="DS1203">
            <v>0</v>
          </cell>
          <cell r="DT1203">
            <v>0</v>
          </cell>
          <cell r="DU1203">
            <v>0</v>
          </cell>
          <cell r="DV1203">
            <v>0</v>
          </cell>
          <cell r="DW1203">
            <v>0</v>
          </cell>
          <cell r="DX1203">
            <v>0</v>
          </cell>
          <cell r="DY1203">
            <v>0</v>
          </cell>
          <cell r="DZ1203">
            <v>0</v>
          </cell>
          <cell r="EA1203">
            <v>0</v>
          </cell>
          <cell r="EB1203">
            <v>0</v>
          </cell>
          <cell r="EC1203">
            <v>0</v>
          </cell>
          <cell r="ED1203">
            <v>0</v>
          </cell>
          <cell r="EE1203">
            <v>0</v>
          </cell>
          <cell r="EF1203">
            <v>0</v>
          </cell>
          <cell r="EG1203">
            <v>0</v>
          </cell>
          <cell r="EH1203">
            <v>0</v>
          </cell>
          <cell r="EI1203">
            <v>0</v>
          </cell>
          <cell r="EJ1203">
            <v>0</v>
          </cell>
          <cell r="EK1203">
            <v>0</v>
          </cell>
          <cell r="EL1203">
            <v>0</v>
          </cell>
          <cell r="EM1203">
            <v>0</v>
          </cell>
          <cell r="EN1203">
            <v>0</v>
          </cell>
          <cell r="EO1203">
            <v>0</v>
          </cell>
          <cell r="EP1203">
            <v>0</v>
          </cell>
          <cell r="EQ1203">
            <v>0</v>
          </cell>
          <cell r="ER1203">
            <v>0</v>
          </cell>
          <cell r="ES1203">
            <v>0</v>
          </cell>
          <cell r="ET1203">
            <v>0</v>
          </cell>
          <cell r="EU1203">
            <v>0</v>
          </cell>
          <cell r="EV1203">
            <v>0</v>
          </cell>
          <cell r="EW1203">
            <v>0</v>
          </cell>
          <cell r="EX1203">
            <v>0</v>
          </cell>
          <cell r="EY1203">
            <v>0</v>
          </cell>
          <cell r="EZ1203">
            <v>0</v>
          </cell>
          <cell r="FA1203">
            <v>0</v>
          </cell>
          <cell r="FB1203">
            <v>0</v>
          </cell>
          <cell r="FC1203">
            <v>0</v>
          </cell>
          <cell r="FD1203">
            <v>0</v>
          </cell>
          <cell r="FE1203">
            <v>0</v>
          </cell>
          <cell r="FF1203">
            <v>0</v>
          </cell>
          <cell r="FG1203">
            <v>0</v>
          </cell>
          <cell r="FH1203">
            <v>0</v>
          </cell>
          <cell r="FI1203">
            <v>0</v>
          </cell>
          <cell r="FJ1203">
            <v>0</v>
          </cell>
          <cell r="FK1203">
            <v>0</v>
          </cell>
          <cell r="FL1203">
            <v>0</v>
          </cell>
          <cell r="FM1203">
            <v>0</v>
          </cell>
          <cell r="FN1203">
            <v>0</v>
          </cell>
          <cell r="FO1203">
            <v>0</v>
          </cell>
          <cell r="FP1203">
            <v>0</v>
          </cell>
          <cell r="FQ1203">
            <v>0</v>
          </cell>
          <cell r="FR1203">
            <v>0</v>
          </cell>
          <cell r="FS1203">
            <v>0</v>
          </cell>
          <cell r="FT1203">
            <v>0</v>
          </cell>
          <cell r="FU1203">
            <v>0</v>
          </cell>
          <cell r="FV1203">
            <v>0</v>
          </cell>
          <cell r="FW1203">
            <v>0</v>
          </cell>
          <cell r="FX1203">
            <v>0</v>
          </cell>
          <cell r="FY1203">
            <v>0</v>
          </cell>
          <cell r="FZ1203">
            <v>0</v>
          </cell>
          <cell r="GA1203">
            <v>0</v>
          </cell>
          <cell r="GB1203">
            <v>0</v>
          </cell>
          <cell r="GC1203">
            <v>0</v>
          </cell>
          <cell r="GD1203">
            <v>0</v>
          </cell>
          <cell r="GE1203">
            <v>0</v>
          </cell>
          <cell r="GF1203">
            <v>0</v>
          </cell>
          <cell r="GG1203">
            <v>0</v>
          </cell>
          <cell r="GH1203">
            <v>0</v>
          </cell>
          <cell r="GI1203">
            <v>0</v>
          </cell>
          <cell r="GJ1203">
            <v>0</v>
          </cell>
          <cell r="GK1203">
            <v>0</v>
          </cell>
          <cell r="GL1203">
            <v>0</v>
          </cell>
          <cell r="GM1203">
            <v>0</v>
          </cell>
          <cell r="GN1203">
            <v>0</v>
          </cell>
          <cell r="GO1203">
            <v>0</v>
          </cell>
          <cell r="GP1203">
            <v>0</v>
          </cell>
          <cell r="GQ1203">
            <v>0</v>
          </cell>
          <cell r="GR1203">
            <v>0</v>
          </cell>
          <cell r="GS1203">
            <v>0</v>
          </cell>
          <cell r="GT1203">
            <v>0</v>
          </cell>
          <cell r="GU1203">
            <v>0</v>
          </cell>
          <cell r="GV1203">
            <v>0</v>
          </cell>
          <cell r="GW1203">
            <v>0</v>
          </cell>
          <cell r="GX1203">
            <v>0</v>
          </cell>
          <cell r="GY1203">
            <v>0</v>
          </cell>
          <cell r="GZ1203">
            <v>0</v>
          </cell>
          <cell r="HA1203">
            <v>0</v>
          </cell>
          <cell r="HB1203">
            <v>0</v>
          </cell>
          <cell r="HC1203">
            <v>0</v>
          </cell>
          <cell r="HD1203">
            <v>0</v>
          </cell>
          <cell r="HE1203">
            <v>0</v>
          </cell>
          <cell r="HF1203">
            <v>0</v>
          </cell>
          <cell r="HG1203">
            <v>0</v>
          </cell>
          <cell r="HH1203">
            <v>0</v>
          </cell>
          <cell r="HI1203">
            <v>0</v>
          </cell>
          <cell r="HJ1203">
            <v>0</v>
          </cell>
          <cell r="HK1203">
            <v>0</v>
          </cell>
          <cell r="HL1203">
            <v>0</v>
          </cell>
          <cell r="HM1203">
            <v>0</v>
          </cell>
          <cell r="HN1203">
            <v>0</v>
          </cell>
          <cell r="HO1203">
            <v>0</v>
          </cell>
          <cell r="HP1203">
            <v>0</v>
          </cell>
          <cell r="HQ1203">
            <v>0</v>
          </cell>
          <cell r="HR1203">
            <v>0</v>
          </cell>
          <cell r="HS1203">
            <v>0</v>
          </cell>
          <cell r="HT1203">
            <v>0</v>
          </cell>
          <cell r="HU1203">
            <v>0</v>
          </cell>
          <cell r="HV1203">
            <v>0</v>
          </cell>
          <cell r="HW1203">
            <v>0</v>
          </cell>
          <cell r="HX1203">
            <v>0</v>
          </cell>
          <cell r="HY1203">
            <v>0</v>
          </cell>
          <cell r="HZ1203">
            <v>0</v>
          </cell>
          <cell r="IA1203">
            <v>0</v>
          </cell>
          <cell r="IB1203">
            <v>0</v>
          </cell>
          <cell r="IC1203">
            <v>0</v>
          </cell>
          <cell r="ID1203">
            <v>0</v>
          </cell>
          <cell r="IE1203">
            <v>0</v>
          </cell>
          <cell r="IF1203">
            <v>0</v>
          </cell>
          <cell r="IG1203">
            <v>0</v>
          </cell>
          <cell r="IH1203">
            <v>0</v>
          </cell>
          <cell r="II1203">
            <v>0</v>
          </cell>
          <cell r="IJ1203">
            <v>0</v>
          </cell>
          <cell r="IK1203">
            <v>0</v>
          </cell>
          <cell r="IL1203">
            <v>0</v>
          </cell>
          <cell r="IM1203">
            <v>0</v>
          </cell>
          <cell r="IN1203">
            <v>0</v>
          </cell>
          <cell r="IO1203">
            <v>0</v>
          </cell>
          <cell r="IP1203">
            <v>0</v>
          </cell>
          <cell r="IQ1203">
            <v>0</v>
          </cell>
          <cell r="IR1203">
            <v>0</v>
          </cell>
          <cell r="IS1203">
            <v>0</v>
          </cell>
          <cell r="IT1203">
            <v>0</v>
          </cell>
          <cell r="IU1203">
            <v>0</v>
          </cell>
          <cell r="IV1203">
            <v>0</v>
          </cell>
          <cell r="IW1203">
            <v>0</v>
          </cell>
          <cell r="IX1203">
            <v>0</v>
          </cell>
          <cell r="IY1203">
            <v>0</v>
          </cell>
          <cell r="IZ1203">
            <v>0</v>
          </cell>
          <cell r="JA1203">
            <v>0</v>
          </cell>
          <cell r="JB1203">
            <v>0</v>
          </cell>
          <cell r="JC1203">
            <v>0</v>
          </cell>
          <cell r="JD1203">
            <v>0</v>
          </cell>
          <cell r="JE1203">
            <v>0</v>
          </cell>
        </row>
        <row r="1204">
          <cell r="D1204" t="str">
            <v>CL_.EX.WYE._.___.DaveJohnston 4</v>
          </cell>
          <cell r="F1204">
            <v>-744.77594588996726</v>
          </cell>
          <cell r="G1204">
            <v>-216.33811534001143</v>
          </cell>
          <cell r="H1204">
            <v>-43.198061399976723</v>
          </cell>
          <cell r="I1204">
            <v>-240.9652901100344</v>
          </cell>
          <cell r="J1204">
            <v>-130.71324004996859</v>
          </cell>
          <cell r="K1204">
            <v>-662.39051055995515</v>
          </cell>
          <cell r="L1204">
            <v>-28.769791719969362</v>
          </cell>
          <cell r="M1204">
            <v>-66.763189250021242</v>
          </cell>
          <cell r="N1204">
            <v>76.483735290006734</v>
          </cell>
          <cell r="O1204">
            <v>-80.026451439975062</v>
          </cell>
          <cell r="P1204">
            <v>26.444629500023439</v>
          </cell>
          <cell r="Q1204">
            <v>35.650674150005216</v>
          </cell>
          <cell r="R1204">
            <v>-575.90469557023607</v>
          </cell>
          <cell r="S1204">
            <v>-23.709734499978367</v>
          </cell>
          <cell r="T1204">
            <v>105.05360800004564</v>
          </cell>
          <cell r="U1204">
            <v>-86.874962759960908</v>
          </cell>
          <cell r="V1204">
            <v>-161.39093398000114</v>
          </cell>
          <cell r="W1204">
            <v>-156.80201669999224</v>
          </cell>
          <cell r="X1204">
            <v>-140.55952216003789</v>
          </cell>
          <cell r="Y1204">
            <v>-134.40718228998594</v>
          </cell>
          <cell r="Z1204">
            <v>0</v>
          </cell>
          <cell r="AA1204">
            <v>-44.728152179974131</v>
          </cell>
          <cell r="AB1204">
            <v>53.306514950061683</v>
          </cell>
          <cell r="AC1204">
            <v>-0.12960000001476146</v>
          </cell>
          <cell r="AD1204">
            <v>14.337286049994873</v>
          </cell>
          <cell r="AE1204">
            <v>-809.46791948960163</v>
          </cell>
          <cell r="AF1204">
            <v>-154.44412177999038</v>
          </cell>
          <cell r="AG1204">
            <v>-10.338022220006678</v>
          </cell>
          <cell r="AH1204">
            <v>-584.43522758997278</v>
          </cell>
          <cell r="AI1204">
            <v>-122.46376945998054</v>
          </cell>
          <cell r="AJ1204">
            <v>7.585648640000727</v>
          </cell>
          <cell r="AK1204">
            <v>121.50830861998838</v>
          </cell>
          <cell r="AL1204">
            <v>-3.4199999994598329E-2</v>
          </cell>
          <cell r="AM1204">
            <v>0</v>
          </cell>
          <cell r="AN1204">
            <v>0.20602301997132599</v>
          </cell>
          <cell r="AO1204">
            <v>-30.735148020001361</v>
          </cell>
          <cell r="AP1204">
            <v>-36.157609100002446</v>
          </cell>
          <cell r="AQ1204">
            <v>-0.15980160000617616</v>
          </cell>
          <cell r="AR1204">
            <v>1456.0407163803466</v>
          </cell>
          <cell r="AS1204">
            <v>170.01538503999473</v>
          </cell>
          <cell r="AT1204">
            <v>61.978202529979171</v>
          </cell>
          <cell r="AU1204">
            <v>199.3181215700024</v>
          </cell>
          <cell r="AV1204">
            <v>-115.09174854999583</v>
          </cell>
          <cell r="AW1204">
            <v>-14.498236019979231</v>
          </cell>
          <cell r="AX1204">
            <v>24.014100210071774</v>
          </cell>
          <cell r="AY1204">
            <v>52.931285850005224</v>
          </cell>
          <cell r="AZ1204">
            <v>173.71918243003893</v>
          </cell>
          <cell r="BA1204">
            <v>94.496727810037555</v>
          </cell>
          <cell r="BB1204">
            <v>403.35021451997454</v>
          </cell>
          <cell r="BC1204">
            <v>114.98911621997831</v>
          </cell>
          <cell r="BD1204">
            <v>290.81836477000616</v>
          </cell>
          <cell r="BE1204">
            <v>1420.2875146898441</v>
          </cell>
          <cell r="BF1204">
            <v>219.23803630995099</v>
          </cell>
          <cell r="BG1204">
            <v>16.451170109969098</v>
          </cell>
          <cell r="BH1204">
            <v>305.85712893001619</v>
          </cell>
          <cell r="BI1204">
            <v>259.72774160999688</v>
          </cell>
          <cell r="BJ1204">
            <v>-46.540234870000859</v>
          </cell>
          <cell r="BK1204">
            <v>-21.410845679987688</v>
          </cell>
          <cell r="BL1204">
            <v>43.766027620033128</v>
          </cell>
          <cell r="BM1204">
            <v>48.297879789985018</v>
          </cell>
          <cell r="BN1204">
            <v>51.057391130016185</v>
          </cell>
          <cell r="BO1204">
            <v>226.06044968003698</v>
          </cell>
          <cell r="BP1204">
            <v>153.34239802998491</v>
          </cell>
          <cell r="BQ1204">
            <v>164.44037202998879</v>
          </cell>
          <cell r="BR1204">
            <v>1113.6349008104298</v>
          </cell>
          <cell r="BS1204">
            <v>314.39058002998354</v>
          </cell>
          <cell r="BT1204">
            <v>91.858811399986735</v>
          </cell>
          <cell r="BU1204">
            <v>21.46906946998206</v>
          </cell>
          <cell r="BV1204">
            <v>176.93990259000566</v>
          </cell>
          <cell r="BW1204">
            <v>20.275274550003815</v>
          </cell>
          <cell r="BX1204">
            <v>53.700262609985657</v>
          </cell>
          <cell r="BY1204">
            <v>122.73155843000859</v>
          </cell>
          <cell r="BZ1204">
            <v>113.41091870001401</v>
          </cell>
          <cell r="CA1204">
            <v>72.274968390032882</v>
          </cell>
          <cell r="CB1204">
            <v>-41.532593169991742</v>
          </cell>
          <cell r="CC1204">
            <v>85.593874260026496</v>
          </cell>
          <cell r="CD1204">
            <v>82.522273549984675</v>
          </cell>
          <cell r="CE1204">
            <v>-230.61538552981801</v>
          </cell>
          <cell r="CF1204">
            <v>126.81625736996648</v>
          </cell>
          <cell r="CG1204">
            <v>-34.214051920018392</v>
          </cell>
          <cell r="CH1204">
            <v>89.102950559987221</v>
          </cell>
          <cell r="CI1204">
            <v>-378.33357349004655</v>
          </cell>
          <cell r="CJ1204">
            <v>7.6093563799950061</v>
          </cell>
          <cell r="CK1204">
            <v>15.432106620020932</v>
          </cell>
          <cell r="CL1204">
            <v>-10.061672160023591</v>
          </cell>
          <cell r="CM1204">
            <v>48.945072099973913</v>
          </cell>
          <cell r="CN1204">
            <v>112.68381966999732</v>
          </cell>
          <cell r="CO1204">
            <v>-373.32270513003459</v>
          </cell>
          <cell r="CP1204">
            <v>72.296157800010405</v>
          </cell>
          <cell r="CQ1204">
            <v>92.430896670004586</v>
          </cell>
          <cell r="CR1204">
            <v>-304.69337808014825</v>
          </cell>
          <cell r="CS1204">
            <v>255.98719580002944</v>
          </cell>
          <cell r="CT1204">
            <v>77.985260040004505</v>
          </cell>
          <cell r="CU1204">
            <v>64.68589613000222</v>
          </cell>
          <cell r="CV1204">
            <v>-317.36023439999553</v>
          </cell>
          <cell r="CW1204">
            <v>87.303260100008629</v>
          </cell>
          <cell r="CX1204">
            <v>-77.871977140006493</v>
          </cell>
          <cell r="CY1204">
            <v>-96.092529779998586</v>
          </cell>
          <cell r="CZ1204">
            <v>28.262885009986348</v>
          </cell>
          <cell r="DA1204">
            <v>62.74802854997688</v>
          </cell>
          <cell r="DB1204">
            <v>-529.68501300999196</v>
          </cell>
          <cell r="DC1204">
            <v>60.611509739988833</v>
          </cell>
          <cell r="DD1204">
            <v>78.732340880000265</v>
          </cell>
          <cell r="DE1204">
            <v>5224.5662430301309</v>
          </cell>
          <cell r="DF1204">
            <v>315.00624848000007</v>
          </cell>
          <cell r="DG1204">
            <v>98.530312530027004</v>
          </cell>
          <cell r="DH1204">
            <v>285.34518510999624</v>
          </cell>
          <cell r="DI1204">
            <v>-617.22482583999954</v>
          </cell>
          <cell r="DJ1204">
            <v>0</v>
          </cell>
          <cell r="DK1204">
            <v>5763.5011831299926</v>
          </cell>
          <cell r="DL1204">
            <v>40.996180990012363</v>
          </cell>
          <cell r="DM1204">
            <v>58.933845229999861</v>
          </cell>
          <cell r="DN1204">
            <v>80.021478909999132</v>
          </cell>
          <cell r="DO1204">
            <v>-928.99726355998428</v>
          </cell>
          <cell r="DP1204">
            <v>68.019314300006954</v>
          </cell>
          <cell r="DQ1204">
            <v>60.434583750000456</v>
          </cell>
          <cell r="DR1204">
            <v>-1534.8738916800357</v>
          </cell>
          <cell r="DS1204">
            <v>-144.19437255998491</v>
          </cell>
          <cell r="DT1204">
            <v>247.90407720001531</v>
          </cell>
          <cell r="DU1204">
            <v>26.825032749999082</v>
          </cell>
          <cell r="DV1204">
            <v>-369.20976053000049</v>
          </cell>
          <cell r="DW1204">
            <v>0</v>
          </cell>
          <cell r="DX1204">
            <v>-1080.7569416500191</v>
          </cell>
          <cell r="DY1204">
            <v>84.100999160000356</v>
          </cell>
          <cell r="DZ1204">
            <v>-456.25984616001369</v>
          </cell>
          <cell r="EA1204">
            <v>-57.859563430014532</v>
          </cell>
          <cell r="EB1204">
            <v>42.657469939993462</v>
          </cell>
          <cell r="EC1204">
            <v>113.66954012999486</v>
          </cell>
          <cell r="ED1204">
            <v>58.249473470001249</v>
          </cell>
          <cell r="EE1204">
            <v>-860.27084519015625</v>
          </cell>
          <cell r="EF1204">
            <v>377.99843027998577</v>
          </cell>
          <cell r="EG1204">
            <v>73.912412870020489</v>
          </cell>
          <cell r="EH1204">
            <v>-331.86361482998473</v>
          </cell>
          <cell r="EI1204">
            <v>-33.516156689998752</v>
          </cell>
          <cell r="EJ1204">
            <v>0</v>
          </cell>
          <cell r="EK1204">
            <v>-546.45085636001022</v>
          </cell>
          <cell r="EL1204">
            <v>441.9895378400397</v>
          </cell>
          <cell r="EM1204">
            <v>-125.66348597998149</v>
          </cell>
          <cell r="EN1204">
            <v>-244.58451199001865</v>
          </cell>
          <cell r="EO1204">
            <v>-488.91971289002686</v>
          </cell>
          <cell r="EP1204">
            <v>-45.458564200031105</v>
          </cell>
          <cell r="EQ1204">
            <v>62.285676759987837</v>
          </cell>
          <cell r="ER1204">
            <v>-1556.9326323600253</v>
          </cell>
          <cell r="ES1204">
            <v>85.125357570010237</v>
          </cell>
          <cell r="ET1204">
            <v>7.996511349992943</v>
          </cell>
          <cell r="EU1204">
            <v>-148.86543837001955</v>
          </cell>
          <cell r="EV1204">
            <v>-1121.0260954199948</v>
          </cell>
          <cell r="EW1204">
            <v>0</v>
          </cell>
          <cell r="EX1204">
            <v>-2047.1142886099951</v>
          </cell>
          <cell r="EY1204">
            <v>949.61318618996302</v>
          </cell>
          <cell r="EZ1204">
            <v>455.94848334998824</v>
          </cell>
          <cell r="FA1204">
            <v>-333.6030010599934</v>
          </cell>
          <cell r="FB1204">
            <v>414.20954246000019</v>
          </cell>
          <cell r="FC1204">
            <v>58.013034349991358</v>
          </cell>
          <cell r="FD1204">
            <v>122.77007583000523</v>
          </cell>
          <cell r="FE1204">
            <v>2778.7376936601941</v>
          </cell>
          <cell r="FF1204">
            <v>166.31660962000024</v>
          </cell>
          <cell r="FG1204">
            <v>61.356465570017463</v>
          </cell>
          <cell r="FH1204">
            <v>1572.3151516399812</v>
          </cell>
          <cell r="FI1204">
            <v>0</v>
          </cell>
          <cell r="FJ1204">
            <v>0</v>
          </cell>
          <cell r="FK1204">
            <v>0</v>
          </cell>
          <cell r="FL1204">
            <v>71.192926230025478</v>
          </cell>
          <cell r="FM1204">
            <v>897.15898387003108</v>
          </cell>
          <cell r="FN1204">
            <v>-131.15463768001064</v>
          </cell>
          <cell r="FO1204">
            <v>62.321969040007389</v>
          </cell>
          <cell r="FP1204">
            <v>-16.058070429993677</v>
          </cell>
          <cell r="FQ1204">
            <v>95.288295800011838</v>
          </cell>
          <cell r="FR1204">
            <v>1154.1806355800945</v>
          </cell>
          <cell r="FS1204">
            <v>-155.14440473000286</v>
          </cell>
          <cell r="FT1204">
            <v>-60.787709600001108</v>
          </cell>
          <cell r="FU1204">
            <v>74.276948339989758</v>
          </cell>
          <cell r="FV1204">
            <v>-61.70617232999939</v>
          </cell>
          <cell r="FW1204">
            <v>0</v>
          </cell>
          <cell r="FX1204">
            <v>-11.575596829996357</v>
          </cell>
          <cell r="FY1204">
            <v>249.72964721004246</v>
          </cell>
          <cell r="FZ1204">
            <v>368.56881574002909</v>
          </cell>
          <cell r="GA1204">
            <v>199.90201649998198</v>
          </cell>
          <cell r="GB1204">
            <v>10.297608859997126</v>
          </cell>
          <cell r="GC1204">
            <v>419.95051337998302</v>
          </cell>
          <cell r="GD1204">
            <v>120.66896904000896</v>
          </cell>
          <cell r="GE1204">
            <v>3024.3857466799673</v>
          </cell>
          <cell r="GF1204">
            <v>-52.141680339991581</v>
          </cell>
          <cell r="GG1204">
            <v>383.49233367000124</v>
          </cell>
          <cell r="GH1204">
            <v>-166.34458187999553</v>
          </cell>
          <cell r="GI1204">
            <v>0</v>
          </cell>
          <cell r="GJ1204">
            <v>0</v>
          </cell>
          <cell r="GK1204">
            <v>10.712331130001985</v>
          </cell>
          <cell r="GL1204">
            <v>935.98397450995981</v>
          </cell>
          <cell r="GM1204">
            <v>-241.75933103999705</v>
          </cell>
          <cell r="GN1204">
            <v>1899.8263454900298</v>
          </cell>
          <cell r="GO1204">
            <v>2.7269742099997529</v>
          </cell>
          <cell r="GP1204">
            <v>134.161253030019</v>
          </cell>
          <cell r="GQ1204">
            <v>117.72812790001626</v>
          </cell>
          <cell r="GR1204">
            <v>703.7122785798274</v>
          </cell>
          <cell r="GS1204">
            <v>136.74958421001793</v>
          </cell>
          <cell r="GT1204">
            <v>23.124945529969409</v>
          </cell>
          <cell r="GU1204">
            <v>-50.777808379993076</v>
          </cell>
          <cell r="GV1204">
            <v>-201.41573757000015</v>
          </cell>
          <cell r="GW1204">
            <v>0</v>
          </cell>
          <cell r="GX1204">
            <v>-108.80799224000657</v>
          </cell>
          <cell r="GY1204">
            <v>549.69762257995899</v>
          </cell>
          <cell r="GZ1204">
            <v>174.09413261999725</v>
          </cell>
          <cell r="HA1204">
            <v>-8.7201189899933524</v>
          </cell>
          <cell r="HB1204">
            <v>-108.45386693000546</v>
          </cell>
          <cell r="HC1204">
            <v>153.48926801999914</v>
          </cell>
          <cell r="HD1204">
            <v>144.73224973001925</v>
          </cell>
          <cell r="HE1204">
            <v>1362.2551722496282</v>
          </cell>
          <cell r="HF1204">
            <v>166.57904447001056</v>
          </cell>
          <cell r="HG1204">
            <v>42.40084247001505</v>
          </cell>
          <cell r="HH1204">
            <v>-182.99681775001227</v>
          </cell>
          <cell r="HI1204">
            <v>0</v>
          </cell>
          <cell r="HJ1204">
            <v>0</v>
          </cell>
          <cell r="HK1204">
            <v>303.59833534000063</v>
          </cell>
          <cell r="HL1204">
            <v>50.764523539983202</v>
          </cell>
          <cell r="HM1204">
            <v>116.49205717002042</v>
          </cell>
          <cell r="HN1204">
            <v>285.44685867999215</v>
          </cell>
          <cell r="HO1204">
            <v>244.58867555997858</v>
          </cell>
          <cell r="HP1204">
            <v>210.92936145002022</v>
          </cell>
          <cell r="HQ1204">
            <v>124.45229132000532</v>
          </cell>
          <cell r="HR1204">
            <v>-588.75807262980379</v>
          </cell>
          <cell r="HS1204">
            <v>256.93269076998695</v>
          </cell>
          <cell r="HT1204">
            <v>282.67757343000267</v>
          </cell>
          <cell r="HU1204">
            <v>106.68679486998008</v>
          </cell>
          <cell r="HV1204">
            <v>-2296.2143811999849</v>
          </cell>
          <cell r="HW1204">
            <v>0</v>
          </cell>
          <cell r="HX1204">
            <v>-71.642988169987802</v>
          </cell>
          <cell r="HY1204">
            <v>288.3678367100365</v>
          </cell>
          <cell r="HZ1204">
            <v>93.835464230040088</v>
          </cell>
          <cell r="IA1204">
            <v>-10.326506829995196</v>
          </cell>
          <cell r="IB1204">
            <v>450.65055335001671</v>
          </cell>
          <cell r="IC1204">
            <v>105.84174494999752</v>
          </cell>
          <cell r="ID1204">
            <v>204.43314526001632</v>
          </cell>
          <cell r="IE1204">
            <v>-724.95269008050673</v>
          </cell>
          <cell r="IF1204">
            <v>273.96859795000637</v>
          </cell>
          <cell r="IG1204">
            <v>105.3017161199823</v>
          </cell>
          <cell r="IH1204">
            <v>-38.911416749993805</v>
          </cell>
          <cell r="II1204">
            <v>-23.490993759998673</v>
          </cell>
          <cell r="IJ1204">
            <v>0</v>
          </cell>
          <cell r="IK1204">
            <v>-316.81738744999166</v>
          </cell>
          <cell r="IL1204">
            <v>117.96976485004416</v>
          </cell>
          <cell r="IM1204">
            <v>18.825220410013571</v>
          </cell>
          <cell r="IN1204">
            <v>3.2461602900002617</v>
          </cell>
          <cell r="IO1204">
            <v>-1054.7714182500058</v>
          </cell>
          <cell r="IP1204">
            <v>81.004436439980054</v>
          </cell>
          <cell r="IQ1204">
            <v>108.72263007002766</v>
          </cell>
          <cell r="IR1204">
            <v>2180.8279748198111</v>
          </cell>
          <cell r="IS1204">
            <v>218.6995453099953</v>
          </cell>
          <cell r="IT1204">
            <v>67.108460980001837</v>
          </cell>
          <cell r="IU1204">
            <v>146.85757608999847</v>
          </cell>
          <cell r="IV1204">
            <v>0</v>
          </cell>
          <cell r="IW1204">
            <v>0</v>
          </cell>
          <cell r="IX1204">
            <v>-23.412502029990719</v>
          </cell>
          <cell r="IY1204">
            <v>532.73570821998874</v>
          </cell>
          <cell r="IZ1204">
            <v>651.15300729998853</v>
          </cell>
          <cell r="JA1204">
            <v>139.18064517999301</v>
          </cell>
          <cell r="JB1204">
            <v>243.70755007999833</v>
          </cell>
          <cell r="JC1204">
            <v>99.981143630007864</v>
          </cell>
          <cell r="JD1204">
            <v>104.81684005999705</v>
          </cell>
          <cell r="JE1204">
            <v>0</v>
          </cell>
        </row>
        <row r="1205">
          <cell r="D1205" t="str">
            <v>CL_.EX.WYE._.___.DaveJohnston 4 GCV</v>
          </cell>
          <cell r="F1205">
            <v>-0.48029999999998552</v>
          </cell>
          <cell r="G1205">
            <v>-1.7099999999999227E-2</v>
          </cell>
          <cell r="H1205">
            <v>-3.4199999999999342E-2</v>
          </cell>
          <cell r="I1205">
            <v>-1.8319339999997908E-2</v>
          </cell>
          <cell r="J1205">
            <v>0</v>
          </cell>
          <cell r="K1205">
            <v>-5.1815079999999902E-2</v>
          </cell>
          <cell r="L1205">
            <v>-8.9589590000002772E-2</v>
          </cell>
          <cell r="M1205">
            <v>-1.7099999999999227E-2</v>
          </cell>
          <cell r="N1205">
            <v>1.7100000000000115E-2</v>
          </cell>
          <cell r="O1205">
            <v>-6.3007739999996204E-2</v>
          </cell>
          <cell r="P1205">
            <v>-2.9399999999997206E-2</v>
          </cell>
          <cell r="Q1205">
            <v>2.3999999999979593E-3</v>
          </cell>
          <cell r="R1205">
            <v>-2.1879379999973025E-2</v>
          </cell>
          <cell r="S1205">
            <v>2.850000000000108E-2</v>
          </cell>
          <cell r="T1205">
            <v>0.17849999999999611</v>
          </cell>
          <cell r="U1205">
            <v>-6.4767089999998362E-2</v>
          </cell>
          <cell r="V1205">
            <v>6.9299999999991257E-2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1.2652530000000439E-2</v>
          </cell>
          <cell r="AB1205">
            <v>-0.11966161999999514</v>
          </cell>
          <cell r="AC1205">
            <v>0.12959999999999994</v>
          </cell>
          <cell r="AD1205">
            <v>-0.2560032000000021</v>
          </cell>
          <cell r="AE1205">
            <v>1.8011136800000145</v>
          </cell>
          <cell r="AF1205">
            <v>-0.18569999999999709</v>
          </cell>
          <cell r="AG1205">
            <v>-2.0399999999998641E-2</v>
          </cell>
          <cell r="AH1205">
            <v>0</v>
          </cell>
          <cell r="AI1205">
            <v>-2.9399999999998983E-2</v>
          </cell>
          <cell r="AJ1205">
            <v>0</v>
          </cell>
          <cell r="AK1205">
            <v>0</v>
          </cell>
          <cell r="AL1205">
            <v>3.4199999999998454E-2</v>
          </cell>
          <cell r="AM1205">
            <v>0</v>
          </cell>
          <cell r="AN1205">
            <v>0.25344940999999999</v>
          </cell>
          <cell r="AO1205">
            <v>1.5891626699999932</v>
          </cell>
          <cell r="AP1205">
            <v>0</v>
          </cell>
          <cell r="AQ1205">
            <v>0.15980160000000154</v>
          </cell>
          <cell r="AR1205">
            <v>0.77609999999998536</v>
          </cell>
          <cell r="AS1205">
            <v>0</v>
          </cell>
          <cell r="AT1205">
            <v>-1.3800000000003365E-2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AY1205">
            <v>0</v>
          </cell>
          <cell r="AZ1205">
            <v>0</v>
          </cell>
          <cell r="BA1205">
            <v>1.13999999999983E-2</v>
          </cell>
          <cell r="BB1205">
            <v>0.58140000000000924</v>
          </cell>
          <cell r="BC1205">
            <v>6.5999999999998948E-2</v>
          </cell>
          <cell r="BD1205">
            <v>0.13110000000000355</v>
          </cell>
          <cell r="BE1205">
            <v>0.55941164999998705</v>
          </cell>
          <cell r="BF1205">
            <v>4.8899999999996169E-2</v>
          </cell>
          <cell r="BG1205">
            <v>-8.9699999999997004E-2</v>
          </cell>
          <cell r="BH1205">
            <v>-0.83759999999999923</v>
          </cell>
          <cell r="BI1205">
            <v>1.2047116499999966</v>
          </cell>
          <cell r="BJ1205">
            <v>0</v>
          </cell>
          <cell r="BK1205">
            <v>0</v>
          </cell>
          <cell r="BL1205">
            <v>0</v>
          </cell>
          <cell r="BM1205">
            <v>0</v>
          </cell>
          <cell r="BN1205">
            <v>0</v>
          </cell>
          <cell r="BO1205">
            <v>5.7000000000009265E-3</v>
          </cell>
          <cell r="BP1205">
            <v>0.15240000000000009</v>
          </cell>
          <cell r="BQ1205">
            <v>7.4999999999997513E-2</v>
          </cell>
          <cell r="BR1205">
            <v>0</v>
          </cell>
          <cell r="BS1205">
            <v>0</v>
          </cell>
          <cell r="BT1205">
            <v>0</v>
          </cell>
          <cell r="BU1205">
            <v>0</v>
          </cell>
          <cell r="BV1205">
            <v>0</v>
          </cell>
          <cell r="BW1205">
            <v>0</v>
          </cell>
          <cell r="BX1205">
            <v>0</v>
          </cell>
          <cell r="BY1205">
            <v>0</v>
          </cell>
          <cell r="BZ1205">
            <v>0</v>
          </cell>
          <cell r="CA1205">
            <v>0</v>
          </cell>
          <cell r="CB1205">
            <v>0</v>
          </cell>
          <cell r="CC1205">
            <v>0</v>
          </cell>
          <cell r="CD1205">
            <v>0</v>
          </cell>
          <cell r="CE1205">
            <v>0</v>
          </cell>
          <cell r="CF1205">
            <v>0</v>
          </cell>
          <cell r="CG1205">
            <v>0</v>
          </cell>
          <cell r="CH1205">
            <v>0</v>
          </cell>
          <cell r="CI1205">
            <v>0</v>
          </cell>
          <cell r="CJ1205">
            <v>0</v>
          </cell>
          <cell r="CK1205">
            <v>0</v>
          </cell>
          <cell r="CL1205">
            <v>0</v>
          </cell>
          <cell r="CM1205">
            <v>0</v>
          </cell>
          <cell r="CN1205">
            <v>0</v>
          </cell>
          <cell r="CO1205">
            <v>0</v>
          </cell>
          <cell r="CP1205">
            <v>0</v>
          </cell>
          <cell r="CQ1205">
            <v>0</v>
          </cell>
          <cell r="CR1205">
            <v>0</v>
          </cell>
          <cell r="CS1205">
            <v>0</v>
          </cell>
          <cell r="CT1205">
            <v>0</v>
          </cell>
          <cell r="CU1205">
            <v>0</v>
          </cell>
          <cell r="CV1205">
            <v>0</v>
          </cell>
          <cell r="CW1205">
            <v>0</v>
          </cell>
          <cell r="CX1205">
            <v>0</v>
          </cell>
          <cell r="CY1205">
            <v>0</v>
          </cell>
          <cell r="CZ1205">
            <v>0</v>
          </cell>
          <cell r="DA1205">
            <v>0</v>
          </cell>
          <cell r="DB1205">
            <v>0</v>
          </cell>
          <cell r="DC1205">
            <v>0</v>
          </cell>
          <cell r="DD1205">
            <v>0</v>
          </cell>
          <cell r="DE1205">
            <v>0</v>
          </cell>
          <cell r="DF1205">
            <v>0</v>
          </cell>
          <cell r="DG1205">
            <v>0</v>
          </cell>
          <cell r="DH1205">
            <v>0</v>
          </cell>
          <cell r="DI1205">
            <v>0</v>
          </cell>
          <cell r="DJ1205">
            <v>0</v>
          </cell>
          <cell r="DK1205">
            <v>0</v>
          </cell>
          <cell r="DL1205">
            <v>0</v>
          </cell>
          <cell r="DM1205">
            <v>0</v>
          </cell>
          <cell r="DN1205">
            <v>0</v>
          </cell>
          <cell r="DO1205">
            <v>0</v>
          </cell>
          <cell r="DP1205">
            <v>0</v>
          </cell>
          <cell r="DQ1205">
            <v>0</v>
          </cell>
          <cell r="DR1205">
            <v>0</v>
          </cell>
          <cell r="DS1205">
            <v>0</v>
          </cell>
          <cell r="DT1205">
            <v>0</v>
          </cell>
          <cell r="DU1205">
            <v>0</v>
          </cell>
          <cell r="DV1205">
            <v>0</v>
          </cell>
          <cell r="DW1205">
            <v>0</v>
          </cell>
          <cell r="DX1205">
            <v>0</v>
          </cell>
          <cell r="DY1205">
            <v>0</v>
          </cell>
          <cell r="DZ1205">
            <v>0</v>
          </cell>
          <cell r="EA1205">
            <v>0</v>
          </cell>
          <cell r="EB1205">
            <v>0</v>
          </cell>
          <cell r="EC1205">
            <v>0</v>
          </cell>
          <cell r="ED1205">
            <v>0</v>
          </cell>
          <cell r="EE1205">
            <v>0</v>
          </cell>
          <cell r="EF1205">
            <v>0</v>
          </cell>
          <cell r="EG1205">
            <v>0</v>
          </cell>
          <cell r="EH1205">
            <v>0</v>
          </cell>
          <cell r="EI1205">
            <v>0</v>
          </cell>
          <cell r="EJ1205">
            <v>0</v>
          </cell>
          <cell r="EK1205">
            <v>0</v>
          </cell>
          <cell r="EL1205">
            <v>0</v>
          </cell>
          <cell r="EM1205">
            <v>0</v>
          </cell>
          <cell r="EN1205">
            <v>0</v>
          </cell>
          <cell r="EO1205">
            <v>0</v>
          </cell>
          <cell r="EP1205">
            <v>0</v>
          </cell>
          <cell r="EQ1205">
            <v>0</v>
          </cell>
          <cell r="ER1205">
            <v>0</v>
          </cell>
          <cell r="ES1205">
            <v>0</v>
          </cell>
          <cell r="ET1205">
            <v>0</v>
          </cell>
          <cell r="EU1205">
            <v>0</v>
          </cell>
          <cell r="EV1205">
            <v>0</v>
          </cell>
          <cell r="EW1205">
            <v>0</v>
          </cell>
          <cell r="EX1205">
            <v>0</v>
          </cell>
          <cell r="EY1205">
            <v>0</v>
          </cell>
          <cell r="EZ1205">
            <v>0</v>
          </cell>
          <cell r="FA1205">
            <v>0</v>
          </cell>
          <cell r="FB1205">
            <v>0</v>
          </cell>
          <cell r="FC1205">
            <v>0</v>
          </cell>
          <cell r="FD1205">
            <v>0</v>
          </cell>
          <cell r="FE1205">
            <v>0</v>
          </cell>
          <cell r="FF1205">
            <v>0</v>
          </cell>
          <cell r="FG1205">
            <v>0</v>
          </cell>
          <cell r="FH1205">
            <v>0</v>
          </cell>
          <cell r="FI1205">
            <v>0</v>
          </cell>
          <cell r="FJ1205">
            <v>0</v>
          </cell>
          <cell r="FK1205">
            <v>0</v>
          </cell>
          <cell r="FL1205">
            <v>0</v>
          </cell>
          <cell r="FM1205">
            <v>0</v>
          </cell>
          <cell r="FN1205">
            <v>0</v>
          </cell>
          <cell r="FO1205">
            <v>0</v>
          </cell>
          <cell r="FP1205">
            <v>0</v>
          </cell>
          <cell r="FQ1205">
            <v>0</v>
          </cell>
          <cell r="FR1205">
            <v>0</v>
          </cell>
          <cell r="FS1205">
            <v>0</v>
          </cell>
          <cell r="FT1205">
            <v>0</v>
          </cell>
          <cell r="FU1205">
            <v>0</v>
          </cell>
          <cell r="FV1205">
            <v>0</v>
          </cell>
          <cell r="FW1205">
            <v>0</v>
          </cell>
          <cell r="FX1205">
            <v>0</v>
          </cell>
          <cell r="FY1205">
            <v>0</v>
          </cell>
          <cell r="FZ1205">
            <v>0</v>
          </cell>
          <cell r="GA1205">
            <v>0</v>
          </cell>
          <cell r="GB1205">
            <v>0</v>
          </cell>
          <cell r="GC1205">
            <v>0</v>
          </cell>
          <cell r="GD1205">
            <v>0</v>
          </cell>
          <cell r="GE1205">
            <v>0</v>
          </cell>
          <cell r="GF1205">
            <v>0</v>
          </cell>
          <cell r="GG1205">
            <v>0</v>
          </cell>
          <cell r="GH1205">
            <v>0</v>
          </cell>
          <cell r="GI1205">
            <v>0</v>
          </cell>
          <cell r="GJ1205">
            <v>0</v>
          </cell>
          <cell r="GK1205">
            <v>0</v>
          </cell>
          <cell r="GL1205">
            <v>0</v>
          </cell>
          <cell r="GM1205">
            <v>0</v>
          </cell>
          <cell r="GN1205">
            <v>0</v>
          </cell>
          <cell r="GO1205">
            <v>0</v>
          </cell>
          <cell r="GP1205">
            <v>0</v>
          </cell>
          <cell r="GQ1205">
            <v>0</v>
          </cell>
          <cell r="GR1205">
            <v>0</v>
          </cell>
          <cell r="GS1205">
            <v>0</v>
          </cell>
          <cell r="GT1205">
            <v>0</v>
          </cell>
          <cell r="GU1205">
            <v>0</v>
          </cell>
          <cell r="GV1205">
            <v>0</v>
          </cell>
          <cell r="GW1205">
            <v>0</v>
          </cell>
          <cell r="GX1205">
            <v>0</v>
          </cell>
          <cell r="GY1205">
            <v>0</v>
          </cell>
          <cell r="GZ1205">
            <v>0</v>
          </cell>
          <cell r="HA1205">
            <v>0</v>
          </cell>
          <cell r="HB1205">
            <v>0</v>
          </cell>
          <cell r="HC1205">
            <v>0</v>
          </cell>
          <cell r="HD1205">
            <v>0</v>
          </cell>
          <cell r="HE1205">
            <v>0</v>
          </cell>
          <cell r="HF1205">
            <v>0</v>
          </cell>
          <cell r="HG1205">
            <v>0</v>
          </cell>
          <cell r="HH1205">
            <v>0</v>
          </cell>
          <cell r="HI1205">
            <v>0</v>
          </cell>
          <cell r="HJ1205">
            <v>0</v>
          </cell>
          <cell r="HK1205">
            <v>0</v>
          </cell>
          <cell r="HL1205">
            <v>0</v>
          </cell>
          <cell r="HM1205">
            <v>0</v>
          </cell>
          <cell r="HN1205">
            <v>0</v>
          </cell>
          <cell r="HO1205">
            <v>0</v>
          </cell>
          <cell r="HP1205">
            <v>0</v>
          </cell>
          <cell r="HQ1205">
            <v>0</v>
          </cell>
          <cell r="HR1205">
            <v>0</v>
          </cell>
          <cell r="HS1205">
            <v>0</v>
          </cell>
          <cell r="HT1205">
            <v>0</v>
          </cell>
          <cell r="HU1205">
            <v>0</v>
          </cell>
          <cell r="HV1205">
            <v>0</v>
          </cell>
          <cell r="HW1205">
            <v>0</v>
          </cell>
          <cell r="HX1205">
            <v>0</v>
          </cell>
          <cell r="HY1205">
            <v>0</v>
          </cell>
          <cell r="HZ1205">
            <v>0</v>
          </cell>
          <cell r="IA1205">
            <v>0</v>
          </cell>
          <cell r="IB1205">
            <v>0</v>
          </cell>
          <cell r="IC1205">
            <v>0</v>
          </cell>
          <cell r="ID1205">
            <v>0</v>
          </cell>
          <cell r="IE1205">
            <v>0</v>
          </cell>
          <cell r="IF1205">
            <v>0</v>
          </cell>
          <cell r="IG1205">
            <v>0</v>
          </cell>
          <cell r="IH1205">
            <v>0</v>
          </cell>
          <cell r="II1205">
            <v>0</v>
          </cell>
          <cell r="IJ1205">
            <v>0</v>
          </cell>
          <cell r="IK1205">
            <v>0</v>
          </cell>
          <cell r="IL1205">
            <v>0</v>
          </cell>
          <cell r="IM1205">
            <v>0</v>
          </cell>
          <cell r="IN1205">
            <v>0</v>
          </cell>
          <cell r="IO1205">
            <v>0</v>
          </cell>
          <cell r="IP1205">
            <v>0</v>
          </cell>
          <cell r="IQ1205">
            <v>0</v>
          </cell>
          <cell r="IR1205">
            <v>0</v>
          </cell>
          <cell r="IS1205">
            <v>0</v>
          </cell>
          <cell r="IT1205">
            <v>0</v>
          </cell>
          <cell r="IU1205">
            <v>0</v>
          </cell>
          <cell r="IV1205">
            <v>0</v>
          </cell>
          <cell r="IW1205">
            <v>0</v>
          </cell>
          <cell r="IX1205">
            <v>0</v>
          </cell>
          <cell r="IY1205">
            <v>0</v>
          </cell>
          <cell r="IZ1205">
            <v>0</v>
          </cell>
          <cell r="JA1205">
            <v>0</v>
          </cell>
          <cell r="JB1205">
            <v>0</v>
          </cell>
          <cell r="JC1205">
            <v>0</v>
          </cell>
          <cell r="JD1205">
            <v>0</v>
          </cell>
          <cell r="JE1205">
            <v>0</v>
          </cell>
        </row>
        <row r="1206">
          <cell r="D1206" t="str">
            <v>CL_.EX.WYE._.___.Wyodak</v>
          </cell>
          <cell r="F1206">
            <v>-396.15475731997867</v>
          </cell>
          <cell r="G1206">
            <v>-190.58403072998044</v>
          </cell>
          <cell r="H1206">
            <v>2.8225357199844439</v>
          </cell>
          <cell r="I1206">
            <v>1431.8115728400153</v>
          </cell>
          <cell r="J1206">
            <v>-79.529743059989414</v>
          </cell>
          <cell r="K1206">
            <v>-40.944692479999503</v>
          </cell>
          <cell r="L1206">
            <v>211.17681077006273</v>
          </cell>
          <cell r="M1206">
            <v>5.8681205400207546</v>
          </cell>
          <cell r="N1206">
            <v>380.57919032001519</v>
          </cell>
          <cell r="O1206">
            <v>-105.87477487004071</v>
          </cell>
          <cell r="P1206">
            <v>19.727347429987276</v>
          </cell>
          <cell r="Q1206">
            <v>104.25371526999515</v>
          </cell>
          <cell r="R1206">
            <v>233.49427730008028</v>
          </cell>
          <cell r="S1206">
            <v>-188.65633430000162</v>
          </cell>
          <cell r="T1206">
            <v>-43.163974809969659</v>
          </cell>
          <cell r="U1206">
            <v>863.29976118996274</v>
          </cell>
          <cell r="V1206">
            <v>124.23882204000256</v>
          </cell>
          <cell r="W1206">
            <v>-89.874327959973016</v>
          </cell>
          <cell r="X1206">
            <v>51.00275568998768</v>
          </cell>
          <cell r="Y1206">
            <v>-252.36273867002456</v>
          </cell>
          <cell r="Z1206">
            <v>0</v>
          </cell>
          <cell r="AA1206">
            <v>19.678442650008947</v>
          </cell>
          <cell r="AB1206">
            <v>-116.55865412995627</v>
          </cell>
          <cell r="AC1206">
            <v>-50.473179339984199</v>
          </cell>
          <cell r="AD1206">
            <v>-83.636295059986878</v>
          </cell>
          <cell r="AE1206">
            <v>-704.50010684016161</v>
          </cell>
          <cell r="AF1206">
            <v>0</v>
          </cell>
          <cell r="AG1206">
            <v>-181.47609541998827</v>
          </cell>
          <cell r="AH1206">
            <v>34.337338740020641</v>
          </cell>
          <cell r="AI1206">
            <v>-11.271498879992578</v>
          </cell>
          <cell r="AJ1206">
            <v>-45.849402269988786</v>
          </cell>
          <cell r="AK1206">
            <v>-7.5886569100111956</v>
          </cell>
          <cell r="AL1206">
            <v>0</v>
          </cell>
          <cell r="AM1206">
            <v>0</v>
          </cell>
          <cell r="AN1206">
            <v>-80.962519119988428</v>
          </cell>
          <cell r="AO1206">
            <v>-51.797026970016304</v>
          </cell>
          <cell r="AP1206">
            <v>-358.15534020002815</v>
          </cell>
          <cell r="AQ1206">
            <v>-1.7369058099866379</v>
          </cell>
          <cell r="AR1206">
            <v>3533.7221124698408</v>
          </cell>
          <cell r="AS1206">
            <v>901.36426770000253</v>
          </cell>
          <cell r="AT1206">
            <v>225.79329483004403</v>
          </cell>
          <cell r="AU1206">
            <v>104.55981426998915</v>
          </cell>
          <cell r="AV1206">
            <v>-474.03827798999555</v>
          </cell>
          <cell r="AW1206">
            <v>794.12739208995481</v>
          </cell>
          <cell r="AX1206">
            <v>386.92389495999669</v>
          </cell>
          <cell r="AY1206">
            <v>194.87861437007086</v>
          </cell>
          <cell r="AZ1206">
            <v>121.56047871996998</v>
          </cell>
          <cell r="BA1206">
            <v>90.002924879954662</v>
          </cell>
          <cell r="BB1206">
            <v>464.94660665999982</v>
          </cell>
          <cell r="BC1206">
            <v>367.35286213006475</v>
          </cell>
          <cell r="BD1206">
            <v>356.25023984999279</v>
          </cell>
          <cell r="BE1206">
            <v>2710.1249274599832</v>
          </cell>
          <cell r="BF1206">
            <v>180.23521304994938</v>
          </cell>
          <cell r="BG1206">
            <v>385.14249854002264</v>
          </cell>
          <cell r="BH1206">
            <v>416.24437572997704</v>
          </cell>
          <cell r="BI1206">
            <v>246.03947952001181</v>
          </cell>
          <cell r="BJ1206">
            <v>208.73945870998432</v>
          </cell>
          <cell r="BK1206">
            <v>85.424422149983002</v>
          </cell>
          <cell r="BL1206">
            <v>81.403601019934285</v>
          </cell>
          <cell r="BM1206">
            <v>73.637897740030894</v>
          </cell>
          <cell r="BN1206">
            <v>13.835138080030447</v>
          </cell>
          <cell r="BO1206">
            <v>310.27796084999864</v>
          </cell>
          <cell r="BP1206">
            <v>301.26507986002252</v>
          </cell>
          <cell r="BQ1206">
            <v>407.87980220999452</v>
          </cell>
          <cell r="BR1206">
            <v>446.74413542984985</v>
          </cell>
          <cell r="BS1206">
            <v>151.25844165997114</v>
          </cell>
          <cell r="BT1206">
            <v>169.33351439994294</v>
          </cell>
          <cell r="BU1206">
            <v>306.70636419001676</v>
          </cell>
          <cell r="BV1206">
            <v>103.08672487999138</v>
          </cell>
          <cell r="BW1206">
            <v>-561.51917870999023</v>
          </cell>
          <cell r="BX1206">
            <v>38.416300650002086</v>
          </cell>
          <cell r="BY1206">
            <v>67.259656000038376</v>
          </cell>
          <cell r="BZ1206">
            <v>-244.54316306000692</v>
          </cell>
          <cell r="CA1206">
            <v>320.70229342996026</v>
          </cell>
          <cell r="CB1206">
            <v>-436.21990492998157</v>
          </cell>
          <cell r="CC1206">
            <v>307.2087681699486</v>
          </cell>
          <cell r="CD1206">
            <v>225.05431875001523</v>
          </cell>
          <cell r="CE1206">
            <v>1817.6041424898431</v>
          </cell>
          <cell r="CF1206">
            <v>350.94275084001129</v>
          </cell>
          <cell r="CG1206">
            <v>179.49476031998347</v>
          </cell>
          <cell r="CH1206">
            <v>-160.6487592200283</v>
          </cell>
          <cell r="CI1206">
            <v>262.88892402999045</v>
          </cell>
          <cell r="CJ1206">
            <v>68.780043760001718</v>
          </cell>
          <cell r="CK1206">
            <v>101.27227366001171</v>
          </cell>
          <cell r="CL1206">
            <v>-63.16951126998174</v>
          </cell>
          <cell r="CM1206">
            <v>58.529014400002779</v>
          </cell>
          <cell r="CN1206">
            <v>-178.80160837003496</v>
          </cell>
          <cell r="CO1206">
            <v>765.76107269001659</v>
          </cell>
          <cell r="CP1206">
            <v>106.81702310993569</v>
          </cell>
          <cell r="CQ1206">
            <v>325.73815853999986</v>
          </cell>
          <cell r="CR1206">
            <v>2892.3837096795905</v>
          </cell>
          <cell r="CS1206">
            <v>234.67550890002167</v>
          </cell>
          <cell r="CT1206">
            <v>97.941817080019973</v>
          </cell>
          <cell r="CU1206">
            <v>69.108791329999804</v>
          </cell>
          <cell r="CV1206">
            <v>127.89826415000425</v>
          </cell>
          <cell r="CW1206">
            <v>3217.734440940003</v>
          </cell>
          <cell r="CX1206">
            <v>27.301197349996073</v>
          </cell>
          <cell r="CY1206">
            <v>-482.86291560003883</v>
          </cell>
          <cell r="CZ1206">
            <v>-85.86441753996769</v>
          </cell>
          <cell r="DA1206">
            <v>-105.51073858002201</v>
          </cell>
          <cell r="DB1206">
            <v>-426.10740966998856</v>
          </cell>
          <cell r="DC1206">
            <v>34.655272110016085</v>
          </cell>
          <cell r="DD1206">
            <v>183.41389920999063</v>
          </cell>
          <cell r="DE1206">
            <v>-113.7717544499319</v>
          </cell>
          <cell r="DF1206">
            <v>173.12780505995033</v>
          </cell>
          <cell r="DG1206">
            <v>261.78714006004157</v>
          </cell>
          <cell r="DH1206">
            <v>51.898187760016299</v>
          </cell>
          <cell r="DI1206">
            <v>-105.1664045800062</v>
          </cell>
          <cell r="DJ1206">
            <v>26.238863979999678</v>
          </cell>
          <cell r="DK1206">
            <v>-1385.9741773600035</v>
          </cell>
          <cell r="DL1206">
            <v>199.04647641000338</v>
          </cell>
          <cell r="DM1206">
            <v>-23.022956639964832</v>
          </cell>
          <cell r="DN1206">
            <v>26.040689200017368</v>
          </cell>
          <cell r="DO1206">
            <v>326.18340105000243</v>
          </cell>
          <cell r="DP1206">
            <v>169.80632796999998</v>
          </cell>
          <cell r="DQ1206">
            <v>166.26289264002116</v>
          </cell>
          <cell r="DR1206">
            <v>3783.7922270600684</v>
          </cell>
          <cell r="DS1206">
            <v>185.18299425995792</v>
          </cell>
          <cell r="DT1206">
            <v>34.876199210004415</v>
          </cell>
          <cell r="DU1206">
            <v>-156.06845934999001</v>
          </cell>
          <cell r="DV1206">
            <v>460.413621159998</v>
          </cell>
          <cell r="DW1206">
            <v>112.73055778999992</v>
          </cell>
          <cell r="DX1206">
            <v>21.204075139998167</v>
          </cell>
          <cell r="DY1206">
            <v>61.259673859953182</v>
          </cell>
          <cell r="DZ1206">
            <v>-428.7338908900274</v>
          </cell>
          <cell r="EA1206">
            <v>3201.3781728800386</v>
          </cell>
          <cell r="EB1206">
            <v>-65.721608140003809</v>
          </cell>
          <cell r="EC1206">
            <v>149.43408964000992</v>
          </cell>
          <cell r="ED1206">
            <v>207.83680150001601</v>
          </cell>
          <cell r="EE1206">
            <v>493.92353765992448</v>
          </cell>
          <cell r="EF1206">
            <v>219.19752921999316</v>
          </cell>
          <cell r="EG1206">
            <v>286.84608123003272</v>
          </cell>
          <cell r="EH1206">
            <v>-205.03851228000713</v>
          </cell>
          <cell r="EI1206">
            <v>-100.30086965999362</v>
          </cell>
          <cell r="EJ1206">
            <v>0</v>
          </cell>
          <cell r="EK1206">
            <v>-10.195746999997937</v>
          </cell>
          <cell r="EL1206">
            <v>81.178211439982988</v>
          </cell>
          <cell r="EM1206">
            <v>69.3308722100046</v>
          </cell>
          <cell r="EN1206">
            <v>-270.20905420006602</v>
          </cell>
          <cell r="EO1206">
            <v>30.60930697000731</v>
          </cell>
          <cell r="EP1206">
            <v>182.89666210999712</v>
          </cell>
          <cell r="EQ1206">
            <v>209.60905761997856</v>
          </cell>
          <cell r="ER1206">
            <v>2252.0469255800126</v>
          </cell>
          <cell r="ES1206">
            <v>0.95176416999311186</v>
          </cell>
          <cell r="ET1206">
            <v>65.564688080004998</v>
          </cell>
          <cell r="EU1206">
            <v>54.319962239998858</v>
          </cell>
          <cell r="EV1206">
            <v>-82.851375729999745</v>
          </cell>
          <cell r="EW1206">
            <v>0</v>
          </cell>
          <cell r="EX1206">
            <v>360.33677337999961</v>
          </cell>
          <cell r="EY1206">
            <v>94.313105329987593</v>
          </cell>
          <cell r="EZ1206">
            <v>326.24531548999948</v>
          </cell>
          <cell r="FA1206">
            <v>2002.9459504999977</v>
          </cell>
          <cell r="FB1206">
            <v>-643.31106167999678</v>
          </cell>
          <cell r="FC1206">
            <v>-19.325849930028198</v>
          </cell>
          <cell r="FD1206">
            <v>92.857653730010497</v>
          </cell>
          <cell r="FE1206">
            <v>2309.1908649001271</v>
          </cell>
          <cell r="FF1206">
            <v>159.37700978999783</v>
          </cell>
          <cell r="FG1206">
            <v>60.600409260005108</v>
          </cell>
          <cell r="FH1206">
            <v>193.45164158000262</v>
          </cell>
          <cell r="FI1206">
            <v>25.453713840001001</v>
          </cell>
          <cell r="FJ1206">
            <v>0</v>
          </cell>
          <cell r="FK1206">
            <v>39.861087170000246</v>
          </cell>
          <cell r="FL1206">
            <v>162.10096582000551</v>
          </cell>
          <cell r="FM1206">
            <v>-140.11572935001459</v>
          </cell>
          <cell r="FN1206">
            <v>539.75347866001539</v>
          </cell>
          <cell r="FO1206">
            <v>1266.6349823399942</v>
          </cell>
          <cell r="FP1206">
            <v>-104.75369793998834</v>
          </cell>
          <cell r="FQ1206">
            <v>106.82700372998079</v>
          </cell>
          <cell r="FR1206">
            <v>-1279.5674900198355</v>
          </cell>
          <cell r="FS1206">
            <v>108.54488650000712</v>
          </cell>
          <cell r="FT1206">
            <v>15.963475429991377</v>
          </cell>
          <cell r="FU1206">
            <v>-196.75361908000195</v>
          </cell>
          <cell r="FV1206">
            <v>-4.1442465599993739</v>
          </cell>
          <cell r="FW1206">
            <v>0</v>
          </cell>
          <cell r="FX1206">
            <v>0</v>
          </cell>
          <cell r="FY1206">
            <v>547.30955381997046</v>
          </cell>
          <cell r="FZ1206">
            <v>63.102880910038948</v>
          </cell>
          <cell r="GA1206">
            <v>-270.37794520001626</v>
          </cell>
          <cell r="GB1206">
            <v>-1688.4003003300022</v>
          </cell>
          <cell r="GC1206">
            <v>32.051205239986302</v>
          </cell>
          <cell r="GD1206">
            <v>113.13661925001361</v>
          </cell>
          <cell r="GE1206">
            <v>1843.3630637200549</v>
          </cell>
          <cell r="GF1206">
            <v>152.23816052002076</v>
          </cell>
          <cell r="GG1206">
            <v>76.480799570010277</v>
          </cell>
          <cell r="GH1206">
            <v>17.133935300000303</v>
          </cell>
          <cell r="GI1206">
            <v>8.4670167699998728</v>
          </cell>
          <cell r="GJ1206">
            <v>0</v>
          </cell>
          <cell r="GK1206">
            <v>-37.010220200000731</v>
          </cell>
          <cell r="GL1206">
            <v>1485.1505393100379</v>
          </cell>
          <cell r="GM1206">
            <v>16.600451820006128</v>
          </cell>
          <cell r="GN1206">
            <v>-113.6027137899946</v>
          </cell>
          <cell r="GO1206">
            <v>8.0519133000016154</v>
          </cell>
          <cell r="GP1206">
            <v>81.652662540000165</v>
          </cell>
          <cell r="GQ1206">
            <v>148.20051858002262</v>
          </cell>
          <cell r="GR1206">
            <v>767.09082543011755</v>
          </cell>
          <cell r="GS1206">
            <v>155.25613786002214</v>
          </cell>
          <cell r="GT1206">
            <v>73.833671769985813</v>
          </cell>
          <cell r="GU1206">
            <v>15.80739550000726</v>
          </cell>
          <cell r="GV1206">
            <v>0</v>
          </cell>
          <cell r="GW1206">
            <v>0</v>
          </cell>
          <cell r="GX1206">
            <v>-40.191671170000063</v>
          </cell>
          <cell r="GY1206">
            <v>-459.88569293994806</v>
          </cell>
          <cell r="GZ1206">
            <v>-113.98520878999261</v>
          </cell>
          <cell r="HA1206">
            <v>1001.5430996700015</v>
          </cell>
          <cell r="HB1206">
            <v>-98.347291769998264</v>
          </cell>
          <cell r="HC1206">
            <v>132.52807048002433</v>
          </cell>
          <cell r="HD1206">
            <v>100.53231482001138</v>
          </cell>
          <cell r="HE1206">
            <v>1177.1164504899643</v>
          </cell>
          <cell r="HF1206">
            <v>156.48807336000027</v>
          </cell>
          <cell r="HG1206">
            <v>89.366438619996188</v>
          </cell>
          <cell r="HH1206">
            <v>-79.138924429978942</v>
          </cell>
          <cell r="HI1206">
            <v>0</v>
          </cell>
          <cell r="HJ1206">
            <v>0</v>
          </cell>
          <cell r="HK1206">
            <v>0</v>
          </cell>
          <cell r="HL1206">
            <v>308.50044641000568</v>
          </cell>
          <cell r="HM1206">
            <v>139.84372990002157</v>
          </cell>
          <cell r="HN1206">
            <v>482.83668277002289</v>
          </cell>
          <cell r="HO1206">
            <v>-94.530270960000053</v>
          </cell>
          <cell r="HP1206">
            <v>50.068803289963398</v>
          </cell>
          <cell r="HQ1206">
            <v>123.68147153001337</v>
          </cell>
          <cell r="HR1206">
            <v>-782.97345586004667</v>
          </cell>
          <cell r="HS1206">
            <v>86.761299660007353</v>
          </cell>
          <cell r="HT1206">
            <v>64.34781240997836</v>
          </cell>
          <cell r="HU1206">
            <v>257.32228638000379</v>
          </cell>
          <cell r="HV1206">
            <v>-1924.4151292400056</v>
          </cell>
          <cell r="HW1206">
            <v>0</v>
          </cell>
          <cell r="HX1206">
            <v>21.01318349000212</v>
          </cell>
          <cell r="HY1206">
            <v>138.96430125003099</v>
          </cell>
          <cell r="HZ1206">
            <v>137.94668045005528</v>
          </cell>
          <cell r="IA1206">
            <v>37.897242800012464</v>
          </cell>
          <cell r="IB1206">
            <v>127.38859641000454</v>
          </cell>
          <cell r="IC1206">
            <v>129.69213419998414</v>
          </cell>
          <cell r="ID1206">
            <v>140.10813633001817</v>
          </cell>
          <cell r="IE1206">
            <v>636.04902558028698</v>
          </cell>
          <cell r="IF1206">
            <v>169.63070815001265</v>
          </cell>
          <cell r="IG1206">
            <v>231.08446800001548</v>
          </cell>
          <cell r="IH1206">
            <v>135.57924074000039</v>
          </cell>
          <cell r="II1206">
            <v>4.2335083799971471</v>
          </cell>
          <cell r="IJ1206">
            <v>30.759994079999956</v>
          </cell>
          <cell r="IK1206">
            <v>-471.28055279000546</v>
          </cell>
          <cell r="IL1206">
            <v>100.48538111007656</v>
          </cell>
          <cell r="IM1206">
            <v>168.10123607999412</v>
          </cell>
          <cell r="IN1206">
            <v>52.758785960031673</v>
          </cell>
          <cell r="IO1206">
            <v>-23.546333479993336</v>
          </cell>
          <cell r="IP1206">
            <v>108.09670696000103</v>
          </cell>
          <cell r="IQ1206">
            <v>130.1458823900175</v>
          </cell>
          <cell r="IR1206">
            <v>1922.8160081000533</v>
          </cell>
          <cell r="IS1206">
            <v>171.5953318799875</v>
          </cell>
          <cell r="IT1206">
            <v>40.267118020012276</v>
          </cell>
          <cell r="IU1206">
            <v>-843.53115321001678</v>
          </cell>
          <cell r="IV1206">
            <v>0</v>
          </cell>
          <cell r="IW1206">
            <v>0</v>
          </cell>
          <cell r="IX1206">
            <v>193.83048510001026</v>
          </cell>
          <cell r="IY1206">
            <v>1566.1095451700385</v>
          </cell>
          <cell r="IZ1206">
            <v>103.06456189000164</v>
          </cell>
          <cell r="JA1206">
            <v>159.60697708997759</v>
          </cell>
          <cell r="JB1206">
            <v>277.39926454002125</v>
          </cell>
          <cell r="JC1206">
            <v>148.88456780996057</v>
          </cell>
          <cell r="JD1206">
            <v>105.58930980999139</v>
          </cell>
          <cell r="JE1206">
            <v>0</v>
          </cell>
        </row>
        <row r="1207">
          <cell r="D1207" t="str">
            <v>CLC.EX.WYE._._32.DaveJohnston 4 CCUS</v>
          </cell>
          <cell r="F1207">
            <v>-0.14999999999999858</v>
          </cell>
          <cell r="G1207">
            <v>-8.4799999999999542E-2</v>
          </cell>
          <cell r="H1207">
            <v>0.69200000000000017</v>
          </cell>
          <cell r="I1207">
            <v>0.3451999999999984</v>
          </cell>
          <cell r="J1207">
            <v>0</v>
          </cell>
          <cell r="K1207">
            <v>8.8000000000000522E-2</v>
          </cell>
          <cell r="L1207">
            <v>2.8501750000000214E-2</v>
          </cell>
          <cell r="M1207">
            <v>0</v>
          </cell>
          <cell r="N1207">
            <v>-6.8399999999999572E-2</v>
          </cell>
          <cell r="O1207">
            <v>-0.11080000000000467</v>
          </cell>
          <cell r="P1207">
            <v>-2.2799999999998377E-2</v>
          </cell>
          <cell r="Q1207">
            <v>-2.2800000000000153E-2</v>
          </cell>
          <cell r="R1207">
            <v>0</v>
          </cell>
          <cell r="S1207">
            <v>0</v>
          </cell>
          <cell r="T1207">
            <v>2.2799999999996601E-2</v>
          </cell>
          <cell r="U1207">
            <v>0</v>
          </cell>
          <cell r="V1207">
            <v>-2.2800000000000153E-2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-3.67999999999995E-2</v>
          </cell>
          <cell r="AF1207">
            <v>-3.2000000000138584E-3</v>
          </cell>
          <cell r="AG1207">
            <v>8.4799999999997766E-2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4.5600000000000307E-2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-0.16400000000000148</v>
          </cell>
          <cell r="AR1207">
            <v>0.28039999999998599</v>
          </cell>
          <cell r="AS1207">
            <v>0.12279999999999802</v>
          </cell>
          <cell r="AT1207">
            <v>0</v>
          </cell>
          <cell r="AU1207">
            <v>0</v>
          </cell>
          <cell r="AV1207">
            <v>-1.5199999999999214E-2</v>
          </cell>
          <cell r="AW1207">
            <v>2.2799999999999709E-2</v>
          </cell>
          <cell r="AX1207">
            <v>0</v>
          </cell>
          <cell r="AY1207">
            <v>0</v>
          </cell>
          <cell r="AZ1207">
            <v>8.799999999999919E-2</v>
          </cell>
          <cell r="BA1207">
            <v>-0.30080000000000062</v>
          </cell>
          <cell r="BB1207">
            <v>0.16079999999999828</v>
          </cell>
          <cell r="BC1207">
            <v>0.20199999999999818</v>
          </cell>
          <cell r="BD1207">
            <v>0</v>
          </cell>
          <cell r="BE1207">
            <v>0.234800000000007</v>
          </cell>
          <cell r="BF1207">
            <v>0</v>
          </cell>
          <cell r="BG1207">
            <v>1.5200000000000102E-2</v>
          </cell>
          <cell r="BH1207">
            <v>0</v>
          </cell>
          <cell r="BI1207">
            <v>8.8000000000000966E-2</v>
          </cell>
          <cell r="BJ1207">
            <v>0</v>
          </cell>
          <cell r="BK1207">
            <v>0</v>
          </cell>
          <cell r="BL1207">
            <v>0</v>
          </cell>
          <cell r="BM1207">
            <v>0</v>
          </cell>
          <cell r="BN1207">
            <v>0</v>
          </cell>
          <cell r="BO1207">
            <v>-6.4000000000000057E-2</v>
          </cell>
          <cell r="BP1207">
            <v>6.5200000000000813E-2</v>
          </cell>
          <cell r="BQ1207">
            <v>0.13040000000000074</v>
          </cell>
          <cell r="BR1207">
            <v>0.67119999999999891</v>
          </cell>
          <cell r="BS1207">
            <v>0.71039999999999992</v>
          </cell>
          <cell r="BT1207">
            <v>0</v>
          </cell>
          <cell r="BU1207">
            <v>0</v>
          </cell>
          <cell r="BV1207">
            <v>8.4800000000001319E-2</v>
          </cell>
          <cell r="BW1207">
            <v>0</v>
          </cell>
          <cell r="BX1207">
            <v>0</v>
          </cell>
          <cell r="BY1207">
            <v>3.1999999999996476E-3</v>
          </cell>
          <cell r="BZ1207">
            <v>-8.8000000000000966E-2</v>
          </cell>
          <cell r="CA1207">
            <v>-0.17280000000000229</v>
          </cell>
          <cell r="CB1207">
            <v>0</v>
          </cell>
          <cell r="CC1207">
            <v>0</v>
          </cell>
          <cell r="CD1207">
            <v>0.1335999999999995</v>
          </cell>
          <cell r="CE1207">
            <v>0.54560000000000741</v>
          </cell>
          <cell r="CF1207">
            <v>6.8399999999996908E-2</v>
          </cell>
          <cell r="CG1207">
            <v>0</v>
          </cell>
          <cell r="CH1207">
            <v>0</v>
          </cell>
          <cell r="CI1207">
            <v>0.18599999999999817</v>
          </cell>
          <cell r="CJ1207">
            <v>0</v>
          </cell>
          <cell r="CK1207">
            <v>0</v>
          </cell>
          <cell r="CL1207">
            <v>0</v>
          </cell>
          <cell r="CM1207">
            <v>0</v>
          </cell>
          <cell r="CN1207">
            <v>-1.5200000000000102E-2</v>
          </cell>
          <cell r="CO1207">
            <v>-4.5600000000000307E-2</v>
          </cell>
          <cell r="CP1207">
            <v>0</v>
          </cell>
          <cell r="CQ1207">
            <v>0.35200000000000031</v>
          </cell>
          <cell r="CR1207">
            <v>0</v>
          </cell>
          <cell r="CS1207">
            <v>0</v>
          </cell>
          <cell r="CT1207">
            <v>0</v>
          </cell>
          <cell r="CU1207">
            <v>0</v>
          </cell>
          <cell r="CV1207">
            <v>0</v>
          </cell>
          <cell r="CW1207">
            <v>0</v>
          </cell>
          <cell r="CX1207">
            <v>0</v>
          </cell>
          <cell r="CY1207">
            <v>0</v>
          </cell>
          <cell r="CZ1207">
            <v>0</v>
          </cell>
          <cell r="DA1207">
            <v>0</v>
          </cell>
          <cell r="DB1207">
            <v>0</v>
          </cell>
          <cell r="DC1207">
            <v>0</v>
          </cell>
          <cell r="DD1207">
            <v>0</v>
          </cell>
          <cell r="DE1207">
            <v>0</v>
          </cell>
          <cell r="DF1207">
            <v>0</v>
          </cell>
          <cell r="DG1207">
            <v>0</v>
          </cell>
          <cell r="DH1207">
            <v>0</v>
          </cell>
          <cell r="DI1207">
            <v>0</v>
          </cell>
          <cell r="DJ1207">
            <v>0</v>
          </cell>
          <cell r="DK1207">
            <v>0</v>
          </cell>
          <cell r="DL1207">
            <v>0</v>
          </cell>
          <cell r="DM1207">
            <v>0</v>
          </cell>
          <cell r="DN1207">
            <v>0</v>
          </cell>
          <cell r="DO1207">
            <v>0</v>
          </cell>
          <cell r="DP1207">
            <v>0</v>
          </cell>
          <cell r="DQ1207">
            <v>0</v>
          </cell>
          <cell r="DR1207">
            <v>0</v>
          </cell>
          <cell r="DS1207">
            <v>0</v>
          </cell>
          <cell r="DT1207">
            <v>0</v>
          </cell>
          <cell r="DU1207">
            <v>0</v>
          </cell>
          <cell r="DV1207">
            <v>0</v>
          </cell>
          <cell r="DW1207">
            <v>0</v>
          </cell>
          <cell r="DX1207">
            <v>0</v>
          </cell>
          <cell r="DY1207">
            <v>0</v>
          </cell>
          <cell r="DZ1207">
            <v>0</v>
          </cell>
          <cell r="EA1207">
            <v>0</v>
          </cell>
          <cell r="EB1207">
            <v>0</v>
          </cell>
          <cell r="EC1207">
            <v>0</v>
          </cell>
          <cell r="ED1207">
            <v>0</v>
          </cell>
          <cell r="EE1207">
            <v>0</v>
          </cell>
          <cell r="EF1207">
            <v>0</v>
          </cell>
          <cell r="EG1207">
            <v>0</v>
          </cell>
          <cell r="EH1207">
            <v>0</v>
          </cell>
          <cell r="EI1207">
            <v>0</v>
          </cell>
          <cell r="EJ1207">
            <v>0</v>
          </cell>
          <cell r="EK1207">
            <v>0</v>
          </cell>
          <cell r="EL1207">
            <v>0</v>
          </cell>
          <cell r="EM1207">
            <v>0</v>
          </cell>
          <cell r="EN1207">
            <v>0</v>
          </cell>
          <cell r="EO1207">
            <v>0</v>
          </cell>
          <cell r="EP1207">
            <v>0</v>
          </cell>
          <cell r="EQ1207">
            <v>0</v>
          </cell>
          <cell r="ER1207">
            <v>0</v>
          </cell>
          <cell r="ES1207">
            <v>0</v>
          </cell>
          <cell r="ET1207">
            <v>0</v>
          </cell>
          <cell r="EU1207">
            <v>0</v>
          </cell>
          <cell r="EV1207">
            <v>0</v>
          </cell>
          <cell r="EW1207">
            <v>0</v>
          </cell>
          <cell r="EX1207">
            <v>0</v>
          </cell>
          <cell r="EY1207">
            <v>0</v>
          </cell>
          <cell r="EZ1207">
            <v>0</v>
          </cell>
          <cell r="FA1207">
            <v>0</v>
          </cell>
          <cell r="FB1207">
            <v>0</v>
          </cell>
          <cell r="FC1207">
            <v>0</v>
          </cell>
          <cell r="FD1207">
            <v>0</v>
          </cell>
          <cell r="FE1207">
            <v>0</v>
          </cell>
          <cell r="FF1207">
            <v>0</v>
          </cell>
          <cell r="FG1207">
            <v>0</v>
          </cell>
          <cell r="FH1207">
            <v>0</v>
          </cell>
          <cell r="FI1207">
            <v>0</v>
          </cell>
          <cell r="FJ1207">
            <v>0</v>
          </cell>
          <cell r="FK1207">
            <v>0</v>
          </cell>
          <cell r="FL1207">
            <v>0</v>
          </cell>
          <cell r="FM1207">
            <v>0</v>
          </cell>
          <cell r="FN1207">
            <v>0</v>
          </cell>
          <cell r="FO1207">
            <v>0</v>
          </cell>
          <cell r="FP1207">
            <v>0</v>
          </cell>
          <cell r="FQ1207">
            <v>0</v>
          </cell>
          <cell r="FR1207">
            <v>0</v>
          </cell>
          <cell r="FS1207">
            <v>0</v>
          </cell>
          <cell r="FT1207">
            <v>0</v>
          </cell>
          <cell r="FU1207">
            <v>0</v>
          </cell>
          <cell r="FV1207">
            <v>0</v>
          </cell>
          <cell r="FW1207">
            <v>0</v>
          </cell>
          <cell r="FX1207">
            <v>0</v>
          </cell>
          <cell r="FY1207">
            <v>0</v>
          </cell>
          <cell r="FZ1207">
            <v>0</v>
          </cell>
          <cell r="GA1207">
            <v>0</v>
          </cell>
          <cell r="GB1207">
            <v>0</v>
          </cell>
          <cell r="GC1207">
            <v>0</v>
          </cell>
          <cell r="GD1207">
            <v>0</v>
          </cell>
          <cell r="GE1207">
            <v>0</v>
          </cell>
          <cell r="GF1207">
            <v>0</v>
          </cell>
          <cell r="GG1207">
            <v>0</v>
          </cell>
          <cell r="GH1207">
            <v>0</v>
          </cell>
          <cell r="GI1207">
            <v>0</v>
          </cell>
          <cell r="GJ1207">
            <v>0</v>
          </cell>
          <cell r="GK1207">
            <v>0</v>
          </cell>
          <cell r="GL1207">
            <v>0</v>
          </cell>
          <cell r="GM1207">
            <v>0</v>
          </cell>
          <cell r="GN1207">
            <v>0</v>
          </cell>
          <cell r="GO1207">
            <v>0</v>
          </cell>
          <cell r="GP1207">
            <v>0</v>
          </cell>
          <cell r="GQ1207">
            <v>0</v>
          </cell>
          <cell r="GR1207">
            <v>0</v>
          </cell>
          <cell r="GS1207">
            <v>0</v>
          </cell>
          <cell r="GT1207">
            <v>0</v>
          </cell>
          <cell r="GU1207">
            <v>0</v>
          </cell>
          <cell r="GV1207">
            <v>0</v>
          </cell>
          <cell r="GW1207">
            <v>0</v>
          </cell>
          <cell r="GX1207">
            <v>0</v>
          </cell>
          <cell r="GY1207">
            <v>0</v>
          </cell>
          <cell r="GZ1207">
            <v>0</v>
          </cell>
          <cell r="HA1207">
            <v>0</v>
          </cell>
          <cell r="HB1207">
            <v>0</v>
          </cell>
          <cell r="HC1207">
            <v>0</v>
          </cell>
          <cell r="HD1207">
            <v>0</v>
          </cell>
          <cell r="HE1207">
            <v>0</v>
          </cell>
          <cell r="HF1207">
            <v>0</v>
          </cell>
          <cell r="HG1207">
            <v>0</v>
          </cell>
          <cell r="HH1207">
            <v>0</v>
          </cell>
          <cell r="HI1207">
            <v>0</v>
          </cell>
          <cell r="HJ1207">
            <v>0</v>
          </cell>
          <cell r="HK1207">
            <v>0</v>
          </cell>
          <cell r="HL1207">
            <v>0</v>
          </cell>
          <cell r="HM1207">
            <v>0</v>
          </cell>
          <cell r="HN1207">
            <v>0</v>
          </cell>
          <cell r="HO1207">
            <v>0</v>
          </cell>
          <cell r="HP1207">
            <v>0</v>
          </cell>
          <cell r="HQ1207">
            <v>0</v>
          </cell>
          <cell r="HR1207">
            <v>0</v>
          </cell>
          <cell r="HS1207">
            <v>0</v>
          </cell>
          <cell r="HT1207">
            <v>0</v>
          </cell>
          <cell r="HU1207">
            <v>0</v>
          </cell>
          <cell r="HV1207">
            <v>0</v>
          </cell>
          <cell r="HW1207">
            <v>0</v>
          </cell>
          <cell r="HX1207">
            <v>0</v>
          </cell>
          <cell r="HY1207">
            <v>0</v>
          </cell>
          <cell r="HZ1207">
            <v>0</v>
          </cell>
          <cell r="IA1207">
            <v>0</v>
          </cell>
          <cell r="IB1207">
            <v>0</v>
          </cell>
          <cell r="IC1207">
            <v>0</v>
          </cell>
          <cell r="ID1207">
            <v>0</v>
          </cell>
          <cell r="IE1207">
            <v>0</v>
          </cell>
          <cell r="IF1207">
            <v>0</v>
          </cell>
          <cell r="IG1207">
            <v>0</v>
          </cell>
          <cell r="IH1207">
            <v>0</v>
          </cell>
          <cell r="II1207">
            <v>0</v>
          </cell>
          <cell r="IJ1207">
            <v>0</v>
          </cell>
          <cell r="IK1207">
            <v>0</v>
          </cell>
          <cell r="IL1207">
            <v>0</v>
          </cell>
          <cell r="IM1207">
            <v>0</v>
          </cell>
          <cell r="IN1207">
            <v>0</v>
          </cell>
          <cell r="IO1207">
            <v>0</v>
          </cell>
          <cell r="IP1207">
            <v>0</v>
          </cell>
          <cell r="IQ1207">
            <v>0</v>
          </cell>
          <cell r="IR1207">
            <v>4.2400000000000659E-2</v>
          </cell>
          <cell r="IS1207">
            <v>8.4799999999997766E-2</v>
          </cell>
          <cell r="IT1207">
            <v>0</v>
          </cell>
          <cell r="IU1207">
            <v>0</v>
          </cell>
          <cell r="IV1207">
            <v>0</v>
          </cell>
          <cell r="IW1207">
            <v>0</v>
          </cell>
          <cell r="IX1207">
            <v>0</v>
          </cell>
          <cell r="IY1207">
            <v>0</v>
          </cell>
          <cell r="IZ1207">
            <v>0</v>
          </cell>
          <cell r="JA1207">
            <v>0</v>
          </cell>
          <cell r="JB1207">
            <v>0</v>
          </cell>
          <cell r="JC1207">
            <v>-8.7999999999997414E-2</v>
          </cell>
          <cell r="JD1207">
            <v>4.5600000000000307E-2</v>
          </cell>
          <cell r="JE1207">
            <v>0</v>
          </cell>
        </row>
        <row r="1208">
          <cell r="D1208" t="str">
            <v>CLC.EX.BDG._._30.JimBridger 3 CCUS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0</v>
          </cell>
          <cell r="BD1208">
            <v>0</v>
          </cell>
          <cell r="BE1208">
            <v>0</v>
          </cell>
          <cell r="BF1208">
            <v>0</v>
          </cell>
          <cell r="BG1208">
            <v>0</v>
          </cell>
          <cell r="BH1208">
            <v>0</v>
          </cell>
          <cell r="BI1208">
            <v>0</v>
          </cell>
          <cell r="BJ1208">
            <v>0</v>
          </cell>
          <cell r="BK1208">
            <v>0</v>
          </cell>
          <cell r="BL1208">
            <v>0</v>
          </cell>
          <cell r="BM1208">
            <v>0</v>
          </cell>
          <cell r="BN1208">
            <v>0</v>
          </cell>
          <cell r="BO1208">
            <v>0</v>
          </cell>
          <cell r="BP1208">
            <v>0</v>
          </cell>
          <cell r="BQ1208">
            <v>0</v>
          </cell>
          <cell r="BR1208">
            <v>0</v>
          </cell>
          <cell r="BS1208">
            <v>0</v>
          </cell>
          <cell r="BT1208">
            <v>0</v>
          </cell>
          <cell r="BU1208">
            <v>0</v>
          </cell>
          <cell r="BV1208">
            <v>0</v>
          </cell>
          <cell r="BW1208">
            <v>0</v>
          </cell>
          <cell r="BX1208">
            <v>0</v>
          </cell>
          <cell r="BY1208">
            <v>0</v>
          </cell>
          <cell r="BZ1208">
            <v>0</v>
          </cell>
          <cell r="CA1208">
            <v>0</v>
          </cell>
          <cell r="CB1208">
            <v>0</v>
          </cell>
          <cell r="CC1208">
            <v>0</v>
          </cell>
          <cell r="CD1208">
            <v>0</v>
          </cell>
          <cell r="CE1208">
            <v>0</v>
          </cell>
          <cell r="CF1208">
            <v>0</v>
          </cell>
          <cell r="CG1208">
            <v>0</v>
          </cell>
          <cell r="CH1208">
            <v>0</v>
          </cell>
          <cell r="CI1208">
            <v>0</v>
          </cell>
          <cell r="CJ1208">
            <v>0</v>
          </cell>
          <cell r="CK1208">
            <v>0</v>
          </cell>
          <cell r="CL1208">
            <v>0</v>
          </cell>
          <cell r="CM1208">
            <v>0</v>
          </cell>
          <cell r="CN1208">
            <v>0</v>
          </cell>
          <cell r="CO1208">
            <v>0</v>
          </cell>
          <cell r="CP1208">
            <v>0</v>
          </cell>
          <cell r="CQ1208">
            <v>0</v>
          </cell>
          <cell r="CR1208">
            <v>0</v>
          </cell>
          <cell r="CS1208">
            <v>0</v>
          </cell>
          <cell r="CT1208">
            <v>0</v>
          </cell>
          <cell r="CU1208">
            <v>0</v>
          </cell>
          <cell r="CV1208">
            <v>0</v>
          </cell>
          <cell r="CW1208">
            <v>0</v>
          </cell>
          <cell r="CX1208">
            <v>0</v>
          </cell>
          <cell r="CY1208">
            <v>0</v>
          </cell>
          <cell r="CZ1208">
            <v>0</v>
          </cell>
          <cell r="DA1208">
            <v>0</v>
          </cell>
          <cell r="DB1208">
            <v>0</v>
          </cell>
          <cell r="DC1208">
            <v>0</v>
          </cell>
          <cell r="DD1208">
            <v>0</v>
          </cell>
          <cell r="DE1208">
            <v>0</v>
          </cell>
          <cell r="DF1208">
            <v>0</v>
          </cell>
          <cell r="DG1208">
            <v>0</v>
          </cell>
          <cell r="DH1208">
            <v>0</v>
          </cell>
          <cell r="DI1208">
            <v>0</v>
          </cell>
          <cell r="DJ1208">
            <v>0</v>
          </cell>
          <cell r="DK1208">
            <v>0</v>
          </cell>
          <cell r="DL1208">
            <v>0</v>
          </cell>
          <cell r="DM1208">
            <v>0</v>
          </cell>
          <cell r="DN1208">
            <v>0</v>
          </cell>
          <cell r="DO1208">
            <v>0</v>
          </cell>
          <cell r="DP1208">
            <v>0</v>
          </cell>
          <cell r="DQ1208">
            <v>0</v>
          </cell>
          <cell r="DR1208">
            <v>0</v>
          </cell>
          <cell r="DS1208">
            <v>0</v>
          </cell>
          <cell r="DT1208">
            <v>0</v>
          </cell>
          <cell r="DU1208">
            <v>0</v>
          </cell>
          <cell r="DV1208">
            <v>0</v>
          </cell>
          <cell r="DW1208">
            <v>0</v>
          </cell>
          <cell r="DX1208">
            <v>0</v>
          </cell>
          <cell r="DY1208">
            <v>0</v>
          </cell>
          <cell r="DZ1208">
            <v>0</v>
          </cell>
          <cell r="EA1208">
            <v>0</v>
          </cell>
          <cell r="EB1208">
            <v>0</v>
          </cell>
          <cell r="EC1208">
            <v>0</v>
          </cell>
          <cell r="ED1208">
            <v>0</v>
          </cell>
          <cell r="EE1208">
            <v>0</v>
          </cell>
          <cell r="EF1208">
            <v>0</v>
          </cell>
          <cell r="EG1208">
            <v>0</v>
          </cell>
          <cell r="EH1208">
            <v>0</v>
          </cell>
          <cell r="EI1208">
            <v>0</v>
          </cell>
          <cell r="EJ1208">
            <v>0</v>
          </cell>
          <cell r="EK1208">
            <v>0</v>
          </cell>
          <cell r="EL1208">
            <v>0</v>
          </cell>
          <cell r="EM1208">
            <v>0</v>
          </cell>
          <cell r="EN1208">
            <v>0</v>
          </cell>
          <cell r="EO1208">
            <v>0</v>
          </cell>
          <cell r="EP1208">
            <v>0</v>
          </cell>
          <cell r="EQ1208">
            <v>0</v>
          </cell>
          <cell r="ER1208">
            <v>0</v>
          </cell>
          <cell r="ES1208">
            <v>0</v>
          </cell>
          <cell r="ET1208">
            <v>0</v>
          </cell>
          <cell r="EU1208">
            <v>0</v>
          </cell>
          <cell r="EV1208">
            <v>0</v>
          </cell>
          <cell r="EW1208">
            <v>0</v>
          </cell>
          <cell r="EX1208">
            <v>0</v>
          </cell>
          <cell r="EY1208">
            <v>0</v>
          </cell>
          <cell r="EZ1208">
            <v>0</v>
          </cell>
          <cell r="FA1208">
            <v>0</v>
          </cell>
          <cell r="FB1208">
            <v>0</v>
          </cell>
          <cell r="FC1208">
            <v>0</v>
          </cell>
          <cell r="FD1208">
            <v>0</v>
          </cell>
          <cell r="FE1208">
            <v>0</v>
          </cell>
          <cell r="FF1208">
            <v>0</v>
          </cell>
          <cell r="FG1208">
            <v>0</v>
          </cell>
          <cell r="FH1208">
            <v>0</v>
          </cell>
          <cell r="FI1208">
            <v>0</v>
          </cell>
          <cell r="FJ1208">
            <v>0</v>
          </cell>
          <cell r="FK1208">
            <v>0</v>
          </cell>
          <cell r="FL1208">
            <v>0</v>
          </cell>
          <cell r="FM1208">
            <v>0</v>
          </cell>
          <cell r="FN1208">
            <v>0</v>
          </cell>
          <cell r="FO1208">
            <v>0</v>
          </cell>
          <cell r="FP1208">
            <v>0</v>
          </cell>
          <cell r="FQ1208">
            <v>0</v>
          </cell>
          <cell r="FR1208">
            <v>0</v>
          </cell>
          <cell r="FS1208">
            <v>0</v>
          </cell>
          <cell r="FT1208">
            <v>0</v>
          </cell>
          <cell r="FU1208">
            <v>0</v>
          </cell>
          <cell r="FV1208">
            <v>0</v>
          </cell>
          <cell r="FW1208">
            <v>0</v>
          </cell>
          <cell r="FX1208">
            <v>0</v>
          </cell>
          <cell r="FY1208">
            <v>0</v>
          </cell>
          <cell r="FZ1208">
            <v>0</v>
          </cell>
          <cell r="GA1208">
            <v>0</v>
          </cell>
          <cell r="GB1208">
            <v>0</v>
          </cell>
          <cell r="GC1208">
            <v>0</v>
          </cell>
          <cell r="GD1208">
            <v>0</v>
          </cell>
          <cell r="GE1208">
            <v>0</v>
          </cell>
          <cell r="GF1208">
            <v>0</v>
          </cell>
          <cell r="GG1208">
            <v>0</v>
          </cell>
          <cell r="GH1208">
            <v>0</v>
          </cell>
          <cell r="GI1208">
            <v>0</v>
          </cell>
          <cell r="GJ1208">
            <v>0</v>
          </cell>
          <cell r="GK1208">
            <v>0</v>
          </cell>
          <cell r="GL1208">
            <v>0</v>
          </cell>
          <cell r="GM1208">
            <v>0</v>
          </cell>
          <cell r="GN1208">
            <v>0</v>
          </cell>
          <cell r="GO1208">
            <v>0</v>
          </cell>
          <cell r="GP1208">
            <v>0</v>
          </cell>
          <cell r="GQ1208">
            <v>0</v>
          </cell>
          <cell r="GR1208">
            <v>0</v>
          </cell>
          <cell r="GS1208">
            <v>0</v>
          </cell>
          <cell r="GT1208">
            <v>0</v>
          </cell>
          <cell r="GU1208">
            <v>0</v>
          </cell>
          <cell r="GV1208">
            <v>0</v>
          </cell>
          <cell r="GW1208">
            <v>0</v>
          </cell>
          <cell r="GX1208">
            <v>0</v>
          </cell>
          <cell r="GY1208">
            <v>0</v>
          </cell>
          <cell r="GZ1208">
            <v>0</v>
          </cell>
          <cell r="HA1208">
            <v>0</v>
          </cell>
          <cell r="HB1208">
            <v>0</v>
          </cell>
          <cell r="HC1208">
            <v>0</v>
          </cell>
          <cell r="HD1208">
            <v>0</v>
          </cell>
          <cell r="HE1208">
            <v>0</v>
          </cell>
          <cell r="HF1208">
            <v>0</v>
          </cell>
          <cell r="HG1208">
            <v>0</v>
          </cell>
          <cell r="HH1208">
            <v>0</v>
          </cell>
          <cell r="HI1208">
            <v>0</v>
          </cell>
          <cell r="HJ1208">
            <v>0</v>
          </cell>
          <cell r="HK1208">
            <v>0</v>
          </cell>
          <cell r="HL1208">
            <v>0</v>
          </cell>
          <cell r="HM1208">
            <v>0</v>
          </cell>
          <cell r="HN1208">
            <v>0</v>
          </cell>
          <cell r="HO1208">
            <v>0</v>
          </cell>
          <cell r="HP1208">
            <v>0</v>
          </cell>
          <cell r="HQ1208">
            <v>0</v>
          </cell>
          <cell r="HR1208">
            <v>-1795.8773250599625</v>
          </cell>
          <cell r="HS1208">
            <v>-87.733067479974125</v>
          </cell>
          <cell r="HT1208">
            <v>-359.39914076999412</v>
          </cell>
          <cell r="HU1208">
            <v>10.739694069998222</v>
          </cell>
          <cell r="HV1208">
            <v>0</v>
          </cell>
          <cell r="HW1208">
            <v>0</v>
          </cell>
          <cell r="HX1208">
            <v>0</v>
          </cell>
          <cell r="HY1208">
            <v>-58.737366979999933</v>
          </cell>
          <cell r="HZ1208">
            <v>-13.621642690013687</v>
          </cell>
          <cell r="IA1208">
            <v>-962.98368130999734</v>
          </cell>
          <cell r="IB1208">
            <v>0</v>
          </cell>
          <cell r="IC1208">
            <v>-336.56052492999879</v>
          </cell>
          <cell r="ID1208">
            <v>12.418405030010035</v>
          </cell>
          <cell r="IE1208">
            <v>-2350.9263127900194</v>
          </cell>
          <cell r="IF1208">
            <v>-145.51175368999247</v>
          </cell>
          <cell r="IG1208">
            <v>-162.66990876001364</v>
          </cell>
          <cell r="IH1208">
            <v>-247.53537769999821</v>
          </cell>
          <cell r="II1208">
            <v>0</v>
          </cell>
          <cell r="IJ1208">
            <v>0</v>
          </cell>
          <cell r="IK1208">
            <v>0</v>
          </cell>
          <cell r="IL1208">
            <v>0</v>
          </cell>
          <cell r="IM1208">
            <v>-37.47564009999769</v>
          </cell>
          <cell r="IN1208">
            <v>-1158.6747900999981</v>
          </cell>
          <cell r="IO1208">
            <v>0</v>
          </cell>
          <cell r="IP1208">
            <v>-651.36989546999393</v>
          </cell>
          <cell r="IQ1208">
            <v>52.311053030003677</v>
          </cell>
          <cell r="IR1208">
            <v>1325.8792629998643</v>
          </cell>
          <cell r="IS1208">
            <v>11.777224260004004</v>
          </cell>
          <cell r="IT1208">
            <v>-0.2741600000008475</v>
          </cell>
          <cell r="IU1208">
            <v>-49.364836220003781</v>
          </cell>
          <cell r="IV1208">
            <v>0.54607633999999194</v>
          </cell>
          <cell r="IW1208">
            <v>0</v>
          </cell>
          <cell r="IX1208">
            <v>0</v>
          </cell>
          <cell r="IY1208">
            <v>580.59986888999993</v>
          </cell>
          <cell r="IZ1208">
            <v>246.85280114000489</v>
          </cell>
          <cell r="JA1208">
            <v>171.76440669999283</v>
          </cell>
          <cell r="JB1208">
            <v>0</v>
          </cell>
          <cell r="JC1208">
            <v>-110.33951578999404</v>
          </cell>
          <cell r="JD1208">
            <v>474.31739767998806</v>
          </cell>
          <cell r="JE1208">
            <v>0</v>
          </cell>
        </row>
        <row r="1209">
          <cell r="D1209" t="str">
            <v>CLC.EX.BDG._._30.JimBridger 4 CCUS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0</v>
          </cell>
          <cell r="BD1209">
            <v>0</v>
          </cell>
          <cell r="BE1209">
            <v>0</v>
          </cell>
          <cell r="BF1209">
            <v>0</v>
          </cell>
          <cell r="BG1209">
            <v>0</v>
          </cell>
          <cell r="BH1209">
            <v>0</v>
          </cell>
          <cell r="BI1209">
            <v>0</v>
          </cell>
          <cell r="BJ1209">
            <v>0</v>
          </cell>
          <cell r="BK1209">
            <v>0</v>
          </cell>
          <cell r="BL1209">
            <v>0</v>
          </cell>
          <cell r="BM1209">
            <v>0</v>
          </cell>
          <cell r="BN1209">
            <v>0</v>
          </cell>
          <cell r="BO1209">
            <v>0</v>
          </cell>
          <cell r="BP1209">
            <v>0</v>
          </cell>
          <cell r="BQ1209">
            <v>0</v>
          </cell>
          <cell r="BR1209">
            <v>0</v>
          </cell>
          <cell r="BS1209">
            <v>0</v>
          </cell>
          <cell r="BT1209">
            <v>0</v>
          </cell>
          <cell r="BU1209">
            <v>0</v>
          </cell>
          <cell r="BV1209">
            <v>0</v>
          </cell>
          <cell r="BW1209">
            <v>0</v>
          </cell>
          <cell r="BX1209">
            <v>0</v>
          </cell>
          <cell r="BY1209">
            <v>0</v>
          </cell>
          <cell r="BZ1209">
            <v>0</v>
          </cell>
          <cell r="CA1209">
            <v>0</v>
          </cell>
          <cell r="CB1209">
            <v>0</v>
          </cell>
          <cell r="CC1209">
            <v>0</v>
          </cell>
          <cell r="CD1209">
            <v>0</v>
          </cell>
          <cell r="CE1209">
            <v>0</v>
          </cell>
          <cell r="CF1209">
            <v>0</v>
          </cell>
          <cell r="CG1209">
            <v>0</v>
          </cell>
          <cell r="CH1209">
            <v>0</v>
          </cell>
          <cell r="CI1209">
            <v>0</v>
          </cell>
          <cell r="CJ1209">
            <v>0</v>
          </cell>
          <cell r="CK1209">
            <v>0</v>
          </cell>
          <cell r="CL1209">
            <v>0</v>
          </cell>
          <cell r="CM1209">
            <v>0</v>
          </cell>
          <cell r="CN1209">
            <v>0</v>
          </cell>
          <cell r="CO1209">
            <v>0</v>
          </cell>
          <cell r="CP1209">
            <v>0</v>
          </cell>
          <cell r="CQ1209">
            <v>0</v>
          </cell>
          <cell r="CR1209">
            <v>0</v>
          </cell>
          <cell r="CS1209">
            <v>0</v>
          </cell>
          <cell r="CT1209">
            <v>0</v>
          </cell>
          <cell r="CU1209">
            <v>0</v>
          </cell>
          <cell r="CV1209">
            <v>0</v>
          </cell>
          <cell r="CW1209">
            <v>0</v>
          </cell>
          <cell r="CX1209">
            <v>0</v>
          </cell>
          <cell r="CY1209">
            <v>0</v>
          </cell>
          <cell r="CZ1209">
            <v>0</v>
          </cell>
          <cell r="DA1209">
            <v>0</v>
          </cell>
          <cell r="DB1209">
            <v>0</v>
          </cell>
          <cell r="DC1209">
            <v>0</v>
          </cell>
          <cell r="DD1209">
            <v>0</v>
          </cell>
          <cell r="DE1209">
            <v>0</v>
          </cell>
          <cell r="DF1209">
            <v>0</v>
          </cell>
          <cell r="DG1209">
            <v>0</v>
          </cell>
          <cell r="DH1209">
            <v>0</v>
          </cell>
          <cell r="DI1209">
            <v>0</v>
          </cell>
          <cell r="DJ1209">
            <v>0</v>
          </cell>
          <cell r="DK1209">
            <v>0</v>
          </cell>
          <cell r="DL1209">
            <v>0</v>
          </cell>
          <cell r="DM1209">
            <v>0</v>
          </cell>
          <cell r="DN1209">
            <v>0</v>
          </cell>
          <cell r="DO1209">
            <v>0</v>
          </cell>
          <cell r="DP1209">
            <v>0</v>
          </cell>
          <cell r="DQ1209">
            <v>0</v>
          </cell>
          <cell r="DR1209">
            <v>0</v>
          </cell>
          <cell r="DS1209">
            <v>0</v>
          </cell>
          <cell r="DT1209">
            <v>0</v>
          </cell>
          <cell r="DU1209">
            <v>0</v>
          </cell>
          <cell r="DV1209">
            <v>0</v>
          </cell>
          <cell r="DW1209">
            <v>0</v>
          </cell>
          <cell r="DX1209">
            <v>0</v>
          </cell>
          <cell r="DY1209">
            <v>0</v>
          </cell>
          <cell r="DZ1209">
            <v>0</v>
          </cell>
          <cell r="EA1209">
            <v>0</v>
          </cell>
          <cell r="EB1209">
            <v>0</v>
          </cell>
          <cell r="EC1209">
            <v>0</v>
          </cell>
          <cell r="ED1209">
            <v>0</v>
          </cell>
          <cell r="EE1209">
            <v>0</v>
          </cell>
          <cell r="EF1209">
            <v>0</v>
          </cell>
          <cell r="EG1209">
            <v>0</v>
          </cell>
          <cell r="EH1209">
            <v>0</v>
          </cell>
          <cell r="EI1209">
            <v>0</v>
          </cell>
          <cell r="EJ1209">
            <v>0</v>
          </cell>
          <cell r="EK1209">
            <v>0</v>
          </cell>
          <cell r="EL1209">
            <v>0</v>
          </cell>
          <cell r="EM1209">
            <v>0</v>
          </cell>
          <cell r="EN1209">
            <v>0</v>
          </cell>
          <cell r="EO1209">
            <v>0</v>
          </cell>
          <cell r="EP1209">
            <v>0</v>
          </cell>
          <cell r="EQ1209">
            <v>0</v>
          </cell>
          <cell r="ER1209">
            <v>0</v>
          </cell>
          <cell r="ES1209">
            <v>0</v>
          </cell>
          <cell r="ET1209">
            <v>0</v>
          </cell>
          <cell r="EU1209">
            <v>0</v>
          </cell>
          <cell r="EV1209">
            <v>0</v>
          </cell>
          <cell r="EW1209">
            <v>0</v>
          </cell>
          <cell r="EX1209">
            <v>0</v>
          </cell>
          <cell r="EY1209">
            <v>0</v>
          </cell>
          <cell r="EZ1209">
            <v>0</v>
          </cell>
          <cell r="FA1209">
            <v>0</v>
          </cell>
          <cell r="FB1209">
            <v>0</v>
          </cell>
          <cell r="FC1209">
            <v>0</v>
          </cell>
          <cell r="FD1209">
            <v>0</v>
          </cell>
          <cell r="FE1209">
            <v>0</v>
          </cell>
          <cell r="FF1209">
            <v>0</v>
          </cell>
          <cell r="FG1209">
            <v>0</v>
          </cell>
          <cell r="FH1209">
            <v>0</v>
          </cell>
          <cell r="FI1209">
            <v>0</v>
          </cell>
          <cell r="FJ1209">
            <v>0</v>
          </cell>
          <cell r="FK1209">
            <v>0</v>
          </cell>
          <cell r="FL1209">
            <v>0</v>
          </cell>
          <cell r="FM1209">
            <v>0</v>
          </cell>
          <cell r="FN1209">
            <v>0</v>
          </cell>
          <cell r="FO1209">
            <v>0</v>
          </cell>
          <cell r="FP1209">
            <v>0</v>
          </cell>
          <cell r="FQ1209">
            <v>0</v>
          </cell>
          <cell r="FR1209">
            <v>0</v>
          </cell>
          <cell r="FS1209">
            <v>0</v>
          </cell>
          <cell r="FT1209">
            <v>0</v>
          </cell>
          <cell r="FU1209">
            <v>0</v>
          </cell>
          <cell r="FV1209">
            <v>0</v>
          </cell>
          <cell r="FW1209">
            <v>0</v>
          </cell>
          <cell r="FX1209">
            <v>0</v>
          </cell>
          <cell r="FY1209">
            <v>0</v>
          </cell>
          <cell r="FZ1209">
            <v>0</v>
          </cell>
          <cell r="GA1209">
            <v>0</v>
          </cell>
          <cell r="GB1209">
            <v>0</v>
          </cell>
          <cell r="GC1209">
            <v>0</v>
          </cell>
          <cell r="GD1209">
            <v>0</v>
          </cell>
          <cell r="GE1209">
            <v>0</v>
          </cell>
          <cell r="GF1209">
            <v>0</v>
          </cell>
          <cell r="GG1209">
            <v>0</v>
          </cell>
          <cell r="GH1209">
            <v>0</v>
          </cell>
          <cell r="GI1209">
            <v>0</v>
          </cell>
          <cell r="GJ1209">
            <v>0</v>
          </cell>
          <cell r="GK1209">
            <v>0</v>
          </cell>
          <cell r="GL1209">
            <v>0</v>
          </cell>
          <cell r="GM1209">
            <v>0</v>
          </cell>
          <cell r="GN1209">
            <v>0</v>
          </cell>
          <cell r="GO1209">
            <v>0</v>
          </cell>
          <cell r="GP1209">
            <v>0</v>
          </cell>
          <cell r="GQ1209">
            <v>0</v>
          </cell>
          <cell r="GR1209">
            <v>0</v>
          </cell>
          <cell r="GS1209">
            <v>0</v>
          </cell>
          <cell r="GT1209">
            <v>0</v>
          </cell>
          <cell r="GU1209">
            <v>0</v>
          </cell>
          <cell r="GV1209">
            <v>0</v>
          </cell>
          <cell r="GW1209">
            <v>0</v>
          </cell>
          <cell r="GX1209">
            <v>0</v>
          </cell>
          <cell r="GY1209">
            <v>0</v>
          </cell>
          <cell r="GZ1209">
            <v>0</v>
          </cell>
          <cell r="HA1209">
            <v>0</v>
          </cell>
          <cell r="HB1209">
            <v>0</v>
          </cell>
          <cell r="HC1209">
            <v>0</v>
          </cell>
          <cell r="HD1209">
            <v>0</v>
          </cell>
          <cell r="HE1209">
            <v>0</v>
          </cell>
          <cell r="HF1209">
            <v>0</v>
          </cell>
          <cell r="HG1209">
            <v>0</v>
          </cell>
          <cell r="HH1209">
            <v>0</v>
          </cell>
          <cell r="HI1209">
            <v>0</v>
          </cell>
          <cell r="HJ1209">
            <v>0</v>
          </cell>
          <cell r="HK1209">
            <v>0</v>
          </cell>
          <cell r="HL1209">
            <v>0</v>
          </cell>
          <cell r="HM1209">
            <v>0</v>
          </cell>
          <cell r="HN1209">
            <v>0</v>
          </cell>
          <cell r="HO1209">
            <v>0</v>
          </cell>
          <cell r="HP1209">
            <v>0</v>
          </cell>
          <cell r="HQ1209">
            <v>0</v>
          </cell>
          <cell r="HR1209">
            <v>1096.0414357299451</v>
          </cell>
          <cell r="HS1209">
            <v>556.68422893001116</v>
          </cell>
          <cell r="HT1209">
            <v>-323.67939942998055</v>
          </cell>
          <cell r="HU1209">
            <v>240.61207995000586</v>
          </cell>
          <cell r="HV1209">
            <v>0</v>
          </cell>
          <cell r="HW1209">
            <v>0</v>
          </cell>
          <cell r="HX1209">
            <v>0</v>
          </cell>
          <cell r="HY1209">
            <v>-80.683761489999597</v>
          </cell>
          <cell r="HZ1209">
            <v>-16.236936440007412</v>
          </cell>
          <cell r="IA1209">
            <v>-25.50605627000914</v>
          </cell>
          <cell r="IB1209">
            <v>0</v>
          </cell>
          <cell r="IC1209">
            <v>643.63759212999139</v>
          </cell>
          <cell r="ID1209">
            <v>101.21368835002067</v>
          </cell>
          <cell r="IE1209">
            <v>450.84727717004716</v>
          </cell>
          <cell r="IF1209">
            <v>-94.113837640034035</v>
          </cell>
          <cell r="IG1209">
            <v>386.37043784999696</v>
          </cell>
          <cell r="IH1209">
            <v>-294.69851361999827</v>
          </cell>
          <cell r="II1209">
            <v>6.6094464399999993</v>
          </cell>
          <cell r="IJ1209">
            <v>0</v>
          </cell>
          <cell r="IK1209">
            <v>0</v>
          </cell>
          <cell r="IL1209">
            <v>68.998865609995846</v>
          </cell>
          <cell r="IM1209">
            <v>0</v>
          </cell>
          <cell r="IN1209">
            <v>132.85827154001163</v>
          </cell>
          <cell r="IO1209">
            <v>0</v>
          </cell>
          <cell r="IP1209">
            <v>-42.357104040012928</v>
          </cell>
          <cell r="IQ1209">
            <v>287.17971102998126</v>
          </cell>
          <cell r="IR1209">
            <v>-3051.2467769098002</v>
          </cell>
          <cell r="IS1209">
            <v>-789.93315421001171</v>
          </cell>
          <cell r="IT1209">
            <v>-26.062304350009072</v>
          </cell>
          <cell r="IU1209">
            <v>0</v>
          </cell>
          <cell r="IV1209">
            <v>0</v>
          </cell>
          <cell r="IW1209">
            <v>0</v>
          </cell>
          <cell r="IX1209">
            <v>0</v>
          </cell>
          <cell r="IY1209">
            <v>-1368.4324491699954</v>
          </cell>
          <cell r="IZ1209">
            <v>-949.09441571999923</v>
          </cell>
          <cell r="JA1209">
            <v>-319.47917786998732</v>
          </cell>
          <cell r="JB1209">
            <v>0</v>
          </cell>
          <cell r="JC1209">
            <v>482.49705198997981</v>
          </cell>
          <cell r="JD1209">
            <v>-80.742327579995617</v>
          </cell>
          <cell r="JE1209">
            <v>0</v>
          </cell>
        </row>
        <row r="1210">
          <cell r="D1210" t="str">
            <v>CLC.EX.UTS._._32.Hunter 1 CCUS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0</v>
          </cell>
          <cell r="BD1210">
            <v>0</v>
          </cell>
          <cell r="BE1210">
            <v>0</v>
          </cell>
          <cell r="BF1210">
            <v>0</v>
          </cell>
          <cell r="BG1210">
            <v>0</v>
          </cell>
          <cell r="BH1210">
            <v>0</v>
          </cell>
          <cell r="BI1210">
            <v>0</v>
          </cell>
          <cell r="BJ1210">
            <v>0</v>
          </cell>
          <cell r="BK1210">
            <v>0</v>
          </cell>
          <cell r="BL1210">
            <v>0</v>
          </cell>
          <cell r="BM1210">
            <v>0</v>
          </cell>
          <cell r="BN1210">
            <v>0</v>
          </cell>
          <cell r="BO1210">
            <v>0</v>
          </cell>
          <cell r="BP1210">
            <v>0</v>
          </cell>
          <cell r="BQ1210">
            <v>0</v>
          </cell>
          <cell r="BR1210">
            <v>0</v>
          </cell>
          <cell r="BS1210">
            <v>0</v>
          </cell>
          <cell r="BT1210">
            <v>0</v>
          </cell>
          <cell r="BU1210">
            <v>0</v>
          </cell>
          <cell r="BV1210">
            <v>0</v>
          </cell>
          <cell r="BW1210">
            <v>0</v>
          </cell>
          <cell r="BX1210">
            <v>0</v>
          </cell>
          <cell r="BY1210">
            <v>0</v>
          </cell>
          <cell r="BZ1210">
            <v>0</v>
          </cell>
          <cell r="CA1210">
            <v>0</v>
          </cell>
          <cell r="CB1210">
            <v>0</v>
          </cell>
          <cell r="CC1210">
            <v>0</v>
          </cell>
          <cell r="CD1210">
            <v>0</v>
          </cell>
          <cell r="CE1210">
            <v>0</v>
          </cell>
          <cell r="CF1210">
            <v>0</v>
          </cell>
          <cell r="CG1210">
            <v>0</v>
          </cell>
          <cell r="CH1210">
            <v>0</v>
          </cell>
          <cell r="CI1210">
            <v>0</v>
          </cell>
          <cell r="CJ1210">
            <v>0</v>
          </cell>
          <cell r="CK1210">
            <v>0</v>
          </cell>
          <cell r="CL1210">
            <v>0</v>
          </cell>
          <cell r="CM1210">
            <v>0</v>
          </cell>
          <cell r="CN1210">
            <v>0</v>
          </cell>
          <cell r="CO1210">
            <v>0</v>
          </cell>
          <cell r="CP1210">
            <v>0</v>
          </cell>
          <cell r="CQ1210">
            <v>0</v>
          </cell>
          <cell r="CR1210">
            <v>0</v>
          </cell>
          <cell r="CS1210">
            <v>0</v>
          </cell>
          <cell r="CT1210">
            <v>0</v>
          </cell>
          <cell r="CU1210">
            <v>0</v>
          </cell>
          <cell r="CV1210">
            <v>0</v>
          </cell>
          <cell r="CW1210">
            <v>0</v>
          </cell>
          <cell r="CX1210">
            <v>0</v>
          </cell>
          <cell r="CY1210">
            <v>0</v>
          </cell>
          <cell r="CZ1210">
            <v>0</v>
          </cell>
          <cell r="DA1210">
            <v>0</v>
          </cell>
          <cell r="DB1210">
            <v>0</v>
          </cell>
          <cell r="DC1210">
            <v>0</v>
          </cell>
          <cell r="DD1210">
            <v>0</v>
          </cell>
          <cell r="DE1210">
            <v>0</v>
          </cell>
          <cell r="DF1210">
            <v>0</v>
          </cell>
          <cell r="DG1210">
            <v>0</v>
          </cell>
          <cell r="DH1210">
            <v>0</v>
          </cell>
          <cell r="DI1210">
            <v>0</v>
          </cell>
          <cell r="DJ1210">
            <v>0</v>
          </cell>
          <cell r="DK1210">
            <v>0</v>
          </cell>
          <cell r="DL1210">
            <v>0</v>
          </cell>
          <cell r="DM1210">
            <v>0</v>
          </cell>
          <cell r="DN1210">
            <v>0</v>
          </cell>
          <cell r="DO1210">
            <v>0</v>
          </cell>
          <cell r="DP1210">
            <v>0</v>
          </cell>
          <cell r="DQ1210">
            <v>0</v>
          </cell>
          <cell r="DR1210">
            <v>0</v>
          </cell>
          <cell r="DS1210">
            <v>0</v>
          </cell>
          <cell r="DT1210">
            <v>0</v>
          </cell>
          <cell r="DU1210">
            <v>0</v>
          </cell>
          <cell r="DV1210">
            <v>0</v>
          </cell>
          <cell r="DW1210">
            <v>0</v>
          </cell>
          <cell r="DX1210">
            <v>0</v>
          </cell>
          <cell r="DY1210">
            <v>0</v>
          </cell>
          <cell r="DZ1210">
            <v>0</v>
          </cell>
          <cell r="EA1210">
            <v>0</v>
          </cell>
          <cell r="EB1210">
            <v>0</v>
          </cell>
          <cell r="EC1210">
            <v>0</v>
          </cell>
          <cell r="ED1210">
            <v>0</v>
          </cell>
          <cell r="EE1210">
            <v>0</v>
          </cell>
          <cell r="EF1210">
            <v>0</v>
          </cell>
          <cell r="EG1210">
            <v>0</v>
          </cell>
          <cell r="EH1210">
            <v>0</v>
          </cell>
          <cell r="EI1210">
            <v>0</v>
          </cell>
          <cell r="EJ1210">
            <v>0</v>
          </cell>
          <cell r="EK1210">
            <v>0</v>
          </cell>
          <cell r="EL1210">
            <v>0</v>
          </cell>
          <cell r="EM1210">
            <v>0</v>
          </cell>
          <cell r="EN1210">
            <v>0</v>
          </cell>
          <cell r="EO1210">
            <v>0</v>
          </cell>
          <cell r="EP1210">
            <v>0</v>
          </cell>
          <cell r="EQ1210">
            <v>0</v>
          </cell>
          <cell r="ER1210">
            <v>0</v>
          </cell>
          <cell r="ES1210">
            <v>0</v>
          </cell>
          <cell r="ET1210">
            <v>0</v>
          </cell>
          <cell r="EU1210">
            <v>0</v>
          </cell>
          <cell r="EV1210">
            <v>0</v>
          </cell>
          <cell r="EW1210">
            <v>0</v>
          </cell>
          <cell r="EX1210">
            <v>0</v>
          </cell>
          <cell r="EY1210">
            <v>0</v>
          </cell>
          <cell r="EZ1210">
            <v>0</v>
          </cell>
          <cell r="FA1210">
            <v>0</v>
          </cell>
          <cell r="FB1210">
            <v>0</v>
          </cell>
          <cell r="FC1210">
            <v>0</v>
          </cell>
          <cell r="FD1210">
            <v>0</v>
          </cell>
          <cell r="FE1210">
            <v>0</v>
          </cell>
          <cell r="FF1210">
            <v>0</v>
          </cell>
          <cell r="FG1210">
            <v>0</v>
          </cell>
          <cell r="FH1210">
            <v>0</v>
          </cell>
          <cell r="FI1210">
            <v>0</v>
          </cell>
          <cell r="FJ1210">
            <v>0</v>
          </cell>
          <cell r="FK1210">
            <v>0</v>
          </cell>
          <cell r="FL1210">
            <v>0</v>
          </cell>
          <cell r="FM1210">
            <v>0</v>
          </cell>
          <cell r="FN1210">
            <v>0</v>
          </cell>
          <cell r="FO1210">
            <v>0</v>
          </cell>
          <cell r="FP1210">
            <v>0</v>
          </cell>
          <cell r="FQ1210">
            <v>0</v>
          </cell>
          <cell r="FR1210">
            <v>0</v>
          </cell>
          <cell r="FS1210">
            <v>0</v>
          </cell>
          <cell r="FT1210">
            <v>0</v>
          </cell>
          <cell r="FU1210">
            <v>0</v>
          </cell>
          <cell r="FV1210">
            <v>0</v>
          </cell>
          <cell r="FW1210">
            <v>0</v>
          </cell>
          <cell r="FX1210">
            <v>0</v>
          </cell>
          <cell r="FY1210">
            <v>0</v>
          </cell>
          <cell r="FZ1210">
            <v>0</v>
          </cell>
          <cell r="GA1210">
            <v>0</v>
          </cell>
          <cell r="GB1210">
            <v>0</v>
          </cell>
          <cell r="GC1210">
            <v>0</v>
          </cell>
          <cell r="GD1210">
            <v>0</v>
          </cell>
          <cell r="GE1210">
            <v>0</v>
          </cell>
          <cell r="GF1210">
            <v>0</v>
          </cell>
          <cell r="GG1210">
            <v>0</v>
          </cell>
          <cell r="GH1210">
            <v>0</v>
          </cell>
          <cell r="GI1210">
            <v>0</v>
          </cell>
          <cell r="GJ1210">
            <v>0</v>
          </cell>
          <cell r="GK1210">
            <v>0</v>
          </cell>
          <cell r="GL1210">
            <v>0</v>
          </cell>
          <cell r="GM1210">
            <v>0</v>
          </cell>
          <cell r="GN1210">
            <v>0</v>
          </cell>
          <cell r="GO1210">
            <v>0</v>
          </cell>
          <cell r="GP1210">
            <v>0</v>
          </cell>
          <cell r="GQ1210">
            <v>0</v>
          </cell>
          <cell r="GR1210">
            <v>0</v>
          </cell>
          <cell r="GS1210">
            <v>0</v>
          </cell>
          <cell r="GT1210">
            <v>0</v>
          </cell>
          <cell r="GU1210">
            <v>0</v>
          </cell>
          <cell r="GV1210">
            <v>0</v>
          </cell>
          <cell r="GW1210">
            <v>0</v>
          </cell>
          <cell r="GX1210">
            <v>0</v>
          </cell>
          <cell r="GY1210">
            <v>0</v>
          </cell>
          <cell r="GZ1210">
            <v>0</v>
          </cell>
          <cell r="HA1210">
            <v>0</v>
          </cell>
          <cell r="HB1210">
            <v>0</v>
          </cell>
          <cell r="HC1210">
            <v>0</v>
          </cell>
          <cell r="HD1210">
            <v>0</v>
          </cell>
          <cell r="HE1210">
            <v>0</v>
          </cell>
          <cell r="HF1210">
            <v>0</v>
          </cell>
          <cell r="HG1210">
            <v>0</v>
          </cell>
          <cell r="HH1210">
            <v>0</v>
          </cell>
          <cell r="HI1210">
            <v>0</v>
          </cell>
          <cell r="HJ1210">
            <v>0</v>
          </cell>
          <cell r="HK1210">
            <v>0</v>
          </cell>
          <cell r="HL1210">
            <v>0</v>
          </cell>
          <cell r="HM1210">
            <v>0</v>
          </cell>
          <cell r="HN1210">
            <v>0</v>
          </cell>
          <cell r="HO1210">
            <v>0</v>
          </cell>
          <cell r="HP1210">
            <v>0</v>
          </cell>
          <cell r="HQ1210">
            <v>0</v>
          </cell>
          <cell r="HR1210">
            <v>0</v>
          </cell>
          <cell r="HS1210">
            <v>0</v>
          </cell>
          <cell r="HT1210">
            <v>0</v>
          </cell>
          <cell r="HU1210">
            <v>0</v>
          </cell>
          <cell r="HV1210">
            <v>0</v>
          </cell>
          <cell r="HW1210">
            <v>0</v>
          </cell>
          <cell r="HX1210">
            <v>0</v>
          </cell>
          <cell r="HY1210">
            <v>0</v>
          </cell>
          <cell r="HZ1210">
            <v>0</v>
          </cell>
          <cell r="IA1210">
            <v>0</v>
          </cell>
          <cell r="IB1210">
            <v>0</v>
          </cell>
          <cell r="IC1210">
            <v>0</v>
          </cell>
          <cell r="ID1210">
            <v>0</v>
          </cell>
          <cell r="IE1210">
            <v>0</v>
          </cell>
          <cell r="IF1210">
            <v>0</v>
          </cell>
          <cell r="IG1210">
            <v>0</v>
          </cell>
          <cell r="IH1210">
            <v>0</v>
          </cell>
          <cell r="II1210">
            <v>0</v>
          </cell>
          <cell r="IJ1210">
            <v>0</v>
          </cell>
          <cell r="IK1210">
            <v>0</v>
          </cell>
          <cell r="IL1210">
            <v>0</v>
          </cell>
          <cell r="IM1210">
            <v>0</v>
          </cell>
          <cell r="IN1210">
            <v>0</v>
          </cell>
          <cell r="IO1210">
            <v>0</v>
          </cell>
          <cell r="IP1210">
            <v>0</v>
          </cell>
          <cell r="IQ1210">
            <v>0</v>
          </cell>
          <cell r="IR1210">
            <v>5.8233149999978195E-2</v>
          </cell>
          <cell r="IS1210">
            <v>0</v>
          </cell>
          <cell r="IT1210">
            <v>0</v>
          </cell>
          <cell r="IU1210">
            <v>-0.51839228999999776</v>
          </cell>
          <cell r="IV1210">
            <v>0</v>
          </cell>
          <cell r="IW1210">
            <v>0</v>
          </cell>
          <cell r="IX1210">
            <v>0</v>
          </cell>
          <cell r="IY1210">
            <v>0.54660000000000153</v>
          </cell>
          <cell r="IZ1210">
            <v>3.0025440000002845E-2</v>
          </cell>
          <cell r="JA1210">
            <v>0</v>
          </cell>
          <cell r="JB1210">
            <v>4.5600000000000307E-2</v>
          </cell>
          <cell r="JC1210">
            <v>0.19680000000000319</v>
          </cell>
          <cell r="JD1210">
            <v>-0.2424000000000035</v>
          </cell>
          <cell r="JE1210">
            <v>0</v>
          </cell>
        </row>
        <row r="1211">
          <cell r="D1211" t="str">
            <v>CLC.EX.UTS._._32.Hunter 2 CCUS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0</v>
          </cell>
          <cell r="BD1211">
            <v>0</v>
          </cell>
          <cell r="BE1211">
            <v>0</v>
          </cell>
          <cell r="BF1211">
            <v>0</v>
          </cell>
          <cell r="BG1211">
            <v>0</v>
          </cell>
          <cell r="BH1211">
            <v>0</v>
          </cell>
          <cell r="BI1211">
            <v>0</v>
          </cell>
          <cell r="BJ1211">
            <v>0</v>
          </cell>
          <cell r="BK1211">
            <v>0</v>
          </cell>
          <cell r="BL1211">
            <v>0</v>
          </cell>
          <cell r="BM1211">
            <v>0</v>
          </cell>
          <cell r="BN1211">
            <v>0</v>
          </cell>
          <cell r="BO1211">
            <v>0</v>
          </cell>
          <cell r="BP1211">
            <v>0</v>
          </cell>
          <cell r="BQ1211">
            <v>0</v>
          </cell>
          <cell r="BR1211">
            <v>0</v>
          </cell>
          <cell r="BS1211">
            <v>0</v>
          </cell>
          <cell r="BT1211">
            <v>0</v>
          </cell>
          <cell r="BU1211">
            <v>0</v>
          </cell>
          <cell r="BV1211">
            <v>0</v>
          </cell>
          <cell r="BW1211">
            <v>0</v>
          </cell>
          <cell r="BX1211">
            <v>0</v>
          </cell>
          <cell r="BY1211">
            <v>0</v>
          </cell>
          <cell r="BZ1211">
            <v>0</v>
          </cell>
          <cell r="CA1211">
            <v>0</v>
          </cell>
          <cell r="CB1211">
            <v>0</v>
          </cell>
          <cell r="CC1211">
            <v>0</v>
          </cell>
          <cell r="CD1211">
            <v>0</v>
          </cell>
          <cell r="CE1211">
            <v>0</v>
          </cell>
          <cell r="CF1211">
            <v>0</v>
          </cell>
          <cell r="CG1211">
            <v>0</v>
          </cell>
          <cell r="CH1211">
            <v>0</v>
          </cell>
          <cell r="CI1211">
            <v>0</v>
          </cell>
          <cell r="CJ1211">
            <v>0</v>
          </cell>
          <cell r="CK1211">
            <v>0</v>
          </cell>
          <cell r="CL1211">
            <v>0</v>
          </cell>
          <cell r="CM1211">
            <v>0</v>
          </cell>
          <cell r="CN1211">
            <v>0</v>
          </cell>
          <cell r="CO1211">
            <v>0</v>
          </cell>
          <cell r="CP1211">
            <v>0</v>
          </cell>
          <cell r="CQ1211">
            <v>0</v>
          </cell>
          <cell r="CR1211">
            <v>0</v>
          </cell>
          <cell r="CS1211">
            <v>0</v>
          </cell>
          <cell r="CT1211">
            <v>0</v>
          </cell>
          <cell r="CU1211">
            <v>0</v>
          </cell>
          <cell r="CV1211">
            <v>0</v>
          </cell>
          <cell r="CW1211">
            <v>0</v>
          </cell>
          <cell r="CX1211">
            <v>0</v>
          </cell>
          <cell r="CY1211">
            <v>0</v>
          </cell>
          <cell r="CZ1211">
            <v>0</v>
          </cell>
          <cell r="DA1211">
            <v>0</v>
          </cell>
          <cell r="DB1211">
            <v>0</v>
          </cell>
          <cell r="DC1211">
            <v>0</v>
          </cell>
          <cell r="DD1211">
            <v>0</v>
          </cell>
          <cell r="DE1211">
            <v>0</v>
          </cell>
          <cell r="DF1211">
            <v>0</v>
          </cell>
          <cell r="DG1211">
            <v>0</v>
          </cell>
          <cell r="DH1211">
            <v>0</v>
          </cell>
          <cell r="DI1211">
            <v>0</v>
          </cell>
          <cell r="DJ1211">
            <v>0</v>
          </cell>
          <cell r="DK1211">
            <v>0</v>
          </cell>
          <cell r="DL1211">
            <v>0</v>
          </cell>
          <cell r="DM1211">
            <v>0</v>
          </cell>
          <cell r="DN1211">
            <v>0</v>
          </cell>
          <cell r="DO1211">
            <v>0</v>
          </cell>
          <cell r="DP1211">
            <v>0</v>
          </cell>
          <cell r="DQ1211">
            <v>0</v>
          </cell>
          <cell r="DR1211">
            <v>0</v>
          </cell>
          <cell r="DS1211">
            <v>0</v>
          </cell>
          <cell r="DT1211">
            <v>0</v>
          </cell>
          <cell r="DU1211">
            <v>0</v>
          </cell>
          <cell r="DV1211">
            <v>0</v>
          </cell>
          <cell r="DW1211">
            <v>0</v>
          </cell>
          <cell r="DX1211">
            <v>0</v>
          </cell>
          <cell r="DY1211">
            <v>0</v>
          </cell>
          <cell r="DZ1211">
            <v>0</v>
          </cell>
          <cell r="EA1211">
            <v>0</v>
          </cell>
          <cell r="EB1211">
            <v>0</v>
          </cell>
          <cell r="EC1211">
            <v>0</v>
          </cell>
          <cell r="ED1211">
            <v>0</v>
          </cell>
          <cell r="EE1211">
            <v>0</v>
          </cell>
          <cell r="EF1211">
            <v>0</v>
          </cell>
          <cell r="EG1211">
            <v>0</v>
          </cell>
          <cell r="EH1211">
            <v>0</v>
          </cell>
          <cell r="EI1211">
            <v>0</v>
          </cell>
          <cell r="EJ1211">
            <v>0</v>
          </cell>
          <cell r="EK1211">
            <v>0</v>
          </cell>
          <cell r="EL1211">
            <v>0</v>
          </cell>
          <cell r="EM1211">
            <v>0</v>
          </cell>
          <cell r="EN1211">
            <v>0</v>
          </cell>
          <cell r="EO1211">
            <v>0</v>
          </cell>
          <cell r="EP1211">
            <v>0</v>
          </cell>
          <cell r="EQ1211">
            <v>0</v>
          </cell>
          <cell r="ER1211">
            <v>0</v>
          </cell>
          <cell r="ES1211">
            <v>0</v>
          </cell>
          <cell r="ET1211">
            <v>0</v>
          </cell>
          <cell r="EU1211">
            <v>0</v>
          </cell>
          <cell r="EV1211">
            <v>0</v>
          </cell>
          <cell r="EW1211">
            <v>0</v>
          </cell>
          <cell r="EX1211">
            <v>0</v>
          </cell>
          <cell r="EY1211">
            <v>0</v>
          </cell>
          <cell r="EZ1211">
            <v>0</v>
          </cell>
          <cell r="FA1211">
            <v>0</v>
          </cell>
          <cell r="FB1211">
            <v>0</v>
          </cell>
          <cell r="FC1211">
            <v>0</v>
          </cell>
          <cell r="FD1211">
            <v>0</v>
          </cell>
          <cell r="FE1211">
            <v>0</v>
          </cell>
          <cell r="FF1211">
            <v>0</v>
          </cell>
          <cell r="FG1211">
            <v>0</v>
          </cell>
          <cell r="FH1211">
            <v>0</v>
          </cell>
          <cell r="FI1211">
            <v>0</v>
          </cell>
          <cell r="FJ1211">
            <v>0</v>
          </cell>
          <cell r="FK1211">
            <v>0</v>
          </cell>
          <cell r="FL1211">
            <v>0</v>
          </cell>
          <cell r="FM1211">
            <v>0</v>
          </cell>
          <cell r="FN1211">
            <v>0</v>
          </cell>
          <cell r="FO1211">
            <v>0</v>
          </cell>
          <cell r="FP1211">
            <v>0</v>
          </cell>
          <cell r="FQ1211">
            <v>0</v>
          </cell>
          <cell r="FR1211">
            <v>0</v>
          </cell>
          <cell r="FS1211">
            <v>0</v>
          </cell>
          <cell r="FT1211">
            <v>0</v>
          </cell>
          <cell r="FU1211">
            <v>0</v>
          </cell>
          <cell r="FV1211">
            <v>0</v>
          </cell>
          <cell r="FW1211">
            <v>0</v>
          </cell>
          <cell r="FX1211">
            <v>0</v>
          </cell>
          <cell r="FY1211">
            <v>0</v>
          </cell>
          <cell r="FZ1211">
            <v>0</v>
          </cell>
          <cell r="GA1211">
            <v>0</v>
          </cell>
          <cell r="GB1211">
            <v>0</v>
          </cell>
          <cell r="GC1211">
            <v>0</v>
          </cell>
          <cell r="GD1211">
            <v>0</v>
          </cell>
          <cell r="GE1211">
            <v>0</v>
          </cell>
          <cell r="GF1211">
            <v>0</v>
          </cell>
          <cell r="GG1211">
            <v>0</v>
          </cell>
          <cell r="GH1211">
            <v>0</v>
          </cell>
          <cell r="GI1211">
            <v>0</v>
          </cell>
          <cell r="GJ1211">
            <v>0</v>
          </cell>
          <cell r="GK1211">
            <v>0</v>
          </cell>
          <cell r="GL1211">
            <v>0</v>
          </cell>
          <cell r="GM1211">
            <v>0</v>
          </cell>
          <cell r="GN1211">
            <v>0</v>
          </cell>
          <cell r="GO1211">
            <v>0</v>
          </cell>
          <cell r="GP1211">
            <v>0</v>
          </cell>
          <cell r="GQ1211">
            <v>0</v>
          </cell>
          <cell r="GR1211">
            <v>0</v>
          </cell>
          <cell r="GS1211">
            <v>0</v>
          </cell>
          <cell r="GT1211">
            <v>0</v>
          </cell>
          <cell r="GU1211">
            <v>0</v>
          </cell>
          <cell r="GV1211">
            <v>0</v>
          </cell>
          <cell r="GW1211">
            <v>0</v>
          </cell>
          <cell r="GX1211">
            <v>0</v>
          </cell>
          <cell r="GY1211">
            <v>0</v>
          </cell>
          <cell r="GZ1211">
            <v>0</v>
          </cell>
          <cell r="HA1211">
            <v>0</v>
          </cell>
          <cell r="HB1211">
            <v>0</v>
          </cell>
          <cell r="HC1211">
            <v>0</v>
          </cell>
          <cell r="HD1211">
            <v>0</v>
          </cell>
          <cell r="HE1211">
            <v>0</v>
          </cell>
          <cell r="HF1211">
            <v>0</v>
          </cell>
          <cell r="HG1211">
            <v>0</v>
          </cell>
          <cell r="HH1211">
            <v>0</v>
          </cell>
          <cell r="HI1211">
            <v>0</v>
          </cell>
          <cell r="HJ1211">
            <v>0</v>
          </cell>
          <cell r="HK1211">
            <v>0</v>
          </cell>
          <cell r="HL1211">
            <v>0</v>
          </cell>
          <cell r="HM1211">
            <v>0</v>
          </cell>
          <cell r="HN1211">
            <v>0</v>
          </cell>
          <cell r="HO1211">
            <v>0</v>
          </cell>
          <cell r="HP1211">
            <v>0</v>
          </cell>
          <cell r="HQ1211">
            <v>0</v>
          </cell>
          <cell r="HR1211">
            <v>0</v>
          </cell>
          <cell r="HS1211">
            <v>0</v>
          </cell>
          <cell r="HT1211">
            <v>0</v>
          </cell>
          <cell r="HU1211">
            <v>0</v>
          </cell>
          <cell r="HV1211">
            <v>0</v>
          </cell>
          <cell r="HW1211">
            <v>0</v>
          </cell>
          <cell r="HX1211">
            <v>0</v>
          </cell>
          <cell r="HY1211">
            <v>0</v>
          </cell>
          <cell r="HZ1211">
            <v>0</v>
          </cell>
          <cell r="IA1211">
            <v>0</v>
          </cell>
          <cell r="IB1211">
            <v>0</v>
          </cell>
          <cell r="IC1211">
            <v>0</v>
          </cell>
          <cell r="ID1211">
            <v>0</v>
          </cell>
          <cell r="IE1211">
            <v>0</v>
          </cell>
          <cell r="IF1211">
            <v>0</v>
          </cell>
          <cell r="IG1211">
            <v>0</v>
          </cell>
          <cell r="IH1211">
            <v>0</v>
          </cell>
          <cell r="II1211">
            <v>0</v>
          </cell>
          <cell r="IJ1211">
            <v>0</v>
          </cell>
          <cell r="IK1211">
            <v>0</v>
          </cell>
          <cell r="IL1211">
            <v>0</v>
          </cell>
          <cell r="IM1211">
            <v>0</v>
          </cell>
          <cell r="IN1211">
            <v>0</v>
          </cell>
          <cell r="IO1211">
            <v>0</v>
          </cell>
          <cell r="IP1211">
            <v>0</v>
          </cell>
          <cell r="IQ1211">
            <v>0</v>
          </cell>
          <cell r="IR1211">
            <v>-0.21120000000001937</v>
          </cell>
          <cell r="IS1211">
            <v>0</v>
          </cell>
          <cell r="IT1211">
            <v>0</v>
          </cell>
          <cell r="IU1211">
            <v>0</v>
          </cell>
          <cell r="IV1211">
            <v>0</v>
          </cell>
          <cell r="IW1211">
            <v>0</v>
          </cell>
          <cell r="IX1211">
            <v>0</v>
          </cell>
          <cell r="IY1211">
            <v>0</v>
          </cell>
          <cell r="IZ1211">
            <v>0</v>
          </cell>
          <cell r="JA1211">
            <v>0</v>
          </cell>
          <cell r="JB1211">
            <v>0</v>
          </cell>
          <cell r="JC1211">
            <v>-0.21120000000000516</v>
          </cell>
          <cell r="JD1211">
            <v>0</v>
          </cell>
          <cell r="JE1211">
            <v>0</v>
          </cell>
        </row>
        <row r="1212">
          <cell r="D1212" t="str">
            <v>CLC.EX.UTS._._32.Hunter 3 CCUS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0</v>
          </cell>
          <cell r="BD1212">
            <v>0</v>
          </cell>
          <cell r="BE1212">
            <v>0</v>
          </cell>
          <cell r="BF1212">
            <v>0</v>
          </cell>
          <cell r="BG1212">
            <v>0</v>
          </cell>
          <cell r="BH1212">
            <v>0</v>
          </cell>
          <cell r="BI1212">
            <v>0</v>
          </cell>
          <cell r="BJ1212">
            <v>0</v>
          </cell>
          <cell r="BK1212">
            <v>0</v>
          </cell>
          <cell r="BL1212">
            <v>0</v>
          </cell>
          <cell r="BM1212">
            <v>0</v>
          </cell>
          <cell r="BN1212">
            <v>0</v>
          </cell>
          <cell r="BO1212">
            <v>0</v>
          </cell>
          <cell r="BP1212">
            <v>0</v>
          </cell>
          <cell r="BQ1212">
            <v>0</v>
          </cell>
          <cell r="BR1212">
            <v>0</v>
          </cell>
          <cell r="BS1212">
            <v>0</v>
          </cell>
          <cell r="BT1212">
            <v>0</v>
          </cell>
          <cell r="BU1212">
            <v>0</v>
          </cell>
          <cell r="BV1212">
            <v>0</v>
          </cell>
          <cell r="BW1212">
            <v>0</v>
          </cell>
          <cell r="BX1212">
            <v>0</v>
          </cell>
          <cell r="BY1212">
            <v>0</v>
          </cell>
          <cell r="BZ1212">
            <v>0</v>
          </cell>
          <cell r="CA1212">
            <v>0</v>
          </cell>
          <cell r="CB1212">
            <v>0</v>
          </cell>
          <cell r="CC1212">
            <v>0</v>
          </cell>
          <cell r="CD1212">
            <v>0</v>
          </cell>
          <cell r="CE1212">
            <v>0</v>
          </cell>
          <cell r="CF1212">
            <v>0</v>
          </cell>
          <cell r="CG1212">
            <v>0</v>
          </cell>
          <cell r="CH1212">
            <v>0</v>
          </cell>
          <cell r="CI1212">
            <v>0</v>
          </cell>
          <cell r="CJ1212">
            <v>0</v>
          </cell>
          <cell r="CK1212">
            <v>0</v>
          </cell>
          <cell r="CL1212">
            <v>0</v>
          </cell>
          <cell r="CM1212">
            <v>0</v>
          </cell>
          <cell r="CN1212">
            <v>0</v>
          </cell>
          <cell r="CO1212">
            <v>0</v>
          </cell>
          <cell r="CP1212">
            <v>0</v>
          </cell>
          <cell r="CQ1212">
            <v>0</v>
          </cell>
          <cell r="CR1212">
            <v>0</v>
          </cell>
          <cell r="CS1212">
            <v>0</v>
          </cell>
          <cell r="CT1212">
            <v>0</v>
          </cell>
          <cell r="CU1212">
            <v>0</v>
          </cell>
          <cell r="CV1212">
            <v>0</v>
          </cell>
          <cell r="CW1212">
            <v>0</v>
          </cell>
          <cell r="CX1212">
            <v>0</v>
          </cell>
          <cell r="CY1212">
            <v>0</v>
          </cell>
          <cell r="CZ1212">
            <v>0</v>
          </cell>
          <cell r="DA1212">
            <v>0</v>
          </cell>
          <cell r="DB1212">
            <v>0</v>
          </cell>
          <cell r="DC1212">
            <v>0</v>
          </cell>
          <cell r="DD1212">
            <v>0</v>
          </cell>
          <cell r="DE1212">
            <v>0</v>
          </cell>
          <cell r="DF1212">
            <v>0</v>
          </cell>
          <cell r="DG1212">
            <v>0</v>
          </cell>
          <cell r="DH1212">
            <v>0</v>
          </cell>
          <cell r="DI1212">
            <v>0</v>
          </cell>
          <cell r="DJ1212">
            <v>0</v>
          </cell>
          <cell r="DK1212">
            <v>0</v>
          </cell>
          <cell r="DL1212">
            <v>0</v>
          </cell>
          <cell r="DM1212">
            <v>0</v>
          </cell>
          <cell r="DN1212">
            <v>0</v>
          </cell>
          <cell r="DO1212">
            <v>0</v>
          </cell>
          <cell r="DP1212">
            <v>0</v>
          </cell>
          <cell r="DQ1212">
            <v>0</v>
          </cell>
          <cell r="DR1212">
            <v>0</v>
          </cell>
          <cell r="DS1212">
            <v>0</v>
          </cell>
          <cell r="DT1212">
            <v>0</v>
          </cell>
          <cell r="DU1212">
            <v>0</v>
          </cell>
          <cell r="DV1212">
            <v>0</v>
          </cell>
          <cell r="DW1212">
            <v>0</v>
          </cell>
          <cell r="DX1212">
            <v>0</v>
          </cell>
          <cell r="DY1212">
            <v>0</v>
          </cell>
          <cell r="DZ1212">
            <v>0</v>
          </cell>
          <cell r="EA1212">
            <v>0</v>
          </cell>
          <cell r="EB1212">
            <v>0</v>
          </cell>
          <cell r="EC1212">
            <v>0</v>
          </cell>
          <cell r="ED1212">
            <v>0</v>
          </cell>
          <cell r="EE1212">
            <v>0</v>
          </cell>
          <cell r="EF1212">
            <v>0</v>
          </cell>
          <cell r="EG1212">
            <v>0</v>
          </cell>
          <cell r="EH1212">
            <v>0</v>
          </cell>
          <cell r="EI1212">
            <v>0</v>
          </cell>
          <cell r="EJ1212">
            <v>0</v>
          </cell>
          <cell r="EK1212">
            <v>0</v>
          </cell>
          <cell r="EL1212">
            <v>0</v>
          </cell>
          <cell r="EM1212">
            <v>0</v>
          </cell>
          <cell r="EN1212">
            <v>0</v>
          </cell>
          <cell r="EO1212">
            <v>0</v>
          </cell>
          <cell r="EP1212">
            <v>0</v>
          </cell>
          <cell r="EQ1212">
            <v>0</v>
          </cell>
          <cell r="ER1212">
            <v>0</v>
          </cell>
          <cell r="ES1212">
            <v>0</v>
          </cell>
          <cell r="ET1212">
            <v>0</v>
          </cell>
          <cell r="EU1212">
            <v>0</v>
          </cell>
          <cell r="EV1212">
            <v>0</v>
          </cell>
          <cell r="EW1212">
            <v>0</v>
          </cell>
          <cell r="EX1212">
            <v>0</v>
          </cell>
          <cell r="EY1212">
            <v>0</v>
          </cell>
          <cell r="EZ1212">
            <v>0</v>
          </cell>
          <cell r="FA1212">
            <v>0</v>
          </cell>
          <cell r="FB1212">
            <v>0</v>
          </cell>
          <cell r="FC1212">
            <v>0</v>
          </cell>
          <cell r="FD1212">
            <v>0</v>
          </cell>
          <cell r="FE1212">
            <v>0</v>
          </cell>
          <cell r="FF1212">
            <v>0</v>
          </cell>
          <cell r="FG1212">
            <v>0</v>
          </cell>
          <cell r="FH1212">
            <v>0</v>
          </cell>
          <cell r="FI1212">
            <v>0</v>
          </cell>
          <cell r="FJ1212">
            <v>0</v>
          </cell>
          <cell r="FK1212">
            <v>0</v>
          </cell>
          <cell r="FL1212">
            <v>0</v>
          </cell>
          <cell r="FM1212">
            <v>0</v>
          </cell>
          <cell r="FN1212">
            <v>0</v>
          </cell>
          <cell r="FO1212">
            <v>0</v>
          </cell>
          <cell r="FP1212">
            <v>0</v>
          </cell>
          <cell r="FQ1212">
            <v>0</v>
          </cell>
          <cell r="FR1212">
            <v>0</v>
          </cell>
          <cell r="FS1212">
            <v>0</v>
          </cell>
          <cell r="FT1212">
            <v>0</v>
          </cell>
          <cell r="FU1212">
            <v>0</v>
          </cell>
          <cell r="FV1212">
            <v>0</v>
          </cell>
          <cell r="FW1212">
            <v>0</v>
          </cell>
          <cell r="FX1212">
            <v>0</v>
          </cell>
          <cell r="FY1212">
            <v>0</v>
          </cell>
          <cell r="FZ1212">
            <v>0</v>
          </cell>
          <cell r="GA1212">
            <v>0</v>
          </cell>
          <cell r="GB1212">
            <v>0</v>
          </cell>
          <cell r="GC1212">
            <v>0</v>
          </cell>
          <cell r="GD1212">
            <v>0</v>
          </cell>
          <cell r="GE1212">
            <v>0</v>
          </cell>
          <cell r="GF1212">
            <v>0</v>
          </cell>
          <cell r="GG1212">
            <v>0</v>
          </cell>
          <cell r="GH1212">
            <v>0</v>
          </cell>
          <cell r="GI1212">
            <v>0</v>
          </cell>
          <cell r="GJ1212">
            <v>0</v>
          </cell>
          <cell r="GK1212">
            <v>0</v>
          </cell>
          <cell r="GL1212">
            <v>0</v>
          </cell>
          <cell r="GM1212">
            <v>0</v>
          </cell>
          <cell r="GN1212">
            <v>0</v>
          </cell>
          <cell r="GO1212">
            <v>0</v>
          </cell>
          <cell r="GP1212">
            <v>0</v>
          </cell>
          <cell r="GQ1212">
            <v>0</v>
          </cell>
          <cell r="GR1212">
            <v>0</v>
          </cell>
          <cell r="GS1212">
            <v>0</v>
          </cell>
          <cell r="GT1212">
            <v>0</v>
          </cell>
          <cell r="GU1212">
            <v>0</v>
          </cell>
          <cell r="GV1212">
            <v>0</v>
          </cell>
          <cell r="GW1212">
            <v>0</v>
          </cell>
          <cell r="GX1212">
            <v>0</v>
          </cell>
          <cell r="GY1212">
            <v>0</v>
          </cell>
          <cell r="GZ1212">
            <v>0</v>
          </cell>
          <cell r="HA1212">
            <v>0</v>
          </cell>
          <cell r="HB1212">
            <v>0</v>
          </cell>
          <cell r="HC1212">
            <v>0</v>
          </cell>
          <cell r="HD1212">
            <v>0</v>
          </cell>
          <cell r="HE1212">
            <v>0</v>
          </cell>
          <cell r="HF1212">
            <v>0</v>
          </cell>
          <cell r="HG1212">
            <v>0</v>
          </cell>
          <cell r="HH1212">
            <v>0</v>
          </cell>
          <cell r="HI1212">
            <v>0</v>
          </cell>
          <cell r="HJ1212">
            <v>0</v>
          </cell>
          <cell r="HK1212">
            <v>0</v>
          </cell>
          <cell r="HL1212">
            <v>0</v>
          </cell>
          <cell r="HM1212">
            <v>0</v>
          </cell>
          <cell r="HN1212">
            <v>0</v>
          </cell>
          <cell r="HO1212">
            <v>0</v>
          </cell>
          <cell r="HP1212">
            <v>0</v>
          </cell>
          <cell r="HQ1212">
            <v>0</v>
          </cell>
          <cell r="HR1212">
            <v>0</v>
          </cell>
          <cell r="HS1212">
            <v>0</v>
          </cell>
          <cell r="HT1212">
            <v>0</v>
          </cell>
          <cell r="HU1212">
            <v>0</v>
          </cell>
          <cell r="HV1212">
            <v>0</v>
          </cell>
          <cell r="HW1212">
            <v>0</v>
          </cell>
          <cell r="HX1212">
            <v>0</v>
          </cell>
          <cell r="HY1212">
            <v>0</v>
          </cell>
          <cell r="HZ1212">
            <v>0</v>
          </cell>
          <cell r="IA1212">
            <v>0</v>
          </cell>
          <cell r="IB1212">
            <v>0</v>
          </cell>
          <cell r="IC1212">
            <v>0</v>
          </cell>
          <cell r="ID1212">
            <v>0</v>
          </cell>
          <cell r="IE1212">
            <v>0</v>
          </cell>
          <cell r="IF1212">
            <v>0</v>
          </cell>
          <cell r="IG1212">
            <v>0</v>
          </cell>
          <cell r="IH1212">
            <v>0</v>
          </cell>
          <cell r="II1212">
            <v>0</v>
          </cell>
          <cell r="IJ1212">
            <v>0</v>
          </cell>
          <cell r="IK1212">
            <v>0</v>
          </cell>
          <cell r="IL1212">
            <v>0</v>
          </cell>
          <cell r="IM1212">
            <v>0</v>
          </cell>
          <cell r="IN1212">
            <v>0</v>
          </cell>
          <cell r="IO1212">
            <v>0</v>
          </cell>
          <cell r="IP1212">
            <v>0</v>
          </cell>
          <cell r="IQ1212">
            <v>0</v>
          </cell>
          <cell r="IR1212">
            <v>1.3436537100000123</v>
          </cell>
          <cell r="IS1212">
            <v>-9.3600000000002126E-2</v>
          </cell>
          <cell r="IT1212">
            <v>0</v>
          </cell>
          <cell r="IU1212">
            <v>0</v>
          </cell>
          <cell r="IV1212">
            <v>0</v>
          </cell>
          <cell r="IW1212">
            <v>0</v>
          </cell>
          <cell r="IX1212">
            <v>0</v>
          </cell>
          <cell r="IY1212">
            <v>0</v>
          </cell>
          <cell r="IZ1212">
            <v>-6.840000000000046E-2</v>
          </cell>
          <cell r="JA1212">
            <v>0</v>
          </cell>
          <cell r="JB1212">
            <v>0</v>
          </cell>
          <cell r="JC1212">
            <v>1.5740537100000012</v>
          </cell>
          <cell r="JD1212">
            <v>-6.8399999999996908E-2</v>
          </cell>
          <cell r="JE1212">
            <v>0</v>
          </cell>
        </row>
        <row r="1213">
          <cell r="D1213" t="str">
            <v>CLC.EX.UTS._._32.Huntington 1 CCUS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0</v>
          </cell>
          <cell r="BD1213">
            <v>0</v>
          </cell>
          <cell r="BE1213">
            <v>0</v>
          </cell>
          <cell r="BF1213">
            <v>0</v>
          </cell>
          <cell r="BG1213">
            <v>0</v>
          </cell>
          <cell r="BH1213">
            <v>0</v>
          </cell>
          <cell r="BI1213">
            <v>0</v>
          </cell>
          <cell r="BJ1213">
            <v>0</v>
          </cell>
          <cell r="BK1213">
            <v>0</v>
          </cell>
          <cell r="BL1213">
            <v>0</v>
          </cell>
          <cell r="BM1213">
            <v>0</v>
          </cell>
          <cell r="BN1213">
            <v>0</v>
          </cell>
          <cell r="BO1213">
            <v>0</v>
          </cell>
          <cell r="BP1213">
            <v>0</v>
          </cell>
          <cell r="BQ1213">
            <v>0</v>
          </cell>
          <cell r="BR1213">
            <v>0</v>
          </cell>
          <cell r="BS1213">
            <v>0</v>
          </cell>
          <cell r="BT1213">
            <v>0</v>
          </cell>
          <cell r="BU1213">
            <v>0</v>
          </cell>
          <cell r="BV1213">
            <v>0</v>
          </cell>
          <cell r="BW1213">
            <v>0</v>
          </cell>
          <cell r="BX1213">
            <v>0</v>
          </cell>
          <cell r="BY1213">
            <v>0</v>
          </cell>
          <cell r="BZ1213">
            <v>0</v>
          </cell>
          <cell r="CA1213">
            <v>0</v>
          </cell>
          <cell r="CB1213">
            <v>0</v>
          </cell>
          <cell r="CC1213">
            <v>0</v>
          </cell>
          <cell r="CD1213">
            <v>0</v>
          </cell>
          <cell r="CE1213">
            <v>0</v>
          </cell>
          <cell r="CF1213">
            <v>0</v>
          </cell>
          <cell r="CG1213">
            <v>0</v>
          </cell>
          <cell r="CH1213">
            <v>0</v>
          </cell>
          <cell r="CI1213">
            <v>0</v>
          </cell>
          <cell r="CJ1213">
            <v>0</v>
          </cell>
          <cell r="CK1213">
            <v>0</v>
          </cell>
          <cell r="CL1213">
            <v>0</v>
          </cell>
          <cell r="CM1213">
            <v>0</v>
          </cell>
          <cell r="CN1213">
            <v>0</v>
          </cell>
          <cell r="CO1213">
            <v>0</v>
          </cell>
          <cell r="CP1213">
            <v>0</v>
          </cell>
          <cell r="CQ1213">
            <v>0</v>
          </cell>
          <cell r="CR1213">
            <v>0</v>
          </cell>
          <cell r="CS1213">
            <v>0</v>
          </cell>
          <cell r="CT1213">
            <v>0</v>
          </cell>
          <cell r="CU1213">
            <v>0</v>
          </cell>
          <cell r="CV1213">
            <v>0</v>
          </cell>
          <cell r="CW1213">
            <v>0</v>
          </cell>
          <cell r="CX1213">
            <v>0</v>
          </cell>
          <cell r="CY1213">
            <v>0</v>
          </cell>
          <cell r="CZ1213">
            <v>0</v>
          </cell>
          <cell r="DA1213">
            <v>0</v>
          </cell>
          <cell r="DB1213">
            <v>0</v>
          </cell>
          <cell r="DC1213">
            <v>0</v>
          </cell>
          <cell r="DD1213">
            <v>0</v>
          </cell>
          <cell r="DE1213">
            <v>0</v>
          </cell>
          <cell r="DF1213">
            <v>0</v>
          </cell>
          <cell r="DG1213">
            <v>0</v>
          </cell>
          <cell r="DH1213">
            <v>0</v>
          </cell>
          <cell r="DI1213">
            <v>0</v>
          </cell>
          <cell r="DJ1213">
            <v>0</v>
          </cell>
          <cell r="DK1213">
            <v>0</v>
          </cell>
          <cell r="DL1213">
            <v>0</v>
          </cell>
          <cell r="DM1213">
            <v>0</v>
          </cell>
          <cell r="DN1213">
            <v>0</v>
          </cell>
          <cell r="DO1213">
            <v>0</v>
          </cell>
          <cell r="DP1213">
            <v>0</v>
          </cell>
          <cell r="DQ1213">
            <v>0</v>
          </cell>
          <cell r="DR1213">
            <v>0</v>
          </cell>
          <cell r="DS1213">
            <v>0</v>
          </cell>
          <cell r="DT1213">
            <v>0</v>
          </cell>
          <cell r="DU1213">
            <v>0</v>
          </cell>
          <cell r="DV1213">
            <v>0</v>
          </cell>
          <cell r="DW1213">
            <v>0</v>
          </cell>
          <cell r="DX1213">
            <v>0</v>
          </cell>
          <cell r="DY1213">
            <v>0</v>
          </cell>
          <cell r="DZ1213">
            <v>0</v>
          </cell>
          <cell r="EA1213">
            <v>0</v>
          </cell>
          <cell r="EB1213">
            <v>0</v>
          </cell>
          <cell r="EC1213">
            <v>0</v>
          </cell>
          <cell r="ED1213">
            <v>0</v>
          </cell>
          <cell r="EE1213">
            <v>0</v>
          </cell>
          <cell r="EF1213">
            <v>0</v>
          </cell>
          <cell r="EG1213">
            <v>0</v>
          </cell>
          <cell r="EH1213">
            <v>0</v>
          </cell>
          <cell r="EI1213">
            <v>0</v>
          </cell>
          <cell r="EJ1213">
            <v>0</v>
          </cell>
          <cell r="EK1213">
            <v>0</v>
          </cell>
          <cell r="EL1213">
            <v>0</v>
          </cell>
          <cell r="EM1213">
            <v>0</v>
          </cell>
          <cell r="EN1213">
            <v>0</v>
          </cell>
          <cell r="EO1213">
            <v>0</v>
          </cell>
          <cell r="EP1213">
            <v>0</v>
          </cell>
          <cell r="EQ1213">
            <v>0</v>
          </cell>
          <cell r="ER1213">
            <v>-9.5400000000040563E-2</v>
          </cell>
          <cell r="ES1213">
            <v>0</v>
          </cell>
          <cell r="ET1213">
            <v>0</v>
          </cell>
          <cell r="EU1213">
            <v>-9.5400000000005036E-2</v>
          </cell>
          <cell r="EV1213">
            <v>0</v>
          </cell>
          <cell r="EW1213">
            <v>0</v>
          </cell>
          <cell r="EX1213">
            <v>0</v>
          </cell>
          <cell r="EY1213">
            <v>0</v>
          </cell>
          <cell r="EZ1213">
            <v>0</v>
          </cell>
          <cell r="FA1213">
            <v>0</v>
          </cell>
          <cell r="FB1213">
            <v>0</v>
          </cell>
          <cell r="FC1213">
            <v>0</v>
          </cell>
          <cell r="FD1213">
            <v>0</v>
          </cell>
          <cell r="FE1213">
            <v>0</v>
          </cell>
          <cell r="FF1213">
            <v>0</v>
          </cell>
          <cell r="FG1213">
            <v>0</v>
          </cell>
          <cell r="FH1213">
            <v>0</v>
          </cell>
          <cell r="FI1213">
            <v>0</v>
          </cell>
          <cell r="FJ1213">
            <v>0</v>
          </cell>
          <cell r="FK1213">
            <v>0</v>
          </cell>
          <cell r="FL1213">
            <v>0</v>
          </cell>
          <cell r="FM1213">
            <v>0</v>
          </cell>
          <cell r="FN1213">
            <v>0</v>
          </cell>
          <cell r="FO1213">
            <v>0</v>
          </cell>
          <cell r="FP1213">
            <v>0</v>
          </cell>
          <cell r="FQ1213">
            <v>0</v>
          </cell>
          <cell r="FR1213">
            <v>0</v>
          </cell>
          <cell r="FS1213">
            <v>0</v>
          </cell>
          <cell r="FT1213">
            <v>0</v>
          </cell>
          <cell r="FU1213">
            <v>0</v>
          </cell>
          <cell r="FV1213">
            <v>0</v>
          </cell>
          <cell r="FW1213">
            <v>0</v>
          </cell>
          <cell r="FX1213">
            <v>0</v>
          </cell>
          <cell r="FY1213">
            <v>0</v>
          </cell>
          <cell r="FZ1213">
            <v>0</v>
          </cell>
          <cell r="GA1213">
            <v>0</v>
          </cell>
          <cell r="GB1213">
            <v>0</v>
          </cell>
          <cell r="GC1213">
            <v>0</v>
          </cell>
          <cell r="GD1213">
            <v>0</v>
          </cell>
          <cell r="GE1213">
            <v>0</v>
          </cell>
          <cell r="GF1213">
            <v>0</v>
          </cell>
          <cell r="GG1213">
            <v>0</v>
          </cell>
          <cell r="GH1213">
            <v>0</v>
          </cell>
          <cell r="GI1213">
            <v>0</v>
          </cell>
          <cell r="GJ1213">
            <v>0</v>
          </cell>
          <cell r="GK1213">
            <v>0</v>
          </cell>
          <cell r="GL1213">
            <v>0</v>
          </cell>
          <cell r="GM1213">
            <v>0</v>
          </cell>
          <cell r="GN1213">
            <v>0</v>
          </cell>
          <cell r="GO1213">
            <v>0</v>
          </cell>
          <cell r="GP1213">
            <v>0</v>
          </cell>
          <cell r="GQ1213">
            <v>0</v>
          </cell>
          <cell r="GR1213">
            <v>0</v>
          </cell>
          <cell r="GS1213">
            <v>0</v>
          </cell>
          <cell r="GT1213">
            <v>0</v>
          </cell>
          <cell r="GU1213">
            <v>0</v>
          </cell>
          <cell r="GV1213">
            <v>0</v>
          </cell>
          <cell r="GW1213">
            <v>0</v>
          </cell>
          <cell r="GX1213">
            <v>0</v>
          </cell>
          <cell r="GY1213">
            <v>0</v>
          </cell>
          <cell r="GZ1213">
            <v>0</v>
          </cell>
          <cell r="HA1213">
            <v>0</v>
          </cell>
          <cell r="HB1213">
            <v>0</v>
          </cell>
          <cell r="HC1213">
            <v>0</v>
          </cell>
          <cell r="HD1213">
            <v>0</v>
          </cell>
          <cell r="HE1213">
            <v>0</v>
          </cell>
          <cell r="HF1213">
            <v>0</v>
          </cell>
          <cell r="HG1213">
            <v>0</v>
          </cell>
          <cell r="HH1213">
            <v>0</v>
          </cell>
          <cell r="HI1213">
            <v>0</v>
          </cell>
          <cell r="HJ1213">
            <v>0</v>
          </cell>
          <cell r="HK1213">
            <v>0</v>
          </cell>
          <cell r="HL1213">
            <v>0</v>
          </cell>
          <cell r="HM1213">
            <v>0</v>
          </cell>
          <cell r="HN1213">
            <v>0</v>
          </cell>
          <cell r="HO1213">
            <v>0</v>
          </cell>
          <cell r="HP1213">
            <v>0</v>
          </cell>
          <cell r="HQ1213">
            <v>0</v>
          </cell>
          <cell r="HR1213">
            <v>0</v>
          </cell>
          <cell r="HS1213">
            <v>0</v>
          </cell>
          <cell r="HT1213">
            <v>0</v>
          </cell>
          <cell r="HU1213">
            <v>0</v>
          </cell>
          <cell r="HV1213">
            <v>0</v>
          </cell>
          <cell r="HW1213">
            <v>0</v>
          </cell>
          <cell r="HX1213">
            <v>0</v>
          </cell>
          <cell r="HY1213">
            <v>0</v>
          </cell>
          <cell r="HZ1213">
            <v>0</v>
          </cell>
          <cell r="IA1213">
            <v>0</v>
          </cell>
          <cell r="IB1213">
            <v>0</v>
          </cell>
          <cell r="IC1213">
            <v>0</v>
          </cell>
          <cell r="ID1213">
            <v>0</v>
          </cell>
          <cell r="IE1213">
            <v>0</v>
          </cell>
          <cell r="IF1213">
            <v>0</v>
          </cell>
          <cell r="IG1213">
            <v>0</v>
          </cell>
          <cell r="IH1213">
            <v>0</v>
          </cell>
          <cell r="II1213">
            <v>0</v>
          </cell>
          <cell r="IJ1213">
            <v>0</v>
          </cell>
          <cell r="IK1213">
            <v>0</v>
          </cell>
          <cell r="IL1213">
            <v>0</v>
          </cell>
          <cell r="IM1213">
            <v>0</v>
          </cell>
          <cell r="IN1213">
            <v>0</v>
          </cell>
          <cell r="IO1213">
            <v>0</v>
          </cell>
          <cell r="IP1213">
            <v>0</v>
          </cell>
          <cell r="IQ1213">
            <v>0</v>
          </cell>
          <cell r="IR1213">
            <v>-1.2473793799999839</v>
          </cell>
          <cell r="IS1213">
            <v>5.0399999999999778E-2</v>
          </cell>
          <cell r="IT1213">
            <v>-0.2195999999999998</v>
          </cell>
          <cell r="IU1213">
            <v>0</v>
          </cell>
          <cell r="IV1213">
            <v>0</v>
          </cell>
          <cell r="IW1213">
            <v>0</v>
          </cell>
          <cell r="IX1213">
            <v>0</v>
          </cell>
          <cell r="IY1213">
            <v>1.6199999999997772E-2</v>
          </cell>
          <cell r="IZ1213">
            <v>0</v>
          </cell>
          <cell r="JA1213">
            <v>-1.0943793799999995</v>
          </cell>
          <cell r="JB1213">
            <v>0</v>
          </cell>
          <cell r="JC1213">
            <v>0</v>
          </cell>
          <cell r="JD1213">
            <v>0</v>
          </cell>
          <cell r="JE1213">
            <v>0</v>
          </cell>
        </row>
        <row r="1214">
          <cell r="D1214" t="str">
            <v>CLC.EX.UTS._._32.Huntington 2 CCUS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0</v>
          </cell>
          <cell r="BD1214">
            <v>0</v>
          </cell>
          <cell r="BE1214">
            <v>0</v>
          </cell>
          <cell r="BF1214">
            <v>0</v>
          </cell>
          <cell r="BG1214">
            <v>0</v>
          </cell>
          <cell r="BH1214">
            <v>0</v>
          </cell>
          <cell r="BI1214">
            <v>0</v>
          </cell>
          <cell r="BJ1214">
            <v>0</v>
          </cell>
          <cell r="BK1214">
            <v>0</v>
          </cell>
          <cell r="BL1214">
            <v>0</v>
          </cell>
          <cell r="BM1214">
            <v>0</v>
          </cell>
          <cell r="BN1214">
            <v>0</v>
          </cell>
          <cell r="BO1214">
            <v>0</v>
          </cell>
          <cell r="BP1214">
            <v>0</v>
          </cell>
          <cell r="BQ1214">
            <v>0</v>
          </cell>
          <cell r="BR1214">
            <v>0</v>
          </cell>
          <cell r="BS1214">
            <v>0</v>
          </cell>
          <cell r="BT1214">
            <v>0</v>
          </cell>
          <cell r="BU1214">
            <v>0</v>
          </cell>
          <cell r="BV1214">
            <v>0</v>
          </cell>
          <cell r="BW1214">
            <v>0</v>
          </cell>
          <cell r="BX1214">
            <v>0</v>
          </cell>
          <cell r="BY1214">
            <v>0</v>
          </cell>
          <cell r="BZ1214">
            <v>0</v>
          </cell>
          <cell r="CA1214">
            <v>0</v>
          </cell>
          <cell r="CB1214">
            <v>0</v>
          </cell>
          <cell r="CC1214">
            <v>0</v>
          </cell>
          <cell r="CD1214">
            <v>0</v>
          </cell>
          <cell r="CE1214">
            <v>0</v>
          </cell>
          <cell r="CF1214">
            <v>0</v>
          </cell>
          <cell r="CG1214">
            <v>0</v>
          </cell>
          <cell r="CH1214">
            <v>0</v>
          </cell>
          <cell r="CI1214">
            <v>0</v>
          </cell>
          <cell r="CJ1214">
            <v>0</v>
          </cell>
          <cell r="CK1214">
            <v>0</v>
          </cell>
          <cell r="CL1214">
            <v>0</v>
          </cell>
          <cell r="CM1214">
            <v>0</v>
          </cell>
          <cell r="CN1214">
            <v>0</v>
          </cell>
          <cell r="CO1214">
            <v>0</v>
          </cell>
          <cell r="CP1214">
            <v>0</v>
          </cell>
          <cell r="CQ1214">
            <v>0</v>
          </cell>
          <cell r="CR1214">
            <v>0</v>
          </cell>
          <cell r="CS1214">
            <v>0</v>
          </cell>
          <cell r="CT1214">
            <v>0</v>
          </cell>
          <cell r="CU1214">
            <v>0</v>
          </cell>
          <cell r="CV1214">
            <v>0</v>
          </cell>
          <cell r="CW1214">
            <v>0</v>
          </cell>
          <cell r="CX1214">
            <v>0</v>
          </cell>
          <cell r="CY1214">
            <v>0</v>
          </cell>
          <cell r="CZ1214">
            <v>0</v>
          </cell>
          <cell r="DA1214">
            <v>0</v>
          </cell>
          <cell r="DB1214">
            <v>0</v>
          </cell>
          <cell r="DC1214">
            <v>0</v>
          </cell>
          <cell r="DD1214">
            <v>0</v>
          </cell>
          <cell r="DE1214">
            <v>0</v>
          </cell>
          <cell r="DF1214">
            <v>0</v>
          </cell>
          <cell r="DG1214">
            <v>0</v>
          </cell>
          <cell r="DH1214">
            <v>0</v>
          </cell>
          <cell r="DI1214">
            <v>0</v>
          </cell>
          <cell r="DJ1214">
            <v>0</v>
          </cell>
          <cell r="DK1214">
            <v>0</v>
          </cell>
          <cell r="DL1214">
            <v>0</v>
          </cell>
          <cell r="DM1214">
            <v>0</v>
          </cell>
          <cell r="DN1214">
            <v>0</v>
          </cell>
          <cell r="DO1214">
            <v>0</v>
          </cell>
          <cell r="DP1214">
            <v>0</v>
          </cell>
          <cell r="DQ1214">
            <v>0</v>
          </cell>
          <cell r="DR1214">
            <v>0</v>
          </cell>
          <cell r="DS1214">
            <v>0</v>
          </cell>
          <cell r="DT1214">
            <v>0</v>
          </cell>
          <cell r="DU1214">
            <v>0</v>
          </cell>
          <cell r="DV1214">
            <v>0</v>
          </cell>
          <cell r="DW1214">
            <v>0</v>
          </cell>
          <cell r="DX1214">
            <v>0</v>
          </cell>
          <cell r="DY1214">
            <v>0</v>
          </cell>
          <cell r="DZ1214">
            <v>0</v>
          </cell>
          <cell r="EA1214">
            <v>0</v>
          </cell>
          <cell r="EB1214">
            <v>0</v>
          </cell>
          <cell r="EC1214">
            <v>0</v>
          </cell>
          <cell r="ED1214">
            <v>0</v>
          </cell>
          <cell r="EE1214">
            <v>0</v>
          </cell>
          <cell r="EF1214">
            <v>0</v>
          </cell>
          <cell r="EG1214">
            <v>0</v>
          </cell>
          <cell r="EH1214">
            <v>0</v>
          </cell>
          <cell r="EI1214">
            <v>0</v>
          </cell>
          <cell r="EJ1214">
            <v>0</v>
          </cell>
          <cell r="EK1214">
            <v>0</v>
          </cell>
          <cell r="EL1214">
            <v>0</v>
          </cell>
          <cell r="EM1214">
            <v>0</v>
          </cell>
          <cell r="EN1214">
            <v>0</v>
          </cell>
          <cell r="EO1214">
            <v>0</v>
          </cell>
          <cell r="EP1214">
            <v>0</v>
          </cell>
          <cell r="EQ1214">
            <v>0</v>
          </cell>
          <cell r="ER1214">
            <v>0</v>
          </cell>
          <cell r="ES1214">
            <v>0</v>
          </cell>
          <cell r="ET1214">
            <v>0</v>
          </cell>
          <cell r="EU1214">
            <v>0</v>
          </cell>
          <cell r="EV1214">
            <v>0</v>
          </cell>
          <cell r="EW1214">
            <v>0</v>
          </cell>
          <cell r="EX1214">
            <v>0</v>
          </cell>
          <cell r="EY1214">
            <v>0</v>
          </cell>
          <cell r="EZ1214">
            <v>0</v>
          </cell>
          <cell r="FA1214">
            <v>0</v>
          </cell>
          <cell r="FB1214">
            <v>0</v>
          </cell>
          <cell r="FC1214">
            <v>0</v>
          </cell>
          <cell r="FD1214">
            <v>0</v>
          </cell>
          <cell r="FE1214">
            <v>0</v>
          </cell>
          <cell r="FF1214">
            <v>0</v>
          </cell>
          <cell r="FG1214">
            <v>0</v>
          </cell>
          <cell r="FH1214">
            <v>0</v>
          </cell>
          <cell r="FI1214">
            <v>0</v>
          </cell>
          <cell r="FJ1214">
            <v>0</v>
          </cell>
          <cell r="FK1214">
            <v>0</v>
          </cell>
          <cell r="FL1214">
            <v>0</v>
          </cell>
          <cell r="FM1214">
            <v>0</v>
          </cell>
          <cell r="FN1214">
            <v>0</v>
          </cell>
          <cell r="FO1214">
            <v>0</v>
          </cell>
          <cell r="FP1214">
            <v>0</v>
          </cell>
          <cell r="FQ1214">
            <v>0</v>
          </cell>
          <cell r="FR1214">
            <v>0</v>
          </cell>
          <cell r="FS1214">
            <v>0</v>
          </cell>
          <cell r="FT1214">
            <v>0</v>
          </cell>
          <cell r="FU1214">
            <v>0</v>
          </cell>
          <cell r="FV1214">
            <v>0</v>
          </cell>
          <cell r="FW1214">
            <v>0</v>
          </cell>
          <cell r="FX1214">
            <v>0</v>
          </cell>
          <cell r="FY1214">
            <v>0</v>
          </cell>
          <cell r="FZ1214">
            <v>0</v>
          </cell>
          <cell r="GA1214">
            <v>0</v>
          </cell>
          <cell r="GB1214">
            <v>0</v>
          </cell>
          <cell r="GC1214">
            <v>0</v>
          </cell>
          <cell r="GD1214">
            <v>0</v>
          </cell>
          <cell r="GE1214">
            <v>0</v>
          </cell>
          <cell r="GF1214">
            <v>0</v>
          </cell>
          <cell r="GG1214">
            <v>0</v>
          </cell>
          <cell r="GH1214">
            <v>0</v>
          </cell>
          <cell r="GI1214">
            <v>0</v>
          </cell>
          <cell r="GJ1214">
            <v>0</v>
          </cell>
          <cell r="GK1214">
            <v>0</v>
          </cell>
          <cell r="GL1214">
            <v>0</v>
          </cell>
          <cell r="GM1214">
            <v>0</v>
          </cell>
          <cell r="GN1214">
            <v>0</v>
          </cell>
          <cell r="GO1214">
            <v>0</v>
          </cell>
          <cell r="GP1214">
            <v>0</v>
          </cell>
          <cell r="GQ1214">
            <v>0</v>
          </cell>
          <cell r="GR1214">
            <v>0</v>
          </cell>
          <cell r="GS1214">
            <v>0</v>
          </cell>
          <cell r="GT1214">
            <v>0</v>
          </cell>
          <cell r="GU1214">
            <v>0</v>
          </cell>
          <cell r="GV1214">
            <v>0</v>
          </cell>
          <cell r="GW1214">
            <v>0</v>
          </cell>
          <cell r="GX1214">
            <v>0</v>
          </cell>
          <cell r="GY1214">
            <v>0</v>
          </cell>
          <cell r="GZ1214">
            <v>0</v>
          </cell>
          <cell r="HA1214">
            <v>0</v>
          </cell>
          <cell r="HB1214">
            <v>0</v>
          </cell>
          <cell r="HC1214">
            <v>0</v>
          </cell>
          <cell r="HD1214">
            <v>0</v>
          </cell>
          <cell r="HE1214">
            <v>0</v>
          </cell>
          <cell r="HF1214">
            <v>0</v>
          </cell>
          <cell r="HG1214">
            <v>0</v>
          </cell>
          <cell r="HH1214">
            <v>0</v>
          </cell>
          <cell r="HI1214">
            <v>0</v>
          </cell>
          <cell r="HJ1214">
            <v>0</v>
          </cell>
          <cell r="HK1214">
            <v>0</v>
          </cell>
          <cell r="HL1214">
            <v>0</v>
          </cell>
          <cell r="HM1214">
            <v>0</v>
          </cell>
          <cell r="HN1214">
            <v>0</v>
          </cell>
          <cell r="HO1214">
            <v>0</v>
          </cell>
          <cell r="HP1214">
            <v>0</v>
          </cell>
          <cell r="HQ1214">
            <v>0</v>
          </cell>
          <cell r="HR1214">
            <v>0</v>
          </cell>
          <cell r="HS1214">
            <v>0</v>
          </cell>
          <cell r="HT1214">
            <v>0</v>
          </cell>
          <cell r="HU1214">
            <v>0</v>
          </cell>
          <cell r="HV1214">
            <v>0</v>
          </cell>
          <cell r="HW1214">
            <v>0</v>
          </cell>
          <cell r="HX1214">
            <v>0</v>
          </cell>
          <cell r="HY1214">
            <v>0</v>
          </cell>
          <cell r="HZ1214">
            <v>0</v>
          </cell>
          <cell r="IA1214">
            <v>0</v>
          </cell>
          <cell r="IB1214">
            <v>0</v>
          </cell>
          <cell r="IC1214">
            <v>0</v>
          </cell>
          <cell r="ID1214">
            <v>0</v>
          </cell>
          <cell r="IE1214">
            <v>0</v>
          </cell>
          <cell r="IF1214">
            <v>0</v>
          </cell>
          <cell r="IG1214">
            <v>0</v>
          </cell>
          <cell r="IH1214">
            <v>0</v>
          </cell>
          <cell r="II1214">
            <v>0</v>
          </cell>
          <cell r="IJ1214">
            <v>0</v>
          </cell>
          <cell r="IK1214">
            <v>0</v>
          </cell>
          <cell r="IL1214">
            <v>0</v>
          </cell>
          <cell r="IM1214">
            <v>0</v>
          </cell>
          <cell r="IN1214">
            <v>0</v>
          </cell>
          <cell r="IO1214">
            <v>0</v>
          </cell>
          <cell r="IP1214">
            <v>0</v>
          </cell>
          <cell r="IQ1214">
            <v>0</v>
          </cell>
          <cell r="IR1214">
            <v>1.9529999999999177</v>
          </cell>
          <cell r="IS1214">
            <v>0.54180000000000206</v>
          </cell>
          <cell r="IT1214">
            <v>0.21419999999999817</v>
          </cell>
          <cell r="IU1214">
            <v>0</v>
          </cell>
          <cell r="IV1214">
            <v>0</v>
          </cell>
          <cell r="IW1214">
            <v>0</v>
          </cell>
          <cell r="IX1214">
            <v>0</v>
          </cell>
          <cell r="IY1214">
            <v>0</v>
          </cell>
          <cell r="IZ1214">
            <v>-6.2999999999995282E-2</v>
          </cell>
          <cell r="JA1214">
            <v>0</v>
          </cell>
          <cell r="JB1214">
            <v>0</v>
          </cell>
          <cell r="JC1214">
            <v>1.2599999999999838</v>
          </cell>
          <cell r="JD1214">
            <v>0</v>
          </cell>
          <cell r="JE1214">
            <v>0</v>
          </cell>
        </row>
        <row r="1215">
          <cell r="D1215" t="str">
            <v>CLC.EX.WYE._._32.Wyodak CCUS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0</v>
          </cell>
          <cell r="BD1215">
            <v>0</v>
          </cell>
          <cell r="BE1215">
            <v>0</v>
          </cell>
          <cell r="BF1215">
            <v>0</v>
          </cell>
          <cell r="BG1215">
            <v>0</v>
          </cell>
          <cell r="BH1215">
            <v>0</v>
          </cell>
          <cell r="BI1215">
            <v>0</v>
          </cell>
          <cell r="BJ1215">
            <v>0</v>
          </cell>
          <cell r="BK1215">
            <v>0</v>
          </cell>
          <cell r="BL1215">
            <v>0</v>
          </cell>
          <cell r="BM1215">
            <v>0</v>
          </cell>
          <cell r="BN1215">
            <v>0</v>
          </cell>
          <cell r="BO1215">
            <v>0</v>
          </cell>
          <cell r="BP1215">
            <v>0</v>
          </cell>
          <cell r="BQ1215">
            <v>0</v>
          </cell>
          <cell r="BR1215">
            <v>0</v>
          </cell>
          <cell r="BS1215">
            <v>0</v>
          </cell>
          <cell r="BT1215">
            <v>0</v>
          </cell>
          <cell r="BU1215">
            <v>0</v>
          </cell>
          <cell r="BV1215">
            <v>0</v>
          </cell>
          <cell r="BW1215">
            <v>0</v>
          </cell>
          <cell r="BX1215">
            <v>0</v>
          </cell>
          <cell r="BY1215">
            <v>0</v>
          </cell>
          <cell r="BZ1215">
            <v>0</v>
          </cell>
          <cell r="CA1215">
            <v>0</v>
          </cell>
          <cell r="CB1215">
            <v>0</v>
          </cell>
          <cell r="CC1215">
            <v>0</v>
          </cell>
          <cell r="CD1215">
            <v>0</v>
          </cell>
          <cell r="CE1215">
            <v>0</v>
          </cell>
          <cell r="CF1215">
            <v>0</v>
          </cell>
          <cell r="CG1215">
            <v>0</v>
          </cell>
          <cell r="CH1215">
            <v>0</v>
          </cell>
          <cell r="CI1215">
            <v>0</v>
          </cell>
          <cell r="CJ1215">
            <v>0</v>
          </cell>
          <cell r="CK1215">
            <v>0</v>
          </cell>
          <cell r="CL1215">
            <v>0</v>
          </cell>
          <cell r="CM1215">
            <v>0</v>
          </cell>
          <cell r="CN1215">
            <v>0</v>
          </cell>
          <cell r="CO1215">
            <v>0</v>
          </cell>
          <cell r="CP1215">
            <v>0</v>
          </cell>
          <cell r="CQ1215">
            <v>0</v>
          </cell>
          <cell r="CR1215">
            <v>0.23900000000003274</v>
          </cell>
          <cell r="CS1215">
            <v>-8.2000000000000739E-2</v>
          </cell>
          <cell r="CT1215">
            <v>8.2000000000000739E-2</v>
          </cell>
          <cell r="CU1215">
            <v>0</v>
          </cell>
          <cell r="CV1215">
            <v>0</v>
          </cell>
          <cell r="CW1215">
            <v>0</v>
          </cell>
          <cell r="CX1215">
            <v>0</v>
          </cell>
          <cell r="CY1215">
            <v>8.1999999999997186E-2</v>
          </cell>
          <cell r="CZ1215">
            <v>-3.7000000000002586E-2</v>
          </cell>
          <cell r="DA1215">
            <v>7.4999999999999289E-2</v>
          </cell>
          <cell r="DB1215">
            <v>0</v>
          </cell>
          <cell r="DC1215">
            <v>8.2000000000007844E-2</v>
          </cell>
          <cell r="DD1215">
            <v>3.6999999999999034E-2</v>
          </cell>
          <cell r="DE1215">
            <v>-0.66599999999999682</v>
          </cell>
          <cell r="DF1215">
            <v>-0.4340000000000046</v>
          </cell>
          <cell r="DG1215">
            <v>-0.87300000000000111</v>
          </cell>
          <cell r="DH1215">
            <v>3.700000000000081E-2</v>
          </cell>
          <cell r="DI1215">
            <v>0</v>
          </cell>
          <cell r="DJ1215">
            <v>0</v>
          </cell>
          <cell r="DK1215">
            <v>0</v>
          </cell>
          <cell r="DL1215">
            <v>0</v>
          </cell>
          <cell r="DM1215">
            <v>8.2000000000000739E-2</v>
          </cell>
          <cell r="DN1215">
            <v>0.49199999999999733</v>
          </cell>
          <cell r="DO1215">
            <v>0</v>
          </cell>
          <cell r="DP1215">
            <v>3.0000000000008242E-2</v>
          </cell>
          <cell r="DQ1215">
            <v>0</v>
          </cell>
          <cell r="DR1215">
            <v>0.71499999999997499</v>
          </cell>
          <cell r="DS1215">
            <v>3.6999999999991928E-2</v>
          </cell>
          <cell r="DT1215">
            <v>0.54399999999999693</v>
          </cell>
          <cell r="DU1215">
            <v>0</v>
          </cell>
          <cell r="DV1215">
            <v>0</v>
          </cell>
          <cell r="DW1215">
            <v>0</v>
          </cell>
          <cell r="DX1215">
            <v>0</v>
          </cell>
          <cell r="DY1215">
            <v>-3.0000000000001137E-2</v>
          </cell>
          <cell r="DZ1215">
            <v>0</v>
          </cell>
          <cell r="EA1215">
            <v>0</v>
          </cell>
          <cell r="EB1215">
            <v>0</v>
          </cell>
          <cell r="EC1215">
            <v>8.1999999999993634E-2</v>
          </cell>
          <cell r="ED1215">
            <v>8.2000000000004292E-2</v>
          </cell>
          <cell r="EE1215">
            <v>0.43299999999999272</v>
          </cell>
          <cell r="EF1215">
            <v>-8.2000000000000739E-2</v>
          </cell>
          <cell r="EG1215">
            <v>0</v>
          </cell>
          <cell r="EH1215">
            <v>0</v>
          </cell>
          <cell r="EI1215">
            <v>0</v>
          </cell>
          <cell r="EJ1215">
            <v>0</v>
          </cell>
          <cell r="EK1215">
            <v>0</v>
          </cell>
          <cell r="EL1215">
            <v>0.47799999999999798</v>
          </cell>
          <cell r="EM1215">
            <v>0</v>
          </cell>
          <cell r="EN1215">
            <v>-0.12700000000000244</v>
          </cell>
          <cell r="EO1215">
            <v>0</v>
          </cell>
          <cell r="EP1215">
            <v>8.1999999999993634E-2</v>
          </cell>
          <cell r="EQ1215">
            <v>8.2000000000000739E-2</v>
          </cell>
          <cell r="ER1215">
            <v>1.1145000000000067</v>
          </cell>
          <cell r="ES1215">
            <v>0</v>
          </cell>
          <cell r="ET1215">
            <v>0</v>
          </cell>
          <cell r="EU1215">
            <v>0</v>
          </cell>
          <cell r="EV1215">
            <v>0</v>
          </cell>
          <cell r="EW1215">
            <v>0</v>
          </cell>
          <cell r="EX1215">
            <v>0</v>
          </cell>
          <cell r="EY1215">
            <v>0</v>
          </cell>
          <cell r="EZ1215">
            <v>0</v>
          </cell>
          <cell r="FA1215">
            <v>1.1594999999999995</v>
          </cell>
          <cell r="FB1215">
            <v>0</v>
          </cell>
          <cell r="FC1215">
            <v>-4.4999999999998153E-2</v>
          </cell>
          <cell r="FD1215">
            <v>0</v>
          </cell>
          <cell r="FE1215">
            <v>1.0241463199999998</v>
          </cell>
          <cell r="FF1215">
            <v>0</v>
          </cell>
          <cell r="FG1215">
            <v>0</v>
          </cell>
          <cell r="FH1215">
            <v>0.22500000000000009</v>
          </cell>
          <cell r="FI1215">
            <v>0</v>
          </cell>
          <cell r="FJ1215">
            <v>0</v>
          </cell>
          <cell r="FK1215">
            <v>0</v>
          </cell>
          <cell r="FL1215">
            <v>0</v>
          </cell>
          <cell r="FM1215">
            <v>0</v>
          </cell>
          <cell r="FN1215">
            <v>8.1999999999998963E-2</v>
          </cell>
          <cell r="FO1215">
            <v>0</v>
          </cell>
          <cell r="FP1215">
            <v>-0.27400000000000091</v>
          </cell>
          <cell r="FQ1215">
            <v>0.99114632000000213</v>
          </cell>
          <cell r="FR1215">
            <v>-0.71399999999997021</v>
          </cell>
          <cell r="FS1215">
            <v>0</v>
          </cell>
          <cell r="FT1215">
            <v>-0.91499999999999915</v>
          </cell>
          <cell r="FU1215">
            <v>0</v>
          </cell>
          <cell r="FV1215">
            <v>0</v>
          </cell>
          <cell r="FW1215">
            <v>0</v>
          </cell>
          <cell r="FX1215">
            <v>0</v>
          </cell>
          <cell r="FY1215">
            <v>0</v>
          </cell>
          <cell r="FZ1215">
            <v>0</v>
          </cell>
          <cell r="GA1215">
            <v>0.11900000000000333</v>
          </cell>
          <cell r="GB1215">
            <v>0</v>
          </cell>
          <cell r="GC1215">
            <v>8.1999999999997186E-2</v>
          </cell>
          <cell r="GD1215">
            <v>0</v>
          </cell>
          <cell r="GE1215">
            <v>1.0388543299999924</v>
          </cell>
          <cell r="GF1215">
            <v>0</v>
          </cell>
          <cell r="GG1215">
            <v>0</v>
          </cell>
          <cell r="GH1215">
            <v>0</v>
          </cell>
          <cell r="GI1215">
            <v>0</v>
          </cell>
          <cell r="GJ1215">
            <v>0</v>
          </cell>
          <cell r="GK1215">
            <v>0</v>
          </cell>
          <cell r="GL1215">
            <v>-8.2000000000000739E-2</v>
          </cell>
          <cell r="GM1215">
            <v>0</v>
          </cell>
          <cell r="GN1215">
            <v>8.2000000000000739E-2</v>
          </cell>
          <cell r="GO1215">
            <v>0.4260000000000001</v>
          </cell>
          <cell r="GP1215">
            <v>0.65599999999999525</v>
          </cell>
          <cell r="GQ1215">
            <v>-4.3145669999994141E-2</v>
          </cell>
          <cell r="GR1215">
            <v>-1.1391456700000049</v>
          </cell>
          <cell r="GS1215">
            <v>8.2000000000000739E-2</v>
          </cell>
          <cell r="GT1215">
            <v>0</v>
          </cell>
          <cell r="GU1215">
            <v>0</v>
          </cell>
          <cell r="GV1215">
            <v>0</v>
          </cell>
          <cell r="GW1215">
            <v>0</v>
          </cell>
          <cell r="GX1215">
            <v>0</v>
          </cell>
          <cell r="GY1215">
            <v>8.1999999999993634E-2</v>
          </cell>
          <cell r="GZ1215">
            <v>0</v>
          </cell>
          <cell r="HA1215">
            <v>-1.3120000000000012</v>
          </cell>
          <cell r="HB1215">
            <v>0</v>
          </cell>
          <cell r="HC1215">
            <v>0</v>
          </cell>
          <cell r="HD1215">
            <v>8.8543300000019087E-3</v>
          </cell>
          <cell r="HE1215">
            <v>0.18121181000003617</v>
          </cell>
          <cell r="HF1215">
            <v>-0.16399999999999437</v>
          </cell>
          <cell r="HG1215">
            <v>0</v>
          </cell>
          <cell r="HH1215">
            <v>0</v>
          </cell>
          <cell r="HI1215">
            <v>0</v>
          </cell>
          <cell r="HJ1215">
            <v>0</v>
          </cell>
          <cell r="HK1215">
            <v>0</v>
          </cell>
          <cell r="HL1215">
            <v>8.2000000000000739E-2</v>
          </cell>
          <cell r="HM1215">
            <v>0.16400000000001569</v>
          </cell>
          <cell r="HN1215">
            <v>8.2000000000007844E-2</v>
          </cell>
          <cell r="HO1215">
            <v>-8.2000000000000739E-2</v>
          </cell>
          <cell r="HP1215">
            <v>8.2000000000000739E-2</v>
          </cell>
          <cell r="HQ1215">
            <v>1.7211809999999161E-2</v>
          </cell>
          <cell r="HR1215">
            <v>-2.006788189999952</v>
          </cell>
          <cell r="HS1215">
            <v>0</v>
          </cell>
          <cell r="HT1215">
            <v>-0.16399999999999437</v>
          </cell>
          <cell r="HU1215">
            <v>-2.4339999999999975</v>
          </cell>
          <cell r="HV1215">
            <v>0</v>
          </cell>
          <cell r="HW1215">
            <v>0</v>
          </cell>
          <cell r="HX1215">
            <v>0</v>
          </cell>
          <cell r="HY1215">
            <v>8.2000000000007844E-2</v>
          </cell>
          <cell r="HZ1215">
            <v>8.2000000000000739E-2</v>
          </cell>
          <cell r="IA1215">
            <v>0.32800000000000296</v>
          </cell>
          <cell r="IB1215">
            <v>0</v>
          </cell>
          <cell r="IC1215">
            <v>0</v>
          </cell>
          <cell r="ID1215">
            <v>9.9211809999996348E-2</v>
          </cell>
          <cell r="IE1215">
            <v>0.40421181000004935</v>
          </cell>
          <cell r="IF1215">
            <v>0</v>
          </cell>
          <cell r="IG1215">
            <v>0</v>
          </cell>
          <cell r="IH1215">
            <v>0</v>
          </cell>
          <cell r="II1215">
            <v>-0.59699999999999998</v>
          </cell>
          <cell r="IJ1215">
            <v>0</v>
          </cell>
          <cell r="IK1215">
            <v>0</v>
          </cell>
          <cell r="IL1215">
            <v>0.16400000000000858</v>
          </cell>
          <cell r="IM1215">
            <v>8.2000000000000739E-2</v>
          </cell>
          <cell r="IN1215">
            <v>0.24599999999999511</v>
          </cell>
          <cell r="IO1215">
            <v>0</v>
          </cell>
          <cell r="IP1215">
            <v>0.41000000000000369</v>
          </cell>
          <cell r="IQ1215">
            <v>9.92118099999999E-2</v>
          </cell>
          <cell r="IR1215">
            <v>1.1479999999999109</v>
          </cell>
          <cell r="IS1215">
            <v>0</v>
          </cell>
          <cell r="IT1215">
            <v>-8.2000000000000739E-2</v>
          </cell>
          <cell r="IU1215">
            <v>0.65599999999999881</v>
          </cell>
          <cell r="IV1215">
            <v>0</v>
          </cell>
          <cell r="IW1215">
            <v>0</v>
          </cell>
          <cell r="IX1215">
            <v>0</v>
          </cell>
          <cell r="IY1215">
            <v>0.16400000000002279</v>
          </cell>
          <cell r="IZ1215">
            <v>8.1999999999993634E-2</v>
          </cell>
          <cell r="JA1215">
            <v>0.24600000000000222</v>
          </cell>
          <cell r="JB1215">
            <v>0</v>
          </cell>
          <cell r="JC1215">
            <v>8.1999999999993634E-2</v>
          </cell>
          <cell r="JD1215">
            <v>0</v>
          </cell>
          <cell r="JE1215">
            <v>0</v>
          </cell>
        </row>
        <row r="1216">
          <cell r="D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0</v>
          </cell>
          <cell r="BD1216">
            <v>0</v>
          </cell>
          <cell r="BE1216">
            <v>0</v>
          </cell>
          <cell r="BF1216">
            <v>0</v>
          </cell>
          <cell r="BG1216">
            <v>0</v>
          </cell>
          <cell r="BH1216">
            <v>0</v>
          </cell>
          <cell r="BI1216">
            <v>0</v>
          </cell>
          <cell r="BJ1216">
            <v>0</v>
          </cell>
          <cell r="BK1216">
            <v>0</v>
          </cell>
          <cell r="BL1216">
            <v>0</v>
          </cell>
          <cell r="BM1216">
            <v>0</v>
          </cell>
          <cell r="BN1216">
            <v>0</v>
          </cell>
          <cell r="BO1216">
            <v>0</v>
          </cell>
          <cell r="BP1216">
            <v>0</v>
          </cell>
          <cell r="BQ1216">
            <v>0</v>
          </cell>
          <cell r="BR1216">
            <v>0</v>
          </cell>
          <cell r="BS1216">
            <v>0</v>
          </cell>
          <cell r="BT1216">
            <v>0</v>
          </cell>
          <cell r="BU1216">
            <v>0</v>
          </cell>
          <cell r="BV1216">
            <v>0</v>
          </cell>
          <cell r="BW1216">
            <v>0</v>
          </cell>
          <cell r="BX1216">
            <v>0</v>
          </cell>
          <cell r="BY1216">
            <v>0</v>
          </cell>
          <cell r="BZ1216">
            <v>0</v>
          </cell>
          <cell r="CA1216">
            <v>0</v>
          </cell>
          <cell r="CB1216">
            <v>0</v>
          </cell>
          <cell r="CC1216">
            <v>0</v>
          </cell>
          <cell r="CD1216">
            <v>0</v>
          </cell>
          <cell r="CE1216">
            <v>0</v>
          </cell>
          <cell r="CF1216">
            <v>0</v>
          </cell>
          <cell r="CG1216">
            <v>0</v>
          </cell>
          <cell r="CH1216">
            <v>0</v>
          </cell>
          <cell r="CI1216">
            <v>0</v>
          </cell>
          <cell r="CJ1216">
            <v>0</v>
          </cell>
          <cell r="CK1216">
            <v>0</v>
          </cell>
          <cell r="CL1216">
            <v>0</v>
          </cell>
          <cell r="CM1216">
            <v>0</v>
          </cell>
          <cell r="CN1216">
            <v>0</v>
          </cell>
          <cell r="CO1216">
            <v>0</v>
          </cell>
          <cell r="CP1216">
            <v>0</v>
          </cell>
          <cell r="CQ1216">
            <v>0</v>
          </cell>
          <cell r="CR1216">
            <v>0</v>
          </cell>
          <cell r="CS1216">
            <v>0</v>
          </cell>
          <cell r="CT1216">
            <v>0</v>
          </cell>
          <cell r="CU1216">
            <v>0</v>
          </cell>
          <cell r="CV1216">
            <v>0</v>
          </cell>
          <cell r="CW1216">
            <v>0</v>
          </cell>
          <cell r="CX1216">
            <v>0</v>
          </cell>
          <cell r="CY1216">
            <v>0</v>
          </cell>
          <cell r="CZ1216">
            <v>0</v>
          </cell>
          <cell r="DA1216">
            <v>0</v>
          </cell>
          <cell r="DB1216">
            <v>0</v>
          </cell>
          <cell r="DC1216">
            <v>0</v>
          </cell>
          <cell r="DD1216">
            <v>0</v>
          </cell>
          <cell r="DE1216">
            <v>0</v>
          </cell>
          <cell r="DF1216">
            <v>0</v>
          </cell>
          <cell r="DG1216">
            <v>0</v>
          </cell>
          <cell r="DH1216">
            <v>0</v>
          </cell>
          <cell r="DI1216">
            <v>0</v>
          </cell>
          <cell r="DJ1216">
            <v>0</v>
          </cell>
          <cell r="DK1216">
            <v>0</v>
          </cell>
          <cell r="DL1216">
            <v>0</v>
          </cell>
          <cell r="DM1216">
            <v>0</v>
          </cell>
          <cell r="DN1216">
            <v>0</v>
          </cell>
          <cell r="DO1216">
            <v>0</v>
          </cell>
          <cell r="DP1216">
            <v>0</v>
          </cell>
          <cell r="DQ1216">
            <v>0</v>
          </cell>
          <cell r="DR1216">
            <v>0</v>
          </cell>
          <cell r="DS1216">
            <v>0</v>
          </cell>
          <cell r="DT1216">
            <v>0</v>
          </cell>
          <cell r="DU1216">
            <v>0</v>
          </cell>
          <cell r="DV1216">
            <v>0</v>
          </cell>
          <cell r="DW1216">
            <v>0</v>
          </cell>
          <cell r="DX1216">
            <v>0</v>
          </cell>
          <cell r="DY1216">
            <v>0</v>
          </cell>
          <cell r="DZ1216">
            <v>0</v>
          </cell>
          <cell r="EA1216">
            <v>0</v>
          </cell>
          <cell r="EB1216">
            <v>0</v>
          </cell>
          <cell r="EC1216">
            <v>0</v>
          </cell>
          <cell r="ED1216">
            <v>0</v>
          </cell>
          <cell r="EE1216">
            <v>0</v>
          </cell>
          <cell r="EF1216">
            <v>0</v>
          </cell>
          <cell r="EG1216">
            <v>0</v>
          </cell>
          <cell r="EH1216">
            <v>0</v>
          </cell>
          <cell r="EI1216">
            <v>0</v>
          </cell>
          <cell r="EJ1216">
            <v>0</v>
          </cell>
          <cell r="EK1216">
            <v>0</v>
          </cell>
          <cell r="EL1216">
            <v>0</v>
          </cell>
          <cell r="EM1216">
            <v>0</v>
          </cell>
          <cell r="EN1216">
            <v>0</v>
          </cell>
          <cell r="EO1216">
            <v>0</v>
          </cell>
          <cell r="EP1216">
            <v>0</v>
          </cell>
          <cell r="EQ1216">
            <v>0</v>
          </cell>
          <cell r="ER1216">
            <v>0</v>
          </cell>
          <cell r="ES1216">
            <v>0</v>
          </cell>
          <cell r="ET1216">
            <v>0</v>
          </cell>
          <cell r="EU1216">
            <v>0</v>
          </cell>
          <cell r="EV1216">
            <v>0</v>
          </cell>
          <cell r="EW1216">
            <v>0</v>
          </cell>
          <cell r="EX1216">
            <v>0</v>
          </cell>
          <cell r="EY1216">
            <v>0</v>
          </cell>
          <cell r="EZ1216">
            <v>0</v>
          </cell>
          <cell r="FA1216">
            <v>0</v>
          </cell>
          <cell r="FB1216">
            <v>0</v>
          </cell>
          <cell r="FC1216">
            <v>0</v>
          </cell>
          <cell r="FD1216">
            <v>0</v>
          </cell>
          <cell r="FE1216">
            <v>0</v>
          </cell>
          <cell r="FF1216">
            <v>0</v>
          </cell>
          <cell r="FG1216">
            <v>0</v>
          </cell>
          <cell r="FH1216">
            <v>0</v>
          </cell>
          <cell r="FI1216">
            <v>0</v>
          </cell>
          <cell r="FJ1216">
            <v>0</v>
          </cell>
          <cell r="FK1216">
            <v>0</v>
          </cell>
          <cell r="FL1216">
            <v>0</v>
          </cell>
          <cell r="FM1216">
            <v>0</v>
          </cell>
          <cell r="FN1216">
            <v>0</v>
          </cell>
          <cell r="FO1216">
            <v>0</v>
          </cell>
          <cell r="FP1216">
            <v>0</v>
          </cell>
          <cell r="FQ1216">
            <v>0</v>
          </cell>
          <cell r="FR1216">
            <v>0</v>
          </cell>
          <cell r="FS1216">
            <v>0</v>
          </cell>
          <cell r="FT1216">
            <v>0</v>
          </cell>
          <cell r="FU1216">
            <v>0</v>
          </cell>
          <cell r="FV1216">
            <v>0</v>
          </cell>
          <cell r="FW1216">
            <v>0</v>
          </cell>
          <cell r="FX1216">
            <v>0</v>
          </cell>
          <cell r="FY1216">
            <v>0</v>
          </cell>
          <cell r="FZ1216">
            <v>0</v>
          </cell>
          <cell r="GA1216">
            <v>0</v>
          </cell>
          <cell r="GB1216">
            <v>0</v>
          </cell>
          <cell r="GC1216">
            <v>0</v>
          </cell>
          <cell r="GD1216">
            <v>0</v>
          </cell>
          <cell r="GE1216">
            <v>0</v>
          </cell>
          <cell r="GF1216">
            <v>0</v>
          </cell>
          <cell r="GG1216">
            <v>0</v>
          </cell>
          <cell r="GH1216">
            <v>0</v>
          </cell>
          <cell r="GI1216">
            <v>0</v>
          </cell>
          <cell r="GJ1216">
            <v>0</v>
          </cell>
          <cell r="GK1216">
            <v>0</v>
          </cell>
          <cell r="GL1216">
            <v>0</v>
          </cell>
          <cell r="GM1216">
            <v>0</v>
          </cell>
          <cell r="GN1216">
            <v>0</v>
          </cell>
          <cell r="GO1216">
            <v>0</v>
          </cell>
          <cell r="GP1216">
            <v>0</v>
          </cell>
          <cell r="GQ1216">
            <v>0</v>
          </cell>
          <cell r="GR1216">
            <v>0</v>
          </cell>
          <cell r="GS1216">
            <v>0</v>
          </cell>
          <cell r="GT1216">
            <v>0</v>
          </cell>
          <cell r="GU1216">
            <v>0</v>
          </cell>
          <cell r="GV1216">
            <v>0</v>
          </cell>
          <cell r="GW1216">
            <v>0</v>
          </cell>
          <cell r="GX1216">
            <v>0</v>
          </cell>
          <cell r="GY1216">
            <v>0</v>
          </cell>
          <cell r="GZ1216">
            <v>0</v>
          </cell>
          <cell r="HA1216">
            <v>0</v>
          </cell>
          <cell r="HB1216">
            <v>0</v>
          </cell>
          <cell r="HC1216">
            <v>0</v>
          </cell>
          <cell r="HD1216">
            <v>0</v>
          </cell>
          <cell r="HE1216">
            <v>0</v>
          </cell>
          <cell r="HF1216">
            <v>0</v>
          </cell>
          <cell r="HG1216">
            <v>0</v>
          </cell>
          <cell r="HH1216">
            <v>0</v>
          </cell>
          <cell r="HI1216">
            <v>0</v>
          </cell>
          <cell r="HJ1216">
            <v>0</v>
          </cell>
          <cell r="HK1216">
            <v>0</v>
          </cell>
          <cell r="HL1216">
            <v>0</v>
          </cell>
          <cell r="HM1216">
            <v>0</v>
          </cell>
          <cell r="HN1216">
            <v>0</v>
          </cell>
          <cell r="HO1216">
            <v>0</v>
          </cell>
          <cell r="HP1216">
            <v>0</v>
          </cell>
          <cell r="HQ1216">
            <v>0</v>
          </cell>
          <cell r="HR1216">
            <v>0</v>
          </cell>
          <cell r="HS1216">
            <v>0</v>
          </cell>
          <cell r="HT1216">
            <v>0</v>
          </cell>
          <cell r="HU1216">
            <v>0</v>
          </cell>
          <cell r="HV1216">
            <v>0</v>
          </cell>
          <cell r="HW1216">
            <v>0</v>
          </cell>
          <cell r="HX1216">
            <v>0</v>
          </cell>
          <cell r="HY1216">
            <v>0</v>
          </cell>
          <cell r="HZ1216">
            <v>0</v>
          </cell>
          <cell r="IA1216">
            <v>0</v>
          </cell>
          <cell r="IB1216">
            <v>0</v>
          </cell>
          <cell r="IC1216">
            <v>0</v>
          </cell>
          <cell r="ID1216">
            <v>0</v>
          </cell>
          <cell r="IE1216">
            <v>0</v>
          </cell>
          <cell r="IF1216">
            <v>0</v>
          </cell>
          <cell r="IG1216">
            <v>0</v>
          </cell>
          <cell r="IH1216">
            <v>0</v>
          </cell>
          <cell r="II1216">
            <v>0</v>
          </cell>
          <cell r="IJ1216">
            <v>0</v>
          </cell>
          <cell r="IK1216">
            <v>0</v>
          </cell>
          <cell r="IL1216">
            <v>0</v>
          </cell>
          <cell r="IM1216">
            <v>0</v>
          </cell>
          <cell r="IN1216">
            <v>0</v>
          </cell>
          <cell r="IO1216">
            <v>0</v>
          </cell>
          <cell r="IP1216">
            <v>0</v>
          </cell>
          <cell r="IQ1216">
            <v>0</v>
          </cell>
          <cell r="IR1216">
            <v>0</v>
          </cell>
          <cell r="IS1216">
            <v>0</v>
          </cell>
          <cell r="IT1216">
            <v>0</v>
          </cell>
          <cell r="IU1216">
            <v>0</v>
          </cell>
          <cell r="IV1216">
            <v>0</v>
          </cell>
          <cell r="IW1216">
            <v>0</v>
          </cell>
          <cell r="IX1216">
            <v>0</v>
          </cell>
          <cell r="IY1216">
            <v>0</v>
          </cell>
          <cell r="IZ1216">
            <v>0</v>
          </cell>
          <cell r="JA1216">
            <v>0</v>
          </cell>
          <cell r="JB1216">
            <v>0</v>
          </cell>
          <cell r="JC1216">
            <v>0</v>
          </cell>
          <cell r="JD1216">
            <v>0</v>
          </cell>
          <cell r="JE1216">
            <v>0</v>
          </cell>
        </row>
        <row r="1217">
          <cell r="D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0</v>
          </cell>
          <cell r="BD1217">
            <v>0</v>
          </cell>
          <cell r="BE1217">
            <v>0</v>
          </cell>
          <cell r="BF1217">
            <v>0</v>
          </cell>
          <cell r="BG1217">
            <v>0</v>
          </cell>
          <cell r="BH1217">
            <v>0</v>
          </cell>
          <cell r="BI1217">
            <v>0</v>
          </cell>
          <cell r="BJ1217">
            <v>0</v>
          </cell>
          <cell r="BK1217">
            <v>0</v>
          </cell>
          <cell r="BL1217">
            <v>0</v>
          </cell>
          <cell r="BM1217">
            <v>0</v>
          </cell>
          <cell r="BN1217">
            <v>0</v>
          </cell>
          <cell r="BO1217">
            <v>0</v>
          </cell>
          <cell r="BP1217">
            <v>0</v>
          </cell>
          <cell r="BQ1217">
            <v>0</v>
          </cell>
          <cell r="BR1217">
            <v>0</v>
          </cell>
          <cell r="BS1217">
            <v>0</v>
          </cell>
          <cell r="BT1217">
            <v>0</v>
          </cell>
          <cell r="BU1217">
            <v>0</v>
          </cell>
          <cell r="BV1217">
            <v>0</v>
          </cell>
          <cell r="BW1217">
            <v>0</v>
          </cell>
          <cell r="BX1217">
            <v>0</v>
          </cell>
          <cell r="BY1217">
            <v>0</v>
          </cell>
          <cell r="BZ1217">
            <v>0</v>
          </cell>
          <cell r="CA1217">
            <v>0</v>
          </cell>
          <cell r="CB1217">
            <v>0</v>
          </cell>
          <cell r="CC1217">
            <v>0</v>
          </cell>
          <cell r="CD1217">
            <v>0</v>
          </cell>
          <cell r="CE1217">
            <v>0</v>
          </cell>
          <cell r="CF1217">
            <v>0</v>
          </cell>
          <cell r="CG1217">
            <v>0</v>
          </cell>
          <cell r="CH1217">
            <v>0</v>
          </cell>
          <cell r="CI1217">
            <v>0</v>
          </cell>
          <cell r="CJ1217">
            <v>0</v>
          </cell>
          <cell r="CK1217">
            <v>0</v>
          </cell>
          <cell r="CL1217">
            <v>0</v>
          </cell>
          <cell r="CM1217">
            <v>0</v>
          </cell>
          <cell r="CN1217">
            <v>0</v>
          </cell>
          <cell r="CO1217">
            <v>0</v>
          </cell>
          <cell r="CP1217">
            <v>0</v>
          </cell>
          <cell r="CQ1217">
            <v>0</v>
          </cell>
          <cell r="CR1217">
            <v>0</v>
          </cell>
          <cell r="CS1217">
            <v>0</v>
          </cell>
          <cell r="CT1217">
            <v>0</v>
          </cell>
          <cell r="CU1217">
            <v>0</v>
          </cell>
          <cell r="CV1217">
            <v>0</v>
          </cell>
          <cell r="CW1217">
            <v>0</v>
          </cell>
          <cell r="CX1217">
            <v>0</v>
          </cell>
          <cell r="CY1217">
            <v>0</v>
          </cell>
          <cell r="CZ1217">
            <v>0</v>
          </cell>
          <cell r="DA1217">
            <v>0</v>
          </cell>
          <cell r="DB1217">
            <v>0</v>
          </cell>
          <cell r="DC1217">
            <v>0</v>
          </cell>
          <cell r="DD1217">
            <v>0</v>
          </cell>
          <cell r="DE1217">
            <v>0</v>
          </cell>
          <cell r="DF1217">
            <v>0</v>
          </cell>
          <cell r="DG1217">
            <v>0</v>
          </cell>
          <cell r="DH1217">
            <v>0</v>
          </cell>
          <cell r="DI1217">
            <v>0</v>
          </cell>
          <cell r="DJ1217">
            <v>0</v>
          </cell>
          <cell r="DK1217">
            <v>0</v>
          </cell>
          <cell r="DL1217">
            <v>0</v>
          </cell>
          <cell r="DM1217">
            <v>0</v>
          </cell>
          <cell r="DN1217">
            <v>0</v>
          </cell>
          <cell r="DO1217">
            <v>0</v>
          </cell>
          <cell r="DP1217">
            <v>0</v>
          </cell>
          <cell r="DQ1217">
            <v>0</v>
          </cell>
          <cell r="DR1217">
            <v>0</v>
          </cell>
          <cell r="DS1217">
            <v>0</v>
          </cell>
          <cell r="DT1217">
            <v>0</v>
          </cell>
          <cell r="DU1217">
            <v>0</v>
          </cell>
          <cell r="DV1217">
            <v>0</v>
          </cell>
          <cell r="DW1217">
            <v>0</v>
          </cell>
          <cell r="DX1217">
            <v>0</v>
          </cell>
          <cell r="DY1217">
            <v>0</v>
          </cell>
          <cell r="DZ1217">
            <v>0</v>
          </cell>
          <cell r="EA1217">
            <v>0</v>
          </cell>
          <cell r="EB1217">
            <v>0</v>
          </cell>
          <cell r="EC1217">
            <v>0</v>
          </cell>
          <cell r="ED1217">
            <v>0</v>
          </cell>
          <cell r="EE1217">
            <v>0</v>
          </cell>
          <cell r="EF1217">
            <v>0</v>
          </cell>
          <cell r="EG1217">
            <v>0</v>
          </cell>
          <cell r="EH1217">
            <v>0</v>
          </cell>
          <cell r="EI1217">
            <v>0</v>
          </cell>
          <cell r="EJ1217">
            <v>0</v>
          </cell>
          <cell r="EK1217">
            <v>0</v>
          </cell>
          <cell r="EL1217">
            <v>0</v>
          </cell>
          <cell r="EM1217">
            <v>0</v>
          </cell>
          <cell r="EN1217">
            <v>0</v>
          </cell>
          <cell r="EO1217">
            <v>0</v>
          </cell>
          <cell r="EP1217">
            <v>0</v>
          </cell>
          <cell r="EQ1217">
            <v>0</v>
          </cell>
          <cell r="ER1217">
            <v>0</v>
          </cell>
          <cell r="ES1217">
            <v>0</v>
          </cell>
          <cell r="ET1217">
            <v>0</v>
          </cell>
          <cell r="EU1217">
            <v>0</v>
          </cell>
          <cell r="EV1217">
            <v>0</v>
          </cell>
          <cell r="EW1217">
            <v>0</v>
          </cell>
          <cell r="EX1217">
            <v>0</v>
          </cell>
          <cell r="EY1217">
            <v>0</v>
          </cell>
          <cell r="EZ1217">
            <v>0</v>
          </cell>
          <cell r="FA1217">
            <v>0</v>
          </cell>
          <cell r="FB1217">
            <v>0</v>
          </cell>
          <cell r="FC1217">
            <v>0</v>
          </cell>
          <cell r="FD1217">
            <v>0</v>
          </cell>
          <cell r="FE1217">
            <v>0</v>
          </cell>
          <cell r="FF1217">
            <v>0</v>
          </cell>
          <cell r="FG1217">
            <v>0</v>
          </cell>
          <cell r="FH1217">
            <v>0</v>
          </cell>
          <cell r="FI1217">
            <v>0</v>
          </cell>
          <cell r="FJ1217">
            <v>0</v>
          </cell>
          <cell r="FK1217">
            <v>0</v>
          </cell>
          <cell r="FL1217">
            <v>0</v>
          </cell>
          <cell r="FM1217">
            <v>0</v>
          </cell>
          <cell r="FN1217">
            <v>0</v>
          </cell>
          <cell r="FO1217">
            <v>0</v>
          </cell>
          <cell r="FP1217">
            <v>0</v>
          </cell>
          <cell r="FQ1217">
            <v>0</v>
          </cell>
          <cell r="FR1217">
            <v>0</v>
          </cell>
          <cell r="FS1217">
            <v>0</v>
          </cell>
          <cell r="FT1217">
            <v>0</v>
          </cell>
          <cell r="FU1217">
            <v>0</v>
          </cell>
          <cell r="FV1217">
            <v>0</v>
          </cell>
          <cell r="FW1217">
            <v>0</v>
          </cell>
          <cell r="FX1217">
            <v>0</v>
          </cell>
          <cell r="FY1217">
            <v>0</v>
          </cell>
          <cell r="FZ1217">
            <v>0</v>
          </cell>
          <cell r="GA1217">
            <v>0</v>
          </cell>
          <cell r="GB1217">
            <v>0</v>
          </cell>
          <cell r="GC1217">
            <v>0</v>
          </cell>
          <cell r="GD1217">
            <v>0</v>
          </cell>
          <cell r="GE1217">
            <v>0</v>
          </cell>
          <cell r="GF1217">
            <v>0</v>
          </cell>
          <cell r="GG1217">
            <v>0</v>
          </cell>
          <cell r="GH1217">
            <v>0</v>
          </cell>
          <cell r="GI1217">
            <v>0</v>
          </cell>
          <cell r="GJ1217">
            <v>0</v>
          </cell>
          <cell r="GK1217">
            <v>0</v>
          </cell>
          <cell r="GL1217">
            <v>0</v>
          </cell>
          <cell r="GM1217">
            <v>0</v>
          </cell>
          <cell r="GN1217">
            <v>0</v>
          </cell>
          <cell r="GO1217">
            <v>0</v>
          </cell>
          <cell r="GP1217">
            <v>0</v>
          </cell>
          <cell r="GQ1217">
            <v>0</v>
          </cell>
          <cell r="GR1217">
            <v>0</v>
          </cell>
          <cell r="GS1217">
            <v>0</v>
          </cell>
          <cell r="GT1217">
            <v>0</v>
          </cell>
          <cell r="GU1217">
            <v>0</v>
          </cell>
          <cell r="GV1217">
            <v>0</v>
          </cell>
          <cell r="GW1217">
            <v>0</v>
          </cell>
          <cell r="GX1217">
            <v>0</v>
          </cell>
          <cell r="GY1217">
            <v>0</v>
          </cell>
          <cell r="GZ1217">
            <v>0</v>
          </cell>
          <cell r="HA1217">
            <v>0</v>
          </cell>
          <cell r="HB1217">
            <v>0</v>
          </cell>
          <cell r="HC1217">
            <v>0</v>
          </cell>
          <cell r="HD1217">
            <v>0</v>
          </cell>
          <cell r="HE1217">
            <v>0</v>
          </cell>
          <cell r="HF1217">
            <v>0</v>
          </cell>
          <cell r="HG1217">
            <v>0</v>
          </cell>
          <cell r="HH1217">
            <v>0</v>
          </cell>
          <cell r="HI1217">
            <v>0</v>
          </cell>
          <cell r="HJ1217">
            <v>0</v>
          </cell>
          <cell r="HK1217">
            <v>0</v>
          </cell>
          <cell r="HL1217">
            <v>0</v>
          </cell>
          <cell r="HM1217">
            <v>0</v>
          </cell>
          <cell r="HN1217">
            <v>0</v>
          </cell>
          <cell r="HO1217">
            <v>0</v>
          </cell>
          <cell r="HP1217">
            <v>0</v>
          </cell>
          <cell r="HQ1217">
            <v>0</v>
          </cell>
          <cell r="HR1217">
            <v>0</v>
          </cell>
          <cell r="HS1217">
            <v>0</v>
          </cell>
          <cell r="HT1217">
            <v>0</v>
          </cell>
          <cell r="HU1217">
            <v>0</v>
          </cell>
          <cell r="HV1217">
            <v>0</v>
          </cell>
          <cell r="HW1217">
            <v>0</v>
          </cell>
          <cell r="HX1217">
            <v>0</v>
          </cell>
          <cell r="HY1217">
            <v>0</v>
          </cell>
          <cell r="HZ1217">
            <v>0</v>
          </cell>
          <cell r="IA1217">
            <v>0</v>
          </cell>
          <cell r="IB1217">
            <v>0</v>
          </cell>
          <cell r="IC1217">
            <v>0</v>
          </cell>
          <cell r="ID1217">
            <v>0</v>
          </cell>
          <cell r="IE1217">
            <v>0</v>
          </cell>
          <cell r="IF1217">
            <v>0</v>
          </cell>
          <cell r="IG1217">
            <v>0</v>
          </cell>
          <cell r="IH1217">
            <v>0</v>
          </cell>
          <cell r="II1217">
            <v>0</v>
          </cell>
          <cell r="IJ1217">
            <v>0</v>
          </cell>
          <cell r="IK1217">
            <v>0</v>
          </cell>
          <cell r="IL1217">
            <v>0</v>
          </cell>
          <cell r="IM1217">
            <v>0</v>
          </cell>
          <cell r="IN1217">
            <v>0</v>
          </cell>
          <cell r="IO1217">
            <v>0</v>
          </cell>
          <cell r="IP1217">
            <v>0</v>
          </cell>
          <cell r="IQ1217">
            <v>0</v>
          </cell>
          <cell r="IR1217">
            <v>0</v>
          </cell>
          <cell r="IS1217">
            <v>0</v>
          </cell>
          <cell r="IT1217">
            <v>0</v>
          </cell>
          <cell r="IU1217">
            <v>0</v>
          </cell>
          <cell r="IV1217">
            <v>0</v>
          </cell>
          <cell r="IW1217">
            <v>0</v>
          </cell>
          <cell r="IX1217">
            <v>0</v>
          </cell>
          <cell r="IY1217">
            <v>0</v>
          </cell>
          <cell r="IZ1217">
            <v>0</v>
          </cell>
          <cell r="JA1217">
            <v>0</v>
          </cell>
          <cell r="JB1217">
            <v>0</v>
          </cell>
          <cell r="JC1217">
            <v>0</v>
          </cell>
          <cell r="JD1217">
            <v>0</v>
          </cell>
          <cell r="JE1217">
            <v>0</v>
          </cell>
        </row>
        <row r="1218">
          <cell r="D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0</v>
          </cell>
          <cell r="BD1218">
            <v>0</v>
          </cell>
          <cell r="BE1218">
            <v>0</v>
          </cell>
          <cell r="BF1218">
            <v>0</v>
          </cell>
          <cell r="BG1218">
            <v>0</v>
          </cell>
          <cell r="BH1218">
            <v>0</v>
          </cell>
          <cell r="BI1218">
            <v>0</v>
          </cell>
          <cell r="BJ1218">
            <v>0</v>
          </cell>
          <cell r="BK1218">
            <v>0</v>
          </cell>
          <cell r="BL1218">
            <v>0</v>
          </cell>
          <cell r="BM1218">
            <v>0</v>
          </cell>
          <cell r="BN1218">
            <v>0</v>
          </cell>
          <cell r="BO1218">
            <v>0</v>
          </cell>
          <cell r="BP1218">
            <v>0</v>
          </cell>
          <cell r="BQ1218">
            <v>0</v>
          </cell>
          <cell r="BR1218">
            <v>0</v>
          </cell>
          <cell r="BS1218">
            <v>0</v>
          </cell>
          <cell r="BT1218">
            <v>0</v>
          </cell>
          <cell r="BU1218">
            <v>0</v>
          </cell>
          <cell r="BV1218">
            <v>0</v>
          </cell>
          <cell r="BW1218">
            <v>0</v>
          </cell>
          <cell r="BX1218">
            <v>0</v>
          </cell>
          <cell r="BY1218">
            <v>0</v>
          </cell>
          <cell r="BZ1218">
            <v>0</v>
          </cell>
          <cell r="CA1218">
            <v>0</v>
          </cell>
          <cell r="CB1218">
            <v>0</v>
          </cell>
          <cell r="CC1218">
            <v>0</v>
          </cell>
          <cell r="CD1218">
            <v>0</v>
          </cell>
          <cell r="CE1218">
            <v>0</v>
          </cell>
          <cell r="CF1218">
            <v>0</v>
          </cell>
          <cell r="CG1218">
            <v>0</v>
          </cell>
          <cell r="CH1218">
            <v>0</v>
          </cell>
          <cell r="CI1218">
            <v>0</v>
          </cell>
          <cell r="CJ1218">
            <v>0</v>
          </cell>
          <cell r="CK1218">
            <v>0</v>
          </cell>
          <cell r="CL1218">
            <v>0</v>
          </cell>
          <cell r="CM1218">
            <v>0</v>
          </cell>
          <cell r="CN1218">
            <v>0</v>
          </cell>
          <cell r="CO1218">
            <v>0</v>
          </cell>
          <cell r="CP1218">
            <v>0</v>
          </cell>
          <cell r="CQ1218">
            <v>0</v>
          </cell>
          <cell r="CR1218">
            <v>0</v>
          </cell>
          <cell r="CS1218">
            <v>0</v>
          </cell>
          <cell r="CT1218">
            <v>0</v>
          </cell>
          <cell r="CU1218">
            <v>0</v>
          </cell>
          <cell r="CV1218">
            <v>0</v>
          </cell>
          <cell r="CW1218">
            <v>0</v>
          </cell>
          <cell r="CX1218">
            <v>0</v>
          </cell>
          <cell r="CY1218">
            <v>0</v>
          </cell>
          <cell r="CZ1218">
            <v>0</v>
          </cell>
          <cell r="DA1218">
            <v>0</v>
          </cell>
          <cell r="DB1218">
            <v>0</v>
          </cell>
          <cell r="DC1218">
            <v>0</v>
          </cell>
          <cell r="DD1218">
            <v>0</v>
          </cell>
          <cell r="DE1218">
            <v>0</v>
          </cell>
          <cell r="DF1218">
            <v>0</v>
          </cell>
          <cell r="DG1218">
            <v>0</v>
          </cell>
          <cell r="DH1218">
            <v>0</v>
          </cell>
          <cell r="DI1218">
            <v>0</v>
          </cell>
          <cell r="DJ1218">
            <v>0</v>
          </cell>
          <cell r="DK1218">
            <v>0</v>
          </cell>
          <cell r="DL1218">
            <v>0</v>
          </cell>
          <cell r="DM1218">
            <v>0</v>
          </cell>
          <cell r="DN1218">
            <v>0</v>
          </cell>
          <cell r="DO1218">
            <v>0</v>
          </cell>
          <cell r="DP1218">
            <v>0</v>
          </cell>
          <cell r="DQ1218">
            <v>0</v>
          </cell>
          <cell r="DR1218">
            <v>0</v>
          </cell>
          <cell r="DS1218">
            <v>0</v>
          </cell>
          <cell r="DT1218">
            <v>0</v>
          </cell>
          <cell r="DU1218">
            <v>0</v>
          </cell>
          <cell r="DV1218">
            <v>0</v>
          </cell>
          <cell r="DW1218">
            <v>0</v>
          </cell>
          <cell r="DX1218">
            <v>0</v>
          </cell>
          <cell r="DY1218">
            <v>0</v>
          </cell>
          <cell r="DZ1218">
            <v>0</v>
          </cell>
          <cell r="EA1218">
            <v>0</v>
          </cell>
          <cell r="EB1218">
            <v>0</v>
          </cell>
          <cell r="EC1218">
            <v>0</v>
          </cell>
          <cell r="ED1218">
            <v>0</v>
          </cell>
          <cell r="EE1218">
            <v>0</v>
          </cell>
          <cell r="EF1218">
            <v>0</v>
          </cell>
          <cell r="EG1218">
            <v>0</v>
          </cell>
          <cell r="EH1218">
            <v>0</v>
          </cell>
          <cell r="EI1218">
            <v>0</v>
          </cell>
          <cell r="EJ1218">
            <v>0</v>
          </cell>
          <cell r="EK1218">
            <v>0</v>
          </cell>
          <cell r="EL1218">
            <v>0</v>
          </cell>
          <cell r="EM1218">
            <v>0</v>
          </cell>
          <cell r="EN1218">
            <v>0</v>
          </cell>
          <cell r="EO1218">
            <v>0</v>
          </cell>
          <cell r="EP1218">
            <v>0</v>
          </cell>
          <cell r="EQ1218">
            <v>0</v>
          </cell>
          <cell r="ER1218">
            <v>0</v>
          </cell>
          <cell r="ES1218">
            <v>0</v>
          </cell>
          <cell r="ET1218">
            <v>0</v>
          </cell>
          <cell r="EU1218">
            <v>0</v>
          </cell>
          <cell r="EV1218">
            <v>0</v>
          </cell>
          <cell r="EW1218">
            <v>0</v>
          </cell>
          <cell r="EX1218">
            <v>0</v>
          </cell>
          <cell r="EY1218">
            <v>0</v>
          </cell>
          <cell r="EZ1218">
            <v>0</v>
          </cell>
          <cell r="FA1218">
            <v>0</v>
          </cell>
          <cell r="FB1218">
            <v>0</v>
          </cell>
          <cell r="FC1218">
            <v>0</v>
          </cell>
          <cell r="FD1218">
            <v>0</v>
          </cell>
          <cell r="FE1218">
            <v>0</v>
          </cell>
          <cell r="FF1218">
            <v>0</v>
          </cell>
          <cell r="FG1218">
            <v>0</v>
          </cell>
          <cell r="FH1218">
            <v>0</v>
          </cell>
          <cell r="FI1218">
            <v>0</v>
          </cell>
          <cell r="FJ1218">
            <v>0</v>
          </cell>
          <cell r="FK1218">
            <v>0</v>
          </cell>
          <cell r="FL1218">
            <v>0</v>
          </cell>
          <cell r="FM1218">
            <v>0</v>
          </cell>
          <cell r="FN1218">
            <v>0</v>
          </cell>
          <cell r="FO1218">
            <v>0</v>
          </cell>
          <cell r="FP1218">
            <v>0</v>
          </cell>
          <cell r="FQ1218">
            <v>0</v>
          </cell>
          <cell r="FR1218">
            <v>0</v>
          </cell>
          <cell r="FS1218">
            <v>0</v>
          </cell>
          <cell r="FT1218">
            <v>0</v>
          </cell>
          <cell r="FU1218">
            <v>0</v>
          </cell>
          <cell r="FV1218">
            <v>0</v>
          </cell>
          <cell r="FW1218">
            <v>0</v>
          </cell>
          <cell r="FX1218">
            <v>0</v>
          </cell>
          <cell r="FY1218">
            <v>0</v>
          </cell>
          <cell r="FZ1218">
            <v>0</v>
          </cell>
          <cell r="GA1218">
            <v>0</v>
          </cell>
          <cell r="GB1218">
            <v>0</v>
          </cell>
          <cell r="GC1218">
            <v>0</v>
          </cell>
          <cell r="GD1218">
            <v>0</v>
          </cell>
          <cell r="GE1218">
            <v>0</v>
          </cell>
          <cell r="GF1218">
            <v>0</v>
          </cell>
          <cell r="GG1218">
            <v>0</v>
          </cell>
          <cell r="GH1218">
            <v>0</v>
          </cell>
          <cell r="GI1218">
            <v>0</v>
          </cell>
          <cell r="GJ1218">
            <v>0</v>
          </cell>
          <cell r="GK1218">
            <v>0</v>
          </cell>
          <cell r="GL1218">
            <v>0</v>
          </cell>
          <cell r="GM1218">
            <v>0</v>
          </cell>
          <cell r="GN1218">
            <v>0</v>
          </cell>
          <cell r="GO1218">
            <v>0</v>
          </cell>
          <cell r="GP1218">
            <v>0</v>
          </cell>
          <cell r="GQ1218">
            <v>0</v>
          </cell>
          <cell r="GR1218">
            <v>0</v>
          </cell>
          <cell r="GS1218">
            <v>0</v>
          </cell>
          <cell r="GT1218">
            <v>0</v>
          </cell>
          <cell r="GU1218">
            <v>0</v>
          </cell>
          <cell r="GV1218">
            <v>0</v>
          </cell>
          <cell r="GW1218">
            <v>0</v>
          </cell>
          <cell r="GX1218">
            <v>0</v>
          </cell>
          <cell r="GY1218">
            <v>0</v>
          </cell>
          <cell r="GZ1218">
            <v>0</v>
          </cell>
          <cell r="HA1218">
            <v>0</v>
          </cell>
          <cell r="HB1218">
            <v>0</v>
          </cell>
          <cell r="HC1218">
            <v>0</v>
          </cell>
          <cell r="HD1218">
            <v>0</v>
          </cell>
          <cell r="HE1218">
            <v>0</v>
          </cell>
          <cell r="HF1218">
            <v>0</v>
          </cell>
          <cell r="HG1218">
            <v>0</v>
          </cell>
          <cell r="HH1218">
            <v>0</v>
          </cell>
          <cell r="HI1218">
            <v>0</v>
          </cell>
          <cell r="HJ1218">
            <v>0</v>
          </cell>
          <cell r="HK1218">
            <v>0</v>
          </cell>
          <cell r="HL1218">
            <v>0</v>
          </cell>
          <cell r="HM1218">
            <v>0</v>
          </cell>
          <cell r="HN1218">
            <v>0</v>
          </cell>
          <cell r="HO1218">
            <v>0</v>
          </cell>
          <cell r="HP1218">
            <v>0</v>
          </cell>
          <cell r="HQ1218">
            <v>0</v>
          </cell>
          <cell r="HR1218">
            <v>0</v>
          </cell>
          <cell r="HS1218">
            <v>0</v>
          </cell>
          <cell r="HT1218">
            <v>0</v>
          </cell>
          <cell r="HU1218">
            <v>0</v>
          </cell>
          <cell r="HV1218">
            <v>0</v>
          </cell>
          <cell r="HW1218">
            <v>0</v>
          </cell>
          <cell r="HX1218">
            <v>0</v>
          </cell>
          <cell r="HY1218">
            <v>0</v>
          </cell>
          <cell r="HZ1218">
            <v>0</v>
          </cell>
          <cell r="IA1218">
            <v>0</v>
          </cell>
          <cell r="IB1218">
            <v>0</v>
          </cell>
          <cell r="IC1218">
            <v>0</v>
          </cell>
          <cell r="ID1218">
            <v>0</v>
          </cell>
          <cell r="IE1218">
            <v>0</v>
          </cell>
          <cell r="IF1218">
            <v>0</v>
          </cell>
          <cell r="IG1218">
            <v>0</v>
          </cell>
          <cell r="IH1218">
            <v>0</v>
          </cell>
          <cell r="II1218">
            <v>0</v>
          </cell>
          <cell r="IJ1218">
            <v>0</v>
          </cell>
          <cell r="IK1218">
            <v>0</v>
          </cell>
          <cell r="IL1218">
            <v>0</v>
          </cell>
          <cell r="IM1218">
            <v>0</v>
          </cell>
          <cell r="IN1218">
            <v>0</v>
          </cell>
          <cell r="IO1218">
            <v>0</v>
          </cell>
          <cell r="IP1218">
            <v>0</v>
          </cell>
          <cell r="IQ1218">
            <v>0</v>
          </cell>
          <cell r="IR1218">
            <v>0</v>
          </cell>
          <cell r="IS1218">
            <v>0</v>
          </cell>
          <cell r="IT1218">
            <v>0</v>
          </cell>
          <cell r="IU1218">
            <v>0</v>
          </cell>
          <cell r="IV1218">
            <v>0</v>
          </cell>
          <cell r="IW1218">
            <v>0</v>
          </cell>
          <cell r="IX1218">
            <v>0</v>
          </cell>
          <cell r="IY1218">
            <v>0</v>
          </cell>
          <cell r="IZ1218">
            <v>0</v>
          </cell>
          <cell r="JA1218">
            <v>0</v>
          </cell>
          <cell r="JB1218">
            <v>0</v>
          </cell>
          <cell r="JC1218">
            <v>0</v>
          </cell>
          <cell r="JD1218">
            <v>0</v>
          </cell>
          <cell r="JE1218">
            <v>0</v>
          </cell>
        </row>
        <row r="1219">
          <cell r="F1219">
            <v>-3382.9264976000413</v>
          </cell>
          <cell r="G1219">
            <v>-1732.9313304598909</v>
          </cell>
          <cell r="H1219">
            <v>286.94070752011612</v>
          </cell>
          <cell r="I1219">
            <v>690.98144868016243</v>
          </cell>
          <cell r="J1219">
            <v>-746.29157597990707</v>
          </cell>
          <cell r="K1219">
            <v>-192.60422829980962</v>
          </cell>
          <cell r="L1219">
            <v>-1515.4524736995809</v>
          </cell>
          <cell r="M1219">
            <v>-1651.895733569283</v>
          </cell>
          <cell r="N1219">
            <v>-2931.9323715199716</v>
          </cell>
          <cell r="O1219">
            <v>-1413.9681708903518</v>
          </cell>
          <cell r="P1219">
            <v>-16.089353349292651</v>
          </cell>
          <cell r="Q1219">
            <v>-69.713930210797116</v>
          </cell>
          <cell r="R1219">
            <v>-14264.887712497264</v>
          </cell>
          <cell r="S1219">
            <v>-536.39195877010934</v>
          </cell>
          <cell r="T1219">
            <v>-42.638545390218496</v>
          </cell>
          <cell r="U1219">
            <v>-292.33628533990122</v>
          </cell>
          <cell r="V1219">
            <v>-21.684325200039893</v>
          </cell>
          <cell r="W1219">
            <v>-860.44114591996185</v>
          </cell>
          <cell r="X1219">
            <v>-333.39681847952306</v>
          </cell>
          <cell r="Y1219">
            <v>-3174.44871636061</v>
          </cell>
          <cell r="Z1219">
            <v>-437.33940650941804</v>
          </cell>
          <cell r="AA1219">
            <v>-5465.1670294799842</v>
          </cell>
          <cell r="AB1219">
            <v>-2603.1135093097109</v>
          </cell>
          <cell r="AC1219">
            <v>83.213012230116874</v>
          </cell>
          <cell r="AD1219">
            <v>-581.14298396976665</v>
          </cell>
          <cell r="AE1219">
            <v>-3027.4960789829493</v>
          </cell>
          <cell r="AF1219">
            <v>-604.45722303027287</v>
          </cell>
          <cell r="AG1219">
            <v>-783.73954046051949</v>
          </cell>
          <cell r="AH1219">
            <v>-1859.3042702197563</v>
          </cell>
          <cell r="AI1219">
            <v>621.79184364993125</v>
          </cell>
          <cell r="AJ1219">
            <v>-845.91016983997542</v>
          </cell>
          <cell r="AK1219">
            <v>242.40584845026024</v>
          </cell>
          <cell r="AL1219">
            <v>-515.51133834989741</v>
          </cell>
          <cell r="AM1219">
            <v>345.47651414014399</v>
          </cell>
          <cell r="AN1219">
            <v>1570.6502108299173</v>
          </cell>
          <cell r="AO1219">
            <v>-452.05480663990602</v>
          </cell>
          <cell r="AP1219">
            <v>-188.36776123940945</v>
          </cell>
          <cell r="AQ1219">
            <v>-558.47538628010079</v>
          </cell>
          <cell r="AR1219">
            <v>7869.2417379468679</v>
          </cell>
          <cell r="AS1219">
            <v>1054.5686119003221</v>
          </cell>
          <cell r="AT1219">
            <v>471.11281272023916</v>
          </cell>
          <cell r="AU1219">
            <v>1102.7736452396493</v>
          </cell>
          <cell r="AV1219">
            <v>-725.1155247297138</v>
          </cell>
          <cell r="AW1219">
            <v>-758.15552176977508</v>
          </cell>
          <cell r="AX1219">
            <v>-652.47777708014473</v>
          </cell>
          <cell r="AY1219">
            <v>756.41296916967258</v>
          </cell>
          <cell r="AZ1219">
            <v>460.40873180935159</v>
          </cell>
          <cell r="BA1219">
            <v>1579.1941933496855</v>
          </cell>
          <cell r="BB1219">
            <v>3405.4346759798937</v>
          </cell>
          <cell r="BC1219">
            <v>559.75024473015219</v>
          </cell>
          <cell r="BD1219">
            <v>615.33467662986368</v>
          </cell>
          <cell r="BE1219">
            <v>-5954.3401430211961</v>
          </cell>
          <cell r="BF1219">
            <v>146.53731898032129</v>
          </cell>
          <cell r="BG1219">
            <v>48.222907669376582</v>
          </cell>
          <cell r="BH1219">
            <v>-781.85727258981206</v>
          </cell>
          <cell r="BI1219">
            <v>-4346.4056810198817</v>
          </cell>
          <cell r="BJ1219">
            <v>-273.28718640003353</v>
          </cell>
          <cell r="BK1219">
            <v>-64.597943059867248</v>
          </cell>
          <cell r="BL1219">
            <v>-137.80644230078906</v>
          </cell>
          <cell r="BM1219">
            <v>-264.53529240959324</v>
          </cell>
          <cell r="BN1219">
            <v>-744.57527602976188</v>
          </cell>
          <cell r="BO1219">
            <v>2.2030791002325714</v>
          </cell>
          <cell r="BP1219">
            <v>317.89886901993304</v>
          </cell>
          <cell r="BQ1219">
            <v>143.86277601961046</v>
          </cell>
          <cell r="BR1219">
            <v>2651.0910544581711</v>
          </cell>
          <cell r="BS1219">
            <v>603.77748974971473</v>
          </cell>
          <cell r="BT1219">
            <v>233.98876900994219</v>
          </cell>
          <cell r="BU1219">
            <v>581.47868896974251</v>
          </cell>
          <cell r="BV1219">
            <v>359.51348591013812</v>
          </cell>
          <cell r="BW1219">
            <v>-376.11051545012742</v>
          </cell>
          <cell r="BX1219">
            <v>170.08669799985364</v>
          </cell>
          <cell r="BY1219">
            <v>347.03000663034618</v>
          </cell>
          <cell r="BZ1219">
            <v>564.82326931972057</v>
          </cell>
          <cell r="CA1219">
            <v>565.52715674019419</v>
          </cell>
          <cell r="CB1219">
            <v>-455.66596970986575</v>
          </cell>
          <cell r="CC1219">
            <v>-284.40164809022099</v>
          </cell>
          <cell r="CD1219">
            <v>341.04362338013016</v>
          </cell>
          <cell r="CE1219">
            <v>-3586.14583998546</v>
          </cell>
          <cell r="CF1219">
            <v>-1161.510966559872</v>
          </cell>
          <cell r="CG1219">
            <v>-454.41182548017241</v>
          </cell>
          <cell r="CH1219">
            <v>-55.559226969722658</v>
          </cell>
          <cell r="CI1219">
            <v>-152.32792623993009</v>
          </cell>
          <cell r="CJ1219">
            <v>233.27311370009556</v>
          </cell>
          <cell r="CK1219">
            <v>155.35246291011572</v>
          </cell>
          <cell r="CL1219">
            <v>-259.39435987034813</v>
          </cell>
          <cell r="CM1219">
            <v>176.88709355983883</v>
          </cell>
          <cell r="CN1219">
            <v>-75.806860500015318</v>
          </cell>
          <cell r="CO1219">
            <v>134.55576090002432</v>
          </cell>
          <cell r="CP1219">
            <v>-2544.9024489903823</v>
          </cell>
          <cell r="CQ1219">
            <v>417.69934355001897</v>
          </cell>
          <cell r="CR1219">
            <v>-731.23708454892039</v>
          </cell>
          <cell r="CS1219">
            <v>529.96038796030916</v>
          </cell>
          <cell r="CT1219">
            <v>-387.81118881003931</v>
          </cell>
          <cell r="CU1219">
            <v>-1909.114562550094</v>
          </cell>
          <cell r="CV1219">
            <v>-302.07416028995067</v>
          </cell>
          <cell r="CW1219">
            <v>3124.6487280102447</v>
          </cell>
          <cell r="CX1219">
            <v>-341.07313220971264</v>
          </cell>
          <cell r="CY1219">
            <v>-622.48376791039482</v>
          </cell>
          <cell r="CZ1219">
            <v>84.959612449863926</v>
          </cell>
          <cell r="DA1219">
            <v>-768.06466418039054</v>
          </cell>
          <cell r="DB1219">
            <v>-635.77741537010297</v>
          </cell>
          <cell r="DC1219">
            <v>-69.994821890024468</v>
          </cell>
          <cell r="DD1219">
            <v>565.58790023997426</v>
          </cell>
          <cell r="DE1219">
            <v>7212.5426070988178</v>
          </cell>
          <cell r="DF1219">
            <v>222.7689071893692</v>
          </cell>
          <cell r="DG1219">
            <v>533.45201857038774</v>
          </cell>
          <cell r="DH1219">
            <v>1429.2738978499547</v>
          </cell>
          <cell r="DI1219">
            <v>-540.37391315028071</v>
          </cell>
          <cell r="DJ1219">
            <v>-94.992288979934528</v>
          </cell>
          <cell r="DK1219">
            <v>4511.8208203399554</v>
          </cell>
          <cell r="DL1219">
            <v>642.08160189003684</v>
          </cell>
          <cell r="DM1219">
            <v>-479.40324469050393</v>
          </cell>
          <cell r="DN1219">
            <v>170.21723441989161</v>
          </cell>
          <cell r="DO1219">
            <v>-839.76309035997838</v>
          </cell>
          <cell r="DP1219">
            <v>-516.00184390018694</v>
          </cell>
          <cell r="DQ1219">
            <v>2173.4625079201069</v>
          </cell>
          <cell r="DR1219">
            <v>945.80828647688031</v>
          </cell>
          <cell r="DS1219">
            <v>-391.56737457984127</v>
          </cell>
          <cell r="DT1219">
            <v>723.68774530990049</v>
          </cell>
          <cell r="DU1219">
            <v>-198.75375222996809</v>
          </cell>
          <cell r="DV1219">
            <v>-333.37599041033536</v>
          </cell>
          <cell r="DW1219">
            <v>-335.47164001991041</v>
          </cell>
          <cell r="DX1219">
            <v>-1254.9121372799855</v>
          </cell>
          <cell r="DY1219">
            <v>85.00787373050116</v>
          </cell>
          <cell r="DZ1219">
            <v>-595.8207094904501</v>
          </cell>
          <cell r="EA1219">
            <v>3405.9483166201971</v>
          </cell>
          <cell r="EB1219">
            <v>-274.36515505006537</v>
          </cell>
          <cell r="EC1219">
            <v>441.58380668004975</v>
          </cell>
          <cell r="ED1219">
            <v>-326.15269680996425</v>
          </cell>
          <cell r="EE1219">
            <v>-564.40599351376295</v>
          </cell>
          <cell r="EF1219">
            <v>583.69614582997747</v>
          </cell>
          <cell r="EG1219">
            <v>404.60133523005061</v>
          </cell>
          <cell r="EH1219">
            <v>-616.12283483007923</v>
          </cell>
          <cell r="EI1219">
            <v>-237.86565753002651</v>
          </cell>
          <cell r="EJ1219">
            <v>47.79228505003266</v>
          </cell>
          <cell r="EK1219">
            <v>-435.02641773968935</v>
          </cell>
          <cell r="EL1219">
            <v>509.55568240955472</v>
          </cell>
          <cell r="EM1219">
            <v>-51.911305719753727</v>
          </cell>
          <cell r="EN1219">
            <v>34.036718149436638</v>
          </cell>
          <cell r="EO1219">
            <v>-433.13617114024237</v>
          </cell>
          <cell r="EP1219">
            <v>-516.34209515014663</v>
          </cell>
          <cell r="EQ1219">
            <v>146.31632193014957</v>
          </cell>
          <cell r="ER1219">
            <v>1388.826142642647</v>
          </cell>
          <cell r="ES1219">
            <v>483.22175340983085</v>
          </cell>
          <cell r="ET1219">
            <v>-409.27375954994932</v>
          </cell>
          <cell r="EU1219">
            <v>-14.897402740083635</v>
          </cell>
          <cell r="EV1219">
            <v>-1248.2950006900355</v>
          </cell>
          <cell r="EW1219">
            <v>-374.35639887000434</v>
          </cell>
          <cell r="EX1219">
            <v>-617.2454362900462</v>
          </cell>
          <cell r="EY1219">
            <v>1148.1854287302122</v>
          </cell>
          <cell r="EZ1219">
            <v>610.96932822000235</v>
          </cell>
          <cell r="FA1219">
            <v>1890.2575718001463</v>
          </cell>
          <cell r="FB1219">
            <v>94.246771730016917</v>
          </cell>
          <cell r="FC1219">
            <v>-401.80112639022991</v>
          </cell>
          <cell r="FD1219">
            <v>227.81441327976063</v>
          </cell>
          <cell r="FE1219">
            <v>5305.9574612006545</v>
          </cell>
          <cell r="FF1219">
            <v>966.35560925025493</v>
          </cell>
          <cell r="FG1219">
            <v>-100.46678134985268</v>
          </cell>
          <cell r="FH1219">
            <v>1789.1956590600312</v>
          </cell>
          <cell r="FI1219">
            <v>-289.56461509992369</v>
          </cell>
          <cell r="FJ1219">
            <v>37.973096180008724</v>
          </cell>
          <cell r="FK1219">
            <v>49.873232239857316</v>
          </cell>
          <cell r="FL1219">
            <v>292.99259184021503</v>
          </cell>
          <cell r="FM1219">
            <v>654.91729625035077</v>
          </cell>
          <cell r="FN1219">
            <v>240.04570830054581</v>
          </cell>
          <cell r="FO1219">
            <v>1632.7332403999753</v>
          </cell>
          <cell r="FP1219">
            <v>-170.77535542030819</v>
          </cell>
          <cell r="FQ1219">
            <v>202.67777954949997</v>
          </cell>
          <cell r="FR1219">
            <v>-575.83027259260416</v>
          </cell>
          <cell r="FS1219">
            <v>-238.75895179994404</v>
          </cell>
          <cell r="FT1219">
            <v>-212.59525317023508</v>
          </cell>
          <cell r="FU1219">
            <v>-84.902185539714992</v>
          </cell>
          <cell r="FV1219">
            <v>-135.43820286984555</v>
          </cell>
          <cell r="FW1219">
            <v>-931.08219614997506</v>
          </cell>
          <cell r="FX1219">
            <v>815.9417662601918</v>
          </cell>
          <cell r="FY1219">
            <v>774.61815423006192</v>
          </cell>
          <cell r="FZ1219">
            <v>427.18208659975789</v>
          </cell>
          <cell r="GA1219">
            <v>4.866599139990285</v>
          </cell>
          <cell r="GB1219">
            <v>-1245.0234228498302</v>
          </cell>
          <cell r="GC1219">
            <v>11.186810570303351</v>
          </cell>
          <cell r="GD1219">
            <v>238.17452298966236</v>
          </cell>
          <cell r="GE1219">
            <v>4901.153037160635</v>
          </cell>
          <cell r="GF1219">
            <v>218.52347290003672</v>
          </cell>
          <cell r="GG1219">
            <v>407.75889758998528</v>
          </cell>
          <cell r="GH1219">
            <v>-200.57307190983556</v>
          </cell>
          <cell r="GI1219">
            <v>377.45253816014156</v>
          </cell>
          <cell r="GJ1219">
            <v>-593.66886559990235</v>
          </cell>
          <cell r="GK1219">
            <v>-223.78316897992045</v>
          </cell>
          <cell r="GL1219">
            <v>2253.4358809001278</v>
          </cell>
          <cell r="GM1219">
            <v>288.35988501040265</v>
          </cell>
          <cell r="GN1219">
            <v>1728.6734472799581</v>
          </cell>
          <cell r="GO1219">
            <v>-247.01251502986997</v>
          </cell>
          <cell r="GP1219">
            <v>642.95164629002102</v>
          </cell>
          <cell r="GQ1219">
            <v>249.03489055018872</v>
          </cell>
          <cell r="GR1219">
            <v>3934.4876812323928</v>
          </cell>
          <cell r="GS1219">
            <v>728.99896472040564</v>
          </cell>
          <cell r="GT1219">
            <v>1742.848518009996</v>
          </cell>
          <cell r="GU1219">
            <v>306.26482556015253</v>
          </cell>
          <cell r="GV1219">
            <v>-350.21257416997105</v>
          </cell>
          <cell r="GW1219">
            <v>-23.603511299705133</v>
          </cell>
          <cell r="GX1219">
            <v>-12.432905330322683</v>
          </cell>
          <cell r="GY1219">
            <v>103.44860116997734</v>
          </cell>
          <cell r="GZ1219">
            <v>62.538616169709712</v>
          </cell>
          <cell r="HA1219">
            <v>684.54798322962597</v>
          </cell>
          <cell r="HB1219">
            <v>13.263648660387844</v>
          </cell>
          <cell r="HC1219">
            <v>398.67249209992588</v>
          </cell>
          <cell r="HD1219">
            <v>280.15302241011523</v>
          </cell>
          <cell r="HE1219">
            <v>2966.0883644632995</v>
          </cell>
          <cell r="HF1219">
            <v>147.15736335981637</v>
          </cell>
          <cell r="HG1219">
            <v>602.77323951013386</v>
          </cell>
          <cell r="HH1219">
            <v>-285.61613683006726</v>
          </cell>
          <cell r="HI1219">
            <v>678.00849739019759</v>
          </cell>
          <cell r="HJ1219">
            <v>2307.5652885599993</v>
          </cell>
          <cell r="HK1219">
            <v>-1025.2775439401157</v>
          </cell>
          <cell r="HL1219">
            <v>-397.73638020991348</v>
          </cell>
          <cell r="HM1219">
            <v>-100.50099234003574</v>
          </cell>
          <cell r="HN1219">
            <v>1078.6926007005386</v>
          </cell>
          <cell r="HO1219">
            <v>469.04654040979221</v>
          </cell>
          <cell r="HP1219">
            <v>-307.09119724971242</v>
          </cell>
          <cell r="HQ1219">
            <v>-200.93291490036063</v>
          </cell>
          <cell r="HR1219">
            <v>-2277.1681347694248</v>
          </cell>
          <cell r="HS1219">
            <v>733.70031159976497</v>
          </cell>
          <cell r="HT1219">
            <v>136.35515191010199</v>
          </cell>
          <cell r="HU1219">
            <v>352.54527303995565</v>
          </cell>
          <cell r="HV1219">
            <v>-4043.5248864301248</v>
          </cell>
          <cell r="HW1219">
            <v>-14.477507199975662</v>
          </cell>
          <cell r="HX1219">
            <v>-259.84022854990326</v>
          </cell>
          <cell r="HY1219">
            <v>231.31760322977789</v>
          </cell>
          <cell r="HZ1219">
            <v>136.71639560023323</v>
          </cell>
          <cell r="IA1219">
            <v>-1134.6249956600368</v>
          </cell>
          <cell r="IB1219">
            <v>443.69221377023496</v>
          </cell>
          <cell r="IC1219">
            <v>19.952635519905016</v>
          </cell>
          <cell r="ID1219">
            <v>1121.0198984001763</v>
          </cell>
          <cell r="IE1219">
            <v>-2383.2260385397822</v>
          </cell>
          <cell r="IF1219">
            <v>652.73179927002639</v>
          </cell>
          <cell r="IG1219">
            <v>424.46567327016965</v>
          </cell>
          <cell r="IH1219">
            <v>333.25704858009703</v>
          </cell>
          <cell r="II1219">
            <v>53.594606149941683</v>
          </cell>
          <cell r="IJ1219">
            <v>-0.5364549100631848</v>
          </cell>
          <cell r="IK1219">
            <v>-747.90273665974382</v>
          </cell>
          <cell r="IL1219">
            <v>291.96239513996989</v>
          </cell>
          <cell r="IM1219">
            <v>237.65719167003408</v>
          </cell>
          <cell r="IN1219">
            <v>-958.23424038989469</v>
          </cell>
          <cell r="IO1219">
            <v>-654.07565483020153</v>
          </cell>
          <cell r="IP1219">
            <v>-2540.4268428098876</v>
          </cell>
          <cell r="IQ1219">
            <v>524.28117697988637</v>
          </cell>
          <cell r="IR1219">
            <v>2866.8584266770631</v>
          </cell>
          <cell r="IS1219">
            <v>-32.484684440074489</v>
          </cell>
          <cell r="IT1219">
            <v>-46.165000770241022</v>
          </cell>
          <cell r="IU1219">
            <v>-776.57763969991356</v>
          </cell>
          <cell r="IV1219">
            <v>100.86323901999276</v>
          </cell>
          <cell r="IW1219">
            <v>25.260796939954162</v>
          </cell>
          <cell r="IX1219">
            <v>-50.02441919001285</v>
          </cell>
          <cell r="IY1219">
            <v>1323.240086290054</v>
          </cell>
          <cell r="IZ1219">
            <v>-196.14185990998521</v>
          </cell>
          <cell r="JA1219">
            <v>484.42790809995495</v>
          </cell>
          <cell r="JB1219">
            <v>397.81538045988418</v>
          </cell>
          <cell r="JC1219">
            <v>1133.9520782397594</v>
          </cell>
          <cell r="JD1219">
            <v>502.69254164001904</v>
          </cell>
          <cell r="JE1219">
            <v>0</v>
          </cell>
        </row>
        <row r="1220"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0</v>
          </cell>
          <cell r="BD1220">
            <v>0</v>
          </cell>
          <cell r="BE1220">
            <v>0</v>
          </cell>
          <cell r="BF1220">
            <v>0</v>
          </cell>
          <cell r="BG1220">
            <v>0</v>
          </cell>
          <cell r="BH1220">
            <v>0</v>
          </cell>
          <cell r="BI1220">
            <v>0</v>
          </cell>
          <cell r="BJ1220">
            <v>0</v>
          </cell>
          <cell r="BK1220">
            <v>0</v>
          </cell>
          <cell r="BL1220">
            <v>0</v>
          </cell>
          <cell r="BM1220">
            <v>0</v>
          </cell>
          <cell r="BN1220">
            <v>0</v>
          </cell>
          <cell r="BO1220">
            <v>0</v>
          </cell>
          <cell r="BP1220">
            <v>0</v>
          </cell>
          <cell r="BQ1220">
            <v>0</v>
          </cell>
          <cell r="BR1220">
            <v>0</v>
          </cell>
          <cell r="BS1220">
            <v>0</v>
          </cell>
          <cell r="BT1220">
            <v>0</v>
          </cell>
          <cell r="BU1220">
            <v>0</v>
          </cell>
          <cell r="BV1220">
            <v>0</v>
          </cell>
          <cell r="BW1220">
            <v>0</v>
          </cell>
          <cell r="BX1220">
            <v>0</v>
          </cell>
          <cell r="BY1220">
            <v>0</v>
          </cell>
          <cell r="BZ1220">
            <v>0</v>
          </cell>
          <cell r="CA1220">
            <v>0</v>
          </cell>
          <cell r="CB1220">
            <v>0</v>
          </cell>
          <cell r="CC1220">
            <v>0</v>
          </cell>
          <cell r="CD1220">
            <v>0</v>
          </cell>
          <cell r="CE1220">
            <v>0</v>
          </cell>
          <cell r="CF1220">
            <v>0</v>
          </cell>
          <cell r="CG1220">
            <v>0</v>
          </cell>
          <cell r="CH1220">
            <v>0</v>
          </cell>
          <cell r="CI1220">
            <v>0</v>
          </cell>
          <cell r="CJ1220">
            <v>0</v>
          </cell>
          <cell r="CK1220">
            <v>0</v>
          </cell>
          <cell r="CL1220">
            <v>0</v>
          </cell>
          <cell r="CM1220">
            <v>0</v>
          </cell>
          <cell r="CN1220">
            <v>0</v>
          </cell>
          <cell r="CO1220">
            <v>0</v>
          </cell>
          <cell r="CP1220">
            <v>0</v>
          </cell>
          <cell r="CQ1220">
            <v>0</v>
          </cell>
          <cell r="CR1220">
            <v>0</v>
          </cell>
          <cell r="CS1220">
            <v>0</v>
          </cell>
          <cell r="CT1220">
            <v>0</v>
          </cell>
          <cell r="CU1220">
            <v>0</v>
          </cell>
          <cell r="CV1220">
            <v>0</v>
          </cell>
          <cell r="CW1220">
            <v>0</v>
          </cell>
          <cell r="CX1220">
            <v>0</v>
          </cell>
          <cell r="CY1220">
            <v>0</v>
          </cell>
          <cell r="CZ1220">
            <v>0</v>
          </cell>
          <cell r="DA1220">
            <v>0</v>
          </cell>
          <cell r="DB1220">
            <v>0</v>
          </cell>
          <cell r="DC1220">
            <v>0</v>
          </cell>
          <cell r="DD1220">
            <v>0</v>
          </cell>
          <cell r="DE1220">
            <v>0</v>
          </cell>
          <cell r="DF1220">
            <v>0</v>
          </cell>
          <cell r="DG1220">
            <v>0</v>
          </cell>
          <cell r="DH1220">
            <v>0</v>
          </cell>
          <cell r="DI1220">
            <v>0</v>
          </cell>
          <cell r="DJ1220">
            <v>0</v>
          </cell>
          <cell r="DK1220">
            <v>0</v>
          </cell>
          <cell r="DL1220">
            <v>0</v>
          </cell>
          <cell r="DM1220">
            <v>0</v>
          </cell>
          <cell r="DN1220">
            <v>0</v>
          </cell>
          <cell r="DO1220">
            <v>0</v>
          </cell>
          <cell r="DP1220">
            <v>0</v>
          </cell>
          <cell r="DQ1220">
            <v>0</v>
          </cell>
          <cell r="DR1220">
            <v>0</v>
          </cell>
          <cell r="DS1220">
            <v>0</v>
          </cell>
          <cell r="DT1220">
            <v>0</v>
          </cell>
          <cell r="DU1220">
            <v>0</v>
          </cell>
          <cell r="DV1220">
            <v>0</v>
          </cell>
          <cell r="DW1220">
            <v>0</v>
          </cell>
          <cell r="DX1220">
            <v>0</v>
          </cell>
          <cell r="DY1220">
            <v>0</v>
          </cell>
          <cell r="DZ1220">
            <v>0</v>
          </cell>
          <cell r="EA1220">
            <v>0</v>
          </cell>
          <cell r="EB1220">
            <v>0</v>
          </cell>
          <cell r="EC1220">
            <v>0</v>
          </cell>
          <cell r="ED1220">
            <v>0</v>
          </cell>
          <cell r="EE1220">
            <v>0</v>
          </cell>
          <cell r="EF1220">
            <v>0</v>
          </cell>
          <cell r="EG1220">
            <v>0</v>
          </cell>
          <cell r="EH1220">
            <v>0</v>
          </cell>
          <cell r="EI1220">
            <v>0</v>
          </cell>
          <cell r="EJ1220">
            <v>0</v>
          </cell>
          <cell r="EK1220">
            <v>0</v>
          </cell>
          <cell r="EL1220">
            <v>0</v>
          </cell>
          <cell r="EM1220">
            <v>0</v>
          </cell>
          <cell r="EN1220">
            <v>0</v>
          </cell>
          <cell r="EO1220">
            <v>0</v>
          </cell>
          <cell r="EP1220">
            <v>0</v>
          </cell>
          <cell r="EQ1220">
            <v>0</v>
          </cell>
          <cell r="ER1220">
            <v>0</v>
          </cell>
          <cell r="ES1220">
            <v>0</v>
          </cell>
          <cell r="ET1220">
            <v>0</v>
          </cell>
          <cell r="EU1220">
            <v>0</v>
          </cell>
          <cell r="EV1220">
            <v>0</v>
          </cell>
          <cell r="EW1220">
            <v>0</v>
          </cell>
          <cell r="EX1220">
            <v>0</v>
          </cell>
          <cell r="EY1220">
            <v>0</v>
          </cell>
          <cell r="EZ1220">
            <v>0</v>
          </cell>
          <cell r="FA1220">
            <v>0</v>
          </cell>
          <cell r="FB1220">
            <v>0</v>
          </cell>
          <cell r="FC1220">
            <v>0</v>
          </cell>
          <cell r="FD1220">
            <v>0</v>
          </cell>
          <cell r="FE1220">
            <v>0</v>
          </cell>
          <cell r="FF1220">
            <v>0</v>
          </cell>
          <cell r="FG1220">
            <v>0</v>
          </cell>
          <cell r="FH1220">
            <v>0</v>
          </cell>
          <cell r="FI1220">
            <v>0</v>
          </cell>
          <cell r="FJ1220">
            <v>0</v>
          </cell>
          <cell r="FK1220">
            <v>0</v>
          </cell>
          <cell r="FL1220">
            <v>0</v>
          </cell>
          <cell r="FM1220">
            <v>0</v>
          </cell>
          <cell r="FN1220">
            <v>0</v>
          </cell>
          <cell r="FO1220">
            <v>0</v>
          </cell>
          <cell r="FP1220">
            <v>0</v>
          </cell>
          <cell r="FQ1220">
            <v>0</v>
          </cell>
          <cell r="FR1220">
            <v>0</v>
          </cell>
          <cell r="FS1220">
            <v>0</v>
          </cell>
          <cell r="FT1220">
            <v>0</v>
          </cell>
          <cell r="FU1220">
            <v>0</v>
          </cell>
          <cell r="FV1220">
            <v>0</v>
          </cell>
          <cell r="FW1220">
            <v>0</v>
          </cell>
          <cell r="FX1220">
            <v>0</v>
          </cell>
          <cell r="FY1220">
            <v>0</v>
          </cell>
          <cell r="FZ1220">
            <v>0</v>
          </cell>
          <cell r="GA1220">
            <v>0</v>
          </cell>
          <cell r="GB1220">
            <v>0</v>
          </cell>
          <cell r="GC1220">
            <v>0</v>
          </cell>
          <cell r="GD1220">
            <v>0</v>
          </cell>
          <cell r="GE1220">
            <v>0</v>
          </cell>
          <cell r="GF1220">
            <v>0</v>
          </cell>
          <cell r="GG1220">
            <v>0</v>
          </cell>
          <cell r="GH1220">
            <v>0</v>
          </cell>
          <cell r="GI1220">
            <v>0</v>
          </cell>
          <cell r="GJ1220">
            <v>0</v>
          </cell>
          <cell r="GK1220">
            <v>0</v>
          </cell>
          <cell r="GL1220">
            <v>0</v>
          </cell>
          <cell r="GM1220">
            <v>0</v>
          </cell>
          <cell r="GN1220">
            <v>0</v>
          </cell>
          <cell r="GO1220">
            <v>0</v>
          </cell>
          <cell r="GP1220">
            <v>0</v>
          </cell>
          <cell r="GQ1220">
            <v>0</v>
          </cell>
          <cell r="GR1220">
            <v>0</v>
          </cell>
          <cell r="GS1220">
            <v>0</v>
          </cell>
          <cell r="GT1220">
            <v>0</v>
          </cell>
          <cell r="GU1220">
            <v>0</v>
          </cell>
          <cell r="GV1220">
            <v>0</v>
          </cell>
          <cell r="GW1220">
            <v>0</v>
          </cell>
          <cell r="GX1220">
            <v>0</v>
          </cell>
          <cell r="GY1220">
            <v>0</v>
          </cell>
          <cell r="GZ1220">
            <v>0</v>
          </cell>
          <cell r="HA1220">
            <v>0</v>
          </cell>
          <cell r="HB1220">
            <v>0</v>
          </cell>
          <cell r="HC1220">
            <v>0</v>
          </cell>
          <cell r="HD1220">
            <v>0</v>
          </cell>
          <cell r="HE1220">
            <v>0</v>
          </cell>
          <cell r="HF1220">
            <v>0</v>
          </cell>
          <cell r="HG1220">
            <v>0</v>
          </cell>
          <cell r="HH1220">
            <v>0</v>
          </cell>
          <cell r="HI1220">
            <v>0</v>
          </cell>
          <cell r="HJ1220">
            <v>0</v>
          </cell>
          <cell r="HK1220">
            <v>0</v>
          </cell>
          <cell r="HL1220">
            <v>0</v>
          </cell>
          <cell r="HM1220">
            <v>0</v>
          </cell>
          <cell r="HN1220">
            <v>0</v>
          </cell>
          <cell r="HO1220">
            <v>0</v>
          </cell>
          <cell r="HP1220">
            <v>0</v>
          </cell>
          <cell r="HQ1220">
            <v>0</v>
          </cell>
          <cell r="HR1220">
            <v>0</v>
          </cell>
          <cell r="HS1220">
            <v>0</v>
          </cell>
          <cell r="HT1220">
            <v>0</v>
          </cell>
          <cell r="HU1220">
            <v>0</v>
          </cell>
          <cell r="HV1220">
            <v>0</v>
          </cell>
          <cell r="HW1220">
            <v>0</v>
          </cell>
          <cell r="HX1220">
            <v>0</v>
          </cell>
          <cell r="HY1220">
            <v>0</v>
          </cell>
          <cell r="HZ1220">
            <v>0</v>
          </cell>
          <cell r="IA1220">
            <v>0</v>
          </cell>
          <cell r="IB1220">
            <v>0</v>
          </cell>
          <cell r="IC1220">
            <v>0</v>
          </cell>
          <cell r="ID1220">
            <v>0</v>
          </cell>
          <cell r="IE1220">
            <v>0</v>
          </cell>
          <cell r="IF1220">
            <v>0</v>
          </cell>
          <cell r="IG1220">
            <v>0</v>
          </cell>
          <cell r="IH1220">
            <v>0</v>
          </cell>
          <cell r="II1220">
            <v>0</v>
          </cell>
          <cell r="IJ1220">
            <v>0</v>
          </cell>
          <cell r="IK1220">
            <v>0</v>
          </cell>
          <cell r="IL1220">
            <v>0</v>
          </cell>
          <cell r="IM1220">
            <v>0</v>
          </cell>
          <cell r="IN1220">
            <v>0</v>
          </cell>
          <cell r="IO1220">
            <v>0</v>
          </cell>
          <cell r="IP1220">
            <v>0</v>
          </cell>
          <cell r="IQ1220">
            <v>0</v>
          </cell>
          <cell r="IR1220">
            <v>0</v>
          </cell>
          <cell r="IS1220">
            <v>0</v>
          </cell>
          <cell r="IT1220">
            <v>0</v>
          </cell>
          <cell r="IU1220">
            <v>0</v>
          </cell>
          <cell r="IV1220">
            <v>0</v>
          </cell>
          <cell r="IW1220">
            <v>0</v>
          </cell>
          <cell r="IX1220">
            <v>0</v>
          </cell>
          <cell r="IY1220">
            <v>0</v>
          </cell>
          <cell r="IZ1220">
            <v>0</v>
          </cell>
          <cell r="JA1220">
            <v>0</v>
          </cell>
          <cell r="JB1220">
            <v>0</v>
          </cell>
          <cell r="JC1220">
            <v>0</v>
          </cell>
          <cell r="JD1220">
            <v>0</v>
          </cell>
          <cell r="JE1220">
            <v>0</v>
          </cell>
        </row>
        <row r="1222">
          <cell r="D1222" t="str">
            <v>GCV.EX.BDG._._24.JimBridger 1</v>
          </cell>
          <cell r="F1222">
            <v>905.60041099000955</v>
          </cell>
          <cell r="G1222">
            <v>194.39277888002107</v>
          </cell>
          <cell r="H1222">
            <v>-62.778101449977839</v>
          </cell>
          <cell r="I1222">
            <v>14.108322880001651</v>
          </cell>
          <cell r="J1222">
            <v>-21.730158000000301</v>
          </cell>
          <cell r="K1222">
            <v>-95.662908669997705</v>
          </cell>
          <cell r="L1222">
            <v>-126.02526284998748</v>
          </cell>
          <cell r="M1222">
            <v>-474.7612403799867</v>
          </cell>
          <cell r="N1222">
            <v>-504.23438178999641</v>
          </cell>
          <cell r="O1222">
            <v>-160.29763405000631</v>
          </cell>
          <cell r="P1222">
            <v>-61.201615879996098</v>
          </cell>
          <cell r="Q1222">
            <v>-607.75979370999266</v>
          </cell>
          <cell r="R1222">
            <v>-1104.0236127199605</v>
          </cell>
          <cell r="S1222">
            <v>-41.262615510000614</v>
          </cell>
          <cell r="T1222">
            <v>455.16516195000804</v>
          </cell>
          <cell r="U1222">
            <v>-234.33483916000478</v>
          </cell>
          <cell r="V1222">
            <v>79.225165399995603</v>
          </cell>
          <cell r="W1222">
            <v>100.13956873999905</v>
          </cell>
          <cell r="X1222">
            <v>209.68982689999757</v>
          </cell>
          <cell r="Y1222">
            <v>-153.66709143998742</v>
          </cell>
          <cell r="Z1222">
            <v>-1150.1492769100078</v>
          </cell>
          <cell r="AA1222">
            <v>-174.53073933999985</v>
          </cell>
          <cell r="AB1222">
            <v>-175.42685400999471</v>
          </cell>
          <cell r="AC1222">
            <v>-22.662338899997849</v>
          </cell>
          <cell r="AD1222">
            <v>3.7904195600021922</v>
          </cell>
          <cell r="AE1222">
            <v>296.83318532002158</v>
          </cell>
          <cell r="AF1222">
            <v>-4.6037135699998544</v>
          </cell>
          <cell r="AG1222">
            <v>6.3102997199998754</v>
          </cell>
          <cell r="AH1222">
            <v>25.295215460000691</v>
          </cell>
          <cell r="AI1222">
            <v>111.30513942999914</v>
          </cell>
          <cell r="AJ1222">
            <v>-67.83978019999995</v>
          </cell>
          <cell r="AK1222">
            <v>-117.20328795000387</v>
          </cell>
          <cell r="AL1222">
            <v>106.3191383400117</v>
          </cell>
          <cell r="AM1222">
            <v>911.0159719799849</v>
          </cell>
          <cell r="AN1222">
            <v>-196.13423332000821</v>
          </cell>
          <cell r="AO1222">
            <v>10.397538170000189</v>
          </cell>
          <cell r="AP1222">
            <v>-420.65443020000021</v>
          </cell>
          <cell r="AQ1222">
            <v>-67.374672539997846</v>
          </cell>
          <cell r="AR1222">
            <v>-1604.5793251499126</v>
          </cell>
          <cell r="AS1222">
            <v>-6.3049823199999082</v>
          </cell>
          <cell r="AT1222">
            <v>-57.697877990000052</v>
          </cell>
          <cell r="AU1222">
            <v>21.539051019999533</v>
          </cell>
          <cell r="AV1222">
            <v>-248.95756164999875</v>
          </cell>
          <cell r="AW1222">
            <v>75.094914410000001</v>
          </cell>
          <cell r="AX1222">
            <v>4.3453190299997004</v>
          </cell>
          <cell r="AY1222">
            <v>-125.8035399099972</v>
          </cell>
          <cell r="AZ1222">
            <v>2.2352400600138935</v>
          </cell>
          <cell r="BA1222">
            <v>-520.34354079999321</v>
          </cell>
          <cell r="BB1222">
            <v>-351.35873691999996</v>
          </cell>
          <cell r="BC1222">
            <v>-340.66209064999566</v>
          </cell>
          <cell r="BD1222">
            <v>-56.665519430000131</v>
          </cell>
          <cell r="BE1222">
            <v>771.61896796998917</v>
          </cell>
          <cell r="BF1222">
            <v>-22.323939419999078</v>
          </cell>
          <cell r="BG1222">
            <v>1346.9766832999994</v>
          </cell>
          <cell r="BH1222">
            <v>-38.258759300000293</v>
          </cell>
          <cell r="BI1222">
            <v>-19.897140819999549</v>
          </cell>
          <cell r="BJ1222">
            <v>-41.791359119999981</v>
          </cell>
          <cell r="BK1222">
            <v>21.810238279999794</v>
          </cell>
          <cell r="BL1222">
            <v>-40.842523830000573</v>
          </cell>
          <cell r="BM1222">
            <v>-45.78082027000346</v>
          </cell>
          <cell r="BN1222">
            <v>-624.02092830000038</v>
          </cell>
          <cell r="BO1222">
            <v>-7.1637144700000022</v>
          </cell>
          <cell r="BP1222">
            <v>80.011074900001404</v>
          </cell>
          <cell r="BQ1222">
            <v>162.90015702000164</v>
          </cell>
          <cell r="BR1222">
            <v>-51.020770739982254</v>
          </cell>
          <cell r="BS1222">
            <v>7.3502147900001091</v>
          </cell>
          <cell r="BT1222">
            <v>-1.457053439997253</v>
          </cell>
          <cell r="BU1222">
            <v>13.293447250000099</v>
          </cell>
          <cell r="BV1222">
            <v>40.173484920000021</v>
          </cell>
          <cell r="BW1222">
            <v>-3.2005112100000002</v>
          </cell>
          <cell r="BX1222">
            <v>125.62068926999973</v>
          </cell>
          <cell r="BY1222">
            <v>-196.75298786000167</v>
          </cell>
          <cell r="BZ1222">
            <v>-148.12019082999177</v>
          </cell>
          <cell r="CA1222">
            <v>-4.0786442600001465</v>
          </cell>
          <cell r="CB1222">
            <v>0</v>
          </cell>
          <cell r="CC1222">
            <v>474.04044103999968</v>
          </cell>
          <cell r="CD1222">
            <v>-357.88966041000094</v>
          </cell>
          <cell r="CE1222">
            <v>-36.899863679995178</v>
          </cell>
          <cell r="CF1222">
            <v>20.374384440000085</v>
          </cell>
          <cell r="CG1222">
            <v>-468.25212454999928</v>
          </cell>
          <cell r="CH1222">
            <v>-3.4585290000904934E-2</v>
          </cell>
          <cell r="CI1222">
            <v>-35.574634579998929</v>
          </cell>
          <cell r="CJ1222">
            <v>-2.0008907299999947</v>
          </cell>
          <cell r="CK1222">
            <v>-24.462298550000241</v>
          </cell>
          <cell r="CL1222">
            <v>571.76498169000479</v>
          </cell>
          <cell r="CM1222">
            <v>457.14727900000071</v>
          </cell>
          <cell r="CN1222">
            <v>1.0371732000021439</v>
          </cell>
          <cell r="CO1222">
            <v>-124.62147612999979</v>
          </cell>
          <cell r="CP1222">
            <v>83.251615779998247</v>
          </cell>
          <cell r="CQ1222">
            <v>-515.52928796000015</v>
          </cell>
          <cell r="CR1222">
            <v>682.99024962997646</v>
          </cell>
          <cell r="CS1222">
            <v>9.0066201899999214</v>
          </cell>
          <cell r="CT1222">
            <v>-208.17334001999916</v>
          </cell>
          <cell r="CU1222">
            <v>-15.264730699995198</v>
          </cell>
          <cell r="CV1222">
            <v>63.345074240000486</v>
          </cell>
          <cell r="CW1222">
            <v>-11.683595969999999</v>
          </cell>
          <cell r="CX1222">
            <v>-111.18551793000006</v>
          </cell>
          <cell r="CY1222">
            <v>186.06115052999849</v>
          </cell>
          <cell r="CZ1222">
            <v>139.63943426999685</v>
          </cell>
          <cell r="DA1222">
            <v>380.43905389000065</v>
          </cell>
          <cell r="DB1222">
            <v>121.36691344000019</v>
          </cell>
          <cell r="DC1222">
            <v>-4.3649178900013794</v>
          </cell>
          <cell r="DD1222">
            <v>133.80410557999858</v>
          </cell>
          <cell r="DE1222">
            <v>-853.57529254999827</v>
          </cell>
          <cell r="DF1222">
            <v>224.91773824000029</v>
          </cell>
          <cell r="DG1222">
            <v>-232.74158853000154</v>
          </cell>
          <cell r="DH1222">
            <v>-62.863732799999525</v>
          </cell>
          <cell r="DI1222">
            <v>156.26376735999997</v>
          </cell>
          <cell r="DJ1222">
            <v>0</v>
          </cell>
          <cell r="DK1222">
            <v>49.547344440000188</v>
          </cell>
          <cell r="DL1222">
            <v>-68.544246700001167</v>
          </cell>
          <cell r="DM1222">
            <v>64.135611869998684</v>
          </cell>
          <cell r="DN1222">
            <v>-2.1922152000024653</v>
          </cell>
          <cell r="DO1222">
            <v>55.109442379999109</v>
          </cell>
          <cell r="DP1222">
            <v>-190.52145652000036</v>
          </cell>
          <cell r="DQ1222">
            <v>-846.68595708999783</v>
          </cell>
          <cell r="DR1222">
            <v>1118.1596867299959</v>
          </cell>
          <cell r="DS1222">
            <v>22.103279650000331</v>
          </cell>
          <cell r="DT1222">
            <v>-112.08969554000032</v>
          </cell>
          <cell r="DU1222">
            <v>0.64885696999954234</v>
          </cell>
          <cell r="DV1222">
            <v>16.668063880000091</v>
          </cell>
          <cell r="DW1222">
            <v>0</v>
          </cell>
          <cell r="DX1222">
            <v>150.66883044000008</v>
          </cell>
          <cell r="DY1222">
            <v>59.327986230000533</v>
          </cell>
          <cell r="DZ1222">
            <v>1019.35357526999</v>
          </cell>
          <cell r="EA1222">
            <v>-426.88035318999937</v>
          </cell>
          <cell r="EB1222">
            <v>-42.979204009999876</v>
          </cell>
          <cell r="EC1222">
            <v>427.08594884999911</v>
          </cell>
          <cell r="ED1222">
            <v>4.2523981800040929</v>
          </cell>
          <cell r="EE1222">
            <v>-1355.5597691799921</v>
          </cell>
          <cell r="EF1222">
            <v>-0.55500585999971008</v>
          </cell>
          <cell r="EG1222">
            <v>229.54190065000148</v>
          </cell>
          <cell r="EH1222">
            <v>-8.4522781100004067</v>
          </cell>
          <cell r="EI1222">
            <v>-4.5096092400003727</v>
          </cell>
          <cell r="EJ1222">
            <v>0</v>
          </cell>
          <cell r="EK1222">
            <v>7.6423792599999842</v>
          </cell>
          <cell r="EL1222">
            <v>-89.723277680000137</v>
          </cell>
          <cell r="EM1222">
            <v>-65.936281210004381</v>
          </cell>
          <cell r="EN1222">
            <v>-53.554190039999412</v>
          </cell>
          <cell r="EO1222">
            <v>-91.913316379999969</v>
          </cell>
          <cell r="EP1222">
            <v>-641.06395372999941</v>
          </cell>
          <cell r="EQ1222">
            <v>-637.03613684000447</v>
          </cell>
          <cell r="ER1222">
            <v>972.65884158999688</v>
          </cell>
          <cell r="ES1222">
            <v>205.37045511999941</v>
          </cell>
          <cell r="ET1222">
            <v>46.081149039999218</v>
          </cell>
          <cell r="EU1222">
            <v>132.08031911999979</v>
          </cell>
          <cell r="EV1222">
            <v>0</v>
          </cell>
          <cell r="EW1222">
            <v>0</v>
          </cell>
          <cell r="EX1222">
            <v>136.54918269999999</v>
          </cell>
          <cell r="EY1222">
            <v>68.259474059998865</v>
          </cell>
          <cell r="EZ1222">
            <v>-144.42685073999928</v>
          </cell>
          <cell r="FA1222">
            <v>211.30189967000024</v>
          </cell>
          <cell r="FB1222">
            <v>10.142612040000131</v>
          </cell>
          <cell r="FC1222">
            <v>569.98205995999933</v>
          </cell>
          <cell r="FD1222">
            <v>-262.68145938000089</v>
          </cell>
          <cell r="FE1222">
            <v>-1417.4641661399801</v>
          </cell>
          <cell r="FF1222">
            <v>-165.78342907999945</v>
          </cell>
          <cell r="FG1222">
            <v>69.1588631300001</v>
          </cell>
          <cell r="FH1222">
            <v>210.30325991000063</v>
          </cell>
          <cell r="FI1222">
            <v>-0.72380315999953382</v>
          </cell>
          <cell r="FJ1222">
            <v>0</v>
          </cell>
          <cell r="FK1222">
            <v>0</v>
          </cell>
          <cell r="FL1222">
            <v>94.392073359999813</v>
          </cell>
          <cell r="FM1222">
            <v>-1869.9632371399985</v>
          </cell>
          <cell r="FN1222">
            <v>106.54871899999944</v>
          </cell>
          <cell r="FO1222">
            <v>1.907206839999958</v>
          </cell>
          <cell r="FP1222">
            <v>141.94961643999704</v>
          </cell>
          <cell r="FQ1222">
            <v>-5.2534354399995209</v>
          </cell>
          <cell r="FR1222">
            <v>-418.1271506900157</v>
          </cell>
          <cell r="FS1222">
            <v>-115.34570362999989</v>
          </cell>
          <cell r="FT1222">
            <v>-140.24862682999901</v>
          </cell>
          <cell r="FU1222">
            <v>-411.46094293999977</v>
          </cell>
          <cell r="FV1222">
            <v>-44.987016210000093</v>
          </cell>
          <cell r="FW1222">
            <v>0</v>
          </cell>
          <cell r="FX1222">
            <v>0.75995459000000665</v>
          </cell>
          <cell r="FY1222">
            <v>-52.622474120000334</v>
          </cell>
          <cell r="FZ1222">
            <v>225.71476541999982</v>
          </cell>
          <cell r="GA1222">
            <v>0</v>
          </cell>
          <cell r="GB1222">
            <v>1.7529144800000722</v>
          </cell>
          <cell r="GC1222">
            <v>117.69951586999923</v>
          </cell>
          <cell r="GD1222">
            <v>0.6104626799988182</v>
          </cell>
          <cell r="GE1222">
            <v>-1218.4977987599996</v>
          </cell>
          <cell r="GF1222">
            <v>-13.512994810000009</v>
          </cell>
          <cell r="GG1222">
            <v>-58.740722630001983</v>
          </cell>
          <cell r="GH1222">
            <v>0.13297117000047365</v>
          </cell>
          <cell r="GI1222">
            <v>-57.783197579999978</v>
          </cell>
          <cell r="GJ1222">
            <v>0</v>
          </cell>
          <cell r="GK1222">
            <v>0</v>
          </cell>
          <cell r="GL1222">
            <v>77.579105749999826</v>
          </cell>
          <cell r="GM1222">
            <v>-296.23893142999805</v>
          </cell>
          <cell r="GN1222">
            <v>-23.35224611000001</v>
          </cell>
          <cell r="GO1222">
            <v>-8.9458259999901202E-2</v>
          </cell>
          <cell r="GP1222">
            <v>-839.9779059099983</v>
          </cell>
          <cell r="GQ1222">
            <v>-6.5144189500006178</v>
          </cell>
          <cell r="GR1222">
            <v>2163.1043543800042</v>
          </cell>
          <cell r="GS1222">
            <v>285.82586092999964</v>
          </cell>
          <cell r="GT1222">
            <v>-11.380219779997788</v>
          </cell>
          <cell r="GU1222">
            <v>-37.869663760000321</v>
          </cell>
          <cell r="GV1222">
            <v>-108.61359107999988</v>
          </cell>
          <cell r="GW1222">
            <v>0</v>
          </cell>
          <cell r="GX1222">
            <v>0</v>
          </cell>
          <cell r="GY1222">
            <v>-23.22552496000003</v>
          </cell>
          <cell r="GZ1222">
            <v>73.173174780000409</v>
          </cell>
          <cell r="HA1222">
            <v>2228.2094456900004</v>
          </cell>
          <cell r="HB1222">
            <v>0</v>
          </cell>
          <cell r="HC1222">
            <v>90.359235309999349</v>
          </cell>
          <cell r="HD1222">
            <v>-333.37436275000073</v>
          </cell>
          <cell r="HE1222">
            <v>276.99020253997878</v>
          </cell>
          <cell r="HF1222">
            <v>-4.6837855999997373</v>
          </cell>
          <cell r="HG1222">
            <v>167.06863517999591</v>
          </cell>
          <cell r="HH1222">
            <v>0</v>
          </cell>
          <cell r="HI1222">
            <v>0</v>
          </cell>
          <cell r="HJ1222">
            <v>0</v>
          </cell>
          <cell r="HK1222">
            <v>0</v>
          </cell>
          <cell r="HL1222">
            <v>33.744291479999902</v>
          </cell>
          <cell r="HM1222">
            <v>238.40497387000141</v>
          </cell>
          <cell r="HN1222">
            <v>-116.53839862000041</v>
          </cell>
          <cell r="HO1222">
            <v>0</v>
          </cell>
          <cell r="HP1222">
            <v>-10.109869490000165</v>
          </cell>
          <cell r="HQ1222">
            <v>-30.89564428000449</v>
          </cell>
          <cell r="HR1222">
            <v>783.50474463000137</v>
          </cell>
          <cell r="HS1222">
            <v>61.906263089999811</v>
          </cell>
          <cell r="HT1222">
            <v>0</v>
          </cell>
          <cell r="HU1222">
            <v>354.00000000000091</v>
          </cell>
          <cell r="HV1222">
            <v>0</v>
          </cell>
          <cell r="HW1222">
            <v>0</v>
          </cell>
          <cell r="HX1222">
            <v>0</v>
          </cell>
          <cell r="HY1222">
            <v>0</v>
          </cell>
          <cell r="HZ1222">
            <v>7.2576149200031068</v>
          </cell>
          <cell r="IA1222">
            <v>0</v>
          </cell>
          <cell r="IB1222">
            <v>0</v>
          </cell>
          <cell r="IC1222">
            <v>459.57345355999951</v>
          </cell>
          <cell r="ID1222">
            <v>-99.232586940001056</v>
          </cell>
          <cell r="IE1222">
            <v>286.22344683999836</v>
          </cell>
          <cell r="IF1222">
            <v>-1.9304088599997158</v>
          </cell>
          <cell r="IG1222">
            <v>595.26493531999949</v>
          </cell>
          <cell r="IH1222">
            <v>31.664612750000742</v>
          </cell>
          <cell r="II1222">
            <v>0</v>
          </cell>
          <cell r="IJ1222">
            <v>0</v>
          </cell>
          <cell r="IK1222">
            <v>0</v>
          </cell>
          <cell r="IL1222">
            <v>-51.205059430000347</v>
          </cell>
          <cell r="IM1222">
            <v>-281.15224128999762</v>
          </cell>
          <cell r="IN1222">
            <v>0</v>
          </cell>
          <cell r="IO1222">
            <v>0</v>
          </cell>
          <cell r="IP1222">
            <v>0</v>
          </cell>
          <cell r="IQ1222">
            <v>-6.41839164999692</v>
          </cell>
          <cell r="IR1222">
            <v>-148.48676394001814</v>
          </cell>
          <cell r="IS1222">
            <v>-6.0205054799980644</v>
          </cell>
          <cell r="IT1222">
            <v>-263.14701649999915</v>
          </cell>
          <cell r="IU1222">
            <v>0</v>
          </cell>
          <cell r="IV1222">
            <v>0</v>
          </cell>
          <cell r="IW1222">
            <v>0</v>
          </cell>
          <cell r="IX1222">
            <v>0</v>
          </cell>
          <cell r="IY1222">
            <v>0</v>
          </cell>
          <cell r="IZ1222">
            <v>-97.81955506000304</v>
          </cell>
          <cell r="JA1222">
            <v>237.76476158000014</v>
          </cell>
          <cell r="JB1222">
            <v>0</v>
          </cell>
          <cell r="JC1222">
            <v>0</v>
          </cell>
          <cell r="JD1222">
            <v>-19.264448480003921</v>
          </cell>
          <cell r="JE1222">
            <v>0</v>
          </cell>
        </row>
        <row r="1223">
          <cell r="D1223" t="str">
            <v>GCV.EX.BDG._._24.JimBridger 1 OR</v>
          </cell>
          <cell r="F1223">
            <v>140.29327145001298</v>
          </cell>
          <cell r="G1223">
            <v>20.525588569995307</v>
          </cell>
          <cell r="H1223">
            <v>-21.706580670012045</v>
          </cell>
          <cell r="I1223">
            <v>-125.19115449000128</v>
          </cell>
          <cell r="J1223">
            <v>-8.8189192899999398</v>
          </cell>
          <cell r="K1223">
            <v>45.061911769997096</v>
          </cell>
          <cell r="L1223">
            <v>-5.5674632700029179</v>
          </cell>
          <cell r="M1223">
            <v>-79.278036339994287</v>
          </cell>
          <cell r="N1223">
            <v>-20.025408990000869</v>
          </cell>
          <cell r="O1223">
            <v>-54.895558589998473</v>
          </cell>
          <cell r="P1223">
            <v>-124.7470574300005</v>
          </cell>
          <cell r="Q1223">
            <v>-161.15510801999881</v>
          </cell>
          <cell r="R1223">
            <v>-528.21863830997609</v>
          </cell>
          <cell r="S1223">
            <v>-0.84133713000119315</v>
          </cell>
          <cell r="T1223">
            <v>-15.032820579999679</v>
          </cell>
          <cell r="U1223">
            <v>-49.279522849999921</v>
          </cell>
          <cell r="V1223">
            <v>7.8991928299992651</v>
          </cell>
          <cell r="W1223">
            <v>-23.519686119999733</v>
          </cell>
          <cell r="X1223">
            <v>17.49272769000072</v>
          </cell>
          <cell r="Y1223">
            <v>-232.6679882899989</v>
          </cell>
          <cell r="Z1223">
            <v>-208.64715561000412</v>
          </cell>
          <cell r="AA1223">
            <v>31.617376420000255</v>
          </cell>
          <cell r="AB1223">
            <v>-4.3183289799999329</v>
          </cell>
          <cell r="AC1223">
            <v>-67.50617752999915</v>
          </cell>
          <cell r="AD1223">
            <v>16.585081839999475</v>
          </cell>
          <cell r="AE1223">
            <v>680.16104841996275</v>
          </cell>
          <cell r="AF1223">
            <v>0</v>
          </cell>
          <cell r="AG1223">
            <v>-44.659739940000463</v>
          </cell>
          <cell r="AH1223">
            <v>-19.65855166000074</v>
          </cell>
          <cell r="AI1223">
            <v>5.5265969199999745</v>
          </cell>
          <cell r="AJ1223">
            <v>-96.439952260001519</v>
          </cell>
          <cell r="AK1223">
            <v>-0.63536156000191113</v>
          </cell>
          <cell r="AL1223">
            <v>-26.981240420009271</v>
          </cell>
          <cell r="AM1223">
            <v>755.88202878999073</v>
          </cell>
          <cell r="AN1223">
            <v>315.78360089999751</v>
          </cell>
          <cell r="AO1223">
            <v>5.161032289999639</v>
          </cell>
          <cell r="AP1223">
            <v>-250.39878533000046</v>
          </cell>
          <cell r="AQ1223">
            <v>36.581420689997685</v>
          </cell>
          <cell r="AR1223">
            <v>-916.21899297999335</v>
          </cell>
          <cell r="AS1223">
            <v>-151.35243512000034</v>
          </cell>
          <cell r="AT1223">
            <v>-66.364930720000302</v>
          </cell>
          <cell r="AU1223">
            <v>4.504268669999874</v>
          </cell>
          <cell r="AV1223">
            <v>-65.81554535000032</v>
          </cell>
          <cell r="AW1223">
            <v>0.22796391000008498</v>
          </cell>
          <cell r="AX1223">
            <v>3.7818599199999881</v>
          </cell>
          <cell r="AY1223">
            <v>-335.72011621999263</v>
          </cell>
          <cell r="AZ1223">
            <v>-212.29992843999935</v>
          </cell>
          <cell r="BA1223">
            <v>19.084372760002225</v>
          </cell>
          <cell r="BB1223">
            <v>-66.169346990000122</v>
          </cell>
          <cell r="BC1223">
            <v>43.776952959999107</v>
          </cell>
          <cell r="BD1223">
            <v>-89.872108359999402</v>
          </cell>
          <cell r="BE1223">
            <v>1160.1712131500099</v>
          </cell>
          <cell r="BF1223">
            <v>-20.780877099999998</v>
          </cell>
          <cell r="BG1223">
            <v>-10.083220160000565</v>
          </cell>
          <cell r="BH1223">
            <v>1397.6392743599999</v>
          </cell>
          <cell r="BI1223">
            <v>-53.243258089999927</v>
          </cell>
          <cell r="BJ1223">
            <v>-27.139357979999986</v>
          </cell>
          <cell r="BK1223">
            <v>-29.457584040000256</v>
          </cell>
          <cell r="BL1223">
            <v>-19.148809169997548</v>
          </cell>
          <cell r="BM1223">
            <v>7.0739779100003943</v>
          </cell>
          <cell r="BN1223">
            <v>-96.280437589997746</v>
          </cell>
          <cell r="BO1223">
            <v>-6.3291281099999992</v>
          </cell>
          <cell r="BP1223">
            <v>0</v>
          </cell>
          <cell r="BQ1223">
            <v>17.920633119998456</v>
          </cell>
          <cell r="BR1223">
            <v>-322.03597151000577</v>
          </cell>
          <cell r="BS1223">
            <v>-10.557359099999985</v>
          </cell>
          <cell r="BT1223">
            <v>0.29420331000073929</v>
          </cell>
          <cell r="BU1223">
            <v>-31.115751410000257</v>
          </cell>
          <cell r="BV1223">
            <v>-61.684134469999975</v>
          </cell>
          <cell r="BW1223">
            <v>4.7962458799999999</v>
          </cell>
          <cell r="BX1223">
            <v>-142.80367978000015</v>
          </cell>
          <cell r="BY1223">
            <v>281.61629098000049</v>
          </cell>
          <cell r="BZ1223">
            <v>110.47234689999823</v>
          </cell>
          <cell r="CA1223">
            <v>9.7469938099984574</v>
          </cell>
          <cell r="CB1223">
            <v>-1.0569986900000004</v>
          </cell>
          <cell r="CC1223">
            <v>-481.74412893999988</v>
          </cell>
          <cell r="CD1223">
            <v>0</v>
          </cell>
          <cell r="CE1223">
            <v>-400.76437850001093</v>
          </cell>
          <cell r="CF1223">
            <v>4.9400829500000327</v>
          </cell>
          <cell r="CG1223">
            <v>-347.41283631999977</v>
          </cell>
          <cell r="CH1223">
            <v>-1.3686612600013177</v>
          </cell>
          <cell r="CI1223">
            <v>107.8227287499999</v>
          </cell>
          <cell r="CJ1223">
            <v>0</v>
          </cell>
          <cell r="CK1223">
            <v>4.0392150000116089E-2</v>
          </cell>
          <cell r="CL1223">
            <v>-400.27170069000204</v>
          </cell>
          <cell r="CM1223">
            <v>-372.12996748000114</v>
          </cell>
          <cell r="CN1223">
            <v>86.7473038800008</v>
          </cell>
          <cell r="CO1223">
            <v>36.640884559999904</v>
          </cell>
          <cell r="CP1223">
            <v>16.363828019999801</v>
          </cell>
          <cell r="CQ1223">
            <v>467.86356694000006</v>
          </cell>
          <cell r="CR1223">
            <v>613.94180997000512</v>
          </cell>
          <cell r="CS1223">
            <v>-93.902916070000174</v>
          </cell>
          <cell r="CT1223">
            <v>22.953390229998149</v>
          </cell>
          <cell r="CU1223">
            <v>-87.614929620000112</v>
          </cell>
          <cell r="CV1223">
            <v>-77.138692689999971</v>
          </cell>
          <cell r="CW1223">
            <v>26.109831810000003</v>
          </cell>
          <cell r="CX1223">
            <v>113.8779589899998</v>
          </cell>
          <cell r="CY1223">
            <v>215.81234737000068</v>
          </cell>
          <cell r="CZ1223">
            <v>51.051103910001984</v>
          </cell>
          <cell r="DA1223">
            <v>226.40475491999996</v>
          </cell>
          <cell r="DB1223">
            <v>-136.85640172000012</v>
          </cell>
          <cell r="DC1223">
            <v>336.31848471999911</v>
          </cell>
          <cell r="DD1223">
            <v>16.926878120000765</v>
          </cell>
          <cell r="DE1223">
            <v>745.80473828998947</v>
          </cell>
          <cell r="DF1223">
            <v>-257.19538848000002</v>
          </cell>
          <cell r="DG1223">
            <v>125.80087242000081</v>
          </cell>
          <cell r="DH1223">
            <v>26.421056820000103</v>
          </cell>
          <cell r="DI1223">
            <v>26.213721580000197</v>
          </cell>
          <cell r="DJ1223">
            <v>0</v>
          </cell>
          <cell r="DK1223">
            <v>-31.558620280000014</v>
          </cell>
          <cell r="DL1223">
            <v>182.93690063999975</v>
          </cell>
          <cell r="DM1223">
            <v>-61.498633880000853</v>
          </cell>
          <cell r="DN1223">
            <v>200.74411590000045</v>
          </cell>
          <cell r="DO1223">
            <v>-24.635370680000051</v>
          </cell>
          <cell r="DP1223">
            <v>108.55834269000025</v>
          </cell>
          <cell r="DQ1223">
            <v>450.01774155999919</v>
          </cell>
          <cell r="DR1223">
            <v>-376.39198686999589</v>
          </cell>
          <cell r="DS1223">
            <v>-54.411230699999805</v>
          </cell>
          <cell r="DT1223">
            <v>-90.791629939999439</v>
          </cell>
          <cell r="DU1223">
            <v>-117.84314354999992</v>
          </cell>
          <cell r="DV1223">
            <v>-16.401485949999937</v>
          </cell>
          <cell r="DW1223">
            <v>0</v>
          </cell>
          <cell r="DX1223">
            <v>-145.60920170999998</v>
          </cell>
          <cell r="DY1223">
            <v>-40.888978279999719</v>
          </cell>
          <cell r="DZ1223">
            <v>263.20571054999891</v>
          </cell>
          <cell r="EA1223">
            <v>74.572112840000045</v>
          </cell>
          <cell r="EB1223">
            <v>-7.7749089999997523E-2</v>
          </cell>
          <cell r="EC1223">
            <v>-381.20885980000003</v>
          </cell>
          <cell r="ED1223">
            <v>133.06246876000296</v>
          </cell>
          <cell r="EE1223">
            <v>846.54420436000146</v>
          </cell>
          <cell r="EF1223">
            <v>-11.386160180000161</v>
          </cell>
          <cell r="EG1223">
            <v>-185.73477215000094</v>
          </cell>
          <cell r="EH1223">
            <v>-6.4064070000085849E-2</v>
          </cell>
          <cell r="EI1223">
            <v>-65.885444549999988</v>
          </cell>
          <cell r="EJ1223">
            <v>0</v>
          </cell>
          <cell r="EK1223">
            <v>-14.242568580000004</v>
          </cell>
          <cell r="EL1223">
            <v>-56.224498040000526</v>
          </cell>
          <cell r="EM1223">
            <v>-26.480863889998545</v>
          </cell>
          <cell r="EN1223">
            <v>-95.801768230000334</v>
          </cell>
          <cell r="EO1223">
            <v>-118.81881178000003</v>
          </cell>
          <cell r="EP1223">
            <v>318.74345573999972</v>
          </cell>
          <cell r="EQ1223">
            <v>1102.4397000900008</v>
          </cell>
          <cell r="ER1223">
            <v>390.80703977000303</v>
          </cell>
          <cell r="ES1223">
            <v>-44.137400229999912</v>
          </cell>
          <cell r="ET1223">
            <v>-145.83930746000078</v>
          </cell>
          <cell r="EU1223">
            <v>316.85919044999991</v>
          </cell>
          <cell r="EV1223">
            <v>54.061301160000085</v>
          </cell>
          <cell r="EW1223">
            <v>0</v>
          </cell>
          <cell r="EX1223">
            <v>-4.5746689200000077</v>
          </cell>
          <cell r="EY1223">
            <v>-63.485286819999601</v>
          </cell>
          <cell r="EZ1223">
            <v>26.0874891200001</v>
          </cell>
          <cell r="FA1223">
            <v>0</v>
          </cell>
          <cell r="FB1223">
            <v>-10.150735700000041</v>
          </cell>
          <cell r="FC1223">
            <v>-2.152139550000129</v>
          </cell>
          <cell r="FD1223">
            <v>264.13859772000023</v>
          </cell>
          <cell r="FE1223">
            <v>-470.41959712999596</v>
          </cell>
          <cell r="FF1223">
            <v>128.39421486000015</v>
          </cell>
          <cell r="FG1223">
            <v>-117.29260668000029</v>
          </cell>
          <cell r="FH1223">
            <v>-106.33547983999915</v>
          </cell>
          <cell r="FI1223">
            <v>-0.94399647999989611</v>
          </cell>
          <cell r="FJ1223">
            <v>0</v>
          </cell>
          <cell r="FK1223">
            <v>0</v>
          </cell>
          <cell r="FL1223">
            <v>-99.503105970000206</v>
          </cell>
          <cell r="FM1223">
            <v>-427.22359504999986</v>
          </cell>
          <cell r="FN1223">
            <v>6.1483429599999226</v>
          </cell>
          <cell r="FO1223">
            <v>63.019520450000016</v>
          </cell>
          <cell r="FP1223">
            <v>73.544615580000482</v>
          </cell>
          <cell r="FQ1223">
            <v>9.7724930400001995</v>
          </cell>
          <cell r="FR1223">
            <v>-209.42514887000289</v>
          </cell>
          <cell r="FS1223">
            <v>164.29139999999995</v>
          </cell>
          <cell r="FT1223">
            <v>-11.745582750000267</v>
          </cell>
          <cell r="FU1223">
            <v>-31.58089149999978</v>
          </cell>
          <cell r="FV1223">
            <v>-38.15496177</v>
          </cell>
          <cell r="FW1223">
            <v>0</v>
          </cell>
          <cell r="FX1223">
            <v>0</v>
          </cell>
          <cell r="FY1223">
            <v>58.715762629999972</v>
          </cell>
          <cell r="FZ1223">
            <v>-227.34270188000119</v>
          </cell>
          <cell r="GA1223">
            <v>-68.772606819999993</v>
          </cell>
          <cell r="GB1223">
            <v>0</v>
          </cell>
          <cell r="GC1223">
            <v>-43.621779369999786</v>
          </cell>
          <cell r="GD1223">
            <v>-11.213787409999895</v>
          </cell>
          <cell r="GE1223">
            <v>78.625993360001303</v>
          </cell>
          <cell r="GF1223">
            <v>0</v>
          </cell>
          <cell r="GG1223">
            <v>50.131291309999597</v>
          </cell>
          <cell r="GH1223">
            <v>0</v>
          </cell>
          <cell r="GI1223">
            <v>57.509625740000018</v>
          </cell>
          <cell r="GJ1223">
            <v>0</v>
          </cell>
          <cell r="GK1223">
            <v>0</v>
          </cell>
          <cell r="GL1223">
            <v>104.82417859999987</v>
          </cell>
          <cell r="GM1223">
            <v>-767.54522884000107</v>
          </cell>
          <cell r="GN1223">
            <v>0</v>
          </cell>
          <cell r="GO1223">
            <v>0</v>
          </cell>
          <cell r="GP1223">
            <v>828.36292246000085</v>
          </cell>
          <cell r="GQ1223">
            <v>-194.65679590999935</v>
          </cell>
          <cell r="GR1223">
            <v>0</v>
          </cell>
          <cell r="GS1223">
            <v>0</v>
          </cell>
          <cell r="GT1223">
            <v>0</v>
          </cell>
          <cell r="GU1223">
            <v>0</v>
          </cell>
          <cell r="GV1223">
            <v>0</v>
          </cell>
          <cell r="GW1223">
            <v>0</v>
          </cell>
          <cell r="GX1223">
            <v>0</v>
          </cell>
          <cell r="GY1223">
            <v>0</v>
          </cell>
          <cell r="GZ1223">
            <v>0</v>
          </cell>
          <cell r="HA1223">
            <v>0</v>
          </cell>
          <cell r="HB1223">
            <v>0</v>
          </cell>
          <cell r="HC1223">
            <v>0</v>
          </cell>
          <cell r="HD1223">
            <v>0</v>
          </cell>
          <cell r="HE1223">
            <v>0</v>
          </cell>
          <cell r="HF1223">
            <v>0</v>
          </cell>
          <cell r="HG1223">
            <v>0</v>
          </cell>
          <cell r="HH1223">
            <v>0</v>
          </cell>
          <cell r="HI1223">
            <v>0</v>
          </cell>
          <cell r="HJ1223">
            <v>0</v>
          </cell>
          <cell r="HK1223">
            <v>0</v>
          </cell>
          <cell r="HL1223">
            <v>0</v>
          </cell>
          <cell r="HM1223">
            <v>0</v>
          </cell>
          <cell r="HN1223">
            <v>0</v>
          </cell>
          <cell r="HO1223">
            <v>0</v>
          </cell>
          <cell r="HP1223">
            <v>0</v>
          </cell>
          <cell r="HQ1223">
            <v>0</v>
          </cell>
          <cell r="HR1223">
            <v>0</v>
          </cell>
          <cell r="HS1223">
            <v>0</v>
          </cell>
          <cell r="HT1223">
            <v>0</v>
          </cell>
          <cell r="HU1223">
            <v>0</v>
          </cell>
          <cell r="HV1223">
            <v>0</v>
          </cell>
          <cell r="HW1223">
            <v>0</v>
          </cell>
          <cell r="HX1223">
            <v>0</v>
          </cell>
          <cell r="HY1223">
            <v>0</v>
          </cell>
          <cell r="HZ1223">
            <v>0</v>
          </cell>
          <cell r="IA1223">
            <v>0</v>
          </cell>
          <cell r="IB1223">
            <v>0</v>
          </cell>
          <cell r="IC1223">
            <v>0</v>
          </cell>
          <cell r="ID1223">
            <v>0</v>
          </cell>
          <cell r="IE1223">
            <v>0</v>
          </cell>
          <cell r="IF1223">
            <v>0</v>
          </cell>
          <cell r="IG1223">
            <v>0</v>
          </cell>
          <cell r="IH1223">
            <v>0</v>
          </cell>
          <cell r="II1223">
            <v>0</v>
          </cell>
          <cell r="IJ1223">
            <v>0</v>
          </cell>
          <cell r="IK1223">
            <v>0</v>
          </cell>
          <cell r="IL1223">
            <v>0</v>
          </cell>
          <cell r="IM1223">
            <v>0</v>
          </cell>
          <cell r="IN1223">
            <v>0</v>
          </cell>
          <cell r="IO1223">
            <v>0</v>
          </cell>
          <cell r="IP1223">
            <v>0</v>
          </cell>
          <cell r="IQ1223">
            <v>0</v>
          </cell>
          <cell r="IR1223">
            <v>0</v>
          </cell>
          <cell r="IS1223">
            <v>0</v>
          </cell>
          <cell r="IT1223">
            <v>0</v>
          </cell>
          <cell r="IU1223">
            <v>0</v>
          </cell>
          <cell r="IV1223">
            <v>0</v>
          </cell>
          <cell r="IW1223">
            <v>0</v>
          </cell>
          <cell r="IX1223">
            <v>0</v>
          </cell>
          <cell r="IY1223">
            <v>0</v>
          </cell>
          <cell r="IZ1223">
            <v>0</v>
          </cell>
          <cell r="JA1223">
            <v>0</v>
          </cell>
          <cell r="JB1223">
            <v>0</v>
          </cell>
          <cell r="JC1223">
            <v>0</v>
          </cell>
          <cell r="JD1223">
            <v>0</v>
          </cell>
          <cell r="JE1223">
            <v>0</v>
          </cell>
        </row>
        <row r="1224">
          <cell r="D1224" t="str">
            <v>GCV.EX.BDG._._24.JimBridger 2</v>
          </cell>
          <cell r="F1224">
            <v>-853.99594598996919</v>
          </cell>
          <cell r="G1224">
            <v>97.25240565999411</v>
          </cell>
          <cell r="H1224">
            <v>-38.44280996004818</v>
          </cell>
          <cell r="I1224">
            <v>0</v>
          </cell>
          <cell r="J1224">
            <v>-11.412718100000347</v>
          </cell>
          <cell r="K1224">
            <v>-52.737177829996654</v>
          </cell>
          <cell r="L1224">
            <v>-70.721163690002868</v>
          </cell>
          <cell r="M1224">
            <v>-200.31026331999601</v>
          </cell>
          <cell r="N1224">
            <v>-198.96783846000471</v>
          </cell>
          <cell r="O1224">
            <v>175.09085935000257</v>
          </cell>
          <cell r="P1224">
            <v>-483.38595355000143</v>
          </cell>
          <cell r="Q1224">
            <v>-295.90089371000067</v>
          </cell>
          <cell r="R1224">
            <v>-1073.2839578999847</v>
          </cell>
          <cell r="S1224">
            <v>-88.893703679997998</v>
          </cell>
          <cell r="T1224">
            <v>-73.592102090005937</v>
          </cell>
          <cell r="U1224">
            <v>-145.32931906000158</v>
          </cell>
          <cell r="V1224">
            <v>0</v>
          </cell>
          <cell r="W1224">
            <v>-29.818562010001187</v>
          </cell>
          <cell r="X1224">
            <v>-456.315889720001</v>
          </cell>
          <cell r="Y1224">
            <v>-1.6242684099997859</v>
          </cell>
          <cell r="Z1224">
            <v>-302.68113797000115</v>
          </cell>
          <cell r="AA1224">
            <v>-104.1922971499971</v>
          </cell>
          <cell r="AB1224">
            <v>200.99186624999948</v>
          </cell>
          <cell r="AC1224">
            <v>-72.718027869999787</v>
          </cell>
          <cell r="AD1224">
            <v>0.88948381000045629</v>
          </cell>
          <cell r="AE1224">
            <v>-1238.368136980047</v>
          </cell>
          <cell r="AF1224">
            <v>-4.1574002300000075</v>
          </cell>
          <cell r="AG1224">
            <v>-3.535140120000051</v>
          </cell>
          <cell r="AH1224">
            <v>-96.627766420000626</v>
          </cell>
          <cell r="AI1224">
            <v>0</v>
          </cell>
          <cell r="AJ1224">
            <v>-171.86292086000685</v>
          </cell>
          <cell r="AK1224">
            <v>-164.03295535000143</v>
          </cell>
          <cell r="AL1224">
            <v>-70.848678330006805</v>
          </cell>
          <cell r="AM1224">
            <v>-306.80451768999774</v>
          </cell>
          <cell r="AN1224">
            <v>-433.83017892000134</v>
          </cell>
          <cell r="AO1224">
            <v>26.297988109999551</v>
          </cell>
          <cell r="AP1224">
            <v>-6.8893051400009426</v>
          </cell>
          <cell r="AQ1224">
            <v>-6.0772620299976552</v>
          </cell>
          <cell r="AR1224">
            <v>300.91470270001446</v>
          </cell>
          <cell r="AS1224">
            <v>-0.33584150999968188</v>
          </cell>
          <cell r="AT1224">
            <v>723.7184106800014</v>
          </cell>
          <cell r="AU1224">
            <v>13.847928019999927</v>
          </cell>
          <cell r="AV1224">
            <v>0</v>
          </cell>
          <cell r="AW1224">
            <v>0.23746836000000826</v>
          </cell>
          <cell r="AX1224">
            <v>3.9585087700002077</v>
          </cell>
          <cell r="AY1224">
            <v>-456.44516286999715</v>
          </cell>
          <cell r="AZ1224">
            <v>147.86153262999869</v>
          </cell>
          <cell r="BA1224">
            <v>-141.29646887000126</v>
          </cell>
          <cell r="BB1224">
            <v>-148.28696849999994</v>
          </cell>
          <cell r="BC1224">
            <v>-0.8486961499966128</v>
          </cell>
          <cell r="BD1224">
            <v>158.50399213999845</v>
          </cell>
          <cell r="BE1224">
            <v>189.40203690997441</v>
          </cell>
          <cell r="BF1224">
            <v>10.408122110000022</v>
          </cell>
          <cell r="BG1224">
            <v>-112.12002619999839</v>
          </cell>
          <cell r="BH1224">
            <v>2.2574359100003676</v>
          </cell>
          <cell r="BI1224">
            <v>0</v>
          </cell>
          <cell r="BJ1224">
            <v>-23.42240683</v>
          </cell>
          <cell r="BK1224">
            <v>0</v>
          </cell>
          <cell r="BL1224">
            <v>-210.54707556000358</v>
          </cell>
          <cell r="BM1224">
            <v>635.94595970999944</v>
          </cell>
          <cell r="BN1224">
            <v>-116.67725231000077</v>
          </cell>
          <cell r="BO1224">
            <v>0</v>
          </cell>
          <cell r="BP1224">
            <v>-17.73556390000067</v>
          </cell>
          <cell r="BQ1224">
            <v>21.292843979999816</v>
          </cell>
          <cell r="BR1224">
            <v>161.58314208999218</v>
          </cell>
          <cell r="BS1224">
            <v>51.141770690000044</v>
          </cell>
          <cell r="BT1224">
            <v>127.79408023999895</v>
          </cell>
          <cell r="BU1224">
            <v>97.531723990000046</v>
          </cell>
          <cell r="BV1224">
            <v>0</v>
          </cell>
          <cell r="BW1224">
            <v>-50.232040089999998</v>
          </cell>
          <cell r="BX1224">
            <v>7.262148050000178</v>
          </cell>
          <cell r="BY1224">
            <v>6.4781636300012906</v>
          </cell>
          <cell r="BZ1224">
            <v>128.08926767999583</v>
          </cell>
          <cell r="CA1224">
            <v>188.36570932000177</v>
          </cell>
          <cell r="CB1224">
            <v>0</v>
          </cell>
          <cell r="CC1224">
            <v>-253.33388162000028</v>
          </cell>
          <cell r="CD1224">
            <v>-141.51379979999911</v>
          </cell>
          <cell r="CE1224">
            <v>-575.94991900000605</v>
          </cell>
          <cell r="CF1224">
            <v>164.2311384300001</v>
          </cell>
          <cell r="CG1224">
            <v>-3.0119304199993167</v>
          </cell>
          <cell r="CH1224">
            <v>-8.6305269400018005</v>
          </cell>
          <cell r="CI1224">
            <v>0</v>
          </cell>
          <cell r="CJ1224">
            <v>168.64651007999998</v>
          </cell>
          <cell r="CK1224">
            <v>-4.3734791800000039</v>
          </cell>
          <cell r="CL1224">
            <v>-252.4574852900023</v>
          </cell>
          <cell r="CM1224">
            <v>112.16485465999722</v>
          </cell>
          <cell r="CN1224">
            <v>-1352.211771790001</v>
          </cell>
          <cell r="CO1224">
            <v>-94.01419611</v>
          </cell>
          <cell r="CP1224">
            <v>430.70813269999871</v>
          </cell>
          <cell r="CQ1224">
            <v>262.99883485999999</v>
          </cell>
          <cell r="CR1224">
            <v>1252.8673470200156</v>
          </cell>
          <cell r="CS1224">
            <v>326.45369132000042</v>
          </cell>
          <cell r="CT1224">
            <v>-140.80803467999976</v>
          </cell>
          <cell r="CU1224">
            <v>6.1499127700008103</v>
          </cell>
          <cell r="CV1224">
            <v>0</v>
          </cell>
          <cell r="CW1224">
            <v>-32.741292059999978</v>
          </cell>
          <cell r="CX1224">
            <v>5.9666805999997905</v>
          </cell>
          <cell r="CY1224">
            <v>-23.612402939997992</v>
          </cell>
          <cell r="CZ1224">
            <v>1125.331118940001</v>
          </cell>
          <cell r="DA1224">
            <v>-78.454824999999801</v>
          </cell>
          <cell r="DB1224">
            <v>-48.735152820000167</v>
          </cell>
          <cell r="DC1224">
            <v>61.363073390000864</v>
          </cell>
          <cell r="DD1224">
            <v>51.954577499998777</v>
          </cell>
          <cell r="DE1224">
            <v>1935.5018247099943</v>
          </cell>
          <cell r="DF1224">
            <v>-60.173869640000021</v>
          </cell>
          <cell r="DG1224">
            <v>177.23082603000148</v>
          </cell>
          <cell r="DH1224">
            <v>90.815108419999888</v>
          </cell>
          <cell r="DI1224">
            <v>0</v>
          </cell>
          <cell r="DJ1224">
            <v>0</v>
          </cell>
          <cell r="DK1224">
            <v>0.4089116100000183</v>
          </cell>
          <cell r="DL1224">
            <v>-11.836356129998421</v>
          </cell>
          <cell r="DM1224">
            <v>550.25452306000079</v>
          </cell>
          <cell r="DN1224">
            <v>804.36805939999886</v>
          </cell>
          <cell r="DO1224">
            <v>73.519973489999984</v>
          </cell>
          <cell r="DP1224">
            <v>32.188841860001958</v>
          </cell>
          <cell r="DQ1224">
            <v>278.72580661000211</v>
          </cell>
          <cell r="DR1224">
            <v>118.17238059999363</v>
          </cell>
          <cell r="DS1224">
            <v>70.538326750000124</v>
          </cell>
          <cell r="DT1224">
            <v>70.900641559997894</v>
          </cell>
          <cell r="DU1224">
            <v>1.0435535700003129</v>
          </cell>
          <cell r="DV1224">
            <v>0</v>
          </cell>
          <cell r="DW1224">
            <v>0</v>
          </cell>
          <cell r="DX1224">
            <v>-2.4270550599999865</v>
          </cell>
          <cell r="DY1224">
            <v>0.26657960999955321</v>
          </cell>
          <cell r="DZ1224">
            <v>-120.95256591000179</v>
          </cell>
          <cell r="EA1224">
            <v>-78.15808128000026</v>
          </cell>
          <cell r="EB1224">
            <v>-54.182004930000176</v>
          </cell>
          <cell r="EC1224">
            <v>30.783479069999885</v>
          </cell>
          <cell r="ED1224">
            <v>200.35950722000052</v>
          </cell>
          <cell r="EE1224">
            <v>22.628836379983113</v>
          </cell>
          <cell r="EF1224">
            <v>139.72366448000002</v>
          </cell>
          <cell r="EG1224">
            <v>0.59593186999700265</v>
          </cell>
          <cell r="EH1224">
            <v>2.1640375299998595</v>
          </cell>
          <cell r="EI1224">
            <v>0</v>
          </cell>
          <cell r="EJ1224">
            <v>0</v>
          </cell>
          <cell r="EK1224">
            <v>0</v>
          </cell>
          <cell r="EL1224">
            <v>-244.03915220999943</v>
          </cell>
          <cell r="EM1224">
            <v>-0.64507835000040359</v>
          </cell>
          <cell r="EN1224">
            <v>223.61033508999981</v>
          </cell>
          <cell r="EO1224">
            <v>0</v>
          </cell>
          <cell r="EP1224">
            <v>-92.798626790000526</v>
          </cell>
          <cell r="EQ1224">
            <v>-5.9822752399995807</v>
          </cell>
          <cell r="ER1224">
            <v>459.26857099000335</v>
          </cell>
          <cell r="ES1224">
            <v>-20.388698579999868</v>
          </cell>
          <cell r="ET1224">
            <v>958.50272880000102</v>
          </cell>
          <cell r="EU1224">
            <v>-140.72477438999977</v>
          </cell>
          <cell r="EV1224">
            <v>0</v>
          </cell>
          <cell r="EW1224">
            <v>0</v>
          </cell>
          <cell r="EX1224">
            <v>0</v>
          </cell>
          <cell r="EY1224">
            <v>-14.657686430000467</v>
          </cell>
          <cell r="EZ1224">
            <v>-150.93899771999986</v>
          </cell>
          <cell r="FA1224">
            <v>-133.38700634000043</v>
          </cell>
          <cell r="FB1224">
            <v>-55.257107839999946</v>
          </cell>
          <cell r="FC1224">
            <v>-0.73654664999980923</v>
          </cell>
          <cell r="FD1224">
            <v>16.856660140000258</v>
          </cell>
          <cell r="FE1224">
            <v>-163.44147585999963</v>
          </cell>
          <cell r="FF1224">
            <v>39.696305850000272</v>
          </cell>
          <cell r="FG1224">
            <v>-204.66423005000024</v>
          </cell>
          <cell r="FH1224">
            <v>24.459360769998966</v>
          </cell>
          <cell r="FI1224">
            <v>0</v>
          </cell>
          <cell r="FJ1224">
            <v>0</v>
          </cell>
          <cell r="FK1224">
            <v>0</v>
          </cell>
          <cell r="FL1224">
            <v>10.665889639999477</v>
          </cell>
          <cell r="FM1224">
            <v>-27.313119479998932</v>
          </cell>
          <cell r="FN1224">
            <v>-26.369834130000072</v>
          </cell>
          <cell r="FO1224">
            <v>24.315858080000027</v>
          </cell>
          <cell r="FP1224">
            <v>-2.8576398400000471</v>
          </cell>
          <cell r="FQ1224">
            <v>-1.3740667000001849</v>
          </cell>
          <cell r="FR1224">
            <v>-586.34980026000267</v>
          </cell>
          <cell r="FS1224">
            <v>0</v>
          </cell>
          <cell r="FT1224">
            <v>-57.089176610000777</v>
          </cell>
          <cell r="FU1224">
            <v>83.420064130000355</v>
          </cell>
          <cell r="FV1224">
            <v>0</v>
          </cell>
          <cell r="FW1224">
            <v>0</v>
          </cell>
          <cell r="FX1224">
            <v>0</v>
          </cell>
          <cell r="FY1224">
            <v>-7.5878737699999874</v>
          </cell>
          <cell r="FZ1224">
            <v>4.2012683699999798</v>
          </cell>
          <cell r="GA1224">
            <v>0</v>
          </cell>
          <cell r="GB1224">
            <v>58.078174410000088</v>
          </cell>
          <cell r="GC1224">
            <v>-310.15948922000098</v>
          </cell>
          <cell r="GD1224">
            <v>-357.21276757000123</v>
          </cell>
          <cell r="GE1224">
            <v>-591.72526868999921</v>
          </cell>
          <cell r="GF1224">
            <v>25.969702029999894</v>
          </cell>
          <cell r="GG1224">
            <v>6.995538969998961</v>
          </cell>
          <cell r="GH1224">
            <v>0</v>
          </cell>
          <cell r="GI1224">
            <v>0</v>
          </cell>
          <cell r="GJ1224">
            <v>0</v>
          </cell>
          <cell r="GK1224">
            <v>0</v>
          </cell>
          <cell r="GL1224">
            <v>72.23906736999993</v>
          </cell>
          <cell r="GM1224">
            <v>-20.516003560000172</v>
          </cell>
          <cell r="GN1224">
            <v>-232.62231958999999</v>
          </cell>
          <cell r="GO1224">
            <v>-244.08005082000005</v>
          </cell>
          <cell r="GP1224">
            <v>-214.28134219999993</v>
          </cell>
          <cell r="GQ1224">
            <v>14.570139109999218</v>
          </cell>
          <cell r="GR1224">
            <v>-1011.9355768600071</v>
          </cell>
          <cell r="GS1224">
            <v>-7.5716517999999269</v>
          </cell>
          <cell r="GT1224">
            <v>-680.89706234999903</v>
          </cell>
          <cell r="GU1224">
            <v>0.10801885000000766</v>
          </cell>
          <cell r="GV1224">
            <v>0</v>
          </cell>
          <cell r="GW1224">
            <v>0</v>
          </cell>
          <cell r="GX1224">
            <v>0</v>
          </cell>
          <cell r="GY1224">
            <v>-2.1539986899999803</v>
          </cell>
          <cell r="GZ1224">
            <v>-496.98557560000017</v>
          </cell>
          <cell r="HA1224">
            <v>0</v>
          </cell>
          <cell r="HB1224">
            <v>0</v>
          </cell>
          <cell r="HC1224">
            <v>0.8525122700002612</v>
          </cell>
          <cell r="HD1224">
            <v>174.71218045999922</v>
          </cell>
          <cell r="HE1224">
            <v>-1408.6019431600071</v>
          </cell>
          <cell r="HF1224">
            <v>-3.0019231500004935</v>
          </cell>
          <cell r="HG1224">
            <v>-4.8686058500006766</v>
          </cell>
          <cell r="HH1224">
            <v>0</v>
          </cell>
          <cell r="HI1224">
            <v>0</v>
          </cell>
          <cell r="HJ1224">
            <v>0</v>
          </cell>
          <cell r="HK1224">
            <v>0</v>
          </cell>
          <cell r="HL1224">
            <v>-1.263174470000024</v>
          </cell>
          <cell r="HM1224">
            <v>-154.16905662999943</v>
          </cell>
          <cell r="HN1224">
            <v>-49.185300569999981</v>
          </cell>
          <cell r="HO1224">
            <v>-0.80622984999999403</v>
          </cell>
          <cell r="HP1224">
            <v>0</v>
          </cell>
          <cell r="HQ1224">
            <v>-1195.30765264</v>
          </cell>
          <cell r="HR1224">
            <v>-1821.425581620002</v>
          </cell>
          <cell r="HS1224">
            <v>-1301.5465123100003</v>
          </cell>
          <cell r="HT1224">
            <v>0</v>
          </cell>
          <cell r="HU1224">
            <v>-147.44069040000022</v>
          </cell>
          <cell r="HV1224">
            <v>0</v>
          </cell>
          <cell r="HW1224">
            <v>0</v>
          </cell>
          <cell r="HX1224">
            <v>0</v>
          </cell>
          <cell r="HY1224">
            <v>-0.40073286999995616</v>
          </cell>
          <cell r="HZ1224">
            <v>-12.801983350000228</v>
          </cell>
          <cell r="IA1224">
            <v>0</v>
          </cell>
          <cell r="IB1224">
            <v>0</v>
          </cell>
          <cell r="IC1224">
            <v>1.0074285700002292</v>
          </cell>
          <cell r="ID1224">
            <v>-360.24309125999935</v>
          </cell>
          <cell r="IE1224">
            <v>-1017.6419338700071</v>
          </cell>
          <cell r="IF1224">
            <v>0</v>
          </cell>
          <cell r="IG1224">
            <v>-271.05496778000042</v>
          </cell>
          <cell r="IH1224">
            <v>111.52408074000004</v>
          </cell>
          <cell r="II1224">
            <v>0</v>
          </cell>
          <cell r="IJ1224">
            <v>0</v>
          </cell>
          <cell r="IK1224">
            <v>0</v>
          </cell>
          <cell r="IL1224">
            <v>0</v>
          </cell>
          <cell r="IM1224">
            <v>-1142.6485560000019</v>
          </cell>
          <cell r="IN1224">
            <v>0</v>
          </cell>
          <cell r="IO1224">
            <v>0</v>
          </cell>
          <cell r="IP1224">
            <v>271.0549677800027</v>
          </cell>
          <cell r="IQ1224">
            <v>13.482541389999824</v>
          </cell>
          <cell r="IR1224">
            <v>-1204.781305690005</v>
          </cell>
          <cell r="IS1224">
            <v>0</v>
          </cell>
          <cell r="IT1224">
            <v>0</v>
          </cell>
          <cell r="IU1224">
            <v>0</v>
          </cell>
          <cell r="IV1224">
            <v>0</v>
          </cell>
          <cell r="IW1224">
            <v>0</v>
          </cell>
          <cell r="IX1224">
            <v>0</v>
          </cell>
          <cell r="IY1224">
            <v>0</v>
          </cell>
          <cell r="IZ1224">
            <v>-1306.9293277800007</v>
          </cell>
          <cell r="JA1224">
            <v>0</v>
          </cell>
          <cell r="JB1224">
            <v>0</v>
          </cell>
          <cell r="JC1224">
            <v>0</v>
          </cell>
          <cell r="JD1224">
            <v>102.14802209000118</v>
          </cell>
          <cell r="JE1224">
            <v>0</v>
          </cell>
        </row>
        <row r="1225">
          <cell r="D1225" t="str">
            <v>GCV.EX.BDG._._24.JimBridger 2 OR</v>
          </cell>
          <cell r="F1225">
            <v>115.80230624000251</v>
          </cell>
          <cell r="G1225">
            <v>-84.47425266000937</v>
          </cell>
          <cell r="H1225">
            <v>-55.512379660009174</v>
          </cell>
          <cell r="I1225">
            <v>0</v>
          </cell>
          <cell r="J1225">
            <v>-136.67706290999922</v>
          </cell>
          <cell r="K1225">
            <v>92.178775790001964</v>
          </cell>
          <cell r="L1225">
            <v>24.260181680001551</v>
          </cell>
          <cell r="M1225">
            <v>-221.51123289999668</v>
          </cell>
          <cell r="N1225">
            <v>-77.122246979999545</v>
          </cell>
          <cell r="O1225">
            <v>64.524367469999561</v>
          </cell>
          <cell r="P1225">
            <v>-20.023022210001727</v>
          </cell>
          <cell r="Q1225">
            <v>-101.47074068000074</v>
          </cell>
          <cell r="R1225">
            <v>-691.31525722000515</v>
          </cell>
          <cell r="S1225">
            <v>-143.04905130000134</v>
          </cell>
          <cell r="T1225">
            <v>-53.581351959998756</v>
          </cell>
          <cell r="U1225">
            <v>-258.87819465999928</v>
          </cell>
          <cell r="V1225">
            <v>0</v>
          </cell>
          <cell r="W1225">
            <v>128.63184557999739</v>
          </cell>
          <cell r="X1225">
            <v>-148.9057740799999</v>
          </cell>
          <cell r="Y1225">
            <v>87.888162180000108</v>
          </cell>
          <cell r="Z1225">
            <v>-152.08086936999825</v>
          </cell>
          <cell r="AA1225">
            <v>-195.77815339999961</v>
          </cell>
          <cell r="AB1225">
            <v>67.068400820000079</v>
          </cell>
          <cell r="AC1225">
            <v>-3.0613788400005433</v>
          </cell>
          <cell r="AD1225">
            <v>-19.568892190000042</v>
          </cell>
          <cell r="AE1225">
            <v>-193.07114645000547</v>
          </cell>
          <cell r="AF1225">
            <v>-4.715090000000032</v>
          </cell>
          <cell r="AG1225">
            <v>-1.8282882600000221</v>
          </cell>
          <cell r="AH1225">
            <v>-62.261413360000461</v>
          </cell>
          <cell r="AI1225">
            <v>0</v>
          </cell>
          <cell r="AJ1225">
            <v>-149.91778227000032</v>
          </cell>
          <cell r="AK1225">
            <v>-307.54043847999947</v>
          </cell>
          <cell r="AL1225">
            <v>-16.799147600000651</v>
          </cell>
          <cell r="AM1225">
            <v>15.533169519996591</v>
          </cell>
          <cell r="AN1225">
            <v>268.05810302999998</v>
          </cell>
          <cell r="AO1225">
            <v>95.138346589999969</v>
          </cell>
          <cell r="AP1225">
            <v>-28.738605869999901</v>
          </cell>
          <cell r="AQ1225">
            <v>2.5000008463393897E-7</v>
          </cell>
          <cell r="AR1225">
            <v>794.65979441000673</v>
          </cell>
          <cell r="AS1225">
            <v>-1.1784016500000689</v>
          </cell>
          <cell r="AT1225">
            <v>-7.6352705499998592</v>
          </cell>
          <cell r="AU1225">
            <v>-19.953228029999991</v>
          </cell>
          <cell r="AV1225">
            <v>0</v>
          </cell>
          <cell r="AW1225">
            <v>-3.9460534899999402</v>
          </cell>
          <cell r="AX1225">
            <v>-3.5743374499999163</v>
          </cell>
          <cell r="AY1225">
            <v>74.131932249998499</v>
          </cell>
          <cell r="AZ1225">
            <v>47.918109120006193</v>
          </cell>
          <cell r="BA1225">
            <v>-1.5815758200023993</v>
          </cell>
          <cell r="BB1225">
            <v>23.489860299999975</v>
          </cell>
          <cell r="BC1225">
            <v>464.86515693000183</v>
          </cell>
          <cell r="BD1225">
            <v>222.12360279999939</v>
          </cell>
          <cell r="BE1225">
            <v>-29.108347389999835</v>
          </cell>
          <cell r="BF1225">
            <v>13.805769830000145</v>
          </cell>
          <cell r="BG1225">
            <v>-141.35566022999956</v>
          </cell>
          <cell r="BH1225">
            <v>-0.86109402000010959</v>
          </cell>
          <cell r="BI1225">
            <v>0</v>
          </cell>
          <cell r="BJ1225">
            <v>-83.622642819999953</v>
          </cell>
          <cell r="BK1225">
            <v>0</v>
          </cell>
          <cell r="BL1225">
            <v>18.443697540000358</v>
          </cell>
          <cell r="BM1225">
            <v>34.527568400000746</v>
          </cell>
          <cell r="BN1225">
            <v>65.091533869998784</v>
          </cell>
          <cell r="BO1225">
            <v>0</v>
          </cell>
          <cell r="BP1225">
            <v>-0.77365764000023773</v>
          </cell>
          <cell r="BQ1225">
            <v>65.636137679999138</v>
          </cell>
          <cell r="BR1225">
            <v>-520.33180475999688</v>
          </cell>
          <cell r="BS1225">
            <v>-57.04153955000001</v>
          </cell>
          <cell r="BT1225">
            <v>-221.93586196999877</v>
          </cell>
          <cell r="BU1225">
            <v>-33.743854879999958</v>
          </cell>
          <cell r="BV1225">
            <v>0</v>
          </cell>
          <cell r="BW1225">
            <v>0</v>
          </cell>
          <cell r="BX1225">
            <v>-7.6577944099999513</v>
          </cell>
          <cell r="BY1225">
            <v>-33.804901629999677</v>
          </cell>
          <cell r="BZ1225">
            <v>-143.90789746999872</v>
          </cell>
          <cell r="CA1225">
            <v>-106.44675852000046</v>
          </cell>
          <cell r="CB1225">
            <v>0</v>
          </cell>
          <cell r="CC1225">
            <v>-64.72876926999993</v>
          </cell>
          <cell r="CD1225">
            <v>148.93557293999993</v>
          </cell>
          <cell r="CE1225">
            <v>-180.67065316999651</v>
          </cell>
          <cell r="CF1225">
            <v>-177.57703330000015</v>
          </cell>
          <cell r="CG1225">
            <v>-33.894342750000078</v>
          </cell>
          <cell r="CH1225">
            <v>24.898461259999749</v>
          </cell>
          <cell r="CI1225">
            <v>0</v>
          </cell>
          <cell r="CJ1225">
            <v>-34.316117099999985</v>
          </cell>
          <cell r="CK1225">
            <v>-61.791347360000003</v>
          </cell>
          <cell r="CL1225">
            <v>0</v>
          </cell>
          <cell r="CM1225">
            <v>-104.19298527999854</v>
          </cell>
          <cell r="CN1225">
            <v>394.78313134000018</v>
          </cell>
          <cell r="CO1225">
            <v>-2.0428090099999991</v>
          </cell>
          <cell r="CP1225">
            <v>79.550296580000122</v>
          </cell>
          <cell r="CQ1225">
            <v>-266.08790755000018</v>
          </cell>
          <cell r="CR1225">
            <v>-687.11399878999873</v>
          </cell>
          <cell r="CS1225">
            <v>-362.56857935000005</v>
          </cell>
          <cell r="CT1225">
            <v>-142.64943619000042</v>
          </cell>
          <cell r="CU1225">
            <v>-128.50618045999954</v>
          </cell>
          <cell r="CV1225">
            <v>0</v>
          </cell>
          <cell r="CW1225">
            <v>0</v>
          </cell>
          <cell r="CX1225">
            <v>-3.4915671599999882</v>
          </cell>
          <cell r="CY1225">
            <v>-41.195818840000356</v>
          </cell>
          <cell r="CZ1225">
            <v>-160.50535396999749</v>
          </cell>
          <cell r="DA1225">
            <v>91.422346309999966</v>
          </cell>
          <cell r="DB1225">
            <v>46.078814240000042</v>
          </cell>
          <cell r="DC1225">
            <v>-53.114435789998879</v>
          </cell>
          <cell r="DD1225">
            <v>67.416212419999738</v>
          </cell>
          <cell r="DE1225">
            <v>-717.44587738999689</v>
          </cell>
          <cell r="DF1225">
            <v>59.886099380000019</v>
          </cell>
          <cell r="DG1225">
            <v>-73.283988520000094</v>
          </cell>
          <cell r="DH1225">
            <v>-0.50787900000000263</v>
          </cell>
          <cell r="DI1225">
            <v>0</v>
          </cell>
          <cell r="DJ1225">
            <v>0</v>
          </cell>
          <cell r="DK1225">
            <v>0</v>
          </cell>
          <cell r="DL1225">
            <v>108.43346149999979</v>
          </cell>
          <cell r="DM1225">
            <v>-913.66262256000027</v>
          </cell>
          <cell r="DN1225">
            <v>-106.56966323999995</v>
          </cell>
          <cell r="DO1225">
            <v>41.223864119999973</v>
          </cell>
          <cell r="DP1225">
            <v>41.041730259999895</v>
          </cell>
          <cell r="DQ1225">
            <v>125.99312067000028</v>
          </cell>
          <cell r="DR1225">
            <v>-256.43590822999977</v>
          </cell>
          <cell r="DS1225">
            <v>-74.056661520000034</v>
          </cell>
          <cell r="DT1225">
            <v>-53.269505160000335</v>
          </cell>
          <cell r="DU1225">
            <v>-0.51429708000000574</v>
          </cell>
          <cell r="DV1225">
            <v>0</v>
          </cell>
          <cell r="DW1225">
            <v>0</v>
          </cell>
          <cell r="DX1225">
            <v>0</v>
          </cell>
          <cell r="DY1225">
            <v>-10.629269260000115</v>
          </cell>
          <cell r="DZ1225">
            <v>21.228455370001029</v>
          </cell>
          <cell r="EA1225">
            <v>158.70442821999995</v>
          </cell>
          <cell r="EB1225">
            <v>68.816595019999966</v>
          </cell>
          <cell r="EC1225">
            <v>-133.678557369999</v>
          </cell>
          <cell r="ED1225">
            <v>-233.03709644999981</v>
          </cell>
          <cell r="EE1225">
            <v>-553.24766082999849</v>
          </cell>
          <cell r="EF1225">
            <v>-156.43739311000007</v>
          </cell>
          <cell r="EG1225">
            <v>4.0981791300000623</v>
          </cell>
          <cell r="EH1225">
            <v>0</v>
          </cell>
          <cell r="EI1225">
            <v>0</v>
          </cell>
          <cell r="EJ1225">
            <v>0</v>
          </cell>
          <cell r="EK1225">
            <v>0</v>
          </cell>
          <cell r="EL1225">
            <v>-107.89588853999999</v>
          </cell>
          <cell r="EM1225">
            <v>-18.259292369999457</v>
          </cell>
          <cell r="EN1225">
            <v>-29.461196129999962</v>
          </cell>
          <cell r="EO1225">
            <v>0</v>
          </cell>
          <cell r="EP1225">
            <v>28.746024929999976</v>
          </cell>
          <cell r="EQ1225">
            <v>-274.03809473999945</v>
          </cell>
          <cell r="ER1225">
            <v>-732.36920235000071</v>
          </cell>
          <cell r="ES1225">
            <v>-55.48893443999998</v>
          </cell>
          <cell r="ET1225">
            <v>-791.04441725999959</v>
          </cell>
          <cell r="EU1225">
            <v>-54.552502000000004</v>
          </cell>
          <cell r="EV1225">
            <v>0</v>
          </cell>
          <cell r="EW1225">
            <v>0</v>
          </cell>
          <cell r="EX1225">
            <v>0</v>
          </cell>
          <cell r="EY1225">
            <v>-34.977710089999846</v>
          </cell>
          <cell r="EZ1225">
            <v>140.08731314000011</v>
          </cell>
          <cell r="FA1225">
            <v>42.59316036000007</v>
          </cell>
          <cell r="FB1225">
            <v>45.96099904999997</v>
          </cell>
          <cell r="FC1225">
            <v>-5.7529171299999007</v>
          </cell>
          <cell r="FD1225">
            <v>-19.194193979999909</v>
          </cell>
          <cell r="FE1225">
            <v>405.34591705999992</v>
          </cell>
          <cell r="FF1225">
            <v>-42.579331539999941</v>
          </cell>
          <cell r="FG1225">
            <v>31.952847190000057</v>
          </cell>
          <cell r="FH1225">
            <v>16.23240493000003</v>
          </cell>
          <cell r="FI1225">
            <v>0</v>
          </cell>
          <cell r="FJ1225">
            <v>0</v>
          </cell>
          <cell r="FK1225">
            <v>0</v>
          </cell>
          <cell r="FL1225">
            <v>0</v>
          </cell>
          <cell r="FM1225">
            <v>20.805254329999798</v>
          </cell>
          <cell r="FN1225">
            <v>-81.699713820000113</v>
          </cell>
          <cell r="FO1225">
            <v>11.78094784999999</v>
          </cell>
          <cell r="FP1225">
            <v>450.30853683999976</v>
          </cell>
          <cell r="FQ1225">
            <v>-1.4550287200002003</v>
          </cell>
          <cell r="FR1225">
            <v>508.06361259000005</v>
          </cell>
          <cell r="FS1225">
            <v>0</v>
          </cell>
          <cell r="FT1225">
            <v>88.777548119999892</v>
          </cell>
          <cell r="FU1225">
            <v>-81.560439810000162</v>
          </cell>
          <cell r="FV1225">
            <v>0</v>
          </cell>
          <cell r="FW1225">
            <v>0</v>
          </cell>
          <cell r="FX1225">
            <v>0</v>
          </cell>
          <cell r="FY1225">
            <v>-15.714728489999914</v>
          </cell>
          <cell r="FZ1225">
            <v>-8.7341695299999174</v>
          </cell>
          <cell r="GA1225">
            <v>0</v>
          </cell>
          <cell r="GB1225">
            <v>-60.390984309999993</v>
          </cell>
          <cell r="GC1225">
            <v>303.85757829999966</v>
          </cell>
          <cell r="GD1225">
            <v>281.82880830999989</v>
          </cell>
          <cell r="GE1225">
            <v>62.25036289000127</v>
          </cell>
          <cell r="GF1225">
            <v>-30.322891910000124</v>
          </cell>
          <cell r="GG1225">
            <v>3.3135124800000995</v>
          </cell>
          <cell r="GH1225">
            <v>0</v>
          </cell>
          <cell r="GI1225">
            <v>0</v>
          </cell>
          <cell r="GJ1225">
            <v>0</v>
          </cell>
          <cell r="GK1225">
            <v>0</v>
          </cell>
          <cell r="GL1225">
            <v>0</v>
          </cell>
          <cell r="GM1225">
            <v>-103.72208155000021</v>
          </cell>
          <cell r="GN1225">
            <v>227.45002239999999</v>
          </cell>
          <cell r="GO1225">
            <v>57.848459269999985</v>
          </cell>
          <cell r="GP1225">
            <v>-92.316657799999575</v>
          </cell>
          <cell r="GQ1225">
            <v>0</v>
          </cell>
          <cell r="GR1225">
            <v>0</v>
          </cell>
          <cell r="GS1225">
            <v>0</v>
          </cell>
          <cell r="GT1225">
            <v>0</v>
          </cell>
          <cell r="GU1225">
            <v>0</v>
          </cell>
          <cell r="GV1225">
            <v>0</v>
          </cell>
          <cell r="GW1225">
            <v>0</v>
          </cell>
          <cell r="GX1225">
            <v>0</v>
          </cell>
          <cell r="GY1225">
            <v>0</v>
          </cell>
          <cell r="GZ1225">
            <v>0</v>
          </cell>
          <cell r="HA1225">
            <v>0</v>
          </cell>
          <cell r="HB1225">
            <v>0</v>
          </cell>
          <cell r="HC1225">
            <v>0</v>
          </cell>
          <cell r="HD1225">
            <v>0</v>
          </cell>
          <cell r="HE1225">
            <v>0</v>
          </cell>
          <cell r="HF1225">
            <v>0</v>
          </cell>
          <cell r="HG1225">
            <v>0</v>
          </cell>
          <cell r="HH1225">
            <v>0</v>
          </cell>
          <cell r="HI1225">
            <v>0</v>
          </cell>
          <cell r="HJ1225">
            <v>0</v>
          </cell>
          <cell r="HK1225">
            <v>0</v>
          </cell>
          <cell r="HL1225">
            <v>0</v>
          </cell>
          <cell r="HM1225">
            <v>0</v>
          </cell>
          <cell r="HN1225">
            <v>0</v>
          </cell>
          <cell r="HO1225">
            <v>0</v>
          </cell>
          <cell r="HP1225">
            <v>0</v>
          </cell>
          <cell r="HQ1225">
            <v>0</v>
          </cell>
          <cell r="HR1225">
            <v>0</v>
          </cell>
          <cell r="HS1225">
            <v>0</v>
          </cell>
          <cell r="HT1225">
            <v>0</v>
          </cell>
          <cell r="HU1225">
            <v>0</v>
          </cell>
          <cell r="HV1225">
            <v>0</v>
          </cell>
          <cell r="HW1225">
            <v>0</v>
          </cell>
          <cell r="HX1225">
            <v>0</v>
          </cell>
          <cell r="HY1225">
            <v>0</v>
          </cell>
          <cell r="HZ1225">
            <v>0</v>
          </cell>
          <cell r="IA1225">
            <v>0</v>
          </cell>
          <cell r="IB1225">
            <v>0</v>
          </cell>
          <cell r="IC1225">
            <v>0</v>
          </cell>
          <cell r="ID1225">
            <v>0</v>
          </cell>
          <cell r="IE1225">
            <v>0</v>
          </cell>
          <cell r="IF1225">
            <v>0</v>
          </cell>
          <cell r="IG1225">
            <v>0</v>
          </cell>
          <cell r="IH1225">
            <v>0</v>
          </cell>
          <cell r="II1225">
            <v>0</v>
          </cell>
          <cell r="IJ1225">
            <v>0</v>
          </cell>
          <cell r="IK1225">
            <v>0</v>
          </cell>
          <cell r="IL1225">
            <v>0</v>
          </cell>
          <cell r="IM1225">
            <v>0</v>
          </cell>
          <cell r="IN1225">
            <v>0</v>
          </cell>
          <cell r="IO1225">
            <v>0</v>
          </cell>
          <cell r="IP1225">
            <v>0</v>
          </cell>
          <cell r="IQ1225">
            <v>0</v>
          </cell>
          <cell r="IR1225">
            <v>0</v>
          </cell>
          <cell r="IS1225">
            <v>0</v>
          </cell>
          <cell r="IT1225">
            <v>0</v>
          </cell>
          <cell r="IU1225">
            <v>0</v>
          </cell>
          <cell r="IV1225">
            <v>0</v>
          </cell>
          <cell r="IW1225">
            <v>0</v>
          </cell>
          <cell r="IX1225">
            <v>0</v>
          </cell>
          <cell r="IY1225">
            <v>0</v>
          </cell>
          <cell r="IZ1225">
            <v>0</v>
          </cell>
          <cell r="JA1225">
            <v>0</v>
          </cell>
          <cell r="JB1225">
            <v>0</v>
          </cell>
          <cell r="JC1225">
            <v>0</v>
          </cell>
          <cell r="JD1225">
            <v>0</v>
          </cell>
          <cell r="JE1225">
            <v>0</v>
          </cell>
        </row>
        <row r="1226">
          <cell r="D1226" t="str">
            <v>GCV.EX.UTN._.___.Gadsby 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0</v>
          </cell>
          <cell r="BD1226">
            <v>0</v>
          </cell>
          <cell r="BE1226">
            <v>0</v>
          </cell>
          <cell r="BF1226">
            <v>0</v>
          </cell>
          <cell r="BG1226">
            <v>0</v>
          </cell>
          <cell r="BH1226">
            <v>0</v>
          </cell>
          <cell r="BI1226">
            <v>0</v>
          </cell>
          <cell r="BJ1226">
            <v>0</v>
          </cell>
          <cell r="BK1226">
            <v>0</v>
          </cell>
          <cell r="BL1226">
            <v>0</v>
          </cell>
          <cell r="BM1226">
            <v>0</v>
          </cell>
          <cell r="BN1226">
            <v>0</v>
          </cell>
          <cell r="BO1226">
            <v>0</v>
          </cell>
          <cell r="BP1226">
            <v>0</v>
          </cell>
          <cell r="BQ1226">
            <v>0</v>
          </cell>
          <cell r="BR1226">
            <v>-2.5016510300000618</v>
          </cell>
          <cell r="BS1226">
            <v>0</v>
          </cell>
          <cell r="BT1226">
            <v>-2.501651030000005</v>
          </cell>
          <cell r="BU1226">
            <v>0</v>
          </cell>
          <cell r="BV1226">
            <v>0</v>
          </cell>
          <cell r="BW1226">
            <v>0</v>
          </cell>
          <cell r="BX1226">
            <v>0</v>
          </cell>
          <cell r="BY1226">
            <v>0</v>
          </cell>
          <cell r="BZ1226">
            <v>0</v>
          </cell>
          <cell r="CA1226">
            <v>0</v>
          </cell>
          <cell r="CB1226">
            <v>0</v>
          </cell>
          <cell r="CC1226">
            <v>0</v>
          </cell>
          <cell r="CD1226">
            <v>0</v>
          </cell>
          <cell r="CE1226">
            <v>44.678400000000011</v>
          </cell>
          <cell r="CF1226">
            <v>0</v>
          </cell>
          <cell r="CG1226">
            <v>0</v>
          </cell>
          <cell r="CH1226">
            <v>0</v>
          </cell>
          <cell r="CI1226">
            <v>0</v>
          </cell>
          <cell r="CJ1226">
            <v>0</v>
          </cell>
          <cell r="CK1226">
            <v>0</v>
          </cell>
          <cell r="CL1226">
            <v>0</v>
          </cell>
          <cell r="CM1226">
            <v>44.678400000000011</v>
          </cell>
          <cell r="CN1226">
            <v>0</v>
          </cell>
          <cell r="CO1226">
            <v>0</v>
          </cell>
          <cell r="CP1226">
            <v>0</v>
          </cell>
          <cell r="CQ1226">
            <v>0</v>
          </cell>
          <cell r="CR1226">
            <v>0</v>
          </cell>
          <cell r="CS1226">
            <v>0</v>
          </cell>
          <cell r="CT1226">
            <v>0</v>
          </cell>
          <cell r="CU1226">
            <v>0</v>
          </cell>
          <cell r="CV1226">
            <v>0</v>
          </cell>
          <cell r="CW1226">
            <v>0</v>
          </cell>
          <cell r="CX1226">
            <v>0</v>
          </cell>
          <cell r="CY1226">
            <v>0</v>
          </cell>
          <cell r="CZ1226">
            <v>0</v>
          </cell>
          <cell r="DA1226">
            <v>0</v>
          </cell>
          <cell r="DB1226">
            <v>0</v>
          </cell>
          <cell r="DC1226">
            <v>0</v>
          </cell>
          <cell r="DD1226">
            <v>0</v>
          </cell>
          <cell r="DE1226">
            <v>0</v>
          </cell>
          <cell r="DF1226">
            <v>0</v>
          </cell>
          <cell r="DG1226">
            <v>0</v>
          </cell>
          <cell r="DH1226">
            <v>0</v>
          </cell>
          <cell r="DI1226">
            <v>0</v>
          </cell>
          <cell r="DJ1226">
            <v>0</v>
          </cell>
          <cell r="DK1226">
            <v>0</v>
          </cell>
          <cell r="DL1226">
            <v>0</v>
          </cell>
          <cell r="DM1226">
            <v>0</v>
          </cell>
          <cell r="DN1226">
            <v>0</v>
          </cell>
          <cell r="DO1226">
            <v>0</v>
          </cell>
          <cell r="DP1226">
            <v>0</v>
          </cell>
          <cell r="DQ1226">
            <v>0</v>
          </cell>
          <cell r="DR1226">
            <v>0</v>
          </cell>
          <cell r="DS1226">
            <v>0</v>
          </cell>
          <cell r="DT1226">
            <v>0</v>
          </cell>
          <cell r="DU1226">
            <v>0</v>
          </cell>
          <cell r="DV1226">
            <v>0</v>
          </cell>
          <cell r="DW1226">
            <v>0</v>
          </cell>
          <cell r="DX1226">
            <v>0</v>
          </cell>
          <cell r="DY1226">
            <v>0</v>
          </cell>
          <cell r="DZ1226">
            <v>0</v>
          </cell>
          <cell r="EA1226">
            <v>0</v>
          </cell>
          <cell r="EB1226">
            <v>0</v>
          </cell>
          <cell r="EC1226">
            <v>0</v>
          </cell>
          <cell r="ED1226">
            <v>0</v>
          </cell>
          <cell r="EE1226">
            <v>0</v>
          </cell>
          <cell r="EF1226">
            <v>0</v>
          </cell>
          <cell r="EG1226">
            <v>0</v>
          </cell>
          <cell r="EH1226">
            <v>0</v>
          </cell>
          <cell r="EI1226">
            <v>0</v>
          </cell>
          <cell r="EJ1226">
            <v>0</v>
          </cell>
          <cell r="EK1226">
            <v>0</v>
          </cell>
          <cell r="EL1226">
            <v>0</v>
          </cell>
          <cell r="EM1226">
            <v>0</v>
          </cell>
          <cell r="EN1226">
            <v>0</v>
          </cell>
          <cell r="EO1226">
            <v>0</v>
          </cell>
          <cell r="EP1226">
            <v>0</v>
          </cell>
          <cell r="EQ1226">
            <v>0</v>
          </cell>
          <cell r="ER1226">
            <v>0</v>
          </cell>
          <cell r="ES1226">
            <v>0</v>
          </cell>
          <cell r="ET1226">
            <v>0</v>
          </cell>
          <cell r="EU1226">
            <v>0</v>
          </cell>
          <cell r="EV1226">
            <v>0</v>
          </cell>
          <cell r="EW1226">
            <v>0</v>
          </cell>
          <cell r="EX1226">
            <v>0</v>
          </cell>
          <cell r="EY1226">
            <v>0</v>
          </cell>
          <cell r="EZ1226">
            <v>0</v>
          </cell>
          <cell r="FA1226">
            <v>0</v>
          </cell>
          <cell r="FB1226">
            <v>0</v>
          </cell>
          <cell r="FC1226">
            <v>0</v>
          </cell>
          <cell r="FD1226">
            <v>0</v>
          </cell>
          <cell r="FE1226">
            <v>0</v>
          </cell>
          <cell r="FF1226">
            <v>0</v>
          </cell>
          <cell r="FG1226">
            <v>0</v>
          </cell>
          <cell r="FH1226">
            <v>0</v>
          </cell>
          <cell r="FI1226">
            <v>0</v>
          </cell>
          <cell r="FJ1226">
            <v>0</v>
          </cell>
          <cell r="FK1226">
            <v>0</v>
          </cell>
          <cell r="FL1226">
            <v>0</v>
          </cell>
          <cell r="FM1226">
            <v>0</v>
          </cell>
          <cell r="FN1226">
            <v>0</v>
          </cell>
          <cell r="FO1226">
            <v>0</v>
          </cell>
          <cell r="FP1226">
            <v>0</v>
          </cell>
          <cell r="FQ1226">
            <v>0</v>
          </cell>
          <cell r="FR1226">
            <v>0</v>
          </cell>
          <cell r="FS1226">
            <v>0</v>
          </cell>
          <cell r="FT1226">
            <v>0</v>
          </cell>
          <cell r="FU1226">
            <v>0</v>
          </cell>
          <cell r="FV1226">
            <v>0</v>
          </cell>
          <cell r="FW1226">
            <v>0</v>
          </cell>
          <cell r="FX1226">
            <v>0</v>
          </cell>
          <cell r="FY1226">
            <v>0</v>
          </cell>
          <cell r="FZ1226">
            <v>0</v>
          </cell>
          <cell r="GA1226">
            <v>0</v>
          </cell>
          <cell r="GB1226">
            <v>0</v>
          </cell>
          <cell r="GC1226">
            <v>0</v>
          </cell>
          <cell r="GD1226">
            <v>0</v>
          </cell>
          <cell r="GE1226">
            <v>0</v>
          </cell>
          <cell r="GF1226">
            <v>0</v>
          </cell>
          <cell r="GG1226">
            <v>0</v>
          </cell>
          <cell r="GH1226">
            <v>0</v>
          </cell>
          <cell r="GI1226">
            <v>0</v>
          </cell>
          <cell r="GJ1226">
            <v>0</v>
          </cell>
          <cell r="GK1226">
            <v>0</v>
          </cell>
          <cell r="GL1226">
            <v>0</v>
          </cell>
          <cell r="GM1226">
            <v>0</v>
          </cell>
          <cell r="GN1226">
            <v>0</v>
          </cell>
          <cell r="GO1226">
            <v>0</v>
          </cell>
          <cell r="GP1226">
            <v>0</v>
          </cell>
          <cell r="GQ1226">
            <v>0</v>
          </cell>
          <cell r="GR1226">
            <v>-448</v>
          </cell>
          <cell r="GS1226">
            <v>0</v>
          </cell>
          <cell r="GT1226">
            <v>-448</v>
          </cell>
          <cell r="GU1226">
            <v>0</v>
          </cell>
          <cell r="GV1226">
            <v>0</v>
          </cell>
          <cell r="GW1226">
            <v>0</v>
          </cell>
          <cell r="GX1226">
            <v>0</v>
          </cell>
          <cell r="GY1226">
            <v>0</v>
          </cell>
          <cell r="GZ1226">
            <v>0</v>
          </cell>
          <cell r="HA1226">
            <v>0</v>
          </cell>
          <cell r="HB1226">
            <v>0</v>
          </cell>
          <cell r="HC1226">
            <v>0</v>
          </cell>
          <cell r="HD1226">
            <v>0</v>
          </cell>
          <cell r="HE1226">
            <v>0</v>
          </cell>
          <cell r="HF1226">
            <v>0</v>
          </cell>
          <cell r="HG1226">
            <v>0</v>
          </cell>
          <cell r="HH1226">
            <v>0</v>
          </cell>
          <cell r="HI1226">
            <v>0</v>
          </cell>
          <cell r="HJ1226">
            <v>0</v>
          </cell>
          <cell r="HK1226">
            <v>0</v>
          </cell>
          <cell r="HL1226">
            <v>0</v>
          </cell>
          <cell r="HM1226">
            <v>0</v>
          </cell>
          <cell r="HN1226">
            <v>0</v>
          </cell>
          <cell r="HO1226">
            <v>0</v>
          </cell>
          <cell r="HP1226">
            <v>0</v>
          </cell>
          <cell r="HQ1226">
            <v>0</v>
          </cell>
          <cell r="HR1226">
            <v>0</v>
          </cell>
          <cell r="HS1226">
            <v>0</v>
          </cell>
          <cell r="HT1226">
            <v>0</v>
          </cell>
          <cell r="HU1226">
            <v>0</v>
          </cell>
          <cell r="HV1226">
            <v>0</v>
          </cell>
          <cell r="HW1226">
            <v>0</v>
          </cell>
          <cell r="HX1226">
            <v>0</v>
          </cell>
          <cell r="HY1226">
            <v>0</v>
          </cell>
          <cell r="HZ1226">
            <v>0</v>
          </cell>
          <cell r="IA1226">
            <v>0</v>
          </cell>
          <cell r="IB1226">
            <v>0</v>
          </cell>
          <cell r="IC1226">
            <v>0</v>
          </cell>
          <cell r="ID1226">
            <v>0</v>
          </cell>
          <cell r="IE1226">
            <v>0</v>
          </cell>
          <cell r="IF1226">
            <v>0</v>
          </cell>
          <cell r="IG1226">
            <v>0</v>
          </cell>
          <cell r="IH1226">
            <v>0</v>
          </cell>
          <cell r="II1226">
            <v>0</v>
          </cell>
          <cell r="IJ1226">
            <v>0</v>
          </cell>
          <cell r="IK1226">
            <v>0</v>
          </cell>
          <cell r="IL1226">
            <v>0</v>
          </cell>
          <cell r="IM1226">
            <v>0</v>
          </cell>
          <cell r="IN1226">
            <v>0</v>
          </cell>
          <cell r="IO1226">
            <v>0</v>
          </cell>
          <cell r="IP1226">
            <v>0</v>
          </cell>
          <cell r="IQ1226">
            <v>0</v>
          </cell>
          <cell r="IR1226">
            <v>512</v>
          </cell>
          <cell r="IS1226">
            <v>0</v>
          </cell>
          <cell r="IT1226">
            <v>0</v>
          </cell>
          <cell r="IU1226">
            <v>512</v>
          </cell>
          <cell r="IV1226">
            <v>0</v>
          </cell>
          <cell r="IW1226">
            <v>0</v>
          </cell>
          <cell r="IX1226">
            <v>0</v>
          </cell>
          <cell r="IY1226">
            <v>0</v>
          </cell>
          <cell r="IZ1226">
            <v>0</v>
          </cell>
          <cell r="JA1226">
            <v>0</v>
          </cell>
          <cell r="JB1226">
            <v>0</v>
          </cell>
          <cell r="JC1226">
            <v>0</v>
          </cell>
          <cell r="JD1226">
            <v>0</v>
          </cell>
          <cell r="JE1226">
            <v>0</v>
          </cell>
        </row>
        <row r="1227">
          <cell r="D1227" t="str">
            <v>GCV.EX.UTN._.___.Gadsby 1 OR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0</v>
          </cell>
          <cell r="BD1227">
            <v>0</v>
          </cell>
          <cell r="BE1227">
            <v>0</v>
          </cell>
          <cell r="BF1227">
            <v>0</v>
          </cell>
          <cell r="BG1227">
            <v>0</v>
          </cell>
          <cell r="BH1227">
            <v>0</v>
          </cell>
          <cell r="BI1227">
            <v>0</v>
          </cell>
          <cell r="BJ1227">
            <v>0</v>
          </cell>
          <cell r="BK1227">
            <v>0</v>
          </cell>
          <cell r="BL1227">
            <v>0</v>
          </cell>
          <cell r="BM1227">
            <v>0</v>
          </cell>
          <cell r="BN1227">
            <v>0</v>
          </cell>
          <cell r="BO1227">
            <v>0</v>
          </cell>
          <cell r="BP1227">
            <v>0</v>
          </cell>
          <cell r="BQ1227">
            <v>0</v>
          </cell>
          <cell r="BR1227">
            <v>0</v>
          </cell>
          <cell r="BS1227">
            <v>0</v>
          </cell>
          <cell r="BT1227">
            <v>0</v>
          </cell>
          <cell r="BU1227">
            <v>0</v>
          </cell>
          <cell r="BV1227">
            <v>0</v>
          </cell>
          <cell r="BW1227">
            <v>0</v>
          </cell>
          <cell r="BX1227">
            <v>0</v>
          </cell>
          <cell r="BY1227">
            <v>0</v>
          </cell>
          <cell r="BZ1227">
            <v>0</v>
          </cell>
          <cell r="CA1227">
            <v>0</v>
          </cell>
          <cell r="CB1227">
            <v>0</v>
          </cell>
          <cell r="CC1227">
            <v>0</v>
          </cell>
          <cell r="CD1227">
            <v>0</v>
          </cell>
          <cell r="CE1227">
            <v>19.3216</v>
          </cell>
          <cell r="CF1227">
            <v>0</v>
          </cell>
          <cell r="CG1227">
            <v>0</v>
          </cell>
          <cell r="CH1227">
            <v>0</v>
          </cell>
          <cell r="CI1227">
            <v>0</v>
          </cell>
          <cell r="CJ1227">
            <v>0</v>
          </cell>
          <cell r="CK1227">
            <v>0</v>
          </cell>
          <cell r="CL1227">
            <v>0</v>
          </cell>
          <cell r="CM1227">
            <v>19.3216</v>
          </cell>
          <cell r="CN1227">
            <v>0</v>
          </cell>
          <cell r="CO1227">
            <v>0</v>
          </cell>
          <cell r="CP1227">
            <v>0</v>
          </cell>
          <cell r="CQ1227">
            <v>0</v>
          </cell>
          <cell r="CR1227">
            <v>0</v>
          </cell>
          <cell r="CS1227">
            <v>0</v>
          </cell>
          <cell r="CT1227">
            <v>0</v>
          </cell>
          <cell r="CU1227">
            <v>0</v>
          </cell>
          <cell r="CV1227">
            <v>0</v>
          </cell>
          <cell r="CW1227">
            <v>0</v>
          </cell>
          <cell r="CX1227">
            <v>0</v>
          </cell>
          <cell r="CY1227">
            <v>0</v>
          </cell>
          <cell r="CZ1227">
            <v>0</v>
          </cell>
          <cell r="DA1227">
            <v>0</v>
          </cell>
          <cell r="DB1227">
            <v>0</v>
          </cell>
          <cell r="DC1227">
            <v>0</v>
          </cell>
          <cell r="DD1227">
            <v>0</v>
          </cell>
          <cell r="DE1227">
            <v>0</v>
          </cell>
          <cell r="DF1227">
            <v>0</v>
          </cell>
          <cell r="DG1227">
            <v>0</v>
          </cell>
          <cell r="DH1227">
            <v>0</v>
          </cell>
          <cell r="DI1227">
            <v>0</v>
          </cell>
          <cell r="DJ1227">
            <v>0</v>
          </cell>
          <cell r="DK1227">
            <v>0</v>
          </cell>
          <cell r="DL1227">
            <v>0</v>
          </cell>
          <cell r="DM1227">
            <v>0</v>
          </cell>
          <cell r="DN1227">
            <v>0</v>
          </cell>
          <cell r="DO1227">
            <v>0</v>
          </cell>
          <cell r="DP1227">
            <v>0</v>
          </cell>
          <cell r="DQ1227">
            <v>0</v>
          </cell>
          <cell r="DR1227">
            <v>0</v>
          </cell>
          <cell r="DS1227">
            <v>0</v>
          </cell>
          <cell r="DT1227">
            <v>0</v>
          </cell>
          <cell r="DU1227">
            <v>0</v>
          </cell>
          <cell r="DV1227">
            <v>0</v>
          </cell>
          <cell r="DW1227">
            <v>0</v>
          </cell>
          <cell r="DX1227">
            <v>0</v>
          </cell>
          <cell r="DY1227">
            <v>0</v>
          </cell>
          <cell r="DZ1227">
            <v>0</v>
          </cell>
          <cell r="EA1227">
            <v>0</v>
          </cell>
          <cell r="EB1227">
            <v>0</v>
          </cell>
          <cell r="EC1227">
            <v>0</v>
          </cell>
          <cell r="ED1227">
            <v>0</v>
          </cell>
          <cell r="EE1227">
            <v>0</v>
          </cell>
          <cell r="EF1227">
            <v>0</v>
          </cell>
          <cell r="EG1227">
            <v>0</v>
          </cell>
          <cell r="EH1227">
            <v>0</v>
          </cell>
          <cell r="EI1227">
            <v>0</v>
          </cell>
          <cell r="EJ1227">
            <v>0</v>
          </cell>
          <cell r="EK1227">
            <v>0</v>
          </cell>
          <cell r="EL1227">
            <v>0</v>
          </cell>
          <cell r="EM1227">
            <v>0</v>
          </cell>
          <cell r="EN1227">
            <v>0</v>
          </cell>
          <cell r="EO1227">
            <v>0</v>
          </cell>
          <cell r="EP1227">
            <v>0</v>
          </cell>
          <cell r="EQ1227">
            <v>0</v>
          </cell>
          <cell r="ER1227">
            <v>0</v>
          </cell>
          <cell r="ES1227">
            <v>0</v>
          </cell>
          <cell r="ET1227">
            <v>0</v>
          </cell>
          <cell r="EU1227">
            <v>0</v>
          </cell>
          <cell r="EV1227">
            <v>0</v>
          </cell>
          <cell r="EW1227">
            <v>0</v>
          </cell>
          <cell r="EX1227">
            <v>0</v>
          </cell>
          <cell r="EY1227">
            <v>0</v>
          </cell>
          <cell r="EZ1227">
            <v>0</v>
          </cell>
          <cell r="FA1227">
            <v>0</v>
          </cell>
          <cell r="FB1227">
            <v>0</v>
          </cell>
          <cell r="FC1227">
            <v>0</v>
          </cell>
          <cell r="FD1227">
            <v>0</v>
          </cell>
          <cell r="FE1227">
            <v>0</v>
          </cell>
          <cell r="FF1227">
            <v>0</v>
          </cell>
          <cell r="FG1227">
            <v>0</v>
          </cell>
          <cell r="FH1227">
            <v>0</v>
          </cell>
          <cell r="FI1227">
            <v>0</v>
          </cell>
          <cell r="FJ1227">
            <v>0</v>
          </cell>
          <cell r="FK1227">
            <v>0</v>
          </cell>
          <cell r="FL1227">
            <v>0</v>
          </cell>
          <cell r="FM1227">
            <v>0</v>
          </cell>
          <cell r="FN1227">
            <v>0</v>
          </cell>
          <cell r="FO1227">
            <v>0</v>
          </cell>
          <cell r="FP1227">
            <v>0</v>
          </cell>
          <cell r="FQ1227">
            <v>0</v>
          </cell>
          <cell r="FR1227">
            <v>0</v>
          </cell>
          <cell r="FS1227">
            <v>0</v>
          </cell>
          <cell r="FT1227">
            <v>0</v>
          </cell>
          <cell r="FU1227">
            <v>0</v>
          </cell>
          <cell r="FV1227">
            <v>0</v>
          </cell>
          <cell r="FW1227">
            <v>0</v>
          </cell>
          <cell r="FX1227">
            <v>0</v>
          </cell>
          <cell r="FY1227">
            <v>0</v>
          </cell>
          <cell r="FZ1227">
            <v>0</v>
          </cell>
          <cell r="GA1227">
            <v>0</v>
          </cell>
          <cell r="GB1227">
            <v>0</v>
          </cell>
          <cell r="GC1227">
            <v>0</v>
          </cell>
          <cell r="GD1227">
            <v>0</v>
          </cell>
          <cell r="GE1227">
            <v>0</v>
          </cell>
          <cell r="GF1227">
            <v>0</v>
          </cell>
          <cell r="GG1227">
            <v>0</v>
          </cell>
          <cell r="GH1227">
            <v>0</v>
          </cell>
          <cell r="GI1227">
            <v>0</v>
          </cell>
          <cell r="GJ1227">
            <v>0</v>
          </cell>
          <cell r="GK1227">
            <v>0</v>
          </cell>
          <cell r="GL1227">
            <v>0</v>
          </cell>
          <cell r="GM1227">
            <v>0</v>
          </cell>
          <cell r="GN1227">
            <v>0</v>
          </cell>
          <cell r="GO1227">
            <v>0</v>
          </cell>
          <cell r="GP1227">
            <v>0</v>
          </cell>
          <cell r="GQ1227">
            <v>0</v>
          </cell>
          <cell r="GR1227">
            <v>0</v>
          </cell>
          <cell r="GS1227">
            <v>0</v>
          </cell>
          <cell r="GT1227">
            <v>0</v>
          </cell>
          <cell r="GU1227">
            <v>0</v>
          </cell>
          <cell r="GV1227">
            <v>0</v>
          </cell>
          <cell r="GW1227">
            <v>0</v>
          </cell>
          <cell r="GX1227">
            <v>0</v>
          </cell>
          <cell r="GY1227">
            <v>0</v>
          </cell>
          <cell r="GZ1227">
            <v>0</v>
          </cell>
          <cell r="HA1227">
            <v>0</v>
          </cell>
          <cell r="HB1227">
            <v>0</v>
          </cell>
          <cell r="HC1227">
            <v>0</v>
          </cell>
          <cell r="HD1227">
            <v>0</v>
          </cell>
          <cell r="HE1227">
            <v>0</v>
          </cell>
          <cell r="HF1227">
            <v>0</v>
          </cell>
          <cell r="HG1227">
            <v>0</v>
          </cell>
          <cell r="HH1227">
            <v>0</v>
          </cell>
          <cell r="HI1227">
            <v>0</v>
          </cell>
          <cell r="HJ1227">
            <v>0</v>
          </cell>
          <cell r="HK1227">
            <v>0</v>
          </cell>
          <cell r="HL1227">
            <v>0</v>
          </cell>
          <cell r="HM1227">
            <v>0</v>
          </cell>
          <cell r="HN1227">
            <v>0</v>
          </cell>
          <cell r="HO1227">
            <v>0</v>
          </cell>
          <cell r="HP1227">
            <v>0</v>
          </cell>
          <cell r="HQ1227">
            <v>0</v>
          </cell>
          <cell r="HR1227">
            <v>0</v>
          </cell>
          <cell r="HS1227">
            <v>0</v>
          </cell>
          <cell r="HT1227">
            <v>0</v>
          </cell>
          <cell r="HU1227">
            <v>0</v>
          </cell>
          <cell r="HV1227">
            <v>0</v>
          </cell>
          <cell r="HW1227">
            <v>0</v>
          </cell>
          <cell r="HX1227">
            <v>0</v>
          </cell>
          <cell r="HY1227">
            <v>0</v>
          </cell>
          <cell r="HZ1227">
            <v>0</v>
          </cell>
          <cell r="IA1227">
            <v>0</v>
          </cell>
          <cell r="IB1227">
            <v>0</v>
          </cell>
          <cell r="IC1227">
            <v>0</v>
          </cell>
          <cell r="ID1227">
            <v>0</v>
          </cell>
          <cell r="IE1227">
            <v>0</v>
          </cell>
          <cell r="IF1227">
            <v>0</v>
          </cell>
          <cell r="IG1227">
            <v>0</v>
          </cell>
          <cell r="IH1227">
            <v>0</v>
          </cell>
          <cell r="II1227">
            <v>0</v>
          </cell>
          <cell r="IJ1227">
            <v>0</v>
          </cell>
          <cell r="IK1227">
            <v>0</v>
          </cell>
          <cell r="IL1227">
            <v>0</v>
          </cell>
          <cell r="IM1227">
            <v>0</v>
          </cell>
          <cell r="IN1227">
            <v>0</v>
          </cell>
          <cell r="IO1227">
            <v>0</v>
          </cell>
          <cell r="IP1227">
            <v>0</v>
          </cell>
          <cell r="IQ1227">
            <v>0</v>
          </cell>
          <cell r="IR1227">
            <v>0</v>
          </cell>
          <cell r="IS1227">
            <v>0</v>
          </cell>
          <cell r="IT1227">
            <v>0</v>
          </cell>
          <cell r="IU1227">
            <v>0</v>
          </cell>
          <cell r="IV1227">
            <v>0</v>
          </cell>
          <cell r="IW1227">
            <v>0</v>
          </cell>
          <cell r="IX1227">
            <v>0</v>
          </cell>
          <cell r="IY1227">
            <v>0</v>
          </cell>
          <cell r="IZ1227">
            <v>0</v>
          </cell>
          <cell r="JA1227">
            <v>0</v>
          </cell>
          <cell r="JB1227">
            <v>0</v>
          </cell>
          <cell r="JC1227">
            <v>0</v>
          </cell>
          <cell r="JD1227">
            <v>0</v>
          </cell>
          <cell r="JE1227">
            <v>0</v>
          </cell>
        </row>
        <row r="1228">
          <cell r="D1228" t="str">
            <v>GCV.EX.UTN._.___.Gadsby 2</v>
          </cell>
          <cell r="F1228">
            <v>0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0.49621375000000967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AY1228">
            <v>0</v>
          </cell>
          <cell r="AZ1228">
            <v>0.49621375000000967</v>
          </cell>
          <cell r="BA1228">
            <v>0</v>
          </cell>
          <cell r="BB1228">
            <v>0</v>
          </cell>
          <cell r="BC1228">
            <v>0</v>
          </cell>
          <cell r="BD1228">
            <v>0</v>
          </cell>
          <cell r="BE1228">
            <v>0</v>
          </cell>
          <cell r="BF1228">
            <v>0</v>
          </cell>
          <cell r="BG1228">
            <v>0</v>
          </cell>
          <cell r="BH1228">
            <v>0</v>
          </cell>
          <cell r="BI1228">
            <v>0</v>
          </cell>
          <cell r="BJ1228">
            <v>0</v>
          </cell>
          <cell r="BK1228">
            <v>0</v>
          </cell>
          <cell r="BL1228">
            <v>0</v>
          </cell>
          <cell r="BM1228">
            <v>0</v>
          </cell>
          <cell r="BN1228">
            <v>0</v>
          </cell>
          <cell r="BO1228">
            <v>0</v>
          </cell>
          <cell r="BP1228">
            <v>0</v>
          </cell>
          <cell r="BQ1228">
            <v>0</v>
          </cell>
          <cell r="BR1228">
            <v>0</v>
          </cell>
          <cell r="BS1228">
            <v>0</v>
          </cell>
          <cell r="BT1228">
            <v>0</v>
          </cell>
          <cell r="BU1228">
            <v>0</v>
          </cell>
          <cell r="BV1228">
            <v>0</v>
          </cell>
          <cell r="BW1228">
            <v>0</v>
          </cell>
          <cell r="BX1228">
            <v>0</v>
          </cell>
          <cell r="BY1228">
            <v>0</v>
          </cell>
          <cell r="BZ1228">
            <v>0</v>
          </cell>
          <cell r="CA1228">
            <v>0</v>
          </cell>
          <cell r="CB1228">
            <v>0</v>
          </cell>
          <cell r="CC1228">
            <v>0</v>
          </cell>
          <cell r="CD1228">
            <v>0</v>
          </cell>
          <cell r="CE1228">
            <v>48.168900000000001</v>
          </cell>
          <cell r="CF1228">
            <v>0</v>
          </cell>
          <cell r="CG1228">
            <v>0</v>
          </cell>
          <cell r="CH1228">
            <v>0</v>
          </cell>
          <cell r="CI1228">
            <v>0</v>
          </cell>
          <cell r="CJ1228">
            <v>0</v>
          </cell>
          <cell r="CK1228">
            <v>0</v>
          </cell>
          <cell r="CL1228">
            <v>0</v>
          </cell>
          <cell r="CM1228">
            <v>48.168900000000001</v>
          </cell>
          <cell r="CN1228">
            <v>0</v>
          </cell>
          <cell r="CO1228">
            <v>0</v>
          </cell>
          <cell r="CP1228">
            <v>0</v>
          </cell>
          <cell r="CQ1228">
            <v>0</v>
          </cell>
          <cell r="CR1228">
            <v>0</v>
          </cell>
          <cell r="CS1228">
            <v>0</v>
          </cell>
          <cell r="CT1228">
            <v>0</v>
          </cell>
          <cell r="CU1228">
            <v>0</v>
          </cell>
          <cell r="CV1228">
            <v>0</v>
          </cell>
          <cell r="CW1228">
            <v>0</v>
          </cell>
          <cell r="CX1228">
            <v>0</v>
          </cell>
          <cell r="CY1228">
            <v>0</v>
          </cell>
          <cell r="CZ1228">
            <v>0</v>
          </cell>
          <cell r="DA1228">
            <v>0</v>
          </cell>
          <cell r="DB1228">
            <v>0</v>
          </cell>
          <cell r="DC1228">
            <v>0</v>
          </cell>
          <cell r="DD1228">
            <v>0</v>
          </cell>
          <cell r="DE1228">
            <v>0</v>
          </cell>
          <cell r="DF1228">
            <v>0</v>
          </cell>
          <cell r="DG1228">
            <v>0</v>
          </cell>
          <cell r="DH1228">
            <v>0</v>
          </cell>
          <cell r="DI1228">
            <v>0</v>
          </cell>
          <cell r="DJ1228">
            <v>0</v>
          </cell>
          <cell r="DK1228">
            <v>0</v>
          </cell>
          <cell r="DL1228">
            <v>0</v>
          </cell>
          <cell r="DM1228">
            <v>0</v>
          </cell>
          <cell r="DN1228">
            <v>0</v>
          </cell>
          <cell r="DO1228">
            <v>0</v>
          </cell>
          <cell r="DP1228">
            <v>0</v>
          </cell>
          <cell r="DQ1228">
            <v>0</v>
          </cell>
          <cell r="DR1228">
            <v>0</v>
          </cell>
          <cell r="DS1228">
            <v>0</v>
          </cell>
          <cell r="DT1228">
            <v>0</v>
          </cell>
          <cell r="DU1228">
            <v>0</v>
          </cell>
          <cell r="DV1228">
            <v>0</v>
          </cell>
          <cell r="DW1228">
            <v>0</v>
          </cell>
          <cell r="DX1228">
            <v>0</v>
          </cell>
          <cell r="DY1228">
            <v>0</v>
          </cell>
          <cell r="DZ1228">
            <v>0</v>
          </cell>
          <cell r="EA1228">
            <v>0</v>
          </cell>
          <cell r="EB1228">
            <v>0</v>
          </cell>
          <cell r="EC1228">
            <v>0</v>
          </cell>
          <cell r="ED1228">
            <v>0</v>
          </cell>
          <cell r="EE1228">
            <v>0</v>
          </cell>
          <cell r="EF1228">
            <v>0</v>
          </cell>
          <cell r="EG1228">
            <v>0</v>
          </cell>
          <cell r="EH1228">
            <v>0</v>
          </cell>
          <cell r="EI1228">
            <v>0</v>
          </cell>
          <cell r="EJ1228">
            <v>0</v>
          </cell>
          <cell r="EK1228">
            <v>0</v>
          </cell>
          <cell r="EL1228">
            <v>0</v>
          </cell>
          <cell r="EM1228">
            <v>0</v>
          </cell>
          <cell r="EN1228">
            <v>0</v>
          </cell>
          <cell r="EO1228">
            <v>0</v>
          </cell>
          <cell r="EP1228">
            <v>0</v>
          </cell>
          <cell r="EQ1228">
            <v>0</v>
          </cell>
          <cell r="ER1228">
            <v>0</v>
          </cell>
          <cell r="ES1228">
            <v>0</v>
          </cell>
          <cell r="ET1228">
            <v>0</v>
          </cell>
          <cell r="EU1228">
            <v>0</v>
          </cell>
          <cell r="EV1228">
            <v>0</v>
          </cell>
          <cell r="EW1228">
            <v>0</v>
          </cell>
          <cell r="EX1228">
            <v>0</v>
          </cell>
          <cell r="EY1228">
            <v>0</v>
          </cell>
          <cell r="EZ1228">
            <v>0</v>
          </cell>
          <cell r="FA1228">
            <v>0</v>
          </cell>
          <cell r="FB1228">
            <v>0</v>
          </cell>
          <cell r="FC1228">
            <v>0</v>
          </cell>
          <cell r="FD1228">
            <v>0</v>
          </cell>
          <cell r="FE1228">
            <v>0</v>
          </cell>
          <cell r="FF1228">
            <v>0</v>
          </cell>
          <cell r="FG1228">
            <v>0</v>
          </cell>
          <cell r="FH1228">
            <v>0</v>
          </cell>
          <cell r="FI1228">
            <v>0</v>
          </cell>
          <cell r="FJ1228">
            <v>0</v>
          </cell>
          <cell r="FK1228">
            <v>0</v>
          </cell>
          <cell r="FL1228">
            <v>0</v>
          </cell>
          <cell r="FM1228">
            <v>0</v>
          </cell>
          <cell r="FN1228">
            <v>0</v>
          </cell>
          <cell r="FO1228">
            <v>0</v>
          </cell>
          <cell r="FP1228">
            <v>0</v>
          </cell>
          <cell r="FQ1228">
            <v>0</v>
          </cell>
          <cell r="FR1228">
            <v>0</v>
          </cell>
          <cell r="FS1228">
            <v>0</v>
          </cell>
          <cell r="FT1228">
            <v>0</v>
          </cell>
          <cell r="FU1228">
            <v>0</v>
          </cell>
          <cell r="FV1228">
            <v>0</v>
          </cell>
          <cell r="FW1228">
            <v>0</v>
          </cell>
          <cell r="FX1228">
            <v>0</v>
          </cell>
          <cell r="FY1228">
            <v>0</v>
          </cell>
          <cell r="FZ1228">
            <v>0</v>
          </cell>
          <cell r="GA1228">
            <v>0</v>
          </cell>
          <cell r="GB1228">
            <v>0</v>
          </cell>
          <cell r="GC1228">
            <v>0</v>
          </cell>
          <cell r="GD1228">
            <v>0</v>
          </cell>
          <cell r="GE1228">
            <v>0</v>
          </cell>
          <cell r="GF1228">
            <v>0</v>
          </cell>
          <cell r="GG1228">
            <v>0</v>
          </cell>
          <cell r="GH1228">
            <v>0</v>
          </cell>
          <cell r="GI1228">
            <v>0</v>
          </cell>
          <cell r="GJ1228">
            <v>0</v>
          </cell>
          <cell r="GK1228">
            <v>0</v>
          </cell>
          <cell r="GL1228">
            <v>0</v>
          </cell>
          <cell r="GM1228">
            <v>0</v>
          </cell>
          <cell r="GN1228">
            <v>0</v>
          </cell>
          <cell r="GO1228">
            <v>0</v>
          </cell>
          <cell r="GP1228">
            <v>0</v>
          </cell>
          <cell r="GQ1228">
            <v>0</v>
          </cell>
          <cell r="GR1228">
            <v>0</v>
          </cell>
          <cell r="GS1228">
            <v>0</v>
          </cell>
          <cell r="GT1228">
            <v>0</v>
          </cell>
          <cell r="GU1228">
            <v>0</v>
          </cell>
          <cell r="GV1228">
            <v>0</v>
          </cell>
          <cell r="GW1228">
            <v>0</v>
          </cell>
          <cell r="GX1228">
            <v>0</v>
          </cell>
          <cell r="GY1228">
            <v>0</v>
          </cell>
          <cell r="GZ1228">
            <v>0</v>
          </cell>
          <cell r="HA1228">
            <v>0</v>
          </cell>
          <cell r="HB1228">
            <v>0</v>
          </cell>
          <cell r="HC1228">
            <v>0</v>
          </cell>
          <cell r="HD1228">
            <v>0</v>
          </cell>
          <cell r="HE1228">
            <v>0</v>
          </cell>
          <cell r="HF1228">
            <v>0</v>
          </cell>
          <cell r="HG1228">
            <v>0</v>
          </cell>
          <cell r="HH1228">
            <v>0</v>
          </cell>
          <cell r="HI1228">
            <v>0</v>
          </cell>
          <cell r="HJ1228">
            <v>0</v>
          </cell>
          <cell r="HK1228">
            <v>0</v>
          </cell>
          <cell r="HL1228">
            <v>0</v>
          </cell>
          <cell r="HM1228">
            <v>0</v>
          </cell>
          <cell r="HN1228">
            <v>0</v>
          </cell>
          <cell r="HO1228">
            <v>0</v>
          </cell>
          <cell r="HP1228">
            <v>0</v>
          </cell>
          <cell r="HQ1228">
            <v>0</v>
          </cell>
          <cell r="HR1228">
            <v>0</v>
          </cell>
          <cell r="HS1228">
            <v>0</v>
          </cell>
          <cell r="HT1228">
            <v>0</v>
          </cell>
          <cell r="HU1228">
            <v>0</v>
          </cell>
          <cell r="HV1228">
            <v>0</v>
          </cell>
          <cell r="HW1228">
            <v>0</v>
          </cell>
          <cell r="HX1228">
            <v>0</v>
          </cell>
          <cell r="HY1228">
            <v>0</v>
          </cell>
          <cell r="HZ1228">
            <v>0</v>
          </cell>
          <cell r="IA1228">
            <v>0</v>
          </cell>
          <cell r="IB1228">
            <v>0</v>
          </cell>
          <cell r="IC1228">
            <v>0</v>
          </cell>
          <cell r="ID1228">
            <v>0</v>
          </cell>
          <cell r="IE1228">
            <v>-98.415491809999992</v>
          </cell>
          <cell r="IF1228">
            <v>0</v>
          </cell>
          <cell r="IG1228">
            <v>0</v>
          </cell>
          <cell r="IH1228">
            <v>-98.415491809999992</v>
          </cell>
          <cell r="II1228">
            <v>0</v>
          </cell>
          <cell r="IJ1228">
            <v>0</v>
          </cell>
          <cell r="IK1228">
            <v>0</v>
          </cell>
          <cell r="IL1228">
            <v>0</v>
          </cell>
          <cell r="IM1228">
            <v>0</v>
          </cell>
          <cell r="IN1228">
            <v>0</v>
          </cell>
          <cell r="IO1228">
            <v>0</v>
          </cell>
          <cell r="IP1228">
            <v>0</v>
          </cell>
          <cell r="IQ1228">
            <v>0</v>
          </cell>
          <cell r="IR1228">
            <v>-19.134706679999908</v>
          </cell>
          <cell r="IS1228">
            <v>0</v>
          </cell>
          <cell r="IT1228">
            <v>-19.134706679999965</v>
          </cell>
          <cell r="IU1228">
            <v>0</v>
          </cell>
          <cell r="IV1228">
            <v>0</v>
          </cell>
          <cell r="IW1228">
            <v>0</v>
          </cell>
          <cell r="IX1228">
            <v>0</v>
          </cell>
          <cell r="IY1228">
            <v>0</v>
          </cell>
          <cell r="IZ1228">
            <v>0</v>
          </cell>
          <cell r="JA1228">
            <v>0</v>
          </cell>
          <cell r="JB1228">
            <v>0</v>
          </cell>
          <cell r="JC1228">
            <v>0</v>
          </cell>
          <cell r="JD1228">
            <v>0</v>
          </cell>
          <cell r="JE1228">
            <v>0</v>
          </cell>
        </row>
        <row r="1229">
          <cell r="D1229" t="str">
            <v>GCV.EX.UTN._.___.Gadsby 2 OR</v>
          </cell>
          <cell r="F1229">
            <v>0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0</v>
          </cell>
          <cell r="BD1229">
            <v>0</v>
          </cell>
          <cell r="BE1229">
            <v>-9.2752078099999835</v>
          </cell>
          <cell r="BF1229">
            <v>0</v>
          </cell>
          <cell r="BG1229">
            <v>0</v>
          </cell>
          <cell r="BH1229">
            <v>0</v>
          </cell>
          <cell r="BI1229">
            <v>-9.2752078099999977</v>
          </cell>
          <cell r="BJ1229">
            <v>0</v>
          </cell>
          <cell r="BK1229">
            <v>0</v>
          </cell>
          <cell r="BL1229">
            <v>0</v>
          </cell>
          <cell r="BM1229">
            <v>0</v>
          </cell>
          <cell r="BN1229">
            <v>0</v>
          </cell>
          <cell r="BO1229">
            <v>0</v>
          </cell>
          <cell r="BP1229">
            <v>0</v>
          </cell>
          <cell r="BQ1229">
            <v>0</v>
          </cell>
          <cell r="BR1229">
            <v>-0.85363637999998332</v>
          </cell>
          <cell r="BS1229">
            <v>0</v>
          </cell>
          <cell r="BT1229">
            <v>-0.85363637999999753</v>
          </cell>
          <cell r="BU1229">
            <v>0</v>
          </cell>
          <cell r="BV1229">
            <v>0</v>
          </cell>
          <cell r="BW1229">
            <v>0</v>
          </cell>
          <cell r="BX1229">
            <v>0</v>
          </cell>
          <cell r="BY1229">
            <v>0</v>
          </cell>
          <cell r="BZ1229">
            <v>0</v>
          </cell>
          <cell r="CA1229">
            <v>0</v>
          </cell>
          <cell r="CB1229">
            <v>0</v>
          </cell>
          <cell r="CC1229">
            <v>0</v>
          </cell>
          <cell r="CD1229">
            <v>0</v>
          </cell>
          <cell r="CE1229">
            <v>20.831099999999999</v>
          </cell>
          <cell r="CF1229">
            <v>0</v>
          </cell>
          <cell r="CG1229">
            <v>0</v>
          </cell>
          <cell r="CH1229">
            <v>0</v>
          </cell>
          <cell r="CI1229">
            <v>0</v>
          </cell>
          <cell r="CJ1229">
            <v>0</v>
          </cell>
          <cell r="CK1229">
            <v>0</v>
          </cell>
          <cell r="CL1229">
            <v>0</v>
          </cell>
          <cell r="CM1229">
            <v>20.831099999999999</v>
          </cell>
          <cell r="CN1229">
            <v>0</v>
          </cell>
          <cell r="CO1229">
            <v>0</v>
          </cell>
          <cell r="CP1229">
            <v>0</v>
          </cell>
          <cell r="CQ1229">
            <v>0</v>
          </cell>
          <cell r="CR1229">
            <v>0</v>
          </cell>
          <cell r="CS1229">
            <v>0</v>
          </cell>
          <cell r="CT1229">
            <v>0</v>
          </cell>
          <cell r="CU1229">
            <v>0</v>
          </cell>
          <cell r="CV1229">
            <v>0</v>
          </cell>
          <cell r="CW1229">
            <v>0</v>
          </cell>
          <cell r="CX1229">
            <v>0</v>
          </cell>
          <cell r="CY1229">
            <v>0</v>
          </cell>
          <cell r="CZ1229">
            <v>0</v>
          </cell>
          <cell r="DA1229">
            <v>0</v>
          </cell>
          <cell r="DB1229">
            <v>0</v>
          </cell>
          <cell r="DC1229">
            <v>0</v>
          </cell>
          <cell r="DD1229">
            <v>0</v>
          </cell>
          <cell r="DE1229">
            <v>0</v>
          </cell>
          <cell r="DF1229">
            <v>0</v>
          </cell>
          <cell r="DG1229">
            <v>0</v>
          </cell>
          <cell r="DH1229">
            <v>0</v>
          </cell>
          <cell r="DI1229">
            <v>0</v>
          </cell>
          <cell r="DJ1229">
            <v>0</v>
          </cell>
          <cell r="DK1229">
            <v>0</v>
          </cell>
          <cell r="DL1229">
            <v>0</v>
          </cell>
          <cell r="DM1229">
            <v>0</v>
          </cell>
          <cell r="DN1229">
            <v>0</v>
          </cell>
          <cell r="DO1229">
            <v>0</v>
          </cell>
          <cell r="DP1229">
            <v>0</v>
          </cell>
          <cell r="DQ1229">
            <v>0</v>
          </cell>
          <cell r="DR1229">
            <v>0</v>
          </cell>
          <cell r="DS1229">
            <v>0</v>
          </cell>
          <cell r="DT1229">
            <v>0</v>
          </cell>
          <cell r="DU1229">
            <v>0</v>
          </cell>
          <cell r="DV1229">
            <v>0</v>
          </cell>
          <cell r="DW1229">
            <v>0</v>
          </cell>
          <cell r="DX1229">
            <v>0</v>
          </cell>
          <cell r="DY1229">
            <v>0</v>
          </cell>
          <cell r="DZ1229">
            <v>0</v>
          </cell>
          <cell r="EA1229">
            <v>0</v>
          </cell>
          <cell r="EB1229">
            <v>0</v>
          </cell>
          <cell r="EC1229">
            <v>0</v>
          </cell>
          <cell r="ED1229">
            <v>0</v>
          </cell>
          <cell r="EE1229">
            <v>0</v>
          </cell>
          <cell r="EF1229">
            <v>0</v>
          </cell>
          <cell r="EG1229">
            <v>0</v>
          </cell>
          <cell r="EH1229">
            <v>0</v>
          </cell>
          <cell r="EI1229">
            <v>0</v>
          </cell>
          <cell r="EJ1229">
            <v>0</v>
          </cell>
          <cell r="EK1229">
            <v>0</v>
          </cell>
          <cell r="EL1229">
            <v>0</v>
          </cell>
          <cell r="EM1229">
            <v>0</v>
          </cell>
          <cell r="EN1229">
            <v>0</v>
          </cell>
          <cell r="EO1229">
            <v>0</v>
          </cell>
          <cell r="EP1229">
            <v>0</v>
          </cell>
          <cell r="EQ1229">
            <v>0</v>
          </cell>
          <cell r="ER1229">
            <v>0</v>
          </cell>
          <cell r="ES1229">
            <v>0</v>
          </cell>
          <cell r="ET1229">
            <v>0</v>
          </cell>
          <cell r="EU1229">
            <v>0</v>
          </cell>
          <cell r="EV1229">
            <v>0</v>
          </cell>
          <cell r="EW1229">
            <v>0</v>
          </cell>
          <cell r="EX1229">
            <v>0</v>
          </cell>
          <cell r="EY1229">
            <v>0</v>
          </cell>
          <cell r="EZ1229">
            <v>0</v>
          </cell>
          <cell r="FA1229">
            <v>0</v>
          </cell>
          <cell r="FB1229">
            <v>0</v>
          </cell>
          <cell r="FC1229">
            <v>0</v>
          </cell>
          <cell r="FD1229">
            <v>0</v>
          </cell>
          <cell r="FE1229">
            <v>0</v>
          </cell>
          <cell r="FF1229">
            <v>0</v>
          </cell>
          <cell r="FG1229">
            <v>0</v>
          </cell>
          <cell r="FH1229">
            <v>0</v>
          </cell>
          <cell r="FI1229">
            <v>0</v>
          </cell>
          <cell r="FJ1229">
            <v>0</v>
          </cell>
          <cell r="FK1229">
            <v>0</v>
          </cell>
          <cell r="FL1229">
            <v>0</v>
          </cell>
          <cell r="FM1229">
            <v>0</v>
          </cell>
          <cell r="FN1229">
            <v>0</v>
          </cell>
          <cell r="FO1229">
            <v>0</v>
          </cell>
          <cell r="FP1229">
            <v>0</v>
          </cell>
          <cell r="FQ1229">
            <v>0</v>
          </cell>
          <cell r="FR1229">
            <v>0</v>
          </cell>
          <cell r="FS1229">
            <v>0</v>
          </cell>
          <cell r="FT1229">
            <v>0</v>
          </cell>
          <cell r="FU1229">
            <v>0</v>
          </cell>
          <cell r="FV1229">
            <v>0</v>
          </cell>
          <cell r="FW1229">
            <v>0</v>
          </cell>
          <cell r="FX1229">
            <v>0</v>
          </cell>
          <cell r="FY1229">
            <v>0</v>
          </cell>
          <cell r="FZ1229">
            <v>0</v>
          </cell>
          <cell r="GA1229">
            <v>0</v>
          </cell>
          <cell r="GB1229">
            <v>0</v>
          </cell>
          <cell r="GC1229">
            <v>0</v>
          </cell>
          <cell r="GD1229">
            <v>0</v>
          </cell>
          <cell r="GE1229">
            <v>0</v>
          </cell>
          <cell r="GF1229">
            <v>0</v>
          </cell>
          <cell r="GG1229">
            <v>0</v>
          </cell>
          <cell r="GH1229">
            <v>0</v>
          </cell>
          <cell r="GI1229">
            <v>0</v>
          </cell>
          <cell r="GJ1229">
            <v>0</v>
          </cell>
          <cell r="GK1229">
            <v>0</v>
          </cell>
          <cell r="GL1229">
            <v>0</v>
          </cell>
          <cell r="GM1229">
            <v>0</v>
          </cell>
          <cell r="GN1229">
            <v>0</v>
          </cell>
          <cell r="GO1229">
            <v>0</v>
          </cell>
          <cell r="GP1229">
            <v>0</v>
          </cell>
          <cell r="GQ1229">
            <v>0</v>
          </cell>
          <cell r="GR1229">
            <v>0</v>
          </cell>
          <cell r="GS1229">
            <v>0</v>
          </cell>
          <cell r="GT1229">
            <v>0</v>
          </cell>
          <cell r="GU1229">
            <v>0</v>
          </cell>
          <cell r="GV1229">
            <v>0</v>
          </cell>
          <cell r="GW1229">
            <v>0</v>
          </cell>
          <cell r="GX1229">
            <v>0</v>
          </cell>
          <cell r="GY1229">
            <v>0</v>
          </cell>
          <cell r="GZ1229">
            <v>0</v>
          </cell>
          <cell r="HA1229">
            <v>0</v>
          </cell>
          <cell r="HB1229">
            <v>0</v>
          </cell>
          <cell r="HC1229">
            <v>0</v>
          </cell>
          <cell r="HD1229">
            <v>0</v>
          </cell>
          <cell r="HE1229">
            <v>0</v>
          </cell>
          <cell r="HF1229">
            <v>0</v>
          </cell>
          <cell r="HG1229">
            <v>0</v>
          </cell>
          <cell r="HH1229">
            <v>0</v>
          </cell>
          <cell r="HI1229">
            <v>0</v>
          </cell>
          <cell r="HJ1229">
            <v>0</v>
          </cell>
          <cell r="HK1229">
            <v>0</v>
          </cell>
          <cell r="HL1229">
            <v>0</v>
          </cell>
          <cell r="HM1229">
            <v>0</v>
          </cell>
          <cell r="HN1229">
            <v>0</v>
          </cell>
          <cell r="HO1229">
            <v>0</v>
          </cell>
          <cell r="HP1229">
            <v>0</v>
          </cell>
          <cell r="HQ1229">
            <v>0</v>
          </cell>
          <cell r="HR1229">
            <v>0</v>
          </cell>
          <cell r="HS1229">
            <v>0</v>
          </cell>
          <cell r="HT1229">
            <v>0</v>
          </cell>
          <cell r="HU1229">
            <v>0</v>
          </cell>
          <cell r="HV1229">
            <v>0</v>
          </cell>
          <cell r="HW1229">
            <v>0</v>
          </cell>
          <cell r="HX1229">
            <v>0</v>
          </cell>
          <cell r="HY1229">
            <v>0</v>
          </cell>
          <cell r="HZ1229">
            <v>0</v>
          </cell>
          <cell r="IA1229">
            <v>0</v>
          </cell>
          <cell r="IB1229">
            <v>0</v>
          </cell>
          <cell r="IC1229">
            <v>0</v>
          </cell>
          <cell r="ID1229">
            <v>0</v>
          </cell>
          <cell r="IE1229">
            <v>0</v>
          </cell>
          <cell r="IF1229">
            <v>0</v>
          </cell>
          <cell r="IG1229">
            <v>0</v>
          </cell>
          <cell r="IH1229">
            <v>0</v>
          </cell>
          <cell r="II1229">
            <v>0</v>
          </cell>
          <cell r="IJ1229">
            <v>0</v>
          </cell>
          <cell r="IK1229">
            <v>0</v>
          </cell>
          <cell r="IL1229">
            <v>0</v>
          </cell>
          <cell r="IM1229">
            <v>0</v>
          </cell>
          <cell r="IN1229">
            <v>0</v>
          </cell>
          <cell r="IO1229">
            <v>0</v>
          </cell>
          <cell r="IP1229">
            <v>0</v>
          </cell>
          <cell r="IQ1229">
            <v>0</v>
          </cell>
          <cell r="IR1229">
            <v>0</v>
          </cell>
          <cell r="IS1229">
            <v>0</v>
          </cell>
          <cell r="IT1229">
            <v>0</v>
          </cell>
          <cell r="IU1229">
            <v>0</v>
          </cell>
          <cell r="IV1229">
            <v>0</v>
          </cell>
          <cell r="IW1229">
            <v>0</v>
          </cell>
          <cell r="IX1229">
            <v>0</v>
          </cell>
          <cell r="IY1229">
            <v>0</v>
          </cell>
          <cell r="IZ1229">
            <v>0</v>
          </cell>
          <cell r="JA1229">
            <v>0</v>
          </cell>
          <cell r="JB1229">
            <v>0</v>
          </cell>
          <cell r="JC1229">
            <v>0</v>
          </cell>
          <cell r="JD1229">
            <v>0</v>
          </cell>
          <cell r="JE1229">
            <v>0</v>
          </cell>
        </row>
        <row r="1230">
          <cell r="D1230" t="str">
            <v>GCV.EX.UTN._.___.Gadsby 3</v>
          </cell>
          <cell r="F1230">
            <v>5.4840000000000089</v>
          </cell>
          <cell r="G1230">
            <v>5.4839999999999947</v>
          </cell>
          <cell r="H1230">
            <v>1.828000000000003</v>
          </cell>
          <cell r="I1230">
            <v>1.8279999999999745</v>
          </cell>
          <cell r="J1230">
            <v>0</v>
          </cell>
          <cell r="K1230">
            <v>0</v>
          </cell>
          <cell r="L1230">
            <v>-5.2334381400000325</v>
          </cell>
          <cell r="M1230">
            <v>-3.6560000000000059</v>
          </cell>
          <cell r="N1230">
            <v>-5.4840000000000089</v>
          </cell>
          <cell r="O1230">
            <v>0</v>
          </cell>
          <cell r="P1230">
            <v>0.16000554000000022</v>
          </cell>
          <cell r="Q1230">
            <v>-3.6559999999999917</v>
          </cell>
          <cell r="R1230">
            <v>3.6565000000000509</v>
          </cell>
          <cell r="S1230">
            <v>0</v>
          </cell>
          <cell r="T1230">
            <v>0</v>
          </cell>
          <cell r="U1230">
            <v>5.4847499999999911</v>
          </cell>
          <cell r="V1230">
            <v>0</v>
          </cell>
          <cell r="W1230">
            <v>0</v>
          </cell>
          <cell r="X1230">
            <v>1.8282499999999899</v>
          </cell>
          <cell r="Y1230">
            <v>-1.8282500000000255</v>
          </cell>
          <cell r="Z1230">
            <v>-1.8282500000000255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-11.653835339999887</v>
          </cell>
          <cell r="AF1230">
            <v>-1.8119999999999994</v>
          </cell>
          <cell r="AG1230">
            <v>-1.8120000000000003</v>
          </cell>
          <cell r="AH1230">
            <v>0</v>
          </cell>
          <cell r="AI1230">
            <v>0</v>
          </cell>
          <cell r="AJ1230">
            <v>-1.8754638699999759</v>
          </cell>
          <cell r="AK1230">
            <v>-0.34674391999993759</v>
          </cell>
          <cell r="AL1230">
            <v>0</v>
          </cell>
          <cell r="AM1230">
            <v>-2.796424999996816E-2</v>
          </cell>
          <cell r="AN1230">
            <v>-5.3085625099999874</v>
          </cell>
          <cell r="AO1230">
            <v>1.8120000000000003</v>
          </cell>
          <cell r="AP1230">
            <v>-2.2831007899999989</v>
          </cell>
          <cell r="AQ1230">
            <v>0</v>
          </cell>
          <cell r="AR1230">
            <v>-19.954602620000514</v>
          </cell>
          <cell r="AS1230">
            <v>0</v>
          </cell>
          <cell r="AT1230">
            <v>0</v>
          </cell>
          <cell r="AU1230">
            <v>-1.6907548500000047</v>
          </cell>
          <cell r="AV1230">
            <v>0</v>
          </cell>
          <cell r="AW1230">
            <v>0</v>
          </cell>
          <cell r="AX1230">
            <v>0</v>
          </cell>
          <cell r="AY1230">
            <v>4.7156569999970088E-2</v>
          </cell>
          <cell r="AZ1230">
            <v>-23.365634580000005</v>
          </cell>
          <cell r="BA1230">
            <v>3.117408909999881</v>
          </cell>
          <cell r="BB1230">
            <v>-1.7945</v>
          </cell>
          <cell r="BC1230">
            <v>-1.7944999999999993</v>
          </cell>
          <cell r="BD1230">
            <v>5.5262213299999985</v>
          </cell>
          <cell r="BE1230">
            <v>268.07193852</v>
          </cell>
          <cell r="BF1230">
            <v>1.7702500000000008</v>
          </cell>
          <cell r="BG1230">
            <v>95.953946679999945</v>
          </cell>
          <cell r="BH1230">
            <v>0.93189470999999813</v>
          </cell>
          <cell r="BI1230">
            <v>0.54922369999997045</v>
          </cell>
          <cell r="BJ1230">
            <v>0</v>
          </cell>
          <cell r="BK1230">
            <v>0</v>
          </cell>
          <cell r="BL1230">
            <v>-1.7840151500000729</v>
          </cell>
          <cell r="BM1230">
            <v>172.49578622999979</v>
          </cell>
          <cell r="BN1230">
            <v>-3.6197734999998374</v>
          </cell>
          <cell r="BO1230">
            <v>0</v>
          </cell>
          <cell r="BP1230">
            <v>1.7702500000000008</v>
          </cell>
          <cell r="BQ1230">
            <v>4.3758500000024014E-3</v>
          </cell>
          <cell r="BR1230">
            <v>2.150360130000081</v>
          </cell>
          <cell r="BS1230">
            <v>0</v>
          </cell>
          <cell r="BT1230">
            <v>0</v>
          </cell>
          <cell r="BU1230">
            <v>0</v>
          </cell>
          <cell r="BV1230">
            <v>0</v>
          </cell>
          <cell r="BW1230">
            <v>0</v>
          </cell>
          <cell r="BX1230">
            <v>0</v>
          </cell>
          <cell r="BY1230">
            <v>5.1181004699999946</v>
          </cell>
          <cell r="BZ1230">
            <v>-0.83810240999991947</v>
          </cell>
          <cell r="CA1230">
            <v>-2.1296379300000008</v>
          </cell>
          <cell r="CB1230">
            <v>0</v>
          </cell>
          <cell r="CC1230">
            <v>0</v>
          </cell>
          <cell r="CD1230">
            <v>0</v>
          </cell>
          <cell r="CE1230">
            <v>129.15238476999912</v>
          </cell>
          <cell r="CF1230">
            <v>0</v>
          </cell>
          <cell r="CG1230">
            <v>0</v>
          </cell>
          <cell r="CH1230">
            <v>145.90289999999982</v>
          </cell>
          <cell r="CI1230">
            <v>0</v>
          </cell>
          <cell r="CJ1230">
            <v>0</v>
          </cell>
          <cell r="CK1230">
            <v>1.7452500000000004</v>
          </cell>
          <cell r="CL1230">
            <v>2.2992347999999083</v>
          </cell>
          <cell r="CM1230">
            <v>-19.050612339999816</v>
          </cell>
          <cell r="CN1230">
            <v>1.0818280000000513E-2</v>
          </cell>
          <cell r="CO1230">
            <v>0</v>
          </cell>
          <cell r="CP1230">
            <v>-1.7653127799999986</v>
          </cell>
          <cell r="CQ1230">
            <v>1.0106810000003463E-2</v>
          </cell>
          <cell r="CR1230">
            <v>-1.0284840899998926</v>
          </cell>
          <cell r="CS1230">
            <v>0</v>
          </cell>
          <cell r="CT1230">
            <v>0.18901818999999875</v>
          </cell>
          <cell r="CU1230">
            <v>-1.74025000000006</v>
          </cell>
          <cell r="CV1230">
            <v>0</v>
          </cell>
          <cell r="CW1230">
            <v>0</v>
          </cell>
          <cell r="CX1230">
            <v>0</v>
          </cell>
          <cell r="CY1230">
            <v>0</v>
          </cell>
          <cell r="CZ1230">
            <v>0</v>
          </cell>
          <cell r="DA1230">
            <v>2.2854280600000081</v>
          </cell>
          <cell r="DB1230">
            <v>0</v>
          </cell>
          <cell r="DC1230">
            <v>-1.7402500000000032</v>
          </cell>
          <cell r="DD1230">
            <v>-2.243033999999966E-2</v>
          </cell>
          <cell r="DE1230">
            <v>0.12145046000023285</v>
          </cell>
          <cell r="DF1230">
            <v>0</v>
          </cell>
          <cell r="DG1230">
            <v>-6.7318699999532328E-3</v>
          </cell>
          <cell r="DH1230">
            <v>1.7517500000000155</v>
          </cell>
          <cell r="DI1230">
            <v>0</v>
          </cell>
          <cell r="DJ1230">
            <v>0</v>
          </cell>
          <cell r="DK1230">
            <v>0</v>
          </cell>
          <cell r="DL1230">
            <v>-1.7517500000000013</v>
          </cell>
          <cell r="DM1230">
            <v>1.8941071899999997</v>
          </cell>
          <cell r="DN1230">
            <v>-1.7517500000000048</v>
          </cell>
          <cell r="DO1230">
            <v>0</v>
          </cell>
          <cell r="DP1230">
            <v>0</v>
          </cell>
          <cell r="DQ1230">
            <v>-1.4174860000011336E-2</v>
          </cell>
          <cell r="DR1230">
            <v>-74.478579889999878</v>
          </cell>
          <cell r="DS1230">
            <v>0</v>
          </cell>
          <cell r="DT1230">
            <v>0</v>
          </cell>
          <cell r="DU1230">
            <v>0</v>
          </cell>
          <cell r="DV1230">
            <v>0</v>
          </cell>
          <cell r="DW1230">
            <v>0</v>
          </cell>
          <cell r="DX1230">
            <v>0</v>
          </cell>
          <cell r="DY1230">
            <v>-0.49521473000000071</v>
          </cell>
          <cell r="DZ1230">
            <v>0</v>
          </cell>
          <cell r="EA1230">
            <v>-70.484253719999998</v>
          </cell>
          <cell r="EB1230">
            <v>-1.7487500000000002</v>
          </cell>
          <cell r="EC1230">
            <v>-1.7487500000000011</v>
          </cell>
          <cell r="ED1230">
            <v>-1.6114399999977991E-3</v>
          </cell>
          <cell r="EE1230">
            <v>-69.132343550000087</v>
          </cell>
          <cell r="EF1230">
            <v>0</v>
          </cell>
          <cell r="EG1230">
            <v>0</v>
          </cell>
          <cell r="EH1230">
            <v>1.7465000000000011</v>
          </cell>
          <cell r="EI1230">
            <v>0</v>
          </cell>
          <cell r="EJ1230">
            <v>0</v>
          </cell>
          <cell r="EK1230">
            <v>0</v>
          </cell>
          <cell r="EL1230">
            <v>0.57906858000000483</v>
          </cell>
          <cell r="EM1230">
            <v>0.29910999000003358</v>
          </cell>
          <cell r="EN1230">
            <v>0</v>
          </cell>
          <cell r="EO1230">
            <v>0</v>
          </cell>
          <cell r="EP1230">
            <v>0</v>
          </cell>
          <cell r="EQ1230">
            <v>-71.757022119999988</v>
          </cell>
          <cell r="ER1230">
            <v>-0.19226158999998688</v>
          </cell>
          <cell r="ES1230">
            <v>0</v>
          </cell>
          <cell r="ET1230">
            <v>-0.19226158999999754</v>
          </cell>
          <cell r="EU1230">
            <v>0</v>
          </cell>
          <cell r="EV1230">
            <v>0</v>
          </cell>
          <cell r="EW1230">
            <v>0</v>
          </cell>
          <cell r="EX1230">
            <v>0</v>
          </cell>
          <cell r="EY1230">
            <v>0</v>
          </cell>
          <cell r="EZ1230">
            <v>0</v>
          </cell>
          <cell r="FA1230">
            <v>0</v>
          </cell>
          <cell r="FB1230">
            <v>0</v>
          </cell>
          <cell r="FC1230">
            <v>0</v>
          </cell>
          <cell r="FD1230">
            <v>0</v>
          </cell>
          <cell r="FE1230">
            <v>4.1126072199999726</v>
          </cell>
          <cell r="FF1230">
            <v>0</v>
          </cell>
          <cell r="FG1230">
            <v>0</v>
          </cell>
          <cell r="FH1230">
            <v>4.5850197299999991</v>
          </cell>
          <cell r="FI1230">
            <v>0</v>
          </cell>
          <cell r="FJ1230">
            <v>0</v>
          </cell>
          <cell r="FK1230">
            <v>0</v>
          </cell>
          <cell r="FL1230">
            <v>0</v>
          </cell>
          <cell r="FM1230">
            <v>0</v>
          </cell>
          <cell r="FN1230">
            <v>-0.47241250999999806</v>
          </cell>
          <cell r="FO1230">
            <v>0</v>
          </cell>
          <cell r="FP1230">
            <v>0</v>
          </cell>
          <cell r="FQ1230">
            <v>0</v>
          </cell>
          <cell r="FR1230">
            <v>1.747749999999769</v>
          </cell>
          <cell r="FS1230">
            <v>0</v>
          </cell>
          <cell r="FT1230">
            <v>1.7477499999998827</v>
          </cell>
          <cell r="FU1230">
            <v>0</v>
          </cell>
          <cell r="FV1230">
            <v>0</v>
          </cell>
          <cell r="FW1230">
            <v>0</v>
          </cell>
          <cell r="FX1230">
            <v>0</v>
          </cell>
          <cell r="FY1230">
            <v>0</v>
          </cell>
          <cell r="FZ1230">
            <v>0</v>
          </cell>
          <cell r="GA1230">
            <v>0</v>
          </cell>
          <cell r="GB1230">
            <v>0</v>
          </cell>
          <cell r="GC1230">
            <v>0</v>
          </cell>
          <cell r="GD1230">
            <v>0</v>
          </cell>
          <cell r="GE1230">
            <v>-330.83747228999982</v>
          </cell>
          <cell r="GF1230">
            <v>-1.2874362700000006</v>
          </cell>
          <cell r="GG1230">
            <v>-329.56756481000002</v>
          </cell>
          <cell r="GH1230">
            <v>0</v>
          </cell>
          <cell r="GI1230">
            <v>0</v>
          </cell>
          <cell r="GJ1230">
            <v>0</v>
          </cell>
          <cell r="GK1230">
            <v>0</v>
          </cell>
          <cell r="GL1230">
            <v>-1.7472500000000011</v>
          </cell>
          <cell r="GM1230">
            <v>0</v>
          </cell>
          <cell r="GN1230">
            <v>0</v>
          </cell>
          <cell r="GO1230">
            <v>0</v>
          </cell>
          <cell r="GP1230">
            <v>0</v>
          </cell>
          <cell r="GQ1230">
            <v>1.7647787900000012</v>
          </cell>
          <cell r="GR1230">
            <v>-1.4150821299999734</v>
          </cell>
          <cell r="GS1230">
            <v>0</v>
          </cell>
          <cell r="GT1230">
            <v>-3.9150821299999734</v>
          </cell>
          <cell r="GU1230">
            <v>0</v>
          </cell>
          <cell r="GV1230">
            <v>0</v>
          </cell>
          <cell r="GW1230">
            <v>0</v>
          </cell>
          <cell r="GX1230">
            <v>0</v>
          </cell>
          <cell r="GY1230">
            <v>2.4999999999999982</v>
          </cell>
          <cell r="GZ1230">
            <v>0</v>
          </cell>
          <cell r="HA1230">
            <v>0</v>
          </cell>
          <cell r="HB1230">
            <v>0</v>
          </cell>
          <cell r="HC1230">
            <v>0</v>
          </cell>
          <cell r="HD1230">
            <v>0</v>
          </cell>
          <cell r="HE1230">
            <v>16.427366349999829</v>
          </cell>
          <cell r="HF1230">
            <v>0</v>
          </cell>
          <cell r="HG1230">
            <v>18.394173570000021</v>
          </cell>
          <cell r="HH1230">
            <v>-2.2597092300000003</v>
          </cell>
          <cell r="HI1230">
            <v>0</v>
          </cell>
          <cell r="HJ1230">
            <v>0</v>
          </cell>
          <cell r="HK1230">
            <v>0</v>
          </cell>
          <cell r="HL1230">
            <v>0</v>
          </cell>
          <cell r="HM1230">
            <v>0</v>
          </cell>
          <cell r="HN1230">
            <v>0</v>
          </cell>
          <cell r="HO1230">
            <v>0</v>
          </cell>
          <cell r="HP1230">
            <v>0</v>
          </cell>
          <cell r="HQ1230">
            <v>0.29290201000003435</v>
          </cell>
          <cell r="HR1230">
            <v>0</v>
          </cell>
          <cell r="HS1230">
            <v>0</v>
          </cell>
          <cell r="HT1230">
            <v>0</v>
          </cell>
          <cell r="HU1230">
            <v>0</v>
          </cell>
          <cell r="HV1230">
            <v>0</v>
          </cell>
          <cell r="HW1230">
            <v>0</v>
          </cell>
          <cell r="HX1230">
            <v>0</v>
          </cell>
          <cell r="HY1230">
            <v>0</v>
          </cell>
          <cell r="HZ1230">
            <v>0</v>
          </cell>
          <cell r="IA1230">
            <v>0</v>
          </cell>
          <cell r="IB1230">
            <v>0</v>
          </cell>
          <cell r="IC1230">
            <v>0</v>
          </cell>
          <cell r="ID1230">
            <v>0</v>
          </cell>
          <cell r="IE1230">
            <v>-2.8270880999994006</v>
          </cell>
          <cell r="IF1230">
            <v>0</v>
          </cell>
          <cell r="IG1230">
            <v>0</v>
          </cell>
          <cell r="IH1230">
            <v>0</v>
          </cell>
          <cell r="II1230">
            <v>0</v>
          </cell>
          <cell r="IJ1230">
            <v>0</v>
          </cell>
          <cell r="IK1230">
            <v>0</v>
          </cell>
          <cell r="IL1230">
            <v>0</v>
          </cell>
          <cell r="IM1230">
            <v>0</v>
          </cell>
          <cell r="IN1230">
            <v>0</v>
          </cell>
          <cell r="IO1230">
            <v>0</v>
          </cell>
          <cell r="IP1230">
            <v>0</v>
          </cell>
          <cell r="IQ1230">
            <v>-2.8270880999994006</v>
          </cell>
          <cell r="IR1230">
            <v>178.11230295000132</v>
          </cell>
          <cell r="IS1230">
            <v>175.83400856000014</v>
          </cell>
          <cell r="IT1230">
            <v>0</v>
          </cell>
          <cell r="IU1230">
            <v>0</v>
          </cell>
          <cell r="IV1230">
            <v>0</v>
          </cell>
          <cell r="IW1230">
            <v>0</v>
          </cell>
          <cell r="IX1230">
            <v>0</v>
          </cell>
          <cell r="IY1230">
            <v>0</v>
          </cell>
          <cell r="IZ1230">
            <v>0</v>
          </cell>
          <cell r="JA1230">
            <v>0</v>
          </cell>
          <cell r="JB1230">
            <v>0</v>
          </cell>
          <cell r="JC1230">
            <v>0</v>
          </cell>
          <cell r="JD1230">
            <v>2.278294390001065</v>
          </cell>
          <cell r="JE1230">
            <v>0</v>
          </cell>
        </row>
        <row r="1231">
          <cell r="D1231" t="str">
            <v>GCV.EX.UTN._.___.Gadsby 3 OR</v>
          </cell>
          <cell r="F1231">
            <v>2.0160000000000053</v>
          </cell>
          <cell r="G1231">
            <v>2.0159999999999982</v>
          </cell>
          <cell r="H1231">
            <v>0</v>
          </cell>
          <cell r="I1231">
            <v>0.67200000000000415</v>
          </cell>
          <cell r="J1231">
            <v>0</v>
          </cell>
          <cell r="K1231">
            <v>0</v>
          </cell>
          <cell r="L1231">
            <v>-1.3439999999999941</v>
          </cell>
          <cell r="M1231">
            <v>-1.3644102799999587</v>
          </cell>
          <cell r="N1231">
            <v>-2.0159999999999911</v>
          </cell>
          <cell r="O1231">
            <v>0</v>
          </cell>
          <cell r="P1231">
            <v>0</v>
          </cell>
          <cell r="Q1231">
            <v>-1.3440000000000012</v>
          </cell>
          <cell r="R1231">
            <v>0.50573592000000644</v>
          </cell>
          <cell r="S1231">
            <v>0</v>
          </cell>
          <cell r="T1231">
            <v>0</v>
          </cell>
          <cell r="U1231">
            <v>2.0152499999999947</v>
          </cell>
          <cell r="V1231">
            <v>0</v>
          </cell>
          <cell r="W1231">
            <v>-0.67174999999999585</v>
          </cell>
          <cell r="X1231">
            <v>0.6717499999999994</v>
          </cell>
          <cell r="Y1231">
            <v>-0.67175000000000296</v>
          </cell>
          <cell r="Z1231">
            <v>-0.83776407999999947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-4.8497211299999208</v>
          </cell>
          <cell r="AF1231">
            <v>-0.68800000000000061</v>
          </cell>
          <cell r="AG1231">
            <v>-0.68799999999999972</v>
          </cell>
          <cell r="AH1231">
            <v>0</v>
          </cell>
          <cell r="AI1231">
            <v>0</v>
          </cell>
          <cell r="AJ1231">
            <v>-8.9067559999989498E-2</v>
          </cell>
          <cell r="AK1231">
            <v>0</v>
          </cell>
          <cell r="AL1231">
            <v>-0.79066883000002974</v>
          </cell>
          <cell r="AM1231">
            <v>-4.4080400000012787E-2</v>
          </cell>
          <cell r="AN1231">
            <v>-2.5499043399999977</v>
          </cell>
          <cell r="AO1231">
            <v>0.68799999999999972</v>
          </cell>
          <cell r="AP1231">
            <v>-0.6880000000000015</v>
          </cell>
          <cell r="AQ1231">
            <v>0</v>
          </cell>
          <cell r="AR1231">
            <v>10.755062150000413</v>
          </cell>
          <cell r="AS1231">
            <v>1.4519473299999994</v>
          </cell>
          <cell r="AT1231">
            <v>0</v>
          </cell>
          <cell r="AU1231">
            <v>-0.21721606000000193</v>
          </cell>
          <cell r="AV1231">
            <v>0</v>
          </cell>
          <cell r="AW1231">
            <v>0</v>
          </cell>
          <cell r="AX1231">
            <v>0</v>
          </cell>
          <cell r="AY1231">
            <v>0</v>
          </cell>
          <cell r="AZ1231">
            <v>9.2304066900003363</v>
          </cell>
          <cell r="BA1231">
            <v>0.28992418999999359</v>
          </cell>
          <cell r="BB1231">
            <v>0</v>
          </cell>
          <cell r="BC1231">
            <v>-0.70549999999999891</v>
          </cell>
          <cell r="BD1231">
            <v>0.70550000000000068</v>
          </cell>
          <cell r="BE1231">
            <v>9.8364324999997734</v>
          </cell>
          <cell r="BF1231">
            <v>0.72974999999999923</v>
          </cell>
          <cell r="BG1231">
            <v>29.773799999999937</v>
          </cell>
          <cell r="BH1231">
            <v>0.72974999999999923</v>
          </cell>
          <cell r="BI1231">
            <v>0.7297500000000241</v>
          </cell>
          <cell r="BJ1231">
            <v>0</v>
          </cell>
          <cell r="BK1231">
            <v>0</v>
          </cell>
          <cell r="BL1231">
            <v>0</v>
          </cell>
          <cell r="BM1231">
            <v>-22.883006700000124</v>
          </cell>
          <cell r="BN1231">
            <v>2.6639199999976881E-2</v>
          </cell>
          <cell r="BO1231">
            <v>0</v>
          </cell>
          <cell r="BP1231">
            <v>0.72974999999999923</v>
          </cell>
          <cell r="BQ1231">
            <v>0</v>
          </cell>
          <cell r="BR1231">
            <v>-5.4962935500002459</v>
          </cell>
          <cell r="BS1231">
            <v>0</v>
          </cell>
          <cell r="BT1231">
            <v>0</v>
          </cell>
          <cell r="BU1231">
            <v>0</v>
          </cell>
          <cell r="BV1231">
            <v>0</v>
          </cell>
          <cell r="BW1231">
            <v>0</v>
          </cell>
          <cell r="BX1231">
            <v>0</v>
          </cell>
          <cell r="BY1231">
            <v>1.6962299999999431E-2</v>
          </cell>
          <cell r="BZ1231">
            <v>-5.3433942799999841</v>
          </cell>
          <cell r="CA1231">
            <v>-0.16986156999999991</v>
          </cell>
          <cell r="CB1231">
            <v>0</v>
          </cell>
          <cell r="CC1231">
            <v>0</v>
          </cell>
          <cell r="CD1231">
            <v>0</v>
          </cell>
          <cell r="CE1231">
            <v>81.656900209999549</v>
          </cell>
          <cell r="CF1231">
            <v>0</v>
          </cell>
          <cell r="CG1231">
            <v>-0.12463067000000017</v>
          </cell>
          <cell r="CH1231">
            <v>63.097099999999841</v>
          </cell>
          <cell r="CI1231">
            <v>0</v>
          </cell>
          <cell r="CJ1231">
            <v>0</v>
          </cell>
          <cell r="CK1231">
            <v>0.75474999999999959</v>
          </cell>
          <cell r="CL1231">
            <v>-0.75475000000000136</v>
          </cell>
          <cell r="CM1231">
            <v>19.384523549999813</v>
          </cell>
          <cell r="CN1231">
            <v>0</v>
          </cell>
          <cell r="CO1231">
            <v>0</v>
          </cell>
          <cell r="CP1231">
            <v>-0.75474999999999959</v>
          </cell>
          <cell r="CQ1231">
            <v>5.4657329999997728E-2</v>
          </cell>
          <cell r="CR1231">
            <v>-3.8603369999918868E-2</v>
          </cell>
          <cell r="CS1231">
            <v>0</v>
          </cell>
          <cell r="CT1231">
            <v>0</v>
          </cell>
          <cell r="CU1231">
            <v>-0.75974999999999682</v>
          </cell>
          <cell r="CV1231">
            <v>0</v>
          </cell>
          <cell r="CW1231">
            <v>0</v>
          </cell>
          <cell r="CX1231">
            <v>0</v>
          </cell>
          <cell r="CY1231">
            <v>0</v>
          </cell>
          <cell r="CZ1231">
            <v>0</v>
          </cell>
          <cell r="DA1231">
            <v>1.4808966300000002</v>
          </cell>
          <cell r="DB1231">
            <v>0</v>
          </cell>
          <cell r="DC1231">
            <v>-0.75974999999999682</v>
          </cell>
          <cell r="DD1231">
            <v>0</v>
          </cell>
          <cell r="DE1231">
            <v>0.72651086000007581</v>
          </cell>
          <cell r="DF1231">
            <v>0</v>
          </cell>
          <cell r="DG1231">
            <v>0</v>
          </cell>
          <cell r="DH1231">
            <v>0.74824999999998454</v>
          </cell>
          <cell r="DI1231">
            <v>0</v>
          </cell>
          <cell r="DJ1231">
            <v>0</v>
          </cell>
          <cell r="DK1231">
            <v>0</v>
          </cell>
          <cell r="DL1231">
            <v>-0.74824999999999875</v>
          </cell>
          <cell r="DM1231">
            <v>0.74824999999999875</v>
          </cell>
          <cell r="DN1231">
            <v>-0.7014814100000013</v>
          </cell>
          <cell r="DO1231">
            <v>0</v>
          </cell>
          <cell r="DP1231">
            <v>0.6797422700000002</v>
          </cell>
          <cell r="DQ1231">
            <v>0</v>
          </cell>
          <cell r="DR1231">
            <v>-32.138598489999993</v>
          </cell>
          <cell r="DS1231">
            <v>0</v>
          </cell>
          <cell r="DT1231">
            <v>0</v>
          </cell>
          <cell r="DU1231">
            <v>0</v>
          </cell>
          <cell r="DV1231">
            <v>0</v>
          </cell>
          <cell r="DW1231">
            <v>0</v>
          </cell>
          <cell r="DX1231">
            <v>0</v>
          </cell>
          <cell r="DY1231">
            <v>0</v>
          </cell>
          <cell r="DZ1231">
            <v>0</v>
          </cell>
          <cell r="EA1231">
            <v>-30.636098489999998</v>
          </cell>
          <cell r="EB1231">
            <v>-0.7512500000000002</v>
          </cell>
          <cell r="EC1231">
            <v>-0.75124999999999886</v>
          </cell>
          <cell r="ED1231">
            <v>0</v>
          </cell>
          <cell r="EE1231">
            <v>-30.437049320000028</v>
          </cell>
          <cell r="EF1231">
            <v>0</v>
          </cell>
          <cell r="EG1231">
            <v>0.30576811000008774</v>
          </cell>
          <cell r="EH1231">
            <v>0.75350000000000072</v>
          </cell>
          <cell r="EI1231">
            <v>0</v>
          </cell>
          <cell r="EJ1231">
            <v>0</v>
          </cell>
          <cell r="EK1231">
            <v>0</v>
          </cell>
          <cell r="EL1231">
            <v>0</v>
          </cell>
          <cell r="EM1231">
            <v>-1.7429999999762913E-5</v>
          </cell>
          <cell r="EN1231">
            <v>0</v>
          </cell>
          <cell r="EO1231">
            <v>0</v>
          </cell>
          <cell r="EP1231">
            <v>0</v>
          </cell>
          <cell r="EQ1231">
            <v>-31.496300000000005</v>
          </cell>
          <cell r="ER1231">
            <v>0</v>
          </cell>
          <cell r="ES1231">
            <v>0</v>
          </cell>
          <cell r="ET1231">
            <v>0</v>
          </cell>
          <cell r="EU1231">
            <v>0</v>
          </cell>
          <cell r="EV1231">
            <v>0</v>
          </cell>
          <cell r="EW1231">
            <v>0</v>
          </cell>
          <cell r="EX1231">
            <v>0</v>
          </cell>
          <cell r="EY1231">
            <v>0</v>
          </cell>
          <cell r="EZ1231">
            <v>0</v>
          </cell>
          <cell r="FA1231">
            <v>0</v>
          </cell>
          <cell r="FB1231">
            <v>0</v>
          </cell>
          <cell r="FC1231">
            <v>0</v>
          </cell>
          <cell r="FD1231">
            <v>0</v>
          </cell>
          <cell r="FE1231">
            <v>-31.412700000000001</v>
          </cell>
          <cell r="FF1231">
            <v>0</v>
          </cell>
          <cell r="FG1231">
            <v>0</v>
          </cell>
          <cell r="FH1231">
            <v>-30.661200000000008</v>
          </cell>
          <cell r="FI1231">
            <v>0</v>
          </cell>
          <cell r="FJ1231">
            <v>0</v>
          </cell>
          <cell r="FK1231">
            <v>0</v>
          </cell>
          <cell r="FL1231">
            <v>0</v>
          </cell>
          <cell r="FM1231">
            <v>0</v>
          </cell>
          <cell r="FN1231">
            <v>-0.75149999999999917</v>
          </cell>
          <cell r="FO1231">
            <v>0</v>
          </cell>
          <cell r="FP1231">
            <v>0</v>
          </cell>
          <cell r="FQ1231">
            <v>0</v>
          </cell>
          <cell r="FR1231">
            <v>0.75225000000000364</v>
          </cell>
          <cell r="FS1231">
            <v>0</v>
          </cell>
          <cell r="FT1231">
            <v>0.75225000000000364</v>
          </cell>
          <cell r="FU1231">
            <v>0</v>
          </cell>
          <cell r="FV1231">
            <v>0</v>
          </cell>
          <cell r="FW1231">
            <v>0</v>
          </cell>
          <cell r="FX1231">
            <v>0</v>
          </cell>
          <cell r="FY1231">
            <v>0</v>
          </cell>
          <cell r="FZ1231">
            <v>0</v>
          </cell>
          <cell r="GA1231">
            <v>0</v>
          </cell>
          <cell r="GB1231">
            <v>0</v>
          </cell>
          <cell r="GC1231">
            <v>0</v>
          </cell>
          <cell r="GD1231">
            <v>0</v>
          </cell>
          <cell r="GE1231">
            <v>-32.217700000000036</v>
          </cell>
          <cell r="GF1231">
            <v>-0.75274999999999981</v>
          </cell>
          <cell r="GG1231">
            <v>-31.464949999999988</v>
          </cell>
          <cell r="GH1231">
            <v>0</v>
          </cell>
          <cell r="GI1231">
            <v>0</v>
          </cell>
          <cell r="GJ1231">
            <v>0</v>
          </cell>
          <cell r="GK1231">
            <v>0</v>
          </cell>
          <cell r="GL1231">
            <v>-0.75274999999999981</v>
          </cell>
          <cell r="GM1231">
            <v>0</v>
          </cell>
          <cell r="GN1231">
            <v>0</v>
          </cell>
          <cell r="GO1231">
            <v>0</v>
          </cell>
          <cell r="GP1231">
            <v>0</v>
          </cell>
          <cell r="GQ1231">
            <v>0.7527500000000007</v>
          </cell>
          <cell r="GR1231">
            <v>0</v>
          </cell>
          <cell r="GS1231">
            <v>0</v>
          </cell>
          <cell r="GT1231">
            <v>0</v>
          </cell>
          <cell r="GU1231">
            <v>0</v>
          </cell>
          <cell r="GV1231">
            <v>0</v>
          </cell>
          <cell r="GW1231">
            <v>0</v>
          </cell>
          <cell r="GX1231">
            <v>0</v>
          </cell>
          <cell r="GY1231">
            <v>0</v>
          </cell>
          <cell r="GZ1231">
            <v>0</v>
          </cell>
          <cell r="HA1231">
            <v>0</v>
          </cell>
          <cell r="HB1231">
            <v>0</v>
          </cell>
          <cell r="HC1231">
            <v>0</v>
          </cell>
          <cell r="HD1231">
            <v>0</v>
          </cell>
          <cell r="HE1231">
            <v>0</v>
          </cell>
          <cell r="HF1231">
            <v>0</v>
          </cell>
          <cell r="HG1231">
            <v>0</v>
          </cell>
          <cell r="HH1231">
            <v>0</v>
          </cell>
          <cell r="HI1231">
            <v>0</v>
          </cell>
          <cell r="HJ1231">
            <v>0</v>
          </cell>
          <cell r="HK1231">
            <v>0</v>
          </cell>
          <cell r="HL1231">
            <v>0</v>
          </cell>
          <cell r="HM1231">
            <v>0</v>
          </cell>
          <cell r="HN1231">
            <v>0</v>
          </cell>
          <cell r="HO1231">
            <v>0</v>
          </cell>
          <cell r="HP1231">
            <v>0</v>
          </cell>
          <cell r="HQ1231">
            <v>0</v>
          </cell>
          <cell r="HR1231">
            <v>0</v>
          </cell>
          <cell r="HS1231">
            <v>0</v>
          </cell>
          <cell r="HT1231">
            <v>0</v>
          </cell>
          <cell r="HU1231">
            <v>0</v>
          </cell>
          <cell r="HV1231">
            <v>0</v>
          </cell>
          <cell r="HW1231">
            <v>0</v>
          </cell>
          <cell r="HX1231">
            <v>0</v>
          </cell>
          <cell r="HY1231">
            <v>0</v>
          </cell>
          <cell r="HZ1231">
            <v>0</v>
          </cell>
          <cell r="IA1231">
            <v>0</v>
          </cell>
          <cell r="IB1231">
            <v>0</v>
          </cell>
          <cell r="IC1231">
            <v>0</v>
          </cell>
          <cell r="ID1231">
            <v>0</v>
          </cell>
          <cell r="IE1231">
            <v>0</v>
          </cell>
          <cell r="IF1231">
            <v>0</v>
          </cell>
          <cell r="IG1231">
            <v>0</v>
          </cell>
          <cell r="IH1231">
            <v>0</v>
          </cell>
          <cell r="II1231">
            <v>0</v>
          </cell>
          <cell r="IJ1231">
            <v>0</v>
          </cell>
          <cell r="IK1231">
            <v>0</v>
          </cell>
          <cell r="IL1231">
            <v>0</v>
          </cell>
          <cell r="IM1231">
            <v>0</v>
          </cell>
          <cell r="IN1231">
            <v>0</v>
          </cell>
          <cell r="IO1231">
            <v>0</v>
          </cell>
          <cell r="IP1231">
            <v>0</v>
          </cell>
          <cell r="IQ1231">
            <v>0</v>
          </cell>
          <cell r="IR1231">
            <v>0</v>
          </cell>
          <cell r="IS1231">
            <v>0</v>
          </cell>
          <cell r="IT1231">
            <v>0</v>
          </cell>
          <cell r="IU1231">
            <v>0</v>
          </cell>
          <cell r="IV1231">
            <v>0</v>
          </cell>
          <cell r="IW1231">
            <v>0</v>
          </cell>
          <cell r="IX1231">
            <v>0</v>
          </cell>
          <cell r="IY1231">
            <v>0</v>
          </cell>
          <cell r="IZ1231">
            <v>0</v>
          </cell>
          <cell r="JA1231">
            <v>0</v>
          </cell>
          <cell r="JB1231">
            <v>0</v>
          </cell>
          <cell r="JC1231">
            <v>0</v>
          </cell>
          <cell r="JD1231">
            <v>0</v>
          </cell>
          <cell r="JE1231">
            <v>0</v>
          </cell>
        </row>
        <row r="1232">
          <cell r="D1232" t="str">
            <v>GCV.EX.UTN._.___.Naughton 3</v>
          </cell>
          <cell r="F1232">
            <v>-214.77953411000271</v>
          </cell>
          <cell r="G1232">
            <v>-5.8782146800003829</v>
          </cell>
          <cell r="H1232">
            <v>-89.635208880004939</v>
          </cell>
          <cell r="I1232">
            <v>-443.49073157999737</v>
          </cell>
          <cell r="J1232">
            <v>-38.082071669996367</v>
          </cell>
          <cell r="K1232">
            <v>116.50724911001089</v>
          </cell>
          <cell r="L1232">
            <v>-212.32111435000843</v>
          </cell>
          <cell r="M1232">
            <v>-115.5433602599951</v>
          </cell>
          <cell r="N1232">
            <v>-741.45776909999404</v>
          </cell>
          <cell r="O1232">
            <v>-70.344837390004614</v>
          </cell>
          <cell r="P1232">
            <v>-105.74047173999861</v>
          </cell>
          <cell r="Q1232">
            <v>176.47341342999789</v>
          </cell>
          <cell r="R1232">
            <v>798.58555461998913</v>
          </cell>
          <cell r="S1232">
            <v>-31.225031789997956</v>
          </cell>
          <cell r="T1232">
            <v>233.08781764999731</v>
          </cell>
          <cell r="U1232">
            <v>302.51867872999719</v>
          </cell>
          <cell r="V1232">
            <v>-105.09317109999938</v>
          </cell>
          <cell r="W1232">
            <v>-403.80817174000185</v>
          </cell>
          <cell r="X1232">
            <v>24.619320350000635</v>
          </cell>
          <cell r="Y1232">
            <v>69.003261180001573</v>
          </cell>
          <cell r="Z1232">
            <v>54.34456290000162</v>
          </cell>
          <cell r="AA1232">
            <v>112.06718402000843</v>
          </cell>
          <cell r="AB1232">
            <v>308.5714457499962</v>
          </cell>
          <cell r="AC1232">
            <v>201.13159649999943</v>
          </cell>
          <cell r="AD1232">
            <v>33.368062170000485</v>
          </cell>
          <cell r="AE1232">
            <v>112.84496865997789</v>
          </cell>
          <cell r="AF1232">
            <v>-7.904723390000072</v>
          </cell>
          <cell r="AG1232">
            <v>33.923213770000075</v>
          </cell>
          <cell r="AH1232">
            <v>38.516446239997094</v>
          </cell>
          <cell r="AI1232">
            <v>66.108560229999057</v>
          </cell>
          <cell r="AJ1232">
            <v>-135.81232778000413</v>
          </cell>
          <cell r="AK1232">
            <v>-220.34369646999767</v>
          </cell>
          <cell r="AL1232">
            <v>49.737053759992705</v>
          </cell>
          <cell r="AM1232">
            <v>500.68455886998709</v>
          </cell>
          <cell r="AN1232">
            <v>-185.82559828999729</v>
          </cell>
          <cell r="AO1232">
            <v>-38.45943256999999</v>
          </cell>
          <cell r="AP1232">
            <v>-41.654288850002558</v>
          </cell>
          <cell r="AQ1232">
            <v>53.87520313999994</v>
          </cell>
          <cell r="AR1232">
            <v>-1145.0188005900127</v>
          </cell>
          <cell r="AS1232">
            <v>17.444720940000479</v>
          </cell>
          <cell r="AT1232">
            <v>-41.213131460001023</v>
          </cell>
          <cell r="AU1232">
            <v>40.164617670001462</v>
          </cell>
          <cell r="AV1232">
            <v>65.070748869999079</v>
          </cell>
          <cell r="AW1232">
            <v>9.206800839999687</v>
          </cell>
          <cell r="AX1232">
            <v>-5.441721029999826</v>
          </cell>
          <cell r="AY1232">
            <v>-291.56675833999543</v>
          </cell>
          <cell r="AZ1232">
            <v>-456.28655884000545</v>
          </cell>
          <cell r="BA1232">
            <v>-98.851918420001311</v>
          </cell>
          <cell r="BB1232">
            <v>-26.363207899999679</v>
          </cell>
          <cell r="BC1232">
            <v>-240.7134841799998</v>
          </cell>
          <cell r="BD1232">
            <v>-116.46890874000019</v>
          </cell>
          <cell r="BE1232">
            <v>-14.342604189994745</v>
          </cell>
          <cell r="BF1232">
            <v>21.185244849999435</v>
          </cell>
          <cell r="BG1232">
            <v>-120.88042470999972</v>
          </cell>
          <cell r="BH1232">
            <v>-249.26065032000042</v>
          </cell>
          <cell r="BI1232">
            <v>36.103108539999084</v>
          </cell>
          <cell r="BJ1232">
            <v>-303.03461961000016</v>
          </cell>
          <cell r="BK1232">
            <v>130.74394596999991</v>
          </cell>
          <cell r="BL1232">
            <v>92.111541200007196</v>
          </cell>
          <cell r="BM1232">
            <v>200.43201815000066</v>
          </cell>
          <cell r="BN1232">
            <v>-188.60264392000317</v>
          </cell>
          <cell r="BO1232">
            <v>-24.360369309999896</v>
          </cell>
          <cell r="BP1232">
            <v>378.82454780999797</v>
          </cell>
          <cell r="BQ1232">
            <v>12.395697160000964</v>
          </cell>
          <cell r="BR1232">
            <v>32.259469320000107</v>
          </cell>
          <cell r="BS1232">
            <v>0</v>
          </cell>
          <cell r="BT1232">
            <v>0</v>
          </cell>
          <cell r="BU1232">
            <v>-3.8854829999999896E-2</v>
          </cell>
          <cell r="BV1232">
            <v>0</v>
          </cell>
          <cell r="BW1232">
            <v>0</v>
          </cell>
          <cell r="BX1232">
            <v>-3.526139000000228E-2</v>
          </cell>
          <cell r="BY1232">
            <v>-0.95396145000000843</v>
          </cell>
          <cell r="BZ1232">
            <v>0</v>
          </cell>
          <cell r="CA1232">
            <v>-2.6373530099999982</v>
          </cell>
          <cell r="CB1232">
            <v>0</v>
          </cell>
          <cell r="CC1232">
            <v>0</v>
          </cell>
          <cell r="CD1232">
            <v>35.924899999999994</v>
          </cell>
          <cell r="CE1232">
            <v>48.957526910000013</v>
          </cell>
          <cell r="CF1232">
            <v>0</v>
          </cell>
          <cell r="CG1232">
            <v>0</v>
          </cell>
          <cell r="CH1232">
            <v>1.0709170000000157E-2</v>
          </cell>
          <cell r="CI1232">
            <v>-0.69810000000000016</v>
          </cell>
          <cell r="CJ1232">
            <v>-0.69226815000000075</v>
          </cell>
          <cell r="CK1232">
            <v>0</v>
          </cell>
          <cell r="CL1232">
            <v>10.500000000000014</v>
          </cell>
          <cell r="CM1232">
            <v>0</v>
          </cell>
          <cell r="CN1232">
            <v>0</v>
          </cell>
          <cell r="CO1232">
            <v>0</v>
          </cell>
          <cell r="CP1232">
            <v>39.837185890000001</v>
          </cell>
          <cell r="CQ1232">
            <v>0</v>
          </cell>
          <cell r="CR1232">
            <v>-75.965621209999995</v>
          </cell>
          <cell r="CS1232">
            <v>0</v>
          </cell>
          <cell r="CT1232">
            <v>0</v>
          </cell>
          <cell r="CU1232">
            <v>-0.56739289999998732</v>
          </cell>
          <cell r="CV1232">
            <v>6.1276939999999058E-2</v>
          </cell>
          <cell r="CW1232">
            <v>1.9822255400000088</v>
          </cell>
          <cell r="CX1232">
            <v>0.30985600000000169</v>
          </cell>
          <cell r="CY1232">
            <v>0</v>
          </cell>
          <cell r="CZ1232">
            <v>0</v>
          </cell>
          <cell r="DA1232">
            <v>2.1810239999999759E-2</v>
          </cell>
          <cell r="DB1232">
            <v>-1.4526188799999993</v>
          </cell>
          <cell r="DC1232">
            <v>-76.325672879999999</v>
          </cell>
          <cell r="DD1232">
            <v>4.8947300000001803E-3</v>
          </cell>
          <cell r="DE1232">
            <v>-10.056660380000011</v>
          </cell>
          <cell r="DF1232">
            <v>0</v>
          </cell>
          <cell r="DG1232">
            <v>-2.1951499999994795E-3</v>
          </cell>
          <cell r="DH1232">
            <v>-8.7007347299999971</v>
          </cell>
          <cell r="DI1232">
            <v>5.4540549999991583E-2</v>
          </cell>
          <cell r="DJ1232">
            <v>0.14901605000000018</v>
          </cell>
          <cell r="DK1232">
            <v>-0.79240596000000174</v>
          </cell>
          <cell r="DL1232">
            <v>0</v>
          </cell>
          <cell r="DM1232">
            <v>0</v>
          </cell>
          <cell r="DN1232">
            <v>-0.70070000000000032</v>
          </cell>
          <cell r="DO1232">
            <v>-6.4181140000000525E-2</v>
          </cell>
          <cell r="DP1232">
            <v>0</v>
          </cell>
          <cell r="DQ1232">
            <v>0</v>
          </cell>
          <cell r="DR1232">
            <v>-1.7828015300000004</v>
          </cell>
          <cell r="DS1232">
            <v>0</v>
          </cell>
          <cell r="DT1232">
            <v>-1.3990000000000009</v>
          </cell>
          <cell r="DU1232">
            <v>-0.61863973999999899</v>
          </cell>
          <cell r="DV1232">
            <v>0.10436758000000168</v>
          </cell>
          <cell r="DW1232">
            <v>0.91162201000000209</v>
          </cell>
          <cell r="DX1232">
            <v>-0.6425307300000016</v>
          </cell>
          <cell r="DY1232">
            <v>0</v>
          </cell>
          <cell r="DZ1232">
            <v>0</v>
          </cell>
          <cell r="EA1232">
            <v>2.5765109999994706E-2</v>
          </cell>
          <cell r="EB1232">
            <v>1.4358599999999555E-2</v>
          </cell>
          <cell r="EC1232">
            <v>-0.17857899999999916</v>
          </cell>
          <cell r="ED1232">
            <v>-1.6536000000000328E-4</v>
          </cell>
          <cell r="EE1232">
            <v>40.521977239999984</v>
          </cell>
          <cell r="EF1232">
            <v>0</v>
          </cell>
          <cell r="EG1232">
            <v>0</v>
          </cell>
          <cell r="EH1232">
            <v>-1.6353300000000459E-2</v>
          </cell>
          <cell r="EI1232">
            <v>-2.1818139999997044E-2</v>
          </cell>
          <cell r="EJ1232">
            <v>1.2674579999999658E-2</v>
          </cell>
          <cell r="EK1232">
            <v>-3.3792200000002381E-3</v>
          </cell>
          <cell r="EL1232">
            <v>0</v>
          </cell>
          <cell r="EM1232">
            <v>0</v>
          </cell>
          <cell r="EN1232">
            <v>0</v>
          </cell>
          <cell r="EO1232">
            <v>0</v>
          </cell>
          <cell r="EP1232">
            <v>0</v>
          </cell>
          <cell r="EQ1232">
            <v>40.550853320000002</v>
          </cell>
          <cell r="ER1232">
            <v>116.61175803999993</v>
          </cell>
          <cell r="ES1232">
            <v>-0.28786921000000021</v>
          </cell>
          <cell r="ET1232">
            <v>119.43084425999999</v>
          </cell>
          <cell r="EU1232">
            <v>-0.69869999999999877</v>
          </cell>
          <cell r="EV1232">
            <v>-0.20942010000000977</v>
          </cell>
          <cell r="EW1232">
            <v>-0.69869999999999999</v>
          </cell>
          <cell r="EX1232">
            <v>0.1930972199999994</v>
          </cell>
          <cell r="EY1232">
            <v>0</v>
          </cell>
          <cell r="EZ1232">
            <v>0</v>
          </cell>
          <cell r="FA1232">
            <v>-0.69869999999999965</v>
          </cell>
          <cell r="FB1232">
            <v>0</v>
          </cell>
          <cell r="FC1232">
            <v>-0.41879413000000021</v>
          </cell>
          <cell r="FD1232">
            <v>0</v>
          </cell>
          <cell r="FE1232">
            <v>-1.7432645299999194</v>
          </cell>
          <cell r="FF1232">
            <v>0</v>
          </cell>
          <cell r="FG1232">
            <v>-4.3083479999999952E-2</v>
          </cell>
          <cell r="FH1232">
            <v>0</v>
          </cell>
          <cell r="FI1232">
            <v>0.5555751500000099</v>
          </cell>
          <cell r="FJ1232">
            <v>-1.3987999999999996</v>
          </cell>
          <cell r="FK1232">
            <v>-1.2411170000000027E-2</v>
          </cell>
          <cell r="FL1232">
            <v>0</v>
          </cell>
          <cell r="FM1232">
            <v>1.4246200000003206E-3</v>
          </cell>
          <cell r="FN1232">
            <v>-0.89791767999999905</v>
          </cell>
          <cell r="FO1232">
            <v>3.4833989999999204E-2</v>
          </cell>
          <cell r="FP1232">
            <v>3.4106299999999479E-2</v>
          </cell>
          <cell r="FQ1232">
            <v>-1.6992260000000314E-2</v>
          </cell>
          <cell r="FR1232">
            <v>-0.54965844000000175</v>
          </cell>
          <cell r="FS1232">
            <v>-6.1564380000000529E-2</v>
          </cell>
          <cell r="FT1232">
            <v>0</v>
          </cell>
          <cell r="FU1232">
            <v>5.4814999999983627E-3</v>
          </cell>
          <cell r="FV1232">
            <v>2.6580960000000431E-2</v>
          </cell>
          <cell r="FW1232">
            <v>0</v>
          </cell>
          <cell r="FX1232">
            <v>0</v>
          </cell>
          <cell r="FY1232">
            <v>0</v>
          </cell>
          <cell r="FZ1232">
            <v>0</v>
          </cell>
          <cell r="GA1232">
            <v>-0.72017805000000035</v>
          </cell>
          <cell r="GB1232">
            <v>0</v>
          </cell>
          <cell r="GC1232">
            <v>0.20002152999998657</v>
          </cell>
          <cell r="GD1232">
            <v>0</v>
          </cell>
          <cell r="GE1232">
            <v>-34.66306419</v>
          </cell>
          <cell r="GF1232">
            <v>0</v>
          </cell>
          <cell r="GG1232">
            <v>-36.43310000000001</v>
          </cell>
          <cell r="GH1232">
            <v>0.69890000000000896</v>
          </cell>
          <cell r="GI1232">
            <v>0.35734835999999959</v>
          </cell>
          <cell r="GJ1232">
            <v>0.69889999999999985</v>
          </cell>
          <cell r="GK1232">
            <v>0</v>
          </cell>
          <cell r="GL1232">
            <v>0</v>
          </cell>
          <cell r="GM1232">
            <v>0</v>
          </cell>
          <cell r="GN1232">
            <v>0</v>
          </cell>
          <cell r="GO1232">
            <v>1.488745000000069E-2</v>
          </cell>
          <cell r="GP1232">
            <v>0</v>
          </cell>
          <cell r="GQ1232">
            <v>0</v>
          </cell>
          <cell r="GR1232">
            <v>25.494426209999943</v>
          </cell>
          <cell r="GS1232">
            <v>0</v>
          </cell>
          <cell r="GT1232">
            <v>25.423268819999976</v>
          </cell>
          <cell r="GU1232">
            <v>-6.6960550000001007E-2</v>
          </cell>
          <cell r="GV1232">
            <v>0.13586475999999692</v>
          </cell>
          <cell r="GW1232">
            <v>0</v>
          </cell>
          <cell r="GX1232">
            <v>0</v>
          </cell>
          <cell r="GY1232">
            <v>0</v>
          </cell>
          <cell r="GZ1232">
            <v>0</v>
          </cell>
          <cell r="HA1232">
            <v>0</v>
          </cell>
          <cell r="HB1232">
            <v>1.3291839999999056E-2</v>
          </cell>
          <cell r="HC1232">
            <v>-1.1038659999999978E-2</v>
          </cell>
          <cell r="HD1232">
            <v>0</v>
          </cell>
          <cell r="HE1232">
            <v>-0.42154634000002034</v>
          </cell>
          <cell r="HF1232">
            <v>-0.15665188000000008</v>
          </cell>
          <cell r="HG1232">
            <v>0</v>
          </cell>
          <cell r="HH1232">
            <v>6.6419350000000321E-2</v>
          </cell>
          <cell r="HI1232">
            <v>1.212729999998885E-3</v>
          </cell>
          <cell r="HJ1232">
            <v>-0.33252653999999998</v>
          </cell>
          <cell r="HK1232">
            <v>0</v>
          </cell>
          <cell r="HL1232">
            <v>0</v>
          </cell>
          <cell r="HM1232">
            <v>0</v>
          </cell>
          <cell r="HN1232">
            <v>0</v>
          </cell>
          <cell r="HO1232">
            <v>0</v>
          </cell>
          <cell r="HP1232">
            <v>0</v>
          </cell>
          <cell r="HQ1232">
            <v>0</v>
          </cell>
          <cell r="HR1232">
            <v>0</v>
          </cell>
          <cell r="HS1232">
            <v>0</v>
          </cell>
          <cell r="HT1232">
            <v>0</v>
          </cell>
          <cell r="HU1232">
            <v>0</v>
          </cell>
          <cell r="HV1232">
            <v>0</v>
          </cell>
          <cell r="HW1232">
            <v>0</v>
          </cell>
          <cell r="HX1232">
            <v>0</v>
          </cell>
          <cell r="HY1232">
            <v>0</v>
          </cell>
          <cell r="HZ1232">
            <v>0</v>
          </cell>
          <cell r="IA1232">
            <v>0</v>
          </cell>
          <cell r="IB1232">
            <v>0</v>
          </cell>
          <cell r="IC1232">
            <v>0</v>
          </cell>
          <cell r="ID1232">
            <v>0</v>
          </cell>
          <cell r="IE1232">
            <v>0</v>
          </cell>
          <cell r="IF1232">
            <v>0</v>
          </cell>
          <cell r="IG1232">
            <v>0</v>
          </cell>
          <cell r="IH1232">
            <v>0</v>
          </cell>
          <cell r="II1232">
            <v>0</v>
          </cell>
          <cell r="IJ1232">
            <v>0</v>
          </cell>
          <cell r="IK1232">
            <v>0</v>
          </cell>
          <cell r="IL1232">
            <v>0</v>
          </cell>
          <cell r="IM1232">
            <v>0</v>
          </cell>
          <cell r="IN1232">
            <v>0</v>
          </cell>
          <cell r="IO1232">
            <v>0</v>
          </cell>
          <cell r="IP1232">
            <v>0</v>
          </cell>
          <cell r="IQ1232">
            <v>0</v>
          </cell>
          <cell r="IR1232">
            <v>0</v>
          </cell>
          <cell r="IS1232">
            <v>0</v>
          </cell>
          <cell r="IT1232">
            <v>0</v>
          </cell>
          <cell r="IU1232">
            <v>0</v>
          </cell>
          <cell r="IV1232">
            <v>0</v>
          </cell>
          <cell r="IW1232">
            <v>0</v>
          </cell>
          <cell r="IX1232">
            <v>0</v>
          </cell>
          <cell r="IY1232">
            <v>0</v>
          </cell>
          <cell r="IZ1232">
            <v>0</v>
          </cell>
          <cell r="JA1232">
            <v>0</v>
          </cell>
          <cell r="JB1232">
            <v>0</v>
          </cell>
          <cell r="JC1232">
            <v>0</v>
          </cell>
          <cell r="JD1232">
            <v>0</v>
          </cell>
          <cell r="JE1232">
            <v>0</v>
          </cell>
        </row>
        <row r="1233">
          <cell r="D1233" t="str">
            <v>GCV.EX.UTN._.___.Naughton 3 OR</v>
          </cell>
          <cell r="F1233">
            <v>-246.6141642599996</v>
          </cell>
          <cell r="G1233">
            <v>-11.401721370000814</v>
          </cell>
          <cell r="H1233">
            <v>55.787599070001306</v>
          </cell>
          <cell r="I1233">
            <v>-138.59507422999923</v>
          </cell>
          <cell r="J1233">
            <v>-66.219978679997439</v>
          </cell>
          <cell r="K1233">
            <v>28.705758630003402</v>
          </cell>
          <cell r="L1233">
            <v>84.226660299998912</v>
          </cell>
          <cell r="M1233">
            <v>-119.65632820999963</v>
          </cell>
          <cell r="N1233">
            <v>-235.26829595000527</v>
          </cell>
          <cell r="O1233">
            <v>-18.381247049999729</v>
          </cell>
          <cell r="P1233">
            <v>-20.459984869999062</v>
          </cell>
          <cell r="Q1233">
            <v>46.039241389999006</v>
          </cell>
          <cell r="R1233">
            <v>-96.005036990012741</v>
          </cell>
          <cell r="S1233">
            <v>-31.361118049999277</v>
          </cell>
          <cell r="T1233">
            <v>88.202609889998712</v>
          </cell>
          <cell r="U1233">
            <v>99.491114849999576</v>
          </cell>
          <cell r="V1233">
            <v>-66.311085550000826</v>
          </cell>
          <cell r="W1233">
            <v>-143.62418265000088</v>
          </cell>
          <cell r="X1233">
            <v>-141.32500387999971</v>
          </cell>
          <cell r="Y1233">
            <v>-15.651139799998418</v>
          </cell>
          <cell r="Z1233">
            <v>30.936633240000447</v>
          </cell>
          <cell r="AA1233">
            <v>18.953957060000903</v>
          </cell>
          <cell r="AB1233">
            <v>34.636270119999608</v>
          </cell>
          <cell r="AC1233">
            <v>25.339303579999068</v>
          </cell>
          <cell r="AD1233">
            <v>4.7076041999998779</v>
          </cell>
          <cell r="AE1233">
            <v>-27.197912809991976</v>
          </cell>
          <cell r="AF1233">
            <v>15.210870010000008</v>
          </cell>
          <cell r="AG1233">
            <v>10.417804150000165</v>
          </cell>
          <cell r="AH1233">
            <v>-62.10469159000013</v>
          </cell>
          <cell r="AI1233">
            <v>-27.730689009998969</v>
          </cell>
          <cell r="AJ1233">
            <v>-22.867574950003473</v>
          </cell>
          <cell r="AK1233">
            <v>133.51294820000112</v>
          </cell>
          <cell r="AL1233">
            <v>34.238811780001924</v>
          </cell>
          <cell r="AM1233">
            <v>-13.54458880999664</v>
          </cell>
          <cell r="AN1233">
            <v>-106.02372070000001</v>
          </cell>
          <cell r="AO1233">
            <v>-10.153958460000013</v>
          </cell>
          <cell r="AP1233">
            <v>-20.806214539999928</v>
          </cell>
          <cell r="AQ1233">
            <v>42.653091109999878</v>
          </cell>
          <cell r="AR1233">
            <v>-425.07398661998741</v>
          </cell>
          <cell r="AS1233">
            <v>4.0189379199996438</v>
          </cell>
          <cell r="AT1233">
            <v>-22.55803332000005</v>
          </cell>
          <cell r="AU1233">
            <v>-60.523742489998767</v>
          </cell>
          <cell r="AV1233">
            <v>9.4648470000720408E-2</v>
          </cell>
          <cell r="AW1233">
            <v>-6.933212759999833</v>
          </cell>
          <cell r="AX1233">
            <v>-0.52197880999983681</v>
          </cell>
          <cell r="AY1233">
            <v>-92.687307060001331</v>
          </cell>
          <cell r="AZ1233">
            <v>12.248389749998751</v>
          </cell>
          <cell r="BA1233">
            <v>-62.403587390001121</v>
          </cell>
          <cell r="BB1233">
            <v>3.9055030099999613</v>
          </cell>
          <cell r="BC1233">
            <v>-157.55667206999988</v>
          </cell>
          <cell r="BD1233">
            <v>-42.156931870001245</v>
          </cell>
          <cell r="BE1233">
            <v>-361.44222737000382</v>
          </cell>
          <cell r="BF1233">
            <v>39.651564530000087</v>
          </cell>
          <cell r="BG1233">
            <v>-126.21744222000052</v>
          </cell>
          <cell r="BH1233">
            <v>-174.19271588000038</v>
          </cell>
          <cell r="BI1233">
            <v>-18.911361659999784</v>
          </cell>
          <cell r="BJ1233">
            <v>-67.961728010000002</v>
          </cell>
          <cell r="BK1233">
            <v>12.946985240000004</v>
          </cell>
          <cell r="BL1233">
            <v>-100.78125193000142</v>
          </cell>
          <cell r="BM1233">
            <v>-6.084781280000243</v>
          </cell>
          <cell r="BN1233">
            <v>-22.166862620000757</v>
          </cell>
          <cell r="BO1233">
            <v>-19.531737279999959</v>
          </cell>
          <cell r="BP1233">
            <v>125.06632360999993</v>
          </cell>
          <cell r="BQ1233">
            <v>-3.2592198699994697</v>
          </cell>
          <cell r="BR1233">
            <v>-35.924900000000008</v>
          </cell>
          <cell r="BS1233">
            <v>0</v>
          </cell>
          <cell r="BT1233">
            <v>0</v>
          </cell>
          <cell r="BU1233">
            <v>0</v>
          </cell>
          <cell r="BV1233">
            <v>0</v>
          </cell>
          <cell r="BW1233">
            <v>0</v>
          </cell>
          <cell r="BX1233">
            <v>0</v>
          </cell>
          <cell r="BY1233">
            <v>0</v>
          </cell>
          <cell r="BZ1233">
            <v>0</v>
          </cell>
          <cell r="CA1233">
            <v>0</v>
          </cell>
          <cell r="CB1233">
            <v>0</v>
          </cell>
          <cell r="CC1233">
            <v>0</v>
          </cell>
          <cell r="CD1233">
            <v>-35.924900000000001</v>
          </cell>
          <cell r="CE1233">
            <v>-0.60379999999999967</v>
          </cell>
          <cell r="CF1233">
            <v>0</v>
          </cell>
          <cell r="CG1233">
            <v>0</v>
          </cell>
          <cell r="CH1233">
            <v>0</v>
          </cell>
          <cell r="CI1233">
            <v>-0.30189999999999984</v>
          </cell>
          <cell r="CJ1233">
            <v>-0.30189999999999984</v>
          </cell>
          <cell r="CK1233">
            <v>0</v>
          </cell>
          <cell r="CL1233">
            <v>0</v>
          </cell>
          <cell r="CM1233">
            <v>0</v>
          </cell>
          <cell r="CN1233">
            <v>0</v>
          </cell>
          <cell r="CO1233">
            <v>0</v>
          </cell>
          <cell r="CP1233">
            <v>0</v>
          </cell>
          <cell r="CQ1233">
            <v>0</v>
          </cell>
          <cell r="CR1233">
            <v>76.904755969999997</v>
          </cell>
          <cell r="CS1233">
            <v>0</v>
          </cell>
          <cell r="CT1233">
            <v>0</v>
          </cell>
          <cell r="CU1233">
            <v>0.30390000000000583</v>
          </cell>
          <cell r="CV1233">
            <v>-0.39232854000000117</v>
          </cell>
          <cell r="CW1233">
            <v>1.52687521</v>
          </cell>
          <cell r="CX1233">
            <v>-0.25156358000000001</v>
          </cell>
          <cell r="CY1233">
            <v>0</v>
          </cell>
          <cell r="CZ1233">
            <v>0</v>
          </cell>
          <cell r="DA1233">
            <v>0</v>
          </cell>
          <cell r="DB1233">
            <v>-0.60780000000000012</v>
          </cell>
          <cell r="DC1233">
            <v>76.325672879999999</v>
          </cell>
          <cell r="DD1233">
            <v>0</v>
          </cell>
          <cell r="DE1233">
            <v>-0.67734083999998518</v>
          </cell>
          <cell r="DF1233">
            <v>2.2959479999999921E-2</v>
          </cell>
          <cell r="DG1233">
            <v>0</v>
          </cell>
          <cell r="DH1233">
            <v>0.14070128000000004</v>
          </cell>
          <cell r="DI1233">
            <v>0</v>
          </cell>
          <cell r="DJ1233">
            <v>6.2219089999999255E-2</v>
          </cell>
          <cell r="DK1233">
            <v>-0.6039206900000007</v>
          </cell>
          <cell r="DL1233">
            <v>0</v>
          </cell>
          <cell r="DM1233">
            <v>0</v>
          </cell>
          <cell r="DN1233">
            <v>-0.29930000000000012</v>
          </cell>
          <cell r="DO1233">
            <v>0</v>
          </cell>
          <cell r="DP1233">
            <v>0</v>
          </cell>
          <cell r="DQ1233">
            <v>0</v>
          </cell>
          <cell r="DR1233">
            <v>-0.3154647399999817</v>
          </cell>
          <cell r="DS1233">
            <v>0</v>
          </cell>
          <cell r="DT1233">
            <v>-0.60099999999999998</v>
          </cell>
          <cell r="DU1233">
            <v>0.26984585999999933</v>
          </cell>
          <cell r="DV1233">
            <v>-0.23732872999999977</v>
          </cell>
          <cell r="DW1233">
            <v>0.60099999999999909</v>
          </cell>
          <cell r="DX1233">
            <v>-0.38153227000000012</v>
          </cell>
          <cell r="DY1233">
            <v>-0.26694960000000001</v>
          </cell>
          <cell r="DZ1233">
            <v>0</v>
          </cell>
          <cell r="EA1233">
            <v>0</v>
          </cell>
          <cell r="EB1233">
            <v>0</v>
          </cell>
          <cell r="EC1233">
            <v>0.30049999999999999</v>
          </cell>
          <cell r="ED1233">
            <v>0</v>
          </cell>
          <cell r="EE1233">
            <v>0</v>
          </cell>
          <cell r="EF1233">
            <v>0</v>
          </cell>
          <cell r="EG1233">
            <v>0</v>
          </cell>
          <cell r="EH1233">
            <v>0</v>
          </cell>
          <cell r="EI1233">
            <v>0</v>
          </cell>
          <cell r="EJ1233">
            <v>0</v>
          </cell>
          <cell r="EK1233">
            <v>0</v>
          </cell>
          <cell r="EL1233">
            <v>0</v>
          </cell>
          <cell r="EM1233">
            <v>0</v>
          </cell>
          <cell r="EN1233">
            <v>0</v>
          </cell>
          <cell r="EO1233">
            <v>0</v>
          </cell>
          <cell r="EP1233">
            <v>0</v>
          </cell>
          <cell r="EQ1233">
            <v>0</v>
          </cell>
          <cell r="ER1233">
            <v>-133.61393859</v>
          </cell>
          <cell r="ES1233">
            <v>0.26665780999999988</v>
          </cell>
          <cell r="ET1233">
            <v>-133.46389572000001</v>
          </cell>
          <cell r="EU1233">
            <v>-0.18852915999999986</v>
          </cell>
          <cell r="EV1233">
            <v>-0.14718273999999809</v>
          </cell>
          <cell r="EW1233">
            <v>-0.30130000000000001</v>
          </cell>
          <cell r="EX1233">
            <v>0.3012999999999999</v>
          </cell>
          <cell r="EY1233">
            <v>0</v>
          </cell>
          <cell r="EZ1233">
            <v>0</v>
          </cell>
          <cell r="FA1233">
            <v>-8.0988780000000204E-2</v>
          </cell>
          <cell r="FB1233">
            <v>0</v>
          </cell>
          <cell r="FC1233">
            <v>0</v>
          </cell>
          <cell r="FD1233">
            <v>0</v>
          </cell>
          <cell r="FE1233">
            <v>-0.62497195000000971</v>
          </cell>
          <cell r="FF1233">
            <v>0</v>
          </cell>
          <cell r="FG1233">
            <v>0</v>
          </cell>
          <cell r="FH1233">
            <v>1.2389779999999462E-2</v>
          </cell>
          <cell r="FI1233">
            <v>0.30059999999999931</v>
          </cell>
          <cell r="FJ1233">
            <v>-0.60329396999999885</v>
          </cell>
          <cell r="FK1233">
            <v>-3.4067759999999669E-2</v>
          </cell>
          <cell r="FL1233">
            <v>0</v>
          </cell>
          <cell r="FM1233">
            <v>0</v>
          </cell>
          <cell r="FN1233">
            <v>-0.30059999999999976</v>
          </cell>
          <cell r="FO1233">
            <v>0</v>
          </cell>
          <cell r="FP1233">
            <v>0</v>
          </cell>
          <cell r="FQ1233">
            <v>0</v>
          </cell>
          <cell r="FR1233">
            <v>-0.31645791999999773</v>
          </cell>
          <cell r="FS1233">
            <v>0</v>
          </cell>
          <cell r="FT1233">
            <v>6.8811500000000025E-3</v>
          </cell>
          <cell r="FU1233">
            <v>1.2354680000000506E-2</v>
          </cell>
          <cell r="FV1233">
            <v>0</v>
          </cell>
          <cell r="FW1233">
            <v>-4.1563369999999988E-2</v>
          </cell>
          <cell r="FX1233">
            <v>2.593820000000191E-3</v>
          </cell>
          <cell r="FY1233">
            <v>0</v>
          </cell>
          <cell r="FZ1233">
            <v>0</v>
          </cell>
          <cell r="GA1233">
            <v>-0.30089999999999995</v>
          </cell>
          <cell r="GB1233">
            <v>4.1758000000000628E-3</v>
          </cell>
          <cell r="GC1233">
            <v>0</v>
          </cell>
          <cell r="GD1233">
            <v>0</v>
          </cell>
          <cell r="GE1233">
            <v>37.275436110000001</v>
          </cell>
          <cell r="GF1233">
            <v>0</v>
          </cell>
          <cell r="GG1233">
            <v>36.433099999999996</v>
          </cell>
          <cell r="GH1233">
            <v>0.45417330000000034</v>
          </cell>
          <cell r="GI1233">
            <v>0</v>
          </cell>
          <cell r="GJ1233">
            <v>0.38942516000000016</v>
          </cell>
          <cell r="GK1233">
            <v>0</v>
          </cell>
          <cell r="GL1233">
            <v>0</v>
          </cell>
          <cell r="GM1233">
            <v>0</v>
          </cell>
          <cell r="GN1233">
            <v>0</v>
          </cell>
          <cell r="GO1233">
            <v>-1.2623500000001897E-3</v>
          </cell>
          <cell r="GP1233">
            <v>0</v>
          </cell>
          <cell r="GQ1233">
            <v>0</v>
          </cell>
          <cell r="GR1233">
            <v>0</v>
          </cell>
          <cell r="GS1233">
            <v>0</v>
          </cell>
          <cell r="GT1233">
            <v>0</v>
          </cell>
          <cell r="GU1233">
            <v>0</v>
          </cell>
          <cell r="GV1233">
            <v>0</v>
          </cell>
          <cell r="GW1233">
            <v>0</v>
          </cell>
          <cell r="GX1233">
            <v>0</v>
          </cell>
          <cell r="GY1233">
            <v>0</v>
          </cell>
          <cell r="GZ1233">
            <v>0</v>
          </cell>
          <cell r="HA1233">
            <v>0</v>
          </cell>
          <cell r="HB1233">
            <v>0</v>
          </cell>
          <cell r="HC1233">
            <v>0</v>
          </cell>
          <cell r="HD1233">
            <v>0</v>
          </cell>
          <cell r="HE1233">
            <v>0</v>
          </cell>
          <cell r="HF1233">
            <v>0</v>
          </cell>
          <cell r="HG1233">
            <v>0</v>
          </cell>
          <cell r="HH1233">
            <v>0</v>
          </cell>
          <cell r="HI1233">
            <v>0</v>
          </cell>
          <cell r="HJ1233">
            <v>0</v>
          </cell>
          <cell r="HK1233">
            <v>0</v>
          </cell>
          <cell r="HL1233">
            <v>0</v>
          </cell>
          <cell r="HM1233">
            <v>0</v>
          </cell>
          <cell r="HN1233">
            <v>0</v>
          </cell>
          <cell r="HO1233">
            <v>0</v>
          </cell>
          <cell r="HP1233">
            <v>0</v>
          </cell>
          <cell r="HQ1233">
            <v>0</v>
          </cell>
          <cell r="HR1233">
            <v>0</v>
          </cell>
          <cell r="HS1233">
            <v>0</v>
          </cell>
          <cell r="HT1233">
            <v>0</v>
          </cell>
          <cell r="HU1233">
            <v>0</v>
          </cell>
          <cell r="HV1233">
            <v>0</v>
          </cell>
          <cell r="HW1233">
            <v>0</v>
          </cell>
          <cell r="HX1233">
            <v>0</v>
          </cell>
          <cell r="HY1233">
            <v>0</v>
          </cell>
          <cell r="HZ1233">
            <v>0</v>
          </cell>
          <cell r="IA1233">
            <v>0</v>
          </cell>
          <cell r="IB1233">
            <v>0</v>
          </cell>
          <cell r="IC1233">
            <v>0</v>
          </cell>
          <cell r="ID1233">
            <v>0</v>
          </cell>
          <cell r="IE1233">
            <v>0</v>
          </cell>
          <cell r="IF1233">
            <v>0</v>
          </cell>
          <cell r="IG1233">
            <v>0</v>
          </cell>
          <cell r="IH1233">
            <v>0</v>
          </cell>
          <cell r="II1233">
            <v>0</v>
          </cell>
          <cell r="IJ1233">
            <v>0</v>
          </cell>
          <cell r="IK1233">
            <v>0</v>
          </cell>
          <cell r="IL1233">
            <v>0</v>
          </cell>
          <cell r="IM1233">
            <v>0</v>
          </cell>
          <cell r="IN1233">
            <v>0</v>
          </cell>
          <cell r="IO1233">
            <v>0</v>
          </cell>
          <cell r="IP1233">
            <v>0</v>
          </cell>
          <cell r="IQ1233">
            <v>0</v>
          </cell>
          <cell r="IR1233">
            <v>0</v>
          </cell>
          <cell r="IS1233">
            <v>0</v>
          </cell>
          <cell r="IT1233">
            <v>0</v>
          </cell>
          <cell r="IU1233">
            <v>0</v>
          </cell>
          <cell r="IV1233">
            <v>0</v>
          </cell>
          <cell r="IW1233">
            <v>0</v>
          </cell>
          <cell r="IX1233">
            <v>0</v>
          </cell>
          <cell r="IY1233">
            <v>0</v>
          </cell>
          <cell r="IZ1233">
            <v>0</v>
          </cell>
          <cell r="JA1233">
            <v>0</v>
          </cell>
          <cell r="JB1233">
            <v>0</v>
          </cell>
          <cell r="JC1233">
            <v>0</v>
          </cell>
          <cell r="JD1233">
            <v>0</v>
          </cell>
          <cell r="JE1233">
            <v>0</v>
          </cell>
        </row>
        <row r="1234">
          <cell r="D1234" t="str">
            <v>GCV.EX.UTN._._26.Naughton 1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92.486879570002202</v>
          </cell>
          <cell r="S1234">
            <v>97.755969700001515</v>
          </cell>
          <cell r="T1234">
            <v>10.858692389998396</v>
          </cell>
          <cell r="U1234">
            <v>-11.66043861000071</v>
          </cell>
          <cell r="V1234">
            <v>-67.320499930001461</v>
          </cell>
          <cell r="W1234">
            <v>-37.65434914999787</v>
          </cell>
          <cell r="X1234">
            <v>482.08384536000085</v>
          </cell>
          <cell r="Y1234">
            <v>-66.802255629994761</v>
          </cell>
          <cell r="Z1234">
            <v>-286.29739693000374</v>
          </cell>
          <cell r="AA1234">
            <v>-84.62787913000102</v>
          </cell>
          <cell r="AB1234">
            <v>-30.382793770000717</v>
          </cell>
          <cell r="AC1234">
            <v>74.24185763999958</v>
          </cell>
          <cell r="AD1234">
            <v>12.292127630002142</v>
          </cell>
          <cell r="AE1234">
            <v>100.0410749600851</v>
          </cell>
          <cell r="AF1234">
            <v>26.679561049999393</v>
          </cell>
          <cell r="AG1234">
            <v>-5.7851837799994428</v>
          </cell>
          <cell r="AH1234">
            <v>-43.225301769996804</v>
          </cell>
          <cell r="AI1234">
            <v>-193.93253996999738</v>
          </cell>
          <cell r="AJ1234">
            <v>174.46661374999894</v>
          </cell>
          <cell r="AK1234">
            <v>-37.801361769994401</v>
          </cell>
          <cell r="AL1234">
            <v>-116.40958052999122</v>
          </cell>
          <cell r="AM1234">
            <v>323.06589945000451</v>
          </cell>
          <cell r="AN1234">
            <v>53.116102299998602</v>
          </cell>
          <cell r="AO1234">
            <v>-8.0788392600006773</v>
          </cell>
          <cell r="AP1234">
            <v>33.271501610000996</v>
          </cell>
          <cell r="AQ1234">
            <v>-105.32579611999972</v>
          </cell>
          <cell r="AR1234">
            <v>208.61890359997051</v>
          </cell>
          <cell r="AS1234">
            <v>438.48976579999999</v>
          </cell>
          <cell r="AT1234">
            <v>-212.88272970000071</v>
          </cell>
          <cell r="AU1234">
            <v>151.62926615999822</v>
          </cell>
          <cell r="AV1234">
            <v>45.696471290000773</v>
          </cell>
          <cell r="AW1234">
            <v>17.254508000000897</v>
          </cell>
          <cell r="AX1234">
            <v>22.828979840000102</v>
          </cell>
          <cell r="AY1234">
            <v>-101.65076680999482</v>
          </cell>
          <cell r="AZ1234">
            <v>-139.72172440000213</v>
          </cell>
          <cell r="BA1234">
            <v>11.889637019990914</v>
          </cell>
          <cell r="BB1234">
            <v>-148.78680827000017</v>
          </cell>
          <cell r="BC1234">
            <v>12.670508809998864</v>
          </cell>
          <cell r="BD1234">
            <v>111.20179586000268</v>
          </cell>
          <cell r="BE1234">
            <v>479.9974846499681</v>
          </cell>
          <cell r="BF1234">
            <v>83.056854970000131</v>
          </cell>
          <cell r="BG1234">
            <v>-331.12531933000173</v>
          </cell>
          <cell r="BH1234">
            <v>313.89670141000079</v>
          </cell>
          <cell r="BI1234">
            <v>-170.92408932999933</v>
          </cell>
          <cell r="BJ1234">
            <v>90.974764429999595</v>
          </cell>
          <cell r="BK1234">
            <v>31.041846500000247</v>
          </cell>
          <cell r="BL1234">
            <v>151.28159859999869</v>
          </cell>
          <cell r="BM1234">
            <v>47.790063219996227</v>
          </cell>
          <cell r="BN1234">
            <v>152.42593644999943</v>
          </cell>
          <cell r="BO1234">
            <v>50.931385310000223</v>
          </cell>
          <cell r="BP1234">
            <v>19.614813849999337</v>
          </cell>
          <cell r="BQ1234">
            <v>41.032928570000877</v>
          </cell>
          <cell r="BR1234">
            <v>-120.62639281000156</v>
          </cell>
          <cell r="BS1234">
            <v>-58.618038019999972</v>
          </cell>
          <cell r="BT1234">
            <v>-3.9175323899999057</v>
          </cell>
          <cell r="BU1234">
            <v>41.224265690000038</v>
          </cell>
          <cell r="BV1234">
            <v>0.16816763000019819</v>
          </cell>
          <cell r="BW1234">
            <v>98.894540459999803</v>
          </cell>
          <cell r="BX1234">
            <v>0</v>
          </cell>
          <cell r="BY1234">
            <v>-191.21409171999949</v>
          </cell>
          <cell r="BZ1234">
            <v>-139.66114584999923</v>
          </cell>
          <cell r="CA1234">
            <v>45.612790280001718</v>
          </cell>
          <cell r="CB1234">
            <v>-2.6580189299999688</v>
          </cell>
          <cell r="CC1234">
            <v>-17.871762910000143</v>
          </cell>
          <cell r="CD1234">
            <v>107.41443295000045</v>
          </cell>
          <cell r="CE1234">
            <v>231.24304015000234</v>
          </cell>
          <cell r="CF1234">
            <v>-1.6651397599996471</v>
          </cell>
          <cell r="CG1234">
            <v>-1.8305439999494411E-2</v>
          </cell>
          <cell r="CH1234">
            <v>-31.639986689999205</v>
          </cell>
          <cell r="CI1234">
            <v>14.283648820000053</v>
          </cell>
          <cell r="CJ1234">
            <v>36.736089750000247</v>
          </cell>
          <cell r="CK1234">
            <v>10.740228209999941</v>
          </cell>
          <cell r="CL1234">
            <v>29.44999373000428</v>
          </cell>
          <cell r="CM1234">
            <v>128.91123686000174</v>
          </cell>
          <cell r="CN1234">
            <v>-126.25622121000197</v>
          </cell>
          <cell r="CO1234">
            <v>3.8865898199999265</v>
          </cell>
          <cell r="CP1234">
            <v>223.85763822000081</v>
          </cell>
          <cell r="CQ1234">
            <v>-57.042732160000014</v>
          </cell>
          <cell r="CR1234">
            <v>-242.96535944000061</v>
          </cell>
          <cell r="CS1234">
            <v>-7.8857995000003029</v>
          </cell>
          <cell r="CT1234">
            <v>-54.864908200001082</v>
          </cell>
          <cell r="CU1234">
            <v>17.800797859998966</v>
          </cell>
          <cell r="CV1234">
            <v>-2.3620672299996386</v>
          </cell>
          <cell r="CW1234">
            <v>-17.903330940000046</v>
          </cell>
          <cell r="CX1234">
            <v>-57.815403540000261</v>
          </cell>
          <cell r="CY1234">
            <v>0.2932192500002202</v>
          </cell>
          <cell r="CZ1234">
            <v>-48.883455880002657</v>
          </cell>
          <cell r="DA1234">
            <v>-169.55515938000008</v>
          </cell>
          <cell r="DB1234">
            <v>-23.651292830000102</v>
          </cell>
          <cell r="DC1234">
            <v>6.3440145799995662</v>
          </cell>
          <cell r="DD1234">
            <v>115.51802636999946</v>
          </cell>
          <cell r="DE1234">
            <v>437.08967843998835</v>
          </cell>
          <cell r="DF1234">
            <v>53.649598960000276</v>
          </cell>
          <cell r="DG1234">
            <v>-45.075870219998251</v>
          </cell>
          <cell r="DH1234">
            <v>-18.544546610001362</v>
          </cell>
          <cell r="DI1234">
            <v>33.436597609999922</v>
          </cell>
          <cell r="DJ1234">
            <v>0.54756575999999768</v>
          </cell>
          <cell r="DK1234">
            <v>77.14010063000012</v>
          </cell>
          <cell r="DL1234">
            <v>-27.08749871999953</v>
          </cell>
          <cell r="DM1234">
            <v>195.46783417000006</v>
          </cell>
          <cell r="DN1234">
            <v>171.69184466000115</v>
          </cell>
          <cell r="DO1234">
            <v>53.388206029999992</v>
          </cell>
          <cell r="DP1234">
            <v>121.30516371000067</v>
          </cell>
          <cell r="DQ1234">
            <v>-178.8293175400031</v>
          </cell>
          <cell r="DR1234">
            <v>62.527925559988944</v>
          </cell>
          <cell r="DS1234">
            <v>28.459446490000119</v>
          </cell>
          <cell r="DT1234">
            <v>63.252236769999399</v>
          </cell>
          <cell r="DU1234">
            <v>-20.065212450000217</v>
          </cell>
          <cell r="DV1234">
            <v>-0.99264304999996966</v>
          </cell>
          <cell r="DW1234">
            <v>0.4184627799999916</v>
          </cell>
          <cell r="DX1234">
            <v>-14.630785630000105</v>
          </cell>
          <cell r="DY1234">
            <v>-5.7692905500007328</v>
          </cell>
          <cell r="DZ1234">
            <v>-19.080303500002628</v>
          </cell>
          <cell r="EA1234">
            <v>-391.65709243000038</v>
          </cell>
          <cell r="EB1234">
            <v>112.71024118999981</v>
          </cell>
          <cell r="EC1234">
            <v>-168.92876428999989</v>
          </cell>
          <cell r="ED1234">
            <v>478.81163022999863</v>
          </cell>
          <cell r="EE1234">
            <v>-443.21932208000362</v>
          </cell>
          <cell r="EF1234">
            <v>-1.2627751200002422</v>
          </cell>
          <cell r="EG1234">
            <v>-4.69454100002622E-2</v>
          </cell>
          <cell r="EH1234">
            <v>-30.253825679999863</v>
          </cell>
          <cell r="EI1234">
            <v>2.6261189999900125E-2</v>
          </cell>
          <cell r="EJ1234">
            <v>0.28916313000000038</v>
          </cell>
          <cell r="EK1234">
            <v>-2.6429296599999361</v>
          </cell>
          <cell r="EL1234">
            <v>-89.946253070000239</v>
          </cell>
          <cell r="EM1234">
            <v>7.9342316999973264</v>
          </cell>
          <cell r="EN1234">
            <v>-317.73495549000063</v>
          </cell>
          <cell r="EO1234">
            <v>0</v>
          </cell>
          <cell r="EP1234">
            <v>-53.445907469999838</v>
          </cell>
          <cell r="EQ1234">
            <v>43.86461380000037</v>
          </cell>
          <cell r="ER1234">
            <v>-508.91779718999896</v>
          </cell>
          <cell r="ES1234">
            <v>-0.25516657000025589</v>
          </cell>
          <cell r="ET1234">
            <v>-5.1897448199997598</v>
          </cell>
          <cell r="EU1234">
            <v>-0.53095161000010194</v>
          </cell>
          <cell r="EV1234">
            <v>-16.557271579999991</v>
          </cell>
          <cell r="EW1234">
            <v>6.952688000000018E-2</v>
          </cell>
          <cell r="EX1234">
            <v>-0.70060000000000855</v>
          </cell>
          <cell r="EY1234">
            <v>53.48243844999979</v>
          </cell>
          <cell r="EZ1234">
            <v>-0.29936753999936627</v>
          </cell>
          <cell r="FA1234">
            <v>-400.87598556999978</v>
          </cell>
          <cell r="FB1234">
            <v>2.5862001500000815</v>
          </cell>
          <cell r="FC1234">
            <v>-127.26288131999991</v>
          </cell>
          <cell r="FD1234">
            <v>-13.383993660000215</v>
          </cell>
          <cell r="FE1234">
            <v>498.64847712999472</v>
          </cell>
          <cell r="FF1234">
            <v>-5.9033346000001075</v>
          </cell>
          <cell r="FG1234">
            <v>-42.060562359999494</v>
          </cell>
          <cell r="FH1234">
            <v>454.79797866999979</v>
          </cell>
          <cell r="FI1234">
            <v>1.8488059999981488E-2</v>
          </cell>
          <cell r="FJ1234">
            <v>-1.297357240000002</v>
          </cell>
          <cell r="FK1234">
            <v>-0.66135085000001936</v>
          </cell>
          <cell r="FL1234">
            <v>74.907726690000345</v>
          </cell>
          <cell r="FM1234">
            <v>-89.99076696999964</v>
          </cell>
          <cell r="FN1234">
            <v>40.438917269999592</v>
          </cell>
          <cell r="FO1234">
            <v>1.6356669399999646</v>
          </cell>
          <cell r="FP1234">
            <v>0.67044991000057053</v>
          </cell>
          <cell r="FQ1234">
            <v>66.092621610000151</v>
          </cell>
          <cell r="FR1234">
            <v>-168.86775139999736</v>
          </cell>
          <cell r="FS1234">
            <v>-1.8015500600000678</v>
          </cell>
          <cell r="FT1234">
            <v>-4.0188103599998612</v>
          </cell>
          <cell r="FU1234">
            <v>7.7180904399992869</v>
          </cell>
          <cell r="FV1234">
            <v>-65.789003760000071</v>
          </cell>
          <cell r="FW1234">
            <v>0</v>
          </cell>
          <cell r="FX1234">
            <v>-3.8809849999999813E-2</v>
          </cell>
          <cell r="FY1234">
            <v>-11.606270579999773</v>
          </cell>
          <cell r="FZ1234">
            <v>-8.5724399899991113</v>
          </cell>
          <cell r="GA1234">
            <v>41.345584669999994</v>
          </cell>
          <cell r="GB1234">
            <v>0</v>
          </cell>
          <cell r="GC1234">
            <v>-126.10454191000008</v>
          </cell>
          <cell r="GD1234">
            <v>0</v>
          </cell>
          <cell r="GE1234">
            <v>-16.121191019999969</v>
          </cell>
          <cell r="GF1234">
            <v>-57.311507670000083</v>
          </cell>
          <cell r="GG1234">
            <v>-26.034175759999471</v>
          </cell>
          <cell r="GH1234">
            <v>-59.345276149999563</v>
          </cell>
          <cell r="GI1234">
            <v>0.26158410000000032</v>
          </cell>
          <cell r="GJ1234">
            <v>-0.70060000000000011</v>
          </cell>
          <cell r="GK1234">
            <v>0.23548689999999795</v>
          </cell>
          <cell r="GL1234">
            <v>46.184199540000009</v>
          </cell>
          <cell r="GM1234">
            <v>117.75091139000051</v>
          </cell>
          <cell r="GN1234">
            <v>17.401599410000074</v>
          </cell>
          <cell r="GO1234">
            <v>-62.623256169999991</v>
          </cell>
          <cell r="GP1234">
            <v>22.105097829999067</v>
          </cell>
          <cell r="GQ1234">
            <v>-14.045254440000463</v>
          </cell>
          <cell r="GR1234">
            <v>376.76731296000071</v>
          </cell>
          <cell r="GS1234">
            <v>-137.17235719000007</v>
          </cell>
          <cell r="GT1234">
            <v>-3.3854159100010293</v>
          </cell>
          <cell r="GU1234">
            <v>0.96820094000008794</v>
          </cell>
          <cell r="GV1234">
            <v>0</v>
          </cell>
          <cell r="GW1234">
            <v>4.1781180000000001E-2</v>
          </cell>
          <cell r="GX1234">
            <v>-5.6430860000000027E-2</v>
          </cell>
          <cell r="GY1234">
            <v>-19.302953509999952</v>
          </cell>
          <cell r="GZ1234">
            <v>142.92348417000085</v>
          </cell>
          <cell r="HA1234">
            <v>478.5659313000001</v>
          </cell>
          <cell r="HB1234">
            <v>0</v>
          </cell>
          <cell r="HC1234">
            <v>22.49627455000018</v>
          </cell>
          <cell r="HD1234">
            <v>-108.3112017100002</v>
          </cell>
          <cell r="HE1234">
            <v>16.699545190007484</v>
          </cell>
          <cell r="HF1234">
            <v>-4.8953954199998861</v>
          </cell>
          <cell r="HG1234">
            <v>88.571981130000495</v>
          </cell>
          <cell r="HH1234">
            <v>0.71068855999999414</v>
          </cell>
          <cell r="HI1234">
            <v>0.59449539999999956</v>
          </cell>
          <cell r="HJ1234">
            <v>0</v>
          </cell>
          <cell r="HK1234">
            <v>0</v>
          </cell>
          <cell r="HL1234">
            <v>37.882245280000006</v>
          </cell>
          <cell r="HM1234">
            <v>204.52472199000113</v>
          </cell>
          <cell r="HN1234">
            <v>9.8821051400000215</v>
          </cell>
          <cell r="HO1234">
            <v>-5.3905479999997397E-2</v>
          </cell>
          <cell r="HP1234">
            <v>-135.5116544399998</v>
          </cell>
          <cell r="HQ1234">
            <v>-185.00573696999891</v>
          </cell>
          <cell r="HR1234">
            <v>337.47059581999201</v>
          </cell>
          <cell r="HS1234">
            <v>160.23194654999998</v>
          </cell>
          <cell r="HT1234">
            <v>30.109535169999617</v>
          </cell>
          <cell r="HU1234">
            <v>102.85288862000016</v>
          </cell>
          <cell r="HV1234">
            <v>0</v>
          </cell>
          <cell r="HW1234">
            <v>0</v>
          </cell>
          <cell r="HX1234">
            <v>0</v>
          </cell>
          <cell r="HY1234">
            <v>0</v>
          </cell>
          <cell r="HZ1234">
            <v>0.91032550999989326</v>
          </cell>
          <cell r="IA1234">
            <v>-108.04330967999999</v>
          </cell>
          <cell r="IB1234">
            <v>0</v>
          </cell>
          <cell r="IC1234">
            <v>0</v>
          </cell>
          <cell r="ID1234">
            <v>151.40920964999896</v>
          </cell>
          <cell r="IE1234">
            <v>-444.84839459000068</v>
          </cell>
          <cell r="IF1234">
            <v>0</v>
          </cell>
          <cell r="IG1234">
            <v>-502.88746151999976</v>
          </cell>
          <cell r="IH1234">
            <v>-2.1727573700004541</v>
          </cell>
          <cell r="II1234">
            <v>0</v>
          </cell>
          <cell r="IJ1234">
            <v>0</v>
          </cell>
          <cell r="IK1234">
            <v>0</v>
          </cell>
          <cell r="IL1234">
            <v>0</v>
          </cell>
          <cell r="IM1234">
            <v>61.969701189999796</v>
          </cell>
          <cell r="IN1234">
            <v>0</v>
          </cell>
          <cell r="IO1234">
            <v>0</v>
          </cell>
          <cell r="IP1234">
            <v>0</v>
          </cell>
          <cell r="IQ1234">
            <v>-1.7578768900002615</v>
          </cell>
          <cell r="IR1234">
            <v>-187.92411778999667</v>
          </cell>
          <cell r="IS1234">
            <v>-59.593020539999998</v>
          </cell>
          <cell r="IT1234">
            <v>74.837420989998463</v>
          </cell>
          <cell r="IU1234">
            <v>0</v>
          </cell>
          <cell r="IV1234">
            <v>0</v>
          </cell>
          <cell r="IW1234">
            <v>0</v>
          </cell>
          <cell r="IX1234">
            <v>0</v>
          </cell>
          <cell r="IY1234">
            <v>0</v>
          </cell>
          <cell r="IZ1234">
            <v>-170.23554008999963</v>
          </cell>
          <cell r="JA1234">
            <v>0</v>
          </cell>
          <cell r="JB1234">
            <v>0</v>
          </cell>
          <cell r="JC1234">
            <v>-147.71203481999919</v>
          </cell>
          <cell r="JD1234">
            <v>114.77905666999868</v>
          </cell>
          <cell r="JE1234">
            <v>0</v>
          </cell>
        </row>
        <row r="1235">
          <cell r="D1235" t="str">
            <v>GCV.EX.UTN._._26.Naughton 1 OR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-117.47587407001993</v>
          </cell>
          <cell r="S1235">
            <v>74.848625519998677</v>
          </cell>
          <cell r="T1235">
            <v>-12.536939690000509</v>
          </cell>
          <cell r="U1235">
            <v>-3.9443630799987659</v>
          </cell>
          <cell r="V1235">
            <v>-22.668837709999025</v>
          </cell>
          <cell r="W1235">
            <v>-93.295159350001995</v>
          </cell>
          <cell r="X1235">
            <v>126.3736961200002</v>
          </cell>
          <cell r="Y1235">
            <v>-82.39807127000131</v>
          </cell>
          <cell r="Z1235">
            <v>-78.559169679998377</v>
          </cell>
          <cell r="AA1235">
            <v>-13.844022959999165</v>
          </cell>
          <cell r="AB1235">
            <v>-47.745875190000334</v>
          </cell>
          <cell r="AC1235">
            <v>27.680771939999431</v>
          </cell>
          <cell r="AD1235">
            <v>8.6134712800003399</v>
          </cell>
          <cell r="AE1235">
            <v>353.51232671001344</v>
          </cell>
          <cell r="AF1235">
            <v>1.4673690699996769</v>
          </cell>
          <cell r="AG1235">
            <v>-7.500373110000055</v>
          </cell>
          <cell r="AH1235">
            <v>278.68018915000084</v>
          </cell>
          <cell r="AI1235">
            <v>-230.73048453999854</v>
          </cell>
          <cell r="AJ1235">
            <v>84.155349920001754</v>
          </cell>
          <cell r="AK1235">
            <v>7.447804460001862</v>
          </cell>
          <cell r="AL1235">
            <v>41.599318879998464</v>
          </cell>
          <cell r="AM1235">
            <v>127.18052865999925</v>
          </cell>
          <cell r="AN1235">
            <v>43.488897760000327</v>
          </cell>
          <cell r="AO1235">
            <v>40.434378809999544</v>
          </cell>
          <cell r="AP1235">
            <v>-2.5180080000000089</v>
          </cell>
          <cell r="AQ1235">
            <v>-30.192644349999682</v>
          </cell>
          <cell r="AR1235">
            <v>-1020.1456329299981</v>
          </cell>
          <cell r="AS1235">
            <v>180.33594352000046</v>
          </cell>
          <cell r="AT1235">
            <v>-183.30821597999875</v>
          </cell>
          <cell r="AU1235">
            <v>64.666536459997587</v>
          </cell>
          <cell r="AV1235">
            <v>-5.2438697600000523</v>
          </cell>
          <cell r="AW1235">
            <v>-50.361003329999903</v>
          </cell>
          <cell r="AX1235">
            <v>4.0266471899999488</v>
          </cell>
          <cell r="AY1235">
            <v>-80.208053529999233</v>
          </cell>
          <cell r="AZ1235">
            <v>-23.320825170001626</v>
          </cell>
          <cell r="BA1235">
            <v>31.966686639998443</v>
          </cell>
          <cell r="BB1235">
            <v>-1019.6740357999995</v>
          </cell>
          <cell r="BC1235">
            <v>35.578032590000475</v>
          </cell>
          <cell r="BD1235">
            <v>25.396524239999962</v>
          </cell>
          <cell r="BE1235">
            <v>377.03880357999151</v>
          </cell>
          <cell r="BF1235">
            <v>75.201465859999644</v>
          </cell>
          <cell r="BG1235">
            <v>-62.223045460001231</v>
          </cell>
          <cell r="BH1235">
            <v>200.13203965999946</v>
          </cell>
          <cell r="BI1235">
            <v>-11.409693720000178</v>
          </cell>
          <cell r="BJ1235">
            <v>76.297015549999969</v>
          </cell>
          <cell r="BK1235">
            <v>6.6328798599997754</v>
          </cell>
          <cell r="BL1235">
            <v>34.420168240002567</v>
          </cell>
          <cell r="BM1235">
            <v>15.980567100001281</v>
          </cell>
          <cell r="BN1235">
            <v>-22.495329880000099</v>
          </cell>
          <cell r="BO1235">
            <v>28.5</v>
          </cell>
          <cell r="BP1235">
            <v>28.800000000000182</v>
          </cell>
          <cell r="BQ1235">
            <v>7.2027363699999114</v>
          </cell>
          <cell r="BR1235">
            <v>-124.29406437000216</v>
          </cell>
          <cell r="BS1235">
            <v>8.4715226300000381</v>
          </cell>
          <cell r="BT1235">
            <v>-38.535394859999542</v>
          </cell>
          <cell r="BU1235">
            <v>1.5371300000879273E-3</v>
          </cell>
          <cell r="BV1235">
            <v>0.10543505000003961</v>
          </cell>
          <cell r="BW1235">
            <v>29.510342820000005</v>
          </cell>
          <cell r="BX1235">
            <v>0</v>
          </cell>
          <cell r="BY1235">
            <v>-7.5975373299997955</v>
          </cell>
          <cell r="BZ1235">
            <v>-29.987020349999511</v>
          </cell>
          <cell r="CA1235">
            <v>-3.3891305400002238</v>
          </cell>
          <cell r="CB1235">
            <v>-0.71193603000000394</v>
          </cell>
          <cell r="CC1235">
            <v>-0.22509559000013724</v>
          </cell>
          <cell r="CD1235">
            <v>-81.936787300000105</v>
          </cell>
          <cell r="CE1235">
            <v>-27.535970209995867</v>
          </cell>
          <cell r="CF1235">
            <v>-25.073184699999956</v>
          </cell>
          <cell r="CG1235">
            <v>0.65202463000059652</v>
          </cell>
          <cell r="CH1235">
            <v>0.29011927999908949</v>
          </cell>
          <cell r="CI1235">
            <v>17.170099259999915</v>
          </cell>
          <cell r="CJ1235">
            <v>8.9319794599999796</v>
          </cell>
          <cell r="CK1235">
            <v>-32.538648999999964</v>
          </cell>
          <cell r="CL1235">
            <v>-76.092126919998918</v>
          </cell>
          <cell r="CM1235">
            <v>35.251632110000173</v>
          </cell>
          <cell r="CN1235">
            <v>-39.552930319999177</v>
          </cell>
          <cell r="CO1235">
            <v>0</v>
          </cell>
          <cell r="CP1235">
            <v>41.009022449999975</v>
          </cell>
          <cell r="CQ1235">
            <v>42.416043539999464</v>
          </cell>
          <cell r="CR1235">
            <v>30.948870039996109</v>
          </cell>
          <cell r="CS1235">
            <v>22.821413119999988</v>
          </cell>
          <cell r="CT1235">
            <v>-1.2668704299999263</v>
          </cell>
          <cell r="CU1235">
            <v>-17.089669200000117</v>
          </cell>
          <cell r="CV1235">
            <v>-6.8063849999930426E-2</v>
          </cell>
          <cell r="CW1235">
            <v>17.389238989999996</v>
          </cell>
          <cell r="CX1235">
            <v>-24.859855649999986</v>
          </cell>
          <cell r="CY1235">
            <v>0</v>
          </cell>
          <cell r="CZ1235">
            <v>30.614308449999953</v>
          </cell>
          <cell r="DA1235">
            <v>43.476934280000251</v>
          </cell>
          <cell r="DB1235">
            <v>0</v>
          </cell>
          <cell r="DC1235">
            <v>17.699101509999764</v>
          </cell>
          <cell r="DD1235">
            <v>-57.767667179999989</v>
          </cell>
          <cell r="DE1235">
            <v>-293.08476587000041</v>
          </cell>
          <cell r="DF1235">
            <v>32.226984259999767</v>
          </cell>
          <cell r="DG1235">
            <v>-147.88003192000042</v>
          </cell>
          <cell r="DH1235">
            <v>2.2843856099998447</v>
          </cell>
          <cell r="DI1235">
            <v>-80.933903750000042</v>
          </cell>
          <cell r="DJ1235">
            <v>0.29999999999999893</v>
          </cell>
          <cell r="DK1235">
            <v>10.958057489999987</v>
          </cell>
          <cell r="DL1235">
            <v>-5.8639503200001855</v>
          </cell>
          <cell r="DM1235">
            <v>68.271693560000131</v>
          </cell>
          <cell r="DN1235">
            <v>6.2002088000003823</v>
          </cell>
          <cell r="DO1235">
            <v>41.897220080000068</v>
          </cell>
          <cell r="DP1235">
            <v>-54.118715370000018</v>
          </cell>
          <cell r="DQ1235">
            <v>-166.42671431000008</v>
          </cell>
          <cell r="DR1235">
            <v>-95.125118190000649</v>
          </cell>
          <cell r="DS1235">
            <v>-32.167978619999985</v>
          </cell>
          <cell r="DT1235">
            <v>-64.40664852000009</v>
          </cell>
          <cell r="DU1235">
            <v>21.419148249999921</v>
          </cell>
          <cell r="DV1235">
            <v>-6.0087060000000747E-2</v>
          </cell>
          <cell r="DW1235">
            <v>0.55752150999999905</v>
          </cell>
          <cell r="DX1235">
            <v>17.147907320000002</v>
          </cell>
          <cell r="DY1235">
            <v>-3.3611192999999275</v>
          </cell>
          <cell r="DZ1235">
            <v>-8.7909032200013826</v>
          </cell>
          <cell r="EA1235">
            <v>-16.730132210000193</v>
          </cell>
          <cell r="EB1235">
            <v>43.159410989999969</v>
          </cell>
          <cell r="EC1235">
            <v>18.408824430001005</v>
          </cell>
          <cell r="ED1235">
            <v>-70.301061760000266</v>
          </cell>
          <cell r="EE1235">
            <v>-79.101817690003372</v>
          </cell>
          <cell r="EF1235">
            <v>0</v>
          </cell>
          <cell r="EG1235">
            <v>23.72847929999989</v>
          </cell>
          <cell r="EH1235">
            <v>30.718103530000008</v>
          </cell>
          <cell r="EI1235">
            <v>-0.11070477999999184</v>
          </cell>
          <cell r="EJ1235">
            <v>-0.29999999999999982</v>
          </cell>
          <cell r="EK1235">
            <v>2.0335364700000156</v>
          </cell>
          <cell r="EL1235">
            <v>-16.933922179999854</v>
          </cell>
          <cell r="EM1235">
            <v>-1.3180825600011303</v>
          </cell>
          <cell r="EN1235">
            <v>-155.22382893999975</v>
          </cell>
          <cell r="EO1235">
            <v>2.1681199999989076E-2</v>
          </cell>
          <cell r="EP1235">
            <v>-26.000058430000081</v>
          </cell>
          <cell r="EQ1235">
            <v>64.282978699999148</v>
          </cell>
          <cell r="ER1235">
            <v>-66.033998869999778</v>
          </cell>
          <cell r="ES1235">
            <v>-4.4986799699998983</v>
          </cell>
          <cell r="ET1235">
            <v>9.1847947999995085</v>
          </cell>
          <cell r="EU1235">
            <v>-23.848279789999992</v>
          </cell>
          <cell r="EV1235">
            <v>-16.508635500000011</v>
          </cell>
          <cell r="EW1235">
            <v>6.741934000000005E-2</v>
          </cell>
          <cell r="EX1235">
            <v>-0.30000000000000426</v>
          </cell>
          <cell r="EY1235">
            <v>28.800000000000182</v>
          </cell>
          <cell r="EZ1235">
            <v>-11.414512720000403</v>
          </cell>
          <cell r="FA1235">
            <v>-181.53415004999943</v>
          </cell>
          <cell r="FB1235">
            <v>-7.7639699999849654E-3</v>
          </cell>
          <cell r="FC1235">
            <v>123.19717961000003</v>
          </cell>
          <cell r="FD1235">
            <v>10.828629380000052</v>
          </cell>
          <cell r="FE1235">
            <v>39.981441869998889</v>
          </cell>
          <cell r="FF1235">
            <v>1.4453862499998422</v>
          </cell>
          <cell r="FG1235">
            <v>-9.6583786200003487</v>
          </cell>
          <cell r="FH1235">
            <v>184.43872073999978</v>
          </cell>
          <cell r="FI1235">
            <v>-0.17071490999995831</v>
          </cell>
          <cell r="FJ1235">
            <v>-0.69935546999999953</v>
          </cell>
          <cell r="FK1235">
            <v>0</v>
          </cell>
          <cell r="FL1235">
            <v>-74.861029440000152</v>
          </cell>
          <cell r="FM1235">
            <v>-84.135488590000023</v>
          </cell>
          <cell r="FN1235">
            <v>-1.7703261999999995</v>
          </cell>
          <cell r="FO1235">
            <v>0.83307803999997532</v>
          </cell>
          <cell r="FP1235">
            <v>3.6128954800001338</v>
          </cell>
          <cell r="FQ1235">
            <v>20.946654590000094</v>
          </cell>
          <cell r="FR1235">
            <v>-31.559532499999477</v>
          </cell>
          <cell r="FS1235">
            <v>-24.790354800000046</v>
          </cell>
          <cell r="FT1235">
            <v>0</v>
          </cell>
          <cell r="FU1235">
            <v>2.3172499998054263E-3</v>
          </cell>
          <cell r="FV1235">
            <v>-0.59326106000000323</v>
          </cell>
          <cell r="FW1235">
            <v>0</v>
          </cell>
          <cell r="FX1235">
            <v>0</v>
          </cell>
          <cell r="FY1235">
            <v>1.7136049999976422E-2</v>
          </cell>
          <cell r="FZ1235">
            <v>20.611090809999951</v>
          </cell>
          <cell r="GA1235">
            <v>0.36223650000002294</v>
          </cell>
          <cell r="GB1235">
            <v>0</v>
          </cell>
          <cell r="GC1235">
            <v>-29.036294850000331</v>
          </cell>
          <cell r="GD1235">
            <v>1.8675975999999537</v>
          </cell>
          <cell r="GE1235">
            <v>66.273546080001324</v>
          </cell>
          <cell r="GF1235">
            <v>-28.799999999999955</v>
          </cell>
          <cell r="GG1235">
            <v>8.1591069999831234E-2</v>
          </cell>
          <cell r="GH1235">
            <v>-10.879068800000027</v>
          </cell>
          <cell r="GI1235">
            <v>0.59719127999999966</v>
          </cell>
          <cell r="GJ1235">
            <v>-0.29999999999999982</v>
          </cell>
          <cell r="GK1235">
            <v>0</v>
          </cell>
          <cell r="GL1235">
            <v>13.522581899999864</v>
          </cell>
          <cell r="GM1235">
            <v>35.988635190000423</v>
          </cell>
          <cell r="GN1235">
            <v>19.529229230000027</v>
          </cell>
          <cell r="GO1235">
            <v>49.336309330000006</v>
          </cell>
          <cell r="GP1235">
            <v>-12.802923120000059</v>
          </cell>
          <cell r="GQ1235">
            <v>0</v>
          </cell>
          <cell r="GR1235">
            <v>89.533340429999953</v>
          </cell>
          <cell r="GS1235">
            <v>-42.713916129999973</v>
          </cell>
          <cell r="GT1235">
            <v>6.0918097799999487</v>
          </cell>
          <cell r="GU1235">
            <v>-21.427718950000042</v>
          </cell>
          <cell r="GV1235">
            <v>0</v>
          </cell>
          <cell r="GW1235">
            <v>-8.9831190000000005E-2</v>
          </cell>
          <cell r="GX1235">
            <v>0</v>
          </cell>
          <cell r="GY1235">
            <v>11.419789190000017</v>
          </cell>
          <cell r="GZ1235">
            <v>52.29402406999975</v>
          </cell>
          <cell r="HA1235">
            <v>184.14546199000006</v>
          </cell>
          <cell r="HB1235">
            <v>0</v>
          </cell>
          <cell r="HC1235">
            <v>-26.88256965000005</v>
          </cell>
          <cell r="HD1235">
            <v>-73.30370868</v>
          </cell>
          <cell r="HE1235">
            <v>42.311847600001784</v>
          </cell>
          <cell r="HF1235">
            <v>-2.6980184399999416</v>
          </cell>
          <cell r="HG1235">
            <v>0</v>
          </cell>
          <cell r="HH1235">
            <v>-0.28119091999997181</v>
          </cell>
          <cell r="HI1235">
            <v>0.29999999999999982</v>
          </cell>
          <cell r="HJ1235">
            <v>0</v>
          </cell>
          <cell r="HK1235">
            <v>0</v>
          </cell>
          <cell r="HL1235">
            <v>28.80000000000004</v>
          </cell>
          <cell r="HM1235">
            <v>46.772701750000124</v>
          </cell>
          <cell r="HN1235">
            <v>28.799999999999955</v>
          </cell>
          <cell r="HO1235">
            <v>0</v>
          </cell>
          <cell r="HP1235">
            <v>-37.204877729999907</v>
          </cell>
          <cell r="HQ1235">
            <v>-22.176767059999293</v>
          </cell>
          <cell r="HR1235">
            <v>158.06139088999771</v>
          </cell>
          <cell r="HS1235">
            <v>86.362688339999977</v>
          </cell>
          <cell r="HT1235">
            <v>-2.410992399999941</v>
          </cell>
          <cell r="HU1235">
            <v>-13.143526800000132</v>
          </cell>
          <cell r="HV1235">
            <v>0</v>
          </cell>
          <cell r="HW1235">
            <v>0</v>
          </cell>
          <cell r="HX1235">
            <v>0</v>
          </cell>
          <cell r="HY1235">
            <v>0</v>
          </cell>
          <cell r="HZ1235">
            <v>0</v>
          </cell>
          <cell r="IA1235">
            <v>-46.264620190000016</v>
          </cell>
          <cell r="IB1235">
            <v>0</v>
          </cell>
          <cell r="IC1235">
            <v>0</v>
          </cell>
          <cell r="ID1235">
            <v>133.51784193999947</v>
          </cell>
          <cell r="IE1235">
            <v>-199.36384609000015</v>
          </cell>
          <cell r="IF1235">
            <v>0</v>
          </cell>
          <cell r="IG1235">
            <v>-200.8423523099998</v>
          </cell>
          <cell r="IH1235">
            <v>0.63168915999995079</v>
          </cell>
          <cell r="II1235">
            <v>0</v>
          </cell>
          <cell r="IJ1235">
            <v>0</v>
          </cell>
          <cell r="IK1235">
            <v>0</v>
          </cell>
          <cell r="IL1235">
            <v>0</v>
          </cell>
          <cell r="IM1235">
            <v>0.91494540999929086</v>
          </cell>
          <cell r="IN1235">
            <v>-6.8128349999994953E-2</v>
          </cell>
          <cell r="IO1235">
            <v>0</v>
          </cell>
          <cell r="IP1235">
            <v>0</v>
          </cell>
          <cell r="IQ1235">
            <v>0</v>
          </cell>
          <cell r="IR1235">
            <v>87.287611890002154</v>
          </cell>
          <cell r="IS1235">
            <v>59.758467739999901</v>
          </cell>
          <cell r="IT1235">
            <v>-31.532533709999825</v>
          </cell>
          <cell r="IU1235">
            <v>0</v>
          </cell>
          <cell r="IV1235">
            <v>0</v>
          </cell>
          <cell r="IW1235">
            <v>0</v>
          </cell>
          <cell r="IX1235">
            <v>0</v>
          </cell>
          <cell r="IY1235">
            <v>0</v>
          </cell>
          <cell r="IZ1235">
            <v>0.23381539000092744</v>
          </cell>
          <cell r="JA1235">
            <v>0</v>
          </cell>
          <cell r="JB1235">
            <v>0</v>
          </cell>
          <cell r="JC1235">
            <v>31.619353079999883</v>
          </cell>
          <cell r="JD1235">
            <v>27.208509390000472</v>
          </cell>
          <cell r="JE1235">
            <v>0</v>
          </cell>
        </row>
        <row r="1236">
          <cell r="D1236" t="str">
            <v>GCV.EX.UTN._._26.Naughton 2</v>
          </cell>
          <cell r="F1236">
            <v>0</v>
          </cell>
          <cell r="G1236">
            <v>0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239.77061494000372</v>
          </cell>
          <cell r="S1236">
            <v>35.808635929992306</v>
          </cell>
          <cell r="T1236">
            <v>-99.781573990001561</v>
          </cell>
          <cell r="U1236">
            <v>180.1642461399988</v>
          </cell>
          <cell r="V1236">
            <v>-77.835732679995999</v>
          </cell>
          <cell r="W1236">
            <v>-13.205738399999973</v>
          </cell>
          <cell r="X1236">
            <v>-55.326630989997284</v>
          </cell>
          <cell r="Y1236">
            <v>93.15555776000474</v>
          </cell>
          <cell r="Z1236">
            <v>20.57875929000511</v>
          </cell>
          <cell r="AA1236">
            <v>-64.839448649996484</v>
          </cell>
          <cell r="AB1236">
            <v>32.861762520000411</v>
          </cell>
          <cell r="AC1236">
            <v>86.611928589996751</v>
          </cell>
          <cell r="AD1236">
            <v>101.57884941999691</v>
          </cell>
          <cell r="AE1236">
            <v>-237.45533888004138</v>
          </cell>
          <cell r="AF1236">
            <v>58.893669540000246</v>
          </cell>
          <cell r="AG1236">
            <v>-31.413890269999683</v>
          </cell>
          <cell r="AH1236">
            <v>-195.15701020000051</v>
          </cell>
          <cell r="AI1236">
            <v>-56.093148850000944</v>
          </cell>
          <cell r="AJ1236">
            <v>30.095071939998888</v>
          </cell>
          <cell r="AK1236">
            <v>-37.965614940007072</v>
          </cell>
          <cell r="AL1236">
            <v>-22.665967789991555</v>
          </cell>
          <cell r="AM1236">
            <v>189.45779012999628</v>
          </cell>
          <cell r="AN1236">
            <v>-237.92867868999565</v>
          </cell>
          <cell r="AO1236">
            <v>8.7410596600002464</v>
          </cell>
          <cell r="AP1236">
            <v>22.401167609998993</v>
          </cell>
          <cell r="AQ1236">
            <v>34.180212979999851</v>
          </cell>
          <cell r="AR1236">
            <v>-532.0325911300024</v>
          </cell>
          <cell r="AS1236">
            <v>21.427981670000008</v>
          </cell>
          <cell r="AT1236">
            <v>-69.249705960000938</v>
          </cell>
          <cell r="AU1236">
            <v>-200.18479953000315</v>
          </cell>
          <cell r="AV1236">
            <v>-59.433466029999181</v>
          </cell>
          <cell r="AW1236">
            <v>104.16191537999975</v>
          </cell>
          <cell r="AX1236">
            <v>13.806861379999646</v>
          </cell>
          <cell r="AY1236">
            <v>-69.152884340004675</v>
          </cell>
          <cell r="AZ1236">
            <v>-128.09162882999954</v>
          </cell>
          <cell r="BA1236">
            <v>134.73864063000292</v>
          </cell>
          <cell r="BB1236">
            <v>-122.78718931999992</v>
          </cell>
          <cell r="BC1236">
            <v>115.0768905900004</v>
          </cell>
          <cell r="BD1236">
            <v>-272.34520677000091</v>
          </cell>
          <cell r="BE1236">
            <v>120.32640731001447</v>
          </cell>
          <cell r="BF1236">
            <v>10.105662440000287</v>
          </cell>
          <cell r="BG1236">
            <v>-211.85722953000004</v>
          </cell>
          <cell r="BH1236">
            <v>277.0457168899984</v>
          </cell>
          <cell r="BI1236">
            <v>-60.265468239999791</v>
          </cell>
          <cell r="BJ1236">
            <v>304.49725563000015</v>
          </cell>
          <cell r="BK1236">
            <v>-54.867825150000044</v>
          </cell>
          <cell r="BL1236">
            <v>-157.70597752999856</v>
          </cell>
          <cell r="BM1236">
            <v>381.86943894000615</v>
          </cell>
          <cell r="BN1236">
            <v>-124.86033753000083</v>
          </cell>
          <cell r="BO1236">
            <v>23.912527089999912</v>
          </cell>
          <cell r="BP1236">
            <v>-161.73337950999939</v>
          </cell>
          <cell r="BQ1236">
            <v>-105.81397619000199</v>
          </cell>
          <cell r="BR1236">
            <v>-54.252418519994535</v>
          </cell>
          <cell r="BS1236">
            <v>0</v>
          </cell>
          <cell r="BT1236">
            <v>5.9232901699997456</v>
          </cell>
          <cell r="BU1236">
            <v>0</v>
          </cell>
          <cell r="BV1236">
            <v>0</v>
          </cell>
          <cell r="BW1236">
            <v>0</v>
          </cell>
          <cell r="BX1236">
            <v>0</v>
          </cell>
          <cell r="BY1236">
            <v>-54.723631690000047</v>
          </cell>
          <cell r="BZ1236">
            <v>-9.1780970399986472</v>
          </cell>
          <cell r="CA1236">
            <v>-1.1915989299995999</v>
          </cell>
          <cell r="CB1236">
            <v>0</v>
          </cell>
          <cell r="CC1236">
            <v>-58.76400000000001</v>
          </cell>
          <cell r="CD1236">
            <v>63.681618970000045</v>
          </cell>
          <cell r="CE1236">
            <v>726.54340608999883</v>
          </cell>
          <cell r="CF1236">
            <v>0</v>
          </cell>
          <cell r="CG1236">
            <v>0</v>
          </cell>
          <cell r="CH1236">
            <v>-4.3729726199999277</v>
          </cell>
          <cell r="CI1236">
            <v>0</v>
          </cell>
          <cell r="CJ1236">
            <v>0</v>
          </cell>
          <cell r="CK1236">
            <v>0</v>
          </cell>
          <cell r="CL1236">
            <v>-213.35547599999973</v>
          </cell>
          <cell r="CM1236">
            <v>258.69273779000014</v>
          </cell>
          <cell r="CN1236">
            <v>356.6243830999997</v>
          </cell>
          <cell r="CO1236">
            <v>0</v>
          </cell>
          <cell r="CP1236">
            <v>282.08715291999988</v>
          </cell>
          <cell r="CQ1236">
            <v>46.867580900000121</v>
          </cell>
          <cell r="CR1236">
            <v>-27.392428670001209</v>
          </cell>
          <cell r="CS1236">
            <v>0</v>
          </cell>
          <cell r="CT1236">
            <v>0</v>
          </cell>
          <cell r="CU1236">
            <v>-61.406822220000322</v>
          </cell>
          <cell r="CV1236">
            <v>0</v>
          </cell>
          <cell r="CW1236">
            <v>0</v>
          </cell>
          <cell r="CX1236">
            <v>2.323536E-2</v>
          </cell>
          <cell r="CY1236">
            <v>56.460000000000036</v>
          </cell>
          <cell r="CZ1236">
            <v>-22.196728230000645</v>
          </cell>
          <cell r="DA1236">
            <v>0</v>
          </cell>
          <cell r="DB1236">
            <v>-0.27211358000000002</v>
          </cell>
          <cell r="DC1236">
            <v>0</v>
          </cell>
          <cell r="DD1236">
            <v>0</v>
          </cell>
          <cell r="DE1236">
            <v>-112.80122214000039</v>
          </cell>
          <cell r="DF1236">
            <v>0</v>
          </cell>
          <cell r="DG1236">
            <v>-403.25031081999987</v>
          </cell>
          <cell r="DH1236">
            <v>-56.49719312000002</v>
          </cell>
          <cell r="DI1236">
            <v>0.27311516000000008</v>
          </cell>
          <cell r="DJ1236">
            <v>0.2730968399999999</v>
          </cell>
          <cell r="DK1236">
            <v>0.27307980999999998</v>
          </cell>
          <cell r="DL1236">
            <v>353.01543300999998</v>
          </cell>
          <cell r="DM1236">
            <v>49.571556979999968</v>
          </cell>
          <cell r="DN1236">
            <v>0</v>
          </cell>
          <cell r="DO1236">
            <v>0</v>
          </cell>
          <cell r="DP1236">
            <v>-56.460000000000036</v>
          </cell>
          <cell r="DQ1236">
            <v>0</v>
          </cell>
          <cell r="DR1236">
            <v>495.14649708999968</v>
          </cell>
          <cell r="DS1236">
            <v>0</v>
          </cell>
          <cell r="DT1236">
            <v>17.016390319999118</v>
          </cell>
          <cell r="DU1236">
            <v>0.27314013999999998</v>
          </cell>
          <cell r="DV1236">
            <v>-0.27322296000000001</v>
          </cell>
          <cell r="DW1236">
            <v>0</v>
          </cell>
          <cell r="DX1236">
            <v>0</v>
          </cell>
          <cell r="DY1236">
            <v>0</v>
          </cell>
          <cell r="DZ1236">
            <v>231.49121607000006</v>
          </cell>
          <cell r="EA1236">
            <v>75.082307400000104</v>
          </cell>
          <cell r="EB1236">
            <v>0</v>
          </cell>
          <cell r="EC1236">
            <v>56.460000000000036</v>
          </cell>
          <cell r="ED1236">
            <v>115.09666612000001</v>
          </cell>
          <cell r="EE1236">
            <v>-92.65340624000055</v>
          </cell>
          <cell r="EF1236">
            <v>0</v>
          </cell>
          <cell r="EG1236">
            <v>70.875001160000011</v>
          </cell>
          <cell r="EH1236">
            <v>0</v>
          </cell>
          <cell r="EI1236">
            <v>-0.27281139999999998</v>
          </cell>
          <cell r="EJ1236">
            <v>0</v>
          </cell>
          <cell r="EK1236">
            <v>0</v>
          </cell>
          <cell r="EL1236">
            <v>0</v>
          </cell>
          <cell r="EM1236">
            <v>-3.4999999999854481E-2</v>
          </cell>
          <cell r="EN1236">
            <v>-208.08165423999992</v>
          </cell>
          <cell r="EO1236">
            <v>0</v>
          </cell>
          <cell r="EP1236">
            <v>0</v>
          </cell>
          <cell r="EQ1236">
            <v>44.861058239999238</v>
          </cell>
          <cell r="ER1236">
            <v>-73.991453180000235</v>
          </cell>
          <cell r="ES1236">
            <v>0</v>
          </cell>
          <cell r="ET1236">
            <v>0</v>
          </cell>
          <cell r="EU1236">
            <v>0</v>
          </cell>
          <cell r="EV1236">
            <v>0.32252051999999998</v>
          </cell>
          <cell r="EW1236">
            <v>0.27315317</v>
          </cell>
          <cell r="EX1236">
            <v>0</v>
          </cell>
          <cell r="EY1236">
            <v>0</v>
          </cell>
          <cell r="EZ1236">
            <v>-74.585554099999996</v>
          </cell>
          <cell r="FA1236">
            <v>0.27167194000000006</v>
          </cell>
          <cell r="FB1236">
            <v>-0.27324471</v>
          </cell>
          <cell r="FC1236">
            <v>0</v>
          </cell>
          <cell r="FD1236">
            <v>0</v>
          </cell>
          <cell r="FE1236">
            <v>-82.191581730000053</v>
          </cell>
          <cell r="FF1236">
            <v>0</v>
          </cell>
          <cell r="FG1236">
            <v>0</v>
          </cell>
          <cell r="FH1236">
            <v>-82.240059260000066</v>
          </cell>
          <cell r="FI1236">
            <v>-0.27099671000000014</v>
          </cell>
          <cell r="FJ1236">
            <v>0.27329999999999999</v>
          </cell>
          <cell r="FK1236">
            <v>0</v>
          </cell>
          <cell r="FL1236">
            <v>4.6174239999999998E-2</v>
          </cell>
          <cell r="FM1236">
            <v>0</v>
          </cell>
          <cell r="FN1236">
            <v>0</v>
          </cell>
          <cell r="FO1236">
            <v>0</v>
          </cell>
          <cell r="FP1236">
            <v>0</v>
          </cell>
          <cell r="FQ1236">
            <v>0</v>
          </cell>
          <cell r="FR1236">
            <v>-0.82496535000063886</v>
          </cell>
          <cell r="FS1236">
            <v>0</v>
          </cell>
          <cell r="FT1236">
            <v>-0.2699966500000528</v>
          </cell>
          <cell r="FU1236">
            <v>0.27051698000002489</v>
          </cell>
          <cell r="FV1236">
            <v>-0.27260661000000003</v>
          </cell>
          <cell r="FW1236">
            <v>-0.27329999999999999</v>
          </cell>
          <cell r="FX1236">
            <v>0</v>
          </cell>
          <cell r="FY1236">
            <v>0</v>
          </cell>
          <cell r="FZ1236">
            <v>0</v>
          </cell>
          <cell r="GA1236">
            <v>0</v>
          </cell>
          <cell r="GB1236">
            <v>0</v>
          </cell>
          <cell r="GC1236">
            <v>-0.2795790699999543</v>
          </cell>
          <cell r="GD1236">
            <v>0</v>
          </cell>
          <cell r="GE1236">
            <v>-368.49457535000056</v>
          </cell>
          <cell r="GF1236">
            <v>-0.27196192999999996</v>
          </cell>
          <cell r="GG1236">
            <v>2.3558117100001255</v>
          </cell>
          <cell r="GH1236">
            <v>0</v>
          </cell>
          <cell r="GI1236">
            <v>0</v>
          </cell>
          <cell r="GJ1236">
            <v>0</v>
          </cell>
          <cell r="GK1236">
            <v>0</v>
          </cell>
          <cell r="GL1236">
            <v>0</v>
          </cell>
          <cell r="GM1236">
            <v>-307.07032919</v>
          </cell>
          <cell r="GN1236">
            <v>0</v>
          </cell>
          <cell r="GO1236">
            <v>0.27195881999999999</v>
          </cell>
          <cell r="GP1236">
            <v>-63.780054759999871</v>
          </cell>
          <cell r="GQ1236">
            <v>0</v>
          </cell>
          <cell r="GR1236">
            <v>18.267242410000108</v>
          </cell>
          <cell r="GS1236">
            <v>0.26897823999999998</v>
          </cell>
          <cell r="GT1236">
            <v>-100.77585777999957</v>
          </cell>
          <cell r="GU1236">
            <v>0</v>
          </cell>
          <cell r="GV1236">
            <v>0.27187960000000005</v>
          </cell>
          <cell r="GW1236">
            <v>0</v>
          </cell>
          <cell r="GX1236">
            <v>0</v>
          </cell>
          <cell r="GY1236">
            <v>0</v>
          </cell>
          <cell r="GZ1236">
            <v>0</v>
          </cell>
          <cell r="HA1236">
            <v>-0.54123895</v>
          </cell>
          <cell r="HB1236">
            <v>0</v>
          </cell>
          <cell r="HC1236">
            <v>105.97775000000001</v>
          </cell>
          <cell r="HD1236">
            <v>13.065731299999698</v>
          </cell>
          <cell r="HE1236">
            <v>-171.34138626999993</v>
          </cell>
          <cell r="HF1236">
            <v>0</v>
          </cell>
          <cell r="HG1236">
            <v>-12.759003920000396</v>
          </cell>
          <cell r="HH1236">
            <v>0.27201765</v>
          </cell>
          <cell r="HI1236">
            <v>0</v>
          </cell>
          <cell r="HJ1236">
            <v>0</v>
          </cell>
          <cell r="HK1236">
            <v>0</v>
          </cell>
          <cell r="HL1236">
            <v>0</v>
          </cell>
          <cell r="HM1236">
            <v>0</v>
          </cell>
          <cell r="HN1236">
            <v>0</v>
          </cell>
          <cell r="HO1236">
            <v>0</v>
          </cell>
          <cell r="HP1236">
            <v>-100.09040000000016</v>
          </cell>
          <cell r="HQ1236">
            <v>-58.763999999999214</v>
          </cell>
          <cell r="HR1236">
            <v>-231.10526478999964</v>
          </cell>
          <cell r="HS1236">
            <v>41.989605880000056</v>
          </cell>
          <cell r="HT1236">
            <v>-391.11911548999979</v>
          </cell>
          <cell r="HU1236">
            <v>0</v>
          </cell>
          <cell r="HV1236">
            <v>0</v>
          </cell>
          <cell r="HW1236">
            <v>0</v>
          </cell>
          <cell r="HX1236">
            <v>0</v>
          </cell>
          <cell r="HY1236">
            <v>0</v>
          </cell>
          <cell r="HZ1236">
            <v>53.402307070000006</v>
          </cell>
          <cell r="IA1236">
            <v>0</v>
          </cell>
          <cell r="IB1236">
            <v>0</v>
          </cell>
          <cell r="IC1236">
            <v>0</v>
          </cell>
          <cell r="ID1236">
            <v>64.621937749999688</v>
          </cell>
          <cell r="IE1236">
            <v>-7.8814655800015316</v>
          </cell>
          <cell r="IF1236">
            <v>0</v>
          </cell>
          <cell r="IG1236">
            <v>-78.825947770000084</v>
          </cell>
          <cell r="IH1236">
            <v>0</v>
          </cell>
          <cell r="II1236">
            <v>0</v>
          </cell>
          <cell r="IJ1236">
            <v>0</v>
          </cell>
          <cell r="IK1236">
            <v>0</v>
          </cell>
          <cell r="IL1236">
            <v>0</v>
          </cell>
          <cell r="IM1236">
            <v>-52.236174999999548</v>
          </cell>
          <cell r="IN1236">
            <v>0</v>
          </cell>
          <cell r="IO1236">
            <v>0</v>
          </cell>
          <cell r="IP1236">
            <v>181.94465719000004</v>
          </cell>
          <cell r="IQ1236">
            <v>-58.764000000000124</v>
          </cell>
          <cell r="IR1236">
            <v>248.07373336000092</v>
          </cell>
          <cell r="IS1236">
            <v>-0.16639495999999099</v>
          </cell>
          <cell r="IT1236">
            <v>96.814270979999492</v>
          </cell>
          <cell r="IU1236">
            <v>-56.46000000000015</v>
          </cell>
          <cell r="IV1236">
            <v>0</v>
          </cell>
          <cell r="IW1236">
            <v>0</v>
          </cell>
          <cell r="IX1236">
            <v>0</v>
          </cell>
          <cell r="IY1236">
            <v>0</v>
          </cell>
          <cell r="IZ1236">
            <v>83.986823720000757</v>
          </cell>
          <cell r="JA1236">
            <v>0</v>
          </cell>
          <cell r="JB1236">
            <v>0</v>
          </cell>
          <cell r="JC1236">
            <v>-100.09039999999999</v>
          </cell>
          <cell r="JD1236">
            <v>223.98943361999864</v>
          </cell>
          <cell r="JE1236">
            <v>0</v>
          </cell>
        </row>
        <row r="1237">
          <cell r="D1237" t="str">
            <v>GCV.EX.UTN._._26.Naughton 2 OR</v>
          </cell>
          <cell r="F1237">
            <v>0</v>
          </cell>
          <cell r="G1237">
            <v>0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-419.40109705000941</v>
          </cell>
          <cell r="S1237">
            <v>-0.69726858999820251</v>
          </cell>
          <cell r="T1237">
            <v>-61.35150854999938</v>
          </cell>
          <cell r="U1237">
            <v>-106.33495892999872</v>
          </cell>
          <cell r="V1237">
            <v>-74.026388330001282</v>
          </cell>
          <cell r="W1237">
            <v>-26.051994010000271</v>
          </cell>
          <cell r="X1237">
            <v>-87.398820489999707</v>
          </cell>
          <cell r="Y1237">
            <v>-100.80257632999746</v>
          </cell>
          <cell r="Z1237">
            <v>17.815353780002624</v>
          </cell>
          <cell r="AA1237">
            <v>-75.219139829999222</v>
          </cell>
          <cell r="AB1237">
            <v>62.74723491000077</v>
          </cell>
          <cell r="AC1237">
            <v>13.985097059998225</v>
          </cell>
          <cell r="AD1237">
            <v>17.933872260001408</v>
          </cell>
          <cell r="AE1237">
            <v>-140.37112261001312</v>
          </cell>
          <cell r="AF1237">
            <v>18.354806239999789</v>
          </cell>
          <cell r="AG1237">
            <v>1.193131859999994</v>
          </cell>
          <cell r="AH1237">
            <v>32.400422010000966</v>
          </cell>
          <cell r="AI1237">
            <v>64.064491450000787</v>
          </cell>
          <cell r="AJ1237">
            <v>28.75531138000224</v>
          </cell>
          <cell r="AK1237">
            <v>-280.47698012000001</v>
          </cell>
          <cell r="AL1237">
            <v>-158.03024504000132</v>
          </cell>
          <cell r="AM1237">
            <v>115.21718108000096</v>
          </cell>
          <cell r="AN1237">
            <v>-60.04208140999981</v>
          </cell>
          <cell r="AO1237">
            <v>31.051038000000062</v>
          </cell>
          <cell r="AP1237">
            <v>25.845221000000038</v>
          </cell>
          <cell r="AQ1237">
            <v>41.29658093999933</v>
          </cell>
          <cell r="AR1237">
            <v>-525.50800576999609</v>
          </cell>
          <cell r="AS1237">
            <v>-22.472162289999687</v>
          </cell>
          <cell r="AT1237">
            <v>-133.87313990999974</v>
          </cell>
          <cell r="AU1237">
            <v>-227.07919074999973</v>
          </cell>
          <cell r="AV1237">
            <v>-55.926069570001346</v>
          </cell>
          <cell r="AW1237">
            <v>-11.61536338000019</v>
          </cell>
          <cell r="AX1237">
            <v>6.8336261000001741</v>
          </cell>
          <cell r="AY1237">
            <v>-24.312620779999634</v>
          </cell>
          <cell r="AZ1237">
            <v>-54.896226380000371</v>
          </cell>
          <cell r="BA1237">
            <v>40.32557645000179</v>
          </cell>
          <cell r="BB1237">
            <v>17.894303099999775</v>
          </cell>
          <cell r="BC1237">
            <v>102.53668423999898</v>
          </cell>
          <cell r="BD1237">
            <v>-162.92342260000169</v>
          </cell>
          <cell r="BE1237">
            <v>-207.62560138000117</v>
          </cell>
          <cell r="BF1237">
            <v>7.1017211900002621</v>
          </cell>
          <cell r="BG1237">
            <v>-306.51051578999886</v>
          </cell>
          <cell r="BH1237">
            <v>66.096529259998988</v>
          </cell>
          <cell r="BI1237">
            <v>-88.99621260999993</v>
          </cell>
          <cell r="BJ1237">
            <v>176.91919048999989</v>
          </cell>
          <cell r="BK1237">
            <v>-17.129564560000063</v>
          </cell>
          <cell r="BL1237">
            <v>-57.378749809999135</v>
          </cell>
          <cell r="BM1237">
            <v>174.41719680999995</v>
          </cell>
          <cell r="BN1237">
            <v>-121.79904604000239</v>
          </cell>
          <cell r="BO1237">
            <v>-3.5343831199999158</v>
          </cell>
          <cell r="BP1237">
            <v>2.0906394000003274</v>
          </cell>
          <cell r="BQ1237">
            <v>-38.902406600000177</v>
          </cell>
          <cell r="BR1237">
            <v>215.37461977000021</v>
          </cell>
          <cell r="BS1237">
            <v>0</v>
          </cell>
          <cell r="BT1237">
            <v>0</v>
          </cell>
          <cell r="BU1237">
            <v>-0.17586853</v>
          </cell>
          <cell r="BV1237">
            <v>0</v>
          </cell>
          <cell r="BW1237">
            <v>0</v>
          </cell>
          <cell r="BX1237">
            <v>0</v>
          </cell>
          <cell r="BY1237">
            <v>57.721590700000036</v>
          </cell>
          <cell r="BZ1237">
            <v>-18.801678360000096</v>
          </cell>
          <cell r="CA1237">
            <v>182.69608288999984</v>
          </cell>
          <cell r="CB1237">
            <v>0</v>
          </cell>
          <cell r="CC1237">
            <v>58.76400000000001</v>
          </cell>
          <cell r="CD1237">
            <v>-64.829506929999994</v>
          </cell>
          <cell r="CE1237">
            <v>-199.36335071000076</v>
          </cell>
          <cell r="CF1237">
            <v>0</v>
          </cell>
          <cell r="CG1237">
            <v>0</v>
          </cell>
          <cell r="CH1237">
            <v>5.2384471399999484</v>
          </cell>
          <cell r="CI1237">
            <v>0</v>
          </cell>
          <cell r="CJ1237">
            <v>0</v>
          </cell>
          <cell r="CK1237">
            <v>0</v>
          </cell>
          <cell r="CL1237">
            <v>-55.963607819999993</v>
          </cell>
          <cell r="CM1237">
            <v>-48.546636640000202</v>
          </cell>
          <cell r="CN1237">
            <v>-93.619227400000057</v>
          </cell>
          <cell r="CO1237">
            <v>0</v>
          </cell>
          <cell r="CP1237">
            <v>37.487474249999991</v>
          </cell>
          <cell r="CQ1237">
            <v>-43.959800239999993</v>
          </cell>
          <cell r="CR1237">
            <v>73.755483619999723</v>
          </cell>
          <cell r="CS1237">
            <v>0</v>
          </cell>
          <cell r="CT1237">
            <v>0</v>
          </cell>
          <cell r="CU1237">
            <v>63.896112340000059</v>
          </cell>
          <cell r="CV1237">
            <v>-0.1527747499999994</v>
          </cell>
          <cell r="CW1237">
            <v>0</v>
          </cell>
          <cell r="CX1237">
            <v>0</v>
          </cell>
          <cell r="CY1237">
            <v>-56.459999999999951</v>
          </cell>
          <cell r="CZ1237">
            <v>66.200032449999981</v>
          </cell>
          <cell r="DA1237">
            <v>0</v>
          </cell>
          <cell r="DB1237">
            <v>0.27211357999999986</v>
          </cell>
          <cell r="DC1237">
            <v>0</v>
          </cell>
          <cell r="DD1237">
            <v>0</v>
          </cell>
          <cell r="DE1237">
            <v>104.61584610000023</v>
          </cell>
          <cell r="DF1237">
            <v>0</v>
          </cell>
          <cell r="DG1237">
            <v>-63.014112429999955</v>
          </cell>
          <cell r="DH1237">
            <v>57.005839280000032</v>
          </cell>
          <cell r="DI1237">
            <v>-0.27311516000000058</v>
          </cell>
          <cell r="DJ1237">
            <v>-0.25138335000000067</v>
          </cell>
          <cell r="DK1237">
            <v>-0.27307981000000003</v>
          </cell>
          <cell r="DL1237">
            <v>91.120174889999987</v>
          </cell>
          <cell r="DM1237">
            <v>37.843999629999985</v>
          </cell>
          <cell r="DN1237">
            <v>-74.001185979999988</v>
          </cell>
          <cell r="DO1237">
            <v>-0.27322295999999957</v>
          </cell>
          <cell r="DP1237">
            <v>56.731931990000078</v>
          </cell>
          <cell r="DQ1237">
            <v>0</v>
          </cell>
          <cell r="DR1237">
            <v>58.356039559999317</v>
          </cell>
          <cell r="DS1237">
            <v>0</v>
          </cell>
          <cell r="DT1237">
            <v>-0.1075922800000626</v>
          </cell>
          <cell r="DU1237">
            <v>-0.27314013999999998</v>
          </cell>
          <cell r="DV1237">
            <v>0.25809355000000078</v>
          </cell>
          <cell r="DW1237">
            <v>-0.27319318000000026</v>
          </cell>
          <cell r="DX1237">
            <v>0</v>
          </cell>
          <cell r="DY1237">
            <v>-4.9851760000000023E-2</v>
          </cell>
          <cell r="DZ1237">
            <v>33.345829800000047</v>
          </cell>
          <cell r="EA1237">
            <v>109.41210046</v>
          </cell>
          <cell r="EB1237">
            <v>-5.4407499999999942E-3</v>
          </cell>
          <cell r="EC1237">
            <v>-56.460000000000036</v>
          </cell>
          <cell r="ED1237">
            <v>-27.490766140000005</v>
          </cell>
          <cell r="EE1237">
            <v>-76.686539989999801</v>
          </cell>
          <cell r="EF1237">
            <v>0</v>
          </cell>
          <cell r="EG1237">
            <v>141.46429656999976</v>
          </cell>
          <cell r="EH1237">
            <v>3.8694699999999749E-2</v>
          </cell>
          <cell r="EI1237">
            <v>0.27281139000000021</v>
          </cell>
          <cell r="EJ1237">
            <v>0</v>
          </cell>
          <cell r="EK1237">
            <v>0</v>
          </cell>
          <cell r="EL1237">
            <v>0</v>
          </cell>
          <cell r="EM1237">
            <v>-0.60663458000010451</v>
          </cell>
          <cell r="EN1237">
            <v>-33.241927559999993</v>
          </cell>
          <cell r="EO1237">
            <v>0</v>
          </cell>
          <cell r="EP1237">
            <v>0</v>
          </cell>
          <cell r="EQ1237">
            <v>-184.61378051000008</v>
          </cell>
          <cell r="ER1237">
            <v>-40.405296919999955</v>
          </cell>
          <cell r="ES1237">
            <v>0</v>
          </cell>
          <cell r="ET1237">
            <v>-8.590750000053049E-3</v>
          </cell>
          <cell r="EU1237">
            <v>0</v>
          </cell>
          <cell r="EV1237">
            <v>-1.6589999999983007E-4</v>
          </cell>
          <cell r="EW1237">
            <v>-0.27315317</v>
          </cell>
          <cell r="EX1237">
            <v>0.54511343000000023</v>
          </cell>
          <cell r="EY1237">
            <v>0</v>
          </cell>
          <cell r="EZ1237">
            <v>-40.69992603</v>
          </cell>
          <cell r="FA1237">
            <v>-0.27167193999999995</v>
          </cell>
          <cell r="FB1237">
            <v>0.26899114000000024</v>
          </cell>
          <cell r="FC1237">
            <v>3.4106299999999479E-2</v>
          </cell>
          <cell r="FD1237">
            <v>0</v>
          </cell>
          <cell r="FE1237">
            <v>80.421093260000021</v>
          </cell>
          <cell r="FF1237">
            <v>0</v>
          </cell>
          <cell r="FG1237">
            <v>0</v>
          </cell>
          <cell r="FH1237">
            <v>80.519466179999995</v>
          </cell>
          <cell r="FI1237">
            <v>0.25923723999999737</v>
          </cell>
          <cell r="FJ1237">
            <v>-0.27329999999999988</v>
          </cell>
          <cell r="FK1237">
            <v>0</v>
          </cell>
          <cell r="FL1237">
            <v>-8.4980750000000008E-2</v>
          </cell>
          <cell r="FM1237">
            <v>0</v>
          </cell>
          <cell r="FN1237">
            <v>0</v>
          </cell>
          <cell r="FO1237">
            <v>-0.27262940999999996</v>
          </cell>
          <cell r="FP1237">
            <v>0.27329999999999188</v>
          </cell>
          <cell r="FQ1237">
            <v>0</v>
          </cell>
          <cell r="FR1237">
            <v>1.9091089600001396</v>
          </cell>
          <cell r="FS1237">
            <v>0</v>
          </cell>
          <cell r="FT1237">
            <v>0.26999664999999595</v>
          </cell>
          <cell r="FU1237">
            <v>-0.27051698000002489</v>
          </cell>
          <cell r="FV1237">
            <v>1.3641041399999998</v>
          </cell>
          <cell r="FW1237">
            <v>0.27329999999999999</v>
          </cell>
          <cell r="FX1237">
            <v>0</v>
          </cell>
          <cell r="FY1237">
            <v>0</v>
          </cell>
          <cell r="FZ1237">
            <v>0</v>
          </cell>
          <cell r="GA1237">
            <v>0</v>
          </cell>
          <cell r="GB1237">
            <v>0</v>
          </cell>
          <cell r="GC1237">
            <v>0.27222515000005387</v>
          </cell>
          <cell r="GD1237">
            <v>0</v>
          </cell>
          <cell r="GE1237">
            <v>-21.175986149999972</v>
          </cell>
          <cell r="GF1237">
            <v>0.54403065000000028</v>
          </cell>
          <cell r="GG1237">
            <v>0</v>
          </cell>
          <cell r="GH1237">
            <v>0</v>
          </cell>
          <cell r="GI1237">
            <v>0</v>
          </cell>
          <cell r="GJ1237">
            <v>0</v>
          </cell>
          <cell r="GK1237">
            <v>0</v>
          </cell>
          <cell r="GL1237">
            <v>0</v>
          </cell>
          <cell r="GM1237">
            <v>-35.040044609999995</v>
          </cell>
          <cell r="GN1237">
            <v>0</v>
          </cell>
          <cell r="GO1237">
            <v>-0.27195881000000011</v>
          </cell>
          <cell r="GP1237">
            <v>13.591986619999972</v>
          </cell>
          <cell r="GQ1237">
            <v>0</v>
          </cell>
          <cell r="GR1237">
            <v>1.058795970000574</v>
          </cell>
          <cell r="GS1237">
            <v>-0.27272797999999998</v>
          </cell>
          <cell r="GT1237">
            <v>119.91313341</v>
          </cell>
          <cell r="GU1237">
            <v>0</v>
          </cell>
          <cell r="GV1237">
            <v>-0.27187959000000017</v>
          </cell>
          <cell r="GW1237">
            <v>0</v>
          </cell>
          <cell r="GX1237">
            <v>0</v>
          </cell>
          <cell r="GY1237">
            <v>0</v>
          </cell>
          <cell r="GZ1237">
            <v>0</v>
          </cell>
          <cell r="HA1237">
            <v>0.54123895</v>
          </cell>
          <cell r="HB1237">
            <v>0</v>
          </cell>
          <cell r="HC1237">
            <v>-105.97775000000001</v>
          </cell>
          <cell r="HD1237">
            <v>-12.87321881999992</v>
          </cell>
          <cell r="HE1237">
            <v>171.34138627000038</v>
          </cell>
          <cell r="HF1237">
            <v>0</v>
          </cell>
          <cell r="HG1237">
            <v>12.759003920000396</v>
          </cell>
          <cell r="HH1237">
            <v>-0.27201765</v>
          </cell>
          <cell r="HI1237">
            <v>0</v>
          </cell>
          <cell r="HJ1237">
            <v>0</v>
          </cell>
          <cell r="HK1237">
            <v>0</v>
          </cell>
          <cell r="HL1237">
            <v>0</v>
          </cell>
          <cell r="HM1237">
            <v>0</v>
          </cell>
          <cell r="HN1237">
            <v>0</v>
          </cell>
          <cell r="HO1237">
            <v>0</v>
          </cell>
          <cell r="HP1237">
            <v>100.09039999999999</v>
          </cell>
          <cell r="HQ1237">
            <v>58.76400000000001</v>
          </cell>
          <cell r="HR1237">
            <v>-8.2812333999995644</v>
          </cell>
          <cell r="HS1237">
            <v>129.82622637</v>
          </cell>
          <cell r="HT1237">
            <v>-60.489752919999944</v>
          </cell>
          <cell r="HU1237">
            <v>0</v>
          </cell>
          <cell r="HV1237">
            <v>0</v>
          </cell>
          <cell r="HW1237">
            <v>0</v>
          </cell>
          <cell r="HX1237">
            <v>0</v>
          </cell>
          <cell r="HY1237">
            <v>2.0153606399999973</v>
          </cell>
          <cell r="HZ1237">
            <v>-54.360183119999874</v>
          </cell>
          <cell r="IA1237">
            <v>0</v>
          </cell>
          <cell r="IB1237">
            <v>0</v>
          </cell>
          <cell r="IC1237">
            <v>0</v>
          </cell>
          <cell r="ID1237">
            <v>-25.272884370000156</v>
          </cell>
          <cell r="IE1237">
            <v>90.131096919999891</v>
          </cell>
          <cell r="IF1237">
            <v>0</v>
          </cell>
          <cell r="IG1237">
            <v>45.097195649999946</v>
          </cell>
          <cell r="IH1237">
            <v>0</v>
          </cell>
          <cell r="II1237">
            <v>0</v>
          </cell>
          <cell r="IJ1237">
            <v>0</v>
          </cell>
          <cell r="IK1237">
            <v>0</v>
          </cell>
          <cell r="IL1237">
            <v>0</v>
          </cell>
          <cell r="IM1237">
            <v>65.613692030000038</v>
          </cell>
          <cell r="IN1237">
            <v>0</v>
          </cell>
          <cell r="IO1237">
            <v>0</v>
          </cell>
          <cell r="IP1237">
            <v>-46.634490759999977</v>
          </cell>
          <cell r="IQ1237">
            <v>26.054699999999912</v>
          </cell>
          <cell r="IR1237">
            <v>-116.38184285999978</v>
          </cell>
          <cell r="IS1237">
            <v>0.16639495999996257</v>
          </cell>
          <cell r="IT1237">
            <v>-98.606606769999871</v>
          </cell>
          <cell r="IU1237">
            <v>56.460000000000036</v>
          </cell>
          <cell r="IV1237">
            <v>0</v>
          </cell>
          <cell r="IW1237">
            <v>0</v>
          </cell>
          <cell r="IX1237">
            <v>0</v>
          </cell>
          <cell r="IY1237">
            <v>0</v>
          </cell>
          <cell r="IZ1237">
            <v>49.497402559999955</v>
          </cell>
          <cell r="JA1237">
            <v>0</v>
          </cell>
          <cell r="JB1237">
            <v>0</v>
          </cell>
          <cell r="JC1237">
            <v>100.09039999999996</v>
          </cell>
          <cell r="JD1237">
            <v>-223.98943361000011</v>
          </cell>
          <cell r="JE1237">
            <v>0</v>
          </cell>
        </row>
        <row r="1238">
          <cell r="D1238" t="str">
            <v>GCC.EX.CHE._.___.Chehalis</v>
          </cell>
          <cell r="F1238">
            <v>-817.7791354300025</v>
          </cell>
          <cell r="G1238">
            <v>249.57812187999934</v>
          </cell>
          <cell r="H1238">
            <v>-0.3247152100002495</v>
          </cell>
          <cell r="I1238">
            <v>69.147129409999991</v>
          </cell>
          <cell r="J1238">
            <v>0</v>
          </cell>
          <cell r="K1238">
            <v>-2.2316689799999949</v>
          </cell>
          <cell r="L1238">
            <v>2263.4871653500013</v>
          </cell>
          <cell r="M1238">
            <v>423.6932536700042</v>
          </cell>
          <cell r="N1238">
            <v>1663.4353666299976</v>
          </cell>
          <cell r="O1238">
            <v>0</v>
          </cell>
          <cell r="P1238">
            <v>0</v>
          </cell>
          <cell r="Q1238">
            <v>-2752.4721490699994</v>
          </cell>
          <cell r="R1238">
            <v>-2781.0067352699698</v>
          </cell>
          <cell r="S1238">
            <v>115.21635835999768</v>
          </cell>
          <cell r="T1238">
            <v>-465.34565923000264</v>
          </cell>
          <cell r="U1238">
            <v>-152.50770559000011</v>
          </cell>
          <cell r="V1238">
            <v>0</v>
          </cell>
          <cell r="W1238">
            <v>0</v>
          </cell>
          <cell r="X1238">
            <v>0</v>
          </cell>
          <cell r="Y1238">
            <v>-216.1806246299966</v>
          </cell>
          <cell r="Z1238">
            <v>-798.1539976000131</v>
          </cell>
          <cell r="AA1238">
            <v>-1262.9412703900016</v>
          </cell>
          <cell r="AB1238">
            <v>0</v>
          </cell>
          <cell r="AC1238">
            <v>0</v>
          </cell>
          <cell r="AD1238">
            <v>-1.0938361900000473</v>
          </cell>
          <cell r="AE1238">
            <v>-2516.2339198300033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-43.603488770002514</v>
          </cell>
          <cell r="AM1238">
            <v>-2472.6304310600062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15.395755859999554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AY1238">
            <v>4.2742377599997781</v>
          </cell>
          <cell r="AZ1238">
            <v>11.121518100000685</v>
          </cell>
          <cell r="BA1238">
            <v>0</v>
          </cell>
          <cell r="BB1238">
            <v>0</v>
          </cell>
          <cell r="BC1238">
            <v>0</v>
          </cell>
          <cell r="BD1238">
            <v>0</v>
          </cell>
          <cell r="BE1238">
            <v>152.00927738000064</v>
          </cell>
          <cell r="BF1238">
            <v>0</v>
          </cell>
          <cell r="BG1238">
            <v>0</v>
          </cell>
          <cell r="BH1238">
            <v>0</v>
          </cell>
          <cell r="BI1238">
            <v>0</v>
          </cell>
          <cell r="BJ1238">
            <v>0</v>
          </cell>
          <cell r="BK1238">
            <v>0</v>
          </cell>
          <cell r="BL1238">
            <v>0</v>
          </cell>
          <cell r="BM1238">
            <v>152.00927738000064</v>
          </cell>
          <cell r="BN1238">
            <v>0</v>
          </cell>
          <cell r="BO1238">
            <v>0</v>
          </cell>
          <cell r="BP1238">
            <v>0</v>
          </cell>
          <cell r="BQ1238">
            <v>0</v>
          </cell>
          <cell r="BR1238">
            <v>0.74407814999995026</v>
          </cell>
          <cell r="BS1238">
            <v>0</v>
          </cell>
          <cell r="BT1238">
            <v>0</v>
          </cell>
          <cell r="BU1238">
            <v>0</v>
          </cell>
          <cell r="BV1238">
            <v>0</v>
          </cell>
          <cell r="BW1238">
            <v>0</v>
          </cell>
          <cell r="BX1238">
            <v>0</v>
          </cell>
          <cell r="BY1238">
            <v>0</v>
          </cell>
          <cell r="BZ1238">
            <v>0.74407814999995026</v>
          </cell>
          <cell r="CA1238">
            <v>0</v>
          </cell>
          <cell r="CB1238">
            <v>0</v>
          </cell>
          <cell r="CC1238">
            <v>0</v>
          </cell>
          <cell r="CD1238">
            <v>0</v>
          </cell>
          <cell r="CE1238">
            <v>0</v>
          </cell>
          <cell r="CF1238">
            <v>0</v>
          </cell>
          <cell r="CG1238">
            <v>0</v>
          </cell>
          <cell r="CH1238">
            <v>0</v>
          </cell>
          <cell r="CI1238">
            <v>0</v>
          </cell>
          <cell r="CJ1238">
            <v>0</v>
          </cell>
          <cell r="CK1238">
            <v>0</v>
          </cell>
          <cell r="CL1238">
            <v>0</v>
          </cell>
          <cell r="CM1238">
            <v>0</v>
          </cell>
          <cell r="CN1238">
            <v>0</v>
          </cell>
          <cell r="CO1238">
            <v>0</v>
          </cell>
          <cell r="CP1238">
            <v>0</v>
          </cell>
          <cell r="CQ1238">
            <v>0</v>
          </cell>
          <cell r="CR1238">
            <v>3.5827632900018216</v>
          </cell>
          <cell r="CS1238">
            <v>0</v>
          </cell>
          <cell r="CT1238">
            <v>-0.8573701699999674</v>
          </cell>
          <cell r="CU1238">
            <v>1.2178589000000102</v>
          </cell>
          <cell r="CV1238">
            <v>0</v>
          </cell>
          <cell r="CW1238">
            <v>0</v>
          </cell>
          <cell r="CX1238">
            <v>0</v>
          </cell>
          <cell r="CY1238">
            <v>4.5819923799999742</v>
          </cell>
          <cell r="CZ1238">
            <v>0</v>
          </cell>
          <cell r="DA1238">
            <v>0</v>
          </cell>
          <cell r="DB1238">
            <v>0</v>
          </cell>
          <cell r="DC1238">
            <v>-3.16923362</v>
          </cell>
          <cell r="DD1238">
            <v>1.8095158000000993</v>
          </cell>
          <cell r="DE1238">
            <v>-281.18379672999981</v>
          </cell>
          <cell r="DF1238">
            <v>0</v>
          </cell>
          <cell r="DG1238">
            <v>-2.3421849299999167</v>
          </cell>
          <cell r="DH1238">
            <v>1.1901802899999936</v>
          </cell>
          <cell r="DI1238">
            <v>0</v>
          </cell>
          <cell r="DJ1238">
            <v>0</v>
          </cell>
          <cell r="DK1238">
            <v>0</v>
          </cell>
          <cell r="DL1238">
            <v>0</v>
          </cell>
          <cell r="DM1238">
            <v>-280.03179209000018</v>
          </cell>
          <cell r="DN1238">
            <v>0</v>
          </cell>
          <cell r="DO1238">
            <v>0</v>
          </cell>
          <cell r="DP1238">
            <v>0</v>
          </cell>
          <cell r="DQ1238">
            <v>0</v>
          </cell>
          <cell r="DR1238">
            <v>-6.073384790000091</v>
          </cell>
          <cell r="DS1238">
            <v>0</v>
          </cell>
          <cell r="DT1238">
            <v>0</v>
          </cell>
          <cell r="DU1238">
            <v>0</v>
          </cell>
          <cell r="DV1238">
            <v>0</v>
          </cell>
          <cell r="DW1238">
            <v>0</v>
          </cell>
          <cell r="DX1238">
            <v>0</v>
          </cell>
          <cell r="DY1238">
            <v>0</v>
          </cell>
          <cell r="DZ1238">
            <v>-6.073384790000091</v>
          </cell>
          <cell r="EA1238">
            <v>0</v>
          </cell>
          <cell r="EB1238">
            <v>0</v>
          </cell>
          <cell r="EC1238">
            <v>0</v>
          </cell>
          <cell r="ED1238">
            <v>0</v>
          </cell>
          <cell r="EE1238">
            <v>-3.256403259999388</v>
          </cell>
          <cell r="EF1238">
            <v>0</v>
          </cell>
          <cell r="EG1238">
            <v>-3.2564032600000701</v>
          </cell>
          <cell r="EH1238">
            <v>0</v>
          </cell>
          <cell r="EI1238">
            <v>0</v>
          </cell>
          <cell r="EJ1238">
            <v>0</v>
          </cell>
          <cell r="EK1238">
            <v>0</v>
          </cell>
          <cell r="EL1238">
            <v>0</v>
          </cell>
          <cell r="EM1238">
            <v>0</v>
          </cell>
          <cell r="EN1238">
            <v>0</v>
          </cell>
          <cell r="EO1238">
            <v>0</v>
          </cell>
          <cell r="EP1238">
            <v>0</v>
          </cell>
          <cell r="EQ1238">
            <v>0</v>
          </cell>
          <cell r="ER1238">
            <v>-2.7780501400002322</v>
          </cell>
          <cell r="ES1238">
            <v>0</v>
          </cell>
          <cell r="ET1238">
            <v>-2.7780501400000048</v>
          </cell>
          <cell r="EU1238">
            <v>0</v>
          </cell>
          <cell r="EV1238">
            <v>0</v>
          </cell>
          <cell r="EW1238">
            <v>0</v>
          </cell>
          <cell r="EX1238">
            <v>0</v>
          </cell>
          <cell r="EY1238">
            <v>0</v>
          </cell>
          <cell r="EZ1238">
            <v>0</v>
          </cell>
          <cell r="FA1238">
            <v>0</v>
          </cell>
          <cell r="FB1238">
            <v>0</v>
          </cell>
          <cell r="FC1238">
            <v>0</v>
          </cell>
          <cell r="FD1238">
            <v>0</v>
          </cell>
          <cell r="FE1238">
            <v>-26.209453160000066</v>
          </cell>
          <cell r="FF1238">
            <v>0</v>
          </cell>
          <cell r="FG1238">
            <v>0</v>
          </cell>
          <cell r="FH1238">
            <v>-26.209453160000066</v>
          </cell>
          <cell r="FI1238">
            <v>0</v>
          </cell>
          <cell r="FJ1238">
            <v>0</v>
          </cell>
          <cell r="FK1238">
            <v>0</v>
          </cell>
          <cell r="FL1238">
            <v>0</v>
          </cell>
          <cell r="FM1238">
            <v>0</v>
          </cell>
          <cell r="FN1238">
            <v>0</v>
          </cell>
          <cell r="FO1238">
            <v>0</v>
          </cell>
          <cell r="FP1238">
            <v>0</v>
          </cell>
          <cell r="FQ1238">
            <v>0</v>
          </cell>
          <cell r="FR1238">
            <v>0</v>
          </cell>
          <cell r="FS1238">
            <v>0</v>
          </cell>
          <cell r="FT1238">
            <v>0</v>
          </cell>
          <cell r="FU1238">
            <v>0</v>
          </cell>
          <cell r="FV1238">
            <v>0</v>
          </cell>
          <cell r="FW1238">
            <v>0</v>
          </cell>
          <cell r="FX1238">
            <v>0</v>
          </cell>
          <cell r="FY1238">
            <v>0</v>
          </cell>
          <cell r="FZ1238">
            <v>0</v>
          </cell>
          <cell r="GA1238">
            <v>0</v>
          </cell>
          <cell r="GB1238">
            <v>0</v>
          </cell>
          <cell r="GC1238">
            <v>0</v>
          </cell>
          <cell r="GD1238">
            <v>0</v>
          </cell>
          <cell r="GE1238">
            <v>0</v>
          </cell>
          <cell r="GF1238">
            <v>0</v>
          </cell>
          <cell r="GG1238">
            <v>0</v>
          </cell>
          <cell r="GH1238">
            <v>0</v>
          </cell>
          <cell r="GI1238">
            <v>0</v>
          </cell>
          <cell r="GJ1238">
            <v>0</v>
          </cell>
          <cell r="GK1238">
            <v>0</v>
          </cell>
          <cell r="GL1238">
            <v>0</v>
          </cell>
          <cell r="GM1238">
            <v>0</v>
          </cell>
          <cell r="GN1238">
            <v>0</v>
          </cell>
          <cell r="GO1238">
            <v>0</v>
          </cell>
          <cell r="GP1238">
            <v>0</v>
          </cell>
          <cell r="GQ1238">
            <v>0</v>
          </cell>
          <cell r="GR1238">
            <v>-1.0179805899997518</v>
          </cell>
          <cell r="GS1238">
            <v>0</v>
          </cell>
          <cell r="GT1238">
            <v>0</v>
          </cell>
          <cell r="GU1238">
            <v>0</v>
          </cell>
          <cell r="GV1238">
            <v>0</v>
          </cell>
          <cell r="GW1238">
            <v>0</v>
          </cell>
          <cell r="GX1238">
            <v>0</v>
          </cell>
          <cell r="GY1238">
            <v>0</v>
          </cell>
          <cell r="GZ1238">
            <v>0</v>
          </cell>
          <cell r="HA1238">
            <v>0</v>
          </cell>
          <cell r="HB1238">
            <v>0</v>
          </cell>
          <cell r="HC1238">
            <v>0</v>
          </cell>
          <cell r="HD1238">
            <v>-1.0179805899997518</v>
          </cell>
          <cell r="HE1238">
            <v>-2.0708355500000835</v>
          </cell>
          <cell r="HF1238">
            <v>0</v>
          </cell>
          <cell r="HG1238">
            <v>0</v>
          </cell>
          <cell r="HH1238">
            <v>0</v>
          </cell>
          <cell r="HI1238">
            <v>0</v>
          </cell>
          <cell r="HJ1238">
            <v>0</v>
          </cell>
          <cell r="HK1238">
            <v>0</v>
          </cell>
          <cell r="HL1238">
            <v>0</v>
          </cell>
          <cell r="HM1238">
            <v>0</v>
          </cell>
          <cell r="HN1238">
            <v>0</v>
          </cell>
          <cell r="HO1238">
            <v>0</v>
          </cell>
          <cell r="HP1238">
            <v>0</v>
          </cell>
          <cell r="HQ1238">
            <v>-2.0708355500000835</v>
          </cell>
          <cell r="HR1238">
            <v>0</v>
          </cell>
          <cell r="HS1238">
            <v>0</v>
          </cell>
          <cell r="HT1238">
            <v>0</v>
          </cell>
          <cell r="HU1238">
            <v>0</v>
          </cell>
          <cell r="HV1238">
            <v>0</v>
          </cell>
          <cell r="HW1238">
            <v>0</v>
          </cell>
          <cell r="HX1238">
            <v>0</v>
          </cell>
          <cell r="HY1238">
            <v>0</v>
          </cell>
          <cell r="HZ1238">
            <v>0</v>
          </cell>
          <cell r="IA1238">
            <v>0</v>
          </cell>
          <cell r="IB1238">
            <v>0</v>
          </cell>
          <cell r="IC1238">
            <v>0</v>
          </cell>
          <cell r="ID1238">
            <v>0</v>
          </cell>
          <cell r="IE1238">
            <v>0</v>
          </cell>
          <cell r="IF1238">
            <v>0</v>
          </cell>
          <cell r="IG1238">
            <v>0</v>
          </cell>
          <cell r="IH1238">
            <v>0</v>
          </cell>
          <cell r="II1238">
            <v>0</v>
          </cell>
          <cell r="IJ1238">
            <v>0</v>
          </cell>
          <cell r="IK1238">
            <v>0</v>
          </cell>
          <cell r="IL1238">
            <v>0</v>
          </cell>
          <cell r="IM1238">
            <v>0</v>
          </cell>
          <cell r="IN1238">
            <v>0</v>
          </cell>
          <cell r="IO1238">
            <v>0</v>
          </cell>
          <cell r="IP1238">
            <v>0</v>
          </cell>
          <cell r="IQ1238">
            <v>0</v>
          </cell>
          <cell r="IR1238">
            <v>0</v>
          </cell>
          <cell r="IS1238">
            <v>0</v>
          </cell>
          <cell r="IT1238">
            <v>0</v>
          </cell>
          <cell r="IU1238">
            <v>0</v>
          </cell>
          <cell r="IV1238">
            <v>0</v>
          </cell>
          <cell r="IW1238">
            <v>0</v>
          </cell>
          <cell r="IX1238">
            <v>0</v>
          </cell>
          <cell r="IY1238">
            <v>0</v>
          </cell>
          <cell r="IZ1238">
            <v>0</v>
          </cell>
          <cell r="JA1238">
            <v>0</v>
          </cell>
          <cell r="JB1238">
            <v>0</v>
          </cell>
          <cell r="JC1238">
            <v>0</v>
          </cell>
          <cell r="JD1238">
            <v>0</v>
          </cell>
          <cell r="JE1238">
            <v>0</v>
          </cell>
        </row>
        <row r="1239">
          <cell r="D1239" t="str">
            <v>GCC.EX.CHE._.___.Chehalis OR</v>
          </cell>
          <cell r="F1239">
            <v>128.09787819999974</v>
          </cell>
          <cell r="G1239">
            <v>-27.325665970000045</v>
          </cell>
          <cell r="H1239">
            <v>0.25391063000017766</v>
          </cell>
          <cell r="I1239">
            <v>0</v>
          </cell>
          <cell r="J1239">
            <v>-54.988643809999985</v>
          </cell>
          <cell r="K1239">
            <v>-10.488413200000423</v>
          </cell>
          <cell r="L1239">
            <v>-142.3429839599994</v>
          </cell>
          <cell r="M1239">
            <v>153.98122391999277</v>
          </cell>
          <cell r="N1239">
            <v>-442.54139810000197</v>
          </cell>
          <cell r="O1239">
            <v>0</v>
          </cell>
          <cell r="P1239">
            <v>0</v>
          </cell>
          <cell r="Q1239">
            <v>1468.9295218599982</v>
          </cell>
          <cell r="R1239">
            <v>-2507.7007124000083</v>
          </cell>
          <cell r="S1239">
            <v>0.29900038000050699</v>
          </cell>
          <cell r="T1239">
            <v>-4.1656116900012421</v>
          </cell>
          <cell r="U1239">
            <v>8.8921771700001955</v>
          </cell>
          <cell r="V1239">
            <v>0</v>
          </cell>
          <cell r="W1239">
            <v>0</v>
          </cell>
          <cell r="X1239">
            <v>0</v>
          </cell>
          <cell r="Y1239">
            <v>-1600.6637716400019</v>
          </cell>
          <cell r="Z1239">
            <v>100.60494932000074</v>
          </cell>
          <cell r="AA1239">
            <v>-1013.6131705600001</v>
          </cell>
          <cell r="AB1239">
            <v>0</v>
          </cell>
          <cell r="AC1239">
            <v>0</v>
          </cell>
          <cell r="AD1239">
            <v>0.94571461999930762</v>
          </cell>
          <cell r="AE1239">
            <v>-433.94953736000025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-3.1663337000009051</v>
          </cell>
          <cell r="AM1239">
            <v>12.015295319997676</v>
          </cell>
          <cell r="AN1239">
            <v>-442.79849897999702</v>
          </cell>
          <cell r="AO1239">
            <v>0</v>
          </cell>
          <cell r="AP1239">
            <v>0</v>
          </cell>
          <cell r="AQ1239">
            <v>0</v>
          </cell>
          <cell r="AR1239">
            <v>-232.40493202000107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AY1239">
            <v>0</v>
          </cell>
          <cell r="AZ1239">
            <v>-232.40493202000107</v>
          </cell>
          <cell r="BA1239">
            <v>0</v>
          </cell>
          <cell r="BB1239">
            <v>0</v>
          </cell>
          <cell r="BC1239">
            <v>0</v>
          </cell>
          <cell r="BD1239">
            <v>0</v>
          </cell>
          <cell r="BE1239">
            <v>-37.501470619999964</v>
          </cell>
          <cell r="BF1239">
            <v>0</v>
          </cell>
          <cell r="BG1239">
            <v>0</v>
          </cell>
          <cell r="BH1239">
            <v>0</v>
          </cell>
          <cell r="BI1239">
            <v>0</v>
          </cell>
          <cell r="BJ1239">
            <v>0</v>
          </cell>
          <cell r="BK1239">
            <v>0</v>
          </cell>
          <cell r="BL1239">
            <v>0</v>
          </cell>
          <cell r="BM1239">
            <v>-37.501470619999509</v>
          </cell>
          <cell r="BN1239">
            <v>0</v>
          </cell>
          <cell r="BO1239">
            <v>0</v>
          </cell>
          <cell r="BP1239">
            <v>0</v>
          </cell>
          <cell r="BQ1239">
            <v>0</v>
          </cell>
          <cell r="BR1239">
            <v>-25.127148759999727</v>
          </cell>
          <cell r="BS1239">
            <v>0</v>
          </cell>
          <cell r="BT1239">
            <v>-23.793070690000008</v>
          </cell>
          <cell r="BU1239">
            <v>0</v>
          </cell>
          <cell r="BV1239">
            <v>0</v>
          </cell>
          <cell r="BW1239">
            <v>0</v>
          </cell>
          <cell r="BX1239">
            <v>0</v>
          </cell>
          <cell r="BY1239">
            <v>0</v>
          </cell>
          <cell r="BZ1239">
            <v>0</v>
          </cell>
          <cell r="CA1239">
            <v>0</v>
          </cell>
          <cell r="CB1239">
            <v>0</v>
          </cell>
          <cell r="CC1239">
            <v>0</v>
          </cell>
          <cell r="CD1239">
            <v>-1.3340780700000323</v>
          </cell>
          <cell r="CE1239">
            <v>3.1896521400001348</v>
          </cell>
          <cell r="CF1239">
            <v>0</v>
          </cell>
          <cell r="CG1239">
            <v>0</v>
          </cell>
          <cell r="CH1239">
            <v>0</v>
          </cell>
          <cell r="CI1239">
            <v>0</v>
          </cell>
          <cell r="CJ1239">
            <v>0</v>
          </cell>
          <cell r="CK1239">
            <v>0</v>
          </cell>
          <cell r="CL1239">
            <v>0</v>
          </cell>
          <cell r="CM1239">
            <v>0</v>
          </cell>
          <cell r="CN1239">
            <v>0</v>
          </cell>
          <cell r="CO1239">
            <v>0</v>
          </cell>
          <cell r="CP1239">
            <v>0</v>
          </cell>
          <cell r="CQ1239">
            <v>3.1896521399999926</v>
          </cell>
          <cell r="CR1239">
            <v>-2.7471017899997605</v>
          </cell>
          <cell r="CS1239">
            <v>0</v>
          </cell>
          <cell r="CT1239">
            <v>0</v>
          </cell>
          <cell r="CU1239">
            <v>0</v>
          </cell>
          <cell r="CV1239">
            <v>0</v>
          </cell>
          <cell r="CW1239">
            <v>0</v>
          </cell>
          <cell r="CX1239">
            <v>0</v>
          </cell>
          <cell r="CY1239">
            <v>-1.3430284700000357</v>
          </cell>
          <cell r="CZ1239">
            <v>0</v>
          </cell>
          <cell r="DA1239">
            <v>0</v>
          </cell>
          <cell r="DB1239">
            <v>0</v>
          </cell>
          <cell r="DC1239">
            <v>-1.0091702699999132</v>
          </cell>
          <cell r="DD1239">
            <v>-0.39490305000026638</v>
          </cell>
          <cell r="DE1239">
            <v>-66.660447489999569</v>
          </cell>
          <cell r="DF1239">
            <v>0</v>
          </cell>
          <cell r="DG1239">
            <v>-0.50638643000002048</v>
          </cell>
          <cell r="DH1239">
            <v>0</v>
          </cell>
          <cell r="DI1239">
            <v>0</v>
          </cell>
          <cell r="DJ1239">
            <v>0</v>
          </cell>
          <cell r="DK1239">
            <v>0</v>
          </cell>
          <cell r="DL1239">
            <v>0</v>
          </cell>
          <cell r="DM1239">
            <v>-53.110874859999967</v>
          </cell>
          <cell r="DN1239">
            <v>-10.105483849999985</v>
          </cell>
          <cell r="DO1239">
            <v>0</v>
          </cell>
          <cell r="DP1239">
            <v>-2.937702349999995</v>
          </cell>
          <cell r="DQ1239">
            <v>0</v>
          </cell>
          <cell r="DR1239">
            <v>0.37136418999989473</v>
          </cell>
          <cell r="DS1239">
            <v>0</v>
          </cell>
          <cell r="DT1239">
            <v>0</v>
          </cell>
          <cell r="DU1239">
            <v>0</v>
          </cell>
          <cell r="DV1239">
            <v>0</v>
          </cell>
          <cell r="DW1239">
            <v>0</v>
          </cell>
          <cell r="DX1239">
            <v>0</v>
          </cell>
          <cell r="DY1239">
            <v>0</v>
          </cell>
          <cell r="DZ1239">
            <v>0.37136418999966736</v>
          </cell>
          <cell r="EA1239">
            <v>0</v>
          </cell>
          <cell r="EB1239">
            <v>0</v>
          </cell>
          <cell r="EC1239">
            <v>0</v>
          </cell>
          <cell r="ED1239">
            <v>0</v>
          </cell>
          <cell r="EE1239">
            <v>0.39846031999968545</v>
          </cell>
          <cell r="EF1239">
            <v>0</v>
          </cell>
          <cell r="EG1239">
            <v>0</v>
          </cell>
          <cell r="EH1239">
            <v>-1.2337560700000001</v>
          </cell>
          <cell r="EI1239">
            <v>0</v>
          </cell>
          <cell r="EJ1239">
            <v>0</v>
          </cell>
          <cell r="EK1239">
            <v>0</v>
          </cell>
          <cell r="EL1239">
            <v>4.5699187400000483</v>
          </cell>
          <cell r="EM1239">
            <v>0</v>
          </cell>
          <cell r="EN1239">
            <v>0</v>
          </cell>
          <cell r="EO1239">
            <v>0</v>
          </cell>
          <cell r="EP1239">
            <v>-2.937702349999995</v>
          </cell>
          <cell r="EQ1239">
            <v>0</v>
          </cell>
          <cell r="ER1239">
            <v>-6.6860503100001552</v>
          </cell>
          <cell r="ES1239">
            <v>0</v>
          </cell>
          <cell r="ET1239">
            <v>-11.73502110000004</v>
          </cell>
          <cell r="EU1239">
            <v>0</v>
          </cell>
          <cell r="EV1239">
            <v>0</v>
          </cell>
          <cell r="EW1239">
            <v>0</v>
          </cell>
          <cell r="EX1239">
            <v>0</v>
          </cell>
          <cell r="EY1239">
            <v>0</v>
          </cell>
          <cell r="EZ1239">
            <v>6.0669513799999777</v>
          </cell>
          <cell r="FA1239">
            <v>0</v>
          </cell>
          <cell r="FB1239">
            <v>0</v>
          </cell>
          <cell r="FC1239">
            <v>0</v>
          </cell>
          <cell r="FD1239">
            <v>-1.0179805899999792</v>
          </cell>
          <cell r="FE1239">
            <v>-3.8933505800000603</v>
          </cell>
          <cell r="FF1239">
            <v>0</v>
          </cell>
          <cell r="FG1239">
            <v>0</v>
          </cell>
          <cell r="FH1239">
            <v>-3.8933505800000603</v>
          </cell>
          <cell r="FI1239">
            <v>0</v>
          </cell>
          <cell r="FJ1239">
            <v>0</v>
          </cell>
          <cell r="FK1239">
            <v>0</v>
          </cell>
          <cell r="FL1239">
            <v>0</v>
          </cell>
          <cell r="FM1239">
            <v>0</v>
          </cell>
          <cell r="FN1239">
            <v>0</v>
          </cell>
          <cell r="FO1239">
            <v>0</v>
          </cell>
          <cell r="FP1239">
            <v>0</v>
          </cell>
          <cell r="FQ1239">
            <v>0</v>
          </cell>
          <cell r="FR1239">
            <v>0</v>
          </cell>
          <cell r="FS1239">
            <v>0</v>
          </cell>
          <cell r="FT1239">
            <v>0</v>
          </cell>
          <cell r="FU1239">
            <v>0</v>
          </cell>
          <cell r="FV1239">
            <v>0</v>
          </cell>
          <cell r="FW1239">
            <v>0</v>
          </cell>
          <cell r="FX1239">
            <v>0</v>
          </cell>
          <cell r="FY1239">
            <v>0</v>
          </cell>
          <cell r="FZ1239">
            <v>0</v>
          </cell>
          <cell r="GA1239">
            <v>0</v>
          </cell>
          <cell r="GB1239">
            <v>0</v>
          </cell>
          <cell r="GC1239">
            <v>0</v>
          </cell>
          <cell r="GD1239">
            <v>0</v>
          </cell>
          <cell r="GE1239">
            <v>0</v>
          </cell>
          <cell r="GF1239">
            <v>0</v>
          </cell>
          <cell r="GG1239">
            <v>0</v>
          </cell>
          <cell r="GH1239">
            <v>0</v>
          </cell>
          <cell r="GI1239">
            <v>0</v>
          </cell>
          <cell r="GJ1239">
            <v>0</v>
          </cell>
          <cell r="GK1239">
            <v>0</v>
          </cell>
          <cell r="GL1239">
            <v>0</v>
          </cell>
          <cell r="GM1239">
            <v>0</v>
          </cell>
          <cell r="GN1239">
            <v>0</v>
          </cell>
          <cell r="GO1239">
            <v>0</v>
          </cell>
          <cell r="GP1239">
            <v>0</v>
          </cell>
          <cell r="GQ1239">
            <v>0</v>
          </cell>
          <cell r="GR1239">
            <v>0</v>
          </cell>
          <cell r="GS1239">
            <v>0</v>
          </cell>
          <cell r="GT1239">
            <v>0</v>
          </cell>
          <cell r="GU1239">
            <v>0</v>
          </cell>
          <cell r="GV1239">
            <v>0</v>
          </cell>
          <cell r="GW1239">
            <v>0</v>
          </cell>
          <cell r="GX1239">
            <v>0</v>
          </cell>
          <cell r="GY1239">
            <v>0</v>
          </cell>
          <cell r="GZ1239">
            <v>0</v>
          </cell>
          <cell r="HA1239">
            <v>0</v>
          </cell>
          <cell r="HB1239">
            <v>0</v>
          </cell>
          <cell r="HC1239">
            <v>0</v>
          </cell>
          <cell r="HD1239">
            <v>0</v>
          </cell>
          <cell r="HE1239">
            <v>0</v>
          </cell>
          <cell r="HF1239">
            <v>0</v>
          </cell>
          <cell r="HG1239">
            <v>0</v>
          </cell>
          <cell r="HH1239">
            <v>0</v>
          </cell>
          <cell r="HI1239">
            <v>0</v>
          </cell>
          <cell r="HJ1239">
            <v>0</v>
          </cell>
          <cell r="HK1239">
            <v>0</v>
          </cell>
          <cell r="HL1239">
            <v>0</v>
          </cell>
          <cell r="HM1239">
            <v>0</v>
          </cell>
          <cell r="HN1239">
            <v>0</v>
          </cell>
          <cell r="HO1239">
            <v>0</v>
          </cell>
          <cell r="HP1239">
            <v>0</v>
          </cell>
          <cell r="HQ1239">
            <v>0</v>
          </cell>
          <cell r="HR1239">
            <v>0</v>
          </cell>
          <cell r="HS1239">
            <v>0</v>
          </cell>
          <cell r="HT1239">
            <v>0</v>
          </cell>
          <cell r="HU1239">
            <v>0</v>
          </cell>
          <cell r="HV1239">
            <v>0</v>
          </cell>
          <cell r="HW1239">
            <v>0</v>
          </cell>
          <cell r="HX1239">
            <v>0</v>
          </cell>
          <cell r="HY1239">
            <v>0</v>
          </cell>
          <cell r="HZ1239">
            <v>0</v>
          </cell>
          <cell r="IA1239">
            <v>0</v>
          </cell>
          <cell r="IB1239">
            <v>0</v>
          </cell>
          <cell r="IC1239">
            <v>0</v>
          </cell>
          <cell r="ID1239">
            <v>0</v>
          </cell>
          <cell r="IE1239">
            <v>0</v>
          </cell>
          <cell r="IF1239">
            <v>0</v>
          </cell>
          <cell r="IG1239">
            <v>0</v>
          </cell>
          <cell r="IH1239">
            <v>0</v>
          </cell>
          <cell r="II1239">
            <v>0</v>
          </cell>
          <cell r="IJ1239">
            <v>0</v>
          </cell>
          <cell r="IK1239">
            <v>0</v>
          </cell>
          <cell r="IL1239">
            <v>0</v>
          </cell>
          <cell r="IM1239">
            <v>0</v>
          </cell>
          <cell r="IN1239">
            <v>0</v>
          </cell>
          <cell r="IO1239">
            <v>0</v>
          </cell>
          <cell r="IP1239">
            <v>0</v>
          </cell>
          <cell r="IQ1239">
            <v>0</v>
          </cell>
          <cell r="IR1239">
            <v>0</v>
          </cell>
          <cell r="IS1239">
            <v>0</v>
          </cell>
          <cell r="IT1239">
            <v>0</v>
          </cell>
          <cell r="IU1239">
            <v>0</v>
          </cell>
          <cell r="IV1239">
            <v>0</v>
          </cell>
          <cell r="IW1239">
            <v>0</v>
          </cell>
          <cell r="IX1239">
            <v>0</v>
          </cell>
          <cell r="IY1239">
            <v>0</v>
          </cell>
          <cell r="IZ1239">
            <v>0</v>
          </cell>
          <cell r="JA1239">
            <v>0</v>
          </cell>
          <cell r="JB1239">
            <v>0</v>
          </cell>
          <cell r="JC1239">
            <v>0</v>
          </cell>
          <cell r="JD1239">
            <v>0</v>
          </cell>
          <cell r="JE1239">
            <v>0</v>
          </cell>
        </row>
        <row r="1240">
          <cell r="D1240" t="str">
            <v>GCC.EX.CLV._.___.Currant Creek</v>
          </cell>
          <cell r="F1240">
            <v>129.3820727399725</v>
          </cell>
          <cell r="G1240">
            <v>-831.15168499998981</v>
          </cell>
          <cell r="H1240">
            <v>-108.49118179996731</v>
          </cell>
          <cell r="I1240">
            <v>65.358944800012978</v>
          </cell>
          <cell r="J1240">
            <v>-78.632946860045195</v>
          </cell>
          <cell r="K1240">
            <v>-306.60648006002884</v>
          </cell>
          <cell r="L1240">
            <v>-503.75090103002731</v>
          </cell>
          <cell r="M1240">
            <v>-84.885869910009205</v>
          </cell>
          <cell r="N1240">
            <v>-1681.4444096299703</v>
          </cell>
          <cell r="O1240">
            <v>-457.26771686000575</v>
          </cell>
          <cell r="P1240">
            <v>-13.617624049991718</v>
          </cell>
          <cell r="Q1240">
            <v>-205.17876849000459</v>
          </cell>
          <cell r="R1240">
            <v>-4698.4552935201209</v>
          </cell>
          <cell r="S1240">
            <v>-64.889552000007825</v>
          </cell>
          <cell r="T1240">
            <v>300.07642794000276</v>
          </cell>
          <cell r="U1240">
            <v>-347.65067597999587</v>
          </cell>
          <cell r="V1240">
            <v>-330.72080429998459</v>
          </cell>
          <cell r="W1240">
            <v>-16.543153720034752</v>
          </cell>
          <cell r="X1240">
            <v>-488.12468179003918</v>
          </cell>
          <cell r="Y1240">
            <v>-445.16772583001875</v>
          </cell>
          <cell r="Z1240">
            <v>-27.97772494002129</v>
          </cell>
          <cell r="AA1240">
            <v>-1957.7392714099842</v>
          </cell>
          <cell r="AB1240">
            <v>-195.95450339003582</v>
          </cell>
          <cell r="AC1240">
            <v>-838.68070495000575</v>
          </cell>
          <cell r="AD1240">
            <v>-285.08292315001017</v>
          </cell>
          <cell r="AE1240">
            <v>-1967.7569306399673</v>
          </cell>
          <cell r="AF1240">
            <v>-447.908923160001</v>
          </cell>
          <cell r="AG1240">
            <v>-253.8234443100082</v>
          </cell>
          <cell r="AH1240">
            <v>-292.91011572000571</v>
          </cell>
          <cell r="AI1240">
            <v>-572.61573947002762</v>
          </cell>
          <cell r="AJ1240">
            <v>288.0551882799773</v>
          </cell>
          <cell r="AK1240">
            <v>-241.49075001996243</v>
          </cell>
          <cell r="AL1240">
            <v>-11.551834420009982</v>
          </cell>
          <cell r="AM1240">
            <v>-310.0022963800584</v>
          </cell>
          <cell r="AN1240">
            <v>-181.69335633999435</v>
          </cell>
          <cell r="AO1240">
            <v>-111.63783300996874</v>
          </cell>
          <cell r="AP1240">
            <v>329.06483146000392</v>
          </cell>
          <cell r="AQ1240">
            <v>-161.24265754999942</v>
          </cell>
          <cell r="AR1240">
            <v>2589.7294300002977</v>
          </cell>
          <cell r="AS1240">
            <v>81.938496390001092</v>
          </cell>
          <cell r="AT1240">
            <v>-272.64598954001849</v>
          </cell>
          <cell r="AU1240">
            <v>145.8642876999802</v>
          </cell>
          <cell r="AV1240">
            <v>74.020219550002366</v>
          </cell>
          <cell r="AW1240">
            <v>365.90017552001518</v>
          </cell>
          <cell r="AX1240">
            <v>-59.058042500008014</v>
          </cell>
          <cell r="AY1240">
            <v>-21.965040139999473</v>
          </cell>
          <cell r="AZ1240">
            <v>-126.65134385993588</v>
          </cell>
          <cell r="BA1240">
            <v>3662.7140608300397</v>
          </cell>
          <cell r="BB1240">
            <v>-474.93835403998673</v>
          </cell>
          <cell r="BC1240">
            <v>-268.77255863000755</v>
          </cell>
          <cell r="BD1240">
            <v>-516.67648128001019</v>
          </cell>
          <cell r="BE1240">
            <v>-1201.0112358701881</v>
          </cell>
          <cell r="BF1240">
            <v>359.47497633999592</v>
          </cell>
          <cell r="BG1240">
            <v>-68.249678050022339</v>
          </cell>
          <cell r="BH1240">
            <v>-117.29521021999244</v>
          </cell>
          <cell r="BI1240">
            <v>225.27714729000581</v>
          </cell>
          <cell r="BJ1240">
            <v>2723.7850137499972</v>
          </cell>
          <cell r="BK1240">
            <v>-431.88376913999673</v>
          </cell>
          <cell r="BL1240">
            <v>-674.16229320000275</v>
          </cell>
          <cell r="BM1240">
            <v>-1392.3860268499411</v>
          </cell>
          <cell r="BN1240">
            <v>-2155.6929378399946</v>
          </cell>
          <cell r="BO1240">
            <v>343.7028592300012</v>
          </cell>
          <cell r="BP1240">
            <v>-194.12628395999491</v>
          </cell>
          <cell r="BQ1240">
            <v>180.54496677998395</v>
          </cell>
          <cell r="BR1240">
            <v>1979.7351788899396</v>
          </cell>
          <cell r="BS1240">
            <v>-405.31467480999709</v>
          </cell>
          <cell r="BT1240">
            <v>209.11617691001447</v>
          </cell>
          <cell r="BU1240">
            <v>566.51533187001041</v>
          </cell>
          <cell r="BV1240">
            <v>-34.120342889998938</v>
          </cell>
          <cell r="BW1240">
            <v>0</v>
          </cell>
          <cell r="BX1240">
            <v>121.33612014000391</v>
          </cell>
          <cell r="BY1240">
            <v>97.870229300024221</v>
          </cell>
          <cell r="BZ1240">
            <v>1582.6090844200226</v>
          </cell>
          <cell r="CA1240">
            <v>-119.39242512000783</v>
          </cell>
          <cell r="CB1240">
            <v>108.80830796000373</v>
          </cell>
          <cell r="CC1240">
            <v>-24.706997289984429</v>
          </cell>
          <cell r="CD1240">
            <v>-122.98563160002232</v>
          </cell>
          <cell r="CE1240">
            <v>-849.75298578978982</v>
          </cell>
          <cell r="CF1240">
            <v>-108.68489998998848</v>
          </cell>
          <cell r="CG1240">
            <v>844.40572106001491</v>
          </cell>
          <cell r="CH1240">
            <v>-1018.0098857099947</v>
          </cell>
          <cell r="CI1240">
            <v>17.19470561000162</v>
          </cell>
          <cell r="CJ1240">
            <v>-9.8012963699999887</v>
          </cell>
          <cell r="CK1240">
            <v>-19.85829362000004</v>
          </cell>
          <cell r="CL1240">
            <v>-1591.6195104199869</v>
          </cell>
          <cell r="CM1240">
            <v>-554.87464762994205</v>
          </cell>
          <cell r="CN1240">
            <v>2032.7599579800008</v>
          </cell>
          <cell r="CO1240">
            <v>-51.726218909996533</v>
          </cell>
          <cell r="CP1240">
            <v>345.74756187999446</v>
          </cell>
          <cell r="CQ1240">
            <v>-735.28617967000173</v>
          </cell>
          <cell r="CR1240">
            <v>-377.3144074799493</v>
          </cell>
          <cell r="CS1240">
            <v>-344.87522126999102</v>
          </cell>
          <cell r="CT1240">
            <v>2517.6756557299814</v>
          </cell>
          <cell r="CU1240">
            <v>-234.19366120999621</v>
          </cell>
          <cell r="CV1240">
            <v>-14.858031640000263</v>
          </cell>
          <cell r="CW1240">
            <v>0</v>
          </cell>
          <cell r="CX1240">
            <v>0.76659241000015754</v>
          </cell>
          <cell r="CY1240">
            <v>-469.29223460999492</v>
          </cell>
          <cell r="CZ1240">
            <v>-1699.2425802000216</v>
          </cell>
          <cell r="DA1240">
            <v>173.49729531000776</v>
          </cell>
          <cell r="DB1240">
            <v>-184.32047116000103</v>
          </cell>
          <cell r="DC1240">
            <v>44.541794569995545</v>
          </cell>
          <cell r="DD1240">
            <v>-167.0135454100091</v>
          </cell>
          <cell r="DE1240">
            <v>-1314.2646589298965</v>
          </cell>
          <cell r="DF1240">
            <v>-285.61152129999391</v>
          </cell>
          <cell r="DG1240">
            <v>-393.19967141000961</v>
          </cell>
          <cell r="DH1240">
            <v>-409.19982084998628</v>
          </cell>
          <cell r="DI1240">
            <v>0</v>
          </cell>
          <cell r="DJ1240">
            <v>0</v>
          </cell>
          <cell r="DK1240">
            <v>69.747297679999974</v>
          </cell>
          <cell r="DL1240">
            <v>-205.85292233002838</v>
          </cell>
          <cell r="DM1240">
            <v>697.56842660003167</v>
          </cell>
          <cell r="DN1240">
            <v>-206.93870049998804</v>
          </cell>
          <cell r="DO1240">
            <v>-111.07697574000122</v>
          </cell>
          <cell r="DP1240">
            <v>-285.95847307999065</v>
          </cell>
          <cell r="DQ1240">
            <v>-183.74229799999739</v>
          </cell>
          <cell r="DR1240">
            <v>-1246.3559521798743</v>
          </cell>
          <cell r="DS1240">
            <v>-15.73015260000102</v>
          </cell>
          <cell r="DT1240">
            <v>376.43220284000563</v>
          </cell>
          <cell r="DU1240">
            <v>-29.333568469995953</v>
          </cell>
          <cell r="DV1240">
            <v>-21.100916580000003</v>
          </cell>
          <cell r="DW1240">
            <v>0</v>
          </cell>
          <cell r="DX1240">
            <v>0</v>
          </cell>
          <cell r="DY1240">
            <v>99.104939930010005</v>
          </cell>
          <cell r="DZ1240">
            <v>684.23382701999799</v>
          </cell>
          <cell r="EA1240">
            <v>-2387.1730431899923</v>
          </cell>
          <cell r="EB1240">
            <v>-448.74781727000027</v>
          </cell>
          <cell r="EC1240">
            <v>420.01115034998656</v>
          </cell>
          <cell r="ED1240">
            <v>75.947425790014677</v>
          </cell>
          <cell r="EE1240">
            <v>74.282993709901348</v>
          </cell>
          <cell r="EF1240">
            <v>-826.14327121000315</v>
          </cell>
          <cell r="EG1240">
            <v>43.189714740001364</v>
          </cell>
          <cell r="EH1240">
            <v>-69.290948890000436</v>
          </cell>
          <cell r="EI1240">
            <v>0</v>
          </cell>
          <cell r="EJ1240">
            <v>0</v>
          </cell>
          <cell r="EK1240">
            <v>0</v>
          </cell>
          <cell r="EL1240">
            <v>28.279249089988298</v>
          </cell>
          <cell r="EM1240">
            <v>-2.9747609800106147</v>
          </cell>
          <cell r="EN1240">
            <v>1021.8487093599979</v>
          </cell>
          <cell r="EO1240">
            <v>-7.8231047199999466</v>
          </cell>
          <cell r="EP1240">
            <v>713.02081317000193</v>
          </cell>
          <cell r="EQ1240">
            <v>-825.82340685000236</v>
          </cell>
          <cell r="ER1240">
            <v>148.5466753699875</v>
          </cell>
          <cell r="ES1240">
            <v>-15.254747490000227</v>
          </cell>
          <cell r="ET1240">
            <v>-283.24659786999109</v>
          </cell>
          <cell r="EU1240">
            <v>2.2443402700009756</v>
          </cell>
          <cell r="EV1240">
            <v>0</v>
          </cell>
          <cell r="EW1240">
            <v>0</v>
          </cell>
          <cell r="EX1240">
            <v>0</v>
          </cell>
          <cell r="EY1240">
            <v>694.37859384999683</v>
          </cell>
          <cell r="EZ1240">
            <v>65.816807060007704</v>
          </cell>
          <cell r="FA1240">
            <v>-206.65406687000359</v>
          </cell>
          <cell r="FB1240">
            <v>0</v>
          </cell>
          <cell r="FC1240">
            <v>-34.193900500000382</v>
          </cell>
          <cell r="FD1240">
            <v>-74.543753080011811</v>
          </cell>
          <cell r="FE1240">
            <v>-563.72226922001573</v>
          </cell>
          <cell r="FF1240">
            <v>3.5298354500009737</v>
          </cell>
          <cell r="FG1240">
            <v>-394.84347965000416</v>
          </cell>
          <cell r="FH1240">
            <v>-57.94328771000437</v>
          </cell>
          <cell r="FI1240">
            <v>13.402165889999651</v>
          </cell>
          <cell r="FJ1240">
            <v>0</v>
          </cell>
          <cell r="FK1240">
            <v>0</v>
          </cell>
          <cell r="FL1240">
            <v>-110.4770326900034</v>
          </cell>
          <cell r="FM1240">
            <v>310.96281837999413</v>
          </cell>
          <cell r="FN1240">
            <v>-173.59083290000854</v>
          </cell>
          <cell r="FO1240">
            <v>0</v>
          </cell>
          <cell r="FP1240">
            <v>178.37220454999624</v>
          </cell>
          <cell r="FQ1240">
            <v>-333.13466053999582</v>
          </cell>
          <cell r="FR1240">
            <v>-1383.3869887500186</v>
          </cell>
          <cell r="FS1240">
            <v>8.716319660001318</v>
          </cell>
          <cell r="FT1240">
            <v>391.18747272001201</v>
          </cell>
          <cell r="FU1240">
            <v>0</v>
          </cell>
          <cell r="FV1240">
            <v>0</v>
          </cell>
          <cell r="FW1240">
            <v>0</v>
          </cell>
          <cell r="FX1240">
            <v>0</v>
          </cell>
          <cell r="FY1240">
            <v>-853.96749758999795</v>
          </cell>
          <cell r="FZ1240">
            <v>11.283548799990967</v>
          </cell>
          <cell r="GA1240">
            <v>-924.21947319000901</v>
          </cell>
          <cell r="GB1240">
            <v>0</v>
          </cell>
          <cell r="GC1240">
            <v>4.1911574700006895</v>
          </cell>
          <cell r="GD1240">
            <v>-20.578516620007576</v>
          </cell>
          <cell r="GE1240">
            <v>-4799.8412979199784</v>
          </cell>
          <cell r="GF1240">
            <v>-442.24319006999758</v>
          </cell>
          <cell r="GG1240">
            <v>-85.398204849996546</v>
          </cell>
          <cell r="GH1240">
            <v>-135.72905210999852</v>
          </cell>
          <cell r="GI1240">
            <v>0</v>
          </cell>
          <cell r="GJ1240">
            <v>0</v>
          </cell>
          <cell r="GK1240">
            <v>0</v>
          </cell>
          <cell r="GL1240">
            <v>-5092.7008389599941</v>
          </cell>
          <cell r="GM1240">
            <v>-352.83779384000081</v>
          </cell>
          <cell r="GN1240">
            <v>988.30651704999764</v>
          </cell>
          <cell r="GO1240">
            <v>0</v>
          </cell>
          <cell r="GP1240">
            <v>90.982481369999732</v>
          </cell>
          <cell r="GQ1240">
            <v>229.77878348999366</v>
          </cell>
          <cell r="GR1240">
            <v>417.09618191007758</v>
          </cell>
          <cell r="GS1240">
            <v>-140.68181512999581</v>
          </cell>
          <cell r="GT1240">
            <v>860.85902231000364</v>
          </cell>
          <cell r="GU1240">
            <v>-518.66614796000249</v>
          </cell>
          <cell r="GV1240">
            <v>0</v>
          </cell>
          <cell r="GW1240">
            <v>0</v>
          </cell>
          <cell r="GX1240">
            <v>0</v>
          </cell>
          <cell r="GY1240">
            <v>501.17830326000694</v>
          </cell>
          <cell r="GZ1240">
            <v>-103.94036740998854</v>
          </cell>
          <cell r="HA1240">
            <v>3.4929388399905292</v>
          </cell>
          <cell r="HB1240">
            <v>0</v>
          </cell>
          <cell r="HC1240">
            <v>32.72246121000353</v>
          </cell>
          <cell r="HD1240">
            <v>-217.86821321000753</v>
          </cell>
          <cell r="HE1240">
            <v>-3354.5632246001041</v>
          </cell>
          <cell r="HF1240">
            <v>-47.406622700000298</v>
          </cell>
          <cell r="HG1240">
            <v>-339.40721443000075</v>
          </cell>
          <cell r="HH1240">
            <v>-1.8051665099974343</v>
          </cell>
          <cell r="HI1240">
            <v>0</v>
          </cell>
          <cell r="HJ1240">
            <v>0</v>
          </cell>
          <cell r="HK1240">
            <v>0</v>
          </cell>
          <cell r="HL1240">
            <v>-644.86833044000377</v>
          </cell>
          <cell r="HM1240">
            <v>1.105930290024844</v>
          </cell>
          <cell r="HN1240">
            <v>-4.4716463500080863</v>
          </cell>
          <cell r="HO1240">
            <v>-5.2139885100000356</v>
          </cell>
          <cell r="HP1240">
            <v>-2443.0020225000007</v>
          </cell>
          <cell r="HQ1240">
            <v>130.50583654998627</v>
          </cell>
          <cell r="HR1240">
            <v>2930.2269720900804</v>
          </cell>
          <cell r="HS1240">
            <v>1308.3528696500143</v>
          </cell>
          <cell r="HT1240">
            <v>99.930930320013431</v>
          </cell>
          <cell r="HU1240">
            <v>0</v>
          </cell>
          <cell r="HV1240">
            <v>0</v>
          </cell>
          <cell r="HW1240">
            <v>0</v>
          </cell>
          <cell r="HX1240">
            <v>0</v>
          </cell>
          <cell r="HY1240">
            <v>1360.4256420900056</v>
          </cell>
          <cell r="HZ1240">
            <v>-146.88041732001875</v>
          </cell>
          <cell r="IA1240">
            <v>571.84643770000548</v>
          </cell>
          <cell r="IB1240">
            <v>-177.65198599999985</v>
          </cell>
          <cell r="IC1240">
            <v>218.03276041999925</v>
          </cell>
          <cell r="ID1240">
            <v>-303.82926477001456</v>
          </cell>
          <cell r="IE1240">
            <v>-2128.6749472400406</v>
          </cell>
          <cell r="IF1240">
            <v>108.79759570999886</v>
          </cell>
          <cell r="IG1240">
            <v>-598.90602737001609</v>
          </cell>
          <cell r="IH1240">
            <v>0</v>
          </cell>
          <cell r="II1240">
            <v>-96.045426800000314</v>
          </cell>
          <cell r="IJ1240">
            <v>0</v>
          </cell>
          <cell r="IK1240">
            <v>0</v>
          </cell>
          <cell r="IL1240">
            <v>-183.30410468002083</v>
          </cell>
          <cell r="IM1240">
            <v>-825.11045649001608</v>
          </cell>
          <cell r="IN1240">
            <v>-285.41497381999216</v>
          </cell>
          <cell r="IO1240">
            <v>0</v>
          </cell>
          <cell r="IP1240">
            <v>-142.49932777999493</v>
          </cell>
          <cell r="IQ1240">
            <v>-106.19222601001093</v>
          </cell>
          <cell r="IR1240">
            <v>-3576.0091164899059</v>
          </cell>
          <cell r="IS1240">
            <v>456.02048499998637</v>
          </cell>
          <cell r="IT1240">
            <v>-735.82771670998773</v>
          </cell>
          <cell r="IU1240">
            <v>-4435.129188869998</v>
          </cell>
          <cell r="IV1240">
            <v>0</v>
          </cell>
          <cell r="IW1240">
            <v>0</v>
          </cell>
          <cell r="IX1240">
            <v>0</v>
          </cell>
          <cell r="IY1240">
            <v>1069.0973626300256</v>
          </cell>
          <cell r="IZ1240">
            <v>493.60697501001414</v>
          </cell>
          <cell r="JA1240">
            <v>-524.44728161000239</v>
          </cell>
          <cell r="JB1240">
            <v>0</v>
          </cell>
          <cell r="JC1240">
            <v>231.54173802999867</v>
          </cell>
          <cell r="JD1240">
            <v>-130.8714899700135</v>
          </cell>
          <cell r="JE1240">
            <v>0</v>
          </cell>
        </row>
        <row r="1241">
          <cell r="D1241" t="str">
            <v>GCC.EX.CLV._.___.Currant Creek OR</v>
          </cell>
          <cell r="F1241">
            <v>19.299741299990274</v>
          </cell>
          <cell r="G1241">
            <v>-130.71970933999546</v>
          </cell>
          <cell r="H1241">
            <v>480.43956394999987</v>
          </cell>
          <cell r="I1241">
            <v>-661.38346661000105</v>
          </cell>
          <cell r="J1241">
            <v>-99.609058069996536</v>
          </cell>
          <cell r="K1241">
            <v>-56.815166869979294</v>
          </cell>
          <cell r="L1241">
            <v>-88.461687140006688</v>
          </cell>
          <cell r="M1241">
            <v>-18.227675670015742</v>
          </cell>
          <cell r="N1241">
            <v>-1489.9521935699886</v>
          </cell>
          <cell r="O1241">
            <v>30.909881010004028</v>
          </cell>
          <cell r="P1241">
            <v>3.1941739987814799E-2</v>
          </cell>
          <cell r="Q1241">
            <v>0</v>
          </cell>
          <cell r="R1241">
            <v>-1579.314103219891</v>
          </cell>
          <cell r="S1241">
            <v>-4.9172016899974551</v>
          </cell>
          <cell r="T1241">
            <v>8.2377218699984951</v>
          </cell>
          <cell r="U1241">
            <v>23.500431249987741</v>
          </cell>
          <cell r="V1241">
            <v>25.159787279990269</v>
          </cell>
          <cell r="W1241">
            <v>-18.899396460008575</v>
          </cell>
          <cell r="X1241">
            <v>7.5689141700131586</v>
          </cell>
          <cell r="Y1241">
            <v>-84.985169439998572</v>
          </cell>
          <cell r="Z1241">
            <v>-431.45402056998864</v>
          </cell>
          <cell r="AA1241">
            <v>-913.5797779699933</v>
          </cell>
          <cell r="AB1241">
            <v>-65.267215620006027</v>
          </cell>
          <cell r="AC1241">
            <v>-83.522429399992689</v>
          </cell>
          <cell r="AD1241">
            <v>-41.155746640004509</v>
          </cell>
          <cell r="AE1241">
            <v>-906.01148897001985</v>
          </cell>
          <cell r="AF1241">
            <v>-271.22840236000411</v>
          </cell>
          <cell r="AG1241">
            <v>39.497686360002263</v>
          </cell>
          <cell r="AH1241">
            <v>544.02304576000461</v>
          </cell>
          <cell r="AI1241">
            <v>2.867598069999076</v>
          </cell>
          <cell r="AJ1241">
            <v>-431.26683587000298</v>
          </cell>
          <cell r="AK1241">
            <v>-32.026573300012387</v>
          </cell>
          <cell r="AL1241">
            <v>-114.52821790000598</v>
          </cell>
          <cell r="AM1241">
            <v>1.4286954700073693</v>
          </cell>
          <cell r="AN1241">
            <v>-315.87686678000318</v>
          </cell>
          <cell r="AO1241">
            <v>53.072024060005788</v>
          </cell>
          <cell r="AP1241">
            <v>-289.38878264000596</v>
          </cell>
          <cell r="AQ1241">
            <v>-92.58485983999708</v>
          </cell>
          <cell r="AR1241">
            <v>-1395.10447672999</v>
          </cell>
          <cell r="AS1241">
            <v>156.19562900999881</v>
          </cell>
          <cell r="AT1241">
            <v>-76.191975950001506</v>
          </cell>
          <cell r="AU1241">
            <v>27.1352045800013</v>
          </cell>
          <cell r="AV1241">
            <v>-200.02877389999776</v>
          </cell>
          <cell r="AW1241">
            <v>185.93660330998682</v>
          </cell>
          <cell r="AX1241">
            <v>468.97192920999805</v>
          </cell>
          <cell r="AY1241">
            <v>79.982388339994941</v>
          </cell>
          <cell r="AZ1241">
            <v>-97.499462559993844</v>
          </cell>
          <cell r="BA1241">
            <v>-61.788795310028945</v>
          </cell>
          <cell r="BB1241">
            <v>32.688086449998082</v>
          </cell>
          <cell r="BC1241">
            <v>-330.03774934000103</v>
          </cell>
          <cell r="BD1241">
            <v>-1580.4675605700031</v>
          </cell>
          <cell r="BE1241">
            <v>1386.8437134998385</v>
          </cell>
          <cell r="BF1241">
            <v>92.075305789992854</v>
          </cell>
          <cell r="BG1241">
            <v>-6.0927828299973044</v>
          </cell>
          <cell r="BH1241">
            <v>215.0081865500033</v>
          </cell>
          <cell r="BI1241">
            <v>-383.12888315001328</v>
          </cell>
          <cell r="BJ1241">
            <v>-651.91214647000379</v>
          </cell>
          <cell r="BK1241">
            <v>1443.6701416500073</v>
          </cell>
          <cell r="BL1241">
            <v>443.61906945001101</v>
          </cell>
          <cell r="BM1241">
            <v>49.90289947000565</v>
          </cell>
          <cell r="BN1241">
            <v>-45.075450889991771</v>
          </cell>
          <cell r="BO1241">
            <v>143.07453995000105</v>
          </cell>
          <cell r="BP1241">
            <v>70.794829239999672</v>
          </cell>
          <cell r="BQ1241">
            <v>14.908004739998432</v>
          </cell>
          <cell r="BR1241">
            <v>2183.9652924400289</v>
          </cell>
          <cell r="BS1241">
            <v>664.23661078999794</v>
          </cell>
          <cell r="BT1241">
            <v>-9.9394818600048893</v>
          </cell>
          <cell r="BU1241">
            <v>205.6425990500029</v>
          </cell>
          <cell r="BV1241">
            <v>0</v>
          </cell>
          <cell r="BW1241">
            <v>0</v>
          </cell>
          <cell r="BX1241">
            <v>224.28630375000284</v>
          </cell>
          <cell r="BY1241">
            <v>-233.46917227000813</v>
          </cell>
          <cell r="BZ1241">
            <v>1148.4772180200089</v>
          </cell>
          <cell r="CA1241">
            <v>67.796319169996423</v>
          </cell>
          <cell r="CB1241">
            <v>0</v>
          </cell>
          <cell r="CC1241">
            <v>9.9497833599998557</v>
          </cell>
          <cell r="CD1241">
            <v>106.98511243000394</v>
          </cell>
          <cell r="CE1241">
            <v>2073.3956884600339</v>
          </cell>
          <cell r="CF1241">
            <v>7.878186360001564</v>
          </cell>
          <cell r="CG1241">
            <v>351.83160259001306</v>
          </cell>
          <cell r="CH1241">
            <v>68.670764709997457</v>
          </cell>
          <cell r="CI1241">
            <v>3.8618477500003792</v>
          </cell>
          <cell r="CJ1241">
            <v>0.73324347999999873</v>
          </cell>
          <cell r="CK1241">
            <v>449.09120288000304</v>
          </cell>
          <cell r="CL1241">
            <v>41.841324320004787</v>
          </cell>
          <cell r="CM1241">
            <v>65.100315999996383</v>
          </cell>
          <cell r="CN1241">
            <v>-120.49863285000174</v>
          </cell>
          <cell r="CO1241">
            <v>-5.2919190099983098</v>
          </cell>
          <cell r="CP1241">
            <v>1324.2312303400067</v>
          </cell>
          <cell r="CQ1241">
            <v>-114.05347810999956</v>
          </cell>
          <cell r="CR1241">
            <v>-1355.2991167400032</v>
          </cell>
          <cell r="CS1241">
            <v>290.23683105999953</v>
          </cell>
          <cell r="CT1241">
            <v>-526.39827982001589</v>
          </cell>
          <cell r="CU1241">
            <v>49.664091689999623</v>
          </cell>
          <cell r="CV1241">
            <v>-68.403015380000397</v>
          </cell>
          <cell r="CW1241">
            <v>0</v>
          </cell>
          <cell r="CX1241">
            <v>-6.7885921900015092</v>
          </cell>
          <cell r="CY1241">
            <v>-572.70364220000192</v>
          </cell>
          <cell r="CZ1241">
            <v>7.8743565499898978</v>
          </cell>
          <cell r="DA1241">
            <v>349.82022732000041</v>
          </cell>
          <cell r="DB1241">
            <v>-42.167419749999681</v>
          </cell>
          <cell r="DC1241">
            <v>-110.94359593000263</v>
          </cell>
          <cell r="DD1241">
            <v>-725.49007808999886</v>
          </cell>
          <cell r="DE1241">
            <v>-1670.107216149976</v>
          </cell>
          <cell r="DF1241">
            <v>-337.00756409000314</v>
          </cell>
          <cell r="DG1241">
            <v>-136.69724173999566</v>
          </cell>
          <cell r="DH1241">
            <v>-261.82115445999807</v>
          </cell>
          <cell r="DI1241">
            <v>-56.127077780000036</v>
          </cell>
          <cell r="DJ1241">
            <v>0</v>
          </cell>
          <cell r="DK1241">
            <v>0</v>
          </cell>
          <cell r="DL1241">
            <v>-1297.7139905000076</v>
          </cell>
          <cell r="DM1241">
            <v>428.08413456999551</v>
          </cell>
          <cell r="DN1241">
            <v>-640.33270204001019</v>
          </cell>
          <cell r="DO1241">
            <v>1145.7806056899999</v>
          </cell>
          <cell r="DP1241">
            <v>1.6680370800022501</v>
          </cell>
          <cell r="DQ1241">
            <v>-515.94026288000168</v>
          </cell>
          <cell r="DR1241">
            <v>1910.9981691500288</v>
          </cell>
          <cell r="DS1241">
            <v>772.56997797000076</v>
          </cell>
          <cell r="DT1241">
            <v>186.75724779000302</v>
          </cell>
          <cell r="DU1241">
            <v>207.68281539999771</v>
          </cell>
          <cell r="DV1241">
            <v>0</v>
          </cell>
          <cell r="DW1241">
            <v>0</v>
          </cell>
          <cell r="DX1241">
            <v>-2.5070905799999998</v>
          </cell>
          <cell r="DY1241">
            <v>-85.805646889988566</v>
          </cell>
          <cell r="DZ1241">
            <v>1111.0286087899985</v>
          </cell>
          <cell r="EA1241">
            <v>45.846003599988762</v>
          </cell>
          <cell r="EB1241">
            <v>0</v>
          </cell>
          <cell r="EC1241">
            <v>-9.781062999900314E-2</v>
          </cell>
          <cell r="ED1241">
            <v>-324.47593630000483</v>
          </cell>
          <cell r="EE1241">
            <v>-4112.6415564699855</v>
          </cell>
          <cell r="EF1241">
            <v>-554.68187905000377</v>
          </cell>
          <cell r="EG1241">
            <v>-623.08092045000376</v>
          </cell>
          <cell r="EH1241">
            <v>357.12544481999976</v>
          </cell>
          <cell r="EI1241">
            <v>0</v>
          </cell>
          <cell r="EJ1241">
            <v>0</v>
          </cell>
          <cell r="EK1241">
            <v>6.5973187500001131</v>
          </cell>
          <cell r="EL1241">
            <v>308.69784695999988</v>
          </cell>
          <cell r="EM1241">
            <v>-14.013002799998503</v>
          </cell>
          <cell r="EN1241">
            <v>-2242.6809088199989</v>
          </cell>
          <cell r="EO1241">
            <v>0</v>
          </cell>
          <cell r="EP1241">
            <v>-1135.03052407</v>
          </cell>
          <cell r="EQ1241">
            <v>-215.57493180999882</v>
          </cell>
          <cell r="ER1241">
            <v>-422.35605172999203</v>
          </cell>
          <cell r="ES1241">
            <v>-0.16313254000033339</v>
          </cell>
          <cell r="ET1241">
            <v>0</v>
          </cell>
          <cell r="EU1241">
            <v>-1.6835546999991493</v>
          </cell>
          <cell r="EV1241">
            <v>0</v>
          </cell>
          <cell r="EW1241">
            <v>0</v>
          </cell>
          <cell r="EX1241">
            <v>0</v>
          </cell>
          <cell r="EY1241">
            <v>-411.97560455999883</v>
          </cell>
          <cell r="EZ1241">
            <v>-22.42623848000585</v>
          </cell>
          <cell r="FA1241">
            <v>11.062173479998819</v>
          </cell>
          <cell r="FB1241">
            <v>-19.791824949999977</v>
          </cell>
          <cell r="FC1241">
            <v>22.596946830000888</v>
          </cell>
          <cell r="FD1241">
            <v>2.5183189998642774E-2</v>
          </cell>
          <cell r="FE1241">
            <v>991.78039994998835</v>
          </cell>
          <cell r="FF1241">
            <v>-0.1369696900001145</v>
          </cell>
          <cell r="FG1241">
            <v>-28.757644159999472</v>
          </cell>
          <cell r="FH1241">
            <v>60.155559039998479</v>
          </cell>
          <cell r="FI1241">
            <v>0.52859024999997928</v>
          </cell>
          <cell r="FJ1241">
            <v>0</v>
          </cell>
          <cell r="FK1241">
            <v>0</v>
          </cell>
          <cell r="FL1241">
            <v>-4.2007937200032757</v>
          </cell>
          <cell r="FM1241">
            <v>240.71250326999507</v>
          </cell>
          <cell r="FN1241">
            <v>742.07991506999679</v>
          </cell>
          <cell r="FO1241">
            <v>0</v>
          </cell>
          <cell r="FP1241">
            <v>0.27895360999718832</v>
          </cell>
          <cell r="FQ1241">
            <v>-18.879713719998108</v>
          </cell>
          <cell r="FR1241">
            <v>-496.99215690002893</v>
          </cell>
          <cell r="FS1241">
            <v>2.1378589199994167</v>
          </cell>
          <cell r="FT1241">
            <v>-106.04625117999967</v>
          </cell>
          <cell r="FU1241">
            <v>2.354184889998578</v>
          </cell>
          <cell r="FV1241">
            <v>10.395894419999991</v>
          </cell>
          <cell r="FW1241">
            <v>0</v>
          </cell>
          <cell r="FX1241">
            <v>0</v>
          </cell>
          <cell r="FY1241">
            <v>-652.96812803999637</v>
          </cell>
          <cell r="FZ1241">
            <v>-15.379415399998834</v>
          </cell>
          <cell r="GA1241">
            <v>226.00743506999424</v>
          </cell>
          <cell r="GB1241">
            <v>0</v>
          </cell>
          <cell r="GC1241">
            <v>-2.2685503200009407</v>
          </cell>
          <cell r="GD1241">
            <v>38.774814739994326</v>
          </cell>
          <cell r="GE1241">
            <v>-730.43756117997691</v>
          </cell>
          <cell r="GF1241">
            <v>337.39536160000171</v>
          </cell>
          <cell r="GG1241">
            <v>-1.7501658199980739</v>
          </cell>
          <cell r="GH1241">
            <v>-390.75080338000134</v>
          </cell>
          <cell r="GI1241">
            <v>0</v>
          </cell>
          <cell r="GJ1241">
            <v>0</v>
          </cell>
          <cell r="GK1241">
            <v>0</v>
          </cell>
          <cell r="GL1241">
            <v>-204.57908864999627</v>
          </cell>
          <cell r="GM1241">
            <v>252.911261129997</v>
          </cell>
          <cell r="GN1241">
            <v>-56.8203748800006</v>
          </cell>
          <cell r="GO1241">
            <v>0</v>
          </cell>
          <cell r="GP1241">
            <v>-540.78899490000003</v>
          </cell>
          <cell r="GQ1241">
            <v>-126.0547562799984</v>
          </cell>
          <cell r="GR1241">
            <v>0</v>
          </cell>
          <cell r="GS1241">
            <v>0</v>
          </cell>
          <cell r="GT1241">
            <v>0</v>
          </cell>
          <cell r="GU1241">
            <v>0</v>
          </cell>
          <cell r="GV1241">
            <v>0</v>
          </cell>
          <cell r="GW1241">
            <v>0</v>
          </cell>
          <cell r="GX1241">
            <v>0</v>
          </cell>
          <cell r="GY1241">
            <v>0</v>
          </cell>
          <cell r="GZ1241">
            <v>0</v>
          </cell>
          <cell r="HA1241">
            <v>0</v>
          </cell>
          <cell r="HB1241">
            <v>0</v>
          </cell>
          <cell r="HC1241">
            <v>0</v>
          </cell>
          <cell r="HD1241">
            <v>0</v>
          </cell>
          <cell r="HE1241">
            <v>0</v>
          </cell>
          <cell r="HF1241">
            <v>0</v>
          </cell>
          <cell r="HG1241">
            <v>0</v>
          </cell>
          <cell r="HH1241">
            <v>0</v>
          </cell>
          <cell r="HI1241">
            <v>0</v>
          </cell>
          <cell r="HJ1241">
            <v>0</v>
          </cell>
          <cell r="HK1241">
            <v>0</v>
          </cell>
          <cell r="HL1241">
            <v>0</v>
          </cell>
          <cell r="HM1241">
            <v>0</v>
          </cell>
          <cell r="HN1241">
            <v>0</v>
          </cell>
          <cell r="HO1241">
            <v>0</v>
          </cell>
          <cell r="HP1241">
            <v>0</v>
          </cell>
          <cell r="HQ1241">
            <v>0</v>
          </cell>
          <cell r="HR1241">
            <v>0</v>
          </cell>
          <cell r="HS1241">
            <v>0</v>
          </cell>
          <cell r="HT1241">
            <v>0</v>
          </cell>
          <cell r="HU1241">
            <v>0</v>
          </cell>
          <cell r="HV1241">
            <v>0</v>
          </cell>
          <cell r="HW1241">
            <v>0</v>
          </cell>
          <cell r="HX1241">
            <v>0</v>
          </cell>
          <cell r="HY1241">
            <v>0</v>
          </cell>
          <cell r="HZ1241">
            <v>0</v>
          </cell>
          <cell r="IA1241">
            <v>0</v>
          </cell>
          <cell r="IB1241">
            <v>0</v>
          </cell>
          <cell r="IC1241">
            <v>0</v>
          </cell>
          <cell r="ID1241">
            <v>0</v>
          </cell>
          <cell r="IE1241">
            <v>0</v>
          </cell>
          <cell r="IF1241">
            <v>0</v>
          </cell>
          <cell r="IG1241">
            <v>0</v>
          </cell>
          <cell r="IH1241">
            <v>0</v>
          </cell>
          <cell r="II1241">
            <v>0</v>
          </cell>
          <cell r="IJ1241">
            <v>0</v>
          </cell>
          <cell r="IK1241">
            <v>0</v>
          </cell>
          <cell r="IL1241">
            <v>0</v>
          </cell>
          <cell r="IM1241">
            <v>0</v>
          </cell>
          <cell r="IN1241">
            <v>0</v>
          </cell>
          <cell r="IO1241">
            <v>0</v>
          </cell>
          <cell r="IP1241">
            <v>0</v>
          </cell>
          <cell r="IQ1241">
            <v>0</v>
          </cell>
          <cell r="IR1241">
            <v>0</v>
          </cell>
          <cell r="IS1241">
            <v>0</v>
          </cell>
          <cell r="IT1241">
            <v>0</v>
          </cell>
          <cell r="IU1241">
            <v>0</v>
          </cell>
          <cell r="IV1241">
            <v>0</v>
          </cell>
          <cell r="IW1241">
            <v>0</v>
          </cell>
          <cell r="IX1241">
            <v>0</v>
          </cell>
          <cell r="IY1241">
            <v>0</v>
          </cell>
          <cell r="IZ1241">
            <v>0</v>
          </cell>
          <cell r="JA1241">
            <v>0</v>
          </cell>
          <cell r="JB1241">
            <v>0</v>
          </cell>
          <cell r="JC1241">
            <v>0</v>
          </cell>
          <cell r="JD1241">
            <v>0</v>
          </cell>
          <cell r="JE1241">
            <v>0</v>
          </cell>
        </row>
        <row r="1242">
          <cell r="D1242" t="str">
            <v>GCC.EX.MCN._.___.Hermiston</v>
          </cell>
          <cell r="F1242">
            <v>-392.31038260000787</v>
          </cell>
          <cell r="G1242">
            <v>-290.80866161000449</v>
          </cell>
          <cell r="H1242">
            <v>150.67065159001504</v>
          </cell>
          <cell r="I1242">
            <v>-220.45547903997067</v>
          </cell>
          <cell r="J1242">
            <v>8.3045972599938978</v>
          </cell>
          <cell r="K1242">
            <v>-49.930597209982807</v>
          </cell>
          <cell r="L1242">
            <v>-2.2960906899679685</v>
          </cell>
          <cell r="M1242">
            <v>82.966390330009745</v>
          </cell>
          <cell r="N1242">
            <v>-81.751592880027601</v>
          </cell>
          <cell r="O1242">
            <v>-211.60260456003016</v>
          </cell>
          <cell r="P1242">
            <v>-261.18413145000522</v>
          </cell>
          <cell r="Q1242">
            <v>137.04249869998603</v>
          </cell>
          <cell r="R1242">
            <v>-1512.7283627297729</v>
          </cell>
          <cell r="S1242">
            <v>-167.35776502997032</v>
          </cell>
          <cell r="T1242">
            <v>189.01567142999556</v>
          </cell>
          <cell r="U1242">
            <v>104.4061293900013</v>
          </cell>
          <cell r="V1242">
            <v>21.363281380021363</v>
          </cell>
          <cell r="W1242">
            <v>-13.551412559987511</v>
          </cell>
          <cell r="X1242">
            <v>-702.24809742001526</v>
          </cell>
          <cell r="Y1242">
            <v>-200.88464849001321</v>
          </cell>
          <cell r="Z1242">
            <v>0</v>
          </cell>
          <cell r="AA1242">
            <v>-53.408492820002721</v>
          </cell>
          <cell r="AB1242">
            <v>-159.32393999001943</v>
          </cell>
          <cell r="AC1242">
            <v>-333.81806624999444</v>
          </cell>
          <cell r="AD1242">
            <v>-196.92102237002109</v>
          </cell>
          <cell r="AE1242">
            <v>170.03291725018062</v>
          </cell>
          <cell r="AF1242">
            <v>-8.8935823500069091</v>
          </cell>
          <cell r="AG1242">
            <v>286.15920221000852</v>
          </cell>
          <cell r="AH1242">
            <v>144.89452888998494</v>
          </cell>
          <cell r="AI1242">
            <v>80.730607280012919</v>
          </cell>
          <cell r="AJ1242">
            <v>-173.28754749000655</v>
          </cell>
          <cell r="AK1242">
            <v>-69.60664619000454</v>
          </cell>
          <cell r="AL1242">
            <v>0</v>
          </cell>
          <cell r="AM1242">
            <v>0</v>
          </cell>
          <cell r="AN1242">
            <v>0</v>
          </cell>
          <cell r="AO1242">
            <v>-81.298968559989589</v>
          </cell>
          <cell r="AP1242">
            <v>-8.6646765400073491</v>
          </cell>
          <cell r="AQ1242">
            <v>0</v>
          </cell>
          <cell r="AR1242">
            <v>-3160.0287385401316</v>
          </cell>
          <cell r="AS1242">
            <v>-1247.2408040000009</v>
          </cell>
          <cell r="AT1242">
            <v>77.640532580000581</v>
          </cell>
          <cell r="AU1242">
            <v>-136.12476979999337</v>
          </cell>
          <cell r="AV1242">
            <v>-175.22011668000778</v>
          </cell>
          <cell r="AW1242">
            <v>75.226817869974184</v>
          </cell>
          <cell r="AX1242">
            <v>-24.847596890002023</v>
          </cell>
          <cell r="AY1242">
            <v>26.671097590005957</v>
          </cell>
          <cell r="AZ1242">
            <v>0</v>
          </cell>
          <cell r="BA1242">
            <v>-2075.6398127799912</v>
          </cell>
          <cell r="BB1242">
            <v>3.6620763400133001</v>
          </cell>
          <cell r="BC1242">
            <v>394.36701043999346</v>
          </cell>
          <cell r="BD1242">
            <v>-78.523173209992819</v>
          </cell>
          <cell r="BE1242">
            <v>-1439.7388223799644</v>
          </cell>
          <cell r="BF1242">
            <v>-300.2809180500044</v>
          </cell>
          <cell r="BG1242">
            <v>-184.48339739000949</v>
          </cell>
          <cell r="BH1242">
            <v>716.86725980000483</v>
          </cell>
          <cell r="BI1242">
            <v>362.20802427999297</v>
          </cell>
          <cell r="BJ1242">
            <v>-942.76726802000485</v>
          </cell>
          <cell r="BK1242">
            <v>-166.05532391000452</v>
          </cell>
          <cell r="BL1242">
            <v>96.099839279995649</v>
          </cell>
          <cell r="BM1242">
            <v>233.27976884000236</v>
          </cell>
          <cell r="BN1242">
            <v>-567.60580880999623</v>
          </cell>
          <cell r="BO1242">
            <v>-756.53549604</v>
          </cell>
          <cell r="BP1242">
            <v>139.52678853998805</v>
          </cell>
          <cell r="BQ1242">
            <v>-69.992290900016087</v>
          </cell>
          <cell r="BR1242">
            <v>-166.90000062005129</v>
          </cell>
          <cell r="BS1242">
            <v>150.74793041000521</v>
          </cell>
          <cell r="BT1242">
            <v>-244.53843367000081</v>
          </cell>
          <cell r="BU1242">
            <v>42.343263290000323</v>
          </cell>
          <cell r="BV1242">
            <v>-43.655832360000204</v>
          </cell>
          <cell r="BW1242">
            <v>582.9150287399998</v>
          </cell>
          <cell r="BX1242">
            <v>-9.5021134199996595</v>
          </cell>
          <cell r="BY1242">
            <v>519.78821732998767</v>
          </cell>
          <cell r="BZ1242">
            <v>-156.39459463000821</v>
          </cell>
          <cell r="CA1242">
            <v>-129.80392135000875</v>
          </cell>
          <cell r="CB1242">
            <v>29.824353830001201</v>
          </cell>
          <cell r="CC1242">
            <v>-572.88887149000948</v>
          </cell>
          <cell r="CD1242">
            <v>-335.73502730000473</v>
          </cell>
          <cell r="CE1242">
            <v>5027.8815995701589</v>
          </cell>
          <cell r="CF1242">
            <v>-114.90159974999551</v>
          </cell>
          <cell r="CG1242">
            <v>2209.478599080001</v>
          </cell>
          <cell r="CH1242">
            <v>-31.600430689995846</v>
          </cell>
          <cell r="CI1242">
            <v>-489.03503384000214</v>
          </cell>
          <cell r="CJ1242">
            <v>0</v>
          </cell>
          <cell r="CK1242">
            <v>-1659.4839563000023</v>
          </cell>
          <cell r="CL1242">
            <v>70.966497460001847</v>
          </cell>
          <cell r="CM1242">
            <v>1167.4477159900125</v>
          </cell>
          <cell r="CN1242">
            <v>2418.2550203900028</v>
          </cell>
          <cell r="CO1242">
            <v>1775.6569456500001</v>
          </cell>
          <cell r="CP1242">
            <v>-222.61565433000214</v>
          </cell>
          <cell r="CQ1242">
            <v>-96.286504090006929</v>
          </cell>
          <cell r="CR1242">
            <v>1505.0945910100127</v>
          </cell>
          <cell r="CS1242">
            <v>-389.35625414998503</v>
          </cell>
          <cell r="CT1242">
            <v>-119.76055651999923</v>
          </cell>
          <cell r="CU1242">
            <v>-2.9172567899986461</v>
          </cell>
          <cell r="CV1242">
            <v>-50.89706182000009</v>
          </cell>
          <cell r="CW1242">
            <v>0.37782097000001613</v>
          </cell>
          <cell r="CX1242">
            <v>-12.487273939999795</v>
          </cell>
          <cell r="CY1242">
            <v>-212.65823748000548</v>
          </cell>
          <cell r="CZ1242">
            <v>1205.9341321400134</v>
          </cell>
          <cell r="DA1242">
            <v>1639.1622303299955</v>
          </cell>
          <cell r="DB1242">
            <v>152.58047977999922</v>
          </cell>
          <cell r="DC1242">
            <v>-740.33941340999445</v>
          </cell>
          <cell r="DD1242">
            <v>35.455981899984181</v>
          </cell>
          <cell r="DE1242">
            <v>-250.40768915001536</v>
          </cell>
          <cell r="DF1242">
            <v>338.32480883000244</v>
          </cell>
          <cell r="DG1242">
            <v>47.476223080000636</v>
          </cell>
          <cell r="DH1242">
            <v>-76.275457820001975</v>
          </cell>
          <cell r="DI1242">
            <v>1.2431948699995701</v>
          </cell>
          <cell r="DJ1242">
            <v>0</v>
          </cell>
          <cell r="DK1242">
            <v>-65.113838769999347</v>
          </cell>
          <cell r="DL1242">
            <v>-35.816476389984018</v>
          </cell>
          <cell r="DM1242">
            <v>-1217.4543374999994</v>
          </cell>
          <cell r="DN1242">
            <v>-3.5116038099949947</v>
          </cell>
          <cell r="DO1242">
            <v>0</v>
          </cell>
          <cell r="DP1242">
            <v>1594.8195899399943</v>
          </cell>
          <cell r="DQ1242">
            <v>-834.09979157999624</v>
          </cell>
          <cell r="DR1242">
            <v>2417.8628206099966</v>
          </cell>
          <cell r="DS1242">
            <v>-969.89648493998538</v>
          </cell>
          <cell r="DT1242">
            <v>335.00201759999618</v>
          </cell>
          <cell r="DU1242">
            <v>-163.82582564000222</v>
          </cell>
          <cell r="DV1242">
            <v>0</v>
          </cell>
          <cell r="DW1242">
            <v>0</v>
          </cell>
          <cell r="DX1242">
            <v>-160.03479447000063</v>
          </cell>
          <cell r="DY1242">
            <v>90.288453789995401</v>
          </cell>
          <cell r="DZ1242">
            <v>15.355681480003113</v>
          </cell>
          <cell r="EA1242">
            <v>2765.4610827200013</v>
          </cell>
          <cell r="EB1242">
            <v>19.796172480000678</v>
          </cell>
          <cell r="EC1242">
            <v>-53.544468200001575</v>
          </cell>
          <cell r="ED1242">
            <v>539.26098578999517</v>
          </cell>
          <cell r="EE1242">
            <v>687.3397069000639</v>
          </cell>
          <cell r="EF1242">
            <v>26.38044835999608</v>
          </cell>
          <cell r="EG1242">
            <v>246.85705353999947</v>
          </cell>
          <cell r="EH1242">
            <v>88.442320649999601</v>
          </cell>
          <cell r="EI1242">
            <v>0</v>
          </cell>
          <cell r="EJ1242">
            <v>0</v>
          </cell>
          <cell r="EK1242">
            <v>0</v>
          </cell>
          <cell r="EL1242">
            <v>1104.0934319400185</v>
          </cell>
          <cell r="EM1242">
            <v>60.055223139999725</v>
          </cell>
          <cell r="EN1242">
            <v>-518.46332849000464</v>
          </cell>
          <cell r="EO1242">
            <v>515.92918366000049</v>
          </cell>
          <cell r="EP1242">
            <v>-724.72687993999716</v>
          </cell>
          <cell r="EQ1242">
            <v>-111.2277459600009</v>
          </cell>
          <cell r="ER1242">
            <v>-171.69877669002744</v>
          </cell>
          <cell r="ES1242">
            <v>-37.276474420003069</v>
          </cell>
          <cell r="ET1242">
            <v>161.1313280500035</v>
          </cell>
          <cell r="EU1242">
            <v>175.37740407999809</v>
          </cell>
          <cell r="EV1242">
            <v>0</v>
          </cell>
          <cell r="EW1242">
            <v>0</v>
          </cell>
          <cell r="EX1242">
            <v>0</v>
          </cell>
          <cell r="EY1242">
            <v>-179.75944574000096</v>
          </cell>
          <cell r="EZ1242">
            <v>-60.132353919998422</v>
          </cell>
          <cell r="FA1242">
            <v>-140.11561226000413</v>
          </cell>
          <cell r="FB1242">
            <v>0</v>
          </cell>
          <cell r="FC1242">
            <v>-94.565626719999273</v>
          </cell>
          <cell r="FD1242">
            <v>3.6420042399986414</v>
          </cell>
          <cell r="FE1242">
            <v>825.28113480005413</v>
          </cell>
          <cell r="FF1242">
            <v>-14.23687296999924</v>
          </cell>
          <cell r="FG1242">
            <v>-878.10732514999836</v>
          </cell>
          <cell r="FH1242">
            <v>119.21728728000016</v>
          </cell>
          <cell r="FI1242">
            <v>0.19647189999977854</v>
          </cell>
          <cell r="FJ1242">
            <v>0</v>
          </cell>
          <cell r="FK1242">
            <v>0</v>
          </cell>
          <cell r="FL1242">
            <v>-34.771061890001874</v>
          </cell>
          <cell r="FM1242">
            <v>339.40671322000344</v>
          </cell>
          <cell r="FN1242">
            <v>295.47301218999928</v>
          </cell>
          <cell r="FO1242">
            <v>-5.405573469999581</v>
          </cell>
          <cell r="FP1242">
            <v>721.32530113000394</v>
          </cell>
          <cell r="FQ1242">
            <v>282.1831825600093</v>
          </cell>
          <cell r="FR1242">
            <v>-2041.2508539099654</v>
          </cell>
          <cell r="FS1242">
            <v>-8.1639224299979105</v>
          </cell>
          <cell r="FT1242">
            <v>168.35012374000144</v>
          </cell>
          <cell r="FU1242">
            <v>0</v>
          </cell>
          <cell r="FV1242">
            <v>0.40159684000082052</v>
          </cell>
          <cell r="FW1242">
            <v>0</v>
          </cell>
          <cell r="FX1242">
            <v>0</v>
          </cell>
          <cell r="FY1242">
            <v>-1377.3725160699905</v>
          </cell>
          <cell r="FZ1242">
            <v>-84.98978315000204</v>
          </cell>
          <cell r="GA1242">
            <v>-544.43981319999875</v>
          </cell>
          <cell r="GB1242">
            <v>-175.71149741000045</v>
          </cell>
          <cell r="GC1242">
            <v>-10.14238813999691</v>
          </cell>
          <cell r="GD1242">
            <v>-9.1826540900074178</v>
          </cell>
          <cell r="GE1242">
            <v>166.58929547009757</v>
          </cell>
          <cell r="GF1242">
            <v>-160.45270520999475</v>
          </cell>
          <cell r="GG1242">
            <v>943.34943875999306</v>
          </cell>
          <cell r="GH1242">
            <v>0</v>
          </cell>
          <cell r="GI1242">
            <v>0</v>
          </cell>
          <cell r="GJ1242">
            <v>0</v>
          </cell>
          <cell r="GK1242">
            <v>0</v>
          </cell>
          <cell r="GL1242">
            <v>-290.49963896999543</v>
          </cell>
          <cell r="GM1242">
            <v>0</v>
          </cell>
          <cell r="GN1242">
            <v>-11.23951820000002</v>
          </cell>
          <cell r="GO1242">
            <v>-290.98034400000006</v>
          </cell>
          <cell r="GP1242">
            <v>-19.943934289996832</v>
          </cell>
          <cell r="GQ1242">
            <v>-3.6440026199779822</v>
          </cell>
          <cell r="GR1242">
            <v>-2005.660248709959</v>
          </cell>
          <cell r="GS1242">
            <v>-13.654081639993819</v>
          </cell>
          <cell r="GT1242">
            <v>1402.2883857600027</v>
          </cell>
          <cell r="GU1242">
            <v>11.548903619999692</v>
          </cell>
          <cell r="GV1242">
            <v>0</v>
          </cell>
          <cell r="GW1242">
            <v>0</v>
          </cell>
          <cell r="GX1242">
            <v>-1107.6182100000001</v>
          </cell>
          <cell r="GY1242">
            <v>-1563.0140430000029</v>
          </cell>
          <cell r="GZ1242">
            <v>-60.010801899996295</v>
          </cell>
          <cell r="HA1242">
            <v>190.53072952000366</v>
          </cell>
          <cell r="HB1242">
            <v>14.67984229999999</v>
          </cell>
          <cell r="HC1242">
            <v>-0.44231642999511678</v>
          </cell>
          <cell r="HD1242">
            <v>-879.96865694000735</v>
          </cell>
          <cell r="HE1242">
            <v>2881.0146624901099</v>
          </cell>
          <cell r="HF1242">
            <v>-550.63416342999699</v>
          </cell>
          <cell r="HG1242">
            <v>2293.9214277800056</v>
          </cell>
          <cell r="HH1242">
            <v>16.440868949994183</v>
          </cell>
          <cell r="HI1242">
            <v>0</v>
          </cell>
          <cell r="HJ1242">
            <v>0</v>
          </cell>
          <cell r="HK1242">
            <v>0</v>
          </cell>
          <cell r="HL1242">
            <v>199.78190010000981</v>
          </cell>
          <cell r="HM1242">
            <v>904.74102315000346</v>
          </cell>
          <cell r="HN1242">
            <v>0</v>
          </cell>
          <cell r="HO1242">
            <v>17.797613690000617</v>
          </cell>
          <cell r="HP1242">
            <v>-1.0340077500077314</v>
          </cell>
          <cell r="HQ1242">
            <v>0</v>
          </cell>
          <cell r="HR1242">
            <v>815.0946184899658</v>
          </cell>
          <cell r="HS1242">
            <v>-1369.2053649599984</v>
          </cell>
          <cell r="HT1242">
            <v>1737.9556972300052</v>
          </cell>
          <cell r="HU1242">
            <v>0.5993442600047274</v>
          </cell>
          <cell r="HV1242">
            <v>0</v>
          </cell>
          <cell r="HW1242">
            <v>0</v>
          </cell>
          <cell r="HX1242">
            <v>-0.17238771999996061</v>
          </cell>
          <cell r="HY1242">
            <v>0.94182525000360329</v>
          </cell>
          <cell r="HZ1242">
            <v>2.7830168799919193</v>
          </cell>
          <cell r="IA1242">
            <v>0</v>
          </cell>
          <cell r="IB1242">
            <v>0</v>
          </cell>
          <cell r="IC1242">
            <v>441.14222588000121</v>
          </cell>
          <cell r="ID1242">
            <v>1.0502616700105136</v>
          </cell>
          <cell r="IE1242">
            <v>1668.9825668799458</v>
          </cell>
          <cell r="IF1242">
            <v>0</v>
          </cell>
          <cell r="IG1242">
            <v>3169.2368000500064</v>
          </cell>
          <cell r="IH1242">
            <v>0</v>
          </cell>
          <cell r="II1242">
            <v>0</v>
          </cell>
          <cell r="IJ1242">
            <v>0</v>
          </cell>
          <cell r="IK1242">
            <v>0</v>
          </cell>
          <cell r="IL1242">
            <v>-752.15541520999977</v>
          </cell>
          <cell r="IM1242">
            <v>-1691.4007071100059</v>
          </cell>
          <cell r="IN1242">
            <v>458.58187047999672</v>
          </cell>
          <cell r="IO1242">
            <v>0</v>
          </cell>
          <cell r="IP1242">
            <v>350.35494034001022</v>
          </cell>
          <cell r="IQ1242">
            <v>134.36507833001087</v>
          </cell>
          <cell r="IR1242">
            <v>4388.1300961899105</v>
          </cell>
          <cell r="IS1242">
            <v>-119.04741206999461</v>
          </cell>
          <cell r="IT1242">
            <v>4529.0410828100066</v>
          </cell>
          <cell r="IU1242">
            <v>45.923045140003524</v>
          </cell>
          <cell r="IV1242">
            <v>8.2178408600000239</v>
          </cell>
          <cell r="IW1242">
            <v>0</v>
          </cell>
          <cell r="IX1242">
            <v>0</v>
          </cell>
          <cell r="IY1242">
            <v>-192.59683549001056</v>
          </cell>
          <cell r="IZ1242">
            <v>329.31953863000672</v>
          </cell>
          <cell r="JA1242">
            <v>-360.04322426999715</v>
          </cell>
          <cell r="JB1242">
            <v>83.217067749999842</v>
          </cell>
          <cell r="JC1242">
            <v>174.32649189999211</v>
          </cell>
          <cell r="JD1242">
            <v>-110.22749906999525</v>
          </cell>
          <cell r="JE1242">
            <v>0</v>
          </cell>
        </row>
        <row r="1243">
          <cell r="D1243" t="str">
            <v>GCC.EX.MCN._.___.Hermiston OR</v>
          </cell>
          <cell r="F1243">
            <v>-184.83142682999824</v>
          </cell>
          <cell r="G1243">
            <v>110.57030763000148</v>
          </cell>
          <cell r="H1243">
            <v>-0.47270330000173999</v>
          </cell>
          <cell r="I1243">
            <v>-67.434779489998618</v>
          </cell>
          <cell r="J1243">
            <v>-108.41654856000605</v>
          </cell>
          <cell r="K1243">
            <v>48.500581779990171</v>
          </cell>
          <cell r="L1243">
            <v>33.479336989992589</v>
          </cell>
          <cell r="M1243">
            <v>-0.26999999999679858</v>
          </cell>
          <cell r="N1243">
            <v>-18.254170880005404</v>
          </cell>
          <cell r="O1243">
            <v>25.588720619998639</v>
          </cell>
          <cell r="P1243">
            <v>-74.368645689999539</v>
          </cell>
          <cell r="Q1243">
            <v>-36.128807539997069</v>
          </cell>
          <cell r="R1243">
            <v>-325.30528829002287</v>
          </cell>
          <cell r="S1243">
            <v>-6.8956116600056703</v>
          </cell>
          <cell r="T1243">
            <v>26.546208569994633</v>
          </cell>
          <cell r="U1243">
            <v>-61.003323429999</v>
          </cell>
          <cell r="V1243">
            <v>3.7412132099998416</v>
          </cell>
          <cell r="W1243">
            <v>-3.9431545000043116</v>
          </cell>
          <cell r="X1243">
            <v>-133.66779746000975</v>
          </cell>
          <cell r="Y1243">
            <v>-5.1439834300035727</v>
          </cell>
          <cell r="Z1243">
            <v>0</v>
          </cell>
          <cell r="AA1243">
            <v>-32.243999999998778</v>
          </cell>
          <cell r="AB1243">
            <v>0.98382177999155829</v>
          </cell>
          <cell r="AC1243">
            <v>-43.811752709996654</v>
          </cell>
          <cell r="AD1243">
            <v>-69.86690866000572</v>
          </cell>
          <cell r="AE1243">
            <v>-506.7331280100625</v>
          </cell>
          <cell r="AF1243">
            <v>-206.11571299000207</v>
          </cell>
          <cell r="AG1243">
            <v>9.9990239996259334E-2</v>
          </cell>
          <cell r="AH1243">
            <v>-314.96899791999749</v>
          </cell>
          <cell r="AI1243">
            <v>-15.3719102400064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29.886010150003131</v>
          </cell>
          <cell r="AP1243">
            <v>-0.26250725000136299</v>
          </cell>
          <cell r="AQ1243">
            <v>0</v>
          </cell>
          <cell r="AR1243">
            <v>-741.69788799993694</v>
          </cell>
          <cell r="AS1243">
            <v>-273.85773023000365</v>
          </cell>
          <cell r="AT1243">
            <v>201.72916377999354</v>
          </cell>
          <cell r="AU1243">
            <v>-142.1605530599918</v>
          </cell>
          <cell r="AV1243">
            <v>-58.720839839996188</v>
          </cell>
          <cell r="AW1243">
            <v>48.504511070001172</v>
          </cell>
          <cell r="AX1243">
            <v>-433.54451060000429</v>
          </cell>
          <cell r="AY1243">
            <v>0</v>
          </cell>
          <cell r="AZ1243">
            <v>0</v>
          </cell>
          <cell r="BA1243">
            <v>-75.533602920004341</v>
          </cell>
          <cell r="BB1243">
            <v>-17.388523659999919</v>
          </cell>
          <cell r="BC1243">
            <v>9.2741974599921377</v>
          </cell>
          <cell r="BD1243">
            <v>0</v>
          </cell>
          <cell r="BE1243">
            <v>-1611.1541254100157</v>
          </cell>
          <cell r="BF1243">
            <v>-268.65555057000165</v>
          </cell>
          <cell r="BG1243">
            <v>290.30888731000232</v>
          </cell>
          <cell r="BH1243">
            <v>-370.59320347999892</v>
          </cell>
          <cell r="BI1243">
            <v>24.568686759997945</v>
          </cell>
          <cell r="BJ1243">
            <v>-1270.3834731800016</v>
          </cell>
          <cell r="BK1243">
            <v>-44.477569620004942</v>
          </cell>
          <cell r="BL1243">
            <v>0</v>
          </cell>
          <cell r="BM1243">
            <v>147.0653786000039</v>
          </cell>
          <cell r="BN1243">
            <v>-64.533517800002301</v>
          </cell>
          <cell r="BO1243">
            <v>0</v>
          </cell>
          <cell r="BP1243">
            <v>-16.234267609994276</v>
          </cell>
          <cell r="BQ1243">
            <v>-38.219495819997974</v>
          </cell>
          <cell r="BR1243">
            <v>150.09419482998783</v>
          </cell>
          <cell r="BS1243">
            <v>19.796043579997786</v>
          </cell>
          <cell r="BT1243">
            <v>-22.838494870000432</v>
          </cell>
          <cell r="BU1243">
            <v>8.3443842300021061</v>
          </cell>
          <cell r="BV1243">
            <v>8.7184093199994095</v>
          </cell>
          <cell r="BW1243">
            <v>-134.40737804999935</v>
          </cell>
          <cell r="BX1243">
            <v>-47.575871249995544</v>
          </cell>
          <cell r="BY1243">
            <v>433.72118016999593</v>
          </cell>
          <cell r="BZ1243">
            <v>-164.71679676000349</v>
          </cell>
          <cell r="CA1243">
            <v>104.67485869999655</v>
          </cell>
          <cell r="CB1243">
            <v>-26.206948270000794</v>
          </cell>
          <cell r="CC1243">
            <v>-29.415191969997977</v>
          </cell>
          <cell r="CD1243">
            <v>0</v>
          </cell>
          <cell r="CE1243">
            <v>339.57734922005329</v>
          </cell>
          <cell r="CF1243">
            <v>-2.0467524000050616</v>
          </cell>
          <cell r="CG1243">
            <v>53.534452669995517</v>
          </cell>
          <cell r="CH1243">
            <v>-0.84819064000112121</v>
          </cell>
          <cell r="CI1243">
            <v>0</v>
          </cell>
          <cell r="CJ1243">
            <v>0</v>
          </cell>
          <cell r="CK1243">
            <v>-7.0455916200007778</v>
          </cell>
          <cell r="CL1243">
            <v>0</v>
          </cell>
          <cell r="CM1243">
            <v>30.979453879983339</v>
          </cell>
          <cell r="CN1243">
            <v>132.71890755999993</v>
          </cell>
          <cell r="CO1243">
            <v>-73.61280958000134</v>
          </cell>
          <cell r="CP1243">
            <v>332.96860209000442</v>
          </cell>
          <cell r="CQ1243">
            <v>-127.07072273999802</v>
          </cell>
          <cell r="CR1243">
            <v>77.208790229953593</v>
          </cell>
          <cell r="CS1243">
            <v>-109.47481757000787</v>
          </cell>
          <cell r="CT1243">
            <v>-21.06794439999976</v>
          </cell>
          <cell r="CU1243">
            <v>0</v>
          </cell>
          <cell r="CV1243">
            <v>-4.7641350600006263</v>
          </cell>
          <cell r="CW1243">
            <v>0</v>
          </cell>
          <cell r="CX1243">
            <v>0</v>
          </cell>
          <cell r="CY1243">
            <v>-93.120831690001069</v>
          </cell>
          <cell r="CZ1243">
            <v>165.33843743000034</v>
          </cell>
          <cell r="DA1243">
            <v>651.67120506999709</v>
          </cell>
          <cell r="DB1243">
            <v>29.195833169998878</v>
          </cell>
          <cell r="DC1243">
            <v>-3.5592620299939881</v>
          </cell>
          <cell r="DD1243">
            <v>-537.0096946900012</v>
          </cell>
          <cell r="DE1243">
            <v>-1140.6977598399681</v>
          </cell>
          <cell r="DF1243">
            <v>-154.69823784000255</v>
          </cell>
          <cell r="DG1243">
            <v>0</v>
          </cell>
          <cell r="DH1243">
            <v>-184.4781932700007</v>
          </cell>
          <cell r="DI1243">
            <v>0.68488606999994772</v>
          </cell>
          <cell r="DJ1243">
            <v>0</v>
          </cell>
          <cell r="DK1243">
            <v>-1.6695525799996176</v>
          </cell>
          <cell r="DL1243">
            <v>1.5932959999990999</v>
          </cell>
          <cell r="DM1243">
            <v>-404.51156184999854</v>
          </cell>
          <cell r="DN1243">
            <v>-0.30398003999653156</v>
          </cell>
          <cell r="DO1243">
            <v>18.246417160000419</v>
          </cell>
          <cell r="DP1243">
            <v>-415.56083348999891</v>
          </cell>
          <cell r="DQ1243">
            <v>0</v>
          </cell>
          <cell r="DR1243">
            <v>630.30524240995874</v>
          </cell>
          <cell r="DS1243">
            <v>620.73274940999545</v>
          </cell>
          <cell r="DT1243">
            <v>74.497010369997952</v>
          </cell>
          <cell r="DU1243">
            <v>-290.33664440000211</v>
          </cell>
          <cell r="DV1243">
            <v>13.076440409999975</v>
          </cell>
          <cell r="DW1243">
            <v>0</v>
          </cell>
          <cell r="DX1243">
            <v>-58.984944740000174</v>
          </cell>
          <cell r="DY1243">
            <v>-126.44001423000009</v>
          </cell>
          <cell r="DZ1243">
            <v>-4.2121009899965429</v>
          </cell>
          <cell r="EA1243">
            <v>925.85020386999531</v>
          </cell>
          <cell r="EB1243">
            <v>-29.203875550000703</v>
          </cell>
          <cell r="EC1243">
            <v>-493.85837565000111</v>
          </cell>
          <cell r="ED1243">
            <v>-0.81520608999562683</v>
          </cell>
          <cell r="EE1243">
            <v>171.57353257999057</v>
          </cell>
          <cell r="EF1243">
            <v>-294.09812722000424</v>
          </cell>
          <cell r="EG1243">
            <v>0</v>
          </cell>
          <cell r="EH1243">
            <v>0</v>
          </cell>
          <cell r="EI1243">
            <v>-0.45938417999997228</v>
          </cell>
          <cell r="EJ1243">
            <v>0</v>
          </cell>
          <cell r="EK1243">
            <v>0</v>
          </cell>
          <cell r="EL1243">
            <v>724.50090574999922</v>
          </cell>
          <cell r="EM1243">
            <v>1.6047616300020309</v>
          </cell>
          <cell r="EN1243">
            <v>-214.30023214999892</v>
          </cell>
          <cell r="EO1243">
            <v>-8.4759200000007695E-2</v>
          </cell>
          <cell r="EP1243">
            <v>306.60308217000056</v>
          </cell>
          <cell r="EQ1243">
            <v>-352.19271422000747</v>
          </cell>
          <cell r="ER1243">
            <v>-438.24204827999347</v>
          </cell>
          <cell r="ES1243">
            <v>-72.605866749998313</v>
          </cell>
          <cell r="ET1243">
            <v>72.148754759997246</v>
          </cell>
          <cell r="EU1243">
            <v>19.31416279000041</v>
          </cell>
          <cell r="EV1243">
            <v>-0.94660247000001618</v>
          </cell>
          <cell r="EW1243">
            <v>0</v>
          </cell>
          <cell r="EX1243">
            <v>0</v>
          </cell>
          <cell r="EY1243">
            <v>-5.9469097899982444</v>
          </cell>
          <cell r="EZ1243">
            <v>-298.84734517999823</v>
          </cell>
          <cell r="FA1243">
            <v>-158.24853941999936</v>
          </cell>
          <cell r="FB1243">
            <v>0</v>
          </cell>
          <cell r="FC1243">
            <v>-72.073138699999618</v>
          </cell>
          <cell r="FD1243">
            <v>78.963436480000382</v>
          </cell>
          <cell r="FE1243">
            <v>-414.92868907000229</v>
          </cell>
          <cell r="FF1243">
            <v>15.992804120000073</v>
          </cell>
          <cell r="FG1243">
            <v>-267.70454038000025</v>
          </cell>
          <cell r="FH1243">
            <v>0</v>
          </cell>
          <cell r="FI1243">
            <v>0</v>
          </cell>
          <cell r="FJ1243">
            <v>0</v>
          </cell>
          <cell r="FK1243">
            <v>0</v>
          </cell>
          <cell r="FL1243">
            <v>0</v>
          </cell>
          <cell r="FM1243">
            <v>-150.68545830000221</v>
          </cell>
          <cell r="FN1243">
            <v>-10.671226059999753</v>
          </cell>
          <cell r="FO1243">
            <v>14.077382120000038</v>
          </cell>
          <cell r="FP1243">
            <v>-15.380149689999598</v>
          </cell>
          <cell r="FQ1243">
            <v>-0.55750087999695097</v>
          </cell>
          <cell r="FR1243">
            <v>111.45935591997113</v>
          </cell>
          <cell r="FS1243">
            <v>0</v>
          </cell>
          <cell r="FT1243">
            <v>73.716007610000815</v>
          </cell>
          <cell r="FU1243">
            <v>12.724711049999314</v>
          </cell>
          <cell r="FV1243">
            <v>0</v>
          </cell>
          <cell r="FW1243">
            <v>0</v>
          </cell>
          <cell r="FX1243">
            <v>0</v>
          </cell>
          <cell r="FY1243">
            <v>0.11999999999898137</v>
          </cell>
          <cell r="FZ1243">
            <v>-9.3660272899996926</v>
          </cell>
          <cell r="GA1243">
            <v>-347.03695697999683</v>
          </cell>
          <cell r="GB1243">
            <v>239.00515126999994</v>
          </cell>
          <cell r="GC1243">
            <v>140.51532082999802</v>
          </cell>
          <cell r="GD1243">
            <v>1.7811494299967308</v>
          </cell>
          <cell r="GE1243">
            <v>-582.53001703000336</v>
          </cell>
          <cell r="GF1243">
            <v>0.1689996999957657</v>
          </cell>
          <cell r="GG1243">
            <v>70.798326279998946</v>
          </cell>
          <cell r="GH1243">
            <v>0</v>
          </cell>
          <cell r="GI1243">
            <v>0</v>
          </cell>
          <cell r="GJ1243">
            <v>0</v>
          </cell>
          <cell r="GK1243">
            <v>0</v>
          </cell>
          <cell r="GL1243">
            <v>-213.46217503000298</v>
          </cell>
          <cell r="GM1243">
            <v>-271.38090761000058</v>
          </cell>
          <cell r="GN1243">
            <v>-91.371972150000147</v>
          </cell>
          <cell r="GO1243">
            <v>-77.282288220000055</v>
          </cell>
          <cell r="GP1243">
            <v>0</v>
          </cell>
          <cell r="GQ1243">
            <v>0</v>
          </cell>
          <cell r="GR1243">
            <v>0</v>
          </cell>
          <cell r="GS1243">
            <v>0</v>
          </cell>
          <cell r="GT1243">
            <v>0</v>
          </cell>
          <cell r="GU1243">
            <v>0</v>
          </cell>
          <cell r="GV1243">
            <v>0</v>
          </cell>
          <cell r="GW1243">
            <v>0</v>
          </cell>
          <cell r="GX1243">
            <v>0</v>
          </cell>
          <cell r="GY1243">
            <v>0</v>
          </cell>
          <cell r="GZ1243">
            <v>0</v>
          </cell>
          <cell r="HA1243">
            <v>0</v>
          </cell>
          <cell r="HB1243">
            <v>0</v>
          </cell>
          <cell r="HC1243">
            <v>0</v>
          </cell>
          <cell r="HD1243">
            <v>0</v>
          </cell>
          <cell r="HE1243">
            <v>0</v>
          </cell>
          <cell r="HF1243">
            <v>0</v>
          </cell>
          <cell r="HG1243">
            <v>0</v>
          </cell>
          <cell r="HH1243">
            <v>0</v>
          </cell>
          <cell r="HI1243">
            <v>0</v>
          </cell>
          <cell r="HJ1243">
            <v>0</v>
          </cell>
          <cell r="HK1243">
            <v>0</v>
          </cell>
          <cell r="HL1243">
            <v>0</v>
          </cell>
          <cell r="HM1243">
            <v>0</v>
          </cell>
          <cell r="HN1243">
            <v>0</v>
          </cell>
          <cell r="HO1243">
            <v>0</v>
          </cell>
          <cell r="HP1243">
            <v>0</v>
          </cell>
          <cell r="HQ1243">
            <v>0</v>
          </cell>
          <cell r="HR1243">
            <v>0</v>
          </cell>
          <cell r="HS1243">
            <v>0</v>
          </cell>
          <cell r="HT1243">
            <v>0</v>
          </cell>
          <cell r="HU1243">
            <v>0</v>
          </cell>
          <cell r="HV1243">
            <v>0</v>
          </cell>
          <cell r="HW1243">
            <v>0</v>
          </cell>
          <cell r="HX1243">
            <v>0</v>
          </cell>
          <cell r="HY1243">
            <v>0</v>
          </cell>
          <cell r="HZ1243">
            <v>0</v>
          </cell>
          <cell r="IA1243">
            <v>0</v>
          </cell>
          <cell r="IB1243">
            <v>0</v>
          </cell>
          <cell r="IC1243">
            <v>0</v>
          </cell>
          <cell r="ID1243">
            <v>0</v>
          </cell>
          <cell r="IE1243">
            <v>0</v>
          </cell>
          <cell r="IF1243">
            <v>0</v>
          </cell>
          <cell r="IG1243">
            <v>0</v>
          </cell>
          <cell r="IH1243">
            <v>0</v>
          </cell>
          <cell r="II1243">
            <v>0</v>
          </cell>
          <cell r="IJ1243">
            <v>0</v>
          </cell>
          <cell r="IK1243">
            <v>0</v>
          </cell>
          <cell r="IL1243">
            <v>0</v>
          </cell>
          <cell r="IM1243">
            <v>0</v>
          </cell>
          <cell r="IN1243">
            <v>0</v>
          </cell>
          <cell r="IO1243">
            <v>0</v>
          </cell>
          <cell r="IP1243">
            <v>0</v>
          </cell>
          <cell r="IQ1243">
            <v>0</v>
          </cell>
          <cell r="IR1243">
            <v>0</v>
          </cell>
          <cell r="IS1243">
            <v>0</v>
          </cell>
          <cell r="IT1243">
            <v>0</v>
          </cell>
          <cell r="IU1243">
            <v>0</v>
          </cell>
          <cell r="IV1243">
            <v>0</v>
          </cell>
          <cell r="IW1243">
            <v>0</v>
          </cell>
          <cell r="IX1243">
            <v>0</v>
          </cell>
          <cell r="IY1243">
            <v>0</v>
          </cell>
          <cell r="IZ1243">
            <v>0</v>
          </cell>
          <cell r="JA1243">
            <v>0</v>
          </cell>
          <cell r="JB1243">
            <v>0</v>
          </cell>
          <cell r="JC1243">
            <v>0</v>
          </cell>
          <cell r="JD1243">
            <v>0</v>
          </cell>
          <cell r="JE1243">
            <v>0</v>
          </cell>
        </row>
        <row r="1244">
          <cell r="D1244" t="str">
            <v>GCC.EX.UTN._.___.Lakeside 1</v>
          </cell>
          <cell r="F1244">
            <v>234.92184162000194</v>
          </cell>
          <cell r="G1244">
            <v>1991.4746315899829</v>
          </cell>
          <cell r="H1244">
            <v>-169.09207355996477</v>
          </cell>
          <cell r="I1244">
            <v>-234.69703595992178</v>
          </cell>
          <cell r="J1244">
            <v>83.796672029915499</v>
          </cell>
          <cell r="K1244">
            <v>154.67234594002366</v>
          </cell>
          <cell r="L1244">
            <v>66.514749789988855</v>
          </cell>
          <cell r="M1244">
            <v>171.98863305003033</v>
          </cell>
          <cell r="N1244">
            <v>-1186.3662431599514</v>
          </cell>
          <cell r="O1244">
            <v>-2.1710167699930025</v>
          </cell>
          <cell r="P1244">
            <v>-367.8677025600191</v>
          </cell>
          <cell r="Q1244">
            <v>307.26026229001582</v>
          </cell>
          <cell r="R1244">
            <v>-826.0939595005475</v>
          </cell>
          <cell r="S1244">
            <v>-299.94268367002951</v>
          </cell>
          <cell r="T1244">
            <v>961.10460089003027</v>
          </cell>
          <cell r="U1244">
            <v>-1728.8744603200175</v>
          </cell>
          <cell r="V1244">
            <v>470.32203082996421</v>
          </cell>
          <cell r="W1244">
            <v>423.68890468997415</v>
          </cell>
          <cell r="X1244">
            <v>216.43205802998273</v>
          </cell>
          <cell r="Y1244">
            <v>182.92825642999378</v>
          </cell>
          <cell r="Z1244">
            <v>-544.99080148001667</v>
          </cell>
          <cell r="AA1244">
            <v>-752.31179521000013</v>
          </cell>
          <cell r="AB1244">
            <v>323.54750422999496</v>
          </cell>
          <cell r="AC1244">
            <v>-118.73072659001627</v>
          </cell>
          <cell r="AD1244">
            <v>40.733152670014533</v>
          </cell>
          <cell r="AE1244">
            <v>-2590.0142907099798</v>
          </cell>
          <cell r="AF1244">
            <v>-273.8315559600087</v>
          </cell>
          <cell r="AG1244">
            <v>-356.21019738000177</v>
          </cell>
          <cell r="AH1244">
            <v>-169.75143032999767</v>
          </cell>
          <cell r="AI1244">
            <v>-107.2960451200197</v>
          </cell>
          <cell r="AJ1244">
            <v>-137.52882412998588</v>
          </cell>
          <cell r="AK1244">
            <v>25.062133629966411</v>
          </cell>
          <cell r="AL1244">
            <v>185.19093266996788</v>
          </cell>
          <cell r="AM1244">
            <v>-86.178068330045789</v>
          </cell>
          <cell r="AN1244">
            <v>-64.394541170011507</v>
          </cell>
          <cell r="AO1244">
            <v>-1106.6659983900317</v>
          </cell>
          <cell r="AP1244">
            <v>-411.72199293001904</v>
          </cell>
          <cell r="AQ1244">
            <v>-86.688703269988764</v>
          </cell>
          <cell r="AR1244">
            <v>-3446.6001782997046</v>
          </cell>
          <cell r="AS1244">
            <v>-1117.8294534999877</v>
          </cell>
          <cell r="AT1244">
            <v>-108.71497430000454</v>
          </cell>
          <cell r="AU1244">
            <v>303.80093859005137</v>
          </cell>
          <cell r="AV1244">
            <v>-380.188002019946</v>
          </cell>
          <cell r="AW1244">
            <v>357.17690792000212</v>
          </cell>
          <cell r="AX1244">
            <v>-48.421854209998855</v>
          </cell>
          <cell r="AY1244">
            <v>804.84898482999415</v>
          </cell>
          <cell r="AZ1244">
            <v>-601.78730687999632</v>
          </cell>
          <cell r="BA1244">
            <v>-942.59025170997484</v>
          </cell>
          <cell r="BB1244">
            <v>-2142.9412848999782</v>
          </cell>
          <cell r="BC1244">
            <v>-73.372312380000949</v>
          </cell>
          <cell r="BD1244">
            <v>503.41843025997514</v>
          </cell>
          <cell r="BE1244">
            <v>-5196.7966622198001</v>
          </cell>
          <cell r="BF1244">
            <v>113.60661143998732</v>
          </cell>
          <cell r="BG1244">
            <v>-296.85746949995519</v>
          </cell>
          <cell r="BH1244">
            <v>-222.3095344400208</v>
          </cell>
          <cell r="BI1244">
            <v>-175.01908952999656</v>
          </cell>
          <cell r="BJ1244">
            <v>0</v>
          </cell>
          <cell r="BK1244">
            <v>-2965.9101457500037</v>
          </cell>
          <cell r="BL1244">
            <v>98.261693520005792</v>
          </cell>
          <cell r="BM1244">
            <v>-408.89272688998608</v>
          </cell>
          <cell r="BN1244">
            <v>-1011.2763533000107</v>
          </cell>
          <cell r="BO1244">
            <v>-705.55721298000208</v>
          </cell>
          <cell r="BP1244">
            <v>409.23541335000482</v>
          </cell>
          <cell r="BQ1244">
            <v>-32.077848139975686</v>
          </cell>
          <cell r="BR1244">
            <v>-3628.2195303599583</v>
          </cell>
          <cell r="BS1244">
            <v>202.07820901999366</v>
          </cell>
          <cell r="BT1244">
            <v>-37.287167429982219</v>
          </cell>
          <cell r="BU1244">
            <v>-1144.1626110300003</v>
          </cell>
          <cell r="BV1244">
            <v>0</v>
          </cell>
          <cell r="BW1244">
            <v>0</v>
          </cell>
          <cell r="BX1244">
            <v>0</v>
          </cell>
          <cell r="BY1244">
            <v>-268.90793339998345</v>
          </cell>
          <cell r="BZ1244">
            <v>-2527.5755075399939</v>
          </cell>
          <cell r="CA1244">
            <v>-0.6085037800075952</v>
          </cell>
          <cell r="CB1244">
            <v>-286.43383241000265</v>
          </cell>
          <cell r="CC1244">
            <v>321.62873499000852</v>
          </cell>
          <cell r="CD1244">
            <v>113.04908122000052</v>
          </cell>
          <cell r="CE1244">
            <v>6578.8001113198698</v>
          </cell>
          <cell r="CF1244">
            <v>3041.8387830599968</v>
          </cell>
          <cell r="CG1244">
            <v>141.3790124799998</v>
          </cell>
          <cell r="CH1244">
            <v>282.5012024399839</v>
          </cell>
          <cell r="CI1244">
            <v>0</v>
          </cell>
          <cell r="CJ1244">
            <v>0</v>
          </cell>
          <cell r="CK1244">
            <v>0</v>
          </cell>
          <cell r="CL1244">
            <v>-178.54506745003164</v>
          </cell>
          <cell r="CM1244">
            <v>-618.49248376002652</v>
          </cell>
          <cell r="CN1244">
            <v>-176.28081180001027</v>
          </cell>
          <cell r="CO1244">
            <v>-141.73402956000064</v>
          </cell>
          <cell r="CP1244">
            <v>-34.561165570019512</v>
          </cell>
          <cell r="CQ1244">
            <v>4262.6946714799851</v>
          </cell>
          <cell r="CR1244">
            <v>-2915.7605530699948</v>
          </cell>
          <cell r="CS1244">
            <v>-102.09839423999802</v>
          </cell>
          <cell r="CT1244">
            <v>55.426930749970779</v>
          </cell>
          <cell r="CU1244">
            <v>52.521541320002143</v>
          </cell>
          <cell r="CV1244">
            <v>157.9607227700003</v>
          </cell>
          <cell r="CW1244">
            <v>0</v>
          </cell>
          <cell r="CX1244">
            <v>0</v>
          </cell>
          <cell r="CY1244">
            <v>232.64247070997953</v>
          </cell>
          <cell r="CZ1244">
            <v>-1556.8479838100029</v>
          </cell>
          <cell r="DA1244">
            <v>-1369.9862153400172</v>
          </cell>
          <cell r="DB1244">
            <v>0</v>
          </cell>
          <cell r="DC1244">
            <v>-160.27100418996997</v>
          </cell>
          <cell r="DD1244">
            <v>-225.10862104000989</v>
          </cell>
          <cell r="DE1244">
            <v>-4411.119697749964</v>
          </cell>
          <cell r="DF1244">
            <v>-120.67318669000088</v>
          </cell>
          <cell r="DG1244">
            <v>-1272.9370920700021</v>
          </cell>
          <cell r="DH1244">
            <v>215.05765047000023</v>
          </cell>
          <cell r="DI1244">
            <v>0</v>
          </cell>
          <cell r="DJ1244">
            <v>0</v>
          </cell>
          <cell r="DK1244">
            <v>0</v>
          </cell>
          <cell r="DL1244">
            <v>-356.49434079001367</v>
          </cell>
          <cell r="DM1244">
            <v>-2130.0130927699938</v>
          </cell>
          <cell r="DN1244">
            <v>399.53081415998167</v>
          </cell>
          <cell r="DO1244">
            <v>4.4987125299999207</v>
          </cell>
          <cell r="DP1244">
            <v>-992.75775156999589</v>
          </cell>
          <cell r="DQ1244">
            <v>-157.33141101998626</v>
          </cell>
          <cell r="DR1244">
            <v>-1592.8453366300091</v>
          </cell>
          <cell r="DS1244">
            <v>200.59724147000816</v>
          </cell>
          <cell r="DT1244">
            <v>378.71779960001004</v>
          </cell>
          <cell r="DU1244">
            <v>0</v>
          </cell>
          <cell r="DV1244">
            <v>0</v>
          </cell>
          <cell r="DW1244">
            <v>0</v>
          </cell>
          <cell r="DX1244">
            <v>0</v>
          </cell>
          <cell r="DY1244">
            <v>-1011.3469424399955</v>
          </cell>
          <cell r="DZ1244">
            <v>438.10023939999519</v>
          </cell>
          <cell r="EA1244">
            <v>-1722.338813839975</v>
          </cell>
          <cell r="EB1244">
            <v>14.727933090000079</v>
          </cell>
          <cell r="EC1244">
            <v>90.118909489974612</v>
          </cell>
          <cell r="ED1244">
            <v>18.578296599996975</v>
          </cell>
          <cell r="EE1244">
            <v>1299.2254428800661</v>
          </cell>
          <cell r="EF1244">
            <v>-49.383604359987658</v>
          </cell>
          <cell r="EG1244">
            <v>-652.68298192002112</v>
          </cell>
          <cell r="EH1244">
            <v>-79.839682320001884</v>
          </cell>
          <cell r="EI1244">
            <v>0</v>
          </cell>
          <cell r="EJ1244">
            <v>0</v>
          </cell>
          <cell r="EK1244">
            <v>0</v>
          </cell>
          <cell r="EL1244">
            <v>-664.88017008999304</v>
          </cell>
          <cell r="EM1244">
            <v>-12.18753810999624</v>
          </cell>
          <cell r="EN1244">
            <v>340.88997738000762</v>
          </cell>
          <cell r="EO1244">
            <v>0</v>
          </cell>
          <cell r="EP1244">
            <v>1864.6208074099995</v>
          </cell>
          <cell r="EQ1244">
            <v>552.68863488998613</v>
          </cell>
          <cell r="ER1244">
            <v>494.81925388998934</v>
          </cell>
          <cell r="ES1244">
            <v>76.645943629999692</v>
          </cell>
          <cell r="ET1244">
            <v>7.253834889990685</v>
          </cell>
          <cell r="EU1244">
            <v>-0.21225864999951227</v>
          </cell>
          <cell r="EV1244">
            <v>0</v>
          </cell>
          <cell r="EW1244">
            <v>0</v>
          </cell>
          <cell r="EX1244">
            <v>0</v>
          </cell>
          <cell r="EY1244">
            <v>366.66527612999926</v>
          </cell>
          <cell r="EZ1244">
            <v>-2.5092754300130764</v>
          </cell>
          <cell r="FA1244">
            <v>0.78988604000187479</v>
          </cell>
          <cell r="FB1244">
            <v>6.0550386300001264</v>
          </cell>
          <cell r="FC1244">
            <v>83.816424239998014</v>
          </cell>
          <cell r="FD1244">
            <v>-43.685615589994995</v>
          </cell>
          <cell r="FE1244">
            <v>379.61738486998365</v>
          </cell>
          <cell r="FF1244">
            <v>371.34624924000309</v>
          </cell>
          <cell r="FG1244">
            <v>0.14125264000176685</v>
          </cell>
          <cell r="FH1244">
            <v>-26.744532120002987</v>
          </cell>
          <cell r="FI1244">
            <v>0</v>
          </cell>
          <cell r="FJ1244">
            <v>0</v>
          </cell>
          <cell r="FK1244">
            <v>0</v>
          </cell>
          <cell r="FL1244">
            <v>-28.046596640000644</v>
          </cell>
          <cell r="FM1244">
            <v>-42.127183639990108</v>
          </cell>
          <cell r="FN1244">
            <v>248.51598358999399</v>
          </cell>
          <cell r="FO1244">
            <v>0</v>
          </cell>
          <cell r="FP1244">
            <v>-6.0586567000063951</v>
          </cell>
          <cell r="FQ1244">
            <v>-137.40913150001143</v>
          </cell>
          <cell r="FR1244">
            <v>1515.2946195999975</v>
          </cell>
          <cell r="FS1244">
            <v>-176.98152997999932</v>
          </cell>
          <cell r="FT1244">
            <v>490.5712135199974</v>
          </cell>
          <cell r="FU1244">
            <v>0</v>
          </cell>
          <cell r="FV1244">
            <v>0</v>
          </cell>
          <cell r="FW1244">
            <v>0</v>
          </cell>
          <cell r="FX1244">
            <v>0</v>
          </cell>
          <cell r="FY1244">
            <v>99.970997300000818</v>
          </cell>
          <cell r="FZ1244">
            <v>1.7935155099985423</v>
          </cell>
          <cell r="GA1244">
            <v>822.76915560999623</v>
          </cell>
          <cell r="GB1244">
            <v>0</v>
          </cell>
          <cell r="GC1244">
            <v>273.3719908100029</v>
          </cell>
          <cell r="GD1244">
            <v>3.79927682998823</v>
          </cell>
          <cell r="GE1244">
            <v>-704.62529340997571</v>
          </cell>
          <cell r="GF1244">
            <v>-376.09950623999794</v>
          </cell>
          <cell r="GG1244">
            <v>-848.42634935000387</v>
          </cell>
          <cell r="GH1244">
            <v>79.915399229998002</v>
          </cell>
          <cell r="GI1244">
            <v>0</v>
          </cell>
          <cell r="GJ1244">
            <v>0</v>
          </cell>
          <cell r="GK1244">
            <v>0</v>
          </cell>
          <cell r="GL1244">
            <v>1790.9081443000005</v>
          </cell>
          <cell r="GM1244">
            <v>7.2803089500011993</v>
          </cell>
          <cell r="GN1244">
            <v>-618.83833374999813</v>
          </cell>
          <cell r="GO1244">
            <v>0</v>
          </cell>
          <cell r="GP1244">
            <v>-758.35852714000066</v>
          </cell>
          <cell r="GQ1244">
            <v>18.993570590013405</v>
          </cell>
          <cell r="GR1244">
            <v>3316.8509180199471</v>
          </cell>
          <cell r="GS1244">
            <v>-585.44593017000443</v>
          </cell>
          <cell r="GT1244">
            <v>-1161.8931687500153</v>
          </cell>
          <cell r="GU1244">
            <v>-574.67357151000033</v>
          </cell>
          <cell r="GV1244">
            <v>0</v>
          </cell>
          <cell r="GW1244">
            <v>0</v>
          </cell>
          <cell r="GX1244">
            <v>0</v>
          </cell>
          <cell r="GY1244">
            <v>3918.9545326400003</v>
          </cell>
          <cell r="GZ1244">
            <v>-24.991095200006384</v>
          </cell>
          <cell r="HA1244">
            <v>1586.6838285099948</v>
          </cell>
          <cell r="HB1244">
            <v>0</v>
          </cell>
          <cell r="HC1244">
            <v>-5.0622313700005179</v>
          </cell>
          <cell r="HD1244">
            <v>163.27855386998272</v>
          </cell>
          <cell r="HE1244">
            <v>-1658.3187151700258</v>
          </cell>
          <cell r="HF1244">
            <v>-335.99972373999481</v>
          </cell>
          <cell r="HG1244">
            <v>-822.59997940000903</v>
          </cell>
          <cell r="HH1244">
            <v>0</v>
          </cell>
          <cell r="HI1244">
            <v>0</v>
          </cell>
          <cell r="HJ1244">
            <v>0</v>
          </cell>
          <cell r="HK1244">
            <v>0</v>
          </cell>
          <cell r="HL1244">
            <v>-189.39105401000415</v>
          </cell>
          <cell r="HM1244">
            <v>-468.61114261001057</v>
          </cell>
          <cell r="HN1244">
            <v>407.66419649998716</v>
          </cell>
          <cell r="HO1244">
            <v>-45.100742650000029</v>
          </cell>
          <cell r="HP1244">
            <v>2.4403201000022818</v>
          </cell>
          <cell r="HQ1244">
            <v>-206.7205893600476</v>
          </cell>
          <cell r="HR1244">
            <v>-3087.1186109998962</v>
          </cell>
          <cell r="HS1244">
            <v>-2292.1371799500048</v>
          </cell>
          <cell r="HT1244">
            <v>-799.05559769000683</v>
          </cell>
          <cell r="HU1244">
            <v>0</v>
          </cell>
          <cell r="HV1244">
            <v>2.3999999999432475E-2</v>
          </cell>
          <cell r="HW1244">
            <v>0</v>
          </cell>
          <cell r="HX1244">
            <v>0</v>
          </cell>
          <cell r="HY1244">
            <v>20.447214900006657</v>
          </cell>
          <cell r="HZ1244">
            <v>207.17481794999912</v>
          </cell>
          <cell r="IA1244">
            <v>261.6017351699993</v>
          </cell>
          <cell r="IB1244">
            <v>0</v>
          </cell>
          <cell r="IC1244">
            <v>76.728765090010711</v>
          </cell>
          <cell r="ID1244">
            <v>-561.90236647000711</v>
          </cell>
          <cell r="IE1244">
            <v>620.61196970008314</v>
          </cell>
          <cell r="IF1244">
            <v>-1106.5446425199916</v>
          </cell>
          <cell r="IG1244">
            <v>-1572.8481457599846</v>
          </cell>
          <cell r="IH1244">
            <v>0</v>
          </cell>
          <cell r="II1244">
            <v>2.6254355099999884</v>
          </cell>
          <cell r="IJ1244">
            <v>0</v>
          </cell>
          <cell r="IK1244">
            <v>0</v>
          </cell>
          <cell r="IL1244">
            <v>-114.24068759000511</v>
          </cell>
          <cell r="IM1244">
            <v>542.44427342998097</v>
          </cell>
          <cell r="IN1244">
            <v>1832.8520839799894</v>
          </cell>
          <cell r="IO1244">
            <v>0</v>
          </cell>
          <cell r="IP1244">
            <v>1145.1465580100048</v>
          </cell>
          <cell r="IQ1244">
            <v>-108.82290535999346</v>
          </cell>
          <cell r="IR1244">
            <v>-3816.0718564998824</v>
          </cell>
          <cell r="IS1244">
            <v>-7.2787709399854066</v>
          </cell>
          <cell r="IT1244">
            <v>-1010.5970940900006</v>
          </cell>
          <cell r="IU1244">
            <v>-2459.3188314000017</v>
          </cell>
          <cell r="IV1244">
            <v>0</v>
          </cell>
          <cell r="IW1244">
            <v>0</v>
          </cell>
          <cell r="IX1244">
            <v>0</v>
          </cell>
          <cell r="IY1244">
            <v>-2545.2700901599892</v>
          </cell>
          <cell r="IZ1244">
            <v>156.38069404997805</v>
          </cell>
          <cell r="JA1244">
            <v>2835.6109539100144</v>
          </cell>
          <cell r="JB1244">
            <v>0</v>
          </cell>
          <cell r="JC1244">
            <v>371.25376849001623</v>
          </cell>
          <cell r="JD1244">
            <v>-1156.8524863600032</v>
          </cell>
          <cell r="JE1244">
            <v>0</v>
          </cell>
        </row>
        <row r="1245">
          <cell r="D1245" t="str">
            <v>GCC.EX.UTN._.___.Lakeside 1 OR</v>
          </cell>
          <cell r="F1245">
            <v>-1370.4273225100042</v>
          </cell>
          <cell r="G1245">
            <v>-79.716329020004196</v>
          </cell>
          <cell r="H1245">
            <v>117.11005924998608</v>
          </cell>
          <cell r="I1245">
            <v>-93.995209050015546</v>
          </cell>
          <cell r="J1245">
            <v>-44.464899039972806</v>
          </cell>
          <cell r="K1245">
            <v>16.535120319997077</v>
          </cell>
          <cell r="L1245">
            <v>-16.1204009500143</v>
          </cell>
          <cell r="M1245">
            <v>-50.577299749988015</v>
          </cell>
          <cell r="N1245">
            <v>-79.643363620023592</v>
          </cell>
          <cell r="O1245">
            <v>6.7072880799969425</v>
          </cell>
          <cell r="P1245">
            <v>-174.07295385999896</v>
          </cell>
          <cell r="Q1245">
            <v>-489.61529193999741</v>
          </cell>
          <cell r="R1245">
            <v>-708.4108621700434</v>
          </cell>
          <cell r="S1245">
            <v>-185.86993161000282</v>
          </cell>
          <cell r="T1245">
            <v>-457.94639972000732</v>
          </cell>
          <cell r="U1245">
            <v>-54.083659490002901</v>
          </cell>
          <cell r="V1245">
            <v>-41.29374110000208</v>
          </cell>
          <cell r="W1245">
            <v>51.150503790006042</v>
          </cell>
          <cell r="X1245">
            <v>-27.040922790001787</v>
          </cell>
          <cell r="Y1245">
            <v>-1.0996520399930887</v>
          </cell>
          <cell r="Z1245">
            <v>-6.8185401400114642</v>
          </cell>
          <cell r="AA1245">
            <v>-14.964668469983735</v>
          </cell>
          <cell r="AB1245">
            <v>-43.972349399991799</v>
          </cell>
          <cell r="AC1245">
            <v>96.410482300001604</v>
          </cell>
          <cell r="AD1245">
            <v>-22.881983500003116</v>
          </cell>
          <cell r="AE1245">
            <v>-1185.8017904600129</v>
          </cell>
          <cell r="AF1245">
            <v>-192.59539310999753</v>
          </cell>
          <cell r="AG1245">
            <v>-523.88090544000443</v>
          </cell>
          <cell r="AH1245">
            <v>-69.981791889993474</v>
          </cell>
          <cell r="AI1245">
            <v>-387.72564674999012</v>
          </cell>
          <cell r="AJ1245">
            <v>-108.83575200999621</v>
          </cell>
          <cell r="AK1245">
            <v>-206.40176803000213</v>
          </cell>
          <cell r="AL1245">
            <v>-28.041271590001998</v>
          </cell>
          <cell r="AM1245">
            <v>-8.5321134199912194</v>
          </cell>
          <cell r="AN1245">
            <v>-297.20667402000981</v>
          </cell>
          <cell r="AO1245">
            <v>1177.8076436200354</v>
          </cell>
          <cell r="AP1245">
            <v>-122.581153370018</v>
          </cell>
          <cell r="AQ1245">
            <v>-417.82696445000329</v>
          </cell>
          <cell r="AR1245">
            <v>-8621.8812091602013</v>
          </cell>
          <cell r="AS1245">
            <v>-349.56558062999829</v>
          </cell>
          <cell r="AT1245">
            <v>25.233403319987701</v>
          </cell>
          <cell r="AU1245">
            <v>32.480013519991189</v>
          </cell>
          <cell r="AV1245">
            <v>625.58195313000033</v>
          </cell>
          <cell r="AW1245">
            <v>-1390.1542876500025</v>
          </cell>
          <cell r="AX1245">
            <v>-5.3276433200044266</v>
          </cell>
          <cell r="AY1245">
            <v>-233.01461369000026</v>
          </cell>
          <cell r="AZ1245">
            <v>0</v>
          </cell>
          <cell r="BA1245">
            <v>-6441.162773670032</v>
          </cell>
          <cell r="BB1245">
            <v>-24.576367519992345</v>
          </cell>
          <cell r="BC1245">
            <v>-712.38802808001492</v>
          </cell>
          <cell r="BD1245">
            <v>-148.98728457000107</v>
          </cell>
          <cell r="BE1245">
            <v>-857.30555652990006</v>
          </cell>
          <cell r="BF1245">
            <v>-1065.8425887000121</v>
          </cell>
          <cell r="BG1245">
            <v>-104.97974565999903</v>
          </cell>
          <cell r="BH1245">
            <v>623.36828977999539</v>
          </cell>
          <cell r="BI1245">
            <v>-79.350586859996838</v>
          </cell>
          <cell r="BJ1245">
            <v>34.125757599999815</v>
          </cell>
          <cell r="BK1245">
            <v>-285.63999788000183</v>
          </cell>
          <cell r="BL1245">
            <v>44.28382125000644</v>
          </cell>
          <cell r="BM1245">
            <v>331.52229859001818</v>
          </cell>
          <cell r="BN1245">
            <v>215.87054473999888</v>
          </cell>
          <cell r="BO1245">
            <v>0</v>
          </cell>
          <cell r="BP1245">
            <v>-285.9698413599981</v>
          </cell>
          <cell r="BQ1245">
            <v>-284.69350802999543</v>
          </cell>
          <cell r="BR1245">
            <v>-1643.0036296100589</v>
          </cell>
          <cell r="BS1245">
            <v>309.70910850000291</v>
          </cell>
          <cell r="BT1245">
            <v>11.691212359997735</v>
          </cell>
          <cell r="BU1245">
            <v>-11.81219725000301</v>
          </cell>
          <cell r="BV1245">
            <v>0</v>
          </cell>
          <cell r="BW1245">
            <v>0</v>
          </cell>
          <cell r="BX1245">
            <v>0</v>
          </cell>
          <cell r="BY1245">
            <v>-125.77758541001822</v>
          </cell>
          <cell r="BZ1245">
            <v>-1886.3088953900005</v>
          </cell>
          <cell r="CA1245">
            <v>0</v>
          </cell>
          <cell r="CB1245">
            <v>0</v>
          </cell>
          <cell r="CC1245">
            <v>315.75591736000206</v>
          </cell>
          <cell r="CD1245">
            <v>-256.26118978000886</v>
          </cell>
          <cell r="CE1245">
            <v>-1022.7019557998865</v>
          </cell>
          <cell r="CF1245">
            <v>-70.893376809981419</v>
          </cell>
          <cell r="CG1245">
            <v>22.703278120003233</v>
          </cell>
          <cell r="CH1245">
            <v>223.62724549000268</v>
          </cell>
          <cell r="CI1245">
            <v>11.392456970000239</v>
          </cell>
          <cell r="CJ1245">
            <v>0</v>
          </cell>
          <cell r="CK1245">
            <v>0</v>
          </cell>
          <cell r="CL1245">
            <v>-2.7810551299990038</v>
          </cell>
          <cell r="CM1245">
            <v>-54.177720570005476</v>
          </cell>
          <cell r="CN1245">
            <v>201.05005381000228</v>
          </cell>
          <cell r="CO1245">
            <v>0</v>
          </cell>
          <cell r="CP1245">
            <v>-1225.71656067</v>
          </cell>
          <cell r="CQ1245">
            <v>-127.90627700999903</v>
          </cell>
          <cell r="CR1245">
            <v>-773.57014654000523</v>
          </cell>
          <cell r="CS1245">
            <v>2142.0404398300016</v>
          </cell>
          <cell r="CT1245">
            <v>-91.654549009996117</v>
          </cell>
          <cell r="CU1245">
            <v>0</v>
          </cell>
          <cell r="CV1245">
            <v>-45.296465179999814</v>
          </cell>
          <cell r="CW1245">
            <v>0</v>
          </cell>
          <cell r="CX1245">
            <v>0</v>
          </cell>
          <cell r="CY1245">
            <v>-1.0623942300007911</v>
          </cell>
          <cell r="CZ1245">
            <v>-513.52232507000008</v>
          </cell>
          <cell r="DA1245">
            <v>-1638.4223031200017</v>
          </cell>
          <cell r="DB1245">
            <v>0.10975976999998238</v>
          </cell>
          <cell r="DC1245">
            <v>-169.06968729000073</v>
          </cell>
          <cell r="DD1245">
            <v>-456.69262223999249</v>
          </cell>
          <cell r="DE1245">
            <v>-1873.1189026800566</v>
          </cell>
          <cell r="DF1245">
            <v>-692.08603640000001</v>
          </cell>
          <cell r="DG1245">
            <v>-218.99702490999334</v>
          </cell>
          <cell r="DH1245">
            <v>309.18774273000054</v>
          </cell>
          <cell r="DI1245">
            <v>0</v>
          </cell>
          <cell r="DJ1245">
            <v>0</v>
          </cell>
          <cell r="DK1245">
            <v>0</v>
          </cell>
          <cell r="DL1245">
            <v>10.884057630006282</v>
          </cell>
          <cell r="DM1245">
            <v>-524.45497656000953</v>
          </cell>
          <cell r="DN1245">
            <v>11.703862289992685</v>
          </cell>
          <cell r="DO1245">
            <v>0</v>
          </cell>
          <cell r="DP1245">
            <v>35.734049599988793</v>
          </cell>
          <cell r="DQ1245">
            <v>-805.09057706000749</v>
          </cell>
          <cell r="DR1245">
            <v>-2265.4338595800218</v>
          </cell>
          <cell r="DS1245">
            <v>195.2248885500012</v>
          </cell>
          <cell r="DT1245">
            <v>-88.272900809999555</v>
          </cell>
          <cell r="DU1245">
            <v>62.407305839999935</v>
          </cell>
          <cell r="DV1245">
            <v>0</v>
          </cell>
          <cell r="DW1245">
            <v>0</v>
          </cell>
          <cell r="DX1245">
            <v>0</v>
          </cell>
          <cell r="DY1245">
            <v>-0.90113247999397572</v>
          </cell>
          <cell r="DZ1245">
            <v>6.7809461200013175</v>
          </cell>
          <cell r="EA1245">
            <v>-2436.6313041500107</v>
          </cell>
          <cell r="EB1245">
            <v>0</v>
          </cell>
          <cell r="EC1245">
            <v>23.927707249989908</v>
          </cell>
          <cell r="ED1245">
            <v>-27.969369900005404</v>
          </cell>
          <cell r="EE1245">
            <v>673.95057193998946</v>
          </cell>
          <cell r="EF1245">
            <v>900.07532049000292</v>
          </cell>
          <cell r="EG1245">
            <v>-91.775038040002983</v>
          </cell>
          <cell r="EH1245">
            <v>0</v>
          </cell>
          <cell r="EI1245">
            <v>0</v>
          </cell>
          <cell r="EJ1245">
            <v>0</v>
          </cell>
          <cell r="EK1245">
            <v>0</v>
          </cell>
          <cell r="EL1245">
            <v>913.2195038600039</v>
          </cell>
          <cell r="EM1245">
            <v>-1483.7428333699936</v>
          </cell>
          <cell r="EN1245">
            <v>60.958741570000711</v>
          </cell>
          <cell r="EO1245">
            <v>0</v>
          </cell>
          <cell r="EP1245">
            <v>375.21487743000762</v>
          </cell>
          <cell r="EQ1245">
            <v>0</v>
          </cell>
          <cell r="ER1245">
            <v>-337.449893469995</v>
          </cell>
          <cell r="ES1245">
            <v>-172.80715273999976</v>
          </cell>
          <cell r="ET1245">
            <v>0</v>
          </cell>
          <cell r="EU1245">
            <v>3.766427999971711E-2</v>
          </cell>
          <cell r="EV1245">
            <v>0</v>
          </cell>
          <cell r="EW1245">
            <v>0</v>
          </cell>
          <cell r="EX1245">
            <v>0</v>
          </cell>
          <cell r="EY1245">
            <v>5.8591581199989378</v>
          </cell>
          <cell r="EZ1245">
            <v>-20.517046269997081</v>
          </cell>
          <cell r="FA1245">
            <v>-66.883494769999743</v>
          </cell>
          <cell r="FB1245">
            <v>0</v>
          </cell>
          <cell r="FC1245">
            <v>-83.874111320003067</v>
          </cell>
          <cell r="FD1245">
            <v>0.73508922999826609</v>
          </cell>
          <cell r="FE1245">
            <v>892.16578178999771</v>
          </cell>
          <cell r="FF1245">
            <v>-31.601098699999056</v>
          </cell>
          <cell r="FG1245">
            <v>-79.910518560000128</v>
          </cell>
          <cell r="FH1245">
            <v>0</v>
          </cell>
          <cell r="FI1245">
            <v>0</v>
          </cell>
          <cell r="FJ1245">
            <v>0</v>
          </cell>
          <cell r="FK1245">
            <v>0</v>
          </cell>
          <cell r="FL1245">
            <v>-33.747317319999638</v>
          </cell>
          <cell r="FM1245">
            <v>842.68335438999929</v>
          </cell>
          <cell r="FN1245">
            <v>229.65418984999633</v>
          </cell>
          <cell r="FO1245">
            <v>0</v>
          </cell>
          <cell r="FP1245">
            <v>-33.787178769998718</v>
          </cell>
          <cell r="FQ1245">
            <v>-1.1256491000021924</v>
          </cell>
          <cell r="FR1245">
            <v>831.68151141999988</v>
          </cell>
          <cell r="FS1245">
            <v>0</v>
          </cell>
          <cell r="FT1245">
            <v>18.1096920999953</v>
          </cell>
          <cell r="FU1245">
            <v>0</v>
          </cell>
          <cell r="FV1245">
            <v>0</v>
          </cell>
          <cell r="FW1245">
            <v>0</v>
          </cell>
          <cell r="FX1245">
            <v>0</v>
          </cell>
          <cell r="FY1245">
            <v>153.47838111999954</v>
          </cell>
          <cell r="FZ1245">
            <v>13.013348069998756</v>
          </cell>
          <cell r="GA1245">
            <v>54.971042339999258</v>
          </cell>
          <cell r="GB1245">
            <v>0</v>
          </cell>
          <cell r="GC1245">
            <v>0</v>
          </cell>
          <cell r="GD1245">
            <v>592.10904778999247</v>
          </cell>
          <cell r="GE1245">
            <v>-215.12222530000145</v>
          </cell>
          <cell r="GF1245">
            <v>-112.31420414000058</v>
          </cell>
          <cell r="GG1245">
            <v>0</v>
          </cell>
          <cell r="GH1245">
            <v>0</v>
          </cell>
          <cell r="GI1245">
            <v>0</v>
          </cell>
          <cell r="GJ1245">
            <v>0</v>
          </cell>
          <cell r="GK1245">
            <v>0</v>
          </cell>
          <cell r="GL1245">
            <v>0</v>
          </cell>
          <cell r="GM1245">
            <v>-68.286164740002278</v>
          </cell>
          <cell r="GN1245">
            <v>0</v>
          </cell>
          <cell r="GO1245">
            <v>0</v>
          </cell>
          <cell r="GP1245">
            <v>34.195597179998003</v>
          </cell>
          <cell r="GQ1245">
            <v>-68.717453599994769</v>
          </cell>
          <cell r="GR1245">
            <v>0</v>
          </cell>
          <cell r="GS1245">
            <v>0</v>
          </cell>
          <cell r="GT1245">
            <v>0</v>
          </cell>
          <cell r="GU1245">
            <v>0</v>
          </cell>
          <cell r="GV1245">
            <v>0</v>
          </cell>
          <cell r="GW1245">
            <v>0</v>
          </cell>
          <cell r="GX1245">
            <v>0</v>
          </cell>
          <cell r="GY1245">
            <v>0</v>
          </cell>
          <cell r="GZ1245">
            <v>0</v>
          </cell>
          <cell r="HA1245">
            <v>0</v>
          </cell>
          <cell r="HB1245">
            <v>0</v>
          </cell>
          <cell r="HC1245">
            <v>0</v>
          </cell>
          <cell r="HD1245">
            <v>0</v>
          </cell>
          <cell r="HE1245">
            <v>0</v>
          </cell>
          <cell r="HF1245">
            <v>0</v>
          </cell>
          <cell r="HG1245">
            <v>0</v>
          </cell>
          <cell r="HH1245">
            <v>0</v>
          </cell>
          <cell r="HI1245">
            <v>0</v>
          </cell>
          <cell r="HJ1245">
            <v>0</v>
          </cell>
          <cell r="HK1245">
            <v>0</v>
          </cell>
          <cell r="HL1245">
            <v>0</v>
          </cell>
          <cell r="HM1245">
            <v>0</v>
          </cell>
          <cell r="HN1245">
            <v>0</v>
          </cell>
          <cell r="HO1245">
            <v>0</v>
          </cell>
          <cell r="HP1245">
            <v>0</v>
          </cell>
          <cell r="HQ1245">
            <v>0</v>
          </cell>
          <cell r="HR1245">
            <v>0</v>
          </cell>
          <cell r="HS1245">
            <v>0</v>
          </cell>
          <cell r="HT1245">
            <v>0</v>
          </cell>
          <cell r="HU1245">
            <v>0</v>
          </cell>
          <cell r="HV1245">
            <v>0</v>
          </cell>
          <cell r="HW1245">
            <v>0</v>
          </cell>
          <cell r="HX1245">
            <v>0</v>
          </cell>
          <cell r="HY1245">
            <v>0</v>
          </cell>
          <cell r="HZ1245">
            <v>0</v>
          </cell>
          <cell r="IA1245">
            <v>0</v>
          </cell>
          <cell r="IB1245">
            <v>0</v>
          </cell>
          <cell r="IC1245">
            <v>0</v>
          </cell>
          <cell r="ID1245">
            <v>0</v>
          </cell>
          <cell r="IE1245">
            <v>0</v>
          </cell>
          <cell r="IF1245">
            <v>0</v>
          </cell>
          <cell r="IG1245">
            <v>0</v>
          </cell>
          <cell r="IH1245">
            <v>0</v>
          </cell>
          <cell r="II1245">
            <v>0</v>
          </cell>
          <cell r="IJ1245">
            <v>0</v>
          </cell>
          <cell r="IK1245">
            <v>0</v>
          </cell>
          <cell r="IL1245">
            <v>0</v>
          </cell>
          <cell r="IM1245">
            <v>0</v>
          </cell>
          <cell r="IN1245">
            <v>0</v>
          </cell>
          <cell r="IO1245">
            <v>0</v>
          </cell>
          <cell r="IP1245">
            <v>0</v>
          </cell>
          <cell r="IQ1245">
            <v>0</v>
          </cell>
          <cell r="IR1245">
            <v>0</v>
          </cell>
          <cell r="IS1245">
            <v>0</v>
          </cell>
          <cell r="IT1245">
            <v>0</v>
          </cell>
          <cell r="IU1245">
            <v>0</v>
          </cell>
          <cell r="IV1245">
            <v>0</v>
          </cell>
          <cell r="IW1245">
            <v>0</v>
          </cell>
          <cell r="IX1245">
            <v>0</v>
          </cell>
          <cell r="IY1245">
            <v>0</v>
          </cell>
          <cell r="IZ1245">
            <v>0</v>
          </cell>
          <cell r="JA1245">
            <v>0</v>
          </cell>
          <cell r="JB1245">
            <v>0</v>
          </cell>
          <cell r="JC1245">
            <v>0</v>
          </cell>
          <cell r="JD1245">
            <v>0</v>
          </cell>
          <cell r="JE1245">
            <v>0</v>
          </cell>
        </row>
        <row r="1246">
          <cell r="D1246" t="str">
            <v>GCC.EX.UTN._.___.Lakeside 2</v>
          </cell>
          <cell r="F1246">
            <v>229.97955680999439</v>
          </cell>
          <cell r="G1246">
            <v>43.044785570004024</v>
          </cell>
          <cell r="H1246">
            <v>-503.01207825000165</v>
          </cell>
          <cell r="I1246">
            <v>-586.91679343991564</v>
          </cell>
          <cell r="J1246">
            <v>67.292756779963383</v>
          </cell>
          <cell r="K1246">
            <v>-310.08608331991127</v>
          </cell>
          <cell r="L1246">
            <v>-441.1321000099415</v>
          </cell>
          <cell r="M1246">
            <v>190.63401223008987</v>
          </cell>
          <cell r="N1246">
            <v>-2325.6692557999922</v>
          </cell>
          <cell r="O1246">
            <v>-287.0285563999787</v>
          </cell>
          <cell r="P1246">
            <v>-20.872442340041744</v>
          </cell>
          <cell r="Q1246">
            <v>60.530311869981233</v>
          </cell>
          <cell r="R1246">
            <v>2780.6488783103414</v>
          </cell>
          <cell r="S1246">
            <v>-98.558451669989154</v>
          </cell>
          <cell r="T1246">
            <v>-302.8663349399867</v>
          </cell>
          <cell r="U1246">
            <v>596.45398524001939</v>
          </cell>
          <cell r="V1246">
            <v>57.769215920008719</v>
          </cell>
          <cell r="W1246">
            <v>9.4796742300386541</v>
          </cell>
          <cell r="X1246">
            <v>-84.071312539977953</v>
          </cell>
          <cell r="Y1246">
            <v>-1052.1094617299968</v>
          </cell>
          <cell r="Z1246">
            <v>-681.9871018899139</v>
          </cell>
          <cell r="AA1246">
            <v>4284.6878134799772</v>
          </cell>
          <cell r="AB1246">
            <v>24.602056500065373</v>
          </cell>
          <cell r="AC1246">
            <v>170.04747031998704</v>
          </cell>
          <cell r="AD1246">
            <v>-142.7986746099632</v>
          </cell>
          <cell r="AE1246">
            <v>-1297.57149213925</v>
          </cell>
          <cell r="AF1246">
            <v>-303.49280670999724</v>
          </cell>
          <cell r="AG1246">
            <v>1880.4854003999499</v>
          </cell>
          <cell r="AH1246">
            <v>-134.10961867999868</v>
          </cell>
          <cell r="AI1246">
            <v>34.567388010036666</v>
          </cell>
          <cell r="AJ1246">
            <v>-153.11373377003474</v>
          </cell>
          <cell r="AK1246">
            <v>-540.57440268000937</v>
          </cell>
          <cell r="AL1246">
            <v>-128.14677021000534</v>
          </cell>
          <cell r="AM1246">
            <v>-100.34813095000573</v>
          </cell>
          <cell r="AN1246">
            <v>-100.52618151000934</v>
          </cell>
          <cell r="AO1246">
            <v>-935.49666572999558</v>
          </cell>
          <cell r="AP1246">
            <v>-774.72221297997748</v>
          </cell>
          <cell r="AQ1246">
            <v>-42.09375732994522</v>
          </cell>
          <cell r="AR1246">
            <v>-51.018407639116049</v>
          </cell>
          <cell r="AS1246">
            <v>-769.1658624499978</v>
          </cell>
          <cell r="AT1246">
            <v>-1367.321023019962</v>
          </cell>
          <cell r="AU1246">
            <v>335.98264210001798</v>
          </cell>
          <cell r="AV1246">
            <v>-625.78416352992645</v>
          </cell>
          <cell r="AW1246">
            <v>548.72552777003148</v>
          </cell>
          <cell r="AX1246">
            <v>-39.448265090060886</v>
          </cell>
          <cell r="AY1246">
            <v>-108.54999366996344</v>
          </cell>
          <cell r="AZ1246">
            <v>148.73296512005618</v>
          </cell>
          <cell r="BA1246">
            <v>18.966473489999771</v>
          </cell>
          <cell r="BB1246">
            <v>93.171323790011229</v>
          </cell>
          <cell r="BC1246">
            <v>730.11549549998017</v>
          </cell>
          <cell r="BD1246">
            <v>983.55647235002834</v>
          </cell>
          <cell r="BE1246">
            <v>-3156.8995133994613</v>
          </cell>
          <cell r="BF1246">
            <v>-21.159499700006563</v>
          </cell>
          <cell r="BG1246">
            <v>-2179.8408416800376</v>
          </cell>
          <cell r="BH1246">
            <v>527.81447574001504</v>
          </cell>
          <cell r="BI1246">
            <v>-49.235956649994478</v>
          </cell>
          <cell r="BJ1246">
            <v>-79.29832402998727</v>
          </cell>
          <cell r="BK1246">
            <v>277.73896242998308</v>
          </cell>
          <cell r="BL1246">
            <v>264.74384609001572</v>
          </cell>
          <cell r="BM1246">
            <v>-451.96388771996135</v>
          </cell>
          <cell r="BN1246">
            <v>-436.13047475993517</v>
          </cell>
          <cell r="BO1246">
            <v>-75.375096660005511</v>
          </cell>
          <cell r="BP1246">
            <v>-319.37228469998809</v>
          </cell>
          <cell r="BQ1246">
            <v>-614.82043175998842</v>
          </cell>
          <cell r="BR1246">
            <v>-3665.6339557096362</v>
          </cell>
          <cell r="BS1246">
            <v>2616.8097841599956</v>
          </cell>
          <cell r="BT1246">
            <v>-892.82007570003043</v>
          </cell>
          <cell r="BU1246">
            <v>655.03558099998918</v>
          </cell>
          <cell r="BV1246">
            <v>279.19103968000127</v>
          </cell>
          <cell r="BW1246">
            <v>-4349.7030569799972</v>
          </cell>
          <cell r="BX1246">
            <v>-1068.0184070399991</v>
          </cell>
          <cell r="BY1246">
            <v>-2717.5020439400105</v>
          </cell>
          <cell r="BZ1246">
            <v>-11.647285249928245</v>
          </cell>
          <cell r="CA1246">
            <v>1556.9716064000386</v>
          </cell>
          <cell r="CB1246">
            <v>-10.191996709996602</v>
          </cell>
          <cell r="CC1246">
            <v>249.11440714000491</v>
          </cell>
          <cell r="CD1246">
            <v>27.126491530041676</v>
          </cell>
          <cell r="CE1246">
            <v>-206.55181422014721</v>
          </cell>
          <cell r="CF1246">
            <v>-628.65791959004127</v>
          </cell>
          <cell r="CG1246">
            <v>-292.05170465999981</v>
          </cell>
          <cell r="CH1246">
            <v>25.644567510025809</v>
          </cell>
          <cell r="CI1246">
            <v>-639.69180704999599</v>
          </cell>
          <cell r="CJ1246">
            <v>-93.699044280001544</v>
          </cell>
          <cell r="CK1246">
            <v>290.8831308600129</v>
          </cell>
          <cell r="CL1246">
            <v>457.05070127992076</v>
          </cell>
          <cell r="CM1246">
            <v>-1736.037469169969</v>
          </cell>
          <cell r="CN1246">
            <v>1035.5766205000109</v>
          </cell>
          <cell r="CO1246">
            <v>129.60459997999715</v>
          </cell>
          <cell r="CP1246">
            <v>1388.549908349989</v>
          </cell>
          <cell r="CQ1246">
            <v>-143.72339794991422</v>
          </cell>
          <cell r="CR1246">
            <v>-6753.0131316601764</v>
          </cell>
          <cell r="CS1246">
            <v>-342.89219076003064</v>
          </cell>
          <cell r="CT1246">
            <v>-1797.0389571300038</v>
          </cell>
          <cell r="CU1246">
            <v>-732.86649526997644</v>
          </cell>
          <cell r="CV1246">
            <v>-274.98327077999784</v>
          </cell>
          <cell r="CW1246">
            <v>-576.43573121999907</v>
          </cell>
          <cell r="CX1246">
            <v>40.32591175998823</v>
          </cell>
          <cell r="CY1246">
            <v>5.7470288599724881</v>
          </cell>
          <cell r="CZ1246">
            <v>-531.24452611999004</v>
          </cell>
          <cell r="DA1246">
            <v>-2304.6892084199935</v>
          </cell>
          <cell r="DB1246">
            <v>894.65846640999371</v>
          </cell>
          <cell r="DC1246">
            <v>-1016.2410221399914</v>
          </cell>
          <cell r="DD1246">
            <v>-117.3531368500262</v>
          </cell>
          <cell r="DE1246">
            <v>903.48989564017393</v>
          </cell>
          <cell r="DF1246">
            <v>124.91413476999151</v>
          </cell>
          <cell r="DG1246">
            <v>181.91581833999953</v>
          </cell>
          <cell r="DH1246">
            <v>-211.85366479998629</v>
          </cell>
          <cell r="DI1246">
            <v>-221.66862497999682</v>
          </cell>
          <cell r="DJ1246">
            <v>-3.3478663900000356</v>
          </cell>
          <cell r="DK1246">
            <v>413.13316329000372</v>
          </cell>
          <cell r="DL1246">
            <v>-398.02411220999784</v>
          </cell>
          <cell r="DM1246">
            <v>-251.1134950700507</v>
          </cell>
          <cell r="DN1246">
            <v>-206.29690494999522</v>
          </cell>
          <cell r="DO1246">
            <v>595.20007746000192</v>
          </cell>
          <cell r="DP1246">
            <v>677.0605257100251</v>
          </cell>
          <cell r="DQ1246">
            <v>203.57084446999943</v>
          </cell>
          <cell r="DR1246">
            <v>6651.4538285201415</v>
          </cell>
          <cell r="DS1246">
            <v>1797.9414004799619</v>
          </cell>
          <cell r="DT1246">
            <v>3186.2358021700056</v>
          </cell>
          <cell r="DU1246">
            <v>-602.04133431999071</v>
          </cell>
          <cell r="DV1246">
            <v>-441.9886131200019</v>
          </cell>
          <cell r="DW1246">
            <v>2.8116478600000221</v>
          </cell>
          <cell r="DX1246">
            <v>-45.824901739997586</v>
          </cell>
          <cell r="DY1246">
            <v>1490.5133672600496</v>
          </cell>
          <cell r="DZ1246">
            <v>24.611988669988932</v>
          </cell>
          <cell r="EA1246">
            <v>1715.3227446999517</v>
          </cell>
          <cell r="EB1246">
            <v>-544.19160144999478</v>
          </cell>
          <cell r="EC1246">
            <v>401.47145635003108</v>
          </cell>
          <cell r="ED1246">
            <v>-333.40812833997188</v>
          </cell>
          <cell r="EE1246">
            <v>2506.1113015599549</v>
          </cell>
          <cell r="EF1246">
            <v>-188.91209949995391</v>
          </cell>
          <cell r="EG1246">
            <v>3670.4672450099897</v>
          </cell>
          <cell r="EH1246">
            <v>-79.890523010006291</v>
          </cell>
          <cell r="EI1246">
            <v>-421.56726784999955</v>
          </cell>
          <cell r="EJ1246">
            <v>0</v>
          </cell>
          <cell r="EK1246">
            <v>-21.316672330000074</v>
          </cell>
          <cell r="EL1246">
            <v>493.87112041999353</v>
          </cell>
          <cell r="EM1246">
            <v>161.12516570999287</v>
          </cell>
          <cell r="EN1246">
            <v>-180.9806977899716</v>
          </cell>
          <cell r="EO1246">
            <v>-507.61399186000563</v>
          </cell>
          <cell r="EP1246">
            <v>-215.42774136998923</v>
          </cell>
          <cell r="EQ1246">
            <v>-203.64323587002582</v>
          </cell>
          <cell r="ER1246">
            <v>-5252.250228289864</v>
          </cell>
          <cell r="ES1246">
            <v>49.545212760007416</v>
          </cell>
          <cell r="ET1246">
            <v>-326.04988107000827</v>
          </cell>
          <cell r="EU1246">
            <v>-156.17664611000146</v>
          </cell>
          <cell r="EV1246">
            <v>43.270700449998003</v>
          </cell>
          <cell r="EW1246">
            <v>0</v>
          </cell>
          <cell r="EX1246">
            <v>-658.53124657000012</v>
          </cell>
          <cell r="EY1246">
            <v>-185.06320965000486</v>
          </cell>
          <cell r="EZ1246">
            <v>-1954.0393656199885</v>
          </cell>
          <cell r="FA1246">
            <v>-1945.0949072099829</v>
          </cell>
          <cell r="FB1246">
            <v>157.50293247000081</v>
          </cell>
          <cell r="FC1246">
            <v>-51.952196469996125</v>
          </cell>
          <cell r="FD1246">
            <v>-225.66162126997369</v>
          </cell>
          <cell r="FE1246">
            <v>-1280.0271262698807</v>
          </cell>
          <cell r="FF1246">
            <v>-2029.0259896299904</v>
          </cell>
          <cell r="FG1246">
            <v>2477.7926696200011</v>
          </cell>
          <cell r="FH1246">
            <v>187.45209693000652</v>
          </cell>
          <cell r="FI1246">
            <v>-7.916642829995908</v>
          </cell>
          <cell r="FJ1246">
            <v>211.46044157</v>
          </cell>
          <cell r="FK1246">
            <v>0</v>
          </cell>
          <cell r="FL1246">
            <v>-1160.4514948700235</v>
          </cell>
          <cell r="FM1246">
            <v>534.80370344000403</v>
          </cell>
          <cell r="FN1246">
            <v>-2050.4539553599752</v>
          </cell>
          <cell r="FO1246">
            <v>-104.83856604999892</v>
          </cell>
          <cell r="FP1246">
            <v>630.75451704999432</v>
          </cell>
          <cell r="FQ1246">
            <v>30.396093859992106</v>
          </cell>
          <cell r="FR1246">
            <v>-1029.6477224702248</v>
          </cell>
          <cell r="FS1246">
            <v>60.603351510006178</v>
          </cell>
          <cell r="FT1246">
            <v>2009.7458912500078</v>
          </cell>
          <cell r="FU1246">
            <v>66.139439259990468</v>
          </cell>
          <cell r="FV1246">
            <v>-142.90674573000069</v>
          </cell>
          <cell r="FW1246">
            <v>21.165295400000002</v>
          </cell>
          <cell r="FX1246">
            <v>-50.766613269999993</v>
          </cell>
          <cell r="FY1246">
            <v>-1061.5199643000233</v>
          </cell>
          <cell r="FZ1246">
            <v>-49.782979469979182</v>
          </cell>
          <cell r="GA1246">
            <v>-2020.8114664300083</v>
          </cell>
          <cell r="GB1246">
            <v>-9.6602478000004339</v>
          </cell>
          <cell r="GC1246">
            <v>194.57052120001754</v>
          </cell>
          <cell r="GD1246">
            <v>-46.424204089998966</v>
          </cell>
          <cell r="GE1246">
            <v>-958.05255965993274</v>
          </cell>
          <cell r="GF1246">
            <v>54.505034260000684</v>
          </cell>
          <cell r="GG1246">
            <v>2.6551589099981356</v>
          </cell>
          <cell r="GH1246">
            <v>273.63697662001505</v>
          </cell>
          <cell r="GI1246">
            <v>0</v>
          </cell>
          <cell r="GJ1246">
            <v>0</v>
          </cell>
          <cell r="GK1246">
            <v>0</v>
          </cell>
          <cell r="GL1246">
            <v>1434.3539506199886</v>
          </cell>
          <cell r="GM1246">
            <v>132.40552261000266</v>
          </cell>
          <cell r="GN1246">
            <v>-1157.0606993100082</v>
          </cell>
          <cell r="GO1246">
            <v>-224.1410390200017</v>
          </cell>
          <cell r="GP1246">
            <v>-293.56516802996339</v>
          </cell>
          <cell r="GQ1246">
            <v>-1180.8422963199846</v>
          </cell>
          <cell r="GR1246">
            <v>-6200.1320390802575</v>
          </cell>
          <cell r="GS1246">
            <v>-555.40756726000109</v>
          </cell>
          <cell r="GT1246">
            <v>-1020.3925902399933</v>
          </cell>
          <cell r="GU1246">
            <v>116.58779193000373</v>
          </cell>
          <cell r="GV1246">
            <v>4.1246598200004883</v>
          </cell>
          <cell r="GW1246">
            <v>0</v>
          </cell>
          <cell r="GX1246">
            <v>3.9739819199999147</v>
          </cell>
          <cell r="GY1246">
            <v>766.48334222994163</v>
          </cell>
          <cell r="GZ1246">
            <v>111.92243551996944</v>
          </cell>
          <cell r="HA1246">
            <v>-4695.3621459400019</v>
          </cell>
          <cell r="HB1246">
            <v>16.181926410000415</v>
          </cell>
          <cell r="HC1246">
            <v>-74.429036480010836</v>
          </cell>
          <cell r="HD1246">
            <v>-873.81483699003002</v>
          </cell>
          <cell r="HE1246">
            <v>963.18648374988697</v>
          </cell>
          <cell r="HF1246">
            <v>-638.64722916000756</v>
          </cell>
          <cell r="HG1246">
            <v>1392.1191283100052</v>
          </cell>
          <cell r="HH1246">
            <v>1047.9430584399961</v>
          </cell>
          <cell r="HI1246">
            <v>-0.28121772999998029</v>
          </cell>
          <cell r="HJ1246">
            <v>0</v>
          </cell>
          <cell r="HK1246">
            <v>1265.2479252600006</v>
          </cell>
          <cell r="HL1246">
            <v>-252.55448380002053</v>
          </cell>
          <cell r="HM1246">
            <v>-52.509307429980254</v>
          </cell>
          <cell r="HN1246">
            <v>4.2769133299734676</v>
          </cell>
          <cell r="HO1246">
            <v>2.580640940000194</v>
          </cell>
          <cell r="HP1246">
            <v>-919.87844416999724</v>
          </cell>
          <cell r="HQ1246">
            <v>-885.11050023994176</v>
          </cell>
          <cell r="HR1246">
            <v>4763.9115175700281</v>
          </cell>
          <cell r="HS1246">
            <v>-415.21525139998994</v>
          </cell>
          <cell r="HT1246">
            <v>6098.2258234300243</v>
          </cell>
          <cell r="HU1246">
            <v>1193.1753722300055</v>
          </cell>
          <cell r="HV1246">
            <v>2.1065844500008097</v>
          </cell>
          <cell r="HW1246">
            <v>0</v>
          </cell>
          <cell r="HX1246">
            <v>0</v>
          </cell>
          <cell r="HY1246">
            <v>-47.040464510035235</v>
          </cell>
          <cell r="HZ1246">
            <v>-1364.9547775099345</v>
          </cell>
          <cell r="IA1246">
            <v>302.81409652001457</v>
          </cell>
          <cell r="IB1246">
            <v>-291.79783795000185</v>
          </cell>
          <cell r="IC1246">
            <v>-210.72180692001712</v>
          </cell>
          <cell r="ID1246">
            <v>-502.68022077003843</v>
          </cell>
          <cell r="IE1246">
            <v>-1669.9829061902128</v>
          </cell>
          <cell r="IF1246">
            <v>-1277.902211460023</v>
          </cell>
          <cell r="IG1246">
            <v>-1442.3160601500131</v>
          </cell>
          <cell r="IH1246">
            <v>356.21077279000019</v>
          </cell>
          <cell r="II1246">
            <v>2.0753844500013656</v>
          </cell>
          <cell r="IJ1246">
            <v>0</v>
          </cell>
          <cell r="IK1246">
            <v>0</v>
          </cell>
          <cell r="IL1246">
            <v>660.78339043998858</v>
          </cell>
          <cell r="IM1246">
            <v>-681.60550067998702</v>
          </cell>
          <cell r="IN1246">
            <v>-591.90315863999422</v>
          </cell>
          <cell r="IO1246">
            <v>0</v>
          </cell>
          <cell r="IP1246">
            <v>-544.64216798005509</v>
          </cell>
          <cell r="IQ1246">
            <v>1849.3166450399731</v>
          </cell>
          <cell r="IR1246">
            <v>2387.8718344697263</v>
          </cell>
          <cell r="IS1246">
            <v>-1541.2965070100036</v>
          </cell>
          <cell r="IT1246">
            <v>891.48179492997588</v>
          </cell>
          <cell r="IU1246">
            <v>5536.9871792100021</v>
          </cell>
          <cell r="IV1246">
            <v>0.63580008999997517</v>
          </cell>
          <cell r="IW1246">
            <v>0</v>
          </cell>
          <cell r="IX1246">
            <v>0</v>
          </cell>
          <cell r="IY1246">
            <v>-3453.2087709400221</v>
          </cell>
          <cell r="IZ1246">
            <v>889.02412101998925</v>
          </cell>
          <cell r="JA1246">
            <v>-983.32960702999844</v>
          </cell>
          <cell r="JB1246">
            <v>-86.270151770004304</v>
          </cell>
          <cell r="JC1246">
            <v>732.27665348997107</v>
          </cell>
          <cell r="JD1246">
            <v>401.57132247992558</v>
          </cell>
          <cell r="JE1246">
            <v>0</v>
          </cell>
        </row>
        <row r="1247">
          <cell r="D1247" t="str">
            <v>GCC.EX.UTN._.___.Lakeside 2 OR</v>
          </cell>
          <cell r="F1247">
            <v>-32.352218650012219</v>
          </cell>
          <cell r="G1247">
            <v>-41.836839179988601</v>
          </cell>
          <cell r="H1247">
            <v>-49.730053309976938</v>
          </cell>
          <cell r="I1247">
            <v>310.34330696999677</v>
          </cell>
          <cell r="J1247">
            <v>-276.11218897999788</v>
          </cell>
          <cell r="K1247">
            <v>-8.530727180026588</v>
          </cell>
          <cell r="L1247">
            <v>-115.15444623999065</v>
          </cell>
          <cell r="M1247">
            <v>11.811211290012579</v>
          </cell>
          <cell r="N1247">
            <v>569.69417640999018</v>
          </cell>
          <cell r="O1247">
            <v>-62.7655042699771</v>
          </cell>
          <cell r="P1247">
            <v>120.33632401999785</v>
          </cell>
          <cell r="Q1247">
            <v>-38.976928430005501</v>
          </cell>
          <cell r="R1247">
            <v>-734.92180431995075</v>
          </cell>
          <cell r="S1247">
            <v>-31.82292679000966</v>
          </cell>
          <cell r="T1247">
            <v>-30.384540579994791</v>
          </cell>
          <cell r="U1247">
            <v>57.251199620011903</v>
          </cell>
          <cell r="V1247">
            <v>-43.358277649989759</v>
          </cell>
          <cell r="W1247">
            <v>15.96140617999481</v>
          </cell>
          <cell r="X1247">
            <v>-332.71731253000326</v>
          </cell>
          <cell r="Y1247">
            <v>-746.25337664000108</v>
          </cell>
          <cell r="Z1247">
            <v>26.672935450013028</v>
          </cell>
          <cell r="AA1247">
            <v>671.64174360001925</v>
          </cell>
          <cell r="AB1247">
            <v>-128.86066431000654</v>
          </cell>
          <cell r="AC1247">
            <v>-4.7684146000101464</v>
          </cell>
          <cell r="AD1247">
            <v>-188.28357607001089</v>
          </cell>
          <cell r="AE1247">
            <v>-508.75414962996729</v>
          </cell>
          <cell r="AF1247">
            <v>-77.871449849990313</v>
          </cell>
          <cell r="AG1247">
            <v>15.128248319982958</v>
          </cell>
          <cell r="AH1247">
            <v>-88.331009009969421</v>
          </cell>
          <cell r="AI1247">
            <v>-70.916892870009178</v>
          </cell>
          <cell r="AJ1247">
            <v>64.759696809996967</v>
          </cell>
          <cell r="AK1247">
            <v>-82.785008779988857</v>
          </cell>
          <cell r="AL1247">
            <v>-9.6619050199951744</v>
          </cell>
          <cell r="AM1247">
            <v>67.128553609989467</v>
          </cell>
          <cell r="AN1247">
            <v>-168.07691013999283</v>
          </cell>
          <cell r="AO1247">
            <v>44.339924630010501</v>
          </cell>
          <cell r="AP1247">
            <v>-29.439024590014014</v>
          </cell>
          <cell r="AQ1247">
            <v>-173.02837274000922</v>
          </cell>
          <cell r="AR1247">
            <v>-1133.937490960001</v>
          </cell>
          <cell r="AS1247">
            <v>-47.377504279997083</v>
          </cell>
          <cell r="AT1247">
            <v>116.6175498800003</v>
          </cell>
          <cell r="AU1247">
            <v>-382.03383153000323</v>
          </cell>
          <cell r="AV1247">
            <v>-3.8318699999799719</v>
          </cell>
          <cell r="AW1247">
            <v>77.678865420006332</v>
          </cell>
          <cell r="AX1247">
            <v>-196.39177582002594</v>
          </cell>
          <cell r="AY1247">
            <v>-120.76774493999255</v>
          </cell>
          <cell r="AZ1247">
            <v>-5.5310241600236623</v>
          </cell>
          <cell r="BA1247">
            <v>-36.083405370009132</v>
          </cell>
          <cell r="BB1247">
            <v>-97.757502600012231</v>
          </cell>
          <cell r="BC1247">
            <v>-209.86270421001245</v>
          </cell>
          <cell r="BD1247">
            <v>-228.5965433500096</v>
          </cell>
          <cell r="BE1247">
            <v>-259.8149235699093</v>
          </cell>
          <cell r="BF1247">
            <v>29.465336369990837</v>
          </cell>
          <cell r="BG1247">
            <v>204.45558031002292</v>
          </cell>
          <cell r="BH1247">
            <v>-59.071958090004046</v>
          </cell>
          <cell r="BI1247">
            <v>502.80873297999642</v>
          </cell>
          <cell r="BJ1247">
            <v>-970.0536202499934</v>
          </cell>
          <cell r="BK1247">
            <v>160.09924147000129</v>
          </cell>
          <cell r="BL1247">
            <v>-270.8874889100116</v>
          </cell>
          <cell r="BM1247">
            <v>-291.6531103799789</v>
          </cell>
          <cell r="BN1247">
            <v>-174.78744177000772</v>
          </cell>
          <cell r="BO1247">
            <v>302.90383208999265</v>
          </cell>
          <cell r="BP1247">
            <v>412.27591811001184</v>
          </cell>
          <cell r="BQ1247">
            <v>-105.36994550000236</v>
          </cell>
          <cell r="BR1247">
            <v>-3931.2748170100385</v>
          </cell>
          <cell r="BS1247">
            <v>-954.75026902000536</v>
          </cell>
          <cell r="BT1247">
            <v>-466.03658246000123</v>
          </cell>
          <cell r="BU1247">
            <v>-28.156984809997084</v>
          </cell>
          <cell r="BV1247">
            <v>-10.724379279999994</v>
          </cell>
          <cell r="BW1247">
            <v>-1662.2640961700017</v>
          </cell>
          <cell r="BX1247">
            <v>3.8181376999928034</v>
          </cell>
          <cell r="BY1247">
            <v>-1100.6292388299771</v>
          </cell>
          <cell r="BZ1247">
            <v>-17.536244960007025</v>
          </cell>
          <cell r="CA1247">
            <v>888.63424146000762</v>
          </cell>
          <cell r="CB1247">
            <v>-549.59172618999582</v>
          </cell>
          <cell r="CC1247">
            <v>18.666817649980658</v>
          </cell>
          <cell r="CD1247">
            <v>-52.704492100034258</v>
          </cell>
          <cell r="CE1247">
            <v>-745.24259899009485</v>
          </cell>
          <cell r="CF1247">
            <v>98.992263909967733</v>
          </cell>
          <cell r="CG1247">
            <v>-237.02267496999411</v>
          </cell>
          <cell r="CH1247">
            <v>-61.454806809997535</v>
          </cell>
          <cell r="CI1247">
            <v>-2.8730990900075994</v>
          </cell>
          <cell r="CJ1247">
            <v>-380.03925119000087</v>
          </cell>
          <cell r="CK1247">
            <v>76.227579569997033</v>
          </cell>
          <cell r="CL1247">
            <v>-57.585297809986514</v>
          </cell>
          <cell r="CM1247">
            <v>-895.03456419998838</v>
          </cell>
          <cell r="CN1247">
            <v>593.00427678998676</v>
          </cell>
          <cell r="CO1247">
            <v>-239.52714494999964</v>
          </cell>
          <cell r="CP1247">
            <v>62.48469153001497</v>
          </cell>
          <cell r="CQ1247">
            <v>297.5854282299988</v>
          </cell>
          <cell r="CR1247">
            <v>-720.33506304002367</v>
          </cell>
          <cell r="CS1247">
            <v>-86.164088339995942</v>
          </cell>
          <cell r="CT1247">
            <v>1238.5712065800035</v>
          </cell>
          <cell r="CU1247">
            <v>-61.100606799998786</v>
          </cell>
          <cell r="CV1247">
            <v>-369.02674044000378</v>
          </cell>
          <cell r="CW1247">
            <v>131.63185455000075</v>
          </cell>
          <cell r="CX1247">
            <v>67.58214702999976</v>
          </cell>
          <cell r="CY1247">
            <v>-286.74269200999697</v>
          </cell>
          <cell r="CZ1247">
            <v>-1214.3093888499861</v>
          </cell>
          <cell r="DA1247">
            <v>-852.18314629999804</v>
          </cell>
          <cell r="DB1247">
            <v>29.562498559993401</v>
          </cell>
          <cell r="DC1247">
            <v>484.70335615999647</v>
          </cell>
          <cell r="DD1247">
            <v>197.14053681999212</v>
          </cell>
          <cell r="DE1247">
            <v>442.93066321010701</v>
          </cell>
          <cell r="DF1247">
            <v>-138.71969099999114</v>
          </cell>
          <cell r="DG1247">
            <v>1967.95345619</v>
          </cell>
          <cell r="DH1247">
            <v>-154.16281635998894</v>
          </cell>
          <cell r="DI1247">
            <v>-234.43858152000212</v>
          </cell>
          <cell r="DJ1247">
            <v>0.61069222000014634</v>
          </cell>
          <cell r="DK1247">
            <v>-172.3827224100005</v>
          </cell>
          <cell r="DL1247">
            <v>-140.82220499998948</v>
          </cell>
          <cell r="DM1247">
            <v>-1216.7051189499762</v>
          </cell>
          <cell r="DN1247">
            <v>676.03137802000128</v>
          </cell>
          <cell r="DO1247">
            <v>191.88499110000339</v>
          </cell>
          <cell r="DP1247">
            <v>-58.009414870008186</v>
          </cell>
          <cell r="DQ1247">
            <v>-278.30930420999357</v>
          </cell>
          <cell r="DR1247">
            <v>-396.14960966992658</v>
          </cell>
          <cell r="DS1247">
            <v>-55.776822429994354</v>
          </cell>
          <cell r="DT1247">
            <v>2484.531057810018</v>
          </cell>
          <cell r="DU1247">
            <v>216.35376481999992</v>
          </cell>
          <cell r="DV1247">
            <v>6.0659138600003644</v>
          </cell>
          <cell r="DW1247">
            <v>217.91451945000017</v>
          </cell>
          <cell r="DX1247">
            <v>-59.03581141000177</v>
          </cell>
          <cell r="DY1247">
            <v>-114.04223705999902</v>
          </cell>
          <cell r="DZ1247">
            <v>-13.489369469993107</v>
          </cell>
          <cell r="EA1247">
            <v>-450.35072252999817</v>
          </cell>
          <cell r="EB1247">
            <v>30.696490160000394</v>
          </cell>
          <cell r="EC1247">
            <v>-621.34716927999398</v>
          </cell>
          <cell r="ED1247">
            <v>-2037.6692235900118</v>
          </cell>
          <cell r="EE1247">
            <v>4.5574391398113221</v>
          </cell>
          <cell r="EF1247">
            <v>-495.99123736000183</v>
          </cell>
          <cell r="EG1247">
            <v>117.38603508000233</v>
          </cell>
          <cell r="EH1247">
            <v>640.88924476000102</v>
          </cell>
          <cell r="EI1247">
            <v>-8.0867092799999227</v>
          </cell>
          <cell r="EJ1247">
            <v>0</v>
          </cell>
          <cell r="EK1247">
            <v>-114.68055975000061</v>
          </cell>
          <cell r="EL1247">
            <v>-396.65269064999302</v>
          </cell>
          <cell r="EM1247">
            <v>170.73568082998827</v>
          </cell>
          <cell r="EN1247">
            <v>-1025.5739639399981</v>
          </cell>
          <cell r="EO1247">
            <v>1150.5684474900027</v>
          </cell>
          <cell r="EP1247">
            <v>-3.8018480900063878</v>
          </cell>
          <cell r="EQ1247">
            <v>-30.234959950015764</v>
          </cell>
          <cell r="ER1247">
            <v>-2901.5073729500291</v>
          </cell>
          <cell r="ES1247">
            <v>25.069421229996806</v>
          </cell>
          <cell r="ET1247">
            <v>-106.95415838000918</v>
          </cell>
          <cell r="EU1247">
            <v>9.9903832700019848</v>
          </cell>
          <cell r="EV1247">
            <v>1.546272479999061</v>
          </cell>
          <cell r="EW1247">
            <v>0</v>
          </cell>
          <cell r="EX1247">
            <v>-56.210047590000158</v>
          </cell>
          <cell r="EY1247">
            <v>-2324.5764722799941</v>
          </cell>
          <cell r="EZ1247">
            <v>-151.20064407998871</v>
          </cell>
          <cell r="FA1247">
            <v>-44.832381869993696</v>
          </cell>
          <cell r="FB1247">
            <v>-4.649341089999325</v>
          </cell>
          <cell r="FC1247">
            <v>-130.33290111000315</v>
          </cell>
          <cell r="FD1247">
            <v>-119.35750352999457</v>
          </cell>
          <cell r="FE1247">
            <v>-3405.8317127900082</v>
          </cell>
          <cell r="FF1247">
            <v>-97.857176709996565</v>
          </cell>
          <cell r="FG1247">
            <v>8.9287610399915138</v>
          </cell>
          <cell r="FH1247">
            <v>-130.51711758999954</v>
          </cell>
          <cell r="FI1247">
            <v>-20.432208180000089</v>
          </cell>
          <cell r="FJ1247">
            <v>2.6008799999885923E-3</v>
          </cell>
          <cell r="FK1247">
            <v>0</v>
          </cell>
          <cell r="FL1247">
            <v>-456.38722481999866</v>
          </cell>
          <cell r="FM1247">
            <v>186.96547160000046</v>
          </cell>
          <cell r="FN1247">
            <v>-2956.3069831400062</v>
          </cell>
          <cell r="FO1247">
            <v>-96.779623420000462</v>
          </cell>
          <cell r="FP1247">
            <v>276.93108053999458</v>
          </cell>
          <cell r="FQ1247">
            <v>-120.3792929899937</v>
          </cell>
          <cell r="FR1247">
            <v>2141.1282200000715</v>
          </cell>
          <cell r="FS1247">
            <v>-29.409070570003678</v>
          </cell>
          <cell r="FT1247">
            <v>2795.4989351100012</v>
          </cell>
          <cell r="FU1247">
            <v>43.666877879997628</v>
          </cell>
          <cell r="FV1247">
            <v>-111.96842641999956</v>
          </cell>
          <cell r="FW1247">
            <v>156.52866072000003</v>
          </cell>
          <cell r="FX1247">
            <v>-1.5811256599999979</v>
          </cell>
          <cell r="FY1247">
            <v>-52.2067925599913</v>
          </cell>
          <cell r="FZ1247">
            <v>40.990280829995754</v>
          </cell>
          <cell r="GA1247">
            <v>-161.66752469999483</v>
          </cell>
          <cell r="GB1247">
            <v>-98.22126469000068</v>
          </cell>
          <cell r="GC1247">
            <v>-30.07981455000845</v>
          </cell>
          <cell r="GD1247">
            <v>-410.42251538999699</v>
          </cell>
          <cell r="GE1247">
            <v>147.97939145006239</v>
          </cell>
          <cell r="GF1247">
            <v>-13.362613789995521</v>
          </cell>
          <cell r="GG1247">
            <v>-284.0883812899956</v>
          </cell>
          <cell r="GH1247">
            <v>-199.15038537999499</v>
          </cell>
          <cell r="GI1247">
            <v>0.8913617600002226</v>
          </cell>
          <cell r="GJ1247">
            <v>0</v>
          </cell>
          <cell r="GK1247">
            <v>-0.87826058000001694</v>
          </cell>
          <cell r="GL1247">
            <v>780.43950210000185</v>
          </cell>
          <cell r="GM1247">
            <v>72.063190770000801</v>
          </cell>
          <cell r="GN1247">
            <v>0</v>
          </cell>
          <cell r="GO1247">
            <v>-1.032569109999713</v>
          </cell>
          <cell r="GP1247">
            <v>353.68462679000368</v>
          </cell>
          <cell r="GQ1247">
            <v>-560.58707982000487</v>
          </cell>
          <cell r="GR1247">
            <v>0</v>
          </cell>
          <cell r="GS1247">
            <v>0</v>
          </cell>
          <cell r="GT1247">
            <v>0</v>
          </cell>
          <cell r="GU1247">
            <v>0</v>
          </cell>
          <cell r="GV1247">
            <v>0</v>
          </cell>
          <cell r="GW1247">
            <v>0</v>
          </cell>
          <cell r="GX1247">
            <v>0</v>
          </cell>
          <cell r="GY1247">
            <v>0</v>
          </cell>
          <cell r="GZ1247">
            <v>0</v>
          </cell>
          <cell r="HA1247">
            <v>0</v>
          </cell>
          <cell r="HB1247">
            <v>0</v>
          </cell>
          <cell r="HC1247">
            <v>0</v>
          </cell>
          <cell r="HD1247">
            <v>0</v>
          </cell>
          <cell r="HE1247">
            <v>0</v>
          </cell>
          <cell r="HF1247">
            <v>0</v>
          </cell>
          <cell r="HG1247">
            <v>0</v>
          </cell>
          <cell r="HH1247">
            <v>0</v>
          </cell>
          <cell r="HI1247">
            <v>0</v>
          </cell>
          <cell r="HJ1247">
            <v>0</v>
          </cell>
          <cell r="HK1247">
            <v>0</v>
          </cell>
          <cell r="HL1247">
            <v>0</v>
          </cell>
          <cell r="HM1247">
            <v>0</v>
          </cell>
          <cell r="HN1247">
            <v>0</v>
          </cell>
          <cell r="HO1247">
            <v>0</v>
          </cell>
          <cell r="HP1247">
            <v>0</v>
          </cell>
          <cell r="HQ1247">
            <v>0</v>
          </cell>
          <cell r="HR1247">
            <v>0</v>
          </cell>
          <cell r="HS1247">
            <v>0</v>
          </cell>
          <cell r="HT1247">
            <v>0</v>
          </cell>
          <cell r="HU1247">
            <v>0</v>
          </cell>
          <cell r="HV1247">
            <v>0</v>
          </cell>
          <cell r="HW1247">
            <v>0</v>
          </cell>
          <cell r="HX1247">
            <v>0</v>
          </cell>
          <cell r="HY1247">
            <v>0</v>
          </cell>
          <cell r="HZ1247">
            <v>0</v>
          </cell>
          <cell r="IA1247">
            <v>0</v>
          </cell>
          <cell r="IB1247">
            <v>0</v>
          </cell>
          <cell r="IC1247">
            <v>0</v>
          </cell>
          <cell r="ID1247">
            <v>0</v>
          </cell>
          <cell r="IE1247">
            <v>0</v>
          </cell>
          <cell r="IF1247">
            <v>0</v>
          </cell>
          <cell r="IG1247">
            <v>0</v>
          </cell>
          <cell r="IH1247">
            <v>0</v>
          </cell>
          <cell r="II1247">
            <v>0</v>
          </cell>
          <cell r="IJ1247">
            <v>0</v>
          </cell>
          <cell r="IK1247">
            <v>0</v>
          </cell>
          <cell r="IL1247">
            <v>0</v>
          </cell>
          <cell r="IM1247">
            <v>0</v>
          </cell>
          <cell r="IN1247">
            <v>0</v>
          </cell>
          <cell r="IO1247">
            <v>0</v>
          </cell>
          <cell r="IP1247">
            <v>0</v>
          </cell>
          <cell r="IQ1247">
            <v>0</v>
          </cell>
          <cell r="IR1247">
            <v>0</v>
          </cell>
          <cell r="IS1247">
            <v>0</v>
          </cell>
          <cell r="IT1247">
            <v>0</v>
          </cell>
          <cell r="IU1247">
            <v>0</v>
          </cell>
          <cell r="IV1247">
            <v>0</v>
          </cell>
          <cell r="IW1247">
            <v>0</v>
          </cell>
          <cell r="IX1247">
            <v>0</v>
          </cell>
          <cell r="IY1247">
            <v>0</v>
          </cell>
          <cell r="IZ1247">
            <v>0</v>
          </cell>
          <cell r="JA1247">
            <v>0</v>
          </cell>
          <cell r="JB1247">
            <v>0</v>
          </cell>
          <cell r="JC1247">
            <v>0</v>
          </cell>
          <cell r="JD1247">
            <v>0</v>
          </cell>
          <cell r="JE1247">
            <v>0</v>
          </cell>
        </row>
        <row r="1248">
          <cell r="D1248" t="str">
            <v>GSC.EX.UTN._.___.Gadsby 4</v>
          </cell>
          <cell r="F1248">
            <v>5.7739138399997501</v>
          </cell>
          <cell r="G1248">
            <v>0</v>
          </cell>
          <cell r="H1248">
            <v>0</v>
          </cell>
          <cell r="I1248">
            <v>-94.177518609999879</v>
          </cell>
          <cell r="J1248">
            <v>-15.650881190000291</v>
          </cell>
          <cell r="K1248">
            <v>-33.547952159999795</v>
          </cell>
          <cell r="L1248">
            <v>-18.005980030000046</v>
          </cell>
          <cell r="M1248">
            <v>-0.36094196000067313</v>
          </cell>
          <cell r="N1248">
            <v>-19.750912169999538</v>
          </cell>
          <cell r="O1248">
            <v>88.022118079999927</v>
          </cell>
          <cell r="P1248">
            <v>26.834871290000137</v>
          </cell>
          <cell r="Q1248">
            <v>-19.22175113000003</v>
          </cell>
          <cell r="R1248">
            <v>17.405918140000722</v>
          </cell>
          <cell r="S1248">
            <v>58.470051429999785</v>
          </cell>
          <cell r="T1248">
            <v>0</v>
          </cell>
          <cell r="U1248">
            <v>20.427808379999988</v>
          </cell>
          <cell r="V1248">
            <v>62.213153599999714</v>
          </cell>
          <cell r="W1248">
            <v>0.80471554999985528</v>
          </cell>
          <cell r="X1248">
            <v>0</v>
          </cell>
          <cell r="Y1248">
            <v>-101.82938424000008</v>
          </cell>
          <cell r="Z1248">
            <v>1.3842659000001731</v>
          </cell>
          <cell r="AA1248">
            <v>-24.064692479999962</v>
          </cell>
          <cell r="AB1248">
            <v>0</v>
          </cell>
          <cell r="AC1248">
            <v>0</v>
          </cell>
          <cell r="AD1248">
            <v>0</v>
          </cell>
          <cell r="AE1248">
            <v>3.6276049900002363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7.2480000000000473</v>
          </cell>
          <cell r="AM1248">
            <v>-3.6203950100000384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8.4970875000003616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AY1248">
            <v>1.3337742200000093</v>
          </cell>
          <cell r="AZ1248">
            <v>7.1633132800000112</v>
          </cell>
          <cell r="BA1248">
            <v>0</v>
          </cell>
          <cell r="BB1248">
            <v>0</v>
          </cell>
          <cell r="BC1248">
            <v>0</v>
          </cell>
          <cell r="BD1248">
            <v>0</v>
          </cell>
          <cell r="BE1248">
            <v>28.040760000000319</v>
          </cell>
          <cell r="BF1248">
            <v>0</v>
          </cell>
          <cell r="BG1248">
            <v>0</v>
          </cell>
          <cell r="BH1248">
            <v>0</v>
          </cell>
          <cell r="BI1248">
            <v>0</v>
          </cell>
          <cell r="BJ1248">
            <v>0</v>
          </cell>
          <cell r="BK1248">
            <v>0</v>
          </cell>
          <cell r="BL1248">
            <v>0</v>
          </cell>
          <cell r="BM1248">
            <v>28.040760000000091</v>
          </cell>
          <cell r="BN1248">
            <v>0</v>
          </cell>
          <cell r="BO1248">
            <v>0</v>
          </cell>
          <cell r="BP1248">
            <v>0</v>
          </cell>
          <cell r="BQ1248">
            <v>0</v>
          </cell>
          <cell r="BR1248">
            <v>0</v>
          </cell>
          <cell r="BS1248">
            <v>0</v>
          </cell>
          <cell r="BT1248">
            <v>0</v>
          </cell>
          <cell r="BU1248">
            <v>0</v>
          </cell>
          <cell r="BV1248">
            <v>0</v>
          </cell>
          <cell r="BW1248">
            <v>0</v>
          </cell>
          <cell r="BX1248">
            <v>0</v>
          </cell>
          <cell r="BY1248">
            <v>0</v>
          </cell>
          <cell r="BZ1248">
            <v>0</v>
          </cell>
          <cell r="CA1248">
            <v>0</v>
          </cell>
          <cell r="CB1248">
            <v>0</v>
          </cell>
          <cell r="CC1248">
            <v>0</v>
          </cell>
          <cell r="CD1248">
            <v>0</v>
          </cell>
          <cell r="CE1248">
            <v>1.1959900599999855</v>
          </cell>
          <cell r="CF1248">
            <v>0</v>
          </cell>
          <cell r="CG1248">
            <v>0</v>
          </cell>
          <cell r="CH1248">
            <v>0</v>
          </cell>
          <cell r="CI1248">
            <v>0</v>
          </cell>
          <cell r="CJ1248">
            <v>0</v>
          </cell>
          <cell r="CK1248">
            <v>0</v>
          </cell>
          <cell r="CL1248">
            <v>1.1959900599999855</v>
          </cell>
          <cell r="CM1248">
            <v>0</v>
          </cell>
          <cell r="CN1248">
            <v>0</v>
          </cell>
          <cell r="CO1248">
            <v>0</v>
          </cell>
          <cell r="CP1248">
            <v>0</v>
          </cell>
          <cell r="CQ1248">
            <v>0</v>
          </cell>
          <cell r="CR1248">
            <v>7.5049953000002461</v>
          </cell>
          <cell r="CS1248">
            <v>0</v>
          </cell>
          <cell r="CT1248">
            <v>1.2354959000000179</v>
          </cell>
          <cell r="CU1248">
            <v>0</v>
          </cell>
          <cell r="CV1248">
            <v>0</v>
          </cell>
          <cell r="CW1248">
            <v>0</v>
          </cell>
          <cell r="CX1248">
            <v>0</v>
          </cell>
          <cell r="CY1248">
            <v>0</v>
          </cell>
          <cell r="CZ1248">
            <v>0.53413367000007383</v>
          </cell>
          <cell r="DA1248">
            <v>5.7353657299999981</v>
          </cell>
          <cell r="DB1248">
            <v>0</v>
          </cell>
          <cell r="DC1248">
            <v>0</v>
          </cell>
          <cell r="DD1248">
            <v>0</v>
          </cell>
          <cell r="DE1248">
            <v>-20.474296589999767</v>
          </cell>
          <cell r="DF1248">
            <v>0</v>
          </cell>
          <cell r="DG1248">
            <v>-20.048191030000027</v>
          </cell>
          <cell r="DH1248">
            <v>0</v>
          </cell>
          <cell r="DI1248">
            <v>0</v>
          </cell>
          <cell r="DJ1248">
            <v>0</v>
          </cell>
          <cell r="DK1248">
            <v>0</v>
          </cell>
          <cell r="DL1248">
            <v>0</v>
          </cell>
          <cell r="DM1248">
            <v>0</v>
          </cell>
          <cell r="DN1248">
            <v>0</v>
          </cell>
          <cell r="DO1248">
            <v>0</v>
          </cell>
          <cell r="DP1248">
            <v>0</v>
          </cell>
          <cell r="DQ1248">
            <v>-0.42610555999988264</v>
          </cell>
          <cell r="DR1248">
            <v>-7.4334647700000005</v>
          </cell>
          <cell r="DS1248">
            <v>0</v>
          </cell>
          <cell r="DT1248">
            <v>0</v>
          </cell>
          <cell r="DU1248">
            <v>0</v>
          </cell>
          <cell r="DV1248">
            <v>0</v>
          </cell>
          <cell r="DW1248">
            <v>0</v>
          </cell>
          <cell r="DX1248">
            <v>0</v>
          </cell>
          <cell r="DY1248">
            <v>0</v>
          </cell>
          <cell r="DZ1248">
            <v>-7.4334647700000005</v>
          </cell>
          <cell r="EA1248">
            <v>0</v>
          </cell>
          <cell r="EB1248">
            <v>0</v>
          </cell>
          <cell r="EC1248">
            <v>0</v>
          </cell>
          <cell r="ED1248">
            <v>0</v>
          </cell>
          <cell r="EE1248">
            <v>0</v>
          </cell>
          <cell r="EF1248">
            <v>0</v>
          </cell>
          <cell r="EG1248">
            <v>0</v>
          </cell>
          <cell r="EH1248">
            <v>0</v>
          </cell>
          <cell r="EI1248">
            <v>0</v>
          </cell>
          <cell r="EJ1248">
            <v>0</v>
          </cell>
          <cell r="EK1248">
            <v>0</v>
          </cell>
          <cell r="EL1248">
            <v>0</v>
          </cell>
          <cell r="EM1248">
            <v>0</v>
          </cell>
          <cell r="EN1248">
            <v>0</v>
          </cell>
          <cell r="EO1248">
            <v>0</v>
          </cell>
          <cell r="EP1248">
            <v>0</v>
          </cell>
          <cell r="EQ1248">
            <v>0</v>
          </cell>
          <cell r="ER1248">
            <v>0</v>
          </cell>
          <cell r="ES1248">
            <v>0</v>
          </cell>
          <cell r="ET1248">
            <v>0</v>
          </cell>
          <cell r="EU1248">
            <v>0</v>
          </cell>
          <cell r="EV1248">
            <v>0</v>
          </cell>
          <cell r="EW1248">
            <v>0</v>
          </cell>
          <cell r="EX1248">
            <v>0</v>
          </cell>
          <cell r="EY1248">
            <v>0</v>
          </cell>
          <cell r="EZ1248">
            <v>0</v>
          </cell>
          <cell r="FA1248">
            <v>0</v>
          </cell>
          <cell r="FB1248">
            <v>0</v>
          </cell>
          <cell r="FC1248">
            <v>0</v>
          </cell>
          <cell r="FD1248">
            <v>0</v>
          </cell>
          <cell r="FE1248">
            <v>0</v>
          </cell>
          <cell r="FF1248">
            <v>0</v>
          </cell>
          <cell r="FG1248">
            <v>0</v>
          </cell>
          <cell r="FH1248">
            <v>0</v>
          </cell>
          <cell r="FI1248">
            <v>0</v>
          </cell>
          <cell r="FJ1248">
            <v>0</v>
          </cell>
          <cell r="FK1248">
            <v>0</v>
          </cell>
          <cell r="FL1248">
            <v>0</v>
          </cell>
          <cell r="FM1248">
            <v>0</v>
          </cell>
          <cell r="FN1248">
            <v>0</v>
          </cell>
          <cell r="FO1248">
            <v>0</v>
          </cell>
          <cell r="FP1248">
            <v>0</v>
          </cell>
          <cell r="FQ1248">
            <v>0</v>
          </cell>
          <cell r="FR1248">
            <v>0</v>
          </cell>
          <cell r="FS1248">
            <v>0</v>
          </cell>
          <cell r="FT1248">
            <v>0</v>
          </cell>
          <cell r="FU1248">
            <v>0</v>
          </cell>
          <cell r="FV1248">
            <v>0</v>
          </cell>
          <cell r="FW1248">
            <v>0</v>
          </cell>
          <cell r="FX1248">
            <v>0</v>
          </cell>
          <cell r="FY1248">
            <v>0</v>
          </cell>
          <cell r="FZ1248">
            <v>0</v>
          </cell>
          <cell r="GA1248">
            <v>0</v>
          </cell>
          <cell r="GB1248">
            <v>0</v>
          </cell>
          <cell r="GC1248">
            <v>0</v>
          </cell>
          <cell r="GD1248">
            <v>0</v>
          </cell>
          <cell r="GE1248">
            <v>0</v>
          </cell>
          <cell r="GF1248">
            <v>0</v>
          </cell>
          <cell r="GG1248">
            <v>0</v>
          </cell>
          <cell r="GH1248">
            <v>0</v>
          </cell>
          <cell r="GI1248">
            <v>0</v>
          </cell>
          <cell r="GJ1248">
            <v>0</v>
          </cell>
          <cell r="GK1248">
            <v>0</v>
          </cell>
          <cell r="GL1248">
            <v>0</v>
          </cell>
          <cell r="GM1248">
            <v>0</v>
          </cell>
          <cell r="GN1248">
            <v>0</v>
          </cell>
          <cell r="GO1248">
            <v>0</v>
          </cell>
          <cell r="GP1248">
            <v>0</v>
          </cell>
          <cell r="GQ1248">
            <v>0</v>
          </cell>
          <cell r="GR1248">
            <v>0</v>
          </cell>
          <cell r="GS1248">
            <v>0</v>
          </cell>
          <cell r="GT1248">
            <v>0</v>
          </cell>
          <cell r="GU1248">
            <v>0</v>
          </cell>
          <cell r="GV1248">
            <v>0</v>
          </cell>
          <cell r="GW1248">
            <v>0</v>
          </cell>
          <cell r="GX1248">
            <v>0</v>
          </cell>
          <cell r="GY1248">
            <v>0</v>
          </cell>
          <cell r="GZ1248">
            <v>0</v>
          </cell>
          <cell r="HA1248">
            <v>0</v>
          </cell>
          <cell r="HB1248">
            <v>0</v>
          </cell>
          <cell r="HC1248">
            <v>0</v>
          </cell>
          <cell r="HD1248">
            <v>0</v>
          </cell>
          <cell r="HE1248">
            <v>-1.7380049099999724</v>
          </cell>
          <cell r="HF1248">
            <v>0</v>
          </cell>
          <cell r="HG1248">
            <v>0</v>
          </cell>
          <cell r="HH1248">
            <v>0</v>
          </cell>
          <cell r="HI1248">
            <v>0</v>
          </cell>
          <cell r="HJ1248">
            <v>0</v>
          </cell>
          <cell r="HK1248">
            <v>0</v>
          </cell>
          <cell r="HL1248">
            <v>0</v>
          </cell>
          <cell r="HM1248">
            <v>0</v>
          </cell>
          <cell r="HN1248">
            <v>0</v>
          </cell>
          <cell r="HO1248">
            <v>0</v>
          </cell>
          <cell r="HP1248">
            <v>0</v>
          </cell>
          <cell r="HQ1248">
            <v>-1.7380049100000008</v>
          </cell>
          <cell r="HR1248">
            <v>0</v>
          </cell>
          <cell r="HS1248">
            <v>0</v>
          </cell>
          <cell r="HT1248">
            <v>0</v>
          </cell>
          <cell r="HU1248">
            <v>0</v>
          </cell>
          <cell r="HV1248">
            <v>0</v>
          </cell>
          <cell r="HW1248">
            <v>0</v>
          </cell>
          <cell r="HX1248">
            <v>0</v>
          </cell>
          <cell r="HY1248">
            <v>0</v>
          </cell>
          <cell r="HZ1248">
            <v>0</v>
          </cell>
          <cell r="IA1248">
            <v>0</v>
          </cell>
          <cell r="IB1248">
            <v>0</v>
          </cell>
          <cell r="IC1248">
            <v>0</v>
          </cell>
          <cell r="ID1248">
            <v>0</v>
          </cell>
          <cell r="IE1248">
            <v>0</v>
          </cell>
          <cell r="IF1248">
            <v>0</v>
          </cell>
          <cell r="IG1248">
            <v>0</v>
          </cell>
          <cell r="IH1248">
            <v>0</v>
          </cell>
          <cell r="II1248">
            <v>0</v>
          </cell>
          <cell r="IJ1248">
            <v>0</v>
          </cell>
          <cell r="IK1248">
            <v>0</v>
          </cell>
          <cell r="IL1248">
            <v>0</v>
          </cell>
          <cell r="IM1248">
            <v>0</v>
          </cell>
          <cell r="IN1248">
            <v>0</v>
          </cell>
          <cell r="IO1248">
            <v>0</v>
          </cell>
          <cell r="IP1248">
            <v>0</v>
          </cell>
          <cell r="IQ1248">
            <v>0</v>
          </cell>
          <cell r="IR1248">
            <v>0</v>
          </cell>
          <cell r="IS1248">
            <v>0</v>
          </cell>
          <cell r="IT1248">
            <v>0</v>
          </cell>
          <cell r="IU1248">
            <v>0</v>
          </cell>
          <cell r="IV1248">
            <v>0</v>
          </cell>
          <cell r="IW1248">
            <v>0</v>
          </cell>
          <cell r="IX1248">
            <v>0</v>
          </cell>
          <cell r="IY1248">
            <v>0</v>
          </cell>
          <cell r="IZ1248">
            <v>0</v>
          </cell>
          <cell r="JA1248">
            <v>0</v>
          </cell>
          <cell r="JB1248">
            <v>0</v>
          </cell>
          <cell r="JC1248">
            <v>0</v>
          </cell>
          <cell r="JD1248">
            <v>0</v>
          </cell>
          <cell r="JE1248">
            <v>0</v>
          </cell>
        </row>
        <row r="1249">
          <cell r="D1249" t="str">
            <v>GSC.EX.UTN._.___.Gadsby 4 OR</v>
          </cell>
          <cell r="F1249">
            <v>-6.966211820000126</v>
          </cell>
          <cell r="G1249">
            <v>0</v>
          </cell>
          <cell r="H1249">
            <v>0</v>
          </cell>
          <cell r="I1249">
            <v>-1.0528951499999266</v>
          </cell>
          <cell r="J1249">
            <v>-2.6505936999997175</v>
          </cell>
          <cell r="K1249">
            <v>0.15849661000004289</v>
          </cell>
          <cell r="L1249">
            <v>-9.1004644700001336</v>
          </cell>
          <cell r="M1249">
            <v>-1.156022030000031</v>
          </cell>
          <cell r="N1249">
            <v>0</v>
          </cell>
          <cell r="O1249">
            <v>-25.633196640000051</v>
          </cell>
          <cell r="P1249">
            <v>0</v>
          </cell>
          <cell r="Q1249">
            <v>0</v>
          </cell>
          <cell r="R1249">
            <v>-1.4787623700012773</v>
          </cell>
          <cell r="S1249">
            <v>-5.2929933400002938</v>
          </cell>
          <cell r="T1249">
            <v>-6.2856730099999822</v>
          </cell>
          <cell r="U1249">
            <v>0</v>
          </cell>
          <cell r="V1249">
            <v>18.173062640000126</v>
          </cell>
          <cell r="W1249">
            <v>0.55293955000001915</v>
          </cell>
          <cell r="X1249">
            <v>-1.6810535799999968</v>
          </cell>
          <cell r="Y1249">
            <v>-5.5235132500000645</v>
          </cell>
          <cell r="Z1249">
            <v>1.2061224299999367</v>
          </cell>
          <cell r="AA1249">
            <v>0</v>
          </cell>
          <cell r="AB1249">
            <v>0</v>
          </cell>
          <cell r="AC1249">
            <v>0</v>
          </cell>
          <cell r="AD1249">
            <v>-2.6276538099999698</v>
          </cell>
          <cell r="AE1249">
            <v>2.7519999999999527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2.7519999999999811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-5.5213710299997274</v>
          </cell>
          <cell r="AS1249">
            <v>0</v>
          </cell>
          <cell r="AT1249">
            <v>-7.7569616000000003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0</v>
          </cell>
          <cell r="BD1249">
            <v>2.2355905699999994</v>
          </cell>
          <cell r="BE1249">
            <v>23.299726380000038</v>
          </cell>
          <cell r="BF1249">
            <v>0</v>
          </cell>
          <cell r="BG1249">
            <v>0</v>
          </cell>
          <cell r="BH1249">
            <v>0</v>
          </cell>
          <cell r="BI1249">
            <v>0</v>
          </cell>
          <cell r="BJ1249">
            <v>0</v>
          </cell>
          <cell r="BK1249">
            <v>0</v>
          </cell>
          <cell r="BL1249">
            <v>0</v>
          </cell>
          <cell r="BM1249">
            <v>23.299726380000038</v>
          </cell>
          <cell r="BN1249">
            <v>0</v>
          </cell>
          <cell r="BO1249">
            <v>0</v>
          </cell>
          <cell r="BP1249">
            <v>0</v>
          </cell>
          <cell r="BQ1249">
            <v>0</v>
          </cell>
          <cell r="BR1249">
            <v>0</v>
          </cell>
          <cell r="BS1249">
            <v>0</v>
          </cell>
          <cell r="BT1249">
            <v>0</v>
          </cell>
          <cell r="BU1249">
            <v>0</v>
          </cell>
          <cell r="BV1249">
            <v>0</v>
          </cell>
          <cell r="BW1249">
            <v>0</v>
          </cell>
          <cell r="BX1249">
            <v>0</v>
          </cell>
          <cell r="BY1249">
            <v>0</v>
          </cell>
          <cell r="BZ1249">
            <v>0</v>
          </cell>
          <cell r="CA1249">
            <v>0</v>
          </cell>
          <cell r="CB1249">
            <v>0</v>
          </cell>
          <cell r="CC1249">
            <v>0</v>
          </cell>
          <cell r="CD1249">
            <v>0</v>
          </cell>
          <cell r="CE1249">
            <v>0</v>
          </cell>
          <cell r="CF1249">
            <v>0</v>
          </cell>
          <cell r="CG1249">
            <v>0</v>
          </cell>
          <cell r="CH1249">
            <v>0</v>
          </cell>
          <cell r="CI1249">
            <v>0</v>
          </cell>
          <cell r="CJ1249">
            <v>0</v>
          </cell>
          <cell r="CK1249">
            <v>0</v>
          </cell>
          <cell r="CL1249">
            <v>0</v>
          </cell>
          <cell r="CM1249">
            <v>0</v>
          </cell>
          <cell r="CN1249">
            <v>0</v>
          </cell>
          <cell r="CO1249">
            <v>0</v>
          </cell>
          <cell r="CP1249">
            <v>0</v>
          </cell>
          <cell r="CQ1249">
            <v>0</v>
          </cell>
          <cell r="CR1249">
            <v>3.0314026500000182</v>
          </cell>
          <cell r="CS1249">
            <v>0</v>
          </cell>
          <cell r="CT1249">
            <v>0</v>
          </cell>
          <cell r="CU1249">
            <v>0</v>
          </cell>
          <cell r="CV1249">
            <v>0</v>
          </cell>
          <cell r="CW1249">
            <v>0</v>
          </cell>
          <cell r="CX1249">
            <v>0</v>
          </cell>
          <cell r="CY1249">
            <v>-7.5973499999975047E-3</v>
          </cell>
          <cell r="CZ1249">
            <v>0</v>
          </cell>
          <cell r="DA1249">
            <v>3.0389999999999944</v>
          </cell>
          <cell r="DB1249">
            <v>0</v>
          </cell>
          <cell r="DC1249">
            <v>0</v>
          </cell>
          <cell r="DD1249">
            <v>0</v>
          </cell>
          <cell r="DE1249">
            <v>0</v>
          </cell>
          <cell r="DF1249">
            <v>0</v>
          </cell>
          <cell r="DG1249">
            <v>0</v>
          </cell>
          <cell r="DH1249">
            <v>0</v>
          </cell>
          <cell r="DI1249">
            <v>0</v>
          </cell>
          <cell r="DJ1249">
            <v>0</v>
          </cell>
          <cell r="DK1249">
            <v>0</v>
          </cell>
          <cell r="DL1249">
            <v>0</v>
          </cell>
          <cell r="DM1249">
            <v>0</v>
          </cell>
          <cell r="DN1249">
            <v>0</v>
          </cell>
          <cell r="DO1249">
            <v>0</v>
          </cell>
          <cell r="DP1249">
            <v>0</v>
          </cell>
          <cell r="DQ1249">
            <v>0</v>
          </cell>
          <cell r="DR1249">
            <v>-22.515863999999993</v>
          </cell>
          <cell r="DS1249">
            <v>0</v>
          </cell>
          <cell r="DT1249">
            <v>0</v>
          </cell>
          <cell r="DU1249">
            <v>0</v>
          </cell>
          <cell r="DV1249">
            <v>0</v>
          </cell>
          <cell r="DW1249">
            <v>0</v>
          </cell>
          <cell r="DX1249">
            <v>0</v>
          </cell>
          <cell r="DY1249">
            <v>0</v>
          </cell>
          <cell r="DZ1249">
            <v>-22.515863999999993</v>
          </cell>
          <cell r="EA1249">
            <v>0</v>
          </cell>
          <cell r="EB1249">
            <v>0</v>
          </cell>
          <cell r="EC1249">
            <v>0</v>
          </cell>
          <cell r="ED1249">
            <v>0</v>
          </cell>
          <cell r="EE1249">
            <v>0</v>
          </cell>
          <cell r="EF1249">
            <v>0</v>
          </cell>
          <cell r="EG1249">
            <v>0</v>
          </cell>
          <cell r="EH1249">
            <v>0</v>
          </cell>
          <cell r="EI1249">
            <v>0</v>
          </cell>
          <cell r="EJ1249">
            <v>0</v>
          </cell>
          <cell r="EK1249">
            <v>0</v>
          </cell>
          <cell r="EL1249">
            <v>0</v>
          </cell>
          <cell r="EM1249">
            <v>0</v>
          </cell>
          <cell r="EN1249">
            <v>0</v>
          </cell>
          <cell r="EO1249">
            <v>0</v>
          </cell>
          <cell r="EP1249">
            <v>0</v>
          </cell>
          <cell r="EQ1249">
            <v>0</v>
          </cell>
          <cell r="ER1249">
            <v>-2.4509400599999935</v>
          </cell>
          <cell r="ES1249">
            <v>0</v>
          </cell>
          <cell r="ET1249">
            <v>0</v>
          </cell>
          <cell r="EU1249">
            <v>0</v>
          </cell>
          <cell r="EV1249">
            <v>0</v>
          </cell>
          <cell r="EW1249">
            <v>0</v>
          </cell>
          <cell r="EX1249">
            <v>0</v>
          </cell>
          <cell r="EY1249">
            <v>0</v>
          </cell>
          <cell r="EZ1249">
            <v>-2.4509400599999935</v>
          </cell>
          <cell r="FA1249">
            <v>0</v>
          </cell>
          <cell r="FB1249">
            <v>0</v>
          </cell>
          <cell r="FC1249">
            <v>0</v>
          </cell>
          <cell r="FD1249">
            <v>0</v>
          </cell>
          <cell r="FE1249">
            <v>0.55358982000001333</v>
          </cell>
          <cell r="FF1249">
            <v>0</v>
          </cell>
          <cell r="FG1249">
            <v>0</v>
          </cell>
          <cell r="FH1249">
            <v>0</v>
          </cell>
          <cell r="FI1249">
            <v>0</v>
          </cell>
          <cell r="FJ1249">
            <v>0</v>
          </cell>
          <cell r="FK1249">
            <v>0</v>
          </cell>
          <cell r="FL1249">
            <v>0</v>
          </cell>
          <cell r="FM1249">
            <v>0</v>
          </cell>
          <cell r="FN1249">
            <v>0</v>
          </cell>
          <cell r="FO1249">
            <v>0</v>
          </cell>
          <cell r="FP1249">
            <v>0</v>
          </cell>
          <cell r="FQ1249">
            <v>0.55358981999999202</v>
          </cell>
          <cell r="FR1249">
            <v>0</v>
          </cell>
          <cell r="FS1249">
            <v>0</v>
          </cell>
          <cell r="FT1249">
            <v>0</v>
          </cell>
          <cell r="FU1249">
            <v>0</v>
          </cell>
          <cell r="FV1249">
            <v>0</v>
          </cell>
          <cell r="FW1249">
            <v>0</v>
          </cell>
          <cell r="FX1249">
            <v>0</v>
          </cell>
          <cell r="FY1249">
            <v>0</v>
          </cell>
          <cell r="FZ1249">
            <v>0</v>
          </cell>
          <cell r="GA1249">
            <v>0</v>
          </cell>
          <cell r="GB1249">
            <v>0</v>
          </cell>
          <cell r="GC1249">
            <v>0</v>
          </cell>
          <cell r="GD1249">
            <v>0</v>
          </cell>
          <cell r="GE1249">
            <v>0</v>
          </cell>
          <cell r="GF1249">
            <v>0</v>
          </cell>
          <cell r="GG1249">
            <v>0</v>
          </cell>
          <cell r="GH1249">
            <v>0</v>
          </cell>
          <cell r="GI1249">
            <v>0</v>
          </cell>
          <cell r="GJ1249">
            <v>0</v>
          </cell>
          <cell r="GK1249">
            <v>0</v>
          </cell>
          <cell r="GL1249">
            <v>0</v>
          </cell>
          <cell r="GM1249">
            <v>0</v>
          </cell>
          <cell r="GN1249">
            <v>0</v>
          </cell>
          <cell r="GO1249">
            <v>0</v>
          </cell>
          <cell r="GP1249">
            <v>0</v>
          </cell>
          <cell r="GQ1249">
            <v>0</v>
          </cell>
          <cell r="GR1249">
            <v>0</v>
          </cell>
          <cell r="GS1249">
            <v>0</v>
          </cell>
          <cell r="GT1249">
            <v>0</v>
          </cell>
          <cell r="GU1249">
            <v>0</v>
          </cell>
          <cell r="GV1249">
            <v>0</v>
          </cell>
          <cell r="GW1249">
            <v>0</v>
          </cell>
          <cell r="GX1249">
            <v>0</v>
          </cell>
          <cell r="GY1249">
            <v>0</v>
          </cell>
          <cell r="GZ1249">
            <v>0</v>
          </cell>
          <cell r="HA1249">
            <v>0</v>
          </cell>
          <cell r="HB1249">
            <v>0</v>
          </cell>
          <cell r="HC1249">
            <v>0</v>
          </cell>
          <cell r="HD1249">
            <v>0</v>
          </cell>
          <cell r="HE1249">
            <v>0</v>
          </cell>
          <cell r="HF1249">
            <v>0</v>
          </cell>
          <cell r="HG1249">
            <v>0</v>
          </cell>
          <cell r="HH1249">
            <v>0</v>
          </cell>
          <cell r="HI1249">
            <v>0</v>
          </cell>
          <cell r="HJ1249">
            <v>0</v>
          </cell>
          <cell r="HK1249">
            <v>0</v>
          </cell>
          <cell r="HL1249">
            <v>0</v>
          </cell>
          <cell r="HM1249">
            <v>0</v>
          </cell>
          <cell r="HN1249">
            <v>0</v>
          </cell>
          <cell r="HO1249">
            <v>0</v>
          </cell>
          <cell r="HP1249">
            <v>0</v>
          </cell>
          <cell r="HQ1249">
            <v>0</v>
          </cell>
          <cell r="HR1249">
            <v>0</v>
          </cell>
          <cell r="HS1249">
            <v>0</v>
          </cell>
          <cell r="HT1249">
            <v>0</v>
          </cell>
          <cell r="HU1249">
            <v>0</v>
          </cell>
          <cell r="HV1249">
            <v>0</v>
          </cell>
          <cell r="HW1249">
            <v>0</v>
          </cell>
          <cell r="HX1249">
            <v>0</v>
          </cell>
          <cell r="HY1249">
            <v>0</v>
          </cell>
          <cell r="HZ1249">
            <v>0</v>
          </cell>
          <cell r="IA1249">
            <v>0</v>
          </cell>
          <cell r="IB1249">
            <v>0</v>
          </cell>
          <cell r="IC1249">
            <v>0</v>
          </cell>
          <cell r="ID1249">
            <v>0</v>
          </cell>
          <cell r="IE1249">
            <v>0</v>
          </cell>
          <cell r="IF1249">
            <v>0</v>
          </cell>
          <cell r="IG1249">
            <v>0</v>
          </cell>
          <cell r="IH1249">
            <v>0</v>
          </cell>
          <cell r="II1249">
            <v>0</v>
          </cell>
          <cell r="IJ1249">
            <v>0</v>
          </cell>
          <cell r="IK1249">
            <v>0</v>
          </cell>
          <cell r="IL1249">
            <v>0</v>
          </cell>
          <cell r="IM1249">
            <v>0</v>
          </cell>
          <cell r="IN1249">
            <v>0</v>
          </cell>
          <cell r="IO1249">
            <v>0</v>
          </cell>
          <cell r="IP1249">
            <v>0</v>
          </cell>
          <cell r="IQ1249">
            <v>0</v>
          </cell>
          <cell r="IR1249">
            <v>0</v>
          </cell>
          <cell r="IS1249">
            <v>0</v>
          </cell>
          <cell r="IT1249">
            <v>0</v>
          </cell>
          <cell r="IU1249">
            <v>0</v>
          </cell>
          <cell r="IV1249">
            <v>0</v>
          </cell>
          <cell r="IW1249">
            <v>0</v>
          </cell>
          <cell r="IX1249">
            <v>0</v>
          </cell>
          <cell r="IY1249">
            <v>0</v>
          </cell>
          <cell r="IZ1249">
            <v>0</v>
          </cell>
          <cell r="JA1249">
            <v>0</v>
          </cell>
          <cell r="JB1249">
            <v>0</v>
          </cell>
          <cell r="JC1249">
            <v>0</v>
          </cell>
          <cell r="JD1249">
            <v>0</v>
          </cell>
          <cell r="JE1249">
            <v>0</v>
          </cell>
        </row>
        <row r="1250">
          <cell r="D1250" t="str">
            <v>GSC.EX.UTN._.___.Gadsby 5</v>
          </cell>
          <cell r="F1250">
            <v>0.47339616999943246</v>
          </cell>
          <cell r="G1250">
            <v>16.688662049999948</v>
          </cell>
          <cell r="H1250">
            <v>-4.0914669699996011</v>
          </cell>
          <cell r="I1250">
            <v>7.3120000000003529</v>
          </cell>
          <cell r="J1250">
            <v>34.550786580000022</v>
          </cell>
          <cell r="K1250">
            <v>-25.629490019999821</v>
          </cell>
          <cell r="L1250">
            <v>69.830049939999753</v>
          </cell>
          <cell r="M1250">
            <v>36.5600000000004</v>
          </cell>
          <cell r="N1250">
            <v>-55.152390329999434</v>
          </cell>
          <cell r="O1250">
            <v>5.2146714199999451</v>
          </cell>
          <cell r="P1250">
            <v>-104.00553505000016</v>
          </cell>
          <cell r="Q1250">
            <v>98.736717839999983</v>
          </cell>
          <cell r="R1250">
            <v>-57.24229810000179</v>
          </cell>
          <cell r="S1250">
            <v>0</v>
          </cell>
          <cell r="T1250">
            <v>-19.860270489999948</v>
          </cell>
          <cell r="U1250">
            <v>1.7808984100001908</v>
          </cell>
          <cell r="V1250">
            <v>2.0508547600002203</v>
          </cell>
          <cell r="W1250">
            <v>-70.043821510000726</v>
          </cell>
          <cell r="X1250">
            <v>0</v>
          </cell>
          <cell r="Y1250">
            <v>8.8213068599998223</v>
          </cell>
          <cell r="Z1250">
            <v>20.659898749999911</v>
          </cell>
          <cell r="AA1250">
            <v>-0.65116488000003869</v>
          </cell>
          <cell r="AB1250">
            <v>0</v>
          </cell>
          <cell r="AC1250">
            <v>0</v>
          </cell>
          <cell r="AD1250">
            <v>0</v>
          </cell>
          <cell r="AE1250">
            <v>5.2152312399998664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5.2152312399999801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24.815809600000193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AY1250">
            <v>0.10837285999991764</v>
          </cell>
          <cell r="AZ1250">
            <v>25.834098650000215</v>
          </cell>
          <cell r="BA1250">
            <v>-1.1266619100000028</v>
          </cell>
          <cell r="BB1250">
            <v>0</v>
          </cell>
          <cell r="BC1250">
            <v>0</v>
          </cell>
          <cell r="BD1250">
            <v>0</v>
          </cell>
          <cell r="BE1250">
            <v>0</v>
          </cell>
          <cell r="BF1250">
            <v>0</v>
          </cell>
          <cell r="BG1250">
            <v>0</v>
          </cell>
          <cell r="BH1250">
            <v>0</v>
          </cell>
          <cell r="BI1250">
            <v>0</v>
          </cell>
          <cell r="BJ1250">
            <v>0</v>
          </cell>
          <cell r="BK1250">
            <v>0</v>
          </cell>
          <cell r="BL1250">
            <v>0</v>
          </cell>
          <cell r="BM1250">
            <v>0</v>
          </cell>
          <cell r="BN1250">
            <v>0</v>
          </cell>
          <cell r="BO1250">
            <v>0</v>
          </cell>
          <cell r="BP1250">
            <v>0</v>
          </cell>
          <cell r="BQ1250">
            <v>0</v>
          </cell>
          <cell r="BR1250">
            <v>0</v>
          </cell>
          <cell r="BS1250">
            <v>0</v>
          </cell>
          <cell r="BT1250">
            <v>0</v>
          </cell>
          <cell r="BU1250">
            <v>0</v>
          </cell>
          <cell r="BV1250">
            <v>0</v>
          </cell>
          <cell r="BW1250">
            <v>0</v>
          </cell>
          <cell r="BX1250">
            <v>0</v>
          </cell>
          <cell r="BY1250">
            <v>0</v>
          </cell>
          <cell r="BZ1250">
            <v>0</v>
          </cell>
          <cell r="CA1250">
            <v>0</v>
          </cell>
          <cell r="CB1250">
            <v>0</v>
          </cell>
          <cell r="CC1250">
            <v>0</v>
          </cell>
          <cell r="CD1250">
            <v>0</v>
          </cell>
          <cell r="CE1250">
            <v>1.6978438700000424</v>
          </cell>
          <cell r="CF1250">
            <v>0</v>
          </cell>
          <cell r="CG1250">
            <v>0</v>
          </cell>
          <cell r="CH1250">
            <v>0</v>
          </cell>
          <cell r="CI1250">
            <v>0</v>
          </cell>
          <cell r="CJ1250">
            <v>0</v>
          </cell>
          <cell r="CK1250">
            <v>0</v>
          </cell>
          <cell r="CL1250">
            <v>0</v>
          </cell>
          <cell r="CM1250">
            <v>-0.53581666999997424</v>
          </cell>
          <cell r="CN1250">
            <v>0</v>
          </cell>
          <cell r="CO1250">
            <v>0</v>
          </cell>
          <cell r="CP1250">
            <v>2.2336605400000096</v>
          </cell>
          <cell r="CQ1250">
            <v>0</v>
          </cell>
          <cell r="CR1250">
            <v>-1.5393388099998901</v>
          </cell>
          <cell r="CS1250">
            <v>0</v>
          </cell>
          <cell r="CT1250">
            <v>0</v>
          </cell>
          <cell r="CU1250">
            <v>0</v>
          </cell>
          <cell r="CV1250">
            <v>0</v>
          </cell>
          <cell r="CW1250">
            <v>0</v>
          </cell>
          <cell r="CX1250">
            <v>0</v>
          </cell>
          <cell r="CY1250">
            <v>-2.0473271899999474</v>
          </cell>
          <cell r="CZ1250">
            <v>0.50798837999997204</v>
          </cell>
          <cell r="DA1250">
            <v>0</v>
          </cell>
          <cell r="DB1250">
            <v>0</v>
          </cell>
          <cell r="DC1250">
            <v>0</v>
          </cell>
          <cell r="DD1250">
            <v>0</v>
          </cell>
          <cell r="DE1250">
            <v>-7.0070000000000618</v>
          </cell>
          <cell r="DF1250">
            <v>0</v>
          </cell>
          <cell r="DG1250">
            <v>-7.0069999999999908</v>
          </cell>
          <cell r="DH1250">
            <v>0</v>
          </cell>
          <cell r="DI1250">
            <v>0</v>
          </cell>
          <cell r="DJ1250">
            <v>0</v>
          </cell>
          <cell r="DK1250">
            <v>0</v>
          </cell>
          <cell r="DL1250">
            <v>0</v>
          </cell>
          <cell r="DM1250">
            <v>0</v>
          </cell>
          <cell r="DN1250">
            <v>0</v>
          </cell>
          <cell r="DO1250">
            <v>0</v>
          </cell>
          <cell r="DP1250">
            <v>0</v>
          </cell>
          <cell r="DQ1250">
            <v>0</v>
          </cell>
          <cell r="DR1250">
            <v>0</v>
          </cell>
          <cell r="DS1250">
            <v>0</v>
          </cell>
          <cell r="DT1250">
            <v>0</v>
          </cell>
          <cell r="DU1250">
            <v>0</v>
          </cell>
          <cell r="DV1250">
            <v>0</v>
          </cell>
          <cell r="DW1250">
            <v>0</v>
          </cell>
          <cell r="DX1250">
            <v>0</v>
          </cell>
          <cell r="DY1250">
            <v>0</v>
          </cell>
          <cell r="DZ1250">
            <v>0</v>
          </cell>
          <cell r="EA1250">
            <v>0</v>
          </cell>
          <cell r="EB1250">
            <v>0</v>
          </cell>
          <cell r="EC1250">
            <v>0</v>
          </cell>
          <cell r="ED1250">
            <v>0</v>
          </cell>
          <cell r="EE1250">
            <v>-0.68147012000008544</v>
          </cell>
          <cell r="EF1250">
            <v>0</v>
          </cell>
          <cell r="EG1250">
            <v>0</v>
          </cell>
          <cell r="EH1250">
            <v>-0.72828170999999742</v>
          </cell>
          <cell r="EI1250">
            <v>0</v>
          </cell>
          <cell r="EJ1250">
            <v>0</v>
          </cell>
          <cell r="EK1250">
            <v>0</v>
          </cell>
          <cell r="EL1250">
            <v>0</v>
          </cell>
          <cell r="EM1250">
            <v>4.6811589999975922E-2</v>
          </cell>
          <cell r="EN1250">
            <v>0</v>
          </cell>
          <cell r="EO1250">
            <v>0</v>
          </cell>
          <cell r="EP1250">
            <v>0</v>
          </cell>
          <cell r="EQ1250">
            <v>0</v>
          </cell>
          <cell r="ER1250">
            <v>0</v>
          </cell>
          <cell r="ES1250">
            <v>0</v>
          </cell>
          <cell r="ET1250">
            <v>0</v>
          </cell>
          <cell r="EU1250">
            <v>0</v>
          </cell>
          <cell r="EV1250">
            <v>0</v>
          </cell>
          <cell r="EW1250">
            <v>0</v>
          </cell>
          <cell r="EX1250">
            <v>0</v>
          </cell>
          <cell r="EY1250">
            <v>0</v>
          </cell>
          <cell r="EZ1250">
            <v>0</v>
          </cell>
          <cell r="FA1250">
            <v>0</v>
          </cell>
          <cell r="FB1250">
            <v>0</v>
          </cell>
          <cell r="FC1250">
            <v>0</v>
          </cell>
          <cell r="FD1250">
            <v>0</v>
          </cell>
          <cell r="FE1250">
            <v>0</v>
          </cell>
          <cell r="FF1250">
            <v>0</v>
          </cell>
          <cell r="FG1250">
            <v>0</v>
          </cell>
          <cell r="FH1250">
            <v>0</v>
          </cell>
          <cell r="FI1250">
            <v>0</v>
          </cell>
          <cell r="FJ1250">
            <v>0</v>
          </cell>
          <cell r="FK1250">
            <v>0</v>
          </cell>
          <cell r="FL1250">
            <v>0</v>
          </cell>
          <cell r="FM1250">
            <v>0</v>
          </cell>
          <cell r="FN1250">
            <v>0</v>
          </cell>
          <cell r="FO1250">
            <v>0</v>
          </cell>
          <cell r="FP1250">
            <v>0</v>
          </cell>
          <cell r="FQ1250">
            <v>0</v>
          </cell>
          <cell r="FR1250">
            <v>0</v>
          </cell>
          <cell r="FS1250">
            <v>0</v>
          </cell>
          <cell r="FT1250">
            <v>0</v>
          </cell>
          <cell r="FU1250">
            <v>0</v>
          </cell>
          <cell r="FV1250">
            <v>0</v>
          </cell>
          <cell r="FW1250">
            <v>0</v>
          </cell>
          <cell r="FX1250">
            <v>0</v>
          </cell>
          <cell r="FY1250">
            <v>0</v>
          </cell>
          <cell r="FZ1250">
            <v>0</v>
          </cell>
          <cell r="GA1250">
            <v>0</v>
          </cell>
          <cell r="GB1250">
            <v>0</v>
          </cell>
          <cell r="GC1250">
            <v>0</v>
          </cell>
          <cell r="GD1250">
            <v>0</v>
          </cell>
          <cell r="GE1250">
            <v>0</v>
          </cell>
          <cell r="GF1250">
            <v>0</v>
          </cell>
          <cell r="GG1250">
            <v>0</v>
          </cell>
          <cell r="GH1250">
            <v>0</v>
          </cell>
          <cell r="GI1250">
            <v>0</v>
          </cell>
          <cell r="GJ1250">
            <v>0</v>
          </cell>
          <cell r="GK1250">
            <v>0</v>
          </cell>
          <cell r="GL1250">
            <v>0</v>
          </cell>
          <cell r="GM1250">
            <v>0</v>
          </cell>
          <cell r="GN1250">
            <v>0</v>
          </cell>
          <cell r="GO1250">
            <v>0</v>
          </cell>
          <cell r="GP1250">
            <v>0</v>
          </cell>
          <cell r="GQ1250">
            <v>0</v>
          </cell>
          <cell r="GR1250">
            <v>0</v>
          </cell>
          <cell r="GS1250">
            <v>0</v>
          </cell>
          <cell r="GT1250">
            <v>0</v>
          </cell>
          <cell r="GU1250">
            <v>0</v>
          </cell>
          <cell r="GV1250">
            <v>0</v>
          </cell>
          <cell r="GW1250">
            <v>0</v>
          </cell>
          <cell r="GX1250">
            <v>0</v>
          </cell>
          <cell r="GY1250">
            <v>0</v>
          </cell>
          <cell r="GZ1250">
            <v>0</v>
          </cell>
          <cell r="HA1250">
            <v>0</v>
          </cell>
          <cell r="HB1250">
            <v>0</v>
          </cell>
          <cell r="HC1250">
            <v>0</v>
          </cell>
          <cell r="HD1250">
            <v>0</v>
          </cell>
          <cell r="HE1250">
            <v>0</v>
          </cell>
          <cell r="HF1250">
            <v>0</v>
          </cell>
          <cell r="HG1250">
            <v>0</v>
          </cell>
          <cell r="HH1250">
            <v>0</v>
          </cell>
          <cell r="HI1250">
            <v>0</v>
          </cell>
          <cell r="HJ1250">
            <v>0</v>
          </cell>
          <cell r="HK1250">
            <v>0</v>
          </cell>
          <cell r="HL1250">
            <v>0</v>
          </cell>
          <cell r="HM1250">
            <v>0</v>
          </cell>
          <cell r="HN1250">
            <v>0</v>
          </cell>
          <cell r="HO1250">
            <v>0</v>
          </cell>
          <cell r="HP1250">
            <v>0</v>
          </cell>
          <cell r="HQ1250">
            <v>0</v>
          </cell>
          <cell r="HR1250">
            <v>0</v>
          </cell>
          <cell r="HS1250">
            <v>0</v>
          </cell>
          <cell r="HT1250">
            <v>0</v>
          </cell>
          <cell r="HU1250">
            <v>0</v>
          </cell>
          <cell r="HV1250">
            <v>0</v>
          </cell>
          <cell r="HW1250">
            <v>0</v>
          </cell>
          <cell r="HX1250">
            <v>0</v>
          </cell>
          <cell r="HY1250">
            <v>0</v>
          </cell>
          <cell r="HZ1250">
            <v>0</v>
          </cell>
          <cell r="IA1250">
            <v>0</v>
          </cell>
          <cell r="IB1250">
            <v>0</v>
          </cell>
          <cell r="IC1250">
            <v>0</v>
          </cell>
          <cell r="ID1250">
            <v>0</v>
          </cell>
          <cell r="IE1250">
            <v>0</v>
          </cell>
          <cell r="IF1250">
            <v>0</v>
          </cell>
          <cell r="IG1250">
            <v>0</v>
          </cell>
          <cell r="IH1250">
            <v>0</v>
          </cell>
          <cell r="II1250">
            <v>0</v>
          </cell>
          <cell r="IJ1250">
            <v>0</v>
          </cell>
          <cell r="IK1250">
            <v>0</v>
          </cell>
          <cell r="IL1250">
            <v>0</v>
          </cell>
          <cell r="IM1250">
            <v>0</v>
          </cell>
          <cell r="IN1250">
            <v>0</v>
          </cell>
          <cell r="IO1250">
            <v>0</v>
          </cell>
          <cell r="IP1250">
            <v>0</v>
          </cell>
          <cell r="IQ1250">
            <v>0</v>
          </cell>
          <cell r="IR1250">
            <v>0</v>
          </cell>
          <cell r="IS1250">
            <v>0</v>
          </cell>
          <cell r="IT1250">
            <v>0</v>
          </cell>
          <cell r="IU1250">
            <v>0</v>
          </cell>
          <cell r="IV1250">
            <v>0</v>
          </cell>
          <cell r="IW1250">
            <v>0</v>
          </cell>
          <cell r="IX1250">
            <v>0</v>
          </cell>
          <cell r="IY1250">
            <v>0</v>
          </cell>
          <cell r="IZ1250">
            <v>0</v>
          </cell>
          <cell r="JA1250">
            <v>0</v>
          </cell>
          <cell r="JB1250">
            <v>0</v>
          </cell>
          <cell r="JC1250">
            <v>0</v>
          </cell>
          <cell r="JD1250">
            <v>0</v>
          </cell>
          <cell r="JE1250">
            <v>0</v>
          </cell>
        </row>
        <row r="1251">
          <cell r="D1251" t="str">
            <v>GSC.EX.UTN._.___.Gadsby 5 OR</v>
          </cell>
          <cell r="F1251">
            <v>-19.996490050000034</v>
          </cell>
          <cell r="G1251">
            <v>0</v>
          </cell>
          <cell r="H1251">
            <v>-2.6879999999999882</v>
          </cell>
          <cell r="I1251">
            <v>2.7165209700000332</v>
          </cell>
          <cell r="J1251">
            <v>-32.100368919999937</v>
          </cell>
          <cell r="K1251">
            <v>-22.603180470000098</v>
          </cell>
          <cell r="L1251">
            <v>25.516646400000127</v>
          </cell>
          <cell r="M1251">
            <v>13.439999999999827</v>
          </cell>
          <cell r="N1251">
            <v>-20.128848059999996</v>
          </cell>
          <cell r="O1251">
            <v>1.7364729100000034</v>
          </cell>
          <cell r="P1251">
            <v>-58.27583568</v>
          </cell>
          <cell r="Q1251">
            <v>0</v>
          </cell>
          <cell r="R1251">
            <v>-34.692089890001625</v>
          </cell>
          <cell r="S1251">
            <v>-0.52670595999984471</v>
          </cell>
          <cell r="T1251">
            <v>-53.089611509999941</v>
          </cell>
          <cell r="U1251">
            <v>2.4271496900000784</v>
          </cell>
          <cell r="V1251">
            <v>5.3740000000000236</v>
          </cell>
          <cell r="W1251">
            <v>0</v>
          </cell>
          <cell r="X1251">
            <v>-0.65859148999999917</v>
          </cell>
          <cell r="Y1251">
            <v>5.3740000000000236</v>
          </cell>
          <cell r="Z1251">
            <v>10.503257480000116</v>
          </cell>
          <cell r="AA1251">
            <v>1.2632396999999997</v>
          </cell>
          <cell r="AB1251">
            <v>0</v>
          </cell>
          <cell r="AC1251">
            <v>0</v>
          </cell>
          <cell r="AD1251">
            <v>-5.3588278000000287</v>
          </cell>
          <cell r="AE1251">
            <v>1.2602185599999416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2.7519999999999811</v>
          </cell>
          <cell r="AM1251">
            <v>-1.4917814400000111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-18.85211492000019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AY1251">
            <v>-18.190152540000014</v>
          </cell>
          <cell r="AZ1251">
            <v>0</v>
          </cell>
          <cell r="BA1251">
            <v>-0.66196238000000207</v>
          </cell>
          <cell r="BB1251">
            <v>0</v>
          </cell>
          <cell r="BC1251">
            <v>0</v>
          </cell>
          <cell r="BD1251">
            <v>0</v>
          </cell>
          <cell r="BE1251">
            <v>0</v>
          </cell>
          <cell r="BF1251">
            <v>0</v>
          </cell>
          <cell r="BG1251">
            <v>0</v>
          </cell>
          <cell r="BH1251">
            <v>0</v>
          </cell>
          <cell r="BI1251">
            <v>0</v>
          </cell>
          <cell r="BJ1251">
            <v>0</v>
          </cell>
          <cell r="BK1251">
            <v>0</v>
          </cell>
          <cell r="BL1251">
            <v>0</v>
          </cell>
          <cell r="BM1251">
            <v>0</v>
          </cell>
          <cell r="BN1251">
            <v>0</v>
          </cell>
          <cell r="BO1251">
            <v>0</v>
          </cell>
          <cell r="BP1251">
            <v>0</v>
          </cell>
          <cell r="BQ1251">
            <v>0</v>
          </cell>
          <cell r="BR1251">
            <v>0</v>
          </cell>
          <cell r="BS1251">
            <v>0</v>
          </cell>
          <cell r="BT1251">
            <v>0</v>
          </cell>
          <cell r="BU1251">
            <v>0</v>
          </cell>
          <cell r="BV1251">
            <v>0</v>
          </cell>
          <cell r="BW1251">
            <v>0</v>
          </cell>
          <cell r="BX1251">
            <v>0</v>
          </cell>
          <cell r="BY1251">
            <v>0</v>
          </cell>
          <cell r="BZ1251">
            <v>0</v>
          </cell>
          <cell r="CA1251">
            <v>0</v>
          </cell>
          <cell r="CB1251">
            <v>0</v>
          </cell>
          <cell r="CC1251">
            <v>0</v>
          </cell>
          <cell r="CD1251">
            <v>0</v>
          </cell>
          <cell r="CE1251">
            <v>0</v>
          </cell>
          <cell r="CF1251">
            <v>0</v>
          </cell>
          <cell r="CG1251">
            <v>0</v>
          </cell>
          <cell r="CH1251">
            <v>0</v>
          </cell>
          <cell r="CI1251">
            <v>0</v>
          </cell>
          <cell r="CJ1251">
            <v>0</v>
          </cell>
          <cell r="CK1251">
            <v>0</v>
          </cell>
          <cell r="CL1251">
            <v>0</v>
          </cell>
          <cell r="CM1251">
            <v>0</v>
          </cell>
          <cell r="CN1251">
            <v>0</v>
          </cell>
          <cell r="CO1251">
            <v>0</v>
          </cell>
          <cell r="CP1251">
            <v>0</v>
          </cell>
          <cell r="CQ1251">
            <v>0</v>
          </cell>
          <cell r="CR1251">
            <v>-15.194999999999936</v>
          </cell>
          <cell r="CS1251">
            <v>0</v>
          </cell>
          <cell r="CT1251">
            <v>0</v>
          </cell>
          <cell r="CU1251">
            <v>0</v>
          </cell>
          <cell r="CV1251">
            <v>0</v>
          </cell>
          <cell r="CW1251">
            <v>0</v>
          </cell>
          <cell r="CX1251">
            <v>0</v>
          </cell>
          <cell r="CY1251">
            <v>-15.194999999999979</v>
          </cell>
          <cell r="CZ1251">
            <v>0</v>
          </cell>
          <cell r="DA1251">
            <v>0</v>
          </cell>
          <cell r="DB1251">
            <v>0</v>
          </cell>
          <cell r="DC1251">
            <v>0</v>
          </cell>
          <cell r="DD1251">
            <v>0</v>
          </cell>
          <cell r="DE1251">
            <v>-2.992999999999995</v>
          </cell>
          <cell r="DF1251">
            <v>0</v>
          </cell>
          <cell r="DG1251">
            <v>-2.9929999999999986</v>
          </cell>
          <cell r="DH1251">
            <v>0</v>
          </cell>
          <cell r="DI1251">
            <v>0</v>
          </cell>
          <cell r="DJ1251">
            <v>0</v>
          </cell>
          <cell r="DK1251">
            <v>0</v>
          </cell>
          <cell r="DL1251">
            <v>0</v>
          </cell>
          <cell r="DM1251">
            <v>0</v>
          </cell>
          <cell r="DN1251">
            <v>0</v>
          </cell>
          <cell r="DO1251">
            <v>0</v>
          </cell>
          <cell r="DP1251">
            <v>0</v>
          </cell>
          <cell r="DQ1251">
            <v>0</v>
          </cell>
          <cell r="DR1251">
            <v>0</v>
          </cell>
          <cell r="DS1251">
            <v>0</v>
          </cell>
          <cell r="DT1251">
            <v>0</v>
          </cell>
          <cell r="DU1251">
            <v>0</v>
          </cell>
          <cell r="DV1251">
            <v>0</v>
          </cell>
          <cell r="DW1251">
            <v>0</v>
          </cell>
          <cell r="DX1251">
            <v>0</v>
          </cell>
          <cell r="DY1251">
            <v>0</v>
          </cell>
          <cell r="DZ1251">
            <v>0</v>
          </cell>
          <cell r="EA1251">
            <v>0</v>
          </cell>
          <cell r="EB1251">
            <v>0</v>
          </cell>
          <cell r="EC1251">
            <v>0</v>
          </cell>
          <cell r="ED1251">
            <v>0</v>
          </cell>
          <cell r="EE1251">
            <v>-2.89536365999993</v>
          </cell>
          <cell r="EF1251">
            <v>0</v>
          </cell>
          <cell r="EG1251">
            <v>0</v>
          </cell>
          <cell r="EH1251">
            <v>0</v>
          </cell>
          <cell r="EI1251">
            <v>0</v>
          </cell>
          <cell r="EJ1251">
            <v>0</v>
          </cell>
          <cell r="EK1251">
            <v>0</v>
          </cell>
          <cell r="EL1251">
            <v>-2.895363660000001</v>
          </cell>
          <cell r="EM1251">
            <v>0</v>
          </cell>
          <cell r="EN1251">
            <v>0</v>
          </cell>
          <cell r="EO1251">
            <v>0</v>
          </cell>
          <cell r="EP1251">
            <v>0</v>
          </cell>
          <cell r="EQ1251">
            <v>0</v>
          </cell>
          <cell r="ER1251">
            <v>0</v>
          </cell>
          <cell r="ES1251">
            <v>0</v>
          </cell>
          <cell r="ET1251">
            <v>0</v>
          </cell>
          <cell r="EU1251">
            <v>0</v>
          </cell>
          <cell r="EV1251">
            <v>0</v>
          </cell>
          <cell r="EW1251">
            <v>0</v>
          </cell>
          <cell r="EX1251">
            <v>0</v>
          </cell>
          <cell r="EY1251">
            <v>0</v>
          </cell>
          <cell r="EZ1251">
            <v>0</v>
          </cell>
          <cell r="FA1251">
            <v>0</v>
          </cell>
          <cell r="FB1251">
            <v>0</v>
          </cell>
          <cell r="FC1251">
            <v>0</v>
          </cell>
          <cell r="FD1251">
            <v>0</v>
          </cell>
          <cell r="FE1251">
            <v>0</v>
          </cell>
          <cell r="FF1251">
            <v>0</v>
          </cell>
          <cell r="FG1251">
            <v>0</v>
          </cell>
          <cell r="FH1251">
            <v>0</v>
          </cell>
          <cell r="FI1251">
            <v>0</v>
          </cell>
          <cell r="FJ1251">
            <v>0</v>
          </cell>
          <cell r="FK1251">
            <v>0</v>
          </cell>
          <cell r="FL1251">
            <v>0</v>
          </cell>
          <cell r="FM1251">
            <v>0</v>
          </cell>
          <cell r="FN1251">
            <v>0</v>
          </cell>
          <cell r="FO1251">
            <v>0</v>
          </cell>
          <cell r="FP1251">
            <v>0</v>
          </cell>
          <cell r="FQ1251">
            <v>0</v>
          </cell>
          <cell r="FR1251">
            <v>0</v>
          </cell>
          <cell r="FS1251">
            <v>0</v>
          </cell>
          <cell r="FT1251">
            <v>0</v>
          </cell>
          <cell r="FU1251">
            <v>0</v>
          </cell>
          <cell r="FV1251">
            <v>0</v>
          </cell>
          <cell r="FW1251">
            <v>0</v>
          </cell>
          <cell r="FX1251">
            <v>0</v>
          </cell>
          <cell r="FY1251">
            <v>0</v>
          </cell>
          <cell r="FZ1251">
            <v>0</v>
          </cell>
          <cell r="GA1251">
            <v>0</v>
          </cell>
          <cell r="GB1251">
            <v>0</v>
          </cell>
          <cell r="GC1251">
            <v>0</v>
          </cell>
          <cell r="GD1251">
            <v>0</v>
          </cell>
          <cell r="GE1251">
            <v>0</v>
          </cell>
          <cell r="GF1251">
            <v>0</v>
          </cell>
          <cell r="GG1251">
            <v>0</v>
          </cell>
          <cell r="GH1251">
            <v>0</v>
          </cell>
          <cell r="GI1251">
            <v>0</v>
          </cell>
          <cell r="GJ1251">
            <v>0</v>
          </cell>
          <cell r="GK1251">
            <v>0</v>
          </cell>
          <cell r="GL1251">
            <v>0</v>
          </cell>
          <cell r="GM1251">
            <v>0</v>
          </cell>
          <cell r="GN1251">
            <v>0</v>
          </cell>
          <cell r="GO1251">
            <v>0</v>
          </cell>
          <cell r="GP1251">
            <v>0</v>
          </cell>
          <cell r="GQ1251">
            <v>0</v>
          </cell>
          <cell r="GR1251">
            <v>0</v>
          </cell>
          <cell r="GS1251">
            <v>0</v>
          </cell>
          <cell r="GT1251">
            <v>0</v>
          </cell>
          <cell r="GU1251">
            <v>0</v>
          </cell>
          <cell r="GV1251">
            <v>0</v>
          </cell>
          <cell r="GW1251">
            <v>0</v>
          </cell>
          <cell r="GX1251">
            <v>0</v>
          </cell>
          <cell r="GY1251">
            <v>0</v>
          </cell>
          <cell r="GZ1251">
            <v>0</v>
          </cell>
          <cell r="HA1251">
            <v>0</v>
          </cell>
          <cell r="HB1251">
            <v>0</v>
          </cell>
          <cell r="HC1251">
            <v>0</v>
          </cell>
          <cell r="HD1251">
            <v>0</v>
          </cell>
          <cell r="HE1251">
            <v>0</v>
          </cell>
          <cell r="HF1251">
            <v>0</v>
          </cell>
          <cell r="HG1251">
            <v>0</v>
          </cell>
          <cell r="HH1251">
            <v>0</v>
          </cell>
          <cell r="HI1251">
            <v>0</v>
          </cell>
          <cell r="HJ1251">
            <v>0</v>
          </cell>
          <cell r="HK1251">
            <v>0</v>
          </cell>
          <cell r="HL1251">
            <v>0</v>
          </cell>
          <cell r="HM1251">
            <v>0</v>
          </cell>
          <cell r="HN1251">
            <v>0</v>
          </cell>
          <cell r="HO1251">
            <v>0</v>
          </cell>
          <cell r="HP1251">
            <v>0</v>
          </cell>
          <cell r="HQ1251">
            <v>0</v>
          </cell>
          <cell r="HR1251">
            <v>0</v>
          </cell>
          <cell r="HS1251">
            <v>0</v>
          </cell>
          <cell r="HT1251">
            <v>0</v>
          </cell>
          <cell r="HU1251">
            <v>0</v>
          </cell>
          <cell r="HV1251">
            <v>0</v>
          </cell>
          <cell r="HW1251">
            <v>0</v>
          </cell>
          <cell r="HX1251">
            <v>0</v>
          </cell>
          <cell r="HY1251">
            <v>0</v>
          </cell>
          <cell r="HZ1251">
            <v>0</v>
          </cell>
          <cell r="IA1251">
            <v>0</v>
          </cell>
          <cell r="IB1251">
            <v>0</v>
          </cell>
          <cell r="IC1251">
            <v>0</v>
          </cell>
          <cell r="ID1251">
            <v>0</v>
          </cell>
          <cell r="IE1251">
            <v>0</v>
          </cell>
          <cell r="IF1251">
            <v>0</v>
          </cell>
          <cell r="IG1251">
            <v>0</v>
          </cell>
          <cell r="IH1251">
            <v>0</v>
          </cell>
          <cell r="II1251">
            <v>0</v>
          </cell>
          <cell r="IJ1251">
            <v>0</v>
          </cell>
          <cell r="IK1251">
            <v>0</v>
          </cell>
          <cell r="IL1251">
            <v>0</v>
          </cell>
          <cell r="IM1251">
            <v>0</v>
          </cell>
          <cell r="IN1251">
            <v>0</v>
          </cell>
          <cell r="IO1251">
            <v>0</v>
          </cell>
          <cell r="IP1251">
            <v>0</v>
          </cell>
          <cell r="IQ1251">
            <v>0</v>
          </cell>
          <cell r="IR1251">
            <v>0</v>
          </cell>
          <cell r="IS1251">
            <v>0</v>
          </cell>
          <cell r="IT1251">
            <v>0</v>
          </cell>
          <cell r="IU1251">
            <v>0</v>
          </cell>
          <cell r="IV1251">
            <v>0</v>
          </cell>
          <cell r="IW1251">
            <v>0</v>
          </cell>
          <cell r="IX1251">
            <v>0</v>
          </cell>
          <cell r="IY1251">
            <v>0</v>
          </cell>
          <cell r="IZ1251">
            <v>0</v>
          </cell>
          <cell r="JA1251">
            <v>0</v>
          </cell>
          <cell r="JB1251">
            <v>0</v>
          </cell>
          <cell r="JC1251">
            <v>0</v>
          </cell>
          <cell r="JD1251">
            <v>0</v>
          </cell>
          <cell r="JE1251">
            <v>0</v>
          </cell>
        </row>
        <row r="1252">
          <cell r="D1252" t="str">
            <v>GSC.EX.UTN._.___.Gadsby 6</v>
          </cell>
          <cell r="F1252">
            <v>41.083317769999667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-6.0088101400001506</v>
          </cell>
          <cell r="L1252">
            <v>-51.658270670000547</v>
          </cell>
          <cell r="M1252">
            <v>-11.707294409999122</v>
          </cell>
          <cell r="N1252">
            <v>-4.5065829400000439</v>
          </cell>
          <cell r="O1252">
            <v>1.3553776799999468</v>
          </cell>
          <cell r="P1252">
            <v>16.249812689999999</v>
          </cell>
          <cell r="Q1252">
            <v>105.68866491000017</v>
          </cell>
          <cell r="R1252">
            <v>-28.693206449999707</v>
          </cell>
          <cell r="S1252">
            <v>-2.70064868999998</v>
          </cell>
          <cell r="T1252">
            <v>74.350232680000317</v>
          </cell>
          <cell r="U1252">
            <v>0</v>
          </cell>
          <cell r="V1252">
            <v>0</v>
          </cell>
          <cell r="W1252">
            <v>0</v>
          </cell>
          <cell r="X1252">
            <v>-58.973918329999989</v>
          </cell>
          <cell r="Y1252">
            <v>-1.2509677400000783</v>
          </cell>
          <cell r="Z1252">
            <v>-3.5073794600000383</v>
          </cell>
          <cell r="AA1252">
            <v>-36.33450557000009</v>
          </cell>
          <cell r="AB1252">
            <v>0</v>
          </cell>
          <cell r="AC1252">
            <v>0</v>
          </cell>
          <cell r="AD1252">
            <v>-0.27601934000006167</v>
          </cell>
          <cell r="AE1252">
            <v>2.7879129499997362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2.7879129499999635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-0.96835935000035533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AY1252">
            <v>-0.47399240000004284</v>
          </cell>
          <cell r="AZ1252">
            <v>6.3549200001489226E-3</v>
          </cell>
          <cell r="BA1252">
            <v>-0.50072186999999246</v>
          </cell>
          <cell r="BB1252">
            <v>0</v>
          </cell>
          <cell r="BC1252">
            <v>0</v>
          </cell>
          <cell r="BD1252">
            <v>0</v>
          </cell>
          <cell r="BE1252">
            <v>0</v>
          </cell>
          <cell r="BF1252">
            <v>0</v>
          </cell>
          <cell r="BG1252">
            <v>0</v>
          </cell>
          <cell r="BH1252">
            <v>0</v>
          </cell>
          <cell r="BI1252">
            <v>0</v>
          </cell>
          <cell r="BJ1252">
            <v>0</v>
          </cell>
          <cell r="BK1252">
            <v>0</v>
          </cell>
          <cell r="BL1252">
            <v>0</v>
          </cell>
          <cell r="BM1252">
            <v>0</v>
          </cell>
          <cell r="BN1252">
            <v>0</v>
          </cell>
          <cell r="BO1252">
            <v>0</v>
          </cell>
          <cell r="BP1252">
            <v>0</v>
          </cell>
          <cell r="BQ1252">
            <v>0</v>
          </cell>
          <cell r="BR1252">
            <v>0</v>
          </cell>
          <cell r="BS1252">
            <v>0</v>
          </cell>
          <cell r="BT1252">
            <v>0</v>
          </cell>
          <cell r="BU1252">
            <v>0</v>
          </cell>
          <cell r="BV1252">
            <v>0</v>
          </cell>
          <cell r="BW1252">
            <v>0</v>
          </cell>
          <cell r="BX1252">
            <v>0</v>
          </cell>
          <cell r="BY1252">
            <v>0</v>
          </cell>
          <cell r="BZ1252">
            <v>0</v>
          </cell>
          <cell r="CA1252">
            <v>0</v>
          </cell>
          <cell r="CB1252">
            <v>0</v>
          </cell>
          <cell r="CC1252">
            <v>0</v>
          </cell>
          <cell r="CD1252">
            <v>0</v>
          </cell>
          <cell r="CE1252">
            <v>0</v>
          </cell>
          <cell r="CF1252">
            <v>0</v>
          </cell>
          <cell r="CG1252">
            <v>0</v>
          </cell>
          <cell r="CH1252">
            <v>0</v>
          </cell>
          <cell r="CI1252">
            <v>0</v>
          </cell>
          <cell r="CJ1252">
            <v>0</v>
          </cell>
          <cell r="CK1252">
            <v>0</v>
          </cell>
          <cell r="CL1252">
            <v>0</v>
          </cell>
          <cell r="CM1252">
            <v>0</v>
          </cell>
          <cell r="CN1252">
            <v>0</v>
          </cell>
          <cell r="CO1252">
            <v>0</v>
          </cell>
          <cell r="CP1252">
            <v>0</v>
          </cell>
          <cell r="CQ1252">
            <v>0</v>
          </cell>
          <cell r="CR1252">
            <v>-2.5116805799998474</v>
          </cell>
          <cell r="CS1252">
            <v>0</v>
          </cell>
          <cell r="CT1252">
            <v>0</v>
          </cell>
          <cell r="CU1252">
            <v>0</v>
          </cell>
          <cell r="CV1252">
            <v>0</v>
          </cell>
          <cell r="CW1252">
            <v>0</v>
          </cell>
          <cell r="CX1252">
            <v>0</v>
          </cell>
          <cell r="CY1252">
            <v>-2.5116805799999611</v>
          </cell>
          <cell r="CZ1252">
            <v>0</v>
          </cell>
          <cell r="DA1252">
            <v>0</v>
          </cell>
          <cell r="DB1252">
            <v>0</v>
          </cell>
          <cell r="DC1252">
            <v>0</v>
          </cell>
          <cell r="DD1252">
            <v>0</v>
          </cell>
          <cell r="DE1252">
            <v>0</v>
          </cell>
          <cell r="DF1252">
            <v>0</v>
          </cell>
          <cell r="DG1252">
            <v>0</v>
          </cell>
          <cell r="DH1252">
            <v>0</v>
          </cell>
          <cell r="DI1252">
            <v>0</v>
          </cell>
          <cell r="DJ1252">
            <v>0</v>
          </cell>
          <cell r="DK1252">
            <v>0</v>
          </cell>
          <cell r="DL1252">
            <v>0</v>
          </cell>
          <cell r="DM1252">
            <v>0</v>
          </cell>
          <cell r="DN1252">
            <v>0</v>
          </cell>
          <cell r="DO1252">
            <v>0</v>
          </cell>
          <cell r="DP1252">
            <v>0</v>
          </cell>
          <cell r="DQ1252">
            <v>0</v>
          </cell>
          <cell r="DR1252">
            <v>0</v>
          </cell>
          <cell r="DS1252">
            <v>0</v>
          </cell>
          <cell r="DT1252">
            <v>0</v>
          </cell>
          <cell r="DU1252">
            <v>0</v>
          </cell>
          <cell r="DV1252">
            <v>0</v>
          </cell>
          <cell r="DW1252">
            <v>0</v>
          </cell>
          <cell r="DX1252">
            <v>0</v>
          </cell>
          <cell r="DY1252">
            <v>0</v>
          </cell>
          <cell r="DZ1252">
            <v>0</v>
          </cell>
          <cell r="EA1252">
            <v>0</v>
          </cell>
          <cell r="EB1252">
            <v>0</v>
          </cell>
          <cell r="EC1252">
            <v>0</v>
          </cell>
          <cell r="ED1252">
            <v>0</v>
          </cell>
          <cell r="EE1252">
            <v>2.6371370399999705</v>
          </cell>
          <cell r="EF1252">
            <v>0</v>
          </cell>
          <cell r="EG1252">
            <v>0</v>
          </cell>
          <cell r="EH1252">
            <v>0</v>
          </cell>
          <cell r="EI1252">
            <v>0</v>
          </cell>
          <cell r="EJ1252">
            <v>0</v>
          </cell>
          <cell r="EK1252">
            <v>0</v>
          </cell>
          <cell r="EL1252">
            <v>0</v>
          </cell>
          <cell r="EM1252">
            <v>2.6371370399999705</v>
          </cell>
          <cell r="EN1252">
            <v>0</v>
          </cell>
          <cell r="EO1252">
            <v>0</v>
          </cell>
          <cell r="EP1252">
            <v>0</v>
          </cell>
          <cell r="EQ1252">
            <v>0</v>
          </cell>
          <cell r="ER1252">
            <v>-0.54324059000001057</v>
          </cell>
          <cell r="ES1252">
            <v>0</v>
          </cell>
          <cell r="ET1252">
            <v>0</v>
          </cell>
          <cell r="EU1252">
            <v>0</v>
          </cell>
          <cell r="EV1252">
            <v>0</v>
          </cell>
          <cell r="EW1252">
            <v>0</v>
          </cell>
          <cell r="EX1252">
            <v>0</v>
          </cell>
          <cell r="EY1252">
            <v>0</v>
          </cell>
          <cell r="EZ1252">
            <v>0</v>
          </cell>
          <cell r="FA1252">
            <v>0</v>
          </cell>
          <cell r="FB1252">
            <v>0</v>
          </cell>
          <cell r="FC1252">
            <v>0</v>
          </cell>
          <cell r="FD1252">
            <v>-0.54324058999999636</v>
          </cell>
          <cell r="FE1252">
            <v>0.71247554000001401</v>
          </cell>
          <cell r="FF1252">
            <v>0</v>
          </cell>
          <cell r="FG1252">
            <v>0</v>
          </cell>
          <cell r="FH1252">
            <v>0</v>
          </cell>
          <cell r="FI1252">
            <v>0</v>
          </cell>
          <cell r="FJ1252">
            <v>0</v>
          </cell>
          <cell r="FK1252">
            <v>0</v>
          </cell>
          <cell r="FL1252">
            <v>0</v>
          </cell>
          <cell r="FM1252">
            <v>0.71247554000001401</v>
          </cell>
          <cell r="FN1252">
            <v>0</v>
          </cell>
          <cell r="FO1252">
            <v>0</v>
          </cell>
          <cell r="FP1252">
            <v>0</v>
          </cell>
          <cell r="FQ1252">
            <v>0</v>
          </cell>
          <cell r="FR1252">
            <v>0</v>
          </cell>
          <cell r="FS1252">
            <v>0</v>
          </cell>
          <cell r="FT1252">
            <v>0</v>
          </cell>
          <cell r="FU1252">
            <v>0</v>
          </cell>
          <cell r="FV1252">
            <v>0</v>
          </cell>
          <cell r="FW1252">
            <v>0</v>
          </cell>
          <cell r="FX1252">
            <v>0</v>
          </cell>
          <cell r="FY1252">
            <v>0</v>
          </cell>
          <cell r="FZ1252">
            <v>0</v>
          </cell>
          <cell r="GA1252">
            <v>0</v>
          </cell>
          <cell r="GB1252">
            <v>0</v>
          </cell>
          <cell r="GC1252">
            <v>0</v>
          </cell>
          <cell r="GD1252">
            <v>0</v>
          </cell>
          <cell r="GE1252">
            <v>0</v>
          </cell>
          <cell r="GF1252">
            <v>0</v>
          </cell>
          <cell r="GG1252">
            <v>0</v>
          </cell>
          <cell r="GH1252">
            <v>0</v>
          </cell>
          <cell r="GI1252">
            <v>0</v>
          </cell>
          <cell r="GJ1252">
            <v>0</v>
          </cell>
          <cell r="GK1252">
            <v>0</v>
          </cell>
          <cell r="GL1252">
            <v>0</v>
          </cell>
          <cell r="GM1252">
            <v>0</v>
          </cell>
          <cell r="GN1252">
            <v>0</v>
          </cell>
          <cell r="GO1252">
            <v>0</v>
          </cell>
          <cell r="GP1252">
            <v>0</v>
          </cell>
          <cell r="GQ1252">
            <v>0</v>
          </cell>
          <cell r="GR1252">
            <v>0</v>
          </cell>
          <cell r="GS1252">
            <v>0</v>
          </cell>
          <cell r="GT1252">
            <v>0</v>
          </cell>
          <cell r="GU1252">
            <v>0</v>
          </cell>
          <cell r="GV1252">
            <v>0</v>
          </cell>
          <cell r="GW1252">
            <v>0</v>
          </cell>
          <cell r="GX1252">
            <v>0</v>
          </cell>
          <cell r="GY1252">
            <v>0</v>
          </cell>
          <cell r="GZ1252">
            <v>0</v>
          </cell>
          <cell r="HA1252">
            <v>0</v>
          </cell>
          <cell r="HB1252">
            <v>0</v>
          </cell>
          <cell r="HC1252">
            <v>0</v>
          </cell>
          <cell r="HD1252">
            <v>0</v>
          </cell>
          <cell r="HE1252">
            <v>0</v>
          </cell>
          <cell r="HF1252">
            <v>0</v>
          </cell>
          <cell r="HG1252">
            <v>0</v>
          </cell>
          <cell r="HH1252">
            <v>0</v>
          </cell>
          <cell r="HI1252">
            <v>0</v>
          </cell>
          <cell r="HJ1252">
            <v>0</v>
          </cell>
          <cell r="HK1252">
            <v>0</v>
          </cell>
          <cell r="HL1252">
            <v>0</v>
          </cell>
          <cell r="HM1252">
            <v>0</v>
          </cell>
          <cell r="HN1252">
            <v>0</v>
          </cell>
          <cell r="HO1252">
            <v>0</v>
          </cell>
          <cell r="HP1252">
            <v>0</v>
          </cell>
          <cell r="HQ1252">
            <v>0</v>
          </cell>
          <cell r="HR1252">
            <v>0</v>
          </cell>
          <cell r="HS1252">
            <v>0</v>
          </cell>
          <cell r="HT1252">
            <v>0</v>
          </cell>
          <cell r="HU1252">
            <v>0</v>
          </cell>
          <cell r="HV1252">
            <v>0</v>
          </cell>
          <cell r="HW1252">
            <v>0</v>
          </cell>
          <cell r="HX1252">
            <v>0</v>
          </cell>
          <cell r="HY1252">
            <v>0</v>
          </cell>
          <cell r="HZ1252">
            <v>0</v>
          </cell>
          <cell r="IA1252">
            <v>0</v>
          </cell>
          <cell r="IB1252">
            <v>0</v>
          </cell>
          <cell r="IC1252">
            <v>0</v>
          </cell>
          <cell r="ID1252">
            <v>0</v>
          </cell>
          <cell r="IE1252">
            <v>0</v>
          </cell>
          <cell r="IF1252">
            <v>0</v>
          </cell>
          <cell r="IG1252">
            <v>0</v>
          </cell>
          <cell r="IH1252">
            <v>0</v>
          </cell>
          <cell r="II1252">
            <v>0</v>
          </cell>
          <cell r="IJ1252">
            <v>0</v>
          </cell>
          <cell r="IK1252">
            <v>0</v>
          </cell>
          <cell r="IL1252">
            <v>0</v>
          </cell>
          <cell r="IM1252">
            <v>0</v>
          </cell>
          <cell r="IN1252">
            <v>0</v>
          </cell>
          <cell r="IO1252">
            <v>0</v>
          </cell>
          <cell r="IP1252">
            <v>0</v>
          </cell>
          <cell r="IQ1252">
            <v>0</v>
          </cell>
          <cell r="IR1252">
            <v>178.87857785999995</v>
          </cell>
          <cell r="IS1252">
            <v>0</v>
          </cell>
          <cell r="IT1252">
            <v>178.87857786000004</v>
          </cell>
          <cell r="IU1252">
            <v>0</v>
          </cell>
          <cell r="IV1252">
            <v>0</v>
          </cell>
          <cell r="IW1252">
            <v>0</v>
          </cell>
          <cell r="IX1252">
            <v>0</v>
          </cell>
          <cell r="IY1252">
            <v>0</v>
          </cell>
          <cell r="IZ1252">
            <v>0</v>
          </cell>
          <cell r="JA1252">
            <v>0</v>
          </cell>
          <cell r="JB1252">
            <v>0</v>
          </cell>
          <cell r="JC1252">
            <v>0</v>
          </cell>
          <cell r="JD1252">
            <v>0</v>
          </cell>
          <cell r="JE1252">
            <v>0</v>
          </cell>
        </row>
        <row r="1253">
          <cell r="D1253" t="str">
            <v>GSC.EX.UTN._.___.Gadsby 6 OR</v>
          </cell>
          <cell r="F1253">
            <v>-84.70500020999998</v>
          </cell>
          <cell r="G1253">
            <v>0</v>
          </cell>
          <cell r="H1253">
            <v>0</v>
          </cell>
          <cell r="I1253">
            <v>0</v>
          </cell>
          <cell r="J1253">
            <v>-0.4691165400000088</v>
          </cell>
          <cell r="K1253">
            <v>-17.452646400000049</v>
          </cell>
          <cell r="L1253">
            <v>-33.879407739999806</v>
          </cell>
          <cell r="M1253">
            <v>-1.7701193599998533</v>
          </cell>
          <cell r="N1253">
            <v>0</v>
          </cell>
          <cell r="O1253">
            <v>5.3760000000000332</v>
          </cell>
          <cell r="P1253">
            <v>-8.3814585000000079</v>
          </cell>
          <cell r="Q1253">
            <v>-1.3663698200000454</v>
          </cell>
          <cell r="R1253">
            <v>-44.951777490000495</v>
          </cell>
          <cell r="S1253">
            <v>0</v>
          </cell>
          <cell r="T1253">
            <v>-2.6869999999998981</v>
          </cell>
          <cell r="U1253">
            <v>0</v>
          </cell>
          <cell r="V1253">
            <v>0</v>
          </cell>
          <cell r="W1253">
            <v>0</v>
          </cell>
          <cell r="X1253">
            <v>-20.617879339999995</v>
          </cell>
          <cell r="Y1253">
            <v>-8.8922140299999342</v>
          </cell>
          <cell r="Z1253">
            <v>-3.5040959999946608E-2</v>
          </cell>
          <cell r="AA1253">
            <v>-12.71964315999999</v>
          </cell>
          <cell r="AB1253">
            <v>0</v>
          </cell>
          <cell r="AC1253">
            <v>0</v>
          </cell>
          <cell r="AD1253">
            <v>0</v>
          </cell>
          <cell r="AE1253">
            <v>2.7519999999999527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2.7519999999999811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1.3093596699999352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AY1253">
            <v>1.3093596699999921</v>
          </cell>
          <cell r="AZ1253">
            <v>0</v>
          </cell>
          <cell r="BA1253">
            <v>0</v>
          </cell>
          <cell r="BB1253">
            <v>0</v>
          </cell>
          <cell r="BC1253">
            <v>0</v>
          </cell>
          <cell r="BD1253">
            <v>0</v>
          </cell>
          <cell r="BE1253">
            <v>0</v>
          </cell>
          <cell r="BF1253">
            <v>0</v>
          </cell>
          <cell r="BG1253">
            <v>0</v>
          </cell>
          <cell r="BH1253">
            <v>0</v>
          </cell>
          <cell r="BI1253">
            <v>0</v>
          </cell>
          <cell r="BJ1253">
            <v>0</v>
          </cell>
          <cell r="BK1253">
            <v>0</v>
          </cell>
          <cell r="BL1253">
            <v>0</v>
          </cell>
          <cell r="BM1253">
            <v>0</v>
          </cell>
          <cell r="BN1253">
            <v>0</v>
          </cell>
          <cell r="BO1253">
            <v>0</v>
          </cell>
          <cell r="BP1253">
            <v>0</v>
          </cell>
          <cell r="BQ1253">
            <v>0</v>
          </cell>
          <cell r="BR1253">
            <v>-1.7380049099999724</v>
          </cell>
          <cell r="BS1253">
            <v>0</v>
          </cell>
          <cell r="BT1253">
            <v>0</v>
          </cell>
          <cell r="BU1253">
            <v>0</v>
          </cell>
          <cell r="BV1253">
            <v>0</v>
          </cell>
          <cell r="BW1253">
            <v>0</v>
          </cell>
          <cell r="BX1253">
            <v>0</v>
          </cell>
          <cell r="BY1253">
            <v>0</v>
          </cell>
          <cell r="BZ1253">
            <v>0</v>
          </cell>
          <cell r="CA1253">
            <v>0</v>
          </cell>
          <cell r="CB1253">
            <v>0</v>
          </cell>
          <cell r="CC1253">
            <v>0</v>
          </cell>
          <cell r="CD1253">
            <v>-1.738004910000015</v>
          </cell>
          <cell r="CE1253">
            <v>-6.515821840000001</v>
          </cell>
          <cell r="CF1253">
            <v>0</v>
          </cell>
          <cell r="CG1253">
            <v>-7.015467049999998</v>
          </cell>
          <cell r="CH1253">
            <v>0</v>
          </cell>
          <cell r="CI1253">
            <v>0</v>
          </cell>
          <cell r="CJ1253">
            <v>0</v>
          </cell>
          <cell r="CK1253">
            <v>0</v>
          </cell>
          <cell r="CL1253">
            <v>0</v>
          </cell>
          <cell r="CM1253">
            <v>0.49964520999998285</v>
          </cell>
          <cell r="CN1253">
            <v>0</v>
          </cell>
          <cell r="CO1253">
            <v>0</v>
          </cell>
          <cell r="CP1253">
            <v>0</v>
          </cell>
          <cell r="CQ1253">
            <v>0</v>
          </cell>
          <cell r="CR1253">
            <v>1.0691492199999857</v>
          </cell>
          <cell r="CS1253">
            <v>0</v>
          </cell>
          <cell r="CT1253">
            <v>0</v>
          </cell>
          <cell r="CU1253">
            <v>0</v>
          </cell>
          <cell r="CV1253">
            <v>0</v>
          </cell>
          <cell r="CW1253">
            <v>0</v>
          </cell>
          <cell r="CX1253">
            <v>0</v>
          </cell>
          <cell r="CY1253">
            <v>0</v>
          </cell>
          <cell r="CZ1253">
            <v>1.0691492199999857</v>
          </cell>
          <cell r="DA1253">
            <v>0</v>
          </cell>
          <cell r="DB1253">
            <v>0</v>
          </cell>
          <cell r="DC1253">
            <v>0</v>
          </cell>
          <cell r="DD1253">
            <v>0</v>
          </cell>
          <cell r="DE1253">
            <v>5.4991369999981998E-2</v>
          </cell>
          <cell r="DF1253">
            <v>0</v>
          </cell>
          <cell r="DG1253">
            <v>5.4991370000003315E-2</v>
          </cell>
          <cell r="DH1253">
            <v>0</v>
          </cell>
          <cell r="DI1253">
            <v>0</v>
          </cell>
          <cell r="DJ1253">
            <v>0</v>
          </cell>
          <cell r="DK1253">
            <v>0</v>
          </cell>
          <cell r="DL1253">
            <v>0</v>
          </cell>
          <cell r="DM1253">
            <v>0</v>
          </cell>
          <cell r="DN1253">
            <v>0</v>
          </cell>
          <cell r="DO1253">
            <v>0</v>
          </cell>
          <cell r="DP1253">
            <v>0</v>
          </cell>
          <cell r="DQ1253">
            <v>0</v>
          </cell>
          <cell r="DR1253">
            <v>0</v>
          </cell>
          <cell r="DS1253">
            <v>0</v>
          </cell>
          <cell r="DT1253">
            <v>0</v>
          </cell>
          <cell r="DU1253">
            <v>0</v>
          </cell>
          <cell r="DV1253">
            <v>0</v>
          </cell>
          <cell r="DW1253">
            <v>0</v>
          </cell>
          <cell r="DX1253">
            <v>0</v>
          </cell>
          <cell r="DY1253">
            <v>0</v>
          </cell>
          <cell r="DZ1253">
            <v>0</v>
          </cell>
          <cell r="EA1253">
            <v>0</v>
          </cell>
          <cell r="EB1253">
            <v>0</v>
          </cell>
          <cell r="EC1253">
            <v>0</v>
          </cell>
          <cell r="ED1253">
            <v>0</v>
          </cell>
          <cell r="EE1253">
            <v>-2.1729623299999616</v>
          </cell>
          <cell r="EF1253">
            <v>0</v>
          </cell>
          <cell r="EG1253">
            <v>0</v>
          </cell>
          <cell r="EH1253">
            <v>0</v>
          </cell>
          <cell r="EI1253">
            <v>0</v>
          </cell>
          <cell r="EJ1253">
            <v>0</v>
          </cell>
          <cell r="EK1253">
            <v>0</v>
          </cell>
          <cell r="EL1253">
            <v>0</v>
          </cell>
          <cell r="EM1253">
            <v>0</v>
          </cell>
          <cell r="EN1253">
            <v>0</v>
          </cell>
          <cell r="EO1253">
            <v>0</v>
          </cell>
          <cell r="EP1253">
            <v>0</v>
          </cell>
          <cell r="EQ1253">
            <v>-2.1729623300000043</v>
          </cell>
          <cell r="ER1253">
            <v>0</v>
          </cell>
          <cell r="ES1253">
            <v>0</v>
          </cell>
          <cell r="ET1253">
            <v>0</v>
          </cell>
          <cell r="EU1253">
            <v>0</v>
          </cell>
          <cell r="EV1253">
            <v>0</v>
          </cell>
          <cell r="EW1253">
            <v>0</v>
          </cell>
          <cell r="EX1253">
            <v>0</v>
          </cell>
          <cell r="EY1253">
            <v>0</v>
          </cell>
          <cell r="EZ1253">
            <v>0</v>
          </cell>
          <cell r="FA1253">
            <v>0</v>
          </cell>
          <cell r="FB1253">
            <v>0</v>
          </cell>
          <cell r="FC1253">
            <v>0</v>
          </cell>
          <cell r="FD1253">
            <v>0</v>
          </cell>
          <cell r="FE1253">
            <v>0</v>
          </cell>
          <cell r="FF1253">
            <v>0</v>
          </cell>
          <cell r="FG1253">
            <v>0</v>
          </cell>
          <cell r="FH1253">
            <v>0</v>
          </cell>
          <cell r="FI1253">
            <v>0</v>
          </cell>
          <cell r="FJ1253">
            <v>0</v>
          </cell>
          <cell r="FK1253">
            <v>0</v>
          </cell>
          <cell r="FL1253">
            <v>0</v>
          </cell>
          <cell r="FM1253">
            <v>0</v>
          </cell>
          <cell r="FN1253">
            <v>0</v>
          </cell>
          <cell r="FO1253">
            <v>0</v>
          </cell>
          <cell r="FP1253">
            <v>0</v>
          </cell>
          <cell r="FQ1253">
            <v>0</v>
          </cell>
          <cell r="FR1253">
            <v>5.4886419999995439E-2</v>
          </cell>
          <cell r="FS1253">
            <v>0</v>
          </cell>
          <cell r="FT1253">
            <v>5.4886419999998992E-2</v>
          </cell>
          <cell r="FU1253">
            <v>0</v>
          </cell>
          <cell r="FV1253">
            <v>0</v>
          </cell>
          <cell r="FW1253">
            <v>0</v>
          </cell>
          <cell r="FX1253">
            <v>0</v>
          </cell>
          <cell r="FY1253">
            <v>0</v>
          </cell>
          <cell r="FZ1253">
            <v>0</v>
          </cell>
          <cell r="GA1253">
            <v>0</v>
          </cell>
          <cell r="GB1253">
            <v>0</v>
          </cell>
          <cell r="GC1253">
            <v>0</v>
          </cell>
          <cell r="GD1253">
            <v>0</v>
          </cell>
          <cell r="GE1253">
            <v>0</v>
          </cell>
          <cell r="GF1253">
            <v>0</v>
          </cell>
          <cell r="GG1253">
            <v>0</v>
          </cell>
          <cell r="GH1253">
            <v>0</v>
          </cell>
          <cell r="GI1253">
            <v>0</v>
          </cell>
          <cell r="GJ1253">
            <v>0</v>
          </cell>
          <cell r="GK1253">
            <v>0</v>
          </cell>
          <cell r="GL1253">
            <v>0</v>
          </cell>
          <cell r="GM1253">
            <v>0</v>
          </cell>
          <cell r="GN1253">
            <v>0</v>
          </cell>
          <cell r="GO1253">
            <v>0</v>
          </cell>
          <cell r="GP1253">
            <v>0</v>
          </cell>
          <cell r="GQ1253">
            <v>0</v>
          </cell>
          <cell r="GR1253">
            <v>0</v>
          </cell>
          <cell r="GS1253">
            <v>0</v>
          </cell>
          <cell r="GT1253">
            <v>0</v>
          </cell>
          <cell r="GU1253">
            <v>0</v>
          </cell>
          <cell r="GV1253">
            <v>0</v>
          </cell>
          <cell r="GW1253">
            <v>0</v>
          </cell>
          <cell r="GX1253">
            <v>0</v>
          </cell>
          <cell r="GY1253">
            <v>0</v>
          </cell>
          <cell r="GZ1253">
            <v>0</v>
          </cell>
          <cell r="HA1253">
            <v>0</v>
          </cell>
          <cell r="HB1253">
            <v>0</v>
          </cell>
          <cell r="HC1253">
            <v>0</v>
          </cell>
          <cell r="HD1253">
            <v>0</v>
          </cell>
          <cell r="HE1253">
            <v>0</v>
          </cell>
          <cell r="HF1253">
            <v>0</v>
          </cell>
          <cell r="HG1253">
            <v>0</v>
          </cell>
          <cell r="HH1253">
            <v>0</v>
          </cell>
          <cell r="HI1253">
            <v>0</v>
          </cell>
          <cell r="HJ1253">
            <v>0</v>
          </cell>
          <cell r="HK1253">
            <v>0</v>
          </cell>
          <cell r="HL1253">
            <v>0</v>
          </cell>
          <cell r="HM1253">
            <v>0</v>
          </cell>
          <cell r="HN1253">
            <v>0</v>
          </cell>
          <cell r="HO1253">
            <v>0</v>
          </cell>
          <cell r="HP1253">
            <v>0</v>
          </cell>
          <cell r="HQ1253">
            <v>0</v>
          </cell>
          <cell r="HR1253">
            <v>0</v>
          </cell>
          <cell r="HS1253">
            <v>0</v>
          </cell>
          <cell r="HT1253">
            <v>0</v>
          </cell>
          <cell r="HU1253">
            <v>0</v>
          </cell>
          <cell r="HV1253">
            <v>0</v>
          </cell>
          <cell r="HW1253">
            <v>0</v>
          </cell>
          <cell r="HX1253">
            <v>0</v>
          </cell>
          <cell r="HY1253">
            <v>0</v>
          </cell>
          <cell r="HZ1253">
            <v>0</v>
          </cell>
          <cell r="IA1253">
            <v>0</v>
          </cell>
          <cell r="IB1253">
            <v>0</v>
          </cell>
          <cell r="IC1253">
            <v>0</v>
          </cell>
          <cell r="ID1253">
            <v>0</v>
          </cell>
          <cell r="IE1253">
            <v>0</v>
          </cell>
          <cell r="IF1253">
            <v>0</v>
          </cell>
          <cell r="IG1253">
            <v>0</v>
          </cell>
          <cell r="IH1253">
            <v>0</v>
          </cell>
          <cell r="II1253">
            <v>0</v>
          </cell>
          <cell r="IJ1253">
            <v>0</v>
          </cell>
          <cell r="IK1253">
            <v>0</v>
          </cell>
          <cell r="IL1253">
            <v>0</v>
          </cell>
          <cell r="IM1253">
            <v>0</v>
          </cell>
          <cell r="IN1253">
            <v>0</v>
          </cell>
          <cell r="IO1253">
            <v>0</v>
          </cell>
          <cell r="IP1253">
            <v>0</v>
          </cell>
          <cell r="IQ1253">
            <v>0</v>
          </cell>
          <cell r="IR1253">
            <v>0</v>
          </cell>
          <cell r="IS1253">
            <v>0</v>
          </cell>
          <cell r="IT1253">
            <v>0</v>
          </cell>
          <cell r="IU1253">
            <v>0</v>
          </cell>
          <cell r="IV1253">
            <v>0</v>
          </cell>
          <cell r="IW1253">
            <v>0</v>
          </cell>
          <cell r="IX1253">
            <v>0</v>
          </cell>
          <cell r="IY1253">
            <v>0</v>
          </cell>
          <cell r="IZ1253">
            <v>0</v>
          </cell>
          <cell r="JA1253">
            <v>0</v>
          </cell>
          <cell r="JB1253">
            <v>0</v>
          </cell>
          <cell r="JC1253">
            <v>0</v>
          </cell>
          <cell r="JD1253">
            <v>0</v>
          </cell>
          <cell r="JE1253">
            <v>0</v>
          </cell>
        </row>
        <row r="1254">
          <cell r="D1254" t="str">
            <v>GCV.EX.WYE._._29.DaveJohnston 1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0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-0.19831111000000234</v>
          </cell>
          <cell r="AS1254">
            <v>0</v>
          </cell>
          <cell r="AT1254">
            <v>0</v>
          </cell>
          <cell r="AU1254">
            <v>-5.4400000000000004E-2</v>
          </cell>
          <cell r="AV1254">
            <v>0</v>
          </cell>
          <cell r="AW1254">
            <v>0</v>
          </cell>
          <cell r="AX1254">
            <v>0</v>
          </cell>
          <cell r="AY1254">
            <v>0</v>
          </cell>
          <cell r="AZ1254">
            <v>0</v>
          </cell>
          <cell r="BA1254">
            <v>9.2088890000000312E-2</v>
          </cell>
          <cell r="BB1254">
            <v>0</v>
          </cell>
          <cell r="BC1254">
            <v>-9.0000000000000302E-2</v>
          </cell>
          <cell r="BD1254">
            <v>-0.14599999999999902</v>
          </cell>
          <cell r="BE1254">
            <v>-162.65685725000367</v>
          </cell>
          <cell r="BF1254">
            <v>-2.0616996299997936</v>
          </cell>
          <cell r="BG1254">
            <v>3.1237914799999089</v>
          </cell>
          <cell r="BH1254">
            <v>0</v>
          </cell>
          <cell r="BI1254">
            <v>6.8156499099999337</v>
          </cell>
          <cell r="BJ1254">
            <v>0</v>
          </cell>
          <cell r="BK1254">
            <v>0</v>
          </cell>
          <cell r="BL1254">
            <v>-60.475976880000417</v>
          </cell>
          <cell r="BM1254">
            <v>-1.8237916600010067</v>
          </cell>
          <cell r="BN1254">
            <v>5.6237144599999738</v>
          </cell>
          <cell r="BO1254">
            <v>0</v>
          </cell>
          <cell r="BP1254">
            <v>-101.99821152000004</v>
          </cell>
          <cell r="BQ1254">
            <v>-11.860333410000294</v>
          </cell>
          <cell r="BR1254">
            <v>-165.57858803999989</v>
          </cell>
          <cell r="BS1254">
            <v>12.226188869999987</v>
          </cell>
          <cell r="BT1254">
            <v>0</v>
          </cell>
          <cell r="BU1254">
            <v>0</v>
          </cell>
          <cell r="BV1254">
            <v>0</v>
          </cell>
          <cell r="BW1254">
            <v>0</v>
          </cell>
          <cell r="BX1254">
            <v>0</v>
          </cell>
          <cell r="BY1254">
            <v>0</v>
          </cell>
          <cell r="BZ1254">
            <v>37.542182929999854</v>
          </cell>
          <cell r="CA1254">
            <v>0</v>
          </cell>
          <cell r="CB1254">
            <v>0</v>
          </cell>
          <cell r="CC1254">
            <v>-215.40774767999994</v>
          </cell>
          <cell r="CD1254">
            <v>6.0787840000102733E-2</v>
          </cell>
          <cell r="CE1254">
            <v>60.64481971999885</v>
          </cell>
          <cell r="CF1254">
            <v>0</v>
          </cell>
          <cell r="CG1254">
            <v>0</v>
          </cell>
          <cell r="CH1254">
            <v>32.754198209999913</v>
          </cell>
          <cell r="CI1254">
            <v>2.5693901599999975</v>
          </cell>
          <cell r="CJ1254">
            <v>-0.20642017000000124</v>
          </cell>
          <cell r="CK1254">
            <v>0</v>
          </cell>
          <cell r="CL1254">
            <v>0.44021097999984704</v>
          </cell>
          <cell r="CM1254">
            <v>38.735217759999614</v>
          </cell>
          <cell r="CN1254">
            <v>-12.692280699999969</v>
          </cell>
          <cell r="CO1254">
            <v>0</v>
          </cell>
          <cell r="CP1254">
            <v>2.1379818899999918</v>
          </cell>
          <cell r="CQ1254">
            <v>-3.0934784099997614</v>
          </cell>
          <cell r="CR1254">
            <v>-91.739378150001357</v>
          </cell>
          <cell r="CS1254">
            <v>18.882418909999956</v>
          </cell>
          <cell r="CT1254">
            <v>-9.1480936099999326</v>
          </cell>
          <cell r="CU1254">
            <v>-13.124247060000016</v>
          </cell>
          <cell r="CV1254">
            <v>-116.9686896</v>
          </cell>
          <cell r="CW1254">
            <v>0</v>
          </cell>
          <cell r="CX1254">
            <v>0</v>
          </cell>
          <cell r="CY1254">
            <v>17.636052700000164</v>
          </cell>
          <cell r="CZ1254">
            <v>30.013068209999801</v>
          </cell>
          <cell r="DA1254">
            <v>-21.496875619999969</v>
          </cell>
          <cell r="DB1254">
            <v>0</v>
          </cell>
          <cell r="DC1254">
            <v>31.089857990000382</v>
          </cell>
          <cell r="DD1254">
            <v>-28.622870070000317</v>
          </cell>
          <cell r="DE1254">
            <v>11.118623349999325</v>
          </cell>
          <cell r="DF1254">
            <v>0</v>
          </cell>
          <cell r="DG1254">
            <v>189.66682297000011</v>
          </cell>
          <cell r="DH1254">
            <v>0</v>
          </cell>
          <cell r="DI1254">
            <v>0.53463448999997354</v>
          </cell>
          <cell r="DJ1254">
            <v>0</v>
          </cell>
          <cell r="DK1254">
            <v>0</v>
          </cell>
          <cell r="DL1254">
            <v>-5.9352953400000388</v>
          </cell>
          <cell r="DM1254">
            <v>-130.53014459000042</v>
          </cell>
          <cell r="DN1254">
            <v>0</v>
          </cell>
          <cell r="DO1254">
            <v>0</v>
          </cell>
          <cell r="DP1254">
            <v>-5.438215259999879</v>
          </cell>
          <cell r="DQ1254">
            <v>-37.17917892000014</v>
          </cell>
          <cell r="DR1254">
            <v>213.92230286000267</v>
          </cell>
          <cell r="DS1254">
            <v>0</v>
          </cell>
          <cell r="DT1254">
            <v>130.33241526000006</v>
          </cell>
          <cell r="DU1254">
            <v>0</v>
          </cell>
          <cell r="DV1254">
            <v>0</v>
          </cell>
          <cell r="DW1254">
            <v>0</v>
          </cell>
          <cell r="DX1254">
            <v>0</v>
          </cell>
          <cell r="DY1254">
            <v>3.4266748999998526</v>
          </cell>
          <cell r="DZ1254">
            <v>-11.234814809999989</v>
          </cell>
          <cell r="EA1254">
            <v>63.89935356999996</v>
          </cell>
          <cell r="EB1254">
            <v>0</v>
          </cell>
          <cell r="EC1254">
            <v>88.732191100000136</v>
          </cell>
          <cell r="ED1254">
            <v>-61.233517159999792</v>
          </cell>
          <cell r="EE1254">
            <v>-23.202149450000434</v>
          </cell>
          <cell r="EF1254">
            <v>0</v>
          </cell>
          <cell r="EG1254">
            <v>27.292326369999955</v>
          </cell>
          <cell r="EH1254">
            <v>0</v>
          </cell>
          <cell r="EI1254">
            <v>0</v>
          </cell>
          <cell r="EJ1254">
            <v>0</v>
          </cell>
          <cell r="EK1254">
            <v>0</v>
          </cell>
          <cell r="EL1254">
            <v>-0.54650111999990258</v>
          </cell>
          <cell r="EM1254">
            <v>-27.313844690000224</v>
          </cell>
          <cell r="EN1254">
            <v>0</v>
          </cell>
          <cell r="EO1254">
            <v>0</v>
          </cell>
          <cell r="EP1254">
            <v>-22.634130010000035</v>
          </cell>
          <cell r="EQ1254">
            <v>0</v>
          </cell>
          <cell r="ER1254">
            <v>53.544965289999709</v>
          </cell>
          <cell r="ES1254">
            <v>8.2277690099999745</v>
          </cell>
          <cell r="ET1254">
            <v>0</v>
          </cell>
          <cell r="EU1254">
            <v>0</v>
          </cell>
          <cell r="EV1254">
            <v>0</v>
          </cell>
          <cell r="EW1254">
            <v>0</v>
          </cell>
          <cell r="EX1254">
            <v>0</v>
          </cell>
          <cell r="EY1254">
            <v>-0.62317791999998917</v>
          </cell>
          <cell r="EZ1254">
            <v>0</v>
          </cell>
          <cell r="FA1254">
            <v>37.765940419999993</v>
          </cell>
          <cell r="FB1254">
            <v>0</v>
          </cell>
          <cell r="FC1254">
            <v>0</v>
          </cell>
          <cell r="FD1254">
            <v>8.1744337800000721</v>
          </cell>
          <cell r="FE1254">
            <v>-52.303688210000473</v>
          </cell>
          <cell r="FF1254">
            <v>-26.520006570000021</v>
          </cell>
          <cell r="FG1254">
            <v>0</v>
          </cell>
          <cell r="FH1254">
            <v>23.334967190000043</v>
          </cell>
          <cell r="FI1254">
            <v>5.3545632900000157</v>
          </cell>
          <cell r="FJ1254">
            <v>0</v>
          </cell>
          <cell r="FK1254">
            <v>0</v>
          </cell>
          <cell r="FL1254">
            <v>0</v>
          </cell>
          <cell r="FM1254">
            <v>4.7686293000000433</v>
          </cell>
          <cell r="FN1254">
            <v>0</v>
          </cell>
          <cell r="FO1254">
            <v>0</v>
          </cell>
          <cell r="FP1254">
            <v>-59.241841420000128</v>
          </cell>
          <cell r="FQ1254">
            <v>0</v>
          </cell>
          <cell r="FR1254">
            <v>64.622445469999548</v>
          </cell>
          <cell r="FS1254">
            <v>65.087387919999998</v>
          </cell>
          <cell r="FT1254">
            <v>-0.80526008999993337</v>
          </cell>
          <cell r="FU1254">
            <v>0</v>
          </cell>
          <cell r="FV1254">
            <v>0</v>
          </cell>
          <cell r="FW1254">
            <v>0</v>
          </cell>
          <cell r="FX1254">
            <v>0</v>
          </cell>
          <cell r="FY1254">
            <v>-2.0796706600000334</v>
          </cell>
          <cell r="FZ1254">
            <v>-26.13497102000008</v>
          </cell>
          <cell r="GA1254">
            <v>0</v>
          </cell>
          <cell r="GB1254">
            <v>0</v>
          </cell>
          <cell r="GC1254">
            <v>27.907847839999931</v>
          </cell>
          <cell r="GD1254">
            <v>0.64711147999992136</v>
          </cell>
          <cell r="GE1254">
            <v>78.48099024000021</v>
          </cell>
          <cell r="GF1254">
            <v>0</v>
          </cell>
          <cell r="GG1254">
            <v>0</v>
          </cell>
          <cell r="GH1254">
            <v>0</v>
          </cell>
          <cell r="GI1254">
            <v>0</v>
          </cell>
          <cell r="GJ1254">
            <v>0</v>
          </cell>
          <cell r="GK1254">
            <v>0</v>
          </cell>
          <cell r="GL1254">
            <v>-5.0652201399999797</v>
          </cell>
          <cell r="GM1254">
            <v>0.82821038000003</v>
          </cell>
          <cell r="GN1254">
            <v>0</v>
          </cell>
          <cell r="GO1254">
            <v>0</v>
          </cell>
          <cell r="GP1254">
            <v>0</v>
          </cell>
          <cell r="GQ1254">
            <v>82.717999999999847</v>
          </cell>
          <cell r="GR1254">
            <v>-43.967388969999774</v>
          </cell>
          <cell r="GS1254">
            <v>0</v>
          </cell>
          <cell r="GT1254">
            <v>0</v>
          </cell>
          <cell r="GU1254">
            <v>0</v>
          </cell>
          <cell r="GV1254">
            <v>0</v>
          </cell>
          <cell r="GW1254">
            <v>0</v>
          </cell>
          <cell r="GX1254">
            <v>0</v>
          </cell>
          <cell r="GY1254">
            <v>0</v>
          </cell>
          <cell r="GZ1254">
            <v>0</v>
          </cell>
          <cell r="HA1254">
            <v>0</v>
          </cell>
          <cell r="HB1254">
            <v>0</v>
          </cell>
          <cell r="HC1254">
            <v>0</v>
          </cell>
          <cell r="HD1254">
            <v>-43.967388969999774</v>
          </cell>
          <cell r="HE1254">
            <v>-546.38301047000004</v>
          </cell>
          <cell r="HF1254">
            <v>0</v>
          </cell>
          <cell r="HG1254">
            <v>-476.98401047000038</v>
          </cell>
          <cell r="HH1254">
            <v>0</v>
          </cell>
          <cell r="HI1254">
            <v>0</v>
          </cell>
          <cell r="HJ1254">
            <v>0</v>
          </cell>
          <cell r="HK1254">
            <v>0</v>
          </cell>
          <cell r="HL1254">
            <v>0</v>
          </cell>
          <cell r="HM1254">
            <v>0</v>
          </cell>
          <cell r="HN1254">
            <v>0</v>
          </cell>
          <cell r="HO1254">
            <v>0</v>
          </cell>
          <cell r="HP1254">
            <v>0</v>
          </cell>
          <cell r="HQ1254">
            <v>-69.398999999999887</v>
          </cell>
          <cell r="HR1254">
            <v>36.61197664999986</v>
          </cell>
          <cell r="HS1254">
            <v>0</v>
          </cell>
          <cell r="HT1254">
            <v>0</v>
          </cell>
          <cell r="HU1254">
            <v>0</v>
          </cell>
          <cell r="HV1254">
            <v>0</v>
          </cell>
          <cell r="HW1254">
            <v>0</v>
          </cell>
          <cell r="HX1254">
            <v>0</v>
          </cell>
          <cell r="HY1254">
            <v>0</v>
          </cell>
          <cell r="HZ1254">
            <v>36.611976650000003</v>
          </cell>
          <cell r="IA1254">
            <v>0</v>
          </cell>
          <cell r="IB1254">
            <v>0</v>
          </cell>
          <cell r="IC1254">
            <v>0</v>
          </cell>
          <cell r="ID1254">
            <v>0</v>
          </cell>
          <cell r="IE1254">
            <v>144.71244932000036</v>
          </cell>
          <cell r="IF1254">
            <v>0</v>
          </cell>
          <cell r="IG1254">
            <v>0</v>
          </cell>
          <cell r="IH1254">
            <v>0</v>
          </cell>
          <cell r="II1254">
            <v>0</v>
          </cell>
          <cell r="IJ1254">
            <v>0</v>
          </cell>
          <cell r="IK1254">
            <v>0</v>
          </cell>
          <cell r="IL1254">
            <v>0</v>
          </cell>
          <cell r="IM1254">
            <v>0</v>
          </cell>
          <cell r="IN1254">
            <v>0</v>
          </cell>
          <cell r="IO1254">
            <v>0</v>
          </cell>
          <cell r="IP1254">
            <v>144.71244932000008</v>
          </cell>
          <cell r="IQ1254">
            <v>0</v>
          </cell>
          <cell r="IR1254">
            <v>-104.29199999999946</v>
          </cell>
          <cell r="IS1254">
            <v>0</v>
          </cell>
          <cell r="IT1254">
            <v>0</v>
          </cell>
          <cell r="IU1254">
            <v>0</v>
          </cell>
          <cell r="IV1254">
            <v>0</v>
          </cell>
          <cell r="IW1254">
            <v>0</v>
          </cell>
          <cell r="IX1254">
            <v>0</v>
          </cell>
          <cell r="IY1254">
            <v>0</v>
          </cell>
          <cell r="IZ1254">
            <v>0</v>
          </cell>
          <cell r="JA1254">
            <v>0</v>
          </cell>
          <cell r="JB1254">
            <v>0</v>
          </cell>
          <cell r="JC1254">
            <v>-127.01699999999994</v>
          </cell>
          <cell r="JD1254">
            <v>22.725000000000364</v>
          </cell>
          <cell r="JE1254">
            <v>0</v>
          </cell>
        </row>
        <row r="1255">
          <cell r="D1255" t="str">
            <v>GCV.EX.WYE._._29.DaveJohnston 2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-0.17258458000000232</v>
          </cell>
          <cell r="AS1255">
            <v>-2.4660000000000126E-2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AY1255">
            <v>-4.0499999999999758E-2</v>
          </cell>
          <cell r="AZ1255">
            <v>0</v>
          </cell>
          <cell r="BA1255">
            <v>0</v>
          </cell>
          <cell r="BB1255">
            <v>0</v>
          </cell>
          <cell r="BC1255">
            <v>0</v>
          </cell>
          <cell r="BD1255">
            <v>-0.10742457999999999</v>
          </cell>
          <cell r="BE1255">
            <v>187.63401695000357</v>
          </cell>
          <cell r="BF1255">
            <v>11.575454420000142</v>
          </cell>
          <cell r="BG1255">
            <v>-7.6155314000002363</v>
          </cell>
          <cell r="BH1255">
            <v>-5.1596006400000078</v>
          </cell>
          <cell r="BI1255">
            <v>0</v>
          </cell>
          <cell r="BJ1255">
            <v>0</v>
          </cell>
          <cell r="BK1255">
            <v>13.631865749999996</v>
          </cell>
          <cell r="BL1255">
            <v>-23.961902769999597</v>
          </cell>
          <cell r="BM1255">
            <v>115.03751801999988</v>
          </cell>
          <cell r="BN1255">
            <v>20.652796140000078</v>
          </cell>
          <cell r="BO1255">
            <v>0</v>
          </cell>
          <cell r="BP1255">
            <v>-74.754158310000093</v>
          </cell>
          <cell r="BQ1255">
            <v>138.22757574000025</v>
          </cell>
          <cell r="BR1255">
            <v>-109.76941613999952</v>
          </cell>
          <cell r="BS1255">
            <v>11.733430509999977</v>
          </cell>
          <cell r="BT1255">
            <v>-27.817037110000228</v>
          </cell>
          <cell r="BU1255">
            <v>0</v>
          </cell>
          <cell r="BV1255">
            <v>0</v>
          </cell>
          <cell r="BW1255">
            <v>0</v>
          </cell>
          <cell r="BX1255">
            <v>0</v>
          </cell>
          <cell r="BY1255">
            <v>-48.762244789999841</v>
          </cell>
          <cell r="BZ1255">
            <v>-11.940698069999598</v>
          </cell>
          <cell r="CA1255">
            <v>-32.982866680000001</v>
          </cell>
          <cell r="CB1255">
            <v>0</v>
          </cell>
          <cell r="CC1255">
            <v>0</v>
          </cell>
          <cell r="CD1255">
            <v>0</v>
          </cell>
          <cell r="CE1255">
            <v>169.35844508000082</v>
          </cell>
          <cell r="CF1255">
            <v>-21.971039410000003</v>
          </cell>
          <cell r="CG1255">
            <v>0</v>
          </cell>
          <cell r="CH1255">
            <v>61.488088470000093</v>
          </cell>
          <cell r="CI1255">
            <v>0</v>
          </cell>
          <cell r="CJ1255">
            <v>0</v>
          </cell>
          <cell r="CK1255">
            <v>0</v>
          </cell>
          <cell r="CL1255">
            <v>-119.28412618000016</v>
          </cell>
          <cell r="CM1255">
            <v>108.51541849999967</v>
          </cell>
          <cell r="CN1255">
            <v>0</v>
          </cell>
          <cell r="CO1255">
            <v>0</v>
          </cell>
          <cell r="CP1255">
            <v>112.27161262999994</v>
          </cell>
          <cell r="CQ1255">
            <v>28.338491070000146</v>
          </cell>
          <cell r="CR1255">
            <v>41.113978029999998</v>
          </cell>
          <cell r="CS1255">
            <v>-4.9179800000729301E-3</v>
          </cell>
          <cell r="CT1255">
            <v>72.128658380000161</v>
          </cell>
          <cell r="CU1255">
            <v>46.887620109999943</v>
          </cell>
          <cell r="CV1255">
            <v>0</v>
          </cell>
          <cell r="CW1255">
            <v>0</v>
          </cell>
          <cell r="CX1255">
            <v>0</v>
          </cell>
          <cell r="CY1255">
            <v>28.296989999999369</v>
          </cell>
          <cell r="CZ1255">
            <v>-25.700839220000034</v>
          </cell>
          <cell r="DA1255">
            <v>-49.754870509999932</v>
          </cell>
          <cell r="DB1255">
            <v>0</v>
          </cell>
          <cell r="DC1255">
            <v>-20.366760039999917</v>
          </cell>
          <cell r="DD1255">
            <v>-10.371902709999631</v>
          </cell>
          <cell r="DE1255">
            <v>-67.97176170000057</v>
          </cell>
          <cell r="DF1255">
            <v>8.4936860400000569</v>
          </cell>
          <cell r="DG1255">
            <v>7.8115114700001413</v>
          </cell>
          <cell r="DH1255">
            <v>0</v>
          </cell>
          <cell r="DI1255">
            <v>0</v>
          </cell>
          <cell r="DJ1255">
            <v>0</v>
          </cell>
          <cell r="DK1255">
            <v>0</v>
          </cell>
          <cell r="DL1255">
            <v>-5.34255703000008</v>
          </cell>
          <cell r="DM1255">
            <v>5.5604229399996257</v>
          </cell>
          <cell r="DN1255">
            <v>-14.414295840000023</v>
          </cell>
          <cell r="DO1255">
            <v>0</v>
          </cell>
          <cell r="DP1255">
            <v>-113.69306708999966</v>
          </cell>
          <cell r="DQ1255">
            <v>43.612537810000504</v>
          </cell>
          <cell r="DR1255">
            <v>30.657787789999929</v>
          </cell>
          <cell r="DS1255">
            <v>0</v>
          </cell>
          <cell r="DT1255">
            <v>7.8500799999999344</v>
          </cell>
          <cell r="DU1255">
            <v>0</v>
          </cell>
          <cell r="DV1255">
            <v>6.4777512900000005</v>
          </cell>
          <cell r="DW1255">
            <v>0</v>
          </cell>
          <cell r="DX1255">
            <v>0.51719108000000003</v>
          </cell>
          <cell r="DY1255">
            <v>0</v>
          </cell>
          <cell r="DZ1255">
            <v>0</v>
          </cell>
          <cell r="EA1255">
            <v>2.1963739799999189</v>
          </cell>
          <cell r="EB1255">
            <v>-21.974660949999986</v>
          </cell>
          <cell r="EC1255">
            <v>-5.586710560000256</v>
          </cell>
          <cell r="ED1255">
            <v>41.177762949999305</v>
          </cell>
          <cell r="EE1255">
            <v>-233.46838127999945</v>
          </cell>
          <cell r="EF1255">
            <v>0</v>
          </cell>
          <cell r="EG1255">
            <v>-241.61077556000009</v>
          </cell>
          <cell r="EH1255">
            <v>-19.553081340000006</v>
          </cell>
          <cell r="EI1255">
            <v>0</v>
          </cell>
          <cell r="EJ1255">
            <v>0</v>
          </cell>
          <cell r="EK1255">
            <v>0</v>
          </cell>
          <cell r="EL1255">
            <v>1.8756348800000069</v>
          </cell>
          <cell r="EM1255">
            <v>2.9914524500002244</v>
          </cell>
          <cell r="EN1255">
            <v>0</v>
          </cell>
          <cell r="EO1255">
            <v>7.7976321600000063</v>
          </cell>
          <cell r="EP1255">
            <v>-0.28288276000012047</v>
          </cell>
          <cell r="EQ1255">
            <v>15.313638889999311</v>
          </cell>
          <cell r="ER1255">
            <v>-181.37703760999921</v>
          </cell>
          <cell r="ES1255">
            <v>0</v>
          </cell>
          <cell r="ET1255">
            <v>12.841957890000003</v>
          </cell>
          <cell r="EU1255">
            <v>0</v>
          </cell>
          <cell r="EV1255">
            <v>-108.43525629</v>
          </cell>
          <cell r="EW1255">
            <v>0</v>
          </cell>
          <cell r="EX1255">
            <v>0</v>
          </cell>
          <cell r="EY1255">
            <v>-94.712846539999987</v>
          </cell>
          <cell r="EZ1255">
            <v>0.31251042999974743</v>
          </cell>
          <cell r="FA1255">
            <v>0</v>
          </cell>
          <cell r="FB1255">
            <v>0</v>
          </cell>
          <cell r="FC1255">
            <v>0</v>
          </cell>
          <cell r="FD1255">
            <v>8.6165969000001041</v>
          </cell>
          <cell r="FE1255">
            <v>-9.6217066700000942</v>
          </cell>
          <cell r="FF1255">
            <v>-0.11925916000018333</v>
          </cell>
          <cell r="FG1255">
            <v>-22.005289450000021</v>
          </cell>
          <cell r="FH1255">
            <v>0</v>
          </cell>
          <cell r="FI1255">
            <v>0</v>
          </cell>
          <cell r="FJ1255">
            <v>0</v>
          </cell>
          <cell r="FK1255">
            <v>0</v>
          </cell>
          <cell r="FL1255">
            <v>11.567095870000003</v>
          </cell>
          <cell r="FM1255">
            <v>0</v>
          </cell>
          <cell r="FN1255">
            <v>0</v>
          </cell>
          <cell r="FO1255">
            <v>0</v>
          </cell>
          <cell r="FP1255">
            <v>0</v>
          </cell>
          <cell r="FQ1255">
            <v>0.93574606999993648</v>
          </cell>
          <cell r="FR1255">
            <v>24.374482529999113</v>
          </cell>
          <cell r="FS1255">
            <v>-25.784399039999983</v>
          </cell>
          <cell r="FT1255">
            <v>66.049780089999899</v>
          </cell>
          <cell r="FU1255">
            <v>-13.137903069999879</v>
          </cell>
          <cell r="FV1255">
            <v>0</v>
          </cell>
          <cell r="FW1255">
            <v>0</v>
          </cell>
          <cell r="FX1255">
            <v>0</v>
          </cell>
          <cell r="FY1255">
            <v>0</v>
          </cell>
          <cell r="FZ1255">
            <v>0</v>
          </cell>
          <cell r="GA1255">
            <v>0</v>
          </cell>
          <cell r="GB1255">
            <v>0</v>
          </cell>
          <cell r="GC1255">
            <v>0</v>
          </cell>
          <cell r="GD1255">
            <v>-2.7529954500000713</v>
          </cell>
          <cell r="GE1255">
            <v>-100.73790247000034</v>
          </cell>
          <cell r="GF1255">
            <v>0</v>
          </cell>
          <cell r="GG1255">
            <v>0</v>
          </cell>
          <cell r="GH1255">
            <v>0</v>
          </cell>
          <cell r="GI1255">
            <v>0</v>
          </cell>
          <cell r="GJ1255">
            <v>0</v>
          </cell>
          <cell r="GK1255">
            <v>0</v>
          </cell>
          <cell r="GL1255">
            <v>-96.865385770000046</v>
          </cell>
          <cell r="GM1255">
            <v>-3.3933939299999736</v>
          </cell>
          <cell r="GN1255">
            <v>0</v>
          </cell>
          <cell r="GO1255">
            <v>0</v>
          </cell>
          <cell r="GP1255">
            <v>0</v>
          </cell>
          <cell r="GQ1255">
            <v>-0.47912277000045833</v>
          </cell>
          <cell r="GR1255">
            <v>3.8465297699995062</v>
          </cell>
          <cell r="GS1255">
            <v>0</v>
          </cell>
          <cell r="GT1255">
            <v>0.32794018000004144</v>
          </cell>
          <cell r="GU1255">
            <v>0</v>
          </cell>
          <cell r="GV1255">
            <v>0</v>
          </cell>
          <cell r="GW1255">
            <v>0</v>
          </cell>
          <cell r="GX1255">
            <v>0</v>
          </cell>
          <cell r="GY1255">
            <v>0</v>
          </cell>
          <cell r="GZ1255">
            <v>0</v>
          </cell>
          <cell r="HA1255">
            <v>0</v>
          </cell>
          <cell r="HB1255">
            <v>0</v>
          </cell>
          <cell r="HC1255">
            <v>0</v>
          </cell>
          <cell r="HD1255">
            <v>3.5185895899994648</v>
          </cell>
          <cell r="HE1255">
            <v>127.8618934999995</v>
          </cell>
          <cell r="HF1255">
            <v>122.81046105999997</v>
          </cell>
          <cell r="HG1255">
            <v>-15.489293879999877</v>
          </cell>
          <cell r="HH1255">
            <v>0</v>
          </cell>
          <cell r="HI1255">
            <v>0</v>
          </cell>
          <cell r="HJ1255">
            <v>0</v>
          </cell>
          <cell r="HK1255">
            <v>0</v>
          </cell>
          <cell r="HL1255">
            <v>0</v>
          </cell>
          <cell r="HM1255">
            <v>0</v>
          </cell>
          <cell r="HN1255">
            <v>0</v>
          </cell>
          <cell r="HO1255">
            <v>0</v>
          </cell>
          <cell r="HP1255">
            <v>0</v>
          </cell>
          <cell r="HQ1255">
            <v>20.540726320000431</v>
          </cell>
          <cell r="HR1255">
            <v>0</v>
          </cell>
          <cell r="HS1255">
            <v>0</v>
          </cell>
          <cell r="HT1255">
            <v>0</v>
          </cell>
          <cell r="HU1255">
            <v>0</v>
          </cell>
          <cell r="HV1255">
            <v>0</v>
          </cell>
          <cell r="HW1255">
            <v>0</v>
          </cell>
          <cell r="HX1255">
            <v>0</v>
          </cell>
          <cell r="HY1255">
            <v>0</v>
          </cell>
          <cell r="HZ1255">
            <v>0</v>
          </cell>
          <cell r="IA1255">
            <v>0</v>
          </cell>
          <cell r="IB1255">
            <v>0</v>
          </cell>
          <cell r="IC1255">
            <v>0</v>
          </cell>
          <cell r="ID1255">
            <v>0</v>
          </cell>
          <cell r="IE1255">
            <v>68.060356270000284</v>
          </cell>
          <cell r="IF1255">
            <v>0</v>
          </cell>
          <cell r="IG1255">
            <v>0</v>
          </cell>
          <cell r="IH1255">
            <v>0</v>
          </cell>
          <cell r="II1255">
            <v>0</v>
          </cell>
          <cell r="IJ1255">
            <v>0</v>
          </cell>
          <cell r="IK1255">
            <v>0</v>
          </cell>
          <cell r="IL1255">
            <v>0</v>
          </cell>
          <cell r="IM1255">
            <v>0</v>
          </cell>
          <cell r="IN1255">
            <v>0</v>
          </cell>
          <cell r="IO1255">
            <v>0</v>
          </cell>
          <cell r="IP1255">
            <v>68.060356270000057</v>
          </cell>
          <cell r="IQ1255">
            <v>0</v>
          </cell>
          <cell r="IR1255">
            <v>46.617361020000317</v>
          </cell>
          <cell r="IS1255">
            <v>74.295399999999972</v>
          </cell>
          <cell r="IT1255">
            <v>0</v>
          </cell>
          <cell r="IU1255">
            <v>0</v>
          </cell>
          <cell r="IV1255">
            <v>0</v>
          </cell>
          <cell r="IW1255">
            <v>0</v>
          </cell>
          <cell r="IX1255">
            <v>0</v>
          </cell>
          <cell r="IY1255">
            <v>0</v>
          </cell>
          <cell r="IZ1255">
            <v>0</v>
          </cell>
          <cell r="JA1255">
            <v>0</v>
          </cell>
          <cell r="JB1255">
            <v>0</v>
          </cell>
          <cell r="JC1255">
            <v>-27.678038979999997</v>
          </cell>
          <cell r="JD1255">
            <v>0</v>
          </cell>
          <cell r="JE1255">
            <v>0</v>
          </cell>
        </row>
        <row r="1256">
          <cell r="D1256" t="str">
            <v>GCV.EX.WYE._._29.DaveJohnston 1 OR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0</v>
          </cell>
          <cell r="BD1256">
            <v>0</v>
          </cell>
          <cell r="BE1256">
            <v>-139.74251620999894</v>
          </cell>
          <cell r="BF1256">
            <v>0</v>
          </cell>
          <cell r="BG1256">
            <v>0</v>
          </cell>
          <cell r="BH1256">
            <v>0</v>
          </cell>
          <cell r="BI1256">
            <v>0</v>
          </cell>
          <cell r="BJ1256">
            <v>0</v>
          </cell>
          <cell r="BK1256">
            <v>0</v>
          </cell>
          <cell r="BL1256">
            <v>-133.68400573000008</v>
          </cell>
          <cell r="BM1256">
            <v>4.524091570000337</v>
          </cell>
          <cell r="BN1256">
            <v>8.3999999999999773</v>
          </cell>
          <cell r="BO1256">
            <v>0</v>
          </cell>
          <cell r="BP1256">
            <v>-43.67999999999995</v>
          </cell>
          <cell r="BQ1256">
            <v>24.697397949999868</v>
          </cell>
          <cell r="BR1256">
            <v>-135.30920151999999</v>
          </cell>
          <cell r="BS1256">
            <v>-43.8</v>
          </cell>
          <cell r="BT1256">
            <v>0</v>
          </cell>
          <cell r="BU1256">
            <v>0</v>
          </cell>
          <cell r="BV1256">
            <v>0</v>
          </cell>
          <cell r="BW1256">
            <v>0</v>
          </cell>
          <cell r="BX1256">
            <v>0</v>
          </cell>
          <cell r="BY1256">
            <v>0</v>
          </cell>
          <cell r="BZ1256">
            <v>11.220000000000027</v>
          </cell>
          <cell r="CA1256">
            <v>0</v>
          </cell>
          <cell r="CB1256">
            <v>0</v>
          </cell>
          <cell r="CC1256">
            <v>-105.83999999999997</v>
          </cell>
          <cell r="CD1256">
            <v>3.110798480000085</v>
          </cell>
          <cell r="CE1256">
            <v>60.67451316000006</v>
          </cell>
          <cell r="CF1256">
            <v>0</v>
          </cell>
          <cell r="CG1256">
            <v>-0.75373837999995885</v>
          </cell>
          <cell r="CH1256">
            <v>-4.3098777999999243</v>
          </cell>
          <cell r="CI1256">
            <v>0</v>
          </cell>
          <cell r="CJ1256">
            <v>0</v>
          </cell>
          <cell r="CK1256">
            <v>0</v>
          </cell>
          <cell r="CL1256">
            <v>0</v>
          </cell>
          <cell r="CM1256">
            <v>2.2000000000000455</v>
          </cell>
          <cell r="CN1256">
            <v>0</v>
          </cell>
          <cell r="CO1256">
            <v>0</v>
          </cell>
          <cell r="CP1256">
            <v>56.398750109999924</v>
          </cell>
          <cell r="CQ1256">
            <v>7.1393792300000314</v>
          </cell>
          <cell r="CR1256">
            <v>37.856527530000676</v>
          </cell>
          <cell r="CS1256">
            <v>0</v>
          </cell>
          <cell r="CT1256">
            <v>77.912860819999992</v>
          </cell>
          <cell r="CU1256">
            <v>0</v>
          </cell>
          <cell r="CV1256">
            <v>6.8606654400000124</v>
          </cell>
          <cell r="CW1256">
            <v>0</v>
          </cell>
          <cell r="CX1256">
            <v>0</v>
          </cell>
          <cell r="CY1256">
            <v>0</v>
          </cell>
          <cell r="CZ1256">
            <v>-6.1200000000001182</v>
          </cell>
          <cell r="DA1256">
            <v>-27.000000000000028</v>
          </cell>
          <cell r="DB1256">
            <v>0</v>
          </cell>
          <cell r="DC1256">
            <v>-28.873906449999936</v>
          </cell>
          <cell r="DD1256">
            <v>15.076907720000008</v>
          </cell>
          <cell r="DE1256">
            <v>-36.800560410000799</v>
          </cell>
          <cell r="DF1256">
            <v>0</v>
          </cell>
          <cell r="DG1256">
            <v>57.041862110000011</v>
          </cell>
          <cell r="DH1256">
            <v>0</v>
          </cell>
          <cell r="DI1256">
            <v>0</v>
          </cell>
          <cell r="DJ1256">
            <v>0</v>
          </cell>
          <cell r="DK1256">
            <v>0</v>
          </cell>
          <cell r="DL1256">
            <v>0</v>
          </cell>
          <cell r="DM1256">
            <v>-52.199999999999818</v>
          </cell>
          <cell r="DN1256">
            <v>-5.5469856100000072</v>
          </cell>
          <cell r="DO1256">
            <v>0</v>
          </cell>
          <cell r="DP1256">
            <v>-0.69543690999989849</v>
          </cell>
          <cell r="DQ1256">
            <v>-35.400000000000091</v>
          </cell>
          <cell r="DR1256">
            <v>58.125380629999654</v>
          </cell>
          <cell r="DS1256">
            <v>0</v>
          </cell>
          <cell r="DT1256">
            <v>53.999999999999972</v>
          </cell>
          <cell r="DU1256">
            <v>0</v>
          </cell>
          <cell r="DV1256">
            <v>0</v>
          </cell>
          <cell r="DW1256">
            <v>0</v>
          </cell>
          <cell r="DX1256">
            <v>0</v>
          </cell>
          <cell r="DY1256">
            <v>2.075281050000001</v>
          </cell>
          <cell r="DZ1256">
            <v>15.641480319999971</v>
          </cell>
          <cell r="EA1256">
            <v>0</v>
          </cell>
          <cell r="EB1256">
            <v>0</v>
          </cell>
          <cell r="EC1256">
            <v>0</v>
          </cell>
          <cell r="ED1256">
            <v>-13.591380740000204</v>
          </cell>
          <cell r="EE1256">
            <v>-29.764724289999776</v>
          </cell>
          <cell r="EF1256">
            <v>0</v>
          </cell>
          <cell r="EG1256">
            <v>-47.894156549999934</v>
          </cell>
          <cell r="EH1256">
            <v>0</v>
          </cell>
          <cell r="EI1256">
            <v>0</v>
          </cell>
          <cell r="EJ1256">
            <v>0</v>
          </cell>
          <cell r="EK1256">
            <v>0</v>
          </cell>
          <cell r="EL1256">
            <v>18.478877909999994</v>
          </cell>
          <cell r="EM1256">
            <v>-0.34944565000000694</v>
          </cell>
          <cell r="EN1256">
            <v>0</v>
          </cell>
          <cell r="EO1256">
            <v>0</v>
          </cell>
          <cell r="EP1256">
            <v>0</v>
          </cell>
          <cell r="EQ1256">
            <v>0</v>
          </cell>
          <cell r="ER1256">
            <v>-8.1469678699997985</v>
          </cell>
          <cell r="ES1256">
            <v>0</v>
          </cell>
          <cell r="ET1256">
            <v>0</v>
          </cell>
          <cell r="EU1256">
            <v>0</v>
          </cell>
          <cell r="EV1256">
            <v>0</v>
          </cell>
          <cell r="EW1256">
            <v>0</v>
          </cell>
          <cell r="EX1256">
            <v>0</v>
          </cell>
          <cell r="EY1256">
            <v>1.9593020300000035</v>
          </cell>
          <cell r="EZ1256">
            <v>-1.3627943599999526</v>
          </cell>
          <cell r="FA1256">
            <v>0</v>
          </cell>
          <cell r="FB1256">
            <v>-0.34347554000000002</v>
          </cell>
          <cell r="FC1256">
            <v>0</v>
          </cell>
          <cell r="FD1256">
            <v>-8.3999999999998636</v>
          </cell>
          <cell r="FE1256">
            <v>42.310602659999859</v>
          </cell>
          <cell r="FF1256">
            <v>0</v>
          </cell>
          <cell r="FG1256">
            <v>0</v>
          </cell>
          <cell r="FH1256">
            <v>-0.56163501000000338</v>
          </cell>
          <cell r="FI1256">
            <v>0</v>
          </cell>
          <cell r="FJ1256">
            <v>0</v>
          </cell>
          <cell r="FK1256">
            <v>0</v>
          </cell>
          <cell r="FL1256">
            <v>0</v>
          </cell>
          <cell r="FM1256">
            <v>-11.220000000000027</v>
          </cell>
          <cell r="FN1256">
            <v>0</v>
          </cell>
          <cell r="FO1256">
            <v>0</v>
          </cell>
          <cell r="FP1256">
            <v>62.653333330000009</v>
          </cell>
          <cell r="FQ1256">
            <v>-8.5610956599999781</v>
          </cell>
          <cell r="FR1256">
            <v>-20.769622669999535</v>
          </cell>
          <cell r="FS1256">
            <v>0</v>
          </cell>
          <cell r="FT1256">
            <v>0</v>
          </cell>
          <cell r="FU1256">
            <v>0</v>
          </cell>
          <cell r="FV1256">
            <v>0</v>
          </cell>
          <cell r="FW1256">
            <v>0</v>
          </cell>
          <cell r="FX1256">
            <v>0</v>
          </cell>
          <cell r="FY1256">
            <v>0</v>
          </cell>
          <cell r="FZ1256">
            <v>23.030377329999993</v>
          </cell>
          <cell r="GA1256">
            <v>0</v>
          </cell>
          <cell r="GB1256">
            <v>0</v>
          </cell>
          <cell r="GC1256">
            <v>-43.799999999999898</v>
          </cell>
          <cell r="GD1256">
            <v>0</v>
          </cell>
          <cell r="GE1256">
            <v>4.0258736799996768</v>
          </cell>
          <cell r="GF1256">
            <v>0</v>
          </cell>
          <cell r="GG1256">
            <v>0</v>
          </cell>
          <cell r="GH1256">
            <v>0</v>
          </cell>
          <cell r="GI1256">
            <v>0</v>
          </cell>
          <cell r="GJ1256">
            <v>0</v>
          </cell>
          <cell r="GK1256">
            <v>0</v>
          </cell>
          <cell r="GL1256">
            <v>0</v>
          </cell>
          <cell r="GM1256">
            <v>0</v>
          </cell>
          <cell r="GN1256">
            <v>0</v>
          </cell>
          <cell r="GO1256">
            <v>0</v>
          </cell>
          <cell r="GP1256">
            <v>-31.374126320000016</v>
          </cell>
          <cell r="GQ1256">
            <v>35.399999999999864</v>
          </cell>
          <cell r="GR1256">
            <v>-43.561100760000045</v>
          </cell>
          <cell r="GS1256">
            <v>0</v>
          </cell>
          <cell r="GT1256">
            <v>-23.162264160000007</v>
          </cell>
          <cell r="GU1256">
            <v>0</v>
          </cell>
          <cell r="GV1256">
            <v>0</v>
          </cell>
          <cell r="GW1256">
            <v>0</v>
          </cell>
          <cell r="GX1256">
            <v>0</v>
          </cell>
          <cell r="GY1256">
            <v>0</v>
          </cell>
          <cell r="GZ1256">
            <v>-3.533979979999998</v>
          </cell>
          <cell r="HA1256">
            <v>0</v>
          </cell>
          <cell r="HB1256">
            <v>0</v>
          </cell>
          <cell r="HC1256">
            <v>0</v>
          </cell>
          <cell r="HD1256">
            <v>-16.864856619999955</v>
          </cell>
          <cell r="HE1256">
            <v>-136.15596459999961</v>
          </cell>
          <cell r="HF1256">
            <v>0</v>
          </cell>
          <cell r="HG1256">
            <v>-106.4559645999999</v>
          </cell>
          <cell r="HH1256">
            <v>0</v>
          </cell>
          <cell r="HI1256">
            <v>0</v>
          </cell>
          <cell r="HJ1256">
            <v>0</v>
          </cell>
          <cell r="HK1256">
            <v>0</v>
          </cell>
          <cell r="HL1256">
            <v>0</v>
          </cell>
          <cell r="HM1256">
            <v>0</v>
          </cell>
          <cell r="HN1256">
            <v>0</v>
          </cell>
          <cell r="HO1256">
            <v>0</v>
          </cell>
          <cell r="HP1256">
            <v>0</v>
          </cell>
          <cell r="HQ1256">
            <v>-29.700000000000045</v>
          </cell>
          <cell r="HR1256">
            <v>-7.2000000000000455</v>
          </cell>
          <cell r="HS1256">
            <v>0</v>
          </cell>
          <cell r="HT1256">
            <v>0</v>
          </cell>
          <cell r="HU1256">
            <v>0</v>
          </cell>
          <cell r="HV1256">
            <v>0</v>
          </cell>
          <cell r="HW1256">
            <v>0</v>
          </cell>
          <cell r="HX1256">
            <v>0</v>
          </cell>
          <cell r="HY1256">
            <v>0</v>
          </cell>
          <cell r="HZ1256">
            <v>-7.1999999999999886</v>
          </cell>
          <cell r="IA1256">
            <v>0</v>
          </cell>
          <cell r="IB1256">
            <v>0</v>
          </cell>
          <cell r="IC1256">
            <v>0</v>
          </cell>
          <cell r="ID1256">
            <v>0</v>
          </cell>
          <cell r="IE1256">
            <v>108</v>
          </cell>
          <cell r="IF1256">
            <v>0</v>
          </cell>
          <cell r="IG1256">
            <v>0</v>
          </cell>
          <cell r="IH1256">
            <v>0</v>
          </cell>
          <cell r="II1256">
            <v>0</v>
          </cell>
          <cell r="IJ1256">
            <v>0</v>
          </cell>
          <cell r="IK1256">
            <v>0</v>
          </cell>
          <cell r="IL1256">
            <v>0</v>
          </cell>
          <cell r="IM1256">
            <v>0</v>
          </cell>
          <cell r="IN1256">
            <v>0</v>
          </cell>
          <cell r="IO1256">
            <v>0</v>
          </cell>
          <cell r="IP1256">
            <v>108</v>
          </cell>
          <cell r="IQ1256">
            <v>0</v>
          </cell>
          <cell r="IR1256">
            <v>-60.399320760000592</v>
          </cell>
          <cell r="IS1256">
            <v>0</v>
          </cell>
          <cell r="IT1256">
            <v>0</v>
          </cell>
          <cell r="IU1256">
            <v>0</v>
          </cell>
          <cell r="IV1256">
            <v>0</v>
          </cell>
          <cell r="IW1256">
            <v>0</v>
          </cell>
          <cell r="IX1256">
            <v>0</v>
          </cell>
          <cell r="IY1256">
            <v>0</v>
          </cell>
          <cell r="IZ1256">
            <v>0</v>
          </cell>
          <cell r="JA1256">
            <v>0</v>
          </cell>
          <cell r="JB1256">
            <v>0</v>
          </cell>
          <cell r="JC1256">
            <v>-62.100000000000023</v>
          </cell>
          <cell r="JD1256">
            <v>1.7006792399999995</v>
          </cell>
          <cell r="JE1256">
            <v>0</v>
          </cell>
        </row>
        <row r="1257">
          <cell r="D1257" t="str">
            <v>GCV.EX.WYE._._29.DaveJohnston 2 OR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0</v>
          </cell>
          <cell r="BD1257">
            <v>0</v>
          </cell>
          <cell r="BE1257">
            <v>-57.555792020000808</v>
          </cell>
          <cell r="BF1257">
            <v>-13.356492539999863</v>
          </cell>
          <cell r="BG1257">
            <v>0</v>
          </cell>
          <cell r="BH1257">
            <v>0</v>
          </cell>
          <cell r="BI1257">
            <v>0</v>
          </cell>
          <cell r="BJ1257">
            <v>0</v>
          </cell>
          <cell r="BK1257">
            <v>0</v>
          </cell>
          <cell r="BL1257">
            <v>-43.493036220000249</v>
          </cell>
          <cell r="BM1257">
            <v>3.0530659299997751</v>
          </cell>
          <cell r="BN1257">
            <v>13.711858280000001</v>
          </cell>
          <cell r="BO1257">
            <v>0</v>
          </cell>
          <cell r="BP1257">
            <v>-1.4574958699998888</v>
          </cell>
          <cell r="BQ1257">
            <v>-16.013691600000129</v>
          </cell>
          <cell r="BR1257">
            <v>-0.5056342499992752</v>
          </cell>
          <cell r="BS1257">
            <v>0</v>
          </cell>
          <cell r="BT1257">
            <v>0</v>
          </cell>
          <cell r="BU1257">
            <v>0</v>
          </cell>
          <cell r="BV1257">
            <v>0</v>
          </cell>
          <cell r="BW1257">
            <v>0</v>
          </cell>
          <cell r="BX1257">
            <v>0</v>
          </cell>
          <cell r="BY1257">
            <v>-8.8096440899999919</v>
          </cell>
          <cell r="BZ1257">
            <v>8.3040098399999351</v>
          </cell>
          <cell r="CA1257">
            <v>0</v>
          </cell>
          <cell r="CB1257">
            <v>0</v>
          </cell>
          <cell r="CC1257">
            <v>0</v>
          </cell>
          <cell r="CD1257">
            <v>0</v>
          </cell>
          <cell r="CE1257">
            <v>51.762737770000058</v>
          </cell>
          <cell r="CF1257">
            <v>-9.4040688000000046</v>
          </cell>
          <cell r="CG1257">
            <v>0</v>
          </cell>
          <cell r="CH1257">
            <v>44.273356150000041</v>
          </cell>
          <cell r="CI1257">
            <v>0</v>
          </cell>
          <cell r="CJ1257">
            <v>0</v>
          </cell>
          <cell r="CK1257">
            <v>0</v>
          </cell>
          <cell r="CL1257">
            <v>0</v>
          </cell>
          <cell r="CM1257">
            <v>13.499999999999886</v>
          </cell>
          <cell r="CN1257">
            <v>0</v>
          </cell>
          <cell r="CO1257">
            <v>0</v>
          </cell>
          <cell r="CP1257">
            <v>0</v>
          </cell>
          <cell r="CQ1257">
            <v>3.3934504199999083</v>
          </cell>
          <cell r="CR1257">
            <v>-21.089487239998562</v>
          </cell>
          <cell r="CS1257">
            <v>0</v>
          </cell>
          <cell r="CT1257">
            <v>5.7027987200000325</v>
          </cell>
          <cell r="CU1257">
            <v>10.782020210000042</v>
          </cell>
          <cell r="CV1257">
            <v>0</v>
          </cell>
          <cell r="CW1257">
            <v>0</v>
          </cell>
          <cell r="CX1257">
            <v>0</v>
          </cell>
          <cell r="CY1257">
            <v>3.1828680500001383</v>
          </cell>
          <cell r="CZ1257">
            <v>-29.805245899999932</v>
          </cell>
          <cell r="DA1257">
            <v>0</v>
          </cell>
          <cell r="DB1257">
            <v>-8.2631910399999811</v>
          </cell>
          <cell r="DC1257">
            <v>2.677471240000159</v>
          </cell>
          <cell r="DD1257">
            <v>-5.3662085199998728</v>
          </cell>
          <cell r="DE1257">
            <v>-86.487236469998606</v>
          </cell>
          <cell r="DF1257">
            <v>7.432597219999991</v>
          </cell>
          <cell r="DG1257">
            <v>7.2845868800000062</v>
          </cell>
          <cell r="DH1257">
            <v>0</v>
          </cell>
          <cell r="DI1257">
            <v>0</v>
          </cell>
          <cell r="DJ1257">
            <v>0</v>
          </cell>
          <cell r="DK1257">
            <v>0</v>
          </cell>
          <cell r="DL1257">
            <v>0</v>
          </cell>
          <cell r="DM1257">
            <v>-53.753943849999928</v>
          </cell>
          <cell r="DN1257">
            <v>0</v>
          </cell>
          <cell r="DO1257">
            <v>0</v>
          </cell>
          <cell r="DP1257">
            <v>-47.599914500000068</v>
          </cell>
          <cell r="DQ1257">
            <v>0.14943778000042585</v>
          </cell>
          <cell r="DR1257">
            <v>119.7262857099995</v>
          </cell>
          <cell r="DS1257">
            <v>0</v>
          </cell>
          <cell r="DT1257">
            <v>90.543173790000026</v>
          </cell>
          <cell r="DU1257">
            <v>0</v>
          </cell>
          <cell r="DV1257">
            <v>0</v>
          </cell>
          <cell r="DW1257">
            <v>0</v>
          </cell>
          <cell r="DX1257">
            <v>0</v>
          </cell>
          <cell r="DY1257">
            <v>0</v>
          </cell>
          <cell r="DZ1257">
            <v>0</v>
          </cell>
          <cell r="EA1257">
            <v>39.278116449999999</v>
          </cell>
          <cell r="EB1257">
            <v>0</v>
          </cell>
          <cell r="EC1257">
            <v>-1.6907572699999491</v>
          </cell>
          <cell r="ED1257">
            <v>-8.4042472599999201</v>
          </cell>
          <cell r="EE1257">
            <v>-151.51631644999952</v>
          </cell>
          <cell r="EF1257">
            <v>0</v>
          </cell>
          <cell r="EG1257">
            <v>-91.479061269999988</v>
          </cell>
          <cell r="EH1257">
            <v>0</v>
          </cell>
          <cell r="EI1257">
            <v>0</v>
          </cell>
          <cell r="EJ1257">
            <v>0</v>
          </cell>
          <cell r="EK1257">
            <v>0</v>
          </cell>
          <cell r="EL1257">
            <v>0</v>
          </cell>
          <cell r="EM1257">
            <v>2.0794352700000331</v>
          </cell>
          <cell r="EN1257">
            <v>0</v>
          </cell>
          <cell r="EO1257">
            <v>-7.4360655699999896</v>
          </cell>
          <cell r="EP1257">
            <v>0</v>
          </cell>
          <cell r="EQ1257">
            <v>-54.680624879999868</v>
          </cell>
          <cell r="ER1257">
            <v>-102.29477441999984</v>
          </cell>
          <cell r="ES1257">
            <v>0</v>
          </cell>
          <cell r="ET1257">
            <v>-14.431726029999993</v>
          </cell>
          <cell r="EU1257">
            <v>-27</v>
          </cell>
          <cell r="EV1257">
            <v>0</v>
          </cell>
          <cell r="EW1257">
            <v>0</v>
          </cell>
          <cell r="EX1257">
            <v>0</v>
          </cell>
          <cell r="EY1257">
            <v>0</v>
          </cell>
          <cell r="EZ1257">
            <v>-51.346964469999989</v>
          </cell>
          <cell r="FA1257">
            <v>-9.5160839199999998</v>
          </cell>
          <cell r="FB1257">
            <v>0</v>
          </cell>
          <cell r="FC1257">
            <v>0</v>
          </cell>
          <cell r="FD1257">
            <v>0</v>
          </cell>
          <cell r="FE1257">
            <v>-27.010915690000274</v>
          </cell>
          <cell r="FF1257">
            <v>0.97572776999999178</v>
          </cell>
          <cell r="FG1257">
            <v>-24.57419745</v>
          </cell>
          <cell r="FH1257">
            <v>0</v>
          </cell>
          <cell r="FI1257">
            <v>-3.4335908900000014</v>
          </cell>
          <cell r="FJ1257">
            <v>0</v>
          </cell>
          <cell r="FK1257">
            <v>0</v>
          </cell>
          <cell r="FL1257">
            <v>2.1144880000036892E-2</v>
          </cell>
          <cell r="FM1257">
            <v>0</v>
          </cell>
          <cell r="FN1257">
            <v>0</v>
          </cell>
          <cell r="FO1257">
            <v>0</v>
          </cell>
          <cell r="FP1257">
            <v>0</v>
          </cell>
          <cell r="FQ1257">
            <v>0</v>
          </cell>
          <cell r="FR1257">
            <v>4.5215373599999111</v>
          </cell>
          <cell r="FS1257">
            <v>0</v>
          </cell>
          <cell r="FT1257">
            <v>2.0428488299999685</v>
          </cell>
          <cell r="FU1257">
            <v>0</v>
          </cell>
          <cell r="FV1257">
            <v>0</v>
          </cell>
          <cell r="FW1257">
            <v>0</v>
          </cell>
          <cell r="FX1257">
            <v>0</v>
          </cell>
          <cell r="FY1257">
            <v>0</v>
          </cell>
          <cell r="FZ1257">
            <v>0</v>
          </cell>
          <cell r="GA1257">
            <v>0</v>
          </cell>
          <cell r="GB1257">
            <v>0</v>
          </cell>
          <cell r="GC1257">
            <v>0</v>
          </cell>
          <cell r="GD1257">
            <v>2.4786885299999994</v>
          </cell>
          <cell r="GE1257">
            <v>-8.5560643200001323</v>
          </cell>
          <cell r="GF1257">
            <v>0</v>
          </cell>
          <cell r="GG1257">
            <v>0</v>
          </cell>
          <cell r="GH1257">
            <v>0</v>
          </cell>
          <cell r="GI1257">
            <v>0</v>
          </cell>
          <cell r="GJ1257">
            <v>0</v>
          </cell>
          <cell r="GK1257">
            <v>0</v>
          </cell>
          <cell r="GL1257">
            <v>-8.5560643200000044</v>
          </cell>
          <cell r="GM1257">
            <v>0</v>
          </cell>
          <cell r="GN1257">
            <v>0</v>
          </cell>
          <cell r="GO1257">
            <v>0</v>
          </cell>
          <cell r="GP1257">
            <v>0</v>
          </cell>
          <cell r="GQ1257">
            <v>0</v>
          </cell>
          <cell r="GR1257">
            <v>0</v>
          </cell>
          <cell r="GS1257">
            <v>0</v>
          </cell>
          <cell r="GT1257">
            <v>0</v>
          </cell>
          <cell r="GU1257">
            <v>0</v>
          </cell>
          <cell r="GV1257">
            <v>0</v>
          </cell>
          <cell r="GW1257">
            <v>0</v>
          </cell>
          <cell r="GX1257">
            <v>0</v>
          </cell>
          <cell r="GY1257">
            <v>0</v>
          </cell>
          <cell r="GZ1257">
            <v>0</v>
          </cell>
          <cell r="HA1257">
            <v>0</v>
          </cell>
          <cell r="HB1257">
            <v>0</v>
          </cell>
          <cell r="HC1257">
            <v>0</v>
          </cell>
          <cell r="HD1257">
            <v>0</v>
          </cell>
          <cell r="HE1257">
            <v>3.5185895799995706</v>
          </cell>
          <cell r="HF1257">
            <v>0</v>
          </cell>
          <cell r="HG1257">
            <v>0</v>
          </cell>
          <cell r="HH1257">
            <v>0</v>
          </cell>
          <cell r="HI1257">
            <v>0</v>
          </cell>
          <cell r="HJ1257">
            <v>0</v>
          </cell>
          <cell r="HK1257">
            <v>0</v>
          </cell>
          <cell r="HL1257">
            <v>0</v>
          </cell>
          <cell r="HM1257">
            <v>0</v>
          </cell>
          <cell r="HN1257">
            <v>0</v>
          </cell>
          <cell r="HO1257">
            <v>0</v>
          </cell>
          <cell r="HP1257">
            <v>0</v>
          </cell>
          <cell r="HQ1257">
            <v>3.5185895800000253</v>
          </cell>
          <cell r="HR1257">
            <v>20.540726319999976</v>
          </cell>
          <cell r="HS1257">
            <v>0</v>
          </cell>
          <cell r="HT1257">
            <v>0</v>
          </cell>
          <cell r="HU1257">
            <v>0</v>
          </cell>
          <cell r="HV1257">
            <v>0</v>
          </cell>
          <cell r="HW1257">
            <v>0</v>
          </cell>
          <cell r="HX1257">
            <v>0</v>
          </cell>
          <cell r="HY1257">
            <v>0</v>
          </cell>
          <cell r="HZ1257">
            <v>0</v>
          </cell>
          <cell r="IA1257">
            <v>0</v>
          </cell>
          <cell r="IB1257">
            <v>0</v>
          </cell>
          <cell r="IC1257">
            <v>0</v>
          </cell>
          <cell r="ID1257">
            <v>20.540726319999976</v>
          </cell>
          <cell r="IE1257">
            <v>20.540726319999976</v>
          </cell>
          <cell r="IF1257">
            <v>0</v>
          </cell>
          <cell r="IG1257">
            <v>0</v>
          </cell>
          <cell r="IH1257">
            <v>0</v>
          </cell>
          <cell r="II1257">
            <v>0</v>
          </cell>
          <cell r="IJ1257">
            <v>0</v>
          </cell>
          <cell r="IK1257">
            <v>0</v>
          </cell>
          <cell r="IL1257">
            <v>0</v>
          </cell>
          <cell r="IM1257">
            <v>0</v>
          </cell>
          <cell r="IN1257">
            <v>0</v>
          </cell>
          <cell r="IO1257">
            <v>0</v>
          </cell>
          <cell r="IP1257">
            <v>0</v>
          </cell>
          <cell r="IQ1257">
            <v>20.540726319999976</v>
          </cell>
          <cell r="IR1257">
            <v>35.318589580000207</v>
          </cell>
          <cell r="IS1257">
            <v>31.80000000000004</v>
          </cell>
          <cell r="IT1257">
            <v>0</v>
          </cell>
          <cell r="IU1257">
            <v>0</v>
          </cell>
          <cell r="IV1257">
            <v>0</v>
          </cell>
          <cell r="IW1257">
            <v>0</v>
          </cell>
          <cell r="IX1257">
            <v>0</v>
          </cell>
          <cell r="IY1257">
            <v>0</v>
          </cell>
          <cell r="IZ1257">
            <v>0</v>
          </cell>
          <cell r="JA1257">
            <v>0</v>
          </cell>
          <cell r="JB1257">
            <v>0</v>
          </cell>
          <cell r="JC1257">
            <v>0</v>
          </cell>
          <cell r="JD1257">
            <v>3.5185895800002527</v>
          </cell>
          <cell r="JE1257">
            <v>0</v>
          </cell>
        </row>
        <row r="1258">
          <cell r="D1258" t="str">
            <v>GCV.EX.BDG._._30.JimBridger 3</v>
          </cell>
          <cell r="F1258">
            <v>0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0</v>
          </cell>
          <cell r="BD1258">
            <v>0</v>
          </cell>
          <cell r="BE1258">
            <v>0</v>
          </cell>
          <cell r="BF1258">
            <v>0</v>
          </cell>
          <cell r="BG1258">
            <v>0</v>
          </cell>
          <cell r="BH1258">
            <v>0</v>
          </cell>
          <cell r="BI1258">
            <v>0</v>
          </cell>
          <cell r="BJ1258">
            <v>0</v>
          </cell>
          <cell r="BK1258">
            <v>0</v>
          </cell>
          <cell r="BL1258">
            <v>0</v>
          </cell>
          <cell r="BM1258">
            <v>0</v>
          </cell>
          <cell r="BN1258">
            <v>0</v>
          </cell>
          <cell r="BO1258">
            <v>0</v>
          </cell>
          <cell r="BP1258">
            <v>0</v>
          </cell>
          <cell r="BQ1258">
            <v>0</v>
          </cell>
          <cell r="BR1258">
            <v>1.1189921400000031</v>
          </cell>
          <cell r="BS1258">
            <v>0</v>
          </cell>
          <cell r="BT1258">
            <v>0</v>
          </cell>
          <cell r="BU1258">
            <v>0</v>
          </cell>
          <cell r="BV1258">
            <v>0</v>
          </cell>
          <cell r="BW1258">
            <v>0</v>
          </cell>
          <cell r="BX1258">
            <v>0</v>
          </cell>
          <cell r="BY1258">
            <v>0</v>
          </cell>
          <cell r="BZ1258">
            <v>1.556390030000002</v>
          </cell>
          <cell r="CA1258">
            <v>-0.43739789000000001</v>
          </cell>
          <cell r="CB1258">
            <v>0</v>
          </cell>
          <cell r="CC1258">
            <v>0</v>
          </cell>
          <cell r="CD1258">
            <v>0</v>
          </cell>
          <cell r="CE1258">
            <v>0.39005529999999666</v>
          </cell>
          <cell r="CF1258">
            <v>1.7153390000000046E-2</v>
          </cell>
          <cell r="CG1258">
            <v>0</v>
          </cell>
          <cell r="CH1258">
            <v>0</v>
          </cell>
          <cell r="CI1258">
            <v>0</v>
          </cell>
          <cell r="CJ1258">
            <v>5.1801080000000027E-2</v>
          </cell>
          <cell r="CK1258">
            <v>0</v>
          </cell>
          <cell r="CL1258">
            <v>-2.9083819999999871E-2</v>
          </cell>
          <cell r="CM1258">
            <v>0</v>
          </cell>
          <cell r="CN1258">
            <v>0</v>
          </cell>
          <cell r="CO1258">
            <v>0</v>
          </cell>
          <cell r="CP1258">
            <v>0.31805596000000008</v>
          </cell>
          <cell r="CQ1258">
            <v>3.2128689999999738E-2</v>
          </cell>
          <cell r="CR1258">
            <v>0.71657676000000592</v>
          </cell>
          <cell r="CS1258">
            <v>0</v>
          </cell>
          <cell r="CT1258">
            <v>0.1109624600000001</v>
          </cell>
          <cell r="CU1258">
            <v>5.0005829999999918E-2</v>
          </cell>
          <cell r="CV1258">
            <v>8.8500000000000023E-2</v>
          </cell>
          <cell r="CW1258">
            <v>0</v>
          </cell>
          <cell r="CX1258">
            <v>0</v>
          </cell>
          <cell r="CY1258">
            <v>2.4367710000000375E-2</v>
          </cell>
          <cell r="CZ1258">
            <v>0.50391453000000119</v>
          </cell>
          <cell r="DA1258">
            <v>-4.8599999999999977E-2</v>
          </cell>
          <cell r="DB1258">
            <v>0</v>
          </cell>
          <cell r="DC1258">
            <v>1.6678000000001081E-3</v>
          </cell>
          <cell r="DD1258">
            <v>-1.4241569999999371E-2</v>
          </cell>
          <cell r="DE1258">
            <v>-5.6085289999998622E-2</v>
          </cell>
          <cell r="DF1258">
            <v>0</v>
          </cell>
          <cell r="DG1258">
            <v>-5.4852000000016332E-4</v>
          </cell>
          <cell r="DH1258">
            <v>0</v>
          </cell>
          <cell r="DI1258">
            <v>-8.5486779999999984E-2</v>
          </cell>
          <cell r="DJ1258">
            <v>0</v>
          </cell>
          <cell r="DK1258">
            <v>0</v>
          </cell>
          <cell r="DL1258">
            <v>0</v>
          </cell>
          <cell r="DM1258">
            <v>-1.8943510000000163E-2</v>
          </cell>
          <cell r="DN1258">
            <v>-5.4297880000000021E-2</v>
          </cell>
          <cell r="DO1258">
            <v>0</v>
          </cell>
          <cell r="DP1258">
            <v>1.4691400000000132E-2</v>
          </cell>
          <cell r="DQ1258">
            <v>8.8499999999999801E-2</v>
          </cell>
          <cell r="DR1258">
            <v>4.2625839999999471E-2</v>
          </cell>
          <cell r="DS1258">
            <v>0</v>
          </cell>
          <cell r="DT1258">
            <v>3.5187719999999922E-2</v>
          </cell>
          <cell r="DU1258">
            <v>0</v>
          </cell>
          <cell r="DV1258">
            <v>-1.7817720000000037E-2</v>
          </cell>
          <cell r="DW1258">
            <v>0</v>
          </cell>
          <cell r="DX1258">
            <v>0</v>
          </cell>
          <cell r="DY1258">
            <v>0</v>
          </cell>
          <cell r="DZ1258">
            <v>0</v>
          </cell>
          <cell r="EA1258">
            <v>2.5255839999999918E-2</v>
          </cell>
          <cell r="EB1258">
            <v>0</v>
          </cell>
          <cell r="EC1258">
            <v>0</v>
          </cell>
          <cell r="ED1258">
            <v>0</v>
          </cell>
          <cell r="EE1258">
            <v>-0.10100060000000255</v>
          </cell>
          <cell r="EF1258">
            <v>0</v>
          </cell>
          <cell r="EG1258">
            <v>0</v>
          </cell>
          <cell r="EH1258">
            <v>0</v>
          </cell>
          <cell r="EI1258">
            <v>0</v>
          </cell>
          <cell r="EJ1258">
            <v>0</v>
          </cell>
          <cell r="EK1258">
            <v>0</v>
          </cell>
          <cell r="EL1258">
            <v>-5.0500300000000053E-2</v>
          </cell>
          <cell r="EM1258">
            <v>0</v>
          </cell>
          <cell r="EN1258">
            <v>-5.0500300000000026E-2</v>
          </cell>
          <cell r="EO1258">
            <v>0</v>
          </cell>
          <cell r="EP1258">
            <v>0</v>
          </cell>
          <cell r="EQ1258">
            <v>0</v>
          </cell>
          <cell r="ER1258">
            <v>-6.9591299999999912E-2</v>
          </cell>
          <cell r="ES1258">
            <v>0</v>
          </cell>
          <cell r="ET1258">
            <v>0</v>
          </cell>
          <cell r="EU1258">
            <v>0</v>
          </cell>
          <cell r="EV1258">
            <v>0</v>
          </cell>
          <cell r="EW1258">
            <v>0</v>
          </cell>
          <cell r="EX1258">
            <v>0</v>
          </cell>
          <cell r="EY1258">
            <v>-3.2446810000000048E-2</v>
          </cell>
          <cell r="EZ1258">
            <v>-3.7144489999999974E-2</v>
          </cell>
          <cell r="FA1258">
            <v>0</v>
          </cell>
          <cell r="FB1258">
            <v>0</v>
          </cell>
          <cell r="FC1258">
            <v>0</v>
          </cell>
          <cell r="FD1258">
            <v>0</v>
          </cell>
          <cell r="FE1258">
            <v>-5.180108000000061E-2</v>
          </cell>
          <cell r="FF1258">
            <v>0</v>
          </cell>
          <cell r="FG1258">
            <v>0</v>
          </cell>
          <cell r="FH1258">
            <v>0</v>
          </cell>
          <cell r="FI1258">
            <v>0</v>
          </cell>
          <cell r="FJ1258">
            <v>0</v>
          </cell>
          <cell r="FK1258">
            <v>0</v>
          </cell>
          <cell r="FL1258">
            <v>0</v>
          </cell>
          <cell r="FM1258">
            <v>-1.3007800000000014E-3</v>
          </cell>
          <cell r="FN1258">
            <v>-5.0500300000000005E-2</v>
          </cell>
          <cell r="FO1258">
            <v>0</v>
          </cell>
          <cell r="FP1258">
            <v>0</v>
          </cell>
          <cell r="FQ1258">
            <v>0</v>
          </cell>
          <cell r="FR1258">
            <v>-9.5938849999999576E-2</v>
          </cell>
          <cell r="FS1258">
            <v>0</v>
          </cell>
          <cell r="FT1258">
            <v>-3.7144489999999974E-2</v>
          </cell>
          <cell r="FU1258">
            <v>0</v>
          </cell>
          <cell r="FV1258">
            <v>0</v>
          </cell>
          <cell r="FW1258">
            <v>0</v>
          </cell>
          <cell r="FX1258">
            <v>0</v>
          </cell>
          <cell r="FY1258">
            <v>0</v>
          </cell>
          <cell r="FZ1258">
            <v>-5.8794360000000156E-2</v>
          </cell>
          <cell r="GA1258">
            <v>0</v>
          </cell>
          <cell r="GB1258">
            <v>0</v>
          </cell>
          <cell r="GC1258">
            <v>0</v>
          </cell>
          <cell r="GD1258">
            <v>0</v>
          </cell>
          <cell r="GE1258">
            <v>0</v>
          </cell>
          <cell r="GF1258">
            <v>0</v>
          </cell>
          <cell r="GG1258">
            <v>0</v>
          </cell>
          <cell r="GH1258">
            <v>0</v>
          </cell>
          <cell r="GI1258">
            <v>0</v>
          </cell>
          <cell r="GJ1258">
            <v>0</v>
          </cell>
          <cell r="GK1258">
            <v>0</v>
          </cell>
          <cell r="GL1258">
            <v>0</v>
          </cell>
          <cell r="GM1258">
            <v>0</v>
          </cell>
          <cell r="GN1258">
            <v>0</v>
          </cell>
          <cell r="GO1258">
            <v>0</v>
          </cell>
          <cell r="GP1258">
            <v>0</v>
          </cell>
          <cell r="GQ1258">
            <v>0</v>
          </cell>
          <cell r="GR1258">
            <v>-0.10520567999999919</v>
          </cell>
          <cell r="GS1258">
            <v>-4.2716270000000001E-2</v>
          </cell>
          <cell r="GT1258">
            <v>0</v>
          </cell>
          <cell r="GU1258">
            <v>0</v>
          </cell>
          <cell r="GV1258">
            <v>-1.1989109999999997E-2</v>
          </cell>
          <cell r="GW1258">
            <v>0</v>
          </cell>
          <cell r="GX1258">
            <v>0</v>
          </cell>
          <cell r="GY1258">
            <v>-5.0500300000000005E-2</v>
          </cell>
          <cell r="GZ1258">
            <v>0</v>
          </cell>
          <cell r="HA1258">
            <v>0</v>
          </cell>
          <cell r="HB1258">
            <v>0</v>
          </cell>
          <cell r="HC1258">
            <v>0</v>
          </cell>
          <cell r="HD1258">
            <v>0</v>
          </cell>
          <cell r="HE1258">
            <v>-0.44358638999999833</v>
          </cell>
          <cell r="HF1258">
            <v>0</v>
          </cell>
          <cell r="HG1258">
            <v>-0.42550144999999873</v>
          </cell>
          <cell r="HH1258">
            <v>0</v>
          </cell>
          <cell r="HI1258">
            <v>0</v>
          </cell>
          <cell r="HJ1258">
            <v>0</v>
          </cell>
          <cell r="HK1258">
            <v>0</v>
          </cell>
          <cell r="HL1258">
            <v>0</v>
          </cell>
          <cell r="HM1258">
            <v>0</v>
          </cell>
          <cell r="HN1258">
            <v>0</v>
          </cell>
          <cell r="HO1258">
            <v>0</v>
          </cell>
          <cell r="HP1258">
            <v>0</v>
          </cell>
          <cell r="HQ1258">
            <v>-1.8084939999999605E-2</v>
          </cell>
          <cell r="HR1258">
            <v>0</v>
          </cell>
          <cell r="HS1258">
            <v>0</v>
          </cell>
          <cell r="HT1258">
            <v>0</v>
          </cell>
          <cell r="HU1258">
            <v>0</v>
          </cell>
          <cell r="HV1258">
            <v>0</v>
          </cell>
          <cell r="HW1258">
            <v>0</v>
          </cell>
          <cell r="HX1258">
            <v>0</v>
          </cell>
          <cell r="HY1258">
            <v>0</v>
          </cell>
          <cell r="HZ1258">
            <v>0</v>
          </cell>
          <cell r="IA1258">
            <v>0</v>
          </cell>
          <cell r="IB1258">
            <v>0</v>
          </cell>
          <cell r="IC1258">
            <v>0</v>
          </cell>
          <cell r="ID1258">
            <v>0</v>
          </cell>
          <cell r="IE1258">
            <v>0</v>
          </cell>
          <cell r="IF1258">
            <v>0</v>
          </cell>
          <cell r="IG1258">
            <v>0</v>
          </cell>
          <cell r="IH1258">
            <v>0</v>
          </cell>
          <cell r="II1258">
            <v>0</v>
          </cell>
          <cell r="IJ1258">
            <v>0</v>
          </cell>
          <cell r="IK1258">
            <v>0</v>
          </cell>
          <cell r="IL1258">
            <v>0</v>
          </cell>
          <cell r="IM1258">
            <v>0</v>
          </cell>
          <cell r="IN1258">
            <v>0</v>
          </cell>
          <cell r="IO1258">
            <v>0</v>
          </cell>
          <cell r="IP1258">
            <v>0</v>
          </cell>
          <cell r="IQ1258">
            <v>0</v>
          </cell>
          <cell r="IR1258">
            <v>-0.50195972000000033</v>
          </cell>
          <cell r="IS1258">
            <v>0.1329417300000002</v>
          </cell>
          <cell r="IT1258">
            <v>0</v>
          </cell>
          <cell r="IU1258">
            <v>0</v>
          </cell>
          <cell r="IV1258">
            <v>0</v>
          </cell>
          <cell r="IW1258">
            <v>0</v>
          </cell>
          <cell r="IX1258">
            <v>0</v>
          </cell>
          <cell r="IY1258">
            <v>0</v>
          </cell>
          <cell r="IZ1258">
            <v>0</v>
          </cell>
          <cell r="JA1258">
            <v>0</v>
          </cell>
          <cell r="JB1258">
            <v>0</v>
          </cell>
          <cell r="JC1258">
            <v>0</v>
          </cell>
          <cell r="JD1258">
            <v>-0.63490145000000098</v>
          </cell>
          <cell r="JE1258">
            <v>0</v>
          </cell>
        </row>
        <row r="1259">
          <cell r="D1259" t="str">
            <v>GCV.EX.BDG._._30.JimBridger 4</v>
          </cell>
          <cell r="F1259">
            <v>0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0</v>
          </cell>
          <cell r="BD1259">
            <v>0</v>
          </cell>
          <cell r="BE1259">
            <v>0</v>
          </cell>
          <cell r="BF1259">
            <v>0</v>
          </cell>
          <cell r="BG1259">
            <v>0</v>
          </cell>
          <cell r="BH1259">
            <v>0</v>
          </cell>
          <cell r="BI1259">
            <v>0</v>
          </cell>
          <cell r="BJ1259">
            <v>0</v>
          </cell>
          <cell r="BK1259">
            <v>0</v>
          </cell>
          <cell r="BL1259">
            <v>0</v>
          </cell>
          <cell r="BM1259">
            <v>0</v>
          </cell>
          <cell r="BN1259">
            <v>0</v>
          </cell>
          <cell r="BO1259">
            <v>0</v>
          </cell>
          <cell r="BP1259">
            <v>0</v>
          </cell>
          <cell r="BQ1259">
            <v>0</v>
          </cell>
          <cell r="BR1259">
            <v>0.20715140000000076</v>
          </cell>
          <cell r="BS1259">
            <v>5.0460350000000001E-2</v>
          </cell>
          <cell r="BT1259">
            <v>0</v>
          </cell>
          <cell r="BU1259">
            <v>0</v>
          </cell>
          <cell r="BV1259">
            <v>5.0460340000000048E-2</v>
          </cell>
          <cell r="BW1259">
            <v>0</v>
          </cell>
          <cell r="BX1259">
            <v>0</v>
          </cell>
          <cell r="BY1259">
            <v>3.9017620000000197E-2</v>
          </cell>
          <cell r="BZ1259">
            <v>0.26961921000000011</v>
          </cell>
          <cell r="CA1259">
            <v>-0.20240612000000002</v>
          </cell>
          <cell r="CB1259">
            <v>0</v>
          </cell>
          <cell r="CC1259">
            <v>0</v>
          </cell>
          <cell r="CD1259">
            <v>0</v>
          </cell>
          <cell r="CE1259">
            <v>-0.38329623000000268</v>
          </cell>
          <cell r="CF1259">
            <v>4.5558269999999901E-2</v>
          </cell>
          <cell r="CG1259">
            <v>-3.9017609999999925E-2</v>
          </cell>
          <cell r="CH1259">
            <v>0</v>
          </cell>
          <cell r="CI1259">
            <v>0</v>
          </cell>
          <cell r="CJ1259">
            <v>0</v>
          </cell>
          <cell r="CK1259">
            <v>0</v>
          </cell>
          <cell r="CL1259">
            <v>0</v>
          </cell>
          <cell r="CM1259">
            <v>-0.31729838999999949</v>
          </cell>
          <cell r="CN1259">
            <v>-7.2538500000000283E-2</v>
          </cell>
          <cell r="CO1259">
            <v>0</v>
          </cell>
          <cell r="CP1259">
            <v>0</v>
          </cell>
          <cell r="CQ1259">
            <v>0</v>
          </cell>
          <cell r="CR1259">
            <v>-2.3577330000000174E-2</v>
          </cell>
          <cell r="CS1259">
            <v>0</v>
          </cell>
          <cell r="CT1259">
            <v>0</v>
          </cell>
          <cell r="CU1259">
            <v>-7.8035230000000122E-2</v>
          </cell>
          <cell r="CV1259">
            <v>0</v>
          </cell>
          <cell r="CW1259">
            <v>0</v>
          </cell>
          <cell r="CX1259">
            <v>0</v>
          </cell>
          <cell r="CY1259">
            <v>0</v>
          </cell>
          <cell r="CZ1259">
            <v>-3.9017610000000147E-2</v>
          </cell>
          <cell r="DA1259">
            <v>0.10033309000000035</v>
          </cell>
          <cell r="DB1259">
            <v>0</v>
          </cell>
          <cell r="DC1259">
            <v>-6.8575800000000298E-3</v>
          </cell>
          <cell r="DD1259">
            <v>0</v>
          </cell>
          <cell r="DE1259">
            <v>0.37910965000000019</v>
          </cell>
          <cell r="DF1259">
            <v>0</v>
          </cell>
          <cell r="DG1259">
            <v>0</v>
          </cell>
          <cell r="DH1259">
            <v>0</v>
          </cell>
          <cell r="DI1259">
            <v>-1.796770999999997E-2</v>
          </cell>
          <cell r="DJ1259">
            <v>0</v>
          </cell>
          <cell r="DK1259">
            <v>0</v>
          </cell>
          <cell r="DL1259">
            <v>0</v>
          </cell>
          <cell r="DM1259">
            <v>-1.3666200000006512E-3</v>
          </cell>
          <cell r="DN1259">
            <v>0.3984439799999997</v>
          </cell>
          <cell r="DO1259">
            <v>0</v>
          </cell>
          <cell r="DP1259">
            <v>0</v>
          </cell>
          <cell r="DQ1259">
            <v>0</v>
          </cell>
          <cell r="DR1259">
            <v>0.14788222999999867</v>
          </cell>
          <cell r="DS1259">
            <v>0</v>
          </cell>
          <cell r="DT1259">
            <v>0</v>
          </cell>
          <cell r="DU1259">
            <v>-3.9017610000000036E-2</v>
          </cell>
          <cell r="DV1259">
            <v>1.4607739999999869E-2</v>
          </cell>
          <cell r="DW1259">
            <v>0</v>
          </cell>
          <cell r="DX1259">
            <v>0</v>
          </cell>
          <cell r="DY1259">
            <v>0</v>
          </cell>
          <cell r="DZ1259">
            <v>8.9100000000000179E-2</v>
          </cell>
          <cell r="EA1259">
            <v>8.3192100000000213E-2</v>
          </cell>
          <cell r="EB1259">
            <v>0</v>
          </cell>
          <cell r="EC1259">
            <v>0</v>
          </cell>
          <cell r="ED1259">
            <v>0</v>
          </cell>
          <cell r="EE1259">
            <v>1.7816480000000467E-2</v>
          </cell>
          <cell r="EF1259">
            <v>0</v>
          </cell>
          <cell r="EG1259">
            <v>0</v>
          </cell>
          <cell r="EH1259">
            <v>0.19937497000000004</v>
          </cell>
          <cell r="EI1259">
            <v>0</v>
          </cell>
          <cell r="EJ1259">
            <v>0</v>
          </cell>
          <cell r="EK1259">
            <v>0</v>
          </cell>
          <cell r="EL1259">
            <v>0</v>
          </cell>
          <cell r="EM1259">
            <v>0</v>
          </cell>
          <cell r="EN1259">
            <v>-0.18155849000000046</v>
          </cell>
          <cell r="EO1259">
            <v>0</v>
          </cell>
          <cell r="EP1259">
            <v>0</v>
          </cell>
          <cell r="EQ1259">
            <v>0</v>
          </cell>
          <cell r="ER1259">
            <v>2.2059920000001121E-2</v>
          </cell>
          <cell r="ES1259">
            <v>0</v>
          </cell>
          <cell r="ET1259">
            <v>0</v>
          </cell>
          <cell r="EU1259">
            <v>-1.826660999999985E-2</v>
          </cell>
          <cell r="EV1259">
            <v>0</v>
          </cell>
          <cell r="EW1259">
            <v>0</v>
          </cell>
          <cell r="EX1259">
            <v>0</v>
          </cell>
          <cell r="EY1259">
            <v>0</v>
          </cell>
          <cell r="EZ1259">
            <v>-1.7847289999999738E-2</v>
          </cell>
          <cell r="FA1259">
            <v>5.8173819999999932E-2</v>
          </cell>
          <cell r="FB1259">
            <v>0</v>
          </cell>
          <cell r="FC1259">
            <v>0</v>
          </cell>
          <cell r="FD1259">
            <v>0</v>
          </cell>
          <cell r="FE1259">
            <v>-0.11062117999999987</v>
          </cell>
          <cell r="FF1259">
            <v>0</v>
          </cell>
          <cell r="FG1259">
            <v>0</v>
          </cell>
          <cell r="FH1259">
            <v>0</v>
          </cell>
          <cell r="FI1259">
            <v>8.4345999999999588E-3</v>
          </cell>
          <cell r="FJ1259">
            <v>0</v>
          </cell>
          <cell r="FK1259">
            <v>0</v>
          </cell>
          <cell r="FL1259">
            <v>0</v>
          </cell>
          <cell r="FM1259">
            <v>-6.8595430000000235E-2</v>
          </cell>
          <cell r="FN1259">
            <v>-5.0460349999999987E-2</v>
          </cell>
          <cell r="FO1259">
            <v>0</v>
          </cell>
          <cell r="FP1259">
            <v>0</v>
          </cell>
          <cell r="FQ1259">
            <v>0</v>
          </cell>
          <cell r="FR1259">
            <v>-5.1659820000000245E-2</v>
          </cell>
          <cell r="FS1259">
            <v>0</v>
          </cell>
          <cell r="FT1259">
            <v>0</v>
          </cell>
          <cell r="FU1259">
            <v>0</v>
          </cell>
          <cell r="FV1259">
            <v>-5.1659819999999912E-2</v>
          </cell>
          <cell r="FW1259">
            <v>0</v>
          </cell>
          <cell r="FX1259">
            <v>0</v>
          </cell>
          <cell r="FY1259">
            <v>0</v>
          </cell>
          <cell r="FZ1259">
            <v>0</v>
          </cell>
          <cell r="GA1259">
            <v>0</v>
          </cell>
          <cell r="GB1259">
            <v>0</v>
          </cell>
          <cell r="GC1259">
            <v>0</v>
          </cell>
          <cell r="GD1259">
            <v>0</v>
          </cell>
          <cell r="GE1259">
            <v>-0.24283109000000014</v>
          </cell>
          <cell r="GF1259">
            <v>0</v>
          </cell>
          <cell r="GG1259">
            <v>0</v>
          </cell>
          <cell r="GH1259">
            <v>0</v>
          </cell>
          <cell r="GI1259">
            <v>0</v>
          </cell>
          <cell r="GJ1259">
            <v>0</v>
          </cell>
          <cell r="GK1259">
            <v>0</v>
          </cell>
          <cell r="GL1259">
            <v>0</v>
          </cell>
          <cell r="GM1259">
            <v>-0.24283109000000014</v>
          </cell>
          <cell r="GN1259">
            <v>0</v>
          </cell>
          <cell r="GO1259">
            <v>0</v>
          </cell>
          <cell r="GP1259">
            <v>0</v>
          </cell>
          <cell r="GQ1259">
            <v>0</v>
          </cell>
          <cell r="GR1259">
            <v>-1.1989310000000142E-2</v>
          </cell>
          <cell r="GS1259">
            <v>0</v>
          </cell>
          <cell r="GT1259">
            <v>0</v>
          </cell>
          <cell r="GU1259">
            <v>0</v>
          </cell>
          <cell r="GV1259">
            <v>-1.1989310000000003E-2</v>
          </cell>
          <cell r="GW1259">
            <v>0</v>
          </cell>
          <cell r="GX1259">
            <v>0</v>
          </cell>
          <cell r="GY1259">
            <v>0</v>
          </cell>
          <cell r="GZ1259">
            <v>0</v>
          </cell>
          <cell r="HA1259">
            <v>0</v>
          </cell>
          <cell r="HB1259">
            <v>0</v>
          </cell>
          <cell r="HC1259">
            <v>0</v>
          </cell>
          <cell r="HD1259">
            <v>0</v>
          </cell>
          <cell r="HE1259">
            <v>0.1209442600000008</v>
          </cell>
          <cell r="HF1259">
            <v>0.10530000000000006</v>
          </cell>
          <cell r="HG1259">
            <v>1.5644260000000076E-2</v>
          </cell>
          <cell r="HH1259">
            <v>0</v>
          </cell>
          <cell r="HI1259">
            <v>0</v>
          </cell>
          <cell r="HJ1259">
            <v>0</v>
          </cell>
          <cell r="HK1259">
            <v>0</v>
          </cell>
          <cell r="HL1259">
            <v>0</v>
          </cell>
          <cell r="HM1259">
            <v>0</v>
          </cell>
          <cell r="HN1259">
            <v>0</v>
          </cell>
          <cell r="HO1259">
            <v>0</v>
          </cell>
          <cell r="HP1259">
            <v>0</v>
          </cell>
          <cell r="HQ1259">
            <v>0</v>
          </cell>
          <cell r="HR1259">
            <v>-1.0718075899999997</v>
          </cell>
          <cell r="HS1259">
            <v>0.12661879999999992</v>
          </cell>
          <cell r="HT1259">
            <v>-1.1984263900000003</v>
          </cell>
          <cell r="HU1259">
            <v>0</v>
          </cell>
          <cell r="HV1259">
            <v>0</v>
          </cell>
          <cell r="HW1259">
            <v>0</v>
          </cell>
          <cell r="HX1259">
            <v>0</v>
          </cell>
          <cell r="HY1259">
            <v>0</v>
          </cell>
          <cell r="HZ1259">
            <v>0</v>
          </cell>
          <cell r="IA1259">
            <v>0</v>
          </cell>
          <cell r="IB1259">
            <v>0</v>
          </cell>
          <cell r="IC1259">
            <v>0</v>
          </cell>
          <cell r="ID1259">
            <v>0</v>
          </cell>
          <cell r="IE1259">
            <v>-3.5610560000000291E-2</v>
          </cell>
          <cell r="IF1259">
            <v>0</v>
          </cell>
          <cell r="IG1259">
            <v>-3.5610560000000069E-2</v>
          </cell>
          <cell r="IH1259">
            <v>0</v>
          </cell>
          <cell r="II1259">
            <v>0</v>
          </cell>
          <cell r="IJ1259">
            <v>0</v>
          </cell>
          <cell r="IK1259">
            <v>0</v>
          </cell>
          <cell r="IL1259">
            <v>0</v>
          </cell>
          <cell r="IM1259">
            <v>0</v>
          </cell>
          <cell r="IN1259">
            <v>0</v>
          </cell>
          <cell r="IO1259">
            <v>0</v>
          </cell>
          <cell r="IP1259">
            <v>0</v>
          </cell>
          <cell r="IQ1259">
            <v>0</v>
          </cell>
          <cell r="IR1259">
            <v>6.8871510000000136E-2</v>
          </cell>
          <cell r="IS1259">
            <v>6.8871510000000136E-2</v>
          </cell>
          <cell r="IT1259">
            <v>0</v>
          </cell>
          <cell r="IU1259">
            <v>0</v>
          </cell>
          <cell r="IV1259">
            <v>0</v>
          </cell>
          <cell r="IW1259">
            <v>0</v>
          </cell>
          <cell r="IX1259">
            <v>0</v>
          </cell>
          <cell r="IY1259">
            <v>0</v>
          </cell>
          <cell r="IZ1259">
            <v>0</v>
          </cell>
          <cell r="JA1259">
            <v>0</v>
          </cell>
          <cell r="JB1259">
            <v>0</v>
          </cell>
          <cell r="JC1259">
            <v>0</v>
          </cell>
          <cell r="JD1259">
            <v>0</v>
          </cell>
          <cell r="JE1259">
            <v>0</v>
          </cell>
        </row>
        <row r="1260">
          <cell r="D1260" t="str">
            <v>GCV.EX.UTS._._30.Hunter 1</v>
          </cell>
          <cell r="F1260">
            <v>0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0</v>
          </cell>
          <cell r="BD1260">
            <v>0</v>
          </cell>
          <cell r="BE1260">
            <v>0</v>
          </cell>
          <cell r="BF1260">
            <v>0</v>
          </cell>
          <cell r="BG1260">
            <v>0</v>
          </cell>
          <cell r="BH1260">
            <v>0</v>
          </cell>
          <cell r="BI1260">
            <v>0</v>
          </cell>
          <cell r="BJ1260">
            <v>0</v>
          </cell>
          <cell r="BK1260">
            <v>0</v>
          </cell>
          <cell r="BL1260">
            <v>0</v>
          </cell>
          <cell r="BM1260">
            <v>0</v>
          </cell>
          <cell r="BN1260">
            <v>0</v>
          </cell>
          <cell r="BO1260">
            <v>0</v>
          </cell>
          <cell r="BP1260">
            <v>0</v>
          </cell>
          <cell r="BQ1260">
            <v>0</v>
          </cell>
          <cell r="BR1260">
            <v>0</v>
          </cell>
          <cell r="BS1260">
            <v>0</v>
          </cell>
          <cell r="BT1260">
            <v>0</v>
          </cell>
          <cell r="BU1260">
            <v>0</v>
          </cell>
          <cell r="BV1260">
            <v>0</v>
          </cell>
          <cell r="BW1260">
            <v>0</v>
          </cell>
          <cell r="BX1260">
            <v>0</v>
          </cell>
          <cell r="BY1260">
            <v>0</v>
          </cell>
          <cell r="BZ1260">
            <v>0</v>
          </cell>
          <cell r="CA1260">
            <v>0</v>
          </cell>
          <cell r="CB1260">
            <v>0</v>
          </cell>
          <cell r="CC1260">
            <v>0</v>
          </cell>
          <cell r="CD1260">
            <v>0</v>
          </cell>
          <cell r="CE1260">
            <v>0</v>
          </cell>
          <cell r="CF1260">
            <v>0</v>
          </cell>
          <cell r="CG1260">
            <v>0</v>
          </cell>
          <cell r="CH1260">
            <v>0</v>
          </cell>
          <cell r="CI1260">
            <v>0</v>
          </cell>
          <cell r="CJ1260">
            <v>0</v>
          </cell>
          <cell r="CK1260">
            <v>0</v>
          </cell>
          <cell r="CL1260">
            <v>0</v>
          </cell>
          <cell r="CM1260">
            <v>0</v>
          </cell>
          <cell r="CN1260">
            <v>0</v>
          </cell>
          <cell r="CO1260">
            <v>0</v>
          </cell>
          <cell r="CP1260">
            <v>0</v>
          </cell>
          <cell r="CQ1260">
            <v>0</v>
          </cell>
          <cell r="CR1260">
            <v>0</v>
          </cell>
          <cell r="CS1260">
            <v>0</v>
          </cell>
          <cell r="CT1260">
            <v>0</v>
          </cell>
          <cell r="CU1260">
            <v>0</v>
          </cell>
          <cell r="CV1260">
            <v>0</v>
          </cell>
          <cell r="CW1260">
            <v>0</v>
          </cell>
          <cell r="CX1260">
            <v>0</v>
          </cell>
          <cell r="CY1260">
            <v>0</v>
          </cell>
          <cell r="CZ1260">
            <v>0</v>
          </cell>
          <cell r="DA1260">
            <v>0</v>
          </cell>
          <cell r="DB1260">
            <v>0</v>
          </cell>
          <cell r="DC1260">
            <v>0</v>
          </cell>
          <cell r="DD1260">
            <v>0</v>
          </cell>
          <cell r="DE1260">
            <v>0</v>
          </cell>
          <cell r="DF1260">
            <v>0</v>
          </cell>
          <cell r="DG1260">
            <v>0</v>
          </cell>
          <cell r="DH1260">
            <v>0</v>
          </cell>
          <cell r="DI1260">
            <v>0</v>
          </cell>
          <cell r="DJ1260">
            <v>0</v>
          </cell>
          <cell r="DK1260">
            <v>0</v>
          </cell>
          <cell r="DL1260">
            <v>0</v>
          </cell>
          <cell r="DM1260">
            <v>0</v>
          </cell>
          <cell r="DN1260">
            <v>0</v>
          </cell>
          <cell r="DO1260">
            <v>0</v>
          </cell>
          <cell r="DP1260">
            <v>0</v>
          </cell>
          <cell r="DQ1260">
            <v>0</v>
          </cell>
          <cell r="DR1260">
            <v>0</v>
          </cell>
          <cell r="DS1260">
            <v>0</v>
          </cell>
          <cell r="DT1260">
            <v>0</v>
          </cell>
          <cell r="DU1260">
            <v>0</v>
          </cell>
          <cell r="DV1260">
            <v>0</v>
          </cell>
          <cell r="DW1260">
            <v>0</v>
          </cell>
          <cell r="DX1260">
            <v>0</v>
          </cell>
          <cell r="DY1260">
            <v>0</v>
          </cell>
          <cell r="DZ1260">
            <v>0</v>
          </cell>
          <cell r="EA1260">
            <v>0</v>
          </cell>
          <cell r="EB1260">
            <v>0</v>
          </cell>
          <cell r="EC1260">
            <v>0</v>
          </cell>
          <cell r="ED1260">
            <v>0</v>
          </cell>
          <cell r="EE1260">
            <v>0</v>
          </cell>
          <cell r="EF1260">
            <v>0</v>
          </cell>
          <cell r="EG1260">
            <v>0</v>
          </cell>
          <cell r="EH1260">
            <v>0</v>
          </cell>
          <cell r="EI1260">
            <v>0</v>
          </cell>
          <cell r="EJ1260">
            <v>0</v>
          </cell>
          <cell r="EK1260">
            <v>0</v>
          </cell>
          <cell r="EL1260">
            <v>0</v>
          </cell>
          <cell r="EM1260">
            <v>0</v>
          </cell>
          <cell r="EN1260">
            <v>0</v>
          </cell>
          <cell r="EO1260">
            <v>0</v>
          </cell>
          <cell r="EP1260">
            <v>0</v>
          </cell>
          <cell r="EQ1260">
            <v>0</v>
          </cell>
          <cell r="ER1260">
            <v>0</v>
          </cell>
          <cell r="ES1260">
            <v>0</v>
          </cell>
          <cell r="ET1260">
            <v>0</v>
          </cell>
          <cell r="EU1260">
            <v>0</v>
          </cell>
          <cell r="EV1260">
            <v>0</v>
          </cell>
          <cell r="EW1260">
            <v>0</v>
          </cell>
          <cell r="EX1260">
            <v>0</v>
          </cell>
          <cell r="EY1260">
            <v>0</v>
          </cell>
          <cell r="EZ1260">
            <v>0</v>
          </cell>
          <cell r="FA1260">
            <v>0</v>
          </cell>
          <cell r="FB1260">
            <v>0</v>
          </cell>
          <cell r="FC1260">
            <v>0</v>
          </cell>
          <cell r="FD1260">
            <v>0</v>
          </cell>
          <cell r="FE1260">
            <v>0</v>
          </cell>
          <cell r="FF1260">
            <v>0</v>
          </cell>
          <cell r="FG1260">
            <v>0</v>
          </cell>
          <cell r="FH1260">
            <v>0</v>
          </cell>
          <cell r="FI1260">
            <v>0</v>
          </cell>
          <cell r="FJ1260">
            <v>0</v>
          </cell>
          <cell r="FK1260">
            <v>0</v>
          </cell>
          <cell r="FL1260">
            <v>0</v>
          </cell>
          <cell r="FM1260">
            <v>0</v>
          </cell>
          <cell r="FN1260">
            <v>0</v>
          </cell>
          <cell r="FO1260">
            <v>0</v>
          </cell>
          <cell r="FP1260">
            <v>0</v>
          </cell>
          <cell r="FQ1260">
            <v>0</v>
          </cell>
          <cell r="FR1260">
            <v>0</v>
          </cell>
          <cell r="FS1260">
            <v>0</v>
          </cell>
          <cell r="FT1260">
            <v>0</v>
          </cell>
          <cell r="FU1260">
            <v>0</v>
          </cell>
          <cell r="FV1260">
            <v>0</v>
          </cell>
          <cell r="FW1260">
            <v>0</v>
          </cell>
          <cell r="FX1260">
            <v>0</v>
          </cell>
          <cell r="FY1260">
            <v>0</v>
          </cell>
          <cell r="FZ1260">
            <v>0</v>
          </cell>
          <cell r="GA1260">
            <v>0</v>
          </cell>
          <cell r="GB1260">
            <v>0</v>
          </cell>
          <cell r="GC1260">
            <v>0</v>
          </cell>
          <cell r="GD1260">
            <v>0</v>
          </cell>
          <cell r="GE1260">
            <v>0</v>
          </cell>
          <cell r="GF1260">
            <v>0</v>
          </cell>
          <cell r="GG1260">
            <v>0</v>
          </cell>
          <cell r="GH1260">
            <v>0</v>
          </cell>
          <cell r="GI1260">
            <v>0</v>
          </cell>
          <cell r="GJ1260">
            <v>0</v>
          </cell>
          <cell r="GK1260">
            <v>0</v>
          </cell>
          <cell r="GL1260">
            <v>0</v>
          </cell>
          <cell r="GM1260">
            <v>0</v>
          </cell>
          <cell r="GN1260">
            <v>0</v>
          </cell>
          <cell r="GO1260">
            <v>0</v>
          </cell>
          <cell r="GP1260">
            <v>0</v>
          </cell>
          <cell r="GQ1260">
            <v>0</v>
          </cell>
          <cell r="GR1260">
            <v>0</v>
          </cell>
          <cell r="GS1260">
            <v>0</v>
          </cell>
          <cell r="GT1260">
            <v>0</v>
          </cell>
          <cell r="GU1260">
            <v>0</v>
          </cell>
          <cell r="GV1260">
            <v>0</v>
          </cell>
          <cell r="GW1260">
            <v>0</v>
          </cell>
          <cell r="GX1260">
            <v>0</v>
          </cell>
          <cell r="GY1260">
            <v>0</v>
          </cell>
          <cell r="GZ1260">
            <v>0</v>
          </cell>
          <cell r="HA1260">
            <v>0</v>
          </cell>
          <cell r="HB1260">
            <v>0</v>
          </cell>
          <cell r="HC1260">
            <v>0</v>
          </cell>
          <cell r="HD1260">
            <v>0</v>
          </cell>
          <cell r="HE1260">
            <v>0</v>
          </cell>
          <cell r="HF1260">
            <v>0</v>
          </cell>
          <cell r="HG1260">
            <v>0</v>
          </cell>
          <cell r="HH1260">
            <v>0</v>
          </cell>
          <cell r="HI1260">
            <v>0</v>
          </cell>
          <cell r="HJ1260">
            <v>0</v>
          </cell>
          <cell r="HK1260">
            <v>0</v>
          </cell>
          <cell r="HL1260">
            <v>0</v>
          </cell>
          <cell r="HM1260">
            <v>0</v>
          </cell>
          <cell r="HN1260">
            <v>0</v>
          </cell>
          <cell r="HO1260">
            <v>0</v>
          </cell>
          <cell r="HP1260">
            <v>0</v>
          </cell>
          <cell r="HQ1260">
            <v>0</v>
          </cell>
          <cell r="HR1260">
            <v>0</v>
          </cell>
          <cell r="HS1260">
            <v>0</v>
          </cell>
          <cell r="HT1260">
            <v>0</v>
          </cell>
          <cell r="HU1260">
            <v>0</v>
          </cell>
          <cell r="HV1260">
            <v>0</v>
          </cell>
          <cell r="HW1260">
            <v>0</v>
          </cell>
          <cell r="HX1260">
            <v>0</v>
          </cell>
          <cell r="HY1260">
            <v>0</v>
          </cell>
          <cell r="HZ1260">
            <v>0</v>
          </cell>
          <cell r="IA1260">
            <v>0</v>
          </cell>
          <cell r="IB1260">
            <v>0</v>
          </cell>
          <cell r="IC1260">
            <v>0</v>
          </cell>
          <cell r="ID1260">
            <v>0</v>
          </cell>
          <cell r="IE1260">
            <v>0</v>
          </cell>
          <cell r="IF1260">
            <v>0</v>
          </cell>
          <cell r="IG1260">
            <v>0</v>
          </cell>
          <cell r="IH1260">
            <v>0</v>
          </cell>
          <cell r="II1260">
            <v>0</v>
          </cell>
          <cell r="IJ1260">
            <v>0</v>
          </cell>
          <cell r="IK1260">
            <v>0</v>
          </cell>
          <cell r="IL1260">
            <v>0</v>
          </cell>
          <cell r="IM1260">
            <v>0</v>
          </cell>
          <cell r="IN1260">
            <v>0</v>
          </cell>
          <cell r="IO1260">
            <v>0</v>
          </cell>
          <cell r="IP1260">
            <v>0</v>
          </cell>
          <cell r="IQ1260">
            <v>0</v>
          </cell>
          <cell r="IR1260">
            <v>0</v>
          </cell>
          <cell r="IS1260">
            <v>0</v>
          </cell>
          <cell r="IT1260">
            <v>0</v>
          </cell>
          <cell r="IU1260">
            <v>0</v>
          </cell>
          <cell r="IV1260">
            <v>0</v>
          </cell>
          <cell r="IW1260">
            <v>0</v>
          </cell>
          <cell r="IX1260">
            <v>0</v>
          </cell>
          <cell r="IY1260">
            <v>0</v>
          </cell>
          <cell r="IZ1260">
            <v>0</v>
          </cell>
          <cell r="JA1260">
            <v>0</v>
          </cell>
          <cell r="JB1260">
            <v>0</v>
          </cell>
          <cell r="JC1260">
            <v>0</v>
          </cell>
          <cell r="JD1260">
            <v>0</v>
          </cell>
          <cell r="JE1260">
            <v>0</v>
          </cell>
        </row>
        <row r="1261">
          <cell r="D1261" t="str">
            <v>GCV.EX.UTS._._30.Hunter 2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0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0</v>
          </cell>
          <cell r="BD1261">
            <v>0</v>
          </cell>
          <cell r="BE1261">
            <v>0</v>
          </cell>
          <cell r="BF1261">
            <v>0</v>
          </cell>
          <cell r="BG1261">
            <v>0</v>
          </cell>
          <cell r="BH1261">
            <v>0</v>
          </cell>
          <cell r="BI1261">
            <v>0</v>
          </cell>
          <cell r="BJ1261">
            <v>0</v>
          </cell>
          <cell r="BK1261">
            <v>0</v>
          </cell>
          <cell r="BL1261">
            <v>0</v>
          </cell>
          <cell r="BM1261">
            <v>0</v>
          </cell>
          <cell r="BN1261">
            <v>0</v>
          </cell>
          <cell r="BO1261">
            <v>0</v>
          </cell>
          <cell r="BP1261">
            <v>0</v>
          </cell>
          <cell r="BQ1261">
            <v>0</v>
          </cell>
          <cell r="BR1261">
            <v>0</v>
          </cell>
          <cell r="BS1261">
            <v>0</v>
          </cell>
          <cell r="BT1261">
            <v>0</v>
          </cell>
          <cell r="BU1261">
            <v>0</v>
          </cell>
          <cell r="BV1261">
            <v>0</v>
          </cell>
          <cell r="BW1261">
            <v>0</v>
          </cell>
          <cell r="BX1261">
            <v>0</v>
          </cell>
          <cell r="BY1261">
            <v>0</v>
          </cell>
          <cell r="BZ1261">
            <v>0</v>
          </cell>
          <cell r="CA1261">
            <v>0</v>
          </cell>
          <cell r="CB1261">
            <v>0</v>
          </cell>
          <cell r="CC1261">
            <v>0</v>
          </cell>
          <cell r="CD1261">
            <v>0</v>
          </cell>
          <cell r="CE1261">
            <v>0</v>
          </cell>
          <cell r="CF1261">
            <v>0</v>
          </cell>
          <cell r="CG1261">
            <v>0</v>
          </cell>
          <cell r="CH1261">
            <v>0</v>
          </cell>
          <cell r="CI1261">
            <v>0</v>
          </cell>
          <cell r="CJ1261">
            <v>0</v>
          </cell>
          <cell r="CK1261">
            <v>0</v>
          </cell>
          <cell r="CL1261">
            <v>0</v>
          </cell>
          <cell r="CM1261">
            <v>0</v>
          </cell>
          <cell r="CN1261">
            <v>0</v>
          </cell>
          <cell r="CO1261">
            <v>0</v>
          </cell>
          <cell r="CP1261">
            <v>0</v>
          </cell>
          <cell r="CQ1261">
            <v>0</v>
          </cell>
          <cell r="CR1261">
            <v>0</v>
          </cell>
          <cell r="CS1261">
            <v>0</v>
          </cell>
          <cell r="CT1261">
            <v>0</v>
          </cell>
          <cell r="CU1261">
            <v>0</v>
          </cell>
          <cell r="CV1261">
            <v>0</v>
          </cell>
          <cell r="CW1261">
            <v>0</v>
          </cell>
          <cell r="CX1261">
            <v>0</v>
          </cell>
          <cell r="CY1261">
            <v>0</v>
          </cell>
          <cell r="CZ1261">
            <v>0</v>
          </cell>
          <cell r="DA1261">
            <v>0</v>
          </cell>
          <cell r="DB1261">
            <v>0</v>
          </cell>
          <cell r="DC1261">
            <v>0</v>
          </cell>
          <cell r="DD1261">
            <v>0</v>
          </cell>
          <cell r="DE1261">
            <v>0</v>
          </cell>
          <cell r="DF1261">
            <v>0</v>
          </cell>
          <cell r="DG1261">
            <v>0</v>
          </cell>
          <cell r="DH1261">
            <v>0</v>
          </cell>
          <cell r="DI1261">
            <v>0</v>
          </cell>
          <cell r="DJ1261">
            <v>0</v>
          </cell>
          <cell r="DK1261">
            <v>0</v>
          </cell>
          <cell r="DL1261">
            <v>0</v>
          </cell>
          <cell r="DM1261">
            <v>0</v>
          </cell>
          <cell r="DN1261">
            <v>0</v>
          </cell>
          <cell r="DO1261">
            <v>0</v>
          </cell>
          <cell r="DP1261">
            <v>0</v>
          </cell>
          <cell r="DQ1261">
            <v>0</v>
          </cell>
          <cell r="DR1261">
            <v>0</v>
          </cell>
          <cell r="DS1261">
            <v>0</v>
          </cell>
          <cell r="DT1261">
            <v>0</v>
          </cell>
          <cell r="DU1261">
            <v>0</v>
          </cell>
          <cell r="DV1261">
            <v>0</v>
          </cell>
          <cell r="DW1261">
            <v>0</v>
          </cell>
          <cell r="DX1261">
            <v>0</v>
          </cell>
          <cell r="DY1261">
            <v>0</v>
          </cell>
          <cell r="DZ1261">
            <v>0</v>
          </cell>
          <cell r="EA1261">
            <v>0</v>
          </cell>
          <cell r="EB1261">
            <v>0</v>
          </cell>
          <cell r="EC1261">
            <v>0</v>
          </cell>
          <cell r="ED1261">
            <v>0</v>
          </cell>
          <cell r="EE1261">
            <v>0</v>
          </cell>
          <cell r="EF1261">
            <v>0</v>
          </cell>
          <cell r="EG1261">
            <v>0</v>
          </cell>
          <cell r="EH1261">
            <v>0</v>
          </cell>
          <cell r="EI1261">
            <v>0</v>
          </cell>
          <cell r="EJ1261">
            <v>0</v>
          </cell>
          <cell r="EK1261">
            <v>0</v>
          </cell>
          <cell r="EL1261">
            <v>0</v>
          </cell>
          <cell r="EM1261">
            <v>0</v>
          </cell>
          <cell r="EN1261">
            <v>0</v>
          </cell>
          <cell r="EO1261">
            <v>0</v>
          </cell>
          <cell r="EP1261">
            <v>0</v>
          </cell>
          <cell r="EQ1261">
            <v>0</v>
          </cell>
          <cell r="ER1261">
            <v>0</v>
          </cell>
          <cell r="ES1261">
            <v>0</v>
          </cell>
          <cell r="ET1261">
            <v>0</v>
          </cell>
          <cell r="EU1261">
            <v>0</v>
          </cell>
          <cell r="EV1261">
            <v>0</v>
          </cell>
          <cell r="EW1261">
            <v>0</v>
          </cell>
          <cell r="EX1261">
            <v>0</v>
          </cell>
          <cell r="EY1261">
            <v>0</v>
          </cell>
          <cell r="EZ1261">
            <v>0</v>
          </cell>
          <cell r="FA1261">
            <v>0</v>
          </cell>
          <cell r="FB1261">
            <v>0</v>
          </cell>
          <cell r="FC1261">
            <v>0</v>
          </cell>
          <cell r="FD1261">
            <v>0</v>
          </cell>
          <cell r="FE1261">
            <v>0</v>
          </cell>
          <cell r="FF1261">
            <v>0</v>
          </cell>
          <cell r="FG1261">
            <v>0</v>
          </cell>
          <cell r="FH1261">
            <v>0</v>
          </cell>
          <cell r="FI1261">
            <v>0</v>
          </cell>
          <cell r="FJ1261">
            <v>0</v>
          </cell>
          <cell r="FK1261">
            <v>0</v>
          </cell>
          <cell r="FL1261">
            <v>0</v>
          </cell>
          <cell r="FM1261">
            <v>0</v>
          </cell>
          <cell r="FN1261">
            <v>0</v>
          </cell>
          <cell r="FO1261">
            <v>0</v>
          </cell>
          <cell r="FP1261">
            <v>0</v>
          </cell>
          <cell r="FQ1261">
            <v>0</v>
          </cell>
          <cell r="FR1261">
            <v>0</v>
          </cell>
          <cell r="FS1261">
            <v>0</v>
          </cell>
          <cell r="FT1261">
            <v>0</v>
          </cell>
          <cell r="FU1261">
            <v>0</v>
          </cell>
          <cell r="FV1261">
            <v>0</v>
          </cell>
          <cell r="FW1261">
            <v>0</v>
          </cell>
          <cell r="FX1261">
            <v>0</v>
          </cell>
          <cell r="FY1261">
            <v>0</v>
          </cell>
          <cell r="FZ1261">
            <v>0</v>
          </cell>
          <cell r="GA1261">
            <v>0</v>
          </cell>
          <cell r="GB1261">
            <v>0</v>
          </cell>
          <cell r="GC1261">
            <v>0</v>
          </cell>
          <cell r="GD1261">
            <v>0</v>
          </cell>
          <cell r="GE1261">
            <v>0</v>
          </cell>
          <cell r="GF1261">
            <v>0</v>
          </cell>
          <cell r="GG1261">
            <v>0</v>
          </cell>
          <cell r="GH1261">
            <v>0</v>
          </cell>
          <cell r="GI1261">
            <v>0</v>
          </cell>
          <cell r="GJ1261">
            <v>0</v>
          </cell>
          <cell r="GK1261">
            <v>0</v>
          </cell>
          <cell r="GL1261">
            <v>0</v>
          </cell>
          <cell r="GM1261">
            <v>0</v>
          </cell>
          <cell r="GN1261">
            <v>0</v>
          </cell>
          <cell r="GO1261">
            <v>0</v>
          </cell>
          <cell r="GP1261">
            <v>0</v>
          </cell>
          <cell r="GQ1261">
            <v>0</v>
          </cell>
          <cell r="GR1261">
            <v>0</v>
          </cell>
          <cell r="GS1261">
            <v>0</v>
          </cell>
          <cell r="GT1261">
            <v>0</v>
          </cell>
          <cell r="GU1261">
            <v>0</v>
          </cell>
          <cell r="GV1261">
            <v>0</v>
          </cell>
          <cell r="GW1261">
            <v>0</v>
          </cell>
          <cell r="GX1261">
            <v>0</v>
          </cell>
          <cell r="GY1261">
            <v>0</v>
          </cell>
          <cell r="GZ1261">
            <v>0</v>
          </cell>
          <cell r="HA1261">
            <v>0</v>
          </cell>
          <cell r="HB1261">
            <v>0</v>
          </cell>
          <cell r="HC1261">
            <v>0</v>
          </cell>
          <cell r="HD1261">
            <v>0</v>
          </cell>
          <cell r="HE1261">
            <v>0</v>
          </cell>
          <cell r="HF1261">
            <v>0</v>
          </cell>
          <cell r="HG1261">
            <v>0</v>
          </cell>
          <cell r="HH1261">
            <v>0</v>
          </cell>
          <cell r="HI1261">
            <v>0</v>
          </cell>
          <cell r="HJ1261">
            <v>0</v>
          </cell>
          <cell r="HK1261">
            <v>0</v>
          </cell>
          <cell r="HL1261">
            <v>0</v>
          </cell>
          <cell r="HM1261">
            <v>0</v>
          </cell>
          <cell r="HN1261">
            <v>0</v>
          </cell>
          <cell r="HO1261">
            <v>0</v>
          </cell>
          <cell r="HP1261">
            <v>0</v>
          </cell>
          <cell r="HQ1261">
            <v>0</v>
          </cell>
          <cell r="HR1261">
            <v>0</v>
          </cell>
          <cell r="HS1261">
            <v>0</v>
          </cell>
          <cell r="HT1261">
            <v>0</v>
          </cell>
          <cell r="HU1261">
            <v>0</v>
          </cell>
          <cell r="HV1261">
            <v>0</v>
          </cell>
          <cell r="HW1261">
            <v>0</v>
          </cell>
          <cell r="HX1261">
            <v>0</v>
          </cell>
          <cell r="HY1261">
            <v>0</v>
          </cell>
          <cell r="HZ1261">
            <v>0</v>
          </cell>
          <cell r="IA1261">
            <v>0</v>
          </cell>
          <cell r="IB1261">
            <v>0</v>
          </cell>
          <cell r="IC1261">
            <v>0</v>
          </cell>
          <cell r="ID1261">
            <v>0</v>
          </cell>
          <cell r="IE1261">
            <v>0</v>
          </cell>
          <cell r="IF1261">
            <v>0</v>
          </cell>
          <cell r="IG1261">
            <v>0</v>
          </cell>
          <cell r="IH1261">
            <v>0</v>
          </cell>
          <cell r="II1261">
            <v>0</v>
          </cell>
          <cell r="IJ1261">
            <v>0</v>
          </cell>
          <cell r="IK1261">
            <v>0</v>
          </cell>
          <cell r="IL1261">
            <v>0</v>
          </cell>
          <cell r="IM1261">
            <v>0</v>
          </cell>
          <cell r="IN1261">
            <v>0</v>
          </cell>
          <cell r="IO1261">
            <v>0</v>
          </cell>
          <cell r="IP1261">
            <v>0</v>
          </cell>
          <cell r="IQ1261">
            <v>0</v>
          </cell>
          <cell r="IR1261">
            <v>0</v>
          </cell>
          <cell r="IS1261">
            <v>0</v>
          </cell>
          <cell r="IT1261">
            <v>0</v>
          </cell>
          <cell r="IU1261">
            <v>0</v>
          </cell>
          <cell r="IV1261">
            <v>0</v>
          </cell>
          <cell r="IW1261">
            <v>0</v>
          </cell>
          <cell r="IX1261">
            <v>0</v>
          </cell>
          <cell r="IY1261">
            <v>0</v>
          </cell>
          <cell r="IZ1261">
            <v>0</v>
          </cell>
          <cell r="JA1261">
            <v>0</v>
          </cell>
          <cell r="JB1261">
            <v>0</v>
          </cell>
          <cell r="JC1261">
            <v>0</v>
          </cell>
          <cell r="JD1261">
            <v>0</v>
          </cell>
          <cell r="JE1261">
            <v>0</v>
          </cell>
        </row>
        <row r="1262">
          <cell r="D1262" t="str">
            <v>GCV.EX.UTS._._30.Hunter 3</v>
          </cell>
          <cell r="F1262">
            <v>0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0</v>
          </cell>
          <cell r="BD1262">
            <v>0</v>
          </cell>
          <cell r="BE1262">
            <v>0</v>
          </cell>
          <cell r="BF1262">
            <v>0</v>
          </cell>
          <cell r="BG1262">
            <v>0</v>
          </cell>
          <cell r="BH1262">
            <v>0</v>
          </cell>
          <cell r="BI1262">
            <v>0</v>
          </cell>
          <cell r="BJ1262">
            <v>0</v>
          </cell>
          <cell r="BK1262">
            <v>0</v>
          </cell>
          <cell r="BL1262">
            <v>0</v>
          </cell>
          <cell r="BM1262">
            <v>0</v>
          </cell>
          <cell r="BN1262">
            <v>0</v>
          </cell>
          <cell r="BO1262">
            <v>0</v>
          </cell>
          <cell r="BP1262">
            <v>0</v>
          </cell>
          <cell r="BQ1262">
            <v>0</v>
          </cell>
          <cell r="BR1262">
            <v>0</v>
          </cell>
          <cell r="BS1262">
            <v>0</v>
          </cell>
          <cell r="BT1262">
            <v>0</v>
          </cell>
          <cell r="BU1262">
            <v>0</v>
          </cell>
          <cell r="BV1262">
            <v>0</v>
          </cell>
          <cell r="BW1262">
            <v>0</v>
          </cell>
          <cell r="BX1262">
            <v>0</v>
          </cell>
          <cell r="BY1262">
            <v>0</v>
          </cell>
          <cell r="BZ1262">
            <v>0</v>
          </cell>
          <cell r="CA1262">
            <v>0</v>
          </cell>
          <cell r="CB1262">
            <v>0</v>
          </cell>
          <cell r="CC1262">
            <v>0</v>
          </cell>
          <cell r="CD1262">
            <v>0</v>
          </cell>
          <cell r="CE1262">
            <v>0</v>
          </cell>
          <cell r="CF1262">
            <v>0</v>
          </cell>
          <cell r="CG1262">
            <v>0</v>
          </cell>
          <cell r="CH1262">
            <v>0</v>
          </cell>
          <cell r="CI1262">
            <v>0</v>
          </cell>
          <cell r="CJ1262">
            <v>0</v>
          </cell>
          <cell r="CK1262">
            <v>0</v>
          </cell>
          <cell r="CL1262">
            <v>0</v>
          </cell>
          <cell r="CM1262">
            <v>0</v>
          </cell>
          <cell r="CN1262">
            <v>0</v>
          </cell>
          <cell r="CO1262">
            <v>0</v>
          </cell>
          <cell r="CP1262">
            <v>0</v>
          </cell>
          <cell r="CQ1262">
            <v>0</v>
          </cell>
          <cell r="CR1262">
            <v>0</v>
          </cell>
          <cell r="CS1262">
            <v>0</v>
          </cell>
          <cell r="CT1262">
            <v>0</v>
          </cell>
          <cell r="CU1262">
            <v>0</v>
          </cell>
          <cell r="CV1262">
            <v>0</v>
          </cell>
          <cell r="CW1262">
            <v>0</v>
          </cell>
          <cell r="CX1262">
            <v>0</v>
          </cell>
          <cell r="CY1262">
            <v>0</v>
          </cell>
          <cell r="CZ1262">
            <v>0</v>
          </cell>
          <cell r="DA1262">
            <v>0</v>
          </cell>
          <cell r="DB1262">
            <v>0</v>
          </cell>
          <cell r="DC1262">
            <v>0</v>
          </cell>
          <cell r="DD1262">
            <v>0</v>
          </cell>
          <cell r="DE1262">
            <v>0</v>
          </cell>
          <cell r="DF1262">
            <v>0</v>
          </cell>
          <cell r="DG1262">
            <v>0</v>
          </cell>
          <cell r="DH1262">
            <v>0</v>
          </cell>
          <cell r="DI1262">
            <v>0</v>
          </cell>
          <cell r="DJ1262">
            <v>0</v>
          </cell>
          <cell r="DK1262">
            <v>0</v>
          </cell>
          <cell r="DL1262">
            <v>0</v>
          </cell>
          <cell r="DM1262">
            <v>0</v>
          </cell>
          <cell r="DN1262">
            <v>0</v>
          </cell>
          <cell r="DO1262">
            <v>0</v>
          </cell>
          <cell r="DP1262">
            <v>0</v>
          </cell>
          <cell r="DQ1262">
            <v>0</v>
          </cell>
          <cell r="DR1262">
            <v>0</v>
          </cell>
          <cell r="DS1262">
            <v>0</v>
          </cell>
          <cell r="DT1262">
            <v>0</v>
          </cell>
          <cell r="DU1262">
            <v>0</v>
          </cell>
          <cell r="DV1262">
            <v>0</v>
          </cell>
          <cell r="DW1262">
            <v>0</v>
          </cell>
          <cell r="DX1262">
            <v>0</v>
          </cell>
          <cell r="DY1262">
            <v>0</v>
          </cell>
          <cell r="DZ1262">
            <v>0</v>
          </cell>
          <cell r="EA1262">
            <v>0</v>
          </cell>
          <cell r="EB1262">
            <v>0</v>
          </cell>
          <cell r="EC1262">
            <v>0</v>
          </cell>
          <cell r="ED1262">
            <v>0</v>
          </cell>
          <cell r="EE1262">
            <v>-5.1947679999999996E-2</v>
          </cell>
          <cell r="EF1262">
            <v>0</v>
          </cell>
          <cell r="EG1262">
            <v>0</v>
          </cell>
          <cell r="EH1262">
            <v>-5.1947680000000003E-2</v>
          </cell>
          <cell r="EI1262">
            <v>0</v>
          </cell>
          <cell r="EJ1262">
            <v>0</v>
          </cell>
          <cell r="EK1262">
            <v>0</v>
          </cell>
          <cell r="EL1262">
            <v>0</v>
          </cell>
          <cell r="EM1262">
            <v>0</v>
          </cell>
          <cell r="EN1262">
            <v>0</v>
          </cell>
          <cell r="EO1262">
            <v>0</v>
          </cell>
          <cell r="EP1262">
            <v>0</v>
          </cell>
          <cell r="EQ1262">
            <v>0</v>
          </cell>
          <cell r="ER1262">
            <v>0</v>
          </cell>
          <cell r="ES1262">
            <v>0</v>
          </cell>
          <cell r="ET1262">
            <v>0</v>
          </cell>
          <cell r="EU1262">
            <v>0</v>
          </cell>
          <cell r="EV1262">
            <v>0</v>
          </cell>
          <cell r="EW1262">
            <v>0</v>
          </cell>
          <cell r="EX1262">
            <v>0</v>
          </cell>
          <cell r="EY1262">
            <v>0</v>
          </cell>
          <cell r="EZ1262">
            <v>0</v>
          </cell>
          <cell r="FA1262">
            <v>0</v>
          </cell>
          <cell r="FB1262">
            <v>0</v>
          </cell>
          <cell r="FC1262">
            <v>0</v>
          </cell>
          <cell r="FD1262">
            <v>0</v>
          </cell>
          <cell r="FE1262">
            <v>0</v>
          </cell>
          <cell r="FF1262">
            <v>0</v>
          </cell>
          <cell r="FG1262">
            <v>0</v>
          </cell>
          <cell r="FH1262">
            <v>0</v>
          </cell>
          <cell r="FI1262">
            <v>0</v>
          </cell>
          <cell r="FJ1262">
            <v>0</v>
          </cell>
          <cell r="FK1262">
            <v>0</v>
          </cell>
          <cell r="FL1262">
            <v>0</v>
          </cell>
          <cell r="FM1262">
            <v>0</v>
          </cell>
          <cell r="FN1262">
            <v>0</v>
          </cell>
          <cell r="FO1262">
            <v>0</v>
          </cell>
          <cell r="FP1262">
            <v>0</v>
          </cell>
          <cell r="FQ1262">
            <v>0</v>
          </cell>
          <cell r="FR1262">
            <v>0</v>
          </cell>
          <cell r="FS1262">
            <v>0</v>
          </cell>
          <cell r="FT1262">
            <v>0</v>
          </cell>
          <cell r="FU1262">
            <v>0</v>
          </cell>
          <cell r="FV1262">
            <v>0</v>
          </cell>
          <cell r="FW1262">
            <v>0</v>
          </cell>
          <cell r="FX1262">
            <v>0</v>
          </cell>
          <cell r="FY1262">
            <v>0</v>
          </cell>
          <cell r="FZ1262">
            <v>0</v>
          </cell>
          <cell r="GA1262">
            <v>0</v>
          </cell>
          <cell r="GB1262">
            <v>0</v>
          </cell>
          <cell r="GC1262">
            <v>0</v>
          </cell>
          <cell r="GD1262">
            <v>0</v>
          </cell>
          <cell r="GE1262">
            <v>0</v>
          </cell>
          <cell r="GF1262">
            <v>0</v>
          </cell>
          <cell r="GG1262">
            <v>0</v>
          </cell>
          <cell r="GH1262">
            <v>0</v>
          </cell>
          <cell r="GI1262">
            <v>0</v>
          </cell>
          <cell r="GJ1262">
            <v>0</v>
          </cell>
          <cell r="GK1262">
            <v>0</v>
          </cell>
          <cell r="GL1262">
            <v>0</v>
          </cell>
          <cell r="GM1262">
            <v>0</v>
          </cell>
          <cell r="GN1262">
            <v>0</v>
          </cell>
          <cell r="GO1262">
            <v>0</v>
          </cell>
          <cell r="GP1262">
            <v>0</v>
          </cell>
          <cell r="GQ1262">
            <v>0</v>
          </cell>
          <cell r="GR1262">
            <v>0</v>
          </cell>
          <cell r="GS1262">
            <v>0</v>
          </cell>
          <cell r="GT1262">
            <v>0</v>
          </cell>
          <cell r="GU1262">
            <v>0</v>
          </cell>
          <cell r="GV1262">
            <v>0</v>
          </cell>
          <cell r="GW1262">
            <v>0</v>
          </cell>
          <cell r="GX1262">
            <v>0</v>
          </cell>
          <cell r="GY1262">
            <v>0</v>
          </cell>
          <cell r="GZ1262">
            <v>0</v>
          </cell>
          <cell r="HA1262">
            <v>0</v>
          </cell>
          <cell r="HB1262">
            <v>0</v>
          </cell>
          <cell r="HC1262">
            <v>0</v>
          </cell>
          <cell r="HD1262">
            <v>0</v>
          </cell>
          <cell r="HE1262">
            <v>0</v>
          </cell>
          <cell r="HF1262">
            <v>0</v>
          </cell>
          <cell r="HG1262">
            <v>0</v>
          </cell>
          <cell r="HH1262">
            <v>0</v>
          </cell>
          <cell r="HI1262">
            <v>0</v>
          </cell>
          <cell r="HJ1262">
            <v>0</v>
          </cell>
          <cell r="HK1262">
            <v>0</v>
          </cell>
          <cell r="HL1262">
            <v>0</v>
          </cell>
          <cell r="HM1262">
            <v>0</v>
          </cell>
          <cell r="HN1262">
            <v>0</v>
          </cell>
          <cell r="HO1262">
            <v>0</v>
          </cell>
          <cell r="HP1262">
            <v>0</v>
          </cell>
          <cell r="HQ1262">
            <v>0</v>
          </cell>
          <cell r="HR1262">
            <v>0</v>
          </cell>
          <cell r="HS1262">
            <v>0</v>
          </cell>
          <cell r="HT1262">
            <v>0</v>
          </cell>
          <cell r="HU1262">
            <v>0</v>
          </cell>
          <cell r="HV1262">
            <v>0</v>
          </cell>
          <cell r="HW1262">
            <v>0</v>
          </cell>
          <cell r="HX1262">
            <v>0</v>
          </cell>
          <cell r="HY1262">
            <v>0</v>
          </cell>
          <cell r="HZ1262">
            <v>0</v>
          </cell>
          <cell r="IA1262">
            <v>0</v>
          </cell>
          <cell r="IB1262">
            <v>0</v>
          </cell>
          <cell r="IC1262">
            <v>0</v>
          </cell>
          <cell r="ID1262">
            <v>0</v>
          </cell>
          <cell r="IE1262">
            <v>0</v>
          </cell>
          <cell r="IF1262">
            <v>0</v>
          </cell>
          <cell r="IG1262">
            <v>0</v>
          </cell>
          <cell r="IH1262">
            <v>0</v>
          </cell>
          <cell r="II1262">
            <v>0</v>
          </cell>
          <cell r="IJ1262">
            <v>0</v>
          </cell>
          <cell r="IK1262">
            <v>0</v>
          </cell>
          <cell r="IL1262">
            <v>0</v>
          </cell>
          <cell r="IM1262">
            <v>0</v>
          </cell>
          <cell r="IN1262">
            <v>0</v>
          </cell>
          <cell r="IO1262">
            <v>0</v>
          </cell>
          <cell r="IP1262">
            <v>0</v>
          </cell>
          <cell r="IQ1262">
            <v>0</v>
          </cell>
          <cell r="IR1262">
            <v>0</v>
          </cell>
          <cell r="IS1262">
            <v>0</v>
          </cell>
          <cell r="IT1262">
            <v>0</v>
          </cell>
          <cell r="IU1262">
            <v>0</v>
          </cell>
          <cell r="IV1262">
            <v>0</v>
          </cell>
          <cell r="IW1262">
            <v>0</v>
          </cell>
          <cell r="IX1262">
            <v>0</v>
          </cell>
          <cell r="IY1262">
            <v>0</v>
          </cell>
          <cell r="IZ1262">
            <v>0</v>
          </cell>
          <cell r="JA1262">
            <v>0</v>
          </cell>
          <cell r="JB1262">
            <v>0</v>
          </cell>
          <cell r="JC1262">
            <v>0</v>
          </cell>
          <cell r="JD1262">
            <v>0</v>
          </cell>
          <cell r="JE1262">
            <v>0</v>
          </cell>
        </row>
        <row r="1263">
          <cell r="D1263" t="str">
            <v>GCV.EX.UTS._._30.Huntington 1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0</v>
          </cell>
          <cell r="BD1263">
            <v>0</v>
          </cell>
          <cell r="BE1263">
            <v>0</v>
          </cell>
          <cell r="BF1263">
            <v>0</v>
          </cell>
          <cell r="BG1263">
            <v>0</v>
          </cell>
          <cell r="BH1263">
            <v>0</v>
          </cell>
          <cell r="BI1263">
            <v>0</v>
          </cell>
          <cell r="BJ1263">
            <v>0</v>
          </cell>
          <cell r="BK1263">
            <v>0</v>
          </cell>
          <cell r="BL1263">
            <v>0</v>
          </cell>
          <cell r="BM1263">
            <v>0</v>
          </cell>
          <cell r="BN1263">
            <v>0</v>
          </cell>
          <cell r="BO1263">
            <v>0</v>
          </cell>
          <cell r="BP1263">
            <v>0</v>
          </cell>
          <cell r="BQ1263">
            <v>0</v>
          </cell>
          <cell r="BR1263">
            <v>0</v>
          </cell>
          <cell r="BS1263">
            <v>0</v>
          </cell>
          <cell r="BT1263">
            <v>0</v>
          </cell>
          <cell r="BU1263">
            <v>0</v>
          </cell>
          <cell r="BV1263">
            <v>0</v>
          </cell>
          <cell r="BW1263">
            <v>0</v>
          </cell>
          <cell r="BX1263">
            <v>0</v>
          </cell>
          <cell r="BY1263">
            <v>0</v>
          </cell>
          <cell r="BZ1263">
            <v>0</v>
          </cell>
          <cell r="CA1263">
            <v>0</v>
          </cell>
          <cell r="CB1263">
            <v>0</v>
          </cell>
          <cell r="CC1263">
            <v>0</v>
          </cell>
          <cell r="CD1263">
            <v>0</v>
          </cell>
          <cell r="CE1263">
            <v>0</v>
          </cell>
          <cell r="CF1263">
            <v>0</v>
          </cell>
          <cell r="CG1263">
            <v>0</v>
          </cell>
          <cell r="CH1263">
            <v>0</v>
          </cell>
          <cell r="CI1263">
            <v>0</v>
          </cell>
          <cell r="CJ1263">
            <v>0</v>
          </cell>
          <cell r="CK1263">
            <v>0</v>
          </cell>
          <cell r="CL1263">
            <v>0</v>
          </cell>
          <cell r="CM1263">
            <v>0</v>
          </cell>
          <cell r="CN1263">
            <v>0</v>
          </cell>
          <cell r="CO1263">
            <v>0</v>
          </cell>
          <cell r="CP1263">
            <v>0</v>
          </cell>
          <cell r="CQ1263">
            <v>0</v>
          </cell>
          <cell r="CR1263">
            <v>0</v>
          </cell>
          <cell r="CS1263">
            <v>0</v>
          </cell>
          <cell r="CT1263">
            <v>0</v>
          </cell>
          <cell r="CU1263">
            <v>0</v>
          </cell>
          <cell r="CV1263">
            <v>0</v>
          </cell>
          <cell r="CW1263">
            <v>0</v>
          </cell>
          <cell r="CX1263">
            <v>0</v>
          </cell>
          <cell r="CY1263">
            <v>0</v>
          </cell>
          <cell r="CZ1263">
            <v>0</v>
          </cell>
          <cell r="DA1263">
            <v>0</v>
          </cell>
          <cell r="DB1263">
            <v>0</v>
          </cell>
          <cell r="DC1263">
            <v>0</v>
          </cell>
          <cell r="DD1263">
            <v>0</v>
          </cell>
          <cell r="DE1263">
            <v>0</v>
          </cell>
          <cell r="DF1263">
            <v>0</v>
          </cell>
          <cell r="DG1263">
            <v>0</v>
          </cell>
          <cell r="DH1263">
            <v>0</v>
          </cell>
          <cell r="DI1263">
            <v>0</v>
          </cell>
          <cell r="DJ1263">
            <v>0</v>
          </cell>
          <cell r="DK1263">
            <v>0</v>
          </cell>
          <cell r="DL1263">
            <v>0</v>
          </cell>
          <cell r="DM1263">
            <v>0</v>
          </cell>
          <cell r="DN1263">
            <v>0</v>
          </cell>
          <cell r="DO1263">
            <v>0</v>
          </cell>
          <cell r="DP1263">
            <v>0</v>
          </cell>
          <cell r="DQ1263">
            <v>0</v>
          </cell>
          <cell r="DR1263">
            <v>0</v>
          </cell>
          <cell r="DS1263">
            <v>0</v>
          </cell>
          <cell r="DT1263">
            <v>0</v>
          </cell>
          <cell r="DU1263">
            <v>0</v>
          </cell>
          <cell r="DV1263">
            <v>0</v>
          </cell>
          <cell r="DW1263">
            <v>0</v>
          </cell>
          <cell r="DX1263">
            <v>0</v>
          </cell>
          <cell r="DY1263">
            <v>0</v>
          </cell>
          <cell r="DZ1263">
            <v>0</v>
          </cell>
          <cell r="EA1263">
            <v>0</v>
          </cell>
          <cell r="EB1263">
            <v>0</v>
          </cell>
          <cell r="EC1263">
            <v>0</v>
          </cell>
          <cell r="ED1263">
            <v>0</v>
          </cell>
          <cell r="EE1263">
            <v>0</v>
          </cell>
          <cell r="EF1263">
            <v>0</v>
          </cell>
          <cell r="EG1263">
            <v>0</v>
          </cell>
          <cell r="EH1263">
            <v>0</v>
          </cell>
          <cell r="EI1263">
            <v>0</v>
          </cell>
          <cell r="EJ1263">
            <v>0</v>
          </cell>
          <cell r="EK1263">
            <v>0</v>
          </cell>
          <cell r="EL1263">
            <v>0</v>
          </cell>
          <cell r="EM1263">
            <v>0</v>
          </cell>
          <cell r="EN1263">
            <v>0</v>
          </cell>
          <cell r="EO1263">
            <v>0</v>
          </cell>
          <cell r="EP1263">
            <v>0</v>
          </cell>
          <cell r="EQ1263">
            <v>0</v>
          </cell>
          <cell r="ER1263">
            <v>0</v>
          </cell>
          <cell r="ES1263">
            <v>0</v>
          </cell>
          <cell r="ET1263">
            <v>0</v>
          </cell>
          <cell r="EU1263">
            <v>0</v>
          </cell>
          <cell r="EV1263">
            <v>0</v>
          </cell>
          <cell r="EW1263">
            <v>0</v>
          </cell>
          <cell r="EX1263">
            <v>0</v>
          </cell>
          <cell r="EY1263">
            <v>0</v>
          </cell>
          <cell r="EZ1263">
            <v>0</v>
          </cell>
          <cell r="FA1263">
            <v>0</v>
          </cell>
          <cell r="FB1263">
            <v>0</v>
          </cell>
          <cell r="FC1263">
            <v>0</v>
          </cell>
          <cell r="FD1263">
            <v>0</v>
          </cell>
          <cell r="FE1263">
            <v>0</v>
          </cell>
          <cell r="FF1263">
            <v>0</v>
          </cell>
          <cell r="FG1263">
            <v>0</v>
          </cell>
          <cell r="FH1263">
            <v>0</v>
          </cell>
          <cell r="FI1263">
            <v>0</v>
          </cell>
          <cell r="FJ1263">
            <v>0</v>
          </cell>
          <cell r="FK1263">
            <v>0</v>
          </cell>
          <cell r="FL1263">
            <v>0</v>
          </cell>
          <cell r="FM1263">
            <v>0</v>
          </cell>
          <cell r="FN1263">
            <v>0</v>
          </cell>
          <cell r="FO1263">
            <v>0</v>
          </cell>
          <cell r="FP1263">
            <v>0</v>
          </cell>
          <cell r="FQ1263">
            <v>0</v>
          </cell>
          <cell r="FR1263">
            <v>0</v>
          </cell>
          <cell r="FS1263">
            <v>0</v>
          </cell>
          <cell r="FT1263">
            <v>0</v>
          </cell>
          <cell r="FU1263">
            <v>0</v>
          </cell>
          <cell r="FV1263">
            <v>0</v>
          </cell>
          <cell r="FW1263">
            <v>0</v>
          </cell>
          <cell r="FX1263">
            <v>0</v>
          </cell>
          <cell r="FY1263">
            <v>0</v>
          </cell>
          <cell r="FZ1263">
            <v>0</v>
          </cell>
          <cell r="GA1263">
            <v>0</v>
          </cell>
          <cell r="GB1263">
            <v>0</v>
          </cell>
          <cell r="GC1263">
            <v>0</v>
          </cell>
          <cell r="GD1263">
            <v>0</v>
          </cell>
          <cell r="GE1263">
            <v>0</v>
          </cell>
          <cell r="GF1263">
            <v>0</v>
          </cell>
          <cell r="GG1263">
            <v>0</v>
          </cell>
          <cell r="GH1263">
            <v>0</v>
          </cell>
          <cell r="GI1263">
            <v>0</v>
          </cell>
          <cell r="GJ1263">
            <v>0</v>
          </cell>
          <cell r="GK1263">
            <v>0</v>
          </cell>
          <cell r="GL1263">
            <v>0</v>
          </cell>
          <cell r="GM1263">
            <v>0</v>
          </cell>
          <cell r="GN1263">
            <v>0</v>
          </cell>
          <cell r="GO1263">
            <v>0</v>
          </cell>
          <cell r="GP1263">
            <v>0</v>
          </cell>
          <cell r="GQ1263">
            <v>0</v>
          </cell>
          <cell r="GR1263">
            <v>0</v>
          </cell>
          <cell r="GS1263">
            <v>0</v>
          </cell>
          <cell r="GT1263">
            <v>0</v>
          </cell>
          <cell r="GU1263">
            <v>0</v>
          </cell>
          <cell r="GV1263">
            <v>0</v>
          </cell>
          <cell r="GW1263">
            <v>0</v>
          </cell>
          <cell r="GX1263">
            <v>0</v>
          </cell>
          <cell r="GY1263">
            <v>0</v>
          </cell>
          <cell r="GZ1263">
            <v>0</v>
          </cell>
          <cell r="HA1263">
            <v>0</v>
          </cell>
          <cell r="HB1263">
            <v>0</v>
          </cell>
          <cell r="HC1263">
            <v>0</v>
          </cell>
          <cell r="HD1263">
            <v>0</v>
          </cell>
          <cell r="HE1263">
            <v>0</v>
          </cell>
          <cell r="HF1263">
            <v>0</v>
          </cell>
          <cell r="HG1263">
            <v>0</v>
          </cell>
          <cell r="HH1263">
            <v>0</v>
          </cell>
          <cell r="HI1263">
            <v>0</v>
          </cell>
          <cell r="HJ1263">
            <v>0</v>
          </cell>
          <cell r="HK1263">
            <v>0</v>
          </cell>
          <cell r="HL1263">
            <v>0</v>
          </cell>
          <cell r="HM1263">
            <v>0</v>
          </cell>
          <cell r="HN1263">
            <v>0</v>
          </cell>
          <cell r="HO1263">
            <v>0</v>
          </cell>
          <cell r="HP1263">
            <v>0</v>
          </cell>
          <cell r="HQ1263">
            <v>0</v>
          </cell>
          <cell r="HR1263">
            <v>0</v>
          </cell>
          <cell r="HS1263">
            <v>0</v>
          </cell>
          <cell r="HT1263">
            <v>0</v>
          </cell>
          <cell r="HU1263">
            <v>0</v>
          </cell>
          <cell r="HV1263">
            <v>0</v>
          </cell>
          <cell r="HW1263">
            <v>0</v>
          </cell>
          <cell r="HX1263">
            <v>0</v>
          </cell>
          <cell r="HY1263">
            <v>0</v>
          </cell>
          <cell r="HZ1263">
            <v>0</v>
          </cell>
          <cell r="IA1263">
            <v>0</v>
          </cell>
          <cell r="IB1263">
            <v>0</v>
          </cell>
          <cell r="IC1263">
            <v>0</v>
          </cell>
          <cell r="ID1263">
            <v>0</v>
          </cell>
          <cell r="IE1263">
            <v>0</v>
          </cell>
          <cell r="IF1263">
            <v>0</v>
          </cell>
          <cell r="IG1263">
            <v>0</v>
          </cell>
          <cell r="IH1263">
            <v>0</v>
          </cell>
          <cell r="II1263">
            <v>0</v>
          </cell>
          <cell r="IJ1263">
            <v>0</v>
          </cell>
          <cell r="IK1263">
            <v>0</v>
          </cell>
          <cell r="IL1263">
            <v>0</v>
          </cell>
          <cell r="IM1263">
            <v>0</v>
          </cell>
          <cell r="IN1263">
            <v>0</v>
          </cell>
          <cell r="IO1263">
            <v>0</v>
          </cell>
          <cell r="IP1263">
            <v>0</v>
          </cell>
          <cell r="IQ1263">
            <v>0</v>
          </cell>
          <cell r="IR1263">
            <v>0</v>
          </cell>
          <cell r="IS1263">
            <v>0</v>
          </cell>
          <cell r="IT1263">
            <v>0</v>
          </cell>
          <cell r="IU1263">
            <v>0</v>
          </cell>
          <cell r="IV1263">
            <v>0</v>
          </cell>
          <cell r="IW1263">
            <v>0</v>
          </cell>
          <cell r="IX1263">
            <v>0</v>
          </cell>
          <cell r="IY1263">
            <v>0</v>
          </cell>
          <cell r="IZ1263">
            <v>0</v>
          </cell>
          <cell r="JA1263">
            <v>0</v>
          </cell>
          <cell r="JB1263">
            <v>0</v>
          </cell>
          <cell r="JC1263">
            <v>0</v>
          </cell>
          <cell r="JD1263">
            <v>0</v>
          </cell>
          <cell r="JE1263">
            <v>0</v>
          </cell>
        </row>
        <row r="1264">
          <cell r="D1264" t="str">
            <v>GCV.EX.UTS._._30.Huntington 2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0</v>
          </cell>
          <cell r="BD1264">
            <v>0</v>
          </cell>
          <cell r="BE1264">
            <v>0</v>
          </cell>
          <cell r="BF1264">
            <v>0</v>
          </cell>
          <cell r="BG1264">
            <v>0</v>
          </cell>
          <cell r="BH1264">
            <v>0</v>
          </cell>
          <cell r="BI1264">
            <v>0</v>
          </cell>
          <cell r="BJ1264">
            <v>0</v>
          </cell>
          <cell r="BK1264">
            <v>0</v>
          </cell>
          <cell r="BL1264">
            <v>0</v>
          </cell>
          <cell r="BM1264">
            <v>0</v>
          </cell>
          <cell r="BN1264">
            <v>0</v>
          </cell>
          <cell r="BO1264">
            <v>0</v>
          </cell>
          <cell r="BP1264">
            <v>0</v>
          </cell>
          <cell r="BQ1264">
            <v>0</v>
          </cell>
          <cell r="BR1264">
            <v>0</v>
          </cell>
          <cell r="BS1264">
            <v>0</v>
          </cell>
          <cell r="BT1264">
            <v>0</v>
          </cell>
          <cell r="BU1264">
            <v>0</v>
          </cell>
          <cell r="BV1264">
            <v>0</v>
          </cell>
          <cell r="BW1264">
            <v>0</v>
          </cell>
          <cell r="BX1264">
            <v>0</v>
          </cell>
          <cell r="BY1264">
            <v>0</v>
          </cell>
          <cell r="BZ1264">
            <v>0</v>
          </cell>
          <cell r="CA1264">
            <v>0</v>
          </cell>
          <cell r="CB1264">
            <v>0</v>
          </cell>
          <cell r="CC1264">
            <v>0</v>
          </cell>
          <cell r="CD1264">
            <v>0</v>
          </cell>
          <cell r="CE1264">
            <v>0</v>
          </cell>
          <cell r="CF1264">
            <v>0</v>
          </cell>
          <cell r="CG1264">
            <v>0</v>
          </cell>
          <cell r="CH1264">
            <v>0</v>
          </cell>
          <cell r="CI1264">
            <v>0</v>
          </cell>
          <cell r="CJ1264">
            <v>0</v>
          </cell>
          <cell r="CK1264">
            <v>0</v>
          </cell>
          <cell r="CL1264">
            <v>0</v>
          </cell>
          <cell r="CM1264">
            <v>0</v>
          </cell>
          <cell r="CN1264">
            <v>0</v>
          </cell>
          <cell r="CO1264">
            <v>0</v>
          </cell>
          <cell r="CP1264">
            <v>0</v>
          </cell>
          <cell r="CQ1264">
            <v>0</v>
          </cell>
          <cell r="CR1264">
            <v>0</v>
          </cell>
          <cell r="CS1264">
            <v>0</v>
          </cell>
          <cell r="CT1264">
            <v>0</v>
          </cell>
          <cell r="CU1264">
            <v>0</v>
          </cell>
          <cell r="CV1264">
            <v>0</v>
          </cell>
          <cell r="CW1264">
            <v>0</v>
          </cell>
          <cell r="CX1264">
            <v>0</v>
          </cell>
          <cell r="CY1264">
            <v>0</v>
          </cell>
          <cell r="CZ1264">
            <v>0</v>
          </cell>
          <cell r="DA1264">
            <v>0</v>
          </cell>
          <cell r="DB1264">
            <v>0</v>
          </cell>
          <cell r="DC1264">
            <v>0</v>
          </cell>
          <cell r="DD1264">
            <v>0</v>
          </cell>
          <cell r="DE1264">
            <v>0</v>
          </cell>
          <cell r="DF1264">
            <v>0</v>
          </cell>
          <cell r="DG1264">
            <v>0</v>
          </cell>
          <cell r="DH1264">
            <v>0</v>
          </cell>
          <cell r="DI1264">
            <v>0</v>
          </cell>
          <cell r="DJ1264">
            <v>0</v>
          </cell>
          <cell r="DK1264">
            <v>0</v>
          </cell>
          <cell r="DL1264">
            <v>0</v>
          </cell>
          <cell r="DM1264">
            <v>0</v>
          </cell>
          <cell r="DN1264">
            <v>0</v>
          </cell>
          <cell r="DO1264">
            <v>0</v>
          </cell>
          <cell r="DP1264">
            <v>0</v>
          </cell>
          <cell r="DQ1264">
            <v>0</v>
          </cell>
          <cell r="DR1264">
            <v>0</v>
          </cell>
          <cell r="DS1264">
            <v>0</v>
          </cell>
          <cell r="DT1264">
            <v>0</v>
          </cell>
          <cell r="DU1264">
            <v>0</v>
          </cell>
          <cell r="DV1264">
            <v>0</v>
          </cell>
          <cell r="DW1264">
            <v>0</v>
          </cell>
          <cell r="DX1264">
            <v>0</v>
          </cell>
          <cell r="DY1264">
            <v>0</v>
          </cell>
          <cell r="DZ1264">
            <v>0</v>
          </cell>
          <cell r="EA1264">
            <v>0</v>
          </cell>
          <cell r="EB1264">
            <v>0</v>
          </cell>
          <cell r="EC1264">
            <v>0</v>
          </cell>
          <cell r="ED1264">
            <v>0</v>
          </cell>
          <cell r="EE1264">
            <v>-4.4299549999999993E-2</v>
          </cell>
          <cell r="EF1264">
            <v>0</v>
          </cell>
          <cell r="EG1264">
            <v>0</v>
          </cell>
          <cell r="EH1264">
            <v>-4.429955E-2</v>
          </cell>
          <cell r="EI1264">
            <v>0</v>
          </cell>
          <cell r="EJ1264">
            <v>0</v>
          </cell>
          <cell r="EK1264">
            <v>0</v>
          </cell>
          <cell r="EL1264">
            <v>0</v>
          </cell>
          <cell r="EM1264">
            <v>0</v>
          </cell>
          <cell r="EN1264">
            <v>0</v>
          </cell>
          <cell r="EO1264">
            <v>0</v>
          </cell>
          <cell r="EP1264">
            <v>0</v>
          </cell>
          <cell r="EQ1264">
            <v>0</v>
          </cell>
          <cell r="ER1264">
            <v>0</v>
          </cell>
          <cell r="ES1264">
            <v>0</v>
          </cell>
          <cell r="ET1264">
            <v>0</v>
          </cell>
          <cell r="EU1264">
            <v>0</v>
          </cell>
          <cell r="EV1264">
            <v>0</v>
          </cell>
          <cell r="EW1264">
            <v>0</v>
          </cell>
          <cell r="EX1264">
            <v>0</v>
          </cell>
          <cell r="EY1264">
            <v>0</v>
          </cell>
          <cell r="EZ1264">
            <v>0</v>
          </cell>
          <cell r="FA1264">
            <v>0</v>
          </cell>
          <cell r="FB1264">
            <v>0</v>
          </cell>
          <cell r="FC1264">
            <v>0</v>
          </cell>
          <cell r="FD1264">
            <v>0</v>
          </cell>
          <cell r="FE1264">
            <v>0</v>
          </cell>
          <cell r="FF1264">
            <v>0</v>
          </cell>
          <cell r="FG1264">
            <v>0</v>
          </cell>
          <cell r="FH1264">
            <v>0</v>
          </cell>
          <cell r="FI1264">
            <v>0</v>
          </cell>
          <cell r="FJ1264">
            <v>0</v>
          </cell>
          <cell r="FK1264">
            <v>0</v>
          </cell>
          <cell r="FL1264">
            <v>0</v>
          </cell>
          <cell r="FM1264">
            <v>0</v>
          </cell>
          <cell r="FN1264">
            <v>0</v>
          </cell>
          <cell r="FO1264">
            <v>0</v>
          </cell>
          <cell r="FP1264">
            <v>0</v>
          </cell>
          <cell r="FQ1264">
            <v>0</v>
          </cell>
          <cell r="FR1264">
            <v>0</v>
          </cell>
          <cell r="FS1264">
            <v>0</v>
          </cell>
          <cell r="FT1264">
            <v>0</v>
          </cell>
          <cell r="FU1264">
            <v>0</v>
          </cell>
          <cell r="FV1264">
            <v>0</v>
          </cell>
          <cell r="FW1264">
            <v>0</v>
          </cell>
          <cell r="FX1264">
            <v>0</v>
          </cell>
          <cell r="FY1264">
            <v>0</v>
          </cell>
          <cell r="FZ1264">
            <v>0</v>
          </cell>
          <cell r="GA1264">
            <v>0</v>
          </cell>
          <cell r="GB1264">
            <v>0</v>
          </cell>
          <cell r="GC1264">
            <v>0</v>
          </cell>
          <cell r="GD1264">
            <v>0</v>
          </cell>
          <cell r="GE1264">
            <v>0</v>
          </cell>
          <cell r="GF1264">
            <v>0</v>
          </cell>
          <cell r="GG1264">
            <v>0</v>
          </cell>
          <cell r="GH1264">
            <v>0</v>
          </cell>
          <cell r="GI1264">
            <v>0</v>
          </cell>
          <cell r="GJ1264">
            <v>0</v>
          </cell>
          <cell r="GK1264">
            <v>0</v>
          </cell>
          <cell r="GL1264">
            <v>0</v>
          </cell>
          <cell r="GM1264">
            <v>0</v>
          </cell>
          <cell r="GN1264">
            <v>0</v>
          </cell>
          <cell r="GO1264">
            <v>0</v>
          </cell>
          <cell r="GP1264">
            <v>0</v>
          </cell>
          <cell r="GQ1264">
            <v>0</v>
          </cell>
          <cell r="GR1264">
            <v>0</v>
          </cell>
          <cell r="GS1264">
            <v>0</v>
          </cell>
          <cell r="GT1264">
            <v>0</v>
          </cell>
          <cell r="GU1264">
            <v>0</v>
          </cell>
          <cell r="GV1264">
            <v>0</v>
          </cell>
          <cell r="GW1264">
            <v>0</v>
          </cell>
          <cell r="GX1264">
            <v>0</v>
          </cell>
          <cell r="GY1264">
            <v>0</v>
          </cell>
          <cell r="GZ1264">
            <v>0</v>
          </cell>
          <cell r="HA1264">
            <v>0</v>
          </cell>
          <cell r="HB1264">
            <v>0</v>
          </cell>
          <cell r="HC1264">
            <v>0</v>
          </cell>
          <cell r="HD1264">
            <v>0</v>
          </cell>
          <cell r="HE1264">
            <v>0</v>
          </cell>
          <cell r="HF1264">
            <v>0</v>
          </cell>
          <cell r="HG1264">
            <v>0</v>
          </cell>
          <cell r="HH1264">
            <v>0</v>
          </cell>
          <cell r="HI1264">
            <v>0</v>
          </cell>
          <cell r="HJ1264">
            <v>0</v>
          </cell>
          <cell r="HK1264">
            <v>0</v>
          </cell>
          <cell r="HL1264">
            <v>0</v>
          </cell>
          <cell r="HM1264">
            <v>0</v>
          </cell>
          <cell r="HN1264">
            <v>0</v>
          </cell>
          <cell r="HO1264">
            <v>0</v>
          </cell>
          <cell r="HP1264">
            <v>0</v>
          </cell>
          <cell r="HQ1264">
            <v>0</v>
          </cell>
          <cell r="HR1264">
            <v>0</v>
          </cell>
          <cell r="HS1264">
            <v>0</v>
          </cell>
          <cell r="HT1264">
            <v>0</v>
          </cell>
          <cell r="HU1264">
            <v>0</v>
          </cell>
          <cell r="HV1264">
            <v>0</v>
          </cell>
          <cell r="HW1264">
            <v>0</v>
          </cell>
          <cell r="HX1264">
            <v>0</v>
          </cell>
          <cell r="HY1264">
            <v>0</v>
          </cell>
          <cell r="HZ1264">
            <v>0</v>
          </cell>
          <cell r="IA1264">
            <v>0</v>
          </cell>
          <cell r="IB1264">
            <v>0</v>
          </cell>
          <cell r="IC1264">
            <v>0</v>
          </cell>
          <cell r="ID1264">
            <v>0</v>
          </cell>
          <cell r="IE1264">
            <v>0</v>
          </cell>
          <cell r="IF1264">
            <v>0</v>
          </cell>
          <cell r="IG1264">
            <v>0</v>
          </cell>
          <cell r="IH1264">
            <v>0</v>
          </cell>
          <cell r="II1264">
            <v>0</v>
          </cell>
          <cell r="IJ1264">
            <v>0</v>
          </cell>
          <cell r="IK1264">
            <v>0</v>
          </cell>
          <cell r="IL1264">
            <v>0</v>
          </cell>
          <cell r="IM1264">
            <v>0</v>
          </cell>
          <cell r="IN1264">
            <v>0</v>
          </cell>
          <cell r="IO1264">
            <v>0</v>
          </cell>
          <cell r="IP1264">
            <v>0</v>
          </cell>
          <cell r="IQ1264">
            <v>0</v>
          </cell>
          <cell r="IR1264">
            <v>0</v>
          </cell>
          <cell r="IS1264">
            <v>0</v>
          </cell>
          <cell r="IT1264">
            <v>0</v>
          </cell>
          <cell r="IU1264">
            <v>0</v>
          </cell>
          <cell r="IV1264">
            <v>0</v>
          </cell>
          <cell r="IW1264">
            <v>0</v>
          </cell>
          <cell r="IX1264">
            <v>0</v>
          </cell>
          <cell r="IY1264">
            <v>0</v>
          </cell>
          <cell r="IZ1264">
            <v>0</v>
          </cell>
          <cell r="JA1264">
            <v>0</v>
          </cell>
          <cell r="JB1264">
            <v>0</v>
          </cell>
          <cell r="JC1264">
            <v>0</v>
          </cell>
          <cell r="JD1264">
            <v>0</v>
          </cell>
          <cell r="JE1264">
            <v>0</v>
          </cell>
        </row>
        <row r="1265">
          <cell r="D1265" t="str">
            <v>GCV.EX.WYE._._30.DaveJohnston 4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0</v>
          </cell>
          <cell r="BD1265">
            <v>0</v>
          </cell>
          <cell r="BE1265">
            <v>0</v>
          </cell>
          <cell r="BF1265">
            <v>0</v>
          </cell>
          <cell r="BG1265">
            <v>0</v>
          </cell>
          <cell r="BH1265">
            <v>0</v>
          </cell>
          <cell r="BI1265">
            <v>0</v>
          </cell>
          <cell r="BJ1265">
            <v>0</v>
          </cell>
          <cell r="BK1265">
            <v>0</v>
          </cell>
          <cell r="BL1265">
            <v>0</v>
          </cell>
          <cell r="BM1265">
            <v>0</v>
          </cell>
          <cell r="BN1265">
            <v>0</v>
          </cell>
          <cell r="BO1265">
            <v>0</v>
          </cell>
          <cell r="BP1265">
            <v>0</v>
          </cell>
          <cell r="BQ1265">
            <v>0</v>
          </cell>
          <cell r="BR1265">
            <v>-8.5235780000000538E-2</v>
          </cell>
          <cell r="BS1265">
            <v>-9.1663730000000165E-2</v>
          </cell>
          <cell r="BT1265">
            <v>0</v>
          </cell>
          <cell r="BU1265">
            <v>0</v>
          </cell>
          <cell r="BV1265">
            <v>0</v>
          </cell>
          <cell r="BW1265">
            <v>0</v>
          </cell>
          <cell r="BX1265">
            <v>0</v>
          </cell>
          <cell r="BY1265">
            <v>0</v>
          </cell>
          <cell r="BZ1265">
            <v>0</v>
          </cell>
          <cell r="CA1265">
            <v>0</v>
          </cell>
          <cell r="CB1265">
            <v>0</v>
          </cell>
          <cell r="CC1265">
            <v>-9.2572050000000239E-2</v>
          </cell>
          <cell r="CD1265">
            <v>9.8999999999999755E-2</v>
          </cell>
          <cell r="CE1265">
            <v>0.29856810999999972</v>
          </cell>
          <cell r="CF1265">
            <v>0.20442795999999985</v>
          </cell>
          <cell r="CG1265">
            <v>0</v>
          </cell>
          <cell r="CH1265">
            <v>0</v>
          </cell>
          <cell r="CI1265">
            <v>0</v>
          </cell>
          <cell r="CJ1265">
            <v>0</v>
          </cell>
          <cell r="CK1265">
            <v>0</v>
          </cell>
          <cell r="CL1265">
            <v>0</v>
          </cell>
          <cell r="CM1265">
            <v>7.7040150000000016E-2</v>
          </cell>
          <cell r="CN1265">
            <v>0</v>
          </cell>
          <cell r="CO1265">
            <v>0</v>
          </cell>
          <cell r="CP1265">
            <v>0</v>
          </cell>
          <cell r="CQ1265">
            <v>1.7100000000000115E-2</v>
          </cell>
          <cell r="CR1265">
            <v>0.21785269000000085</v>
          </cell>
          <cell r="CS1265">
            <v>0</v>
          </cell>
          <cell r="CT1265">
            <v>0</v>
          </cell>
          <cell r="CU1265">
            <v>-1.1399999999999966E-2</v>
          </cell>
          <cell r="CV1265">
            <v>8.1900000000000084E-2</v>
          </cell>
          <cell r="CW1265">
            <v>0</v>
          </cell>
          <cell r="CX1265">
            <v>0</v>
          </cell>
          <cell r="CY1265">
            <v>0</v>
          </cell>
          <cell r="CZ1265">
            <v>4.835268999999992E-2</v>
          </cell>
          <cell r="DA1265">
            <v>0</v>
          </cell>
          <cell r="DB1265">
            <v>0</v>
          </cell>
          <cell r="DC1265">
            <v>0</v>
          </cell>
          <cell r="DD1265">
            <v>9.8999999999999755E-2</v>
          </cell>
          <cell r="DE1265">
            <v>0.13216673999999884</v>
          </cell>
          <cell r="DF1265">
            <v>0.15624795000000002</v>
          </cell>
          <cell r="DG1265">
            <v>0</v>
          </cell>
          <cell r="DH1265">
            <v>0</v>
          </cell>
          <cell r="DI1265">
            <v>2.1592589999999995E-2</v>
          </cell>
          <cell r="DJ1265">
            <v>0</v>
          </cell>
          <cell r="DK1265">
            <v>0</v>
          </cell>
          <cell r="DL1265">
            <v>0</v>
          </cell>
          <cell r="DM1265">
            <v>-4.5673799999999987E-2</v>
          </cell>
          <cell r="DN1265">
            <v>0</v>
          </cell>
          <cell r="DO1265">
            <v>0</v>
          </cell>
          <cell r="DP1265">
            <v>0</v>
          </cell>
          <cell r="DQ1265">
            <v>0</v>
          </cell>
          <cell r="DR1265">
            <v>-9.0509199999999623E-2</v>
          </cell>
          <cell r="DS1265">
            <v>-4.5673799999999654E-2</v>
          </cell>
          <cell r="DT1265">
            <v>0</v>
          </cell>
          <cell r="DU1265">
            <v>0</v>
          </cell>
          <cell r="DV1265">
            <v>5.7204120000000025E-2</v>
          </cell>
          <cell r="DW1265">
            <v>0</v>
          </cell>
          <cell r="DX1265">
            <v>0</v>
          </cell>
          <cell r="DY1265">
            <v>0</v>
          </cell>
          <cell r="DZ1265">
            <v>0</v>
          </cell>
          <cell r="EA1265">
            <v>0</v>
          </cell>
          <cell r="EB1265">
            <v>-0.10203951999999999</v>
          </cell>
          <cell r="EC1265">
            <v>0</v>
          </cell>
          <cell r="ED1265">
            <v>0</v>
          </cell>
          <cell r="EE1265">
            <v>0.7500582799999993</v>
          </cell>
          <cell r="EF1265">
            <v>0</v>
          </cell>
          <cell r="EG1265">
            <v>0</v>
          </cell>
          <cell r="EH1265">
            <v>0</v>
          </cell>
          <cell r="EI1265">
            <v>0</v>
          </cell>
          <cell r="EJ1265">
            <v>0</v>
          </cell>
          <cell r="EK1265">
            <v>0</v>
          </cell>
          <cell r="EL1265">
            <v>0</v>
          </cell>
          <cell r="EM1265">
            <v>0</v>
          </cell>
          <cell r="EN1265">
            <v>0</v>
          </cell>
          <cell r="EO1265">
            <v>0</v>
          </cell>
          <cell r="EP1265">
            <v>0</v>
          </cell>
          <cell r="EQ1265">
            <v>0.75005827999999974</v>
          </cell>
          <cell r="ER1265">
            <v>6.0602400000000056E-2</v>
          </cell>
          <cell r="ES1265">
            <v>0</v>
          </cell>
          <cell r="ET1265">
            <v>0</v>
          </cell>
          <cell r="EU1265">
            <v>0</v>
          </cell>
          <cell r="EV1265">
            <v>0</v>
          </cell>
          <cell r="EW1265">
            <v>0</v>
          </cell>
          <cell r="EX1265">
            <v>0</v>
          </cell>
          <cell r="EY1265">
            <v>0</v>
          </cell>
          <cell r="EZ1265">
            <v>0</v>
          </cell>
          <cell r="FA1265">
            <v>0</v>
          </cell>
          <cell r="FB1265">
            <v>6.0602400000000015E-2</v>
          </cell>
          <cell r="FC1265">
            <v>0</v>
          </cell>
          <cell r="FD1265">
            <v>0</v>
          </cell>
          <cell r="FE1265">
            <v>4.8630980000000434E-2</v>
          </cell>
          <cell r="FF1265">
            <v>0</v>
          </cell>
          <cell r="FG1265">
            <v>0</v>
          </cell>
          <cell r="FH1265">
            <v>0</v>
          </cell>
          <cell r="FI1265">
            <v>2.7828000000004738E-4</v>
          </cell>
          <cell r="FJ1265">
            <v>0</v>
          </cell>
          <cell r="FK1265">
            <v>0</v>
          </cell>
          <cell r="FL1265">
            <v>0</v>
          </cell>
          <cell r="FM1265">
            <v>0</v>
          </cell>
          <cell r="FN1265">
            <v>0</v>
          </cell>
          <cell r="FO1265">
            <v>0</v>
          </cell>
          <cell r="FP1265">
            <v>4.8352700000000359E-2</v>
          </cell>
          <cell r="FQ1265">
            <v>0</v>
          </cell>
          <cell r="FR1265">
            <v>0.13025268999999984</v>
          </cell>
          <cell r="FS1265">
            <v>4.8352689999999865E-2</v>
          </cell>
          <cell r="FT1265">
            <v>0</v>
          </cell>
          <cell r="FU1265">
            <v>0</v>
          </cell>
          <cell r="FV1265">
            <v>0</v>
          </cell>
          <cell r="FW1265">
            <v>0</v>
          </cell>
          <cell r="FX1265">
            <v>0</v>
          </cell>
          <cell r="FY1265">
            <v>0</v>
          </cell>
          <cell r="FZ1265">
            <v>0</v>
          </cell>
          <cell r="GA1265">
            <v>0</v>
          </cell>
          <cell r="GB1265">
            <v>0</v>
          </cell>
          <cell r="GC1265">
            <v>8.1900000000000084E-2</v>
          </cell>
          <cell r="GD1265">
            <v>0</v>
          </cell>
          <cell r="GE1265">
            <v>0</v>
          </cell>
          <cell r="GF1265">
            <v>0</v>
          </cell>
          <cell r="GG1265">
            <v>0</v>
          </cell>
          <cell r="GH1265">
            <v>0</v>
          </cell>
          <cell r="GI1265">
            <v>0</v>
          </cell>
          <cell r="GJ1265">
            <v>0</v>
          </cell>
          <cell r="GK1265">
            <v>0</v>
          </cell>
          <cell r="GL1265">
            <v>0</v>
          </cell>
          <cell r="GM1265">
            <v>0</v>
          </cell>
          <cell r="GN1265">
            <v>0</v>
          </cell>
          <cell r="GO1265">
            <v>0</v>
          </cell>
          <cell r="GP1265">
            <v>0</v>
          </cell>
          <cell r="GQ1265">
            <v>0</v>
          </cell>
          <cell r="GR1265">
            <v>-0.23805170999999969</v>
          </cell>
          <cell r="GS1265">
            <v>0</v>
          </cell>
          <cell r="GT1265">
            <v>0</v>
          </cell>
          <cell r="GU1265">
            <v>0</v>
          </cell>
          <cell r="GV1265">
            <v>-5.2656519999999998E-2</v>
          </cell>
          <cell r="GW1265">
            <v>0</v>
          </cell>
          <cell r="GX1265">
            <v>0</v>
          </cell>
          <cell r="GY1265">
            <v>0</v>
          </cell>
          <cell r="GZ1265">
            <v>0</v>
          </cell>
          <cell r="HA1265">
            <v>0</v>
          </cell>
          <cell r="HB1265">
            <v>0</v>
          </cell>
          <cell r="HC1265">
            <v>0</v>
          </cell>
          <cell r="HD1265">
            <v>-0.18539518999999999</v>
          </cell>
          <cell r="HE1265">
            <v>9.25720400000003E-2</v>
          </cell>
          <cell r="HF1265">
            <v>0</v>
          </cell>
          <cell r="HG1265">
            <v>0</v>
          </cell>
          <cell r="HH1265">
            <v>0</v>
          </cell>
          <cell r="HI1265">
            <v>0</v>
          </cell>
          <cell r="HJ1265">
            <v>0</v>
          </cell>
          <cell r="HK1265">
            <v>0</v>
          </cell>
          <cell r="HL1265">
            <v>0</v>
          </cell>
          <cell r="HM1265">
            <v>0</v>
          </cell>
          <cell r="HN1265">
            <v>0</v>
          </cell>
          <cell r="HO1265">
            <v>0</v>
          </cell>
          <cell r="HP1265">
            <v>0</v>
          </cell>
          <cell r="HQ1265">
            <v>9.25720400000003E-2</v>
          </cell>
          <cell r="HR1265">
            <v>0.17871611999999981</v>
          </cell>
          <cell r="HS1265">
            <v>-6.4279599999998993E-3</v>
          </cell>
          <cell r="HT1265">
            <v>0</v>
          </cell>
          <cell r="HU1265">
            <v>0</v>
          </cell>
          <cell r="HV1265">
            <v>0</v>
          </cell>
          <cell r="HW1265">
            <v>0</v>
          </cell>
          <cell r="HX1265">
            <v>0</v>
          </cell>
          <cell r="HY1265">
            <v>0</v>
          </cell>
          <cell r="HZ1265">
            <v>0</v>
          </cell>
          <cell r="IA1265">
            <v>0</v>
          </cell>
          <cell r="IB1265">
            <v>0</v>
          </cell>
          <cell r="IC1265">
            <v>9.2572040000000133E-2</v>
          </cell>
          <cell r="ID1265">
            <v>9.2572039999999856E-2</v>
          </cell>
          <cell r="IE1265">
            <v>9.25720400000003E-2</v>
          </cell>
          <cell r="IF1265">
            <v>0</v>
          </cell>
          <cell r="IG1265">
            <v>0</v>
          </cell>
          <cell r="IH1265">
            <v>0</v>
          </cell>
          <cell r="II1265">
            <v>0</v>
          </cell>
          <cell r="IJ1265">
            <v>0</v>
          </cell>
          <cell r="IK1265">
            <v>0</v>
          </cell>
          <cell r="IL1265">
            <v>0</v>
          </cell>
          <cell r="IM1265">
            <v>0</v>
          </cell>
          <cell r="IN1265">
            <v>0</v>
          </cell>
          <cell r="IO1265">
            <v>0</v>
          </cell>
          <cell r="IP1265">
            <v>0</v>
          </cell>
          <cell r="IQ1265">
            <v>9.25720400000003E-2</v>
          </cell>
          <cell r="IR1265">
            <v>0</v>
          </cell>
          <cell r="IS1265">
            <v>0</v>
          </cell>
          <cell r="IT1265">
            <v>0</v>
          </cell>
          <cell r="IU1265">
            <v>0</v>
          </cell>
          <cell r="IV1265">
            <v>0</v>
          </cell>
          <cell r="IW1265">
            <v>0</v>
          </cell>
          <cell r="IX1265">
            <v>0</v>
          </cell>
          <cell r="IY1265">
            <v>0</v>
          </cell>
          <cell r="IZ1265">
            <v>0</v>
          </cell>
          <cell r="JA1265">
            <v>0</v>
          </cell>
          <cell r="JB1265">
            <v>0</v>
          </cell>
          <cell r="JC1265">
            <v>0</v>
          </cell>
          <cell r="JD1265">
            <v>0</v>
          </cell>
          <cell r="JE1265">
            <v>0</v>
          </cell>
        </row>
        <row r="1266">
          <cell r="D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0</v>
          </cell>
          <cell r="BD1266">
            <v>0</v>
          </cell>
          <cell r="BE1266">
            <v>0</v>
          </cell>
          <cell r="BF1266">
            <v>0</v>
          </cell>
          <cell r="BG1266">
            <v>0</v>
          </cell>
          <cell r="BH1266">
            <v>0</v>
          </cell>
          <cell r="BI1266">
            <v>0</v>
          </cell>
          <cell r="BJ1266">
            <v>0</v>
          </cell>
          <cell r="BK1266">
            <v>0</v>
          </cell>
          <cell r="BL1266">
            <v>0</v>
          </cell>
          <cell r="BM1266">
            <v>0</v>
          </cell>
          <cell r="BN1266">
            <v>0</v>
          </cell>
          <cell r="BO1266">
            <v>0</v>
          </cell>
          <cell r="BP1266">
            <v>0</v>
          </cell>
          <cell r="BQ1266">
            <v>0</v>
          </cell>
          <cell r="BR1266">
            <v>0</v>
          </cell>
          <cell r="BS1266">
            <v>0</v>
          </cell>
          <cell r="BT1266">
            <v>0</v>
          </cell>
          <cell r="BU1266">
            <v>0</v>
          </cell>
          <cell r="BV1266">
            <v>0</v>
          </cell>
          <cell r="BW1266">
            <v>0</v>
          </cell>
          <cell r="BX1266">
            <v>0</v>
          </cell>
          <cell r="BY1266">
            <v>0</v>
          </cell>
          <cell r="BZ1266">
            <v>0</v>
          </cell>
          <cell r="CA1266">
            <v>0</v>
          </cell>
          <cell r="CB1266">
            <v>0</v>
          </cell>
          <cell r="CC1266">
            <v>0</v>
          </cell>
          <cell r="CD1266">
            <v>0</v>
          </cell>
          <cell r="CE1266">
            <v>0</v>
          </cell>
          <cell r="CF1266">
            <v>0</v>
          </cell>
          <cell r="CG1266">
            <v>0</v>
          </cell>
          <cell r="CH1266">
            <v>0</v>
          </cell>
          <cell r="CI1266">
            <v>0</v>
          </cell>
          <cell r="CJ1266">
            <v>0</v>
          </cell>
          <cell r="CK1266">
            <v>0</v>
          </cell>
          <cell r="CL1266">
            <v>0</v>
          </cell>
          <cell r="CM1266">
            <v>0</v>
          </cell>
          <cell r="CN1266">
            <v>0</v>
          </cell>
          <cell r="CO1266">
            <v>0</v>
          </cell>
          <cell r="CP1266">
            <v>0</v>
          </cell>
          <cell r="CQ1266">
            <v>0</v>
          </cell>
          <cell r="CR1266">
            <v>0</v>
          </cell>
          <cell r="CS1266">
            <v>0</v>
          </cell>
          <cell r="CT1266">
            <v>0</v>
          </cell>
          <cell r="CU1266">
            <v>0</v>
          </cell>
          <cell r="CV1266">
            <v>0</v>
          </cell>
          <cell r="CW1266">
            <v>0</v>
          </cell>
          <cell r="CX1266">
            <v>0</v>
          </cell>
          <cell r="CY1266">
            <v>0</v>
          </cell>
          <cell r="CZ1266">
            <v>0</v>
          </cell>
          <cell r="DA1266">
            <v>0</v>
          </cell>
          <cell r="DB1266">
            <v>0</v>
          </cell>
          <cell r="DC1266">
            <v>0</v>
          </cell>
          <cell r="DD1266">
            <v>0</v>
          </cell>
          <cell r="DE1266">
            <v>0</v>
          </cell>
          <cell r="DF1266">
            <v>0</v>
          </cell>
          <cell r="DG1266">
            <v>0</v>
          </cell>
          <cell r="DH1266">
            <v>0</v>
          </cell>
          <cell r="DI1266">
            <v>0</v>
          </cell>
          <cell r="DJ1266">
            <v>0</v>
          </cell>
          <cell r="DK1266">
            <v>0</v>
          </cell>
          <cell r="DL1266">
            <v>0</v>
          </cell>
          <cell r="DM1266">
            <v>0</v>
          </cell>
          <cell r="DN1266">
            <v>0</v>
          </cell>
          <cell r="DO1266">
            <v>0</v>
          </cell>
          <cell r="DP1266">
            <v>0</v>
          </cell>
          <cell r="DQ1266">
            <v>0</v>
          </cell>
          <cell r="DR1266">
            <v>0</v>
          </cell>
          <cell r="DS1266">
            <v>0</v>
          </cell>
          <cell r="DT1266">
            <v>0</v>
          </cell>
          <cell r="DU1266">
            <v>0</v>
          </cell>
          <cell r="DV1266">
            <v>0</v>
          </cell>
          <cell r="DW1266">
            <v>0</v>
          </cell>
          <cell r="DX1266">
            <v>0</v>
          </cell>
          <cell r="DY1266">
            <v>0</v>
          </cell>
          <cell r="DZ1266">
            <v>0</v>
          </cell>
          <cell r="EA1266">
            <v>0</v>
          </cell>
          <cell r="EB1266">
            <v>0</v>
          </cell>
          <cell r="EC1266">
            <v>0</v>
          </cell>
          <cell r="ED1266">
            <v>0</v>
          </cell>
          <cell r="EE1266">
            <v>0</v>
          </cell>
          <cell r="EF1266">
            <v>0</v>
          </cell>
          <cell r="EG1266">
            <v>0</v>
          </cell>
          <cell r="EH1266">
            <v>0</v>
          </cell>
          <cell r="EI1266">
            <v>0</v>
          </cell>
          <cell r="EJ1266">
            <v>0</v>
          </cell>
          <cell r="EK1266">
            <v>0</v>
          </cell>
          <cell r="EL1266">
            <v>0</v>
          </cell>
          <cell r="EM1266">
            <v>0</v>
          </cell>
          <cell r="EN1266">
            <v>0</v>
          </cell>
          <cell r="EO1266">
            <v>0</v>
          </cell>
          <cell r="EP1266">
            <v>0</v>
          </cell>
          <cell r="EQ1266">
            <v>0</v>
          </cell>
          <cell r="ER1266">
            <v>0</v>
          </cell>
          <cell r="ES1266">
            <v>0</v>
          </cell>
          <cell r="ET1266">
            <v>0</v>
          </cell>
          <cell r="EU1266">
            <v>0</v>
          </cell>
          <cell r="EV1266">
            <v>0</v>
          </cell>
          <cell r="EW1266">
            <v>0</v>
          </cell>
          <cell r="EX1266">
            <v>0</v>
          </cell>
          <cell r="EY1266">
            <v>0</v>
          </cell>
          <cell r="EZ1266">
            <v>0</v>
          </cell>
          <cell r="FA1266">
            <v>0</v>
          </cell>
          <cell r="FB1266">
            <v>0</v>
          </cell>
          <cell r="FC1266">
            <v>0</v>
          </cell>
          <cell r="FD1266">
            <v>0</v>
          </cell>
          <cell r="FE1266">
            <v>0</v>
          </cell>
          <cell r="FF1266">
            <v>0</v>
          </cell>
          <cell r="FG1266">
            <v>0</v>
          </cell>
          <cell r="FH1266">
            <v>0</v>
          </cell>
          <cell r="FI1266">
            <v>0</v>
          </cell>
          <cell r="FJ1266">
            <v>0</v>
          </cell>
          <cell r="FK1266">
            <v>0</v>
          </cell>
          <cell r="FL1266">
            <v>0</v>
          </cell>
          <cell r="FM1266">
            <v>0</v>
          </cell>
          <cell r="FN1266">
            <v>0</v>
          </cell>
          <cell r="FO1266">
            <v>0</v>
          </cell>
          <cell r="FP1266">
            <v>0</v>
          </cell>
          <cell r="FQ1266">
            <v>0</v>
          </cell>
          <cell r="FR1266">
            <v>0</v>
          </cell>
          <cell r="FS1266">
            <v>0</v>
          </cell>
          <cell r="FT1266">
            <v>0</v>
          </cell>
          <cell r="FU1266">
            <v>0</v>
          </cell>
          <cell r="FV1266">
            <v>0</v>
          </cell>
          <cell r="FW1266">
            <v>0</v>
          </cell>
          <cell r="FX1266">
            <v>0</v>
          </cell>
          <cell r="FY1266">
            <v>0</v>
          </cell>
          <cell r="FZ1266">
            <v>0</v>
          </cell>
          <cell r="GA1266">
            <v>0</v>
          </cell>
          <cell r="GB1266">
            <v>0</v>
          </cell>
          <cell r="GC1266">
            <v>0</v>
          </cell>
          <cell r="GD1266">
            <v>0</v>
          </cell>
          <cell r="GE1266">
            <v>0</v>
          </cell>
          <cell r="GF1266">
            <v>0</v>
          </cell>
          <cell r="GG1266">
            <v>0</v>
          </cell>
          <cell r="GH1266">
            <v>0</v>
          </cell>
          <cell r="GI1266">
            <v>0</v>
          </cell>
          <cell r="GJ1266">
            <v>0</v>
          </cell>
          <cell r="GK1266">
            <v>0</v>
          </cell>
          <cell r="GL1266">
            <v>0</v>
          </cell>
          <cell r="GM1266">
            <v>0</v>
          </cell>
          <cell r="GN1266">
            <v>0</v>
          </cell>
          <cell r="GO1266">
            <v>0</v>
          </cell>
          <cell r="GP1266">
            <v>0</v>
          </cell>
          <cell r="GQ1266">
            <v>0</v>
          </cell>
          <cell r="GR1266">
            <v>0</v>
          </cell>
          <cell r="GS1266">
            <v>0</v>
          </cell>
          <cell r="GT1266">
            <v>0</v>
          </cell>
          <cell r="GU1266">
            <v>0</v>
          </cell>
          <cell r="GV1266">
            <v>0</v>
          </cell>
          <cell r="GW1266">
            <v>0</v>
          </cell>
          <cell r="GX1266">
            <v>0</v>
          </cell>
          <cell r="GY1266">
            <v>0</v>
          </cell>
          <cell r="GZ1266">
            <v>0</v>
          </cell>
          <cell r="HA1266">
            <v>0</v>
          </cell>
          <cell r="HB1266">
            <v>0</v>
          </cell>
          <cell r="HC1266">
            <v>0</v>
          </cell>
          <cell r="HD1266">
            <v>0</v>
          </cell>
          <cell r="HE1266">
            <v>0</v>
          </cell>
          <cell r="HF1266">
            <v>0</v>
          </cell>
          <cell r="HG1266">
            <v>0</v>
          </cell>
          <cell r="HH1266">
            <v>0</v>
          </cell>
          <cell r="HI1266">
            <v>0</v>
          </cell>
          <cell r="HJ1266">
            <v>0</v>
          </cell>
          <cell r="HK1266">
            <v>0</v>
          </cell>
          <cell r="HL1266">
            <v>0</v>
          </cell>
          <cell r="HM1266">
            <v>0</v>
          </cell>
          <cell r="HN1266">
            <v>0</v>
          </cell>
          <cell r="HO1266">
            <v>0</v>
          </cell>
          <cell r="HP1266">
            <v>0</v>
          </cell>
          <cell r="HQ1266">
            <v>0</v>
          </cell>
          <cell r="HR1266">
            <v>0</v>
          </cell>
          <cell r="HS1266">
            <v>0</v>
          </cell>
          <cell r="HT1266">
            <v>0</v>
          </cell>
          <cell r="HU1266">
            <v>0</v>
          </cell>
          <cell r="HV1266">
            <v>0</v>
          </cell>
          <cell r="HW1266">
            <v>0</v>
          </cell>
          <cell r="HX1266">
            <v>0</v>
          </cell>
          <cell r="HY1266">
            <v>0</v>
          </cell>
          <cell r="HZ1266">
            <v>0</v>
          </cell>
          <cell r="IA1266">
            <v>0</v>
          </cell>
          <cell r="IB1266">
            <v>0</v>
          </cell>
          <cell r="IC1266">
            <v>0</v>
          </cell>
          <cell r="ID1266">
            <v>0</v>
          </cell>
          <cell r="IE1266">
            <v>0</v>
          </cell>
          <cell r="IF1266">
            <v>0</v>
          </cell>
          <cell r="IG1266">
            <v>0</v>
          </cell>
          <cell r="IH1266">
            <v>0</v>
          </cell>
          <cell r="II1266">
            <v>0</v>
          </cell>
          <cell r="IJ1266">
            <v>0</v>
          </cell>
          <cell r="IK1266">
            <v>0</v>
          </cell>
          <cell r="IL1266">
            <v>0</v>
          </cell>
          <cell r="IM1266">
            <v>0</v>
          </cell>
          <cell r="IN1266">
            <v>0</v>
          </cell>
          <cell r="IO1266">
            <v>0</v>
          </cell>
          <cell r="IP1266">
            <v>0</v>
          </cell>
          <cell r="IQ1266">
            <v>0</v>
          </cell>
          <cell r="IR1266">
            <v>0</v>
          </cell>
          <cell r="IS1266">
            <v>0</v>
          </cell>
          <cell r="IT1266">
            <v>0</v>
          </cell>
          <cell r="IU1266">
            <v>0</v>
          </cell>
          <cell r="IV1266">
            <v>0</v>
          </cell>
          <cell r="IW1266">
            <v>0</v>
          </cell>
          <cell r="IX1266">
            <v>0</v>
          </cell>
          <cell r="IY1266">
            <v>0</v>
          </cell>
          <cell r="IZ1266">
            <v>0</v>
          </cell>
          <cell r="JA1266">
            <v>0</v>
          </cell>
          <cell r="JB1266">
            <v>0</v>
          </cell>
          <cell r="JC1266">
            <v>0</v>
          </cell>
          <cell r="JD1266">
            <v>0</v>
          </cell>
          <cell r="JE1266">
            <v>0</v>
          </cell>
        </row>
        <row r="1267">
          <cell r="D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0</v>
          </cell>
          <cell r="BD1267">
            <v>0</v>
          </cell>
          <cell r="BE1267">
            <v>0</v>
          </cell>
          <cell r="BF1267">
            <v>0</v>
          </cell>
          <cell r="BG1267">
            <v>0</v>
          </cell>
          <cell r="BH1267">
            <v>0</v>
          </cell>
          <cell r="BI1267">
            <v>0</v>
          </cell>
          <cell r="BJ1267">
            <v>0</v>
          </cell>
          <cell r="BK1267">
            <v>0</v>
          </cell>
          <cell r="BL1267">
            <v>0</v>
          </cell>
          <cell r="BM1267">
            <v>0</v>
          </cell>
          <cell r="BN1267">
            <v>0</v>
          </cell>
          <cell r="BO1267">
            <v>0</v>
          </cell>
          <cell r="BP1267">
            <v>0</v>
          </cell>
          <cell r="BQ1267">
            <v>0</v>
          </cell>
          <cell r="BR1267">
            <v>0</v>
          </cell>
          <cell r="BS1267">
            <v>0</v>
          </cell>
          <cell r="BT1267">
            <v>0</v>
          </cell>
          <cell r="BU1267">
            <v>0</v>
          </cell>
          <cell r="BV1267">
            <v>0</v>
          </cell>
          <cell r="BW1267">
            <v>0</v>
          </cell>
          <cell r="BX1267">
            <v>0</v>
          </cell>
          <cell r="BY1267">
            <v>0</v>
          </cell>
          <cell r="BZ1267">
            <v>0</v>
          </cell>
          <cell r="CA1267">
            <v>0</v>
          </cell>
          <cell r="CB1267">
            <v>0</v>
          </cell>
          <cell r="CC1267">
            <v>0</v>
          </cell>
          <cell r="CD1267">
            <v>0</v>
          </cell>
          <cell r="CE1267">
            <v>0</v>
          </cell>
          <cell r="CF1267">
            <v>0</v>
          </cell>
          <cell r="CG1267">
            <v>0</v>
          </cell>
          <cell r="CH1267">
            <v>0</v>
          </cell>
          <cell r="CI1267">
            <v>0</v>
          </cell>
          <cell r="CJ1267">
            <v>0</v>
          </cell>
          <cell r="CK1267">
            <v>0</v>
          </cell>
          <cell r="CL1267">
            <v>0</v>
          </cell>
          <cell r="CM1267">
            <v>0</v>
          </cell>
          <cell r="CN1267">
            <v>0</v>
          </cell>
          <cell r="CO1267">
            <v>0</v>
          </cell>
          <cell r="CP1267">
            <v>0</v>
          </cell>
          <cell r="CQ1267">
            <v>0</v>
          </cell>
          <cell r="CR1267">
            <v>0</v>
          </cell>
          <cell r="CS1267">
            <v>0</v>
          </cell>
          <cell r="CT1267">
            <v>0</v>
          </cell>
          <cell r="CU1267">
            <v>0</v>
          </cell>
          <cell r="CV1267">
            <v>0</v>
          </cell>
          <cell r="CW1267">
            <v>0</v>
          </cell>
          <cell r="CX1267">
            <v>0</v>
          </cell>
          <cell r="CY1267">
            <v>0</v>
          </cell>
          <cell r="CZ1267">
            <v>0</v>
          </cell>
          <cell r="DA1267">
            <v>0</v>
          </cell>
          <cell r="DB1267">
            <v>0</v>
          </cell>
          <cell r="DC1267">
            <v>0</v>
          </cell>
          <cell r="DD1267">
            <v>0</v>
          </cell>
          <cell r="DE1267">
            <v>0</v>
          </cell>
          <cell r="DF1267">
            <v>0</v>
          </cell>
          <cell r="DG1267">
            <v>0</v>
          </cell>
          <cell r="DH1267">
            <v>0</v>
          </cell>
          <cell r="DI1267">
            <v>0</v>
          </cell>
          <cell r="DJ1267">
            <v>0</v>
          </cell>
          <cell r="DK1267">
            <v>0</v>
          </cell>
          <cell r="DL1267">
            <v>0</v>
          </cell>
          <cell r="DM1267">
            <v>0</v>
          </cell>
          <cell r="DN1267">
            <v>0</v>
          </cell>
          <cell r="DO1267">
            <v>0</v>
          </cell>
          <cell r="DP1267">
            <v>0</v>
          </cell>
          <cell r="DQ1267">
            <v>0</v>
          </cell>
          <cell r="DR1267">
            <v>0</v>
          </cell>
          <cell r="DS1267">
            <v>0</v>
          </cell>
          <cell r="DT1267">
            <v>0</v>
          </cell>
          <cell r="DU1267">
            <v>0</v>
          </cell>
          <cell r="DV1267">
            <v>0</v>
          </cell>
          <cell r="DW1267">
            <v>0</v>
          </cell>
          <cell r="DX1267">
            <v>0</v>
          </cell>
          <cell r="DY1267">
            <v>0</v>
          </cell>
          <cell r="DZ1267">
            <v>0</v>
          </cell>
          <cell r="EA1267">
            <v>0</v>
          </cell>
          <cell r="EB1267">
            <v>0</v>
          </cell>
          <cell r="EC1267">
            <v>0</v>
          </cell>
          <cell r="ED1267">
            <v>0</v>
          </cell>
          <cell r="EE1267">
            <v>0</v>
          </cell>
          <cell r="EF1267">
            <v>0</v>
          </cell>
          <cell r="EG1267">
            <v>0</v>
          </cell>
          <cell r="EH1267">
            <v>0</v>
          </cell>
          <cell r="EI1267">
            <v>0</v>
          </cell>
          <cell r="EJ1267">
            <v>0</v>
          </cell>
          <cell r="EK1267">
            <v>0</v>
          </cell>
          <cell r="EL1267">
            <v>0</v>
          </cell>
          <cell r="EM1267">
            <v>0</v>
          </cell>
          <cell r="EN1267">
            <v>0</v>
          </cell>
          <cell r="EO1267">
            <v>0</v>
          </cell>
          <cell r="EP1267">
            <v>0</v>
          </cell>
          <cell r="EQ1267">
            <v>0</v>
          </cell>
          <cell r="ER1267">
            <v>0</v>
          </cell>
          <cell r="ES1267">
            <v>0</v>
          </cell>
          <cell r="ET1267">
            <v>0</v>
          </cell>
          <cell r="EU1267">
            <v>0</v>
          </cell>
          <cell r="EV1267">
            <v>0</v>
          </cell>
          <cell r="EW1267">
            <v>0</v>
          </cell>
          <cell r="EX1267">
            <v>0</v>
          </cell>
          <cell r="EY1267">
            <v>0</v>
          </cell>
          <cell r="EZ1267">
            <v>0</v>
          </cell>
          <cell r="FA1267">
            <v>0</v>
          </cell>
          <cell r="FB1267">
            <v>0</v>
          </cell>
          <cell r="FC1267">
            <v>0</v>
          </cell>
          <cell r="FD1267">
            <v>0</v>
          </cell>
          <cell r="FE1267">
            <v>0</v>
          </cell>
          <cell r="FF1267">
            <v>0</v>
          </cell>
          <cell r="FG1267">
            <v>0</v>
          </cell>
          <cell r="FH1267">
            <v>0</v>
          </cell>
          <cell r="FI1267">
            <v>0</v>
          </cell>
          <cell r="FJ1267">
            <v>0</v>
          </cell>
          <cell r="FK1267">
            <v>0</v>
          </cell>
          <cell r="FL1267">
            <v>0</v>
          </cell>
          <cell r="FM1267">
            <v>0</v>
          </cell>
          <cell r="FN1267">
            <v>0</v>
          </cell>
          <cell r="FO1267">
            <v>0</v>
          </cell>
          <cell r="FP1267">
            <v>0</v>
          </cell>
          <cell r="FQ1267">
            <v>0</v>
          </cell>
          <cell r="FR1267">
            <v>0</v>
          </cell>
          <cell r="FS1267">
            <v>0</v>
          </cell>
          <cell r="FT1267">
            <v>0</v>
          </cell>
          <cell r="FU1267">
            <v>0</v>
          </cell>
          <cell r="FV1267">
            <v>0</v>
          </cell>
          <cell r="FW1267">
            <v>0</v>
          </cell>
          <cell r="FX1267">
            <v>0</v>
          </cell>
          <cell r="FY1267">
            <v>0</v>
          </cell>
          <cell r="FZ1267">
            <v>0</v>
          </cell>
          <cell r="GA1267">
            <v>0</v>
          </cell>
          <cell r="GB1267">
            <v>0</v>
          </cell>
          <cell r="GC1267">
            <v>0</v>
          </cell>
          <cell r="GD1267">
            <v>0</v>
          </cell>
          <cell r="GE1267">
            <v>0</v>
          </cell>
          <cell r="GF1267">
            <v>0</v>
          </cell>
          <cell r="GG1267">
            <v>0</v>
          </cell>
          <cell r="GH1267">
            <v>0</v>
          </cell>
          <cell r="GI1267">
            <v>0</v>
          </cell>
          <cell r="GJ1267">
            <v>0</v>
          </cell>
          <cell r="GK1267">
            <v>0</v>
          </cell>
          <cell r="GL1267">
            <v>0</v>
          </cell>
          <cell r="GM1267">
            <v>0</v>
          </cell>
          <cell r="GN1267">
            <v>0</v>
          </cell>
          <cell r="GO1267">
            <v>0</v>
          </cell>
          <cell r="GP1267">
            <v>0</v>
          </cell>
          <cell r="GQ1267">
            <v>0</v>
          </cell>
          <cell r="GR1267">
            <v>0</v>
          </cell>
          <cell r="GS1267">
            <v>0</v>
          </cell>
          <cell r="GT1267">
            <v>0</v>
          </cell>
          <cell r="GU1267">
            <v>0</v>
          </cell>
          <cell r="GV1267">
            <v>0</v>
          </cell>
          <cell r="GW1267">
            <v>0</v>
          </cell>
          <cell r="GX1267">
            <v>0</v>
          </cell>
          <cell r="GY1267">
            <v>0</v>
          </cell>
          <cell r="GZ1267">
            <v>0</v>
          </cell>
          <cell r="HA1267">
            <v>0</v>
          </cell>
          <cell r="HB1267">
            <v>0</v>
          </cell>
          <cell r="HC1267">
            <v>0</v>
          </cell>
          <cell r="HD1267">
            <v>0</v>
          </cell>
          <cell r="HE1267">
            <v>0</v>
          </cell>
          <cell r="HF1267">
            <v>0</v>
          </cell>
          <cell r="HG1267">
            <v>0</v>
          </cell>
          <cell r="HH1267">
            <v>0</v>
          </cell>
          <cell r="HI1267">
            <v>0</v>
          </cell>
          <cell r="HJ1267">
            <v>0</v>
          </cell>
          <cell r="HK1267">
            <v>0</v>
          </cell>
          <cell r="HL1267">
            <v>0</v>
          </cell>
          <cell r="HM1267">
            <v>0</v>
          </cell>
          <cell r="HN1267">
            <v>0</v>
          </cell>
          <cell r="HO1267">
            <v>0</v>
          </cell>
          <cell r="HP1267">
            <v>0</v>
          </cell>
          <cell r="HQ1267">
            <v>0</v>
          </cell>
          <cell r="HR1267">
            <v>0</v>
          </cell>
          <cell r="HS1267">
            <v>0</v>
          </cell>
          <cell r="HT1267">
            <v>0</v>
          </cell>
          <cell r="HU1267">
            <v>0</v>
          </cell>
          <cell r="HV1267">
            <v>0</v>
          </cell>
          <cell r="HW1267">
            <v>0</v>
          </cell>
          <cell r="HX1267">
            <v>0</v>
          </cell>
          <cell r="HY1267">
            <v>0</v>
          </cell>
          <cell r="HZ1267">
            <v>0</v>
          </cell>
          <cell r="IA1267">
            <v>0</v>
          </cell>
          <cell r="IB1267">
            <v>0</v>
          </cell>
          <cell r="IC1267">
            <v>0</v>
          </cell>
          <cell r="ID1267">
            <v>0</v>
          </cell>
          <cell r="IE1267">
            <v>0</v>
          </cell>
          <cell r="IF1267">
            <v>0</v>
          </cell>
          <cell r="IG1267">
            <v>0</v>
          </cell>
          <cell r="IH1267">
            <v>0</v>
          </cell>
          <cell r="II1267">
            <v>0</v>
          </cell>
          <cell r="IJ1267">
            <v>0</v>
          </cell>
          <cell r="IK1267">
            <v>0</v>
          </cell>
          <cell r="IL1267">
            <v>0</v>
          </cell>
          <cell r="IM1267">
            <v>0</v>
          </cell>
          <cell r="IN1267">
            <v>0</v>
          </cell>
          <cell r="IO1267">
            <v>0</v>
          </cell>
          <cell r="IP1267">
            <v>0</v>
          </cell>
          <cell r="IQ1267">
            <v>0</v>
          </cell>
          <cell r="IR1267">
            <v>0</v>
          </cell>
          <cell r="IS1267">
            <v>0</v>
          </cell>
          <cell r="IT1267">
            <v>0</v>
          </cell>
          <cell r="IU1267">
            <v>0</v>
          </cell>
          <cell r="IV1267">
            <v>0</v>
          </cell>
          <cell r="IW1267">
            <v>0</v>
          </cell>
          <cell r="IX1267">
            <v>0</v>
          </cell>
          <cell r="IY1267">
            <v>0</v>
          </cell>
          <cell r="IZ1267">
            <v>0</v>
          </cell>
          <cell r="JA1267">
            <v>0</v>
          </cell>
          <cell r="JB1267">
            <v>0</v>
          </cell>
          <cell r="JC1267">
            <v>0</v>
          </cell>
          <cell r="JD1267">
            <v>0</v>
          </cell>
          <cell r="JE1267">
            <v>0</v>
          </cell>
        </row>
        <row r="1268">
          <cell r="D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0</v>
          </cell>
          <cell r="BD1268">
            <v>0</v>
          </cell>
          <cell r="BE1268">
            <v>0</v>
          </cell>
          <cell r="BF1268">
            <v>0</v>
          </cell>
          <cell r="BG1268">
            <v>0</v>
          </cell>
          <cell r="BH1268">
            <v>0</v>
          </cell>
          <cell r="BI1268">
            <v>0</v>
          </cell>
          <cell r="BJ1268">
            <v>0</v>
          </cell>
          <cell r="BK1268">
            <v>0</v>
          </cell>
          <cell r="BL1268">
            <v>0</v>
          </cell>
          <cell r="BM1268">
            <v>0</v>
          </cell>
          <cell r="BN1268">
            <v>0</v>
          </cell>
          <cell r="BO1268">
            <v>0</v>
          </cell>
          <cell r="BP1268">
            <v>0</v>
          </cell>
          <cell r="BQ1268">
            <v>0</v>
          </cell>
          <cell r="BR1268">
            <v>0</v>
          </cell>
          <cell r="BS1268">
            <v>0</v>
          </cell>
          <cell r="BT1268">
            <v>0</v>
          </cell>
          <cell r="BU1268">
            <v>0</v>
          </cell>
          <cell r="BV1268">
            <v>0</v>
          </cell>
          <cell r="BW1268">
            <v>0</v>
          </cell>
          <cell r="BX1268">
            <v>0</v>
          </cell>
          <cell r="BY1268">
            <v>0</v>
          </cell>
          <cell r="BZ1268">
            <v>0</v>
          </cell>
          <cell r="CA1268">
            <v>0</v>
          </cell>
          <cell r="CB1268">
            <v>0</v>
          </cell>
          <cell r="CC1268">
            <v>0</v>
          </cell>
          <cell r="CD1268">
            <v>0</v>
          </cell>
          <cell r="CE1268">
            <v>0</v>
          </cell>
          <cell r="CF1268">
            <v>0</v>
          </cell>
          <cell r="CG1268">
            <v>0</v>
          </cell>
          <cell r="CH1268">
            <v>0</v>
          </cell>
          <cell r="CI1268">
            <v>0</v>
          </cell>
          <cell r="CJ1268">
            <v>0</v>
          </cell>
          <cell r="CK1268">
            <v>0</v>
          </cell>
          <cell r="CL1268">
            <v>0</v>
          </cell>
          <cell r="CM1268">
            <v>0</v>
          </cell>
          <cell r="CN1268">
            <v>0</v>
          </cell>
          <cell r="CO1268">
            <v>0</v>
          </cell>
          <cell r="CP1268">
            <v>0</v>
          </cell>
          <cell r="CQ1268">
            <v>0</v>
          </cell>
          <cell r="CR1268">
            <v>0</v>
          </cell>
          <cell r="CS1268">
            <v>0</v>
          </cell>
          <cell r="CT1268">
            <v>0</v>
          </cell>
          <cell r="CU1268">
            <v>0</v>
          </cell>
          <cell r="CV1268">
            <v>0</v>
          </cell>
          <cell r="CW1268">
            <v>0</v>
          </cell>
          <cell r="CX1268">
            <v>0</v>
          </cell>
          <cell r="CY1268">
            <v>0</v>
          </cell>
          <cell r="CZ1268">
            <v>0</v>
          </cell>
          <cell r="DA1268">
            <v>0</v>
          </cell>
          <cell r="DB1268">
            <v>0</v>
          </cell>
          <cell r="DC1268">
            <v>0</v>
          </cell>
          <cell r="DD1268">
            <v>0</v>
          </cell>
          <cell r="DE1268">
            <v>0</v>
          </cell>
          <cell r="DF1268">
            <v>0</v>
          </cell>
          <cell r="DG1268">
            <v>0</v>
          </cell>
          <cell r="DH1268">
            <v>0</v>
          </cell>
          <cell r="DI1268">
            <v>0</v>
          </cell>
          <cell r="DJ1268">
            <v>0</v>
          </cell>
          <cell r="DK1268">
            <v>0</v>
          </cell>
          <cell r="DL1268">
            <v>0</v>
          </cell>
          <cell r="DM1268">
            <v>0</v>
          </cell>
          <cell r="DN1268">
            <v>0</v>
          </cell>
          <cell r="DO1268">
            <v>0</v>
          </cell>
          <cell r="DP1268">
            <v>0</v>
          </cell>
          <cell r="DQ1268">
            <v>0</v>
          </cell>
          <cell r="DR1268">
            <v>0</v>
          </cell>
          <cell r="DS1268">
            <v>0</v>
          </cell>
          <cell r="DT1268">
            <v>0</v>
          </cell>
          <cell r="DU1268">
            <v>0</v>
          </cell>
          <cell r="DV1268">
            <v>0</v>
          </cell>
          <cell r="DW1268">
            <v>0</v>
          </cell>
          <cell r="DX1268">
            <v>0</v>
          </cell>
          <cell r="DY1268">
            <v>0</v>
          </cell>
          <cell r="DZ1268">
            <v>0</v>
          </cell>
          <cell r="EA1268">
            <v>0</v>
          </cell>
          <cell r="EB1268">
            <v>0</v>
          </cell>
          <cell r="EC1268">
            <v>0</v>
          </cell>
          <cell r="ED1268">
            <v>0</v>
          </cell>
          <cell r="EE1268">
            <v>0</v>
          </cell>
          <cell r="EF1268">
            <v>0</v>
          </cell>
          <cell r="EG1268">
            <v>0</v>
          </cell>
          <cell r="EH1268">
            <v>0</v>
          </cell>
          <cell r="EI1268">
            <v>0</v>
          </cell>
          <cell r="EJ1268">
            <v>0</v>
          </cell>
          <cell r="EK1268">
            <v>0</v>
          </cell>
          <cell r="EL1268">
            <v>0</v>
          </cell>
          <cell r="EM1268">
            <v>0</v>
          </cell>
          <cell r="EN1268">
            <v>0</v>
          </cell>
          <cell r="EO1268">
            <v>0</v>
          </cell>
          <cell r="EP1268">
            <v>0</v>
          </cell>
          <cell r="EQ1268">
            <v>0</v>
          </cell>
          <cell r="ER1268">
            <v>0</v>
          </cell>
          <cell r="ES1268">
            <v>0</v>
          </cell>
          <cell r="ET1268">
            <v>0</v>
          </cell>
          <cell r="EU1268">
            <v>0</v>
          </cell>
          <cell r="EV1268">
            <v>0</v>
          </cell>
          <cell r="EW1268">
            <v>0</v>
          </cell>
          <cell r="EX1268">
            <v>0</v>
          </cell>
          <cell r="EY1268">
            <v>0</v>
          </cell>
          <cell r="EZ1268">
            <v>0</v>
          </cell>
          <cell r="FA1268">
            <v>0</v>
          </cell>
          <cell r="FB1268">
            <v>0</v>
          </cell>
          <cell r="FC1268">
            <v>0</v>
          </cell>
          <cell r="FD1268">
            <v>0</v>
          </cell>
          <cell r="FE1268">
            <v>0</v>
          </cell>
          <cell r="FF1268">
            <v>0</v>
          </cell>
          <cell r="FG1268">
            <v>0</v>
          </cell>
          <cell r="FH1268">
            <v>0</v>
          </cell>
          <cell r="FI1268">
            <v>0</v>
          </cell>
          <cell r="FJ1268">
            <v>0</v>
          </cell>
          <cell r="FK1268">
            <v>0</v>
          </cell>
          <cell r="FL1268">
            <v>0</v>
          </cell>
          <cell r="FM1268">
            <v>0</v>
          </cell>
          <cell r="FN1268">
            <v>0</v>
          </cell>
          <cell r="FO1268">
            <v>0</v>
          </cell>
          <cell r="FP1268">
            <v>0</v>
          </cell>
          <cell r="FQ1268">
            <v>0</v>
          </cell>
          <cell r="FR1268">
            <v>0</v>
          </cell>
          <cell r="FS1268">
            <v>0</v>
          </cell>
          <cell r="FT1268">
            <v>0</v>
          </cell>
          <cell r="FU1268">
            <v>0</v>
          </cell>
          <cell r="FV1268">
            <v>0</v>
          </cell>
          <cell r="FW1268">
            <v>0</v>
          </cell>
          <cell r="FX1268">
            <v>0</v>
          </cell>
          <cell r="FY1268">
            <v>0</v>
          </cell>
          <cell r="FZ1268">
            <v>0</v>
          </cell>
          <cell r="GA1268">
            <v>0</v>
          </cell>
          <cell r="GB1268">
            <v>0</v>
          </cell>
          <cell r="GC1268">
            <v>0</v>
          </cell>
          <cell r="GD1268">
            <v>0</v>
          </cell>
          <cell r="GE1268">
            <v>0</v>
          </cell>
          <cell r="GF1268">
            <v>0</v>
          </cell>
          <cell r="GG1268">
            <v>0</v>
          </cell>
          <cell r="GH1268">
            <v>0</v>
          </cell>
          <cell r="GI1268">
            <v>0</v>
          </cell>
          <cell r="GJ1268">
            <v>0</v>
          </cell>
          <cell r="GK1268">
            <v>0</v>
          </cell>
          <cell r="GL1268">
            <v>0</v>
          </cell>
          <cell r="GM1268">
            <v>0</v>
          </cell>
          <cell r="GN1268">
            <v>0</v>
          </cell>
          <cell r="GO1268">
            <v>0</v>
          </cell>
          <cell r="GP1268">
            <v>0</v>
          </cell>
          <cell r="GQ1268">
            <v>0</v>
          </cell>
          <cell r="GR1268">
            <v>0</v>
          </cell>
          <cell r="GS1268">
            <v>0</v>
          </cell>
          <cell r="GT1268">
            <v>0</v>
          </cell>
          <cell r="GU1268">
            <v>0</v>
          </cell>
          <cell r="GV1268">
            <v>0</v>
          </cell>
          <cell r="GW1268">
            <v>0</v>
          </cell>
          <cell r="GX1268">
            <v>0</v>
          </cell>
          <cell r="GY1268">
            <v>0</v>
          </cell>
          <cell r="GZ1268">
            <v>0</v>
          </cell>
          <cell r="HA1268">
            <v>0</v>
          </cell>
          <cell r="HB1268">
            <v>0</v>
          </cell>
          <cell r="HC1268">
            <v>0</v>
          </cell>
          <cell r="HD1268">
            <v>0</v>
          </cell>
          <cell r="HE1268">
            <v>0</v>
          </cell>
          <cell r="HF1268">
            <v>0</v>
          </cell>
          <cell r="HG1268">
            <v>0</v>
          </cell>
          <cell r="HH1268">
            <v>0</v>
          </cell>
          <cell r="HI1268">
            <v>0</v>
          </cell>
          <cell r="HJ1268">
            <v>0</v>
          </cell>
          <cell r="HK1268">
            <v>0</v>
          </cell>
          <cell r="HL1268">
            <v>0</v>
          </cell>
          <cell r="HM1268">
            <v>0</v>
          </cell>
          <cell r="HN1268">
            <v>0</v>
          </cell>
          <cell r="HO1268">
            <v>0</v>
          </cell>
          <cell r="HP1268">
            <v>0</v>
          </cell>
          <cell r="HQ1268">
            <v>0</v>
          </cell>
          <cell r="HR1268">
            <v>0</v>
          </cell>
          <cell r="HS1268">
            <v>0</v>
          </cell>
          <cell r="HT1268">
            <v>0</v>
          </cell>
          <cell r="HU1268">
            <v>0</v>
          </cell>
          <cell r="HV1268">
            <v>0</v>
          </cell>
          <cell r="HW1268">
            <v>0</v>
          </cell>
          <cell r="HX1268">
            <v>0</v>
          </cell>
          <cell r="HY1268">
            <v>0</v>
          </cell>
          <cell r="HZ1268">
            <v>0</v>
          </cell>
          <cell r="IA1268">
            <v>0</v>
          </cell>
          <cell r="IB1268">
            <v>0</v>
          </cell>
          <cell r="IC1268">
            <v>0</v>
          </cell>
          <cell r="ID1268">
            <v>0</v>
          </cell>
          <cell r="IE1268">
            <v>0</v>
          </cell>
          <cell r="IF1268">
            <v>0</v>
          </cell>
          <cell r="IG1268">
            <v>0</v>
          </cell>
          <cell r="IH1268">
            <v>0</v>
          </cell>
          <cell r="II1268">
            <v>0</v>
          </cell>
          <cell r="IJ1268">
            <v>0</v>
          </cell>
          <cell r="IK1268">
            <v>0</v>
          </cell>
          <cell r="IL1268">
            <v>0</v>
          </cell>
          <cell r="IM1268">
            <v>0</v>
          </cell>
          <cell r="IN1268">
            <v>0</v>
          </cell>
          <cell r="IO1268">
            <v>0</v>
          </cell>
          <cell r="IP1268">
            <v>0</v>
          </cell>
          <cell r="IQ1268">
            <v>0</v>
          </cell>
          <cell r="IR1268">
            <v>0</v>
          </cell>
          <cell r="IS1268">
            <v>0</v>
          </cell>
          <cell r="IT1268">
            <v>0</v>
          </cell>
          <cell r="IU1268">
            <v>0</v>
          </cell>
          <cell r="IV1268">
            <v>0</v>
          </cell>
          <cell r="IW1268">
            <v>0</v>
          </cell>
          <cell r="IX1268">
            <v>0</v>
          </cell>
          <cell r="IY1268">
            <v>0</v>
          </cell>
          <cell r="IZ1268">
            <v>0</v>
          </cell>
          <cell r="JA1268">
            <v>0</v>
          </cell>
          <cell r="JB1268">
            <v>0</v>
          </cell>
          <cell r="JC1268">
            <v>0</v>
          </cell>
          <cell r="JD1268">
            <v>0</v>
          </cell>
          <cell r="JE1268">
            <v>0</v>
          </cell>
        </row>
        <row r="1269">
          <cell r="D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0</v>
          </cell>
          <cell r="BD1269">
            <v>0</v>
          </cell>
          <cell r="BE1269">
            <v>0</v>
          </cell>
          <cell r="BF1269">
            <v>0</v>
          </cell>
          <cell r="BG1269">
            <v>0</v>
          </cell>
          <cell r="BH1269">
            <v>0</v>
          </cell>
          <cell r="BI1269">
            <v>0</v>
          </cell>
          <cell r="BJ1269">
            <v>0</v>
          </cell>
          <cell r="BK1269">
            <v>0</v>
          </cell>
          <cell r="BL1269">
            <v>0</v>
          </cell>
          <cell r="BM1269">
            <v>0</v>
          </cell>
          <cell r="BN1269">
            <v>0</v>
          </cell>
          <cell r="BO1269">
            <v>0</v>
          </cell>
          <cell r="BP1269">
            <v>0</v>
          </cell>
          <cell r="BQ1269">
            <v>0</v>
          </cell>
          <cell r="BR1269">
            <v>0</v>
          </cell>
          <cell r="BS1269">
            <v>0</v>
          </cell>
          <cell r="BT1269">
            <v>0</v>
          </cell>
          <cell r="BU1269">
            <v>0</v>
          </cell>
          <cell r="BV1269">
            <v>0</v>
          </cell>
          <cell r="BW1269">
            <v>0</v>
          </cell>
          <cell r="BX1269">
            <v>0</v>
          </cell>
          <cell r="BY1269">
            <v>0</v>
          </cell>
          <cell r="BZ1269">
            <v>0</v>
          </cell>
          <cell r="CA1269">
            <v>0</v>
          </cell>
          <cell r="CB1269">
            <v>0</v>
          </cell>
          <cell r="CC1269">
            <v>0</v>
          </cell>
          <cell r="CD1269">
            <v>0</v>
          </cell>
          <cell r="CE1269">
            <v>0</v>
          </cell>
          <cell r="CF1269">
            <v>0</v>
          </cell>
          <cell r="CG1269">
            <v>0</v>
          </cell>
          <cell r="CH1269">
            <v>0</v>
          </cell>
          <cell r="CI1269">
            <v>0</v>
          </cell>
          <cell r="CJ1269">
            <v>0</v>
          </cell>
          <cell r="CK1269">
            <v>0</v>
          </cell>
          <cell r="CL1269">
            <v>0</v>
          </cell>
          <cell r="CM1269">
            <v>0</v>
          </cell>
          <cell r="CN1269">
            <v>0</v>
          </cell>
          <cell r="CO1269">
            <v>0</v>
          </cell>
          <cell r="CP1269">
            <v>0</v>
          </cell>
          <cell r="CQ1269">
            <v>0</v>
          </cell>
          <cell r="CR1269">
            <v>0</v>
          </cell>
          <cell r="CS1269">
            <v>0</v>
          </cell>
          <cell r="CT1269">
            <v>0</v>
          </cell>
          <cell r="CU1269">
            <v>0</v>
          </cell>
          <cell r="CV1269">
            <v>0</v>
          </cell>
          <cell r="CW1269">
            <v>0</v>
          </cell>
          <cell r="CX1269">
            <v>0</v>
          </cell>
          <cell r="CY1269">
            <v>0</v>
          </cell>
          <cell r="CZ1269">
            <v>0</v>
          </cell>
          <cell r="DA1269">
            <v>0</v>
          </cell>
          <cell r="DB1269">
            <v>0</v>
          </cell>
          <cell r="DC1269">
            <v>0</v>
          </cell>
          <cell r="DD1269">
            <v>0</v>
          </cell>
          <cell r="DE1269">
            <v>0</v>
          </cell>
          <cell r="DF1269">
            <v>0</v>
          </cell>
          <cell r="DG1269">
            <v>0</v>
          </cell>
          <cell r="DH1269">
            <v>0</v>
          </cell>
          <cell r="DI1269">
            <v>0</v>
          </cell>
          <cell r="DJ1269">
            <v>0</v>
          </cell>
          <cell r="DK1269">
            <v>0</v>
          </cell>
          <cell r="DL1269">
            <v>0</v>
          </cell>
          <cell r="DM1269">
            <v>0</v>
          </cell>
          <cell r="DN1269">
            <v>0</v>
          </cell>
          <cell r="DO1269">
            <v>0</v>
          </cell>
          <cell r="DP1269">
            <v>0</v>
          </cell>
          <cell r="DQ1269">
            <v>0</v>
          </cell>
          <cell r="DR1269">
            <v>0</v>
          </cell>
          <cell r="DS1269">
            <v>0</v>
          </cell>
          <cell r="DT1269">
            <v>0</v>
          </cell>
          <cell r="DU1269">
            <v>0</v>
          </cell>
          <cell r="DV1269">
            <v>0</v>
          </cell>
          <cell r="DW1269">
            <v>0</v>
          </cell>
          <cell r="DX1269">
            <v>0</v>
          </cell>
          <cell r="DY1269">
            <v>0</v>
          </cell>
          <cell r="DZ1269">
            <v>0</v>
          </cell>
          <cell r="EA1269">
            <v>0</v>
          </cell>
          <cell r="EB1269">
            <v>0</v>
          </cell>
          <cell r="EC1269">
            <v>0</v>
          </cell>
          <cell r="ED1269">
            <v>0</v>
          </cell>
          <cell r="EE1269">
            <v>0</v>
          </cell>
          <cell r="EF1269">
            <v>0</v>
          </cell>
          <cell r="EG1269">
            <v>0</v>
          </cell>
          <cell r="EH1269">
            <v>0</v>
          </cell>
          <cell r="EI1269">
            <v>0</v>
          </cell>
          <cell r="EJ1269">
            <v>0</v>
          </cell>
          <cell r="EK1269">
            <v>0</v>
          </cell>
          <cell r="EL1269">
            <v>0</v>
          </cell>
          <cell r="EM1269">
            <v>0</v>
          </cell>
          <cell r="EN1269">
            <v>0</v>
          </cell>
          <cell r="EO1269">
            <v>0</v>
          </cell>
          <cell r="EP1269">
            <v>0</v>
          </cell>
          <cell r="EQ1269">
            <v>0</v>
          </cell>
          <cell r="ER1269">
            <v>0</v>
          </cell>
          <cell r="ES1269">
            <v>0</v>
          </cell>
          <cell r="ET1269">
            <v>0</v>
          </cell>
          <cell r="EU1269">
            <v>0</v>
          </cell>
          <cell r="EV1269">
            <v>0</v>
          </cell>
          <cell r="EW1269">
            <v>0</v>
          </cell>
          <cell r="EX1269">
            <v>0</v>
          </cell>
          <cell r="EY1269">
            <v>0</v>
          </cell>
          <cell r="EZ1269">
            <v>0</v>
          </cell>
          <cell r="FA1269">
            <v>0</v>
          </cell>
          <cell r="FB1269">
            <v>0</v>
          </cell>
          <cell r="FC1269">
            <v>0</v>
          </cell>
          <cell r="FD1269">
            <v>0</v>
          </cell>
          <cell r="FE1269">
            <v>0</v>
          </cell>
          <cell r="FF1269">
            <v>0</v>
          </cell>
          <cell r="FG1269">
            <v>0</v>
          </cell>
          <cell r="FH1269">
            <v>0</v>
          </cell>
          <cell r="FI1269">
            <v>0</v>
          </cell>
          <cell r="FJ1269">
            <v>0</v>
          </cell>
          <cell r="FK1269">
            <v>0</v>
          </cell>
          <cell r="FL1269">
            <v>0</v>
          </cell>
          <cell r="FM1269">
            <v>0</v>
          </cell>
          <cell r="FN1269">
            <v>0</v>
          </cell>
          <cell r="FO1269">
            <v>0</v>
          </cell>
          <cell r="FP1269">
            <v>0</v>
          </cell>
          <cell r="FQ1269">
            <v>0</v>
          </cell>
          <cell r="FR1269">
            <v>0</v>
          </cell>
          <cell r="FS1269">
            <v>0</v>
          </cell>
          <cell r="FT1269">
            <v>0</v>
          </cell>
          <cell r="FU1269">
            <v>0</v>
          </cell>
          <cell r="FV1269">
            <v>0</v>
          </cell>
          <cell r="FW1269">
            <v>0</v>
          </cell>
          <cell r="FX1269">
            <v>0</v>
          </cell>
          <cell r="FY1269">
            <v>0</v>
          </cell>
          <cell r="FZ1269">
            <v>0</v>
          </cell>
          <cell r="GA1269">
            <v>0</v>
          </cell>
          <cell r="GB1269">
            <v>0</v>
          </cell>
          <cell r="GC1269">
            <v>0</v>
          </cell>
          <cell r="GD1269">
            <v>0</v>
          </cell>
          <cell r="GE1269">
            <v>0</v>
          </cell>
          <cell r="GF1269">
            <v>0</v>
          </cell>
          <cell r="GG1269">
            <v>0</v>
          </cell>
          <cell r="GH1269">
            <v>0</v>
          </cell>
          <cell r="GI1269">
            <v>0</v>
          </cell>
          <cell r="GJ1269">
            <v>0</v>
          </cell>
          <cell r="GK1269">
            <v>0</v>
          </cell>
          <cell r="GL1269">
            <v>0</v>
          </cell>
          <cell r="GM1269">
            <v>0</v>
          </cell>
          <cell r="GN1269">
            <v>0</v>
          </cell>
          <cell r="GO1269">
            <v>0</v>
          </cell>
          <cell r="GP1269">
            <v>0</v>
          </cell>
          <cell r="GQ1269">
            <v>0</v>
          </cell>
          <cell r="GR1269">
            <v>0</v>
          </cell>
          <cell r="GS1269">
            <v>0</v>
          </cell>
          <cell r="GT1269">
            <v>0</v>
          </cell>
          <cell r="GU1269">
            <v>0</v>
          </cell>
          <cell r="GV1269">
            <v>0</v>
          </cell>
          <cell r="GW1269">
            <v>0</v>
          </cell>
          <cell r="GX1269">
            <v>0</v>
          </cell>
          <cell r="GY1269">
            <v>0</v>
          </cell>
          <cell r="GZ1269">
            <v>0</v>
          </cell>
          <cell r="HA1269">
            <v>0</v>
          </cell>
          <cell r="HB1269">
            <v>0</v>
          </cell>
          <cell r="HC1269">
            <v>0</v>
          </cell>
          <cell r="HD1269">
            <v>0</v>
          </cell>
          <cell r="HE1269">
            <v>0</v>
          </cell>
          <cell r="HF1269">
            <v>0</v>
          </cell>
          <cell r="HG1269">
            <v>0</v>
          </cell>
          <cell r="HH1269">
            <v>0</v>
          </cell>
          <cell r="HI1269">
            <v>0</v>
          </cell>
          <cell r="HJ1269">
            <v>0</v>
          </cell>
          <cell r="HK1269">
            <v>0</v>
          </cell>
          <cell r="HL1269">
            <v>0</v>
          </cell>
          <cell r="HM1269">
            <v>0</v>
          </cell>
          <cell r="HN1269">
            <v>0</v>
          </cell>
          <cell r="HO1269">
            <v>0</v>
          </cell>
          <cell r="HP1269">
            <v>0</v>
          </cell>
          <cell r="HQ1269">
            <v>0</v>
          </cell>
          <cell r="HR1269">
            <v>0</v>
          </cell>
          <cell r="HS1269">
            <v>0</v>
          </cell>
          <cell r="HT1269">
            <v>0</v>
          </cell>
          <cell r="HU1269">
            <v>0</v>
          </cell>
          <cell r="HV1269">
            <v>0</v>
          </cell>
          <cell r="HW1269">
            <v>0</v>
          </cell>
          <cell r="HX1269">
            <v>0</v>
          </cell>
          <cell r="HY1269">
            <v>0</v>
          </cell>
          <cell r="HZ1269">
            <v>0</v>
          </cell>
          <cell r="IA1269">
            <v>0</v>
          </cell>
          <cell r="IB1269">
            <v>0</v>
          </cell>
          <cell r="IC1269">
            <v>0</v>
          </cell>
          <cell r="ID1269">
            <v>0</v>
          </cell>
          <cell r="IE1269">
            <v>0</v>
          </cell>
          <cell r="IF1269">
            <v>0</v>
          </cell>
          <cell r="IG1269">
            <v>0</v>
          </cell>
          <cell r="IH1269">
            <v>0</v>
          </cell>
          <cell r="II1269">
            <v>0</v>
          </cell>
          <cell r="IJ1269">
            <v>0</v>
          </cell>
          <cell r="IK1269">
            <v>0</v>
          </cell>
          <cell r="IL1269">
            <v>0</v>
          </cell>
          <cell r="IM1269">
            <v>0</v>
          </cell>
          <cell r="IN1269">
            <v>0</v>
          </cell>
          <cell r="IO1269">
            <v>0</v>
          </cell>
          <cell r="IP1269">
            <v>0</v>
          </cell>
          <cell r="IQ1269">
            <v>0</v>
          </cell>
          <cell r="IR1269">
            <v>0</v>
          </cell>
          <cell r="IS1269">
            <v>0</v>
          </cell>
          <cell r="IT1269">
            <v>0</v>
          </cell>
          <cell r="IU1269">
            <v>0</v>
          </cell>
          <cell r="IV1269">
            <v>0</v>
          </cell>
          <cell r="IW1269">
            <v>0</v>
          </cell>
          <cell r="IX1269">
            <v>0</v>
          </cell>
          <cell r="IY1269">
            <v>0</v>
          </cell>
          <cell r="IZ1269">
            <v>0</v>
          </cell>
          <cell r="JA1269">
            <v>0</v>
          </cell>
          <cell r="JB1269">
            <v>0</v>
          </cell>
          <cell r="JC1269">
            <v>0</v>
          </cell>
          <cell r="JD1269">
            <v>0</v>
          </cell>
          <cell r="JE1269">
            <v>0</v>
          </cell>
        </row>
        <row r="1270">
          <cell r="D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0</v>
          </cell>
          <cell r="BD1270">
            <v>0</v>
          </cell>
          <cell r="BE1270">
            <v>0</v>
          </cell>
          <cell r="BF1270">
            <v>0</v>
          </cell>
          <cell r="BG1270">
            <v>0</v>
          </cell>
          <cell r="BH1270">
            <v>0</v>
          </cell>
          <cell r="BI1270">
            <v>0</v>
          </cell>
          <cell r="BJ1270">
            <v>0</v>
          </cell>
          <cell r="BK1270">
            <v>0</v>
          </cell>
          <cell r="BL1270">
            <v>0</v>
          </cell>
          <cell r="BM1270">
            <v>0</v>
          </cell>
          <cell r="BN1270">
            <v>0</v>
          </cell>
          <cell r="BO1270">
            <v>0</v>
          </cell>
          <cell r="BP1270">
            <v>0</v>
          </cell>
          <cell r="BQ1270">
            <v>0</v>
          </cell>
          <cell r="BR1270">
            <v>0</v>
          </cell>
          <cell r="BS1270">
            <v>0</v>
          </cell>
          <cell r="BT1270">
            <v>0</v>
          </cell>
          <cell r="BU1270">
            <v>0</v>
          </cell>
          <cell r="BV1270">
            <v>0</v>
          </cell>
          <cell r="BW1270">
            <v>0</v>
          </cell>
          <cell r="BX1270">
            <v>0</v>
          </cell>
          <cell r="BY1270">
            <v>0</v>
          </cell>
          <cell r="BZ1270">
            <v>0</v>
          </cell>
          <cell r="CA1270">
            <v>0</v>
          </cell>
          <cell r="CB1270">
            <v>0</v>
          </cell>
          <cell r="CC1270">
            <v>0</v>
          </cell>
          <cell r="CD1270">
            <v>0</v>
          </cell>
          <cell r="CE1270">
            <v>0</v>
          </cell>
          <cell r="CF1270">
            <v>0</v>
          </cell>
          <cell r="CG1270">
            <v>0</v>
          </cell>
          <cell r="CH1270">
            <v>0</v>
          </cell>
          <cell r="CI1270">
            <v>0</v>
          </cell>
          <cell r="CJ1270">
            <v>0</v>
          </cell>
          <cell r="CK1270">
            <v>0</v>
          </cell>
          <cell r="CL1270">
            <v>0</v>
          </cell>
          <cell r="CM1270">
            <v>0</v>
          </cell>
          <cell r="CN1270">
            <v>0</v>
          </cell>
          <cell r="CO1270">
            <v>0</v>
          </cell>
          <cell r="CP1270">
            <v>0</v>
          </cell>
          <cell r="CQ1270">
            <v>0</v>
          </cell>
          <cell r="CR1270">
            <v>0</v>
          </cell>
          <cell r="CS1270">
            <v>0</v>
          </cell>
          <cell r="CT1270">
            <v>0</v>
          </cell>
          <cell r="CU1270">
            <v>0</v>
          </cell>
          <cell r="CV1270">
            <v>0</v>
          </cell>
          <cell r="CW1270">
            <v>0</v>
          </cell>
          <cell r="CX1270">
            <v>0</v>
          </cell>
          <cell r="CY1270">
            <v>0</v>
          </cell>
          <cell r="CZ1270">
            <v>0</v>
          </cell>
          <cell r="DA1270">
            <v>0</v>
          </cell>
          <cell r="DB1270">
            <v>0</v>
          </cell>
          <cell r="DC1270">
            <v>0</v>
          </cell>
          <cell r="DD1270">
            <v>0</v>
          </cell>
          <cell r="DE1270">
            <v>0</v>
          </cell>
          <cell r="DF1270">
            <v>0</v>
          </cell>
          <cell r="DG1270">
            <v>0</v>
          </cell>
          <cell r="DH1270">
            <v>0</v>
          </cell>
          <cell r="DI1270">
            <v>0</v>
          </cell>
          <cell r="DJ1270">
            <v>0</v>
          </cell>
          <cell r="DK1270">
            <v>0</v>
          </cell>
          <cell r="DL1270">
            <v>0</v>
          </cell>
          <cell r="DM1270">
            <v>0</v>
          </cell>
          <cell r="DN1270">
            <v>0</v>
          </cell>
          <cell r="DO1270">
            <v>0</v>
          </cell>
          <cell r="DP1270">
            <v>0</v>
          </cell>
          <cell r="DQ1270">
            <v>0</v>
          </cell>
          <cell r="DR1270">
            <v>0</v>
          </cell>
          <cell r="DS1270">
            <v>0</v>
          </cell>
          <cell r="DT1270">
            <v>0</v>
          </cell>
          <cell r="DU1270">
            <v>0</v>
          </cell>
          <cell r="DV1270">
            <v>0</v>
          </cell>
          <cell r="DW1270">
            <v>0</v>
          </cell>
          <cell r="DX1270">
            <v>0</v>
          </cell>
          <cell r="DY1270">
            <v>0</v>
          </cell>
          <cell r="DZ1270">
            <v>0</v>
          </cell>
          <cell r="EA1270">
            <v>0</v>
          </cell>
          <cell r="EB1270">
            <v>0</v>
          </cell>
          <cell r="EC1270">
            <v>0</v>
          </cell>
          <cell r="ED1270">
            <v>0</v>
          </cell>
          <cell r="EE1270">
            <v>0</v>
          </cell>
          <cell r="EF1270">
            <v>0</v>
          </cell>
          <cell r="EG1270">
            <v>0</v>
          </cell>
          <cell r="EH1270">
            <v>0</v>
          </cell>
          <cell r="EI1270">
            <v>0</v>
          </cell>
          <cell r="EJ1270">
            <v>0</v>
          </cell>
          <cell r="EK1270">
            <v>0</v>
          </cell>
          <cell r="EL1270">
            <v>0</v>
          </cell>
          <cell r="EM1270">
            <v>0</v>
          </cell>
          <cell r="EN1270">
            <v>0</v>
          </cell>
          <cell r="EO1270">
            <v>0</v>
          </cell>
          <cell r="EP1270">
            <v>0</v>
          </cell>
          <cell r="EQ1270">
            <v>0</v>
          </cell>
          <cell r="ER1270">
            <v>0</v>
          </cell>
          <cell r="ES1270">
            <v>0</v>
          </cell>
          <cell r="ET1270">
            <v>0</v>
          </cell>
          <cell r="EU1270">
            <v>0</v>
          </cell>
          <cell r="EV1270">
            <v>0</v>
          </cell>
          <cell r="EW1270">
            <v>0</v>
          </cell>
          <cell r="EX1270">
            <v>0</v>
          </cell>
          <cell r="EY1270">
            <v>0</v>
          </cell>
          <cell r="EZ1270">
            <v>0</v>
          </cell>
          <cell r="FA1270">
            <v>0</v>
          </cell>
          <cell r="FB1270">
            <v>0</v>
          </cell>
          <cell r="FC1270">
            <v>0</v>
          </cell>
          <cell r="FD1270">
            <v>0</v>
          </cell>
          <cell r="FE1270">
            <v>0</v>
          </cell>
          <cell r="FF1270">
            <v>0</v>
          </cell>
          <cell r="FG1270">
            <v>0</v>
          </cell>
          <cell r="FH1270">
            <v>0</v>
          </cell>
          <cell r="FI1270">
            <v>0</v>
          </cell>
          <cell r="FJ1270">
            <v>0</v>
          </cell>
          <cell r="FK1270">
            <v>0</v>
          </cell>
          <cell r="FL1270">
            <v>0</v>
          </cell>
          <cell r="FM1270">
            <v>0</v>
          </cell>
          <cell r="FN1270">
            <v>0</v>
          </cell>
          <cell r="FO1270">
            <v>0</v>
          </cell>
          <cell r="FP1270">
            <v>0</v>
          </cell>
          <cell r="FQ1270">
            <v>0</v>
          </cell>
          <cell r="FR1270">
            <v>0</v>
          </cell>
          <cell r="FS1270">
            <v>0</v>
          </cell>
          <cell r="FT1270">
            <v>0</v>
          </cell>
          <cell r="FU1270">
            <v>0</v>
          </cell>
          <cell r="FV1270">
            <v>0</v>
          </cell>
          <cell r="FW1270">
            <v>0</v>
          </cell>
          <cell r="FX1270">
            <v>0</v>
          </cell>
          <cell r="FY1270">
            <v>0</v>
          </cell>
          <cell r="FZ1270">
            <v>0</v>
          </cell>
          <cell r="GA1270">
            <v>0</v>
          </cell>
          <cell r="GB1270">
            <v>0</v>
          </cell>
          <cell r="GC1270">
            <v>0</v>
          </cell>
          <cell r="GD1270">
            <v>0</v>
          </cell>
          <cell r="GE1270">
            <v>0</v>
          </cell>
          <cell r="GF1270">
            <v>0</v>
          </cell>
          <cell r="GG1270">
            <v>0</v>
          </cell>
          <cell r="GH1270">
            <v>0</v>
          </cell>
          <cell r="GI1270">
            <v>0</v>
          </cell>
          <cell r="GJ1270">
            <v>0</v>
          </cell>
          <cell r="GK1270">
            <v>0</v>
          </cell>
          <cell r="GL1270">
            <v>0</v>
          </cell>
          <cell r="GM1270">
            <v>0</v>
          </cell>
          <cell r="GN1270">
            <v>0</v>
          </cell>
          <cell r="GO1270">
            <v>0</v>
          </cell>
          <cell r="GP1270">
            <v>0</v>
          </cell>
          <cell r="GQ1270">
            <v>0</v>
          </cell>
          <cell r="GR1270">
            <v>0</v>
          </cell>
          <cell r="GS1270">
            <v>0</v>
          </cell>
          <cell r="GT1270">
            <v>0</v>
          </cell>
          <cell r="GU1270">
            <v>0</v>
          </cell>
          <cell r="GV1270">
            <v>0</v>
          </cell>
          <cell r="GW1270">
            <v>0</v>
          </cell>
          <cell r="GX1270">
            <v>0</v>
          </cell>
          <cell r="GY1270">
            <v>0</v>
          </cell>
          <cell r="GZ1270">
            <v>0</v>
          </cell>
          <cell r="HA1270">
            <v>0</v>
          </cell>
          <cell r="HB1270">
            <v>0</v>
          </cell>
          <cell r="HC1270">
            <v>0</v>
          </cell>
          <cell r="HD1270">
            <v>0</v>
          </cell>
          <cell r="HE1270">
            <v>0</v>
          </cell>
          <cell r="HF1270">
            <v>0</v>
          </cell>
          <cell r="HG1270">
            <v>0</v>
          </cell>
          <cell r="HH1270">
            <v>0</v>
          </cell>
          <cell r="HI1270">
            <v>0</v>
          </cell>
          <cell r="HJ1270">
            <v>0</v>
          </cell>
          <cell r="HK1270">
            <v>0</v>
          </cell>
          <cell r="HL1270">
            <v>0</v>
          </cell>
          <cell r="HM1270">
            <v>0</v>
          </cell>
          <cell r="HN1270">
            <v>0</v>
          </cell>
          <cell r="HO1270">
            <v>0</v>
          </cell>
          <cell r="HP1270">
            <v>0</v>
          </cell>
          <cell r="HQ1270">
            <v>0</v>
          </cell>
          <cell r="HR1270">
            <v>0</v>
          </cell>
          <cell r="HS1270">
            <v>0</v>
          </cell>
          <cell r="HT1270">
            <v>0</v>
          </cell>
          <cell r="HU1270">
            <v>0</v>
          </cell>
          <cell r="HV1270">
            <v>0</v>
          </cell>
          <cell r="HW1270">
            <v>0</v>
          </cell>
          <cell r="HX1270">
            <v>0</v>
          </cell>
          <cell r="HY1270">
            <v>0</v>
          </cell>
          <cell r="HZ1270">
            <v>0</v>
          </cell>
          <cell r="IA1270">
            <v>0</v>
          </cell>
          <cell r="IB1270">
            <v>0</v>
          </cell>
          <cell r="IC1270">
            <v>0</v>
          </cell>
          <cell r="ID1270">
            <v>0</v>
          </cell>
          <cell r="IE1270">
            <v>0</v>
          </cell>
          <cell r="IF1270">
            <v>0</v>
          </cell>
          <cell r="IG1270">
            <v>0</v>
          </cell>
          <cell r="IH1270">
            <v>0</v>
          </cell>
          <cell r="II1270">
            <v>0</v>
          </cell>
          <cell r="IJ1270">
            <v>0</v>
          </cell>
          <cell r="IK1270">
            <v>0</v>
          </cell>
          <cell r="IL1270">
            <v>0</v>
          </cell>
          <cell r="IM1270">
            <v>0</v>
          </cell>
          <cell r="IN1270">
            <v>0</v>
          </cell>
          <cell r="IO1270">
            <v>0</v>
          </cell>
          <cell r="IP1270">
            <v>0</v>
          </cell>
          <cell r="IQ1270">
            <v>0</v>
          </cell>
          <cell r="IR1270">
            <v>0</v>
          </cell>
          <cell r="IS1270">
            <v>0</v>
          </cell>
          <cell r="IT1270">
            <v>0</v>
          </cell>
          <cell r="IU1270">
            <v>0</v>
          </cell>
          <cell r="IV1270">
            <v>0</v>
          </cell>
          <cell r="IW1270">
            <v>0</v>
          </cell>
          <cell r="IX1270">
            <v>0</v>
          </cell>
          <cell r="IY1270">
            <v>0</v>
          </cell>
          <cell r="IZ1270">
            <v>0</v>
          </cell>
          <cell r="JA1270">
            <v>0</v>
          </cell>
          <cell r="JB1270">
            <v>0</v>
          </cell>
          <cell r="JC1270">
            <v>0</v>
          </cell>
          <cell r="JD1270">
            <v>0</v>
          </cell>
          <cell r="JE1270">
            <v>0</v>
          </cell>
        </row>
        <row r="1271">
          <cell r="D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0</v>
          </cell>
          <cell r="BD1271">
            <v>0</v>
          </cell>
          <cell r="BE1271">
            <v>0</v>
          </cell>
          <cell r="BF1271">
            <v>0</v>
          </cell>
          <cell r="BG1271">
            <v>0</v>
          </cell>
          <cell r="BH1271">
            <v>0</v>
          </cell>
          <cell r="BI1271">
            <v>0</v>
          </cell>
          <cell r="BJ1271">
            <v>0</v>
          </cell>
          <cell r="BK1271">
            <v>0</v>
          </cell>
          <cell r="BL1271">
            <v>0</v>
          </cell>
          <cell r="BM1271">
            <v>0</v>
          </cell>
          <cell r="BN1271">
            <v>0</v>
          </cell>
          <cell r="BO1271">
            <v>0</v>
          </cell>
          <cell r="BP1271">
            <v>0</v>
          </cell>
          <cell r="BQ1271">
            <v>0</v>
          </cell>
          <cell r="BR1271">
            <v>0</v>
          </cell>
          <cell r="BS1271">
            <v>0</v>
          </cell>
          <cell r="BT1271">
            <v>0</v>
          </cell>
          <cell r="BU1271">
            <v>0</v>
          </cell>
          <cell r="BV1271">
            <v>0</v>
          </cell>
          <cell r="BW1271">
            <v>0</v>
          </cell>
          <cell r="BX1271">
            <v>0</v>
          </cell>
          <cell r="BY1271">
            <v>0</v>
          </cell>
          <cell r="BZ1271">
            <v>0</v>
          </cell>
          <cell r="CA1271">
            <v>0</v>
          </cell>
          <cell r="CB1271">
            <v>0</v>
          </cell>
          <cell r="CC1271">
            <v>0</v>
          </cell>
          <cell r="CD1271">
            <v>0</v>
          </cell>
          <cell r="CE1271">
            <v>0</v>
          </cell>
          <cell r="CF1271">
            <v>0</v>
          </cell>
          <cell r="CG1271">
            <v>0</v>
          </cell>
          <cell r="CH1271">
            <v>0</v>
          </cell>
          <cell r="CI1271">
            <v>0</v>
          </cell>
          <cell r="CJ1271">
            <v>0</v>
          </cell>
          <cell r="CK1271">
            <v>0</v>
          </cell>
          <cell r="CL1271">
            <v>0</v>
          </cell>
          <cell r="CM1271">
            <v>0</v>
          </cell>
          <cell r="CN1271">
            <v>0</v>
          </cell>
          <cell r="CO1271">
            <v>0</v>
          </cell>
          <cell r="CP1271">
            <v>0</v>
          </cell>
          <cell r="CQ1271">
            <v>0</v>
          </cell>
          <cell r="CR1271">
            <v>0</v>
          </cell>
          <cell r="CS1271">
            <v>0</v>
          </cell>
          <cell r="CT1271">
            <v>0</v>
          </cell>
          <cell r="CU1271">
            <v>0</v>
          </cell>
          <cell r="CV1271">
            <v>0</v>
          </cell>
          <cell r="CW1271">
            <v>0</v>
          </cell>
          <cell r="CX1271">
            <v>0</v>
          </cell>
          <cell r="CY1271">
            <v>0</v>
          </cell>
          <cell r="CZ1271">
            <v>0</v>
          </cell>
          <cell r="DA1271">
            <v>0</v>
          </cell>
          <cell r="DB1271">
            <v>0</v>
          </cell>
          <cell r="DC1271">
            <v>0</v>
          </cell>
          <cell r="DD1271">
            <v>0</v>
          </cell>
          <cell r="DE1271">
            <v>0</v>
          </cell>
          <cell r="DF1271">
            <v>0</v>
          </cell>
          <cell r="DG1271">
            <v>0</v>
          </cell>
          <cell r="DH1271">
            <v>0</v>
          </cell>
          <cell r="DI1271">
            <v>0</v>
          </cell>
          <cell r="DJ1271">
            <v>0</v>
          </cell>
          <cell r="DK1271">
            <v>0</v>
          </cell>
          <cell r="DL1271">
            <v>0</v>
          </cell>
          <cell r="DM1271">
            <v>0</v>
          </cell>
          <cell r="DN1271">
            <v>0</v>
          </cell>
          <cell r="DO1271">
            <v>0</v>
          </cell>
          <cell r="DP1271">
            <v>0</v>
          </cell>
          <cell r="DQ1271">
            <v>0</v>
          </cell>
          <cell r="DR1271">
            <v>0</v>
          </cell>
          <cell r="DS1271">
            <v>0</v>
          </cell>
          <cell r="DT1271">
            <v>0</v>
          </cell>
          <cell r="DU1271">
            <v>0</v>
          </cell>
          <cell r="DV1271">
            <v>0</v>
          </cell>
          <cell r="DW1271">
            <v>0</v>
          </cell>
          <cell r="DX1271">
            <v>0</v>
          </cell>
          <cell r="DY1271">
            <v>0</v>
          </cell>
          <cell r="DZ1271">
            <v>0</v>
          </cell>
          <cell r="EA1271">
            <v>0</v>
          </cell>
          <cell r="EB1271">
            <v>0</v>
          </cell>
          <cell r="EC1271">
            <v>0</v>
          </cell>
          <cell r="ED1271">
            <v>0</v>
          </cell>
          <cell r="EE1271">
            <v>0</v>
          </cell>
          <cell r="EF1271">
            <v>0</v>
          </cell>
          <cell r="EG1271">
            <v>0</v>
          </cell>
          <cell r="EH1271">
            <v>0</v>
          </cell>
          <cell r="EI1271">
            <v>0</v>
          </cell>
          <cell r="EJ1271">
            <v>0</v>
          </cell>
          <cell r="EK1271">
            <v>0</v>
          </cell>
          <cell r="EL1271">
            <v>0</v>
          </cell>
          <cell r="EM1271">
            <v>0</v>
          </cell>
          <cell r="EN1271">
            <v>0</v>
          </cell>
          <cell r="EO1271">
            <v>0</v>
          </cell>
          <cell r="EP1271">
            <v>0</v>
          </cell>
          <cell r="EQ1271">
            <v>0</v>
          </cell>
          <cell r="ER1271">
            <v>0</v>
          </cell>
          <cell r="ES1271">
            <v>0</v>
          </cell>
          <cell r="ET1271">
            <v>0</v>
          </cell>
          <cell r="EU1271">
            <v>0</v>
          </cell>
          <cell r="EV1271">
            <v>0</v>
          </cell>
          <cell r="EW1271">
            <v>0</v>
          </cell>
          <cell r="EX1271">
            <v>0</v>
          </cell>
          <cell r="EY1271">
            <v>0</v>
          </cell>
          <cell r="EZ1271">
            <v>0</v>
          </cell>
          <cell r="FA1271">
            <v>0</v>
          </cell>
          <cell r="FB1271">
            <v>0</v>
          </cell>
          <cell r="FC1271">
            <v>0</v>
          </cell>
          <cell r="FD1271">
            <v>0</v>
          </cell>
          <cell r="FE1271">
            <v>0</v>
          </cell>
          <cell r="FF1271">
            <v>0</v>
          </cell>
          <cell r="FG1271">
            <v>0</v>
          </cell>
          <cell r="FH1271">
            <v>0</v>
          </cell>
          <cell r="FI1271">
            <v>0</v>
          </cell>
          <cell r="FJ1271">
            <v>0</v>
          </cell>
          <cell r="FK1271">
            <v>0</v>
          </cell>
          <cell r="FL1271">
            <v>0</v>
          </cell>
          <cell r="FM1271">
            <v>0</v>
          </cell>
          <cell r="FN1271">
            <v>0</v>
          </cell>
          <cell r="FO1271">
            <v>0</v>
          </cell>
          <cell r="FP1271">
            <v>0</v>
          </cell>
          <cell r="FQ1271">
            <v>0</v>
          </cell>
          <cell r="FR1271">
            <v>0</v>
          </cell>
          <cell r="FS1271">
            <v>0</v>
          </cell>
          <cell r="FT1271">
            <v>0</v>
          </cell>
          <cell r="FU1271">
            <v>0</v>
          </cell>
          <cell r="FV1271">
            <v>0</v>
          </cell>
          <cell r="FW1271">
            <v>0</v>
          </cell>
          <cell r="FX1271">
            <v>0</v>
          </cell>
          <cell r="FY1271">
            <v>0</v>
          </cell>
          <cell r="FZ1271">
            <v>0</v>
          </cell>
          <cell r="GA1271">
            <v>0</v>
          </cell>
          <cell r="GB1271">
            <v>0</v>
          </cell>
          <cell r="GC1271">
            <v>0</v>
          </cell>
          <cell r="GD1271">
            <v>0</v>
          </cell>
          <cell r="GE1271">
            <v>0</v>
          </cell>
          <cell r="GF1271">
            <v>0</v>
          </cell>
          <cell r="GG1271">
            <v>0</v>
          </cell>
          <cell r="GH1271">
            <v>0</v>
          </cell>
          <cell r="GI1271">
            <v>0</v>
          </cell>
          <cell r="GJ1271">
            <v>0</v>
          </cell>
          <cell r="GK1271">
            <v>0</v>
          </cell>
          <cell r="GL1271">
            <v>0</v>
          </cell>
          <cell r="GM1271">
            <v>0</v>
          </cell>
          <cell r="GN1271">
            <v>0</v>
          </cell>
          <cell r="GO1271">
            <v>0</v>
          </cell>
          <cell r="GP1271">
            <v>0</v>
          </cell>
          <cell r="GQ1271">
            <v>0</v>
          </cell>
          <cell r="GR1271">
            <v>0</v>
          </cell>
          <cell r="GS1271">
            <v>0</v>
          </cell>
          <cell r="GT1271">
            <v>0</v>
          </cell>
          <cell r="GU1271">
            <v>0</v>
          </cell>
          <cell r="GV1271">
            <v>0</v>
          </cell>
          <cell r="GW1271">
            <v>0</v>
          </cell>
          <cell r="GX1271">
            <v>0</v>
          </cell>
          <cell r="GY1271">
            <v>0</v>
          </cell>
          <cell r="GZ1271">
            <v>0</v>
          </cell>
          <cell r="HA1271">
            <v>0</v>
          </cell>
          <cell r="HB1271">
            <v>0</v>
          </cell>
          <cell r="HC1271">
            <v>0</v>
          </cell>
          <cell r="HD1271">
            <v>0</v>
          </cell>
          <cell r="HE1271">
            <v>0</v>
          </cell>
          <cell r="HF1271">
            <v>0</v>
          </cell>
          <cell r="HG1271">
            <v>0</v>
          </cell>
          <cell r="HH1271">
            <v>0</v>
          </cell>
          <cell r="HI1271">
            <v>0</v>
          </cell>
          <cell r="HJ1271">
            <v>0</v>
          </cell>
          <cell r="HK1271">
            <v>0</v>
          </cell>
          <cell r="HL1271">
            <v>0</v>
          </cell>
          <cell r="HM1271">
            <v>0</v>
          </cell>
          <cell r="HN1271">
            <v>0</v>
          </cell>
          <cell r="HO1271">
            <v>0</v>
          </cell>
          <cell r="HP1271">
            <v>0</v>
          </cell>
          <cell r="HQ1271">
            <v>0</v>
          </cell>
          <cell r="HR1271">
            <v>0</v>
          </cell>
          <cell r="HS1271">
            <v>0</v>
          </cell>
          <cell r="HT1271">
            <v>0</v>
          </cell>
          <cell r="HU1271">
            <v>0</v>
          </cell>
          <cell r="HV1271">
            <v>0</v>
          </cell>
          <cell r="HW1271">
            <v>0</v>
          </cell>
          <cell r="HX1271">
            <v>0</v>
          </cell>
          <cell r="HY1271">
            <v>0</v>
          </cell>
          <cell r="HZ1271">
            <v>0</v>
          </cell>
          <cell r="IA1271">
            <v>0</v>
          </cell>
          <cell r="IB1271">
            <v>0</v>
          </cell>
          <cell r="IC1271">
            <v>0</v>
          </cell>
          <cell r="ID1271">
            <v>0</v>
          </cell>
          <cell r="IE1271">
            <v>0</v>
          </cell>
          <cell r="IF1271">
            <v>0</v>
          </cell>
          <cell r="IG1271">
            <v>0</v>
          </cell>
          <cell r="IH1271">
            <v>0</v>
          </cell>
          <cell r="II1271">
            <v>0</v>
          </cell>
          <cell r="IJ1271">
            <v>0</v>
          </cell>
          <cell r="IK1271">
            <v>0</v>
          </cell>
          <cell r="IL1271">
            <v>0</v>
          </cell>
          <cell r="IM1271">
            <v>0</v>
          </cell>
          <cell r="IN1271">
            <v>0</v>
          </cell>
          <cell r="IO1271">
            <v>0</v>
          </cell>
          <cell r="IP1271">
            <v>0</v>
          </cell>
          <cell r="IQ1271">
            <v>0</v>
          </cell>
          <cell r="IR1271">
            <v>0</v>
          </cell>
          <cell r="IS1271">
            <v>0</v>
          </cell>
          <cell r="IT1271">
            <v>0</v>
          </cell>
          <cell r="IU1271">
            <v>0</v>
          </cell>
          <cell r="IV1271">
            <v>0</v>
          </cell>
          <cell r="IW1271">
            <v>0</v>
          </cell>
          <cell r="IX1271">
            <v>0</v>
          </cell>
          <cell r="IY1271">
            <v>0</v>
          </cell>
          <cell r="IZ1271">
            <v>0</v>
          </cell>
          <cell r="JA1271">
            <v>0</v>
          </cell>
          <cell r="JB1271">
            <v>0</v>
          </cell>
          <cell r="JC1271">
            <v>0</v>
          </cell>
          <cell r="JD1271">
            <v>0</v>
          </cell>
          <cell r="JE1271">
            <v>0</v>
          </cell>
        </row>
        <row r="1272">
          <cell r="D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0</v>
          </cell>
          <cell r="BD1272">
            <v>0</v>
          </cell>
          <cell r="BE1272">
            <v>0</v>
          </cell>
          <cell r="BF1272">
            <v>0</v>
          </cell>
          <cell r="BG1272">
            <v>0</v>
          </cell>
          <cell r="BH1272">
            <v>0</v>
          </cell>
          <cell r="BI1272">
            <v>0</v>
          </cell>
          <cell r="BJ1272">
            <v>0</v>
          </cell>
          <cell r="BK1272">
            <v>0</v>
          </cell>
          <cell r="BL1272">
            <v>0</v>
          </cell>
          <cell r="BM1272">
            <v>0</v>
          </cell>
          <cell r="BN1272">
            <v>0</v>
          </cell>
          <cell r="BO1272">
            <v>0</v>
          </cell>
          <cell r="BP1272">
            <v>0</v>
          </cell>
          <cell r="BQ1272">
            <v>0</v>
          </cell>
          <cell r="BR1272">
            <v>0</v>
          </cell>
          <cell r="BS1272">
            <v>0</v>
          </cell>
          <cell r="BT1272">
            <v>0</v>
          </cell>
          <cell r="BU1272">
            <v>0</v>
          </cell>
          <cell r="BV1272">
            <v>0</v>
          </cell>
          <cell r="BW1272">
            <v>0</v>
          </cell>
          <cell r="BX1272">
            <v>0</v>
          </cell>
          <cell r="BY1272">
            <v>0</v>
          </cell>
          <cell r="BZ1272">
            <v>0</v>
          </cell>
          <cell r="CA1272">
            <v>0</v>
          </cell>
          <cell r="CB1272">
            <v>0</v>
          </cell>
          <cell r="CC1272">
            <v>0</v>
          </cell>
          <cell r="CD1272">
            <v>0</v>
          </cell>
          <cell r="CE1272">
            <v>0</v>
          </cell>
          <cell r="CF1272">
            <v>0</v>
          </cell>
          <cell r="CG1272">
            <v>0</v>
          </cell>
          <cell r="CH1272">
            <v>0</v>
          </cell>
          <cell r="CI1272">
            <v>0</v>
          </cell>
          <cell r="CJ1272">
            <v>0</v>
          </cell>
          <cell r="CK1272">
            <v>0</v>
          </cell>
          <cell r="CL1272">
            <v>0</v>
          </cell>
          <cell r="CM1272">
            <v>0</v>
          </cell>
          <cell r="CN1272">
            <v>0</v>
          </cell>
          <cell r="CO1272">
            <v>0</v>
          </cell>
          <cell r="CP1272">
            <v>0</v>
          </cell>
          <cell r="CQ1272">
            <v>0</v>
          </cell>
          <cell r="CR1272">
            <v>0</v>
          </cell>
          <cell r="CS1272">
            <v>0</v>
          </cell>
          <cell r="CT1272">
            <v>0</v>
          </cell>
          <cell r="CU1272">
            <v>0</v>
          </cell>
          <cell r="CV1272">
            <v>0</v>
          </cell>
          <cell r="CW1272">
            <v>0</v>
          </cell>
          <cell r="CX1272">
            <v>0</v>
          </cell>
          <cell r="CY1272">
            <v>0</v>
          </cell>
          <cell r="CZ1272">
            <v>0</v>
          </cell>
          <cell r="DA1272">
            <v>0</v>
          </cell>
          <cell r="DB1272">
            <v>0</v>
          </cell>
          <cell r="DC1272">
            <v>0</v>
          </cell>
          <cell r="DD1272">
            <v>0</v>
          </cell>
          <cell r="DE1272">
            <v>0</v>
          </cell>
          <cell r="DF1272">
            <v>0</v>
          </cell>
          <cell r="DG1272">
            <v>0</v>
          </cell>
          <cell r="DH1272">
            <v>0</v>
          </cell>
          <cell r="DI1272">
            <v>0</v>
          </cell>
          <cell r="DJ1272">
            <v>0</v>
          </cell>
          <cell r="DK1272">
            <v>0</v>
          </cell>
          <cell r="DL1272">
            <v>0</v>
          </cell>
          <cell r="DM1272">
            <v>0</v>
          </cell>
          <cell r="DN1272">
            <v>0</v>
          </cell>
          <cell r="DO1272">
            <v>0</v>
          </cell>
          <cell r="DP1272">
            <v>0</v>
          </cell>
          <cell r="DQ1272">
            <v>0</v>
          </cell>
          <cell r="DR1272">
            <v>0</v>
          </cell>
          <cell r="DS1272">
            <v>0</v>
          </cell>
          <cell r="DT1272">
            <v>0</v>
          </cell>
          <cell r="DU1272">
            <v>0</v>
          </cell>
          <cell r="DV1272">
            <v>0</v>
          </cell>
          <cell r="DW1272">
            <v>0</v>
          </cell>
          <cell r="DX1272">
            <v>0</v>
          </cell>
          <cell r="DY1272">
            <v>0</v>
          </cell>
          <cell r="DZ1272">
            <v>0</v>
          </cell>
          <cell r="EA1272">
            <v>0</v>
          </cell>
          <cell r="EB1272">
            <v>0</v>
          </cell>
          <cell r="EC1272">
            <v>0</v>
          </cell>
          <cell r="ED1272">
            <v>0</v>
          </cell>
          <cell r="EE1272">
            <v>0</v>
          </cell>
          <cell r="EF1272">
            <v>0</v>
          </cell>
          <cell r="EG1272">
            <v>0</v>
          </cell>
          <cell r="EH1272">
            <v>0</v>
          </cell>
          <cell r="EI1272">
            <v>0</v>
          </cell>
          <cell r="EJ1272">
            <v>0</v>
          </cell>
          <cell r="EK1272">
            <v>0</v>
          </cell>
          <cell r="EL1272">
            <v>0</v>
          </cell>
          <cell r="EM1272">
            <v>0</v>
          </cell>
          <cell r="EN1272">
            <v>0</v>
          </cell>
          <cell r="EO1272">
            <v>0</v>
          </cell>
          <cell r="EP1272">
            <v>0</v>
          </cell>
          <cell r="EQ1272">
            <v>0</v>
          </cell>
          <cell r="ER1272">
            <v>0</v>
          </cell>
          <cell r="ES1272">
            <v>0</v>
          </cell>
          <cell r="ET1272">
            <v>0</v>
          </cell>
          <cell r="EU1272">
            <v>0</v>
          </cell>
          <cell r="EV1272">
            <v>0</v>
          </cell>
          <cell r="EW1272">
            <v>0</v>
          </cell>
          <cell r="EX1272">
            <v>0</v>
          </cell>
          <cell r="EY1272">
            <v>0</v>
          </cell>
          <cell r="EZ1272">
            <v>0</v>
          </cell>
          <cell r="FA1272">
            <v>0</v>
          </cell>
          <cell r="FB1272">
            <v>0</v>
          </cell>
          <cell r="FC1272">
            <v>0</v>
          </cell>
          <cell r="FD1272">
            <v>0</v>
          </cell>
          <cell r="FE1272">
            <v>0</v>
          </cell>
          <cell r="FF1272">
            <v>0</v>
          </cell>
          <cell r="FG1272">
            <v>0</v>
          </cell>
          <cell r="FH1272">
            <v>0</v>
          </cell>
          <cell r="FI1272">
            <v>0</v>
          </cell>
          <cell r="FJ1272">
            <v>0</v>
          </cell>
          <cell r="FK1272">
            <v>0</v>
          </cell>
          <cell r="FL1272">
            <v>0</v>
          </cell>
          <cell r="FM1272">
            <v>0</v>
          </cell>
          <cell r="FN1272">
            <v>0</v>
          </cell>
          <cell r="FO1272">
            <v>0</v>
          </cell>
          <cell r="FP1272">
            <v>0</v>
          </cell>
          <cell r="FQ1272">
            <v>0</v>
          </cell>
          <cell r="FR1272">
            <v>0</v>
          </cell>
          <cell r="FS1272">
            <v>0</v>
          </cell>
          <cell r="FT1272">
            <v>0</v>
          </cell>
          <cell r="FU1272">
            <v>0</v>
          </cell>
          <cell r="FV1272">
            <v>0</v>
          </cell>
          <cell r="FW1272">
            <v>0</v>
          </cell>
          <cell r="FX1272">
            <v>0</v>
          </cell>
          <cell r="FY1272">
            <v>0</v>
          </cell>
          <cell r="FZ1272">
            <v>0</v>
          </cell>
          <cell r="GA1272">
            <v>0</v>
          </cell>
          <cell r="GB1272">
            <v>0</v>
          </cell>
          <cell r="GC1272">
            <v>0</v>
          </cell>
          <cell r="GD1272">
            <v>0</v>
          </cell>
          <cell r="GE1272">
            <v>0</v>
          </cell>
          <cell r="GF1272">
            <v>0</v>
          </cell>
          <cell r="GG1272">
            <v>0</v>
          </cell>
          <cell r="GH1272">
            <v>0</v>
          </cell>
          <cell r="GI1272">
            <v>0</v>
          </cell>
          <cell r="GJ1272">
            <v>0</v>
          </cell>
          <cell r="GK1272">
            <v>0</v>
          </cell>
          <cell r="GL1272">
            <v>0</v>
          </cell>
          <cell r="GM1272">
            <v>0</v>
          </cell>
          <cell r="GN1272">
            <v>0</v>
          </cell>
          <cell r="GO1272">
            <v>0</v>
          </cell>
          <cell r="GP1272">
            <v>0</v>
          </cell>
          <cell r="GQ1272">
            <v>0</v>
          </cell>
          <cell r="GR1272">
            <v>0</v>
          </cell>
          <cell r="GS1272">
            <v>0</v>
          </cell>
          <cell r="GT1272">
            <v>0</v>
          </cell>
          <cell r="GU1272">
            <v>0</v>
          </cell>
          <cell r="GV1272">
            <v>0</v>
          </cell>
          <cell r="GW1272">
            <v>0</v>
          </cell>
          <cell r="GX1272">
            <v>0</v>
          </cell>
          <cell r="GY1272">
            <v>0</v>
          </cell>
          <cell r="GZ1272">
            <v>0</v>
          </cell>
          <cell r="HA1272">
            <v>0</v>
          </cell>
          <cell r="HB1272">
            <v>0</v>
          </cell>
          <cell r="HC1272">
            <v>0</v>
          </cell>
          <cell r="HD1272">
            <v>0</v>
          </cell>
          <cell r="HE1272">
            <v>0</v>
          </cell>
          <cell r="HF1272">
            <v>0</v>
          </cell>
          <cell r="HG1272">
            <v>0</v>
          </cell>
          <cell r="HH1272">
            <v>0</v>
          </cell>
          <cell r="HI1272">
            <v>0</v>
          </cell>
          <cell r="HJ1272">
            <v>0</v>
          </cell>
          <cell r="HK1272">
            <v>0</v>
          </cell>
          <cell r="HL1272">
            <v>0</v>
          </cell>
          <cell r="HM1272">
            <v>0</v>
          </cell>
          <cell r="HN1272">
            <v>0</v>
          </cell>
          <cell r="HO1272">
            <v>0</v>
          </cell>
          <cell r="HP1272">
            <v>0</v>
          </cell>
          <cell r="HQ1272">
            <v>0</v>
          </cell>
          <cell r="HR1272">
            <v>0</v>
          </cell>
          <cell r="HS1272">
            <v>0</v>
          </cell>
          <cell r="HT1272">
            <v>0</v>
          </cell>
          <cell r="HU1272">
            <v>0</v>
          </cell>
          <cell r="HV1272">
            <v>0</v>
          </cell>
          <cell r="HW1272">
            <v>0</v>
          </cell>
          <cell r="HX1272">
            <v>0</v>
          </cell>
          <cell r="HY1272">
            <v>0</v>
          </cell>
          <cell r="HZ1272">
            <v>0</v>
          </cell>
          <cell r="IA1272">
            <v>0</v>
          </cell>
          <cell r="IB1272">
            <v>0</v>
          </cell>
          <cell r="IC1272">
            <v>0</v>
          </cell>
          <cell r="ID1272">
            <v>0</v>
          </cell>
          <cell r="IE1272">
            <v>0</v>
          </cell>
          <cell r="IF1272">
            <v>0</v>
          </cell>
          <cell r="IG1272">
            <v>0</v>
          </cell>
          <cell r="IH1272">
            <v>0</v>
          </cell>
          <cell r="II1272">
            <v>0</v>
          </cell>
          <cell r="IJ1272">
            <v>0</v>
          </cell>
          <cell r="IK1272">
            <v>0</v>
          </cell>
          <cell r="IL1272">
            <v>0</v>
          </cell>
          <cell r="IM1272">
            <v>0</v>
          </cell>
          <cell r="IN1272">
            <v>0</v>
          </cell>
          <cell r="IO1272">
            <v>0</v>
          </cell>
          <cell r="IP1272">
            <v>0</v>
          </cell>
          <cell r="IQ1272">
            <v>0</v>
          </cell>
          <cell r="IR1272">
            <v>0</v>
          </cell>
          <cell r="IS1272">
            <v>0</v>
          </cell>
          <cell r="IT1272">
            <v>0</v>
          </cell>
          <cell r="IU1272">
            <v>0</v>
          </cell>
          <cell r="IV1272">
            <v>0</v>
          </cell>
          <cell r="IW1272">
            <v>0</v>
          </cell>
          <cell r="IX1272">
            <v>0</v>
          </cell>
          <cell r="IY1272">
            <v>0</v>
          </cell>
          <cell r="IZ1272">
            <v>0</v>
          </cell>
          <cell r="JA1272">
            <v>0</v>
          </cell>
          <cell r="JB1272">
            <v>0</v>
          </cell>
          <cell r="JC1272">
            <v>0</v>
          </cell>
          <cell r="JD1272">
            <v>0</v>
          </cell>
          <cell r="JE1272">
            <v>0</v>
          </cell>
        </row>
        <row r="1273">
          <cell r="D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0</v>
          </cell>
          <cell r="BD1273">
            <v>0</v>
          </cell>
          <cell r="BE1273">
            <v>0</v>
          </cell>
          <cell r="BF1273">
            <v>0</v>
          </cell>
          <cell r="BG1273">
            <v>0</v>
          </cell>
          <cell r="BH1273">
            <v>0</v>
          </cell>
          <cell r="BI1273">
            <v>0</v>
          </cell>
          <cell r="BJ1273">
            <v>0</v>
          </cell>
          <cell r="BK1273">
            <v>0</v>
          </cell>
          <cell r="BL1273">
            <v>0</v>
          </cell>
          <cell r="BM1273">
            <v>0</v>
          </cell>
          <cell r="BN1273">
            <v>0</v>
          </cell>
          <cell r="BO1273">
            <v>0</v>
          </cell>
          <cell r="BP1273">
            <v>0</v>
          </cell>
          <cell r="BQ1273">
            <v>0</v>
          </cell>
          <cell r="BR1273">
            <v>0</v>
          </cell>
          <cell r="BS1273">
            <v>0</v>
          </cell>
          <cell r="BT1273">
            <v>0</v>
          </cell>
          <cell r="BU1273">
            <v>0</v>
          </cell>
          <cell r="BV1273">
            <v>0</v>
          </cell>
          <cell r="BW1273">
            <v>0</v>
          </cell>
          <cell r="BX1273">
            <v>0</v>
          </cell>
          <cell r="BY1273">
            <v>0</v>
          </cell>
          <cell r="BZ1273">
            <v>0</v>
          </cell>
          <cell r="CA1273">
            <v>0</v>
          </cell>
          <cell r="CB1273">
            <v>0</v>
          </cell>
          <cell r="CC1273">
            <v>0</v>
          </cell>
          <cell r="CD1273">
            <v>0</v>
          </cell>
          <cell r="CE1273">
            <v>0</v>
          </cell>
          <cell r="CF1273">
            <v>0</v>
          </cell>
          <cell r="CG1273">
            <v>0</v>
          </cell>
          <cell r="CH1273">
            <v>0</v>
          </cell>
          <cell r="CI1273">
            <v>0</v>
          </cell>
          <cell r="CJ1273">
            <v>0</v>
          </cell>
          <cell r="CK1273">
            <v>0</v>
          </cell>
          <cell r="CL1273">
            <v>0</v>
          </cell>
          <cell r="CM1273">
            <v>0</v>
          </cell>
          <cell r="CN1273">
            <v>0</v>
          </cell>
          <cell r="CO1273">
            <v>0</v>
          </cell>
          <cell r="CP1273">
            <v>0</v>
          </cell>
          <cell r="CQ1273">
            <v>0</v>
          </cell>
          <cell r="CR1273">
            <v>0</v>
          </cell>
          <cell r="CS1273">
            <v>0</v>
          </cell>
          <cell r="CT1273">
            <v>0</v>
          </cell>
          <cell r="CU1273">
            <v>0</v>
          </cell>
          <cell r="CV1273">
            <v>0</v>
          </cell>
          <cell r="CW1273">
            <v>0</v>
          </cell>
          <cell r="CX1273">
            <v>0</v>
          </cell>
          <cell r="CY1273">
            <v>0</v>
          </cell>
          <cell r="CZ1273">
            <v>0</v>
          </cell>
          <cell r="DA1273">
            <v>0</v>
          </cell>
          <cell r="DB1273">
            <v>0</v>
          </cell>
          <cell r="DC1273">
            <v>0</v>
          </cell>
          <cell r="DD1273">
            <v>0</v>
          </cell>
          <cell r="DE1273">
            <v>0</v>
          </cell>
          <cell r="DF1273">
            <v>0</v>
          </cell>
          <cell r="DG1273">
            <v>0</v>
          </cell>
          <cell r="DH1273">
            <v>0</v>
          </cell>
          <cell r="DI1273">
            <v>0</v>
          </cell>
          <cell r="DJ1273">
            <v>0</v>
          </cell>
          <cell r="DK1273">
            <v>0</v>
          </cell>
          <cell r="DL1273">
            <v>0</v>
          </cell>
          <cell r="DM1273">
            <v>0</v>
          </cell>
          <cell r="DN1273">
            <v>0</v>
          </cell>
          <cell r="DO1273">
            <v>0</v>
          </cell>
          <cell r="DP1273">
            <v>0</v>
          </cell>
          <cell r="DQ1273">
            <v>0</v>
          </cell>
          <cell r="DR1273">
            <v>0</v>
          </cell>
          <cell r="DS1273">
            <v>0</v>
          </cell>
          <cell r="DT1273">
            <v>0</v>
          </cell>
          <cell r="DU1273">
            <v>0</v>
          </cell>
          <cell r="DV1273">
            <v>0</v>
          </cell>
          <cell r="DW1273">
            <v>0</v>
          </cell>
          <cell r="DX1273">
            <v>0</v>
          </cell>
          <cell r="DY1273">
            <v>0</v>
          </cell>
          <cell r="DZ1273">
            <v>0</v>
          </cell>
          <cell r="EA1273">
            <v>0</v>
          </cell>
          <cell r="EB1273">
            <v>0</v>
          </cell>
          <cell r="EC1273">
            <v>0</v>
          </cell>
          <cell r="ED1273">
            <v>0</v>
          </cell>
          <cell r="EE1273">
            <v>0</v>
          </cell>
          <cell r="EF1273">
            <v>0</v>
          </cell>
          <cell r="EG1273">
            <v>0</v>
          </cell>
          <cell r="EH1273">
            <v>0</v>
          </cell>
          <cell r="EI1273">
            <v>0</v>
          </cell>
          <cell r="EJ1273">
            <v>0</v>
          </cell>
          <cell r="EK1273">
            <v>0</v>
          </cell>
          <cell r="EL1273">
            <v>0</v>
          </cell>
          <cell r="EM1273">
            <v>0</v>
          </cell>
          <cell r="EN1273">
            <v>0</v>
          </cell>
          <cell r="EO1273">
            <v>0</v>
          </cell>
          <cell r="EP1273">
            <v>0</v>
          </cell>
          <cell r="EQ1273">
            <v>0</v>
          </cell>
          <cell r="ER1273">
            <v>0</v>
          </cell>
          <cell r="ES1273">
            <v>0</v>
          </cell>
          <cell r="ET1273">
            <v>0</v>
          </cell>
          <cell r="EU1273">
            <v>0</v>
          </cell>
          <cell r="EV1273">
            <v>0</v>
          </cell>
          <cell r="EW1273">
            <v>0</v>
          </cell>
          <cell r="EX1273">
            <v>0</v>
          </cell>
          <cell r="EY1273">
            <v>0</v>
          </cell>
          <cell r="EZ1273">
            <v>0</v>
          </cell>
          <cell r="FA1273">
            <v>0</v>
          </cell>
          <cell r="FB1273">
            <v>0</v>
          </cell>
          <cell r="FC1273">
            <v>0</v>
          </cell>
          <cell r="FD1273">
            <v>0</v>
          </cell>
          <cell r="FE1273">
            <v>0</v>
          </cell>
          <cell r="FF1273">
            <v>0</v>
          </cell>
          <cell r="FG1273">
            <v>0</v>
          </cell>
          <cell r="FH1273">
            <v>0</v>
          </cell>
          <cell r="FI1273">
            <v>0</v>
          </cell>
          <cell r="FJ1273">
            <v>0</v>
          </cell>
          <cell r="FK1273">
            <v>0</v>
          </cell>
          <cell r="FL1273">
            <v>0</v>
          </cell>
          <cell r="FM1273">
            <v>0</v>
          </cell>
          <cell r="FN1273">
            <v>0</v>
          </cell>
          <cell r="FO1273">
            <v>0</v>
          </cell>
          <cell r="FP1273">
            <v>0</v>
          </cell>
          <cell r="FQ1273">
            <v>0</v>
          </cell>
          <cell r="FR1273">
            <v>0</v>
          </cell>
          <cell r="FS1273">
            <v>0</v>
          </cell>
          <cell r="FT1273">
            <v>0</v>
          </cell>
          <cell r="FU1273">
            <v>0</v>
          </cell>
          <cell r="FV1273">
            <v>0</v>
          </cell>
          <cell r="FW1273">
            <v>0</v>
          </cell>
          <cell r="FX1273">
            <v>0</v>
          </cell>
          <cell r="FY1273">
            <v>0</v>
          </cell>
          <cell r="FZ1273">
            <v>0</v>
          </cell>
          <cell r="GA1273">
            <v>0</v>
          </cell>
          <cell r="GB1273">
            <v>0</v>
          </cell>
          <cell r="GC1273">
            <v>0</v>
          </cell>
          <cell r="GD1273">
            <v>0</v>
          </cell>
          <cell r="GE1273">
            <v>0</v>
          </cell>
          <cell r="GF1273">
            <v>0</v>
          </cell>
          <cell r="GG1273">
            <v>0</v>
          </cell>
          <cell r="GH1273">
            <v>0</v>
          </cell>
          <cell r="GI1273">
            <v>0</v>
          </cell>
          <cell r="GJ1273">
            <v>0</v>
          </cell>
          <cell r="GK1273">
            <v>0</v>
          </cell>
          <cell r="GL1273">
            <v>0</v>
          </cell>
          <cell r="GM1273">
            <v>0</v>
          </cell>
          <cell r="GN1273">
            <v>0</v>
          </cell>
          <cell r="GO1273">
            <v>0</v>
          </cell>
          <cell r="GP1273">
            <v>0</v>
          </cell>
          <cell r="GQ1273">
            <v>0</v>
          </cell>
          <cell r="GR1273">
            <v>0</v>
          </cell>
          <cell r="GS1273">
            <v>0</v>
          </cell>
          <cell r="GT1273">
            <v>0</v>
          </cell>
          <cell r="GU1273">
            <v>0</v>
          </cell>
          <cell r="GV1273">
            <v>0</v>
          </cell>
          <cell r="GW1273">
            <v>0</v>
          </cell>
          <cell r="GX1273">
            <v>0</v>
          </cell>
          <cell r="GY1273">
            <v>0</v>
          </cell>
          <cell r="GZ1273">
            <v>0</v>
          </cell>
          <cell r="HA1273">
            <v>0</v>
          </cell>
          <cell r="HB1273">
            <v>0</v>
          </cell>
          <cell r="HC1273">
            <v>0</v>
          </cell>
          <cell r="HD1273">
            <v>0</v>
          </cell>
          <cell r="HE1273">
            <v>0</v>
          </cell>
          <cell r="HF1273">
            <v>0</v>
          </cell>
          <cell r="HG1273">
            <v>0</v>
          </cell>
          <cell r="HH1273">
            <v>0</v>
          </cell>
          <cell r="HI1273">
            <v>0</v>
          </cell>
          <cell r="HJ1273">
            <v>0</v>
          </cell>
          <cell r="HK1273">
            <v>0</v>
          </cell>
          <cell r="HL1273">
            <v>0</v>
          </cell>
          <cell r="HM1273">
            <v>0</v>
          </cell>
          <cell r="HN1273">
            <v>0</v>
          </cell>
          <cell r="HO1273">
            <v>0</v>
          </cell>
          <cell r="HP1273">
            <v>0</v>
          </cell>
          <cell r="HQ1273">
            <v>0</v>
          </cell>
          <cell r="HR1273">
            <v>0</v>
          </cell>
          <cell r="HS1273">
            <v>0</v>
          </cell>
          <cell r="HT1273">
            <v>0</v>
          </cell>
          <cell r="HU1273">
            <v>0</v>
          </cell>
          <cell r="HV1273">
            <v>0</v>
          </cell>
          <cell r="HW1273">
            <v>0</v>
          </cell>
          <cell r="HX1273">
            <v>0</v>
          </cell>
          <cell r="HY1273">
            <v>0</v>
          </cell>
          <cell r="HZ1273">
            <v>0</v>
          </cell>
          <cell r="IA1273">
            <v>0</v>
          </cell>
          <cell r="IB1273">
            <v>0</v>
          </cell>
          <cell r="IC1273">
            <v>0</v>
          </cell>
          <cell r="ID1273">
            <v>0</v>
          </cell>
          <cell r="IE1273">
            <v>0</v>
          </cell>
          <cell r="IF1273">
            <v>0</v>
          </cell>
          <cell r="IG1273">
            <v>0</v>
          </cell>
          <cell r="IH1273">
            <v>0</v>
          </cell>
          <cell r="II1273">
            <v>0</v>
          </cell>
          <cell r="IJ1273">
            <v>0</v>
          </cell>
          <cell r="IK1273">
            <v>0</v>
          </cell>
          <cell r="IL1273">
            <v>0</v>
          </cell>
          <cell r="IM1273">
            <v>0</v>
          </cell>
          <cell r="IN1273">
            <v>0</v>
          </cell>
          <cell r="IO1273">
            <v>0</v>
          </cell>
          <cell r="IP1273">
            <v>0</v>
          </cell>
          <cell r="IQ1273">
            <v>0</v>
          </cell>
          <cell r="IR1273">
            <v>0</v>
          </cell>
          <cell r="IS1273">
            <v>0</v>
          </cell>
          <cell r="IT1273">
            <v>0</v>
          </cell>
          <cell r="IU1273">
            <v>0</v>
          </cell>
          <cell r="IV1273">
            <v>0</v>
          </cell>
          <cell r="IW1273">
            <v>0</v>
          </cell>
          <cell r="IX1273">
            <v>0</v>
          </cell>
          <cell r="IY1273">
            <v>0</v>
          </cell>
          <cell r="IZ1273">
            <v>0</v>
          </cell>
          <cell r="JA1273">
            <v>0</v>
          </cell>
          <cell r="JB1273">
            <v>0</v>
          </cell>
          <cell r="JC1273">
            <v>0</v>
          </cell>
          <cell r="JD1273">
            <v>0</v>
          </cell>
          <cell r="JE1273">
            <v>0</v>
          </cell>
        </row>
        <row r="1274">
          <cell r="F1274">
            <v>-2266.5501253302209</v>
          </cell>
          <cell r="G1274">
            <v>1227.7142030000687</v>
          </cell>
          <cell r="H1274">
            <v>-299.8875685299281</v>
          </cell>
          <cell r="I1274">
            <v>-2195.9039126195712</v>
          </cell>
          <cell r="J1274">
            <v>-802.09134167036973</v>
          </cell>
          <cell r="K1274">
            <v>-496.01106255990453</v>
          </cell>
          <cell r="L1274">
            <v>724.19961521984078</v>
          </cell>
          <cell r="M1274">
            <v>-299.96137028909288</v>
          </cell>
          <cell r="N1274">
            <v>-6956.6077593704686</v>
          </cell>
          <cell r="O1274">
            <v>-945.86211595998611</v>
          </cell>
          <cell r="P1274">
            <v>-1734.5914795801509</v>
          </cell>
          <cell r="Q1274">
            <v>-2313.5459702501539</v>
          </cell>
          <cell r="R1274">
            <v>-15937.65864847973</v>
          </cell>
          <cell r="S1274">
            <v>-823.70595684007276</v>
          </cell>
          <cell r="T1274">
            <v>688.13774723000824</v>
          </cell>
          <cell r="U1274">
            <v>-1749.0676422900287</v>
          </cell>
          <cell r="V1274">
            <v>-75.337580500054173</v>
          </cell>
          <cell r="W1274">
            <v>-164.2209738700185</v>
          </cell>
          <cell r="X1274">
            <v>-1652.313297810033</v>
          </cell>
          <cell r="Y1274">
            <v>-4678.9273398900405</v>
          </cell>
          <cell r="Z1274">
            <v>-4391.2988890497945</v>
          </cell>
          <cell r="AA1274">
            <v>-1667.3728191002738</v>
          </cell>
          <cell r="AB1274">
            <v>204.75783822010271</v>
          </cell>
          <cell r="AC1274">
            <v>-893.83150971017312</v>
          </cell>
          <cell r="AD1274">
            <v>-734.4782248698175</v>
          </cell>
          <cell r="AE1274">
            <v>-12033.973452890292</v>
          </cell>
          <cell r="AF1274">
            <v>-1685.2124777701101</v>
          </cell>
          <cell r="AG1274">
            <v>1042.0778144199867</v>
          </cell>
          <cell r="AH1274">
            <v>-485.27785103989299</v>
          </cell>
          <cell r="AI1274">
            <v>-1297.2427154299803</v>
          </cell>
          <cell r="AJ1274">
            <v>-980.45033094007522</v>
          </cell>
          <cell r="AK1274">
            <v>-2173.2087032699492</v>
          </cell>
          <cell r="AL1274">
            <v>-310.63295053015463</v>
          </cell>
          <cell r="AM1274">
            <v>-284.61469486053102</v>
          </cell>
          <cell r="AN1274">
            <v>-2117.7692831298336</v>
          </cell>
          <cell r="AO1274">
            <v>-766.96471188997384</v>
          </cell>
          <cell r="AP1274">
            <v>-2000.8283673400292</v>
          </cell>
          <cell r="AQ1274">
            <v>-973.84918111003935</v>
          </cell>
          <cell r="AR1274">
            <v>-21041.725880891085</v>
          </cell>
          <cell r="AS1274">
            <v>-3085.4019953998504</v>
          </cell>
          <cell r="AT1274">
            <v>-1482.4748997599818</v>
          </cell>
          <cell r="AU1274">
            <v>-28.407731609768234</v>
          </cell>
          <cell r="AV1274">
            <v>-1068.6862370200688</v>
          </cell>
          <cell r="AW1274">
            <v>402.32305916992482</v>
          </cell>
          <cell r="AX1274">
            <v>-288.02399428002536</v>
          </cell>
          <cell r="AY1274">
            <v>-1087.8419431499206</v>
          </cell>
          <cell r="AZ1274">
            <v>-1689.0084540497046</v>
          </cell>
          <cell r="BA1274">
            <v>-6536.3802094100975</v>
          </cell>
          <cell r="BB1274">
            <v>-4468.0116734298645</v>
          </cell>
          <cell r="BC1274">
            <v>-428.54336617002264</v>
          </cell>
          <cell r="BD1274">
            <v>-1281.2684357800754</v>
          </cell>
          <cell r="BE1274">
            <v>-9587.6806848188862</v>
          </cell>
          <cell r="BF1274">
            <v>-845.24747556983493</v>
          </cell>
          <cell r="BG1274">
            <v>-2299.899641060154</v>
          </cell>
          <cell r="BH1274">
            <v>3104.7848276799778</v>
          </cell>
          <cell r="BI1274">
            <v>39.403374989924487</v>
          </cell>
          <cell r="BJ1274">
            <v>-1054.7879488699837</v>
          </cell>
          <cell r="BK1274">
            <v>-1897.1056729000993</v>
          </cell>
          <cell r="BL1274">
            <v>-551.58783152000979</v>
          </cell>
          <cell r="BM1274">
            <v>99.297738879686221</v>
          </cell>
          <cell r="BN1274">
            <v>-5293.8215737198479</v>
          </cell>
          <cell r="BO1274">
            <v>-705.36199429997941</v>
          </cell>
          <cell r="BP1274">
            <v>450.90520442998968</v>
          </cell>
          <cell r="BQ1274">
            <v>-634.25969285995234</v>
          </cell>
          <cell r="BR1274">
            <v>-9983.2505872193724</v>
          </cell>
          <cell r="BS1274">
            <v>2524.1777300700196</v>
          </cell>
          <cell r="BT1274">
            <v>-1639.4525108701782</v>
          </cell>
          <cell r="BU1274">
            <v>380.72601075994316</v>
          </cell>
          <cell r="BV1274">
            <v>178.22230793999915</v>
          </cell>
          <cell r="BW1274">
            <v>-5483.6909245999996</v>
          </cell>
          <cell r="BX1274">
            <v>-793.26972837996436</v>
          </cell>
          <cell r="BY1274">
            <v>-3586.5352219099877</v>
          </cell>
          <cell r="BZ1274">
            <v>-2242.673352009966</v>
          </cell>
          <cell r="CA1274">
            <v>2641.0280963300029</v>
          </cell>
          <cell r="CB1274">
            <v>-738.21879543998512</v>
          </cell>
          <cell r="CC1274">
            <v>-377.09891727007926</v>
          </cell>
          <cell r="CD1274">
            <v>-846.46528184006456</v>
          </cell>
          <cell r="CE1274">
            <v>11466.484223769978</v>
          </cell>
          <cell r="CF1274">
            <v>2177.6469642600277</v>
          </cell>
          <cell r="CG1274">
            <v>2234.3879178100033</v>
          </cell>
          <cell r="CH1274">
            <v>-183.87276461999863</v>
          </cell>
          <cell r="CI1274">
            <v>-993.87969724001596</v>
          </cell>
          <cell r="CJ1274">
            <v>-305.95756413999334</v>
          </cell>
          <cell r="CK1274">
            <v>-980.07108195996261</v>
          </cell>
          <cell r="CL1274">
            <v>-1763.2303532102378</v>
          </cell>
          <cell r="CM1274">
            <v>-1831.7831306698499</v>
          </cell>
          <cell r="CN1274">
            <v>5331.3832322598901</v>
          </cell>
          <cell r="CO1274">
            <v>1213.2184167499945</v>
          </cell>
          <cell r="CP1274">
            <v>3376.0809587800177</v>
          </cell>
          <cell r="CQ1274">
            <v>3192.5613257499645</v>
          </cell>
          <cell r="CR1274">
            <v>-9655.8373350389302</v>
          </cell>
          <cell r="CS1274">
            <v>970.21823519997997</v>
          </cell>
          <cell r="CT1274">
            <v>878.21863757981919</v>
          </cell>
          <cell r="CU1274">
            <v>-1107.9675664300448</v>
          </cell>
          <cell r="CV1274">
            <v>-796.91319756998564</v>
          </cell>
          <cell r="CW1274">
            <v>-459.74610311999822</v>
          </cell>
          <cell r="CX1274">
            <v>11.972608159980155</v>
          </cell>
          <cell r="CY1274">
            <v>-1027.2144000304397</v>
          </cell>
          <cell r="CZ1274">
            <v>-2983.7579140200978</v>
          </cell>
          <cell r="DA1274">
            <v>-2943.034322510066</v>
          </cell>
          <cell r="DB1274">
            <v>827.49841716999072</v>
          </cell>
          <cell r="DC1274">
            <v>-1329.0904446699424</v>
          </cell>
          <cell r="DD1274">
            <v>-1696.0212847999064</v>
          </cell>
          <cell r="DE1274">
            <v>-8635.0257695298642</v>
          </cell>
          <cell r="DF1274">
            <v>-1196.1406403100118</v>
          </cell>
          <cell r="DG1274">
            <v>-257.74619963992154</v>
          </cell>
          <cell r="DH1274">
            <v>-740.30252892000135</v>
          </cell>
          <cell r="DI1274">
            <v>-374.81870739999431</v>
          </cell>
          <cell r="DJ1274">
            <v>-1.6566597799996998</v>
          </cell>
          <cell r="DK1274">
            <v>348.81381445000443</v>
          </cell>
          <cell r="DL1274">
            <v>-1813.8506277899724</v>
          </cell>
          <cell r="DM1274">
            <v>-5189.7060178897809</v>
          </cell>
          <cell r="DN1274">
            <v>996.94747686013579</v>
          </cell>
          <cell r="DO1274">
            <v>2084.6997595200082</v>
          </cell>
          <cell r="DP1274">
            <v>446.05166549998103</v>
          </cell>
          <cell r="DQ1274">
            <v>-2937.317104130052</v>
          </cell>
          <cell r="DR1274">
            <v>7512.4097807202488</v>
          </cell>
          <cell r="DS1274">
            <v>2506.0823061600095</v>
          </cell>
          <cell r="DT1274">
            <v>7045.1652913499274</v>
          </cell>
          <cell r="DU1274">
            <v>-714.79239255000721</v>
          </cell>
          <cell r="DV1274">
            <v>-438.34967274000155</v>
          </cell>
          <cell r="DW1274">
            <v>222.94158043000039</v>
          </cell>
          <cell r="DX1274">
            <v>-321.74471949999861</v>
          </cell>
          <cell r="DY1274">
            <v>345.00663618999533</v>
          </cell>
          <cell r="DZ1274">
            <v>3651.0552515900927</v>
          </cell>
          <cell r="EA1274">
            <v>-2035.2808541699778</v>
          </cell>
          <cell r="EB1274">
            <v>-854.04319198998564</v>
          </cell>
          <cell r="EC1274">
            <v>-361.77988515986362</v>
          </cell>
          <cell r="ED1274">
            <v>-1531.8505688901059</v>
          </cell>
          <cell r="EE1274">
            <v>-929.29500520927832</v>
          </cell>
          <cell r="EF1274">
            <v>-1512.6721196399885</v>
          </cell>
          <cell r="EG1274">
            <v>2638.2408769200556</v>
          </cell>
          <cell r="EH1274">
            <v>832.6581792299985</v>
          </cell>
          <cell r="EI1274">
            <v>-500.61467683999945</v>
          </cell>
          <cell r="EJ1274">
            <v>1.8377100000037672E-3</v>
          </cell>
          <cell r="EK1274">
            <v>-136.61287506000008</v>
          </cell>
          <cell r="EL1274">
            <v>1928.3773405901156</v>
          </cell>
          <cell r="EM1274">
            <v>-1244.3536666397704</v>
          </cell>
          <cell r="EN1274">
            <v>-3428.0229472100618</v>
          </cell>
          <cell r="EO1274">
            <v>940.62689500000124</v>
          </cell>
          <cell r="EP1274">
            <v>688.7988058400806</v>
          </cell>
          <cell r="EQ1274">
            <v>-1135.722655110294</v>
          </cell>
          <cell r="ER1274">
            <v>-8747.0352051397786</v>
          </cell>
          <cell r="ES1274">
            <v>-58.038663380008074</v>
          </cell>
          <cell r="ET1274">
            <v>-434.35825970000587</v>
          </cell>
          <cell r="EU1274">
            <v>250.26900124001259</v>
          </cell>
          <cell r="EV1274">
            <v>-43.603739970003517</v>
          </cell>
          <cell r="EW1274">
            <v>-0.86305378000000044</v>
          </cell>
          <cell r="EX1274">
            <v>-582.72786972999984</v>
          </cell>
          <cell r="EY1274">
            <v>-2096.4065539900039</v>
          </cell>
          <cell r="EZ1274">
            <v>-2748.8820973699912</v>
          </cell>
          <cell r="FA1274">
            <v>-2984.3506832699641</v>
          </cell>
          <cell r="FB1274">
            <v>132.10388207999858</v>
          </cell>
          <cell r="FC1274">
            <v>196.31156333998661</v>
          </cell>
          <cell r="FD1274">
            <v>-376.48873060999904</v>
          </cell>
          <cell r="FE1274">
            <v>-3790.0295543097891</v>
          </cell>
          <cell r="FF1274">
            <v>-1852.3829451099737</v>
          </cell>
          <cell r="FG1274">
            <v>518.35253763003857</v>
          </cell>
          <cell r="FH1274">
            <v>900.40239587996621</v>
          </cell>
          <cell r="FI1274">
            <v>-13.267548499999975</v>
          </cell>
          <cell r="FJ1274">
            <v>207.46423577000002</v>
          </cell>
          <cell r="FK1274">
            <v>-0.70782978000011099</v>
          </cell>
          <cell r="FL1274">
            <v>-1810.9305334300734</v>
          </cell>
          <cell r="FM1274">
            <v>-220.90639728994574</v>
          </cell>
          <cell r="FN1274">
            <v>-3634.527182520018</v>
          </cell>
          <cell r="FO1274">
            <v>-89.691898040000524</v>
          </cell>
          <cell r="FP1274">
            <v>2423.4317970400443</v>
          </cell>
          <cell r="FQ1274">
            <v>-217.2661859599757</v>
          </cell>
          <cell r="FR1274">
            <v>-1182.4753758399747</v>
          </cell>
          <cell r="FS1274">
            <v>-81.453424190083751</v>
          </cell>
          <cell r="FT1274">
            <v>5786.6204283499974</v>
          </cell>
          <cell r="FU1274">
            <v>-321.69665624003392</v>
          </cell>
          <cell r="FV1274">
            <v>-392.53550502000508</v>
          </cell>
          <cell r="FW1274">
            <v>177.65239275000002</v>
          </cell>
          <cell r="FX1274">
            <v>-51.624000369999521</v>
          </cell>
          <cell r="FY1274">
            <v>-3775.343639079947</v>
          </cell>
          <cell r="FZ1274">
            <v>-89.723086949903518</v>
          </cell>
          <cell r="GA1274">
            <v>-2922.5134651800035</v>
          </cell>
          <cell r="GB1274">
            <v>-45.143578250001156</v>
          </cell>
          <cell r="GC1274">
            <v>467.17564157000743</v>
          </cell>
          <cell r="GD1274">
            <v>66.109516769996844</v>
          </cell>
          <cell r="GE1274">
            <v>-10072.377919549588</v>
          </cell>
          <cell r="GF1274">
            <v>-818.14863379998133</v>
          </cell>
          <cell r="GG1274">
            <v>-585.78984501998639</v>
          </cell>
          <cell r="GH1274">
            <v>-441.01616549996834</v>
          </cell>
          <cell r="GI1274">
            <v>1.8339136600002348</v>
          </cell>
          <cell r="GJ1274">
            <v>8.7725160000000635E-2</v>
          </cell>
          <cell r="GK1274">
            <v>-0.64277368000006163</v>
          </cell>
          <cell r="GL1274">
            <v>-1594.1776816599886</v>
          </cell>
          <cell r="GM1274">
            <v>-1607.0456699700444</v>
          </cell>
          <cell r="GN1274">
            <v>-938.61809589999029</v>
          </cell>
          <cell r="GO1274">
            <v>-793.03061188999891</v>
          </cell>
          <cell r="GP1274">
            <v>-1524.2669222199474</v>
          </cell>
          <cell r="GQ1274">
            <v>-1771.5631587299285</v>
          </cell>
          <cell r="GR1274">
            <v>-3344.0255617396906</v>
          </cell>
          <cell r="GS1274">
            <v>-1196.8679244000232</v>
          </cell>
          <cell r="GT1274">
            <v>-1038.898100839986</v>
          </cell>
          <cell r="GU1274">
            <v>-1023.4911473900138</v>
          </cell>
          <cell r="GV1274">
            <v>-104.4297014299982</v>
          </cell>
          <cell r="GW1274">
            <v>-4.8050010000000004E-2</v>
          </cell>
          <cell r="GX1274">
            <v>-1103.7006589400003</v>
          </cell>
          <cell r="GY1274">
            <v>3592.788946859946</v>
          </cell>
          <cell r="GZ1274">
            <v>-309.14870155003155</v>
          </cell>
          <cell r="HA1274">
            <v>-23.733810089994222</v>
          </cell>
          <cell r="HB1274">
            <v>30.875060550000399</v>
          </cell>
          <cell r="HC1274">
            <v>39.603290749975713</v>
          </cell>
          <cell r="HD1274">
            <v>-2206.9747652499937</v>
          </cell>
          <cell r="HE1274">
            <v>-2780.4727238896303</v>
          </cell>
          <cell r="HF1274">
            <v>-1465.2077524600318</v>
          </cell>
          <cell r="HG1274">
            <v>2193.8604201501003</v>
          </cell>
          <cell r="HH1274">
            <v>1060.8149686399993</v>
          </cell>
          <cell r="HI1274">
            <v>0.61449040000002242</v>
          </cell>
          <cell r="HJ1274">
            <v>-0.33252654000000015</v>
          </cell>
          <cell r="HK1274">
            <v>1265.2479252600006</v>
          </cell>
          <cell r="HL1274">
            <v>-787.86860586004332</v>
          </cell>
          <cell r="HM1274">
            <v>720.25984438008163</v>
          </cell>
          <cell r="HN1274">
            <v>280.42786942998646</v>
          </cell>
          <cell r="HO1274">
            <v>-30.796611859997938</v>
          </cell>
          <cell r="HP1274">
            <v>-3544.3005559800076</v>
          </cell>
          <cell r="HQ1274">
            <v>-2473.1921894500265</v>
          </cell>
          <cell r="HR1274">
            <v>4689.3987601804547</v>
          </cell>
          <cell r="HS1274">
            <v>-3589.3145178999985</v>
          </cell>
          <cell r="HT1274">
            <v>6711.948101260059</v>
          </cell>
          <cell r="HU1274">
            <v>1490.0433879100019</v>
          </cell>
          <cell r="HV1274">
            <v>2.1305844500020612</v>
          </cell>
          <cell r="HW1274">
            <v>0</v>
          </cell>
          <cell r="HX1274">
            <v>-0.17238771999996061</v>
          </cell>
          <cell r="HY1274">
            <v>1336.3888454999542</v>
          </cell>
          <cell r="HZ1274">
            <v>-1278.0573023198522</v>
          </cell>
          <cell r="IA1274">
            <v>981.95433952007443</v>
          </cell>
          <cell r="IB1274">
            <v>-469.44982395000261</v>
          </cell>
          <cell r="IC1274">
            <v>985.85539864003658</v>
          </cell>
          <cell r="ID1274">
            <v>-1481.9278652099892</v>
          </cell>
          <cell r="IE1274">
            <v>-2562.3164997398853</v>
          </cell>
          <cell r="IF1274">
            <v>-2277.5796671300195</v>
          </cell>
          <cell r="IG1274">
            <v>-858.11764220002806</v>
          </cell>
          <cell r="IH1274">
            <v>399.44290625999565</v>
          </cell>
          <cell r="II1274">
            <v>-91.344606839997141</v>
          </cell>
          <cell r="IJ1274">
            <v>0</v>
          </cell>
          <cell r="IK1274">
            <v>0</v>
          </cell>
          <cell r="IL1274">
            <v>-440.12187647004612</v>
          </cell>
          <cell r="IM1274">
            <v>-4003.2110245100921</v>
          </cell>
          <cell r="IN1274">
            <v>1414.0476936500054</v>
          </cell>
          <cell r="IO1274">
            <v>0</v>
          </cell>
          <cell r="IP1274">
            <v>1535.4979423899786</v>
          </cell>
          <cell r="IQ1274">
            <v>1759.0697751099942</v>
          </cell>
          <cell r="IR1274">
            <v>-1171.6240115999244</v>
          </cell>
          <cell r="IS1274">
            <v>-935.3260415000841</v>
          </cell>
          <cell r="IT1274">
            <v>3612.2074731100583</v>
          </cell>
          <cell r="IU1274">
            <v>-799.53779591998318</v>
          </cell>
          <cell r="IV1274">
            <v>8.8536409500002264</v>
          </cell>
          <cell r="IW1274">
            <v>0</v>
          </cell>
          <cell r="IX1274">
            <v>0</v>
          </cell>
          <cell r="IY1274">
            <v>-5121.9783339599962</v>
          </cell>
          <cell r="IZ1274">
            <v>427.06494744995143</v>
          </cell>
          <cell r="JA1274">
            <v>1205.5556025800761</v>
          </cell>
          <cell r="JB1274">
            <v>-3.0530840200008242</v>
          </cell>
          <cell r="JC1274">
            <v>1176.5109311900451</v>
          </cell>
          <cell r="JD1274">
            <v>-741.92135148029774</v>
          </cell>
          <cell r="JE1274">
            <v>0</v>
          </cell>
        </row>
        <row r="1276">
          <cell r="D1276" t="str">
            <v>GEO.EX.UTS._.___.Blundell_1</v>
          </cell>
          <cell r="F1276">
            <v>9.0565254899975116</v>
          </cell>
          <cell r="G1276">
            <v>-51.488530610000453</v>
          </cell>
          <cell r="H1276">
            <v>-10.879038330000185</v>
          </cell>
          <cell r="I1276">
            <v>10.988931179999781</v>
          </cell>
          <cell r="J1276">
            <v>9.4588494799991167</v>
          </cell>
          <cell r="K1276">
            <v>-6.5183944799991878</v>
          </cell>
          <cell r="L1276">
            <v>0</v>
          </cell>
          <cell r="M1276">
            <v>0</v>
          </cell>
          <cell r="N1276">
            <v>-3.1976763299990125</v>
          </cell>
          <cell r="O1276">
            <v>-0.35704532999989169</v>
          </cell>
          <cell r="P1276">
            <v>-19.886369290001312</v>
          </cell>
          <cell r="Q1276">
            <v>-13.936727060001431</v>
          </cell>
          <cell r="R1276">
            <v>-106.1404245000449</v>
          </cell>
          <cell r="S1276">
            <v>-6.1963021699993988</v>
          </cell>
          <cell r="T1276">
            <v>-24.599903919999633</v>
          </cell>
          <cell r="U1276">
            <v>0</v>
          </cell>
          <cell r="V1276">
            <v>-1.7603878299978533</v>
          </cell>
          <cell r="W1276">
            <v>-11.679365120002331</v>
          </cell>
          <cell r="X1276">
            <v>-6.5832906899995578</v>
          </cell>
          <cell r="Y1276">
            <v>-3.3913964300008956</v>
          </cell>
          <cell r="Z1276">
            <v>0</v>
          </cell>
          <cell r="AA1276">
            <v>0</v>
          </cell>
          <cell r="AB1276">
            <v>-14.541285879999123</v>
          </cell>
          <cell r="AC1276">
            <v>-36.6200000000008</v>
          </cell>
          <cell r="AD1276">
            <v>-0.76849246000165294</v>
          </cell>
          <cell r="AE1276">
            <v>-39.891225619998295</v>
          </cell>
          <cell r="AF1276">
            <v>-9.7577589199991053</v>
          </cell>
          <cell r="AG1276">
            <v>0</v>
          </cell>
          <cell r="AH1276">
            <v>-14.020341809997262</v>
          </cell>
          <cell r="AI1276">
            <v>-9.7602308099994843</v>
          </cell>
          <cell r="AJ1276">
            <v>0</v>
          </cell>
          <cell r="AK1276">
            <v>-6.352894079998805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-43.974372719996609</v>
          </cell>
          <cell r="AS1276">
            <v>0</v>
          </cell>
          <cell r="AT1276">
            <v>-5.9533992699998635</v>
          </cell>
          <cell r="AU1276">
            <v>-5.6174531599990587</v>
          </cell>
          <cell r="AV1276">
            <v>0</v>
          </cell>
          <cell r="AW1276">
            <v>-18.309999999999491</v>
          </cell>
          <cell r="AX1276">
            <v>-8.8205858199999057</v>
          </cell>
          <cell r="AY1276">
            <v>0</v>
          </cell>
          <cell r="AZ1276">
            <v>0</v>
          </cell>
          <cell r="BA1276">
            <v>0</v>
          </cell>
          <cell r="BB1276">
            <v>-5.2729344700001093</v>
          </cell>
          <cell r="BC1276">
            <v>0</v>
          </cell>
          <cell r="BD1276">
            <v>0</v>
          </cell>
          <cell r="BE1276">
            <v>-3.8427858099748846</v>
          </cell>
          <cell r="BF1276">
            <v>0</v>
          </cell>
          <cell r="BG1276">
            <v>0</v>
          </cell>
          <cell r="BH1276">
            <v>0</v>
          </cell>
          <cell r="BI1276">
            <v>0</v>
          </cell>
          <cell r="BJ1276">
            <v>3.9892115700004069</v>
          </cell>
          <cell r="BK1276">
            <v>0</v>
          </cell>
          <cell r="BL1276">
            <v>0</v>
          </cell>
          <cell r="BM1276">
            <v>0</v>
          </cell>
          <cell r="BN1276">
            <v>0</v>
          </cell>
          <cell r="BO1276">
            <v>0</v>
          </cell>
          <cell r="BP1276">
            <v>-7.8319973800007574</v>
          </cell>
          <cell r="BQ1276">
            <v>0</v>
          </cell>
          <cell r="BR1276">
            <v>-2.3117814199940767</v>
          </cell>
          <cell r="BS1276">
            <v>0</v>
          </cell>
          <cell r="BT1276">
            <v>0</v>
          </cell>
          <cell r="BU1276">
            <v>0</v>
          </cell>
          <cell r="BV1276">
            <v>-2.3117814199995337</v>
          </cell>
          <cell r="BW1276">
            <v>0</v>
          </cell>
          <cell r="BX1276">
            <v>0</v>
          </cell>
          <cell r="BY1276">
            <v>0</v>
          </cell>
          <cell r="BZ1276">
            <v>0</v>
          </cell>
          <cell r="CA1276">
            <v>0</v>
          </cell>
          <cell r="CB1276">
            <v>0</v>
          </cell>
          <cell r="CC1276">
            <v>0</v>
          </cell>
          <cell r="CD1276">
            <v>0</v>
          </cell>
          <cell r="CE1276">
            <v>6.8361511000257451</v>
          </cell>
          <cell r="CF1276">
            <v>0</v>
          </cell>
          <cell r="CG1276">
            <v>0</v>
          </cell>
          <cell r="CH1276">
            <v>0</v>
          </cell>
          <cell r="CI1276">
            <v>6.8361511000002793</v>
          </cell>
          <cell r="CJ1276">
            <v>0</v>
          </cell>
          <cell r="CK1276">
            <v>0</v>
          </cell>
          <cell r="CL1276">
            <v>0</v>
          </cell>
          <cell r="CM1276">
            <v>0</v>
          </cell>
          <cell r="CN1276">
            <v>0</v>
          </cell>
          <cell r="CO1276">
            <v>0</v>
          </cell>
          <cell r="CP1276">
            <v>0</v>
          </cell>
          <cell r="CQ1276">
            <v>0</v>
          </cell>
          <cell r="CR1276">
            <v>-0.2185220499522984</v>
          </cell>
          <cell r="CS1276">
            <v>0</v>
          </cell>
          <cell r="CT1276">
            <v>0</v>
          </cell>
          <cell r="CU1276">
            <v>0</v>
          </cell>
          <cell r="CV1276">
            <v>5.7490933999979461</v>
          </cell>
          <cell r="CW1276">
            <v>-2.2069139699979132</v>
          </cell>
          <cell r="CX1276">
            <v>0</v>
          </cell>
          <cell r="CY1276">
            <v>0</v>
          </cell>
          <cell r="CZ1276">
            <v>0</v>
          </cell>
          <cell r="DA1276">
            <v>0</v>
          </cell>
          <cell r="DB1276">
            <v>-3.760701480001444</v>
          </cell>
          <cell r="DC1276">
            <v>0</v>
          </cell>
          <cell r="DD1276">
            <v>0</v>
          </cell>
          <cell r="DE1276">
            <v>-6.0830537400033791</v>
          </cell>
          <cell r="DF1276">
            <v>0</v>
          </cell>
          <cell r="DG1276">
            <v>-18.31000000000131</v>
          </cell>
          <cell r="DH1276">
            <v>0</v>
          </cell>
          <cell r="DI1276">
            <v>17.645256660003724</v>
          </cell>
          <cell r="DJ1276">
            <v>-5.4183104000003368</v>
          </cell>
          <cell r="DK1276">
            <v>0</v>
          </cell>
          <cell r="DL1276">
            <v>0</v>
          </cell>
          <cell r="DM1276">
            <v>0</v>
          </cell>
          <cell r="DN1276">
            <v>0</v>
          </cell>
          <cell r="DO1276">
            <v>0</v>
          </cell>
          <cell r="DP1276">
            <v>0</v>
          </cell>
          <cell r="DQ1276">
            <v>0</v>
          </cell>
          <cell r="DR1276">
            <v>-152.67829253000673</v>
          </cell>
          <cell r="DS1276">
            <v>0</v>
          </cell>
          <cell r="DT1276">
            <v>0</v>
          </cell>
          <cell r="DU1276">
            <v>-23.594941280000057</v>
          </cell>
          <cell r="DV1276">
            <v>-20.535191189997931</v>
          </cell>
          <cell r="DW1276">
            <v>-110.57663115000105</v>
          </cell>
          <cell r="DX1276">
            <v>0</v>
          </cell>
          <cell r="DY1276">
            <v>0</v>
          </cell>
          <cell r="DZ1276">
            <v>0</v>
          </cell>
          <cell r="EA1276">
            <v>0</v>
          </cell>
          <cell r="EB1276">
            <v>2.0284710900014034</v>
          </cell>
          <cell r="EC1276">
            <v>0</v>
          </cell>
          <cell r="ED1276">
            <v>0</v>
          </cell>
          <cell r="EE1276">
            <v>29.603301999974065</v>
          </cell>
          <cell r="EF1276">
            <v>0</v>
          </cell>
          <cell r="EG1276">
            <v>0</v>
          </cell>
          <cell r="EH1276">
            <v>-21.274751120003202</v>
          </cell>
          <cell r="EI1276">
            <v>2.6693237899999076</v>
          </cell>
          <cell r="EJ1276">
            <v>18.309999999999491</v>
          </cell>
          <cell r="EK1276">
            <v>29.898729329999696</v>
          </cell>
          <cell r="EL1276">
            <v>0</v>
          </cell>
          <cell r="EM1276">
            <v>0</v>
          </cell>
          <cell r="EN1276">
            <v>0</v>
          </cell>
          <cell r="EO1276">
            <v>0</v>
          </cell>
          <cell r="EP1276">
            <v>0</v>
          </cell>
          <cell r="EQ1276">
            <v>0</v>
          </cell>
          <cell r="ER1276">
            <v>-43.659557300008601</v>
          </cell>
          <cell r="ES1276">
            <v>0</v>
          </cell>
          <cell r="ET1276">
            <v>-4.2690236700000241</v>
          </cell>
          <cell r="EU1276">
            <v>-3.1639964100013458</v>
          </cell>
          <cell r="EV1276">
            <v>0</v>
          </cell>
          <cell r="EW1276">
            <v>-1.2570106699995449</v>
          </cell>
          <cell r="EX1276">
            <v>-38.227546099999017</v>
          </cell>
          <cell r="EY1276">
            <v>-1.215667360000225</v>
          </cell>
          <cell r="EZ1276">
            <v>0</v>
          </cell>
          <cell r="FA1276">
            <v>0</v>
          </cell>
          <cell r="FB1276">
            <v>4.4736869099997421</v>
          </cell>
          <cell r="FC1276">
            <v>0</v>
          </cell>
          <cell r="FD1276">
            <v>0</v>
          </cell>
          <cell r="FE1276">
            <v>68.395151739998255</v>
          </cell>
          <cell r="FF1276">
            <v>0</v>
          </cell>
          <cell r="FG1276">
            <v>2.5700157100018259</v>
          </cell>
          <cell r="FH1276">
            <v>14.308712530000776</v>
          </cell>
          <cell r="FI1276">
            <v>18.309999999999491</v>
          </cell>
          <cell r="FJ1276">
            <v>0</v>
          </cell>
          <cell r="FK1276">
            <v>3.7564083599991136</v>
          </cell>
          <cell r="FL1276">
            <v>-40.284488539999074</v>
          </cell>
          <cell r="FM1276">
            <v>-1.4384778700004972</v>
          </cell>
          <cell r="FN1276">
            <v>-6.6857681199981016</v>
          </cell>
          <cell r="FO1276">
            <v>77.858749670001089</v>
          </cell>
          <cell r="FP1276">
            <v>0</v>
          </cell>
          <cell r="FQ1276">
            <v>0</v>
          </cell>
          <cell r="FR1276">
            <v>0</v>
          </cell>
          <cell r="FS1276">
            <v>0</v>
          </cell>
          <cell r="FT1276">
            <v>0</v>
          </cell>
          <cell r="FU1276">
            <v>0</v>
          </cell>
          <cell r="FV1276">
            <v>0</v>
          </cell>
          <cell r="FW1276">
            <v>0</v>
          </cell>
          <cell r="FX1276">
            <v>0</v>
          </cell>
          <cell r="FY1276">
            <v>0</v>
          </cell>
          <cell r="FZ1276">
            <v>0</v>
          </cell>
          <cell r="GA1276">
            <v>0</v>
          </cell>
          <cell r="GB1276">
            <v>0</v>
          </cell>
          <cell r="GC1276">
            <v>0</v>
          </cell>
          <cell r="GD1276">
            <v>0</v>
          </cell>
          <cell r="GE1276">
            <v>0</v>
          </cell>
          <cell r="GF1276">
            <v>0</v>
          </cell>
          <cell r="GG1276">
            <v>0</v>
          </cell>
          <cell r="GH1276">
            <v>0</v>
          </cell>
          <cell r="GI1276">
            <v>0</v>
          </cell>
          <cell r="GJ1276">
            <v>0</v>
          </cell>
          <cell r="GK1276">
            <v>0</v>
          </cell>
          <cell r="GL1276">
            <v>0</v>
          </cell>
          <cell r="GM1276">
            <v>0</v>
          </cell>
          <cell r="GN1276">
            <v>0</v>
          </cell>
          <cell r="GO1276">
            <v>0</v>
          </cell>
          <cell r="GP1276">
            <v>0</v>
          </cell>
          <cell r="GQ1276">
            <v>0</v>
          </cell>
          <cell r="GR1276">
            <v>0</v>
          </cell>
          <cell r="GS1276">
            <v>0</v>
          </cell>
          <cell r="GT1276">
            <v>0</v>
          </cell>
          <cell r="GU1276">
            <v>0</v>
          </cell>
          <cell r="GV1276">
            <v>0</v>
          </cell>
          <cell r="GW1276">
            <v>0</v>
          </cell>
          <cell r="GX1276">
            <v>0</v>
          </cell>
          <cell r="GY1276">
            <v>0</v>
          </cell>
          <cell r="GZ1276">
            <v>0</v>
          </cell>
          <cell r="HA1276">
            <v>0</v>
          </cell>
          <cell r="HB1276">
            <v>0</v>
          </cell>
          <cell r="HC1276">
            <v>0</v>
          </cell>
          <cell r="HD1276">
            <v>0</v>
          </cell>
          <cell r="HE1276">
            <v>0</v>
          </cell>
          <cell r="HF1276">
            <v>0</v>
          </cell>
          <cell r="HG1276">
            <v>0</v>
          </cell>
          <cell r="HH1276">
            <v>0</v>
          </cell>
          <cell r="HI1276">
            <v>0</v>
          </cell>
          <cell r="HJ1276">
            <v>0</v>
          </cell>
          <cell r="HK1276">
            <v>0</v>
          </cell>
          <cell r="HL1276">
            <v>0</v>
          </cell>
          <cell r="HM1276">
            <v>0</v>
          </cell>
          <cell r="HN1276">
            <v>0</v>
          </cell>
          <cell r="HO1276">
            <v>0</v>
          </cell>
          <cell r="HP1276">
            <v>0</v>
          </cell>
          <cell r="HQ1276">
            <v>0</v>
          </cell>
          <cell r="HR1276">
            <v>0</v>
          </cell>
          <cell r="HS1276">
            <v>0</v>
          </cell>
          <cell r="HT1276">
            <v>0</v>
          </cell>
          <cell r="HU1276">
            <v>0</v>
          </cell>
          <cell r="HV1276">
            <v>0</v>
          </cell>
          <cell r="HW1276">
            <v>0</v>
          </cell>
          <cell r="HX1276">
            <v>0</v>
          </cell>
          <cell r="HY1276">
            <v>0</v>
          </cell>
          <cell r="HZ1276">
            <v>0</v>
          </cell>
          <cell r="IA1276">
            <v>0</v>
          </cell>
          <cell r="IB1276">
            <v>0</v>
          </cell>
          <cell r="IC1276">
            <v>0</v>
          </cell>
          <cell r="ID1276">
            <v>0</v>
          </cell>
          <cell r="IE1276">
            <v>0</v>
          </cell>
          <cell r="IF1276">
            <v>0</v>
          </cell>
          <cell r="IG1276">
            <v>0</v>
          </cell>
          <cell r="IH1276">
            <v>0</v>
          </cell>
          <cell r="II1276">
            <v>0</v>
          </cell>
          <cell r="IJ1276">
            <v>0</v>
          </cell>
          <cell r="IK1276">
            <v>0</v>
          </cell>
          <cell r="IL1276">
            <v>0</v>
          </cell>
          <cell r="IM1276">
            <v>0</v>
          </cell>
          <cell r="IN1276">
            <v>0</v>
          </cell>
          <cell r="IO1276">
            <v>0</v>
          </cell>
          <cell r="IP1276">
            <v>0</v>
          </cell>
          <cell r="IQ1276">
            <v>0</v>
          </cell>
          <cell r="IR1276">
            <v>0</v>
          </cell>
          <cell r="IS1276">
            <v>0</v>
          </cell>
          <cell r="IT1276">
            <v>0</v>
          </cell>
          <cell r="IU1276">
            <v>0</v>
          </cell>
          <cell r="IV1276">
            <v>0</v>
          </cell>
          <cell r="IW1276">
            <v>0</v>
          </cell>
          <cell r="IX1276">
            <v>0</v>
          </cell>
          <cell r="IY1276">
            <v>0</v>
          </cell>
          <cell r="IZ1276">
            <v>0</v>
          </cell>
          <cell r="JA1276">
            <v>0</v>
          </cell>
          <cell r="JB1276">
            <v>0</v>
          </cell>
          <cell r="JC1276">
            <v>0</v>
          </cell>
          <cell r="JD1276">
            <v>0</v>
          </cell>
          <cell r="JE1276">
            <v>0</v>
          </cell>
        </row>
        <row r="1277">
          <cell r="D1277" t="str">
            <v>GEO.EX.UTS._.___.Blundell_2</v>
          </cell>
          <cell r="F1277">
            <v>3.6238053999995827</v>
          </cell>
          <cell r="G1277">
            <v>-13.219290320000255</v>
          </cell>
          <cell r="H1277">
            <v>-3.804807480000818</v>
          </cell>
          <cell r="I1277">
            <v>4.4390000000003056</v>
          </cell>
          <cell r="J1277">
            <v>4.4390000000003056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-4.1121694000003117</v>
          </cell>
          <cell r="P1277">
            <v>-7.9033786500003771</v>
          </cell>
          <cell r="Q1277">
            <v>3.2351680200008559</v>
          </cell>
          <cell r="R1277">
            <v>-14.855703880006331</v>
          </cell>
          <cell r="S1277">
            <v>0</v>
          </cell>
          <cell r="T1277">
            <v>-4.4389999999993961</v>
          </cell>
          <cell r="U1277">
            <v>0</v>
          </cell>
          <cell r="V1277">
            <v>-4.4390000000003056</v>
          </cell>
          <cell r="W1277">
            <v>0</v>
          </cell>
          <cell r="X1277">
            <v>0</v>
          </cell>
          <cell r="Y1277">
            <v>-4.4390000000012151</v>
          </cell>
          <cell r="Z1277">
            <v>0</v>
          </cell>
          <cell r="AA1277">
            <v>0</v>
          </cell>
          <cell r="AB1277">
            <v>4.6134941500004061</v>
          </cell>
          <cell r="AC1277">
            <v>-6.1521980300012729</v>
          </cell>
          <cell r="AD1277">
            <v>0</v>
          </cell>
          <cell r="AE1277">
            <v>-5.7469558199954918</v>
          </cell>
          <cell r="AF1277">
            <v>-4.4390000000003056</v>
          </cell>
          <cell r="AG1277">
            <v>0</v>
          </cell>
          <cell r="AH1277">
            <v>3.1310441799996624</v>
          </cell>
          <cell r="AI1277">
            <v>-4.4390000000003056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-8.8779999999969732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-4.4390000000003056</v>
          </cell>
          <cell r="AX1277">
            <v>-4.4390000000003056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0</v>
          </cell>
          <cell r="BD1277">
            <v>0</v>
          </cell>
          <cell r="BE1277">
            <v>0</v>
          </cell>
          <cell r="BF1277">
            <v>0</v>
          </cell>
          <cell r="BG1277">
            <v>0</v>
          </cell>
          <cell r="BH1277">
            <v>0</v>
          </cell>
          <cell r="BI1277">
            <v>0</v>
          </cell>
          <cell r="BJ1277">
            <v>0</v>
          </cell>
          <cell r="BK1277">
            <v>0</v>
          </cell>
          <cell r="BL1277">
            <v>0</v>
          </cell>
          <cell r="BM1277">
            <v>0</v>
          </cell>
          <cell r="BN1277">
            <v>0</v>
          </cell>
          <cell r="BO1277">
            <v>0</v>
          </cell>
          <cell r="BP1277">
            <v>0</v>
          </cell>
          <cell r="BQ1277">
            <v>0</v>
          </cell>
          <cell r="BR1277">
            <v>0</v>
          </cell>
          <cell r="BS1277">
            <v>0</v>
          </cell>
          <cell r="BT1277">
            <v>0</v>
          </cell>
          <cell r="BU1277">
            <v>0</v>
          </cell>
          <cell r="BV1277">
            <v>0</v>
          </cell>
          <cell r="BW1277">
            <v>0</v>
          </cell>
          <cell r="BX1277">
            <v>0</v>
          </cell>
          <cell r="BY1277">
            <v>0</v>
          </cell>
          <cell r="BZ1277">
            <v>0</v>
          </cell>
          <cell r="CA1277">
            <v>0</v>
          </cell>
          <cell r="CB1277">
            <v>0</v>
          </cell>
          <cell r="CC1277">
            <v>0</v>
          </cell>
          <cell r="CD1277">
            <v>0</v>
          </cell>
          <cell r="CE1277">
            <v>-2.2663200000097277</v>
          </cell>
          <cell r="CF1277">
            <v>0</v>
          </cell>
          <cell r="CG1277">
            <v>0</v>
          </cell>
          <cell r="CH1277">
            <v>0</v>
          </cell>
          <cell r="CI1277">
            <v>-2.2663200000006327</v>
          </cell>
          <cell r="CJ1277">
            <v>0</v>
          </cell>
          <cell r="CK1277">
            <v>0</v>
          </cell>
          <cell r="CL1277">
            <v>0</v>
          </cell>
          <cell r="CM1277">
            <v>0</v>
          </cell>
          <cell r="CN1277">
            <v>0</v>
          </cell>
          <cell r="CO1277">
            <v>0</v>
          </cell>
          <cell r="CP1277">
            <v>0</v>
          </cell>
          <cell r="CQ1277">
            <v>0</v>
          </cell>
          <cell r="CR1277">
            <v>6.8222360799991293</v>
          </cell>
          <cell r="CS1277">
            <v>0</v>
          </cell>
          <cell r="CT1277">
            <v>0</v>
          </cell>
          <cell r="CU1277">
            <v>0</v>
          </cell>
          <cell r="CV1277">
            <v>8.0343538800007082</v>
          </cell>
          <cell r="CW1277">
            <v>2.2069139699997322</v>
          </cell>
          <cell r="CX1277">
            <v>-3.4190317700004016</v>
          </cell>
          <cell r="CY1277">
            <v>0</v>
          </cell>
          <cell r="CZ1277">
            <v>0</v>
          </cell>
          <cell r="DA1277">
            <v>0</v>
          </cell>
          <cell r="DB1277">
            <v>0</v>
          </cell>
          <cell r="DC1277">
            <v>0</v>
          </cell>
          <cell r="DD1277">
            <v>0</v>
          </cell>
          <cell r="DE1277">
            <v>-11.723469719989225</v>
          </cell>
          <cell r="DF1277">
            <v>0</v>
          </cell>
          <cell r="DG1277">
            <v>-4.4390000000003056</v>
          </cell>
          <cell r="DH1277">
            <v>0</v>
          </cell>
          <cell r="DI1277">
            <v>-3.3933326899996246</v>
          </cell>
          <cell r="DJ1277">
            <v>-3.5479807100000471</v>
          </cell>
          <cell r="DK1277">
            <v>0</v>
          </cell>
          <cell r="DL1277">
            <v>0</v>
          </cell>
          <cell r="DM1277">
            <v>0</v>
          </cell>
          <cell r="DN1277">
            <v>0</v>
          </cell>
          <cell r="DO1277">
            <v>-0.34315632000107144</v>
          </cell>
          <cell r="DP1277">
            <v>0</v>
          </cell>
          <cell r="DQ1277">
            <v>0</v>
          </cell>
          <cell r="DR1277">
            <v>-42.543774510006187</v>
          </cell>
          <cell r="DS1277">
            <v>0</v>
          </cell>
          <cell r="DT1277">
            <v>0</v>
          </cell>
          <cell r="DU1277">
            <v>-8.8779999999987922</v>
          </cell>
          <cell r="DV1277">
            <v>-7.0317745100001048</v>
          </cell>
          <cell r="DW1277">
            <v>-26.634000000000015</v>
          </cell>
          <cell r="DX1277">
            <v>0</v>
          </cell>
          <cell r="DY1277">
            <v>0</v>
          </cell>
          <cell r="DZ1277">
            <v>0</v>
          </cell>
          <cell r="EA1277">
            <v>0</v>
          </cell>
          <cell r="EB1277">
            <v>0</v>
          </cell>
          <cell r="EC1277">
            <v>0</v>
          </cell>
          <cell r="ED1277">
            <v>0</v>
          </cell>
          <cell r="EE1277">
            <v>9.1266320299910149</v>
          </cell>
          <cell r="EF1277">
            <v>0</v>
          </cell>
          <cell r="EG1277">
            <v>0</v>
          </cell>
          <cell r="EH1277">
            <v>-4.4390000000003056</v>
          </cell>
          <cell r="EI1277">
            <v>0.24863202999949863</v>
          </cell>
          <cell r="EJ1277">
            <v>4.4389999999993961</v>
          </cell>
          <cell r="EK1277">
            <v>8.8780000000006112</v>
          </cell>
          <cell r="EL1277">
            <v>0</v>
          </cell>
          <cell r="EM1277">
            <v>0</v>
          </cell>
          <cell r="EN1277">
            <v>0</v>
          </cell>
          <cell r="EO1277">
            <v>0</v>
          </cell>
          <cell r="EP1277">
            <v>0</v>
          </cell>
          <cell r="EQ1277">
            <v>0</v>
          </cell>
          <cell r="ER1277">
            <v>-13.749482019993593</v>
          </cell>
          <cell r="ES1277">
            <v>0</v>
          </cell>
          <cell r="ET1277">
            <v>0</v>
          </cell>
          <cell r="EU1277">
            <v>0.4756028800002241</v>
          </cell>
          <cell r="EV1277">
            <v>0</v>
          </cell>
          <cell r="EW1277">
            <v>0</v>
          </cell>
          <cell r="EX1277">
            <v>-13.316999999999098</v>
          </cell>
          <cell r="EY1277">
            <v>-0.90808490000017628</v>
          </cell>
          <cell r="EZ1277">
            <v>0</v>
          </cell>
          <cell r="FA1277">
            <v>0</v>
          </cell>
          <cell r="FB1277">
            <v>0</v>
          </cell>
          <cell r="FC1277">
            <v>0</v>
          </cell>
          <cell r="FD1277">
            <v>0</v>
          </cell>
          <cell r="FE1277">
            <v>17.174472860002425</v>
          </cell>
          <cell r="FF1277">
            <v>0</v>
          </cell>
          <cell r="FG1277">
            <v>0</v>
          </cell>
          <cell r="FH1277">
            <v>11.501772079998773</v>
          </cell>
          <cell r="FI1277">
            <v>4.4389999999993961</v>
          </cell>
          <cell r="FJ1277">
            <v>0</v>
          </cell>
          <cell r="FK1277">
            <v>-4.4390000000003056</v>
          </cell>
          <cell r="FL1277">
            <v>-12.178348070000538</v>
          </cell>
          <cell r="FM1277">
            <v>4.4390000000012151</v>
          </cell>
          <cell r="FN1277">
            <v>0</v>
          </cell>
          <cell r="FO1277">
            <v>13.412048849999337</v>
          </cell>
          <cell r="FP1277">
            <v>0</v>
          </cell>
          <cell r="FQ1277">
            <v>0</v>
          </cell>
          <cell r="FR1277">
            <v>0</v>
          </cell>
          <cell r="FS1277">
            <v>0</v>
          </cell>
          <cell r="FT1277">
            <v>0</v>
          </cell>
          <cell r="FU1277">
            <v>0</v>
          </cell>
          <cell r="FV1277">
            <v>0</v>
          </cell>
          <cell r="FW1277">
            <v>0</v>
          </cell>
          <cell r="FX1277">
            <v>0</v>
          </cell>
          <cell r="FY1277">
            <v>0</v>
          </cell>
          <cell r="FZ1277">
            <v>0</v>
          </cell>
          <cell r="GA1277">
            <v>0</v>
          </cell>
          <cell r="GB1277">
            <v>0</v>
          </cell>
          <cell r="GC1277">
            <v>0</v>
          </cell>
          <cell r="GD1277">
            <v>0</v>
          </cell>
          <cell r="GE1277">
            <v>0</v>
          </cell>
          <cell r="GF1277">
            <v>0</v>
          </cell>
          <cell r="GG1277">
            <v>0</v>
          </cell>
          <cell r="GH1277">
            <v>0</v>
          </cell>
          <cell r="GI1277">
            <v>0</v>
          </cell>
          <cell r="GJ1277">
            <v>0</v>
          </cell>
          <cell r="GK1277">
            <v>0</v>
          </cell>
          <cell r="GL1277">
            <v>0</v>
          </cell>
          <cell r="GM1277">
            <v>0</v>
          </cell>
          <cell r="GN1277">
            <v>0</v>
          </cell>
          <cell r="GO1277">
            <v>0</v>
          </cell>
          <cell r="GP1277">
            <v>0</v>
          </cell>
          <cell r="GQ1277">
            <v>0</v>
          </cell>
          <cell r="GR1277">
            <v>0</v>
          </cell>
          <cell r="GS1277">
            <v>0</v>
          </cell>
          <cell r="GT1277">
            <v>0</v>
          </cell>
          <cell r="GU1277">
            <v>0</v>
          </cell>
          <cell r="GV1277">
            <v>0</v>
          </cell>
          <cell r="GW1277">
            <v>0</v>
          </cell>
          <cell r="GX1277">
            <v>0</v>
          </cell>
          <cell r="GY1277">
            <v>0</v>
          </cell>
          <cell r="GZ1277">
            <v>0</v>
          </cell>
          <cell r="HA1277">
            <v>0</v>
          </cell>
          <cell r="HB1277">
            <v>0</v>
          </cell>
          <cell r="HC1277">
            <v>0</v>
          </cell>
          <cell r="HD1277">
            <v>0</v>
          </cell>
          <cell r="HE1277">
            <v>0</v>
          </cell>
          <cell r="HF1277">
            <v>0</v>
          </cell>
          <cell r="HG1277">
            <v>0</v>
          </cell>
          <cell r="HH1277">
            <v>0</v>
          </cell>
          <cell r="HI1277">
            <v>0</v>
          </cell>
          <cell r="HJ1277">
            <v>0</v>
          </cell>
          <cell r="HK1277">
            <v>0</v>
          </cell>
          <cell r="HL1277">
            <v>0</v>
          </cell>
          <cell r="HM1277">
            <v>0</v>
          </cell>
          <cell r="HN1277">
            <v>0</v>
          </cell>
          <cell r="HO1277">
            <v>0</v>
          </cell>
          <cell r="HP1277">
            <v>0</v>
          </cell>
          <cell r="HQ1277">
            <v>0</v>
          </cell>
          <cell r="HR1277">
            <v>0</v>
          </cell>
          <cell r="HS1277">
            <v>0</v>
          </cell>
          <cell r="HT1277">
            <v>0</v>
          </cell>
          <cell r="HU1277">
            <v>0</v>
          </cell>
          <cell r="HV1277">
            <v>0</v>
          </cell>
          <cell r="HW1277">
            <v>0</v>
          </cell>
          <cell r="HX1277">
            <v>0</v>
          </cell>
          <cell r="HY1277">
            <v>0</v>
          </cell>
          <cell r="HZ1277">
            <v>0</v>
          </cell>
          <cell r="IA1277">
            <v>0</v>
          </cell>
          <cell r="IB1277">
            <v>0</v>
          </cell>
          <cell r="IC1277">
            <v>0</v>
          </cell>
          <cell r="ID1277">
            <v>0</v>
          </cell>
          <cell r="IE1277">
            <v>0</v>
          </cell>
          <cell r="IF1277">
            <v>0</v>
          </cell>
          <cell r="IG1277">
            <v>0</v>
          </cell>
          <cell r="IH1277">
            <v>0</v>
          </cell>
          <cell r="II1277">
            <v>0</v>
          </cell>
          <cell r="IJ1277">
            <v>0</v>
          </cell>
          <cell r="IK1277">
            <v>0</v>
          </cell>
          <cell r="IL1277">
            <v>0</v>
          </cell>
          <cell r="IM1277">
            <v>0</v>
          </cell>
          <cell r="IN1277">
            <v>0</v>
          </cell>
          <cell r="IO1277">
            <v>0</v>
          </cell>
          <cell r="IP1277">
            <v>0</v>
          </cell>
          <cell r="IQ1277">
            <v>0</v>
          </cell>
          <cell r="IR1277">
            <v>0</v>
          </cell>
          <cell r="IS1277">
            <v>0</v>
          </cell>
          <cell r="IT1277">
            <v>0</v>
          </cell>
          <cell r="IU1277">
            <v>0</v>
          </cell>
          <cell r="IV1277">
            <v>0</v>
          </cell>
          <cell r="IW1277">
            <v>0</v>
          </cell>
          <cell r="IX1277">
            <v>0</v>
          </cell>
          <cell r="IY1277">
            <v>0</v>
          </cell>
          <cell r="IZ1277">
            <v>0</v>
          </cell>
          <cell r="JA1277">
            <v>0</v>
          </cell>
          <cell r="JB1277">
            <v>0</v>
          </cell>
          <cell r="JC1277">
            <v>0</v>
          </cell>
          <cell r="JD1277">
            <v>0</v>
          </cell>
          <cell r="JE1277">
            <v>0</v>
          </cell>
        </row>
        <row r="1278">
          <cell r="D1278" t="str">
            <v>GEO.PC.UTN._.SML.Soda Lake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0</v>
          </cell>
          <cell r="BD1278">
            <v>0</v>
          </cell>
          <cell r="BE1278">
            <v>0</v>
          </cell>
          <cell r="BF1278">
            <v>0</v>
          </cell>
          <cell r="BG1278">
            <v>0</v>
          </cell>
          <cell r="BH1278">
            <v>0</v>
          </cell>
          <cell r="BI1278">
            <v>0</v>
          </cell>
          <cell r="BJ1278">
            <v>0</v>
          </cell>
          <cell r="BK1278">
            <v>0</v>
          </cell>
          <cell r="BL1278">
            <v>0</v>
          </cell>
          <cell r="BM1278">
            <v>0</v>
          </cell>
          <cell r="BN1278">
            <v>0</v>
          </cell>
          <cell r="BO1278">
            <v>0</v>
          </cell>
          <cell r="BP1278">
            <v>0</v>
          </cell>
          <cell r="BQ1278">
            <v>0</v>
          </cell>
          <cell r="BR1278">
            <v>0</v>
          </cell>
          <cell r="BS1278">
            <v>0</v>
          </cell>
          <cell r="BT1278">
            <v>0</v>
          </cell>
          <cell r="BU1278">
            <v>0</v>
          </cell>
          <cell r="BV1278">
            <v>0</v>
          </cell>
          <cell r="BW1278">
            <v>0</v>
          </cell>
          <cell r="BX1278">
            <v>0</v>
          </cell>
          <cell r="BY1278">
            <v>0</v>
          </cell>
          <cell r="BZ1278">
            <v>0</v>
          </cell>
          <cell r="CA1278">
            <v>0</v>
          </cell>
          <cell r="CB1278">
            <v>0</v>
          </cell>
          <cell r="CC1278">
            <v>0</v>
          </cell>
          <cell r="CD1278">
            <v>0</v>
          </cell>
          <cell r="CE1278">
            <v>0</v>
          </cell>
          <cell r="CF1278">
            <v>0</v>
          </cell>
          <cell r="CG1278">
            <v>0</v>
          </cell>
          <cell r="CH1278">
            <v>0</v>
          </cell>
          <cell r="CI1278">
            <v>0</v>
          </cell>
          <cell r="CJ1278">
            <v>0</v>
          </cell>
          <cell r="CK1278">
            <v>0</v>
          </cell>
          <cell r="CL1278">
            <v>0</v>
          </cell>
          <cell r="CM1278">
            <v>0</v>
          </cell>
          <cell r="CN1278">
            <v>0</v>
          </cell>
          <cell r="CO1278">
            <v>0</v>
          </cell>
          <cell r="CP1278">
            <v>0</v>
          </cell>
          <cell r="CQ1278">
            <v>0</v>
          </cell>
          <cell r="CR1278">
            <v>0</v>
          </cell>
          <cell r="CS1278">
            <v>0</v>
          </cell>
          <cell r="CT1278">
            <v>0</v>
          </cell>
          <cell r="CU1278">
            <v>0</v>
          </cell>
          <cell r="CV1278">
            <v>0</v>
          </cell>
          <cell r="CW1278">
            <v>0</v>
          </cell>
          <cell r="CX1278">
            <v>0</v>
          </cell>
          <cell r="CY1278">
            <v>0</v>
          </cell>
          <cell r="CZ1278">
            <v>0</v>
          </cell>
          <cell r="DA1278">
            <v>0</v>
          </cell>
          <cell r="DB1278">
            <v>0</v>
          </cell>
          <cell r="DC1278">
            <v>0</v>
          </cell>
          <cell r="DD1278">
            <v>0</v>
          </cell>
          <cell r="DE1278">
            <v>0</v>
          </cell>
          <cell r="DF1278">
            <v>0</v>
          </cell>
          <cell r="DG1278">
            <v>0</v>
          </cell>
          <cell r="DH1278">
            <v>0</v>
          </cell>
          <cell r="DI1278">
            <v>0</v>
          </cell>
          <cell r="DJ1278">
            <v>0</v>
          </cell>
          <cell r="DK1278">
            <v>0</v>
          </cell>
          <cell r="DL1278">
            <v>0</v>
          </cell>
          <cell r="DM1278">
            <v>0</v>
          </cell>
          <cell r="DN1278">
            <v>0</v>
          </cell>
          <cell r="DO1278">
            <v>0</v>
          </cell>
          <cell r="DP1278">
            <v>0</v>
          </cell>
          <cell r="DQ1278">
            <v>0</v>
          </cell>
          <cell r="DR1278">
            <v>0</v>
          </cell>
          <cell r="DS1278">
            <v>0</v>
          </cell>
          <cell r="DT1278">
            <v>0</v>
          </cell>
          <cell r="DU1278">
            <v>0</v>
          </cell>
          <cell r="DV1278">
            <v>0</v>
          </cell>
          <cell r="DW1278">
            <v>0</v>
          </cell>
          <cell r="DX1278">
            <v>0</v>
          </cell>
          <cell r="DY1278">
            <v>0</v>
          </cell>
          <cell r="DZ1278">
            <v>0</v>
          </cell>
          <cell r="EA1278">
            <v>0</v>
          </cell>
          <cell r="EB1278">
            <v>0</v>
          </cell>
          <cell r="EC1278">
            <v>0</v>
          </cell>
          <cell r="ED1278">
            <v>0</v>
          </cell>
          <cell r="EE1278">
            <v>0</v>
          </cell>
          <cell r="EF1278">
            <v>0</v>
          </cell>
          <cell r="EG1278">
            <v>0</v>
          </cell>
          <cell r="EH1278">
            <v>0</v>
          </cell>
          <cell r="EI1278">
            <v>0</v>
          </cell>
          <cell r="EJ1278">
            <v>0</v>
          </cell>
          <cell r="EK1278">
            <v>0</v>
          </cell>
          <cell r="EL1278">
            <v>0</v>
          </cell>
          <cell r="EM1278">
            <v>0</v>
          </cell>
          <cell r="EN1278">
            <v>0</v>
          </cell>
          <cell r="EO1278">
            <v>0</v>
          </cell>
          <cell r="EP1278">
            <v>0</v>
          </cell>
          <cell r="EQ1278">
            <v>0</v>
          </cell>
          <cell r="ER1278">
            <v>0</v>
          </cell>
          <cell r="ES1278">
            <v>0</v>
          </cell>
          <cell r="ET1278">
            <v>0</v>
          </cell>
          <cell r="EU1278">
            <v>0</v>
          </cell>
          <cell r="EV1278">
            <v>0</v>
          </cell>
          <cell r="EW1278">
            <v>0</v>
          </cell>
          <cell r="EX1278">
            <v>0</v>
          </cell>
          <cell r="EY1278">
            <v>0</v>
          </cell>
          <cell r="EZ1278">
            <v>0</v>
          </cell>
          <cell r="FA1278">
            <v>0</v>
          </cell>
          <cell r="FB1278">
            <v>0</v>
          </cell>
          <cell r="FC1278">
            <v>0</v>
          </cell>
          <cell r="FD1278">
            <v>0</v>
          </cell>
          <cell r="FE1278">
            <v>0</v>
          </cell>
          <cell r="FF1278">
            <v>0</v>
          </cell>
          <cell r="FG1278">
            <v>0</v>
          </cell>
          <cell r="FH1278">
            <v>0</v>
          </cell>
          <cell r="FI1278">
            <v>0</v>
          </cell>
          <cell r="FJ1278">
            <v>0</v>
          </cell>
          <cell r="FK1278">
            <v>0</v>
          </cell>
          <cell r="FL1278">
            <v>0</v>
          </cell>
          <cell r="FM1278">
            <v>0</v>
          </cell>
          <cell r="FN1278">
            <v>0</v>
          </cell>
          <cell r="FO1278">
            <v>0</v>
          </cell>
          <cell r="FP1278">
            <v>0</v>
          </cell>
          <cell r="FQ1278">
            <v>0</v>
          </cell>
          <cell r="FR1278">
            <v>0</v>
          </cell>
          <cell r="FS1278">
            <v>0</v>
          </cell>
          <cell r="FT1278">
            <v>0</v>
          </cell>
          <cell r="FU1278">
            <v>0</v>
          </cell>
          <cell r="FV1278">
            <v>0</v>
          </cell>
          <cell r="FW1278">
            <v>0</v>
          </cell>
          <cell r="FX1278">
            <v>0</v>
          </cell>
          <cell r="FY1278">
            <v>0</v>
          </cell>
          <cell r="FZ1278">
            <v>0</v>
          </cell>
          <cell r="GA1278">
            <v>0</v>
          </cell>
          <cell r="GB1278">
            <v>0</v>
          </cell>
          <cell r="GC1278">
            <v>0</v>
          </cell>
          <cell r="GD1278">
            <v>0</v>
          </cell>
          <cell r="GE1278">
            <v>0</v>
          </cell>
          <cell r="GF1278">
            <v>0</v>
          </cell>
          <cell r="GG1278">
            <v>0</v>
          </cell>
          <cell r="GH1278">
            <v>0</v>
          </cell>
          <cell r="GI1278">
            <v>0</v>
          </cell>
          <cell r="GJ1278">
            <v>0</v>
          </cell>
          <cell r="GK1278">
            <v>0</v>
          </cell>
          <cell r="GL1278">
            <v>0</v>
          </cell>
          <cell r="GM1278">
            <v>0</v>
          </cell>
          <cell r="GN1278">
            <v>0</v>
          </cell>
          <cell r="GO1278">
            <v>0</v>
          </cell>
          <cell r="GP1278">
            <v>0</v>
          </cell>
          <cell r="GQ1278">
            <v>0</v>
          </cell>
          <cell r="GR1278">
            <v>0</v>
          </cell>
          <cell r="GS1278">
            <v>0</v>
          </cell>
          <cell r="GT1278">
            <v>0</v>
          </cell>
          <cell r="GU1278">
            <v>0</v>
          </cell>
          <cell r="GV1278">
            <v>0</v>
          </cell>
          <cell r="GW1278">
            <v>0</v>
          </cell>
          <cell r="GX1278">
            <v>0</v>
          </cell>
          <cell r="GY1278">
            <v>0</v>
          </cell>
          <cell r="GZ1278">
            <v>0</v>
          </cell>
          <cell r="HA1278">
            <v>0</v>
          </cell>
          <cell r="HB1278">
            <v>0</v>
          </cell>
          <cell r="HC1278">
            <v>0</v>
          </cell>
          <cell r="HD1278">
            <v>0</v>
          </cell>
          <cell r="HE1278">
            <v>0</v>
          </cell>
          <cell r="HF1278">
            <v>0</v>
          </cell>
          <cell r="HG1278">
            <v>0</v>
          </cell>
          <cell r="HH1278">
            <v>0</v>
          </cell>
          <cell r="HI1278">
            <v>0</v>
          </cell>
          <cell r="HJ1278">
            <v>0</v>
          </cell>
          <cell r="HK1278">
            <v>0</v>
          </cell>
          <cell r="HL1278">
            <v>0</v>
          </cell>
          <cell r="HM1278">
            <v>0</v>
          </cell>
          <cell r="HN1278">
            <v>0</v>
          </cell>
          <cell r="HO1278">
            <v>0</v>
          </cell>
          <cell r="HP1278">
            <v>0</v>
          </cell>
          <cell r="HQ1278">
            <v>0</v>
          </cell>
          <cell r="HR1278">
            <v>0</v>
          </cell>
          <cell r="HS1278">
            <v>0</v>
          </cell>
          <cell r="HT1278">
            <v>0</v>
          </cell>
          <cell r="HU1278">
            <v>0</v>
          </cell>
          <cell r="HV1278">
            <v>0</v>
          </cell>
          <cell r="HW1278">
            <v>0</v>
          </cell>
          <cell r="HX1278">
            <v>0</v>
          </cell>
          <cell r="HY1278">
            <v>0</v>
          </cell>
          <cell r="HZ1278">
            <v>0</v>
          </cell>
          <cell r="IA1278">
            <v>0</v>
          </cell>
          <cell r="IB1278">
            <v>0</v>
          </cell>
          <cell r="IC1278">
            <v>0</v>
          </cell>
          <cell r="ID1278">
            <v>0</v>
          </cell>
          <cell r="IE1278">
            <v>0</v>
          </cell>
          <cell r="IF1278">
            <v>0</v>
          </cell>
          <cell r="IG1278">
            <v>0</v>
          </cell>
          <cell r="IH1278">
            <v>0</v>
          </cell>
          <cell r="II1278">
            <v>0</v>
          </cell>
          <cell r="IJ1278">
            <v>0</v>
          </cell>
          <cell r="IK1278">
            <v>0</v>
          </cell>
          <cell r="IL1278">
            <v>0</v>
          </cell>
          <cell r="IM1278">
            <v>0</v>
          </cell>
          <cell r="IN1278">
            <v>0</v>
          </cell>
          <cell r="IO1278">
            <v>0</v>
          </cell>
          <cell r="IP1278">
            <v>0</v>
          </cell>
          <cell r="IQ1278">
            <v>0</v>
          </cell>
          <cell r="IR1278">
            <v>0</v>
          </cell>
          <cell r="IS1278">
            <v>0</v>
          </cell>
          <cell r="IT1278">
            <v>0</v>
          </cell>
          <cell r="IU1278">
            <v>0</v>
          </cell>
          <cell r="IV1278">
            <v>0</v>
          </cell>
          <cell r="IW1278">
            <v>0</v>
          </cell>
          <cell r="IX1278">
            <v>0</v>
          </cell>
          <cell r="IY1278">
            <v>0</v>
          </cell>
          <cell r="IZ1278">
            <v>0</v>
          </cell>
          <cell r="JA1278">
            <v>0</v>
          </cell>
          <cell r="JB1278">
            <v>0</v>
          </cell>
          <cell r="JC1278">
            <v>0</v>
          </cell>
          <cell r="JD1278">
            <v>0</v>
          </cell>
          <cell r="JE1278">
            <v>0</v>
          </cell>
        </row>
        <row r="1280">
          <cell r="D1280" t="str">
            <v>WD_.EX.WWA._.REP.Marengo I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0</v>
          </cell>
          <cell r="BD1280">
            <v>0</v>
          </cell>
          <cell r="BE1280">
            <v>0</v>
          </cell>
          <cell r="BF1280">
            <v>0</v>
          </cell>
          <cell r="BG1280">
            <v>0</v>
          </cell>
          <cell r="BH1280">
            <v>0</v>
          </cell>
          <cell r="BI1280">
            <v>0</v>
          </cell>
          <cell r="BJ1280">
            <v>0</v>
          </cell>
          <cell r="BK1280">
            <v>0</v>
          </cell>
          <cell r="BL1280">
            <v>0</v>
          </cell>
          <cell r="BM1280">
            <v>0</v>
          </cell>
          <cell r="BN1280">
            <v>0</v>
          </cell>
          <cell r="BO1280">
            <v>0</v>
          </cell>
          <cell r="BP1280">
            <v>0</v>
          </cell>
          <cell r="BQ1280">
            <v>0</v>
          </cell>
          <cell r="BR1280">
            <v>-253.22235861001536</v>
          </cell>
          <cell r="BS1280">
            <v>0</v>
          </cell>
          <cell r="BT1280">
            <v>0</v>
          </cell>
          <cell r="BU1280">
            <v>-14.491583759998321</v>
          </cell>
          <cell r="BV1280">
            <v>-207.68254429000808</v>
          </cell>
          <cell r="BW1280">
            <v>0</v>
          </cell>
          <cell r="BX1280">
            <v>0</v>
          </cell>
          <cell r="BY1280">
            <v>0</v>
          </cell>
          <cell r="BZ1280">
            <v>0</v>
          </cell>
          <cell r="CA1280">
            <v>0</v>
          </cell>
          <cell r="CB1280">
            <v>-31.048230560001684</v>
          </cell>
          <cell r="CC1280">
            <v>0</v>
          </cell>
          <cell r="CD1280">
            <v>0</v>
          </cell>
          <cell r="CE1280">
            <v>179.77838043001248</v>
          </cell>
          <cell r="CF1280">
            <v>0</v>
          </cell>
          <cell r="CG1280">
            <v>0</v>
          </cell>
          <cell r="CH1280">
            <v>-21.871472509999876</v>
          </cell>
          <cell r="CI1280">
            <v>-126.37019459000294</v>
          </cell>
          <cell r="CJ1280">
            <v>328.02004753000438</v>
          </cell>
          <cell r="CK1280">
            <v>0</v>
          </cell>
          <cell r="CL1280">
            <v>0</v>
          </cell>
          <cell r="CM1280">
            <v>0</v>
          </cell>
          <cell r="CN1280">
            <v>0</v>
          </cell>
          <cell r="CO1280">
            <v>0</v>
          </cell>
          <cell r="CP1280">
            <v>0</v>
          </cell>
          <cell r="CQ1280">
            <v>0</v>
          </cell>
          <cell r="CR1280">
            <v>-503.44469321001088</v>
          </cell>
          <cell r="CS1280">
            <v>0</v>
          </cell>
          <cell r="CT1280">
            <v>-91.492444089999481</v>
          </cell>
          <cell r="CU1280">
            <v>1.2192578000031062</v>
          </cell>
          <cell r="CV1280">
            <v>-111.81891380000161</v>
          </cell>
          <cell r="CW1280">
            <v>-9.3234179899955052</v>
          </cell>
          <cell r="CX1280">
            <v>-234.82658408000498</v>
          </cell>
          <cell r="CY1280">
            <v>0</v>
          </cell>
          <cell r="CZ1280">
            <v>0</v>
          </cell>
          <cell r="DA1280">
            <v>0</v>
          </cell>
          <cell r="DB1280">
            <v>-57.202591050001502</v>
          </cell>
          <cell r="DC1280">
            <v>0</v>
          </cell>
          <cell r="DD1280">
            <v>0</v>
          </cell>
          <cell r="DE1280">
            <v>-1072.8705911600264</v>
          </cell>
          <cell r="DF1280">
            <v>0</v>
          </cell>
          <cell r="DG1280">
            <v>0</v>
          </cell>
          <cell r="DH1280">
            <v>256.45876264999242</v>
          </cell>
          <cell r="DI1280">
            <v>23.947419579999405</v>
          </cell>
          <cell r="DJ1280">
            <v>-197.35871921999933</v>
          </cell>
          <cell r="DK1280">
            <v>-13.349671969997871</v>
          </cell>
          <cell r="DL1280">
            <v>-957.51915962000567</v>
          </cell>
          <cell r="DM1280">
            <v>-185.0492225800117</v>
          </cell>
          <cell r="DN1280">
            <v>0</v>
          </cell>
          <cell r="DO1280">
            <v>0</v>
          </cell>
          <cell r="DP1280">
            <v>0</v>
          </cell>
          <cell r="DQ1280">
            <v>0</v>
          </cell>
          <cell r="DR1280">
            <v>-814.32125163997989</v>
          </cell>
          <cell r="DS1280">
            <v>0</v>
          </cell>
          <cell r="DT1280">
            <v>-397.6965077599998</v>
          </cell>
          <cell r="DU1280">
            <v>-63.599505990001489</v>
          </cell>
          <cell r="DV1280">
            <v>-616.69784491999962</v>
          </cell>
          <cell r="DW1280">
            <v>-80.682309659998282</v>
          </cell>
          <cell r="DX1280">
            <v>209.67314687999897</v>
          </cell>
          <cell r="DY1280">
            <v>178.54288961999555</v>
          </cell>
          <cell r="DZ1280">
            <v>-43.861119809997035</v>
          </cell>
          <cell r="EA1280">
            <v>0</v>
          </cell>
          <cell r="EB1280">
            <v>0</v>
          </cell>
          <cell r="EC1280">
            <v>0</v>
          </cell>
          <cell r="ED1280">
            <v>0</v>
          </cell>
          <cell r="EE1280">
            <v>673.14583445002791</v>
          </cell>
          <cell r="EF1280">
            <v>0</v>
          </cell>
          <cell r="EG1280">
            <v>0</v>
          </cell>
          <cell r="EH1280">
            <v>-297.28220270000747</v>
          </cell>
          <cell r="EI1280">
            <v>354.2499818100041</v>
          </cell>
          <cell r="EJ1280">
            <v>544.60922861000654</v>
          </cell>
          <cell r="EK1280">
            <v>71.568826730002911</v>
          </cell>
          <cell r="EL1280">
            <v>0</v>
          </cell>
          <cell r="EM1280">
            <v>0</v>
          </cell>
          <cell r="EN1280">
            <v>0</v>
          </cell>
          <cell r="EO1280">
            <v>0</v>
          </cell>
          <cell r="EP1280">
            <v>0</v>
          </cell>
          <cell r="EQ1280">
            <v>0</v>
          </cell>
          <cell r="ER1280">
            <v>-662.32522221992258</v>
          </cell>
          <cell r="ES1280">
            <v>0</v>
          </cell>
          <cell r="ET1280">
            <v>74.324153129993647</v>
          </cell>
          <cell r="EU1280">
            <v>0</v>
          </cell>
          <cell r="EV1280">
            <v>-236.28198821999104</v>
          </cell>
          <cell r="EW1280">
            <v>136.48155552999742</v>
          </cell>
          <cell r="EX1280">
            <v>2.0637534099987533</v>
          </cell>
          <cell r="EY1280">
            <v>-51.999449959999765</v>
          </cell>
          <cell r="EZ1280">
            <v>9.5203429000030155</v>
          </cell>
          <cell r="FA1280">
            <v>-175.07578134999858</v>
          </cell>
          <cell r="FB1280">
            <v>-421.35780766000244</v>
          </cell>
          <cell r="FC1280">
            <v>0</v>
          </cell>
          <cell r="FD1280">
            <v>0</v>
          </cell>
          <cell r="FE1280">
            <v>931.99132430995815</v>
          </cell>
          <cell r="FF1280">
            <v>0</v>
          </cell>
          <cell r="FG1280">
            <v>78.846950879997166</v>
          </cell>
          <cell r="FH1280">
            <v>0</v>
          </cell>
          <cell r="FI1280">
            <v>126.71658812999885</v>
          </cell>
          <cell r="FJ1280">
            <v>-260.21670328999608</v>
          </cell>
          <cell r="FK1280">
            <v>29.803898440000921</v>
          </cell>
          <cell r="FL1280">
            <v>687.10918649000087</v>
          </cell>
          <cell r="FM1280">
            <v>2.1265400500014948</v>
          </cell>
          <cell r="FN1280">
            <v>-101.65662143000009</v>
          </cell>
          <cell r="FO1280">
            <v>369.26148503999866</v>
          </cell>
          <cell r="FP1280">
            <v>0</v>
          </cell>
          <cell r="FQ1280">
            <v>0</v>
          </cell>
          <cell r="FR1280">
            <v>-1288.3963950200123</v>
          </cell>
          <cell r="FS1280">
            <v>0</v>
          </cell>
          <cell r="FT1280">
            <v>0</v>
          </cell>
          <cell r="FU1280">
            <v>83.474979440004972</v>
          </cell>
          <cell r="FV1280">
            <v>-117.9013626800006</v>
          </cell>
          <cell r="FW1280">
            <v>4.8036290200034273</v>
          </cell>
          <cell r="FX1280">
            <v>-466.11773962000007</v>
          </cell>
          <cell r="FY1280">
            <v>-426.44781626999611</v>
          </cell>
          <cell r="FZ1280">
            <v>22.372478740002407</v>
          </cell>
          <cell r="GA1280">
            <v>72.327682470000582</v>
          </cell>
          <cell r="GB1280">
            <v>-460.90824612000142</v>
          </cell>
          <cell r="GC1280">
            <v>0</v>
          </cell>
          <cell r="GD1280">
            <v>0</v>
          </cell>
          <cell r="GE1280">
            <v>745.51615466008661</v>
          </cell>
          <cell r="GF1280">
            <v>0</v>
          </cell>
          <cell r="GG1280">
            <v>0</v>
          </cell>
          <cell r="GH1280">
            <v>66.830823330004932</v>
          </cell>
          <cell r="GI1280">
            <v>-4.7924164699979883</v>
          </cell>
          <cell r="GJ1280">
            <v>-50.11812801000633</v>
          </cell>
          <cell r="GK1280">
            <v>35.466051650000736</v>
          </cell>
          <cell r="GL1280">
            <v>142.65944613000102</v>
          </cell>
          <cell r="GM1280">
            <v>556.53487450000102</v>
          </cell>
          <cell r="GN1280">
            <v>0</v>
          </cell>
          <cell r="GO1280">
            <v>-1.0644964699895354</v>
          </cell>
          <cell r="GP1280">
            <v>0</v>
          </cell>
          <cell r="GQ1280">
            <v>0</v>
          </cell>
          <cell r="GR1280">
            <v>138.53277895995416</v>
          </cell>
          <cell r="GS1280">
            <v>0</v>
          </cell>
          <cell r="GT1280">
            <v>-335.5262621099937</v>
          </cell>
          <cell r="GU1280">
            <v>-95.157965340004012</v>
          </cell>
          <cell r="GV1280">
            <v>679.77572024000256</v>
          </cell>
          <cell r="GW1280">
            <v>-1.1514875899993058</v>
          </cell>
          <cell r="GX1280">
            <v>55.246044079998683</v>
          </cell>
          <cell r="GY1280">
            <v>-168.05311522000193</v>
          </cell>
          <cell r="GZ1280">
            <v>-4.8498731299987412</v>
          </cell>
          <cell r="HA1280">
            <v>8.2497180300015316</v>
          </cell>
          <cell r="HB1280">
            <v>0</v>
          </cell>
          <cell r="HC1280">
            <v>0</v>
          </cell>
          <cell r="HD1280">
            <v>0</v>
          </cell>
          <cell r="HE1280">
            <v>-435.59787614003289</v>
          </cell>
          <cell r="HF1280">
            <v>0</v>
          </cell>
          <cell r="HG1280">
            <v>0</v>
          </cell>
          <cell r="HH1280">
            <v>0</v>
          </cell>
          <cell r="HI1280">
            <v>-678.71701185000347</v>
          </cell>
          <cell r="HJ1280">
            <v>97.577187459995912</v>
          </cell>
          <cell r="HK1280">
            <v>65.204507709997415</v>
          </cell>
          <cell r="HL1280">
            <v>83.084357439998712</v>
          </cell>
          <cell r="HM1280">
            <v>-62.167919190000248</v>
          </cell>
          <cell r="HN1280">
            <v>55.37054425000315</v>
          </cell>
          <cell r="HO1280">
            <v>4.0504580400083796</v>
          </cell>
          <cell r="HP1280">
            <v>0</v>
          </cell>
          <cell r="HQ1280">
            <v>0</v>
          </cell>
          <cell r="HR1280">
            <v>-1449.1940049999976</v>
          </cell>
          <cell r="HS1280">
            <v>0</v>
          </cell>
          <cell r="HT1280">
            <v>0</v>
          </cell>
          <cell r="HU1280">
            <v>-564.873064970001</v>
          </cell>
          <cell r="HV1280">
            <v>-328.11824112000249</v>
          </cell>
          <cell r="HW1280">
            <v>-128.14130716999716</v>
          </cell>
          <cell r="HX1280">
            <v>642.96693701000186</v>
          </cell>
          <cell r="HY1280">
            <v>0</v>
          </cell>
          <cell r="HZ1280">
            <v>-1071.0283287500024</v>
          </cell>
          <cell r="IA1280">
            <v>0</v>
          </cell>
          <cell r="IB1280">
            <v>0</v>
          </cell>
          <cell r="IC1280">
            <v>0</v>
          </cell>
          <cell r="ID1280">
            <v>0</v>
          </cell>
          <cell r="IE1280">
            <v>906.41585049999412</v>
          </cell>
          <cell r="IF1280">
            <v>0</v>
          </cell>
          <cell r="IG1280">
            <v>0</v>
          </cell>
          <cell r="IH1280">
            <v>-323.20715568999731</v>
          </cell>
          <cell r="II1280">
            <v>785.72273593000136</v>
          </cell>
          <cell r="IJ1280">
            <v>354.9139737100013</v>
          </cell>
          <cell r="IK1280">
            <v>16.029209840005933</v>
          </cell>
          <cell r="IL1280">
            <v>72.95708671000466</v>
          </cell>
          <cell r="IM1280">
            <v>0</v>
          </cell>
          <cell r="IN1280">
            <v>0</v>
          </cell>
          <cell r="IO1280">
            <v>0</v>
          </cell>
          <cell r="IP1280">
            <v>0</v>
          </cell>
          <cell r="IQ1280">
            <v>0</v>
          </cell>
          <cell r="IR1280">
            <v>167.68632234993856</v>
          </cell>
          <cell r="IS1280">
            <v>0</v>
          </cell>
          <cell r="IT1280">
            <v>0</v>
          </cell>
          <cell r="IU1280">
            <v>1401.1249018499948</v>
          </cell>
          <cell r="IV1280">
            <v>-1207.1474236199938</v>
          </cell>
          <cell r="IW1280">
            <v>-26.708277570003702</v>
          </cell>
          <cell r="IX1280">
            <v>0.41712168999947608</v>
          </cell>
          <cell r="IY1280">
            <v>0</v>
          </cell>
          <cell r="IZ1280">
            <v>0</v>
          </cell>
          <cell r="JA1280">
            <v>0</v>
          </cell>
          <cell r="JB1280">
            <v>0</v>
          </cell>
          <cell r="JC1280">
            <v>0</v>
          </cell>
          <cell r="JD1280">
            <v>0</v>
          </cell>
          <cell r="JE1280">
            <v>0</v>
          </cell>
        </row>
        <row r="1281">
          <cell r="D1281" t="str">
            <v>WD_.EX.WWA._.REP.Marengo II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0</v>
          </cell>
          <cell r="BD1281">
            <v>0</v>
          </cell>
          <cell r="BE1281">
            <v>0</v>
          </cell>
          <cell r="BF1281">
            <v>0</v>
          </cell>
          <cell r="BG1281">
            <v>0</v>
          </cell>
          <cell r="BH1281">
            <v>0</v>
          </cell>
          <cell r="BI1281">
            <v>0</v>
          </cell>
          <cell r="BJ1281">
            <v>0</v>
          </cell>
          <cell r="BK1281">
            <v>0</v>
          </cell>
          <cell r="BL1281">
            <v>0</v>
          </cell>
          <cell r="BM1281">
            <v>0</v>
          </cell>
          <cell r="BN1281">
            <v>0</v>
          </cell>
          <cell r="BO1281">
            <v>0</v>
          </cell>
          <cell r="BP1281">
            <v>0</v>
          </cell>
          <cell r="BQ1281">
            <v>0</v>
          </cell>
          <cell r="BR1281">
            <v>-217.21215500001563</v>
          </cell>
          <cell r="BS1281">
            <v>0</v>
          </cell>
          <cell r="BT1281">
            <v>0</v>
          </cell>
          <cell r="BU1281">
            <v>-97.485329749997618</v>
          </cell>
          <cell r="BV1281">
            <v>-10.024296719999256</v>
          </cell>
          <cell r="BW1281">
            <v>-9.9977872899999056</v>
          </cell>
          <cell r="BX1281">
            <v>0</v>
          </cell>
          <cell r="BY1281">
            <v>0</v>
          </cell>
          <cell r="BZ1281">
            <v>0</v>
          </cell>
          <cell r="CA1281">
            <v>0</v>
          </cell>
          <cell r="CB1281">
            <v>-99.704741239998839</v>
          </cell>
          <cell r="CC1281">
            <v>0</v>
          </cell>
          <cell r="CD1281">
            <v>0</v>
          </cell>
          <cell r="CE1281">
            <v>129.81531261999044</v>
          </cell>
          <cell r="CF1281">
            <v>0</v>
          </cell>
          <cell r="CG1281">
            <v>0</v>
          </cell>
          <cell r="CH1281">
            <v>-5.7110609600022144</v>
          </cell>
          <cell r="CI1281">
            <v>-20.709085720000076</v>
          </cell>
          <cell r="CJ1281">
            <v>156.2354593</v>
          </cell>
          <cell r="CK1281">
            <v>0</v>
          </cell>
          <cell r="CL1281">
            <v>0</v>
          </cell>
          <cell r="CM1281">
            <v>0</v>
          </cell>
          <cell r="CN1281">
            <v>0</v>
          </cell>
          <cell r="CO1281">
            <v>0</v>
          </cell>
          <cell r="CP1281">
            <v>0</v>
          </cell>
          <cell r="CQ1281">
            <v>0</v>
          </cell>
          <cell r="CR1281">
            <v>137.20660335000139</v>
          </cell>
          <cell r="CS1281">
            <v>0</v>
          </cell>
          <cell r="CT1281">
            <v>68.731043159999899</v>
          </cell>
          <cell r="CU1281">
            <v>94.263223899997683</v>
          </cell>
          <cell r="CV1281">
            <v>44.694886329998553</v>
          </cell>
          <cell r="CW1281">
            <v>113.52625104000072</v>
          </cell>
          <cell r="CX1281">
            <v>-106.21871164000186</v>
          </cell>
          <cell r="CY1281">
            <v>0</v>
          </cell>
          <cell r="CZ1281">
            <v>0</v>
          </cell>
          <cell r="DA1281">
            <v>0</v>
          </cell>
          <cell r="DB1281">
            <v>-77.790089440000884</v>
          </cell>
          <cell r="DC1281">
            <v>0</v>
          </cell>
          <cell r="DD1281">
            <v>0</v>
          </cell>
          <cell r="DE1281">
            <v>-860.01521792000858</v>
          </cell>
          <cell r="DF1281">
            <v>0</v>
          </cell>
          <cell r="DG1281">
            <v>-20.4451557900029</v>
          </cell>
          <cell r="DH1281">
            <v>153.15833356000076</v>
          </cell>
          <cell r="DI1281">
            <v>-2.3076936699999351</v>
          </cell>
          <cell r="DJ1281">
            <v>-206.19109847000072</v>
          </cell>
          <cell r="DK1281">
            <v>14.762571440000102</v>
          </cell>
          <cell r="DL1281">
            <v>-526.56034228000135</v>
          </cell>
          <cell r="DM1281">
            <v>-272.43183271000089</v>
          </cell>
          <cell r="DN1281">
            <v>0</v>
          </cell>
          <cell r="DO1281">
            <v>0</v>
          </cell>
          <cell r="DP1281">
            <v>0</v>
          </cell>
          <cell r="DQ1281">
            <v>0</v>
          </cell>
          <cell r="DR1281">
            <v>-254.00187301001279</v>
          </cell>
          <cell r="DS1281">
            <v>0</v>
          </cell>
          <cell r="DT1281">
            <v>-233.923337299997</v>
          </cell>
          <cell r="DU1281">
            <v>26.485557940002764</v>
          </cell>
          <cell r="DV1281">
            <v>-130.27205671000047</v>
          </cell>
          <cell r="DW1281">
            <v>-79.204105569999228</v>
          </cell>
          <cell r="DX1281">
            <v>73.531971379999959</v>
          </cell>
          <cell r="DY1281">
            <v>111.31065714999932</v>
          </cell>
          <cell r="DZ1281">
            <v>-21.930559899999935</v>
          </cell>
          <cell r="EA1281">
            <v>0</v>
          </cell>
          <cell r="EB1281">
            <v>0</v>
          </cell>
          <cell r="EC1281">
            <v>0</v>
          </cell>
          <cell r="ED1281">
            <v>0</v>
          </cell>
          <cell r="EE1281">
            <v>246.25476762995822</v>
          </cell>
          <cell r="EF1281">
            <v>0</v>
          </cell>
          <cell r="EG1281">
            <v>0</v>
          </cell>
          <cell r="EH1281">
            <v>-42.749106799998117</v>
          </cell>
          <cell r="EI1281">
            <v>138.76545525000074</v>
          </cell>
          <cell r="EJ1281">
            <v>233.39077138999892</v>
          </cell>
          <cell r="EK1281">
            <v>-83.152352209999663</v>
          </cell>
          <cell r="EL1281">
            <v>0</v>
          </cell>
          <cell r="EM1281">
            <v>0</v>
          </cell>
          <cell r="EN1281">
            <v>0</v>
          </cell>
          <cell r="EO1281">
            <v>0</v>
          </cell>
          <cell r="EP1281">
            <v>0</v>
          </cell>
          <cell r="EQ1281">
            <v>0</v>
          </cell>
          <cell r="ER1281">
            <v>-375.96918592002476</v>
          </cell>
          <cell r="ES1281">
            <v>0</v>
          </cell>
          <cell r="ET1281">
            <v>0</v>
          </cell>
          <cell r="EU1281">
            <v>0</v>
          </cell>
          <cell r="EV1281">
            <v>-113.42111087000012</v>
          </cell>
          <cell r="EW1281">
            <v>-94.550147390003985</v>
          </cell>
          <cell r="EX1281">
            <v>-2.0137534100012999</v>
          </cell>
          <cell r="EY1281">
            <v>-0.10480142000051273</v>
          </cell>
          <cell r="EZ1281">
            <v>15.641949979997662</v>
          </cell>
          <cell r="FA1281">
            <v>9.0101363099984155</v>
          </cell>
          <cell r="FB1281">
            <v>-190.531459120004</v>
          </cell>
          <cell r="FC1281">
            <v>0</v>
          </cell>
          <cell r="FD1281">
            <v>0</v>
          </cell>
          <cell r="FE1281">
            <v>557.23317535000388</v>
          </cell>
          <cell r="FF1281">
            <v>0</v>
          </cell>
          <cell r="FG1281">
            <v>12.384551780000038</v>
          </cell>
          <cell r="FH1281">
            <v>-35.354215960000147</v>
          </cell>
          <cell r="FI1281">
            <v>174.44168651999826</v>
          </cell>
          <cell r="FJ1281">
            <v>-73.409662309999476</v>
          </cell>
          <cell r="FK1281">
            <v>18.365144989999862</v>
          </cell>
          <cell r="FL1281">
            <v>313.11160473000018</v>
          </cell>
          <cell r="FM1281">
            <v>58.438732249996974</v>
          </cell>
          <cell r="FN1281">
            <v>-20.403960740000912</v>
          </cell>
          <cell r="FO1281">
            <v>109.65929409000455</v>
          </cell>
          <cell r="FP1281">
            <v>0</v>
          </cell>
          <cell r="FQ1281">
            <v>0</v>
          </cell>
          <cell r="FR1281">
            <v>-290.35059902997455</v>
          </cell>
          <cell r="FS1281">
            <v>0</v>
          </cell>
          <cell r="FT1281">
            <v>0</v>
          </cell>
          <cell r="FU1281">
            <v>117.35953645000336</v>
          </cell>
          <cell r="FV1281">
            <v>3.5164500299997599</v>
          </cell>
          <cell r="FW1281">
            <v>56.315953359999185</v>
          </cell>
          <cell r="FX1281">
            <v>-39.735017629998765</v>
          </cell>
          <cell r="FY1281">
            <v>-226.93256530000326</v>
          </cell>
          <cell r="FZ1281">
            <v>-22.372478730001603</v>
          </cell>
          <cell r="GA1281">
            <v>51.95164584000122</v>
          </cell>
          <cell r="GB1281">
            <v>-230.45412305000355</v>
          </cell>
          <cell r="GC1281">
            <v>0</v>
          </cell>
          <cell r="GD1281">
            <v>0</v>
          </cell>
          <cell r="GE1281">
            <v>415.92551891997573</v>
          </cell>
          <cell r="GF1281">
            <v>0</v>
          </cell>
          <cell r="GG1281">
            <v>0</v>
          </cell>
          <cell r="GH1281">
            <v>33.415411670001049</v>
          </cell>
          <cell r="GI1281">
            <v>-39.620038379998732</v>
          </cell>
          <cell r="GJ1281">
            <v>50.118128009999054</v>
          </cell>
          <cell r="GK1281">
            <v>0</v>
          </cell>
          <cell r="GL1281">
            <v>85.713171269999293</v>
          </cell>
          <cell r="GM1281">
            <v>285.23434988000008</v>
          </cell>
          <cell r="GN1281">
            <v>0</v>
          </cell>
          <cell r="GO1281">
            <v>1.0644964700004493</v>
          </cell>
          <cell r="GP1281">
            <v>0</v>
          </cell>
          <cell r="GQ1281">
            <v>0</v>
          </cell>
          <cell r="GR1281">
            <v>-30.457776439958252</v>
          </cell>
          <cell r="GS1281">
            <v>0</v>
          </cell>
          <cell r="GT1281">
            <v>-167.76313104999826</v>
          </cell>
          <cell r="GU1281">
            <v>0</v>
          </cell>
          <cell r="GV1281">
            <v>383.94819833000111</v>
          </cell>
          <cell r="GW1281">
            <v>-2.3898038900006213</v>
          </cell>
          <cell r="GX1281">
            <v>51.062610180000775</v>
          </cell>
          <cell r="GY1281">
            <v>-273.62130206999791</v>
          </cell>
          <cell r="GZ1281">
            <v>-27.674162870003784</v>
          </cell>
          <cell r="HA1281">
            <v>5.9798149299986108</v>
          </cell>
          <cell r="HB1281">
            <v>0</v>
          </cell>
          <cell r="HC1281">
            <v>0</v>
          </cell>
          <cell r="HD1281">
            <v>0</v>
          </cell>
          <cell r="HE1281">
            <v>-286.16605439997511</v>
          </cell>
          <cell r="HF1281">
            <v>0</v>
          </cell>
          <cell r="HG1281">
            <v>0</v>
          </cell>
          <cell r="HH1281">
            <v>9.0482663399998273</v>
          </cell>
          <cell r="HI1281">
            <v>-221.46863586000109</v>
          </cell>
          <cell r="HJ1281">
            <v>9.9195039599981101</v>
          </cell>
          <cell r="HK1281">
            <v>-47.905239470001106</v>
          </cell>
          <cell r="HL1281">
            <v>-76.234735429998182</v>
          </cell>
          <cell r="HM1281">
            <v>59.392884110000523</v>
          </cell>
          <cell r="HN1281">
            <v>-14.867640009999377</v>
          </cell>
          <cell r="HO1281">
            <v>-4.0504580399974657</v>
          </cell>
          <cell r="HP1281">
            <v>0</v>
          </cell>
          <cell r="HQ1281">
            <v>0</v>
          </cell>
          <cell r="HR1281">
            <v>-608.76140829999349</v>
          </cell>
          <cell r="HS1281">
            <v>0</v>
          </cell>
          <cell r="HT1281">
            <v>0</v>
          </cell>
          <cell r="HU1281">
            <v>-279.27295586000037</v>
          </cell>
          <cell r="HV1281">
            <v>-292.87208748000012</v>
          </cell>
          <cell r="HW1281">
            <v>-95.89400132999981</v>
          </cell>
          <cell r="HX1281">
            <v>402.01302122000016</v>
          </cell>
          <cell r="HY1281">
            <v>0</v>
          </cell>
          <cell r="HZ1281">
            <v>-342.73538484999881</v>
          </cell>
          <cell r="IA1281">
            <v>0</v>
          </cell>
          <cell r="IB1281">
            <v>0</v>
          </cell>
          <cell r="IC1281">
            <v>0</v>
          </cell>
          <cell r="ID1281">
            <v>0</v>
          </cell>
          <cell r="IE1281">
            <v>428.35808229001123</v>
          </cell>
          <cell r="IF1281">
            <v>0</v>
          </cell>
          <cell r="IG1281">
            <v>0</v>
          </cell>
          <cell r="IH1281">
            <v>-46.935526549998031</v>
          </cell>
          <cell r="II1281">
            <v>404.25793363000412</v>
          </cell>
          <cell r="IJ1281">
            <v>51.13784189999933</v>
          </cell>
          <cell r="IK1281">
            <v>-16.029209839998657</v>
          </cell>
          <cell r="IL1281">
            <v>35.927043150000827</v>
          </cell>
          <cell r="IM1281">
            <v>0</v>
          </cell>
          <cell r="IN1281">
            <v>0</v>
          </cell>
          <cell r="IO1281">
            <v>0</v>
          </cell>
          <cell r="IP1281">
            <v>0</v>
          </cell>
          <cell r="IQ1281">
            <v>0</v>
          </cell>
          <cell r="IR1281">
            <v>278.38526447000913</v>
          </cell>
          <cell r="IS1281">
            <v>0</v>
          </cell>
          <cell r="IT1281">
            <v>0</v>
          </cell>
          <cell r="IU1281">
            <v>742.60245351999765</v>
          </cell>
          <cell r="IV1281">
            <v>-574.9552110500008</v>
          </cell>
          <cell r="IW1281">
            <v>-13.210963020001145</v>
          </cell>
          <cell r="IX1281">
            <v>123.94898502000251</v>
          </cell>
          <cell r="IY1281">
            <v>0</v>
          </cell>
          <cell r="IZ1281">
            <v>0</v>
          </cell>
          <cell r="JA1281">
            <v>0</v>
          </cell>
          <cell r="JB1281">
            <v>0</v>
          </cell>
          <cell r="JC1281">
            <v>0</v>
          </cell>
          <cell r="JD1281">
            <v>0</v>
          </cell>
          <cell r="JE1281">
            <v>0</v>
          </cell>
        </row>
        <row r="1282">
          <cell r="D1282" t="str">
            <v>WD_.EX.WYE._.___.Cedar Springs II</v>
          </cell>
          <cell r="F1282">
            <v>0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-3.6216754600172862</v>
          </cell>
          <cell r="S1282">
            <v>-0.65600186999654397</v>
          </cell>
          <cell r="T1282">
            <v>0</v>
          </cell>
          <cell r="U1282">
            <v>-12.425054110004567</v>
          </cell>
          <cell r="V1282">
            <v>-2.0164353400032269</v>
          </cell>
          <cell r="W1282">
            <v>-7.8986844200044288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19.374500279998756</v>
          </cell>
          <cell r="AC1282">
            <v>0</v>
          </cell>
          <cell r="AD1282">
            <v>0</v>
          </cell>
          <cell r="AE1282">
            <v>791.16107314988039</v>
          </cell>
          <cell r="AF1282">
            <v>-13.142260700013139</v>
          </cell>
          <cell r="AG1282">
            <v>0.20000000001164153</v>
          </cell>
          <cell r="AH1282">
            <v>-94.945559140003752</v>
          </cell>
          <cell r="AI1282">
            <v>231.50059876000159</v>
          </cell>
          <cell r="AJ1282">
            <v>30.599996780001675</v>
          </cell>
          <cell r="AK1282">
            <v>-17.098931099993933</v>
          </cell>
          <cell r="AL1282">
            <v>0</v>
          </cell>
          <cell r="AM1282">
            <v>0</v>
          </cell>
          <cell r="AN1282">
            <v>545.99653540000509</v>
          </cell>
          <cell r="AO1282">
            <v>0</v>
          </cell>
          <cell r="AP1282">
            <v>0</v>
          </cell>
          <cell r="AQ1282">
            <v>108.0506931500131</v>
          </cell>
          <cell r="AR1282">
            <v>2259.0648582701106</v>
          </cell>
          <cell r="AS1282">
            <v>366.21942046000186</v>
          </cell>
          <cell r="AT1282">
            <v>111.02491679000377</v>
          </cell>
          <cell r="AU1282">
            <v>189.9662208099835</v>
          </cell>
          <cell r="AV1282">
            <v>162.99816367999301</v>
          </cell>
          <cell r="AW1282">
            <v>61.841392769994854</v>
          </cell>
          <cell r="AX1282">
            <v>179.42887911999424</v>
          </cell>
          <cell r="AY1282">
            <v>17.897998139989795</v>
          </cell>
          <cell r="AZ1282">
            <v>19.221720289999212</v>
          </cell>
          <cell r="BA1282">
            <v>28.722704359999625</v>
          </cell>
          <cell r="BB1282">
            <v>260.01916545000859</v>
          </cell>
          <cell r="BC1282">
            <v>508.56608841999696</v>
          </cell>
          <cell r="BD1282">
            <v>353.15818798000691</v>
          </cell>
          <cell r="BE1282">
            <v>1563.8932396600139</v>
          </cell>
          <cell r="BF1282">
            <v>175.94596210999589</v>
          </cell>
          <cell r="BG1282">
            <v>70.320873150005355</v>
          </cell>
          <cell r="BH1282">
            <v>26.428649580004276</v>
          </cell>
          <cell r="BI1282">
            <v>118.70402924999507</v>
          </cell>
          <cell r="BJ1282">
            <v>31.033605370001169</v>
          </cell>
          <cell r="BK1282">
            <v>41.714289989999088</v>
          </cell>
          <cell r="BL1282">
            <v>40.591373540002678</v>
          </cell>
          <cell r="BM1282">
            <v>43.525481669996225</v>
          </cell>
          <cell r="BN1282">
            <v>131.19103057000029</v>
          </cell>
          <cell r="BO1282">
            <v>261.87203268999292</v>
          </cell>
          <cell r="BP1282">
            <v>276.43983564001246</v>
          </cell>
          <cell r="BQ1282">
            <v>346.12607610001578</v>
          </cell>
          <cell r="BR1282">
            <v>972.62415085994871</v>
          </cell>
          <cell r="BS1282">
            <v>70.639808200005064</v>
          </cell>
          <cell r="BT1282">
            <v>49.031014830001368</v>
          </cell>
          <cell r="BU1282">
            <v>98.064703990003181</v>
          </cell>
          <cell r="BV1282">
            <v>120.45688687000074</v>
          </cell>
          <cell r="BW1282">
            <v>48.157861120002053</v>
          </cell>
          <cell r="BX1282">
            <v>44.86643078000634</v>
          </cell>
          <cell r="BY1282">
            <v>34.855895990000135</v>
          </cell>
          <cell r="BZ1282">
            <v>37.104428659997211</v>
          </cell>
          <cell r="CA1282">
            <v>22.450309419997211</v>
          </cell>
          <cell r="CB1282">
            <v>182.35683811999479</v>
          </cell>
          <cell r="CC1282">
            <v>87.624916789998679</v>
          </cell>
          <cell r="CD1282">
            <v>177.01505609000378</v>
          </cell>
          <cell r="CE1282">
            <v>995.36132141004782</v>
          </cell>
          <cell r="CF1282">
            <v>155.63846009999907</v>
          </cell>
          <cell r="CG1282">
            <v>64.141057490000094</v>
          </cell>
          <cell r="CH1282">
            <v>65.231066960001044</v>
          </cell>
          <cell r="CI1282">
            <v>99.247334179999598</v>
          </cell>
          <cell r="CJ1282">
            <v>43.444165150009212</v>
          </cell>
          <cell r="CK1282">
            <v>60.133750490000239</v>
          </cell>
          <cell r="CL1282">
            <v>16.20760080999753</v>
          </cell>
          <cell r="CM1282">
            <v>30.901411910002935</v>
          </cell>
          <cell r="CN1282">
            <v>12.254839619999984</v>
          </cell>
          <cell r="CO1282">
            <v>135.20678297999257</v>
          </cell>
          <cell r="CP1282">
            <v>202.22776612999951</v>
          </cell>
          <cell r="CQ1282">
            <v>110.72708559000603</v>
          </cell>
          <cell r="CR1282">
            <v>742.8848761600093</v>
          </cell>
          <cell r="CS1282">
            <v>115.3169284200012</v>
          </cell>
          <cell r="CT1282">
            <v>20.051100120002957</v>
          </cell>
          <cell r="CU1282">
            <v>67.622095650000119</v>
          </cell>
          <cell r="CV1282">
            <v>97.102470109999558</v>
          </cell>
          <cell r="CW1282">
            <v>75.668828449997818</v>
          </cell>
          <cell r="CX1282">
            <v>81.890631769998436</v>
          </cell>
          <cell r="CY1282">
            <v>36.834209399999963</v>
          </cell>
          <cell r="CZ1282">
            <v>37.268509810004616</v>
          </cell>
          <cell r="DA1282">
            <v>7.5969538700010162</v>
          </cell>
          <cell r="DB1282">
            <v>3.55690717998732</v>
          </cell>
          <cell r="DC1282">
            <v>106.17227995999929</v>
          </cell>
          <cell r="DD1282">
            <v>93.80396142000609</v>
          </cell>
          <cell r="DE1282">
            <v>952.75472864008043</v>
          </cell>
          <cell r="DF1282">
            <v>89.039125220002461</v>
          </cell>
          <cell r="DG1282">
            <v>9.1237866100018437</v>
          </cell>
          <cell r="DH1282">
            <v>47.112953420000849</v>
          </cell>
          <cell r="DI1282">
            <v>78.37679733999903</v>
          </cell>
          <cell r="DJ1282">
            <v>441.90794280999762</v>
          </cell>
          <cell r="DK1282">
            <v>-85.485902460004581</v>
          </cell>
          <cell r="DL1282">
            <v>23.179348920002667</v>
          </cell>
          <cell r="DM1282">
            <v>51.0437545300083</v>
          </cell>
          <cell r="DN1282">
            <v>11.508530060000339</v>
          </cell>
          <cell r="DO1282">
            <v>71.236634259999846</v>
          </cell>
          <cell r="DP1282">
            <v>104.7844619100033</v>
          </cell>
          <cell r="DQ1282">
            <v>110.92729601999963</v>
          </cell>
          <cell r="DR1282">
            <v>456.29223234002711</v>
          </cell>
          <cell r="DS1282">
            <v>98.402727979999327</v>
          </cell>
          <cell r="DT1282">
            <v>16.155331739999383</v>
          </cell>
          <cell r="DU1282">
            <v>41.973806469999545</v>
          </cell>
          <cell r="DV1282">
            <v>-16.191179109999212</v>
          </cell>
          <cell r="DW1282">
            <v>57.11671041000227</v>
          </cell>
          <cell r="DX1282">
            <v>45.292040109998197</v>
          </cell>
          <cell r="DY1282">
            <v>22.734642580002401</v>
          </cell>
          <cell r="DZ1282">
            <v>123.23189953000474</v>
          </cell>
          <cell r="EA1282">
            <v>32.935860260000482</v>
          </cell>
          <cell r="EB1282">
            <v>-152.34507267000299</v>
          </cell>
          <cell r="EC1282">
            <v>105.25919290000456</v>
          </cell>
          <cell r="ED1282">
            <v>81.726272140000219</v>
          </cell>
          <cell r="EE1282">
            <v>687.9312003700179</v>
          </cell>
          <cell r="EF1282">
            <v>71.722567619999609</v>
          </cell>
          <cell r="EG1282">
            <v>49.768015630001173</v>
          </cell>
          <cell r="EH1282">
            <v>59.807865380000294</v>
          </cell>
          <cell r="EI1282">
            <v>51.232792270002392</v>
          </cell>
          <cell r="EJ1282">
            <v>50.177198930003215</v>
          </cell>
          <cell r="EK1282">
            <v>24.605774399999063</v>
          </cell>
          <cell r="EL1282">
            <v>32.36736715000734</v>
          </cell>
          <cell r="EM1282">
            <v>17.20385769999848</v>
          </cell>
          <cell r="EN1282">
            <v>21.227670609994675</v>
          </cell>
          <cell r="EO1282">
            <v>36.675779509998392</v>
          </cell>
          <cell r="EP1282">
            <v>117.9768249300032</v>
          </cell>
          <cell r="EQ1282">
            <v>155.16548623999552</v>
          </cell>
          <cell r="ER1282">
            <v>-159.1926760400238</v>
          </cell>
          <cell r="ES1282">
            <v>16.300002240001049</v>
          </cell>
          <cell r="ET1282">
            <v>-12.240663340000538</v>
          </cell>
          <cell r="EU1282">
            <v>30.607673419999628</v>
          </cell>
          <cell r="EV1282">
            <v>6.5152385700002924</v>
          </cell>
          <cell r="EW1282">
            <v>-78.210686800000985</v>
          </cell>
          <cell r="EX1282">
            <v>13.827967929999431</v>
          </cell>
          <cell r="EY1282">
            <v>30.433936859993992</v>
          </cell>
          <cell r="EZ1282">
            <v>4.8165343700020458</v>
          </cell>
          <cell r="FA1282">
            <v>-170.77233044000241</v>
          </cell>
          <cell r="FB1282">
            <v>-11.624304760000086</v>
          </cell>
          <cell r="FC1282">
            <v>2.7031091900007596</v>
          </cell>
          <cell r="FD1282">
            <v>8.4508467200012092</v>
          </cell>
          <cell r="FE1282">
            <v>61.39283895000699</v>
          </cell>
          <cell r="FF1282">
            <v>20.897121630005131</v>
          </cell>
          <cell r="FG1282">
            <v>10.204563239998606</v>
          </cell>
          <cell r="FH1282">
            <v>5.3108172699994611</v>
          </cell>
          <cell r="FI1282">
            <v>11.94049188000281</v>
          </cell>
          <cell r="FJ1282">
            <v>19.494083970002976</v>
          </cell>
          <cell r="FK1282">
            <v>20.676868859995011</v>
          </cell>
          <cell r="FL1282">
            <v>27.878701450001245</v>
          </cell>
          <cell r="FM1282">
            <v>25.992143480001687</v>
          </cell>
          <cell r="FN1282">
            <v>-119.13753873000314</v>
          </cell>
          <cell r="FO1282">
            <v>23.313595350000469</v>
          </cell>
          <cell r="FP1282">
            <v>4.9047555799970723</v>
          </cell>
          <cell r="FQ1282">
            <v>9.9172349699983897</v>
          </cell>
          <cell r="FR1282">
            <v>154.65645937999943</v>
          </cell>
          <cell r="FS1282">
            <v>20.101614700000937</v>
          </cell>
          <cell r="FT1282">
            <v>10.469618650000484</v>
          </cell>
          <cell r="FU1282">
            <v>43.799526129998412</v>
          </cell>
          <cell r="FV1282">
            <v>-24.239297699999952</v>
          </cell>
          <cell r="FW1282">
            <v>11.630401190006523</v>
          </cell>
          <cell r="FX1282">
            <v>26.735822680002457</v>
          </cell>
          <cell r="FY1282">
            <v>28.339116129998729</v>
          </cell>
          <cell r="FZ1282">
            <v>-5.2970767000006163</v>
          </cell>
          <cell r="GA1282">
            <v>117.3986888699983</v>
          </cell>
          <cell r="GB1282">
            <v>-85.715979270000389</v>
          </cell>
          <cell r="GC1282">
            <v>5.5793346499995096</v>
          </cell>
          <cell r="GD1282">
            <v>5.8546900499986805</v>
          </cell>
          <cell r="GE1282">
            <v>116.20588716000202</v>
          </cell>
          <cell r="GF1282">
            <v>24.330414209998708</v>
          </cell>
          <cell r="GG1282">
            <v>15.398149280001235</v>
          </cell>
          <cell r="GH1282">
            <v>20.106003159999091</v>
          </cell>
          <cell r="GI1282">
            <v>2.6175769199999195</v>
          </cell>
          <cell r="GJ1282">
            <v>-28.44154110999807</v>
          </cell>
          <cell r="GK1282">
            <v>17.371736830002192</v>
          </cell>
          <cell r="GL1282">
            <v>34.057087660003162</v>
          </cell>
          <cell r="GM1282">
            <v>17.419642129996646</v>
          </cell>
          <cell r="GN1282">
            <v>0.48562957999820355</v>
          </cell>
          <cell r="GO1282">
            <v>0.2055124500002421</v>
          </cell>
          <cell r="GP1282">
            <v>7.6537274699985574</v>
          </cell>
          <cell r="GQ1282">
            <v>5.0019485800003167</v>
          </cell>
          <cell r="GR1282">
            <v>166.3240413099702</v>
          </cell>
          <cell r="GS1282">
            <v>31.118483189999097</v>
          </cell>
          <cell r="GT1282">
            <v>15.398149279997597</v>
          </cell>
          <cell r="GU1282">
            <v>22.924329389999912</v>
          </cell>
          <cell r="GV1282">
            <v>46.339915030001066</v>
          </cell>
          <cell r="GW1282">
            <v>4.0376828299959016</v>
          </cell>
          <cell r="GX1282">
            <v>-63.229552410000906</v>
          </cell>
          <cell r="GY1282">
            <v>30.254863580001256</v>
          </cell>
          <cell r="GZ1282">
            <v>29.539789319998818</v>
          </cell>
          <cell r="HA1282">
            <v>6.5692432600008033</v>
          </cell>
          <cell r="HB1282">
            <v>25.780216779996408</v>
          </cell>
          <cell r="HC1282">
            <v>11.734121159999631</v>
          </cell>
          <cell r="HD1282">
            <v>5.8567999000006239</v>
          </cell>
          <cell r="HE1282">
            <v>-66.209554200002458</v>
          </cell>
          <cell r="HF1282">
            <v>7.4193784900016908</v>
          </cell>
          <cell r="HG1282">
            <v>7.2828842900016753</v>
          </cell>
          <cell r="HH1282">
            <v>39.822221950002131</v>
          </cell>
          <cell r="HI1282">
            <v>123.48986302999947</v>
          </cell>
          <cell r="HJ1282">
            <v>24.240909759995702</v>
          </cell>
          <cell r="HK1282">
            <v>27.186994809995667</v>
          </cell>
          <cell r="HL1282">
            <v>28.362891520002449</v>
          </cell>
          <cell r="HM1282">
            <v>13.586842969998543</v>
          </cell>
          <cell r="HN1282">
            <v>1.0773101900012989</v>
          </cell>
          <cell r="HO1282">
            <v>-355.0592886800041</v>
          </cell>
          <cell r="HP1282">
            <v>10.523637569996936</v>
          </cell>
          <cell r="HQ1282">
            <v>5.8567999000006239</v>
          </cell>
          <cell r="HR1282">
            <v>352.79019843996502</v>
          </cell>
          <cell r="HS1282">
            <v>8.6321867400038172</v>
          </cell>
          <cell r="HT1282">
            <v>10.303864970002905</v>
          </cell>
          <cell r="HU1282">
            <v>43.187409630001639</v>
          </cell>
          <cell r="HV1282">
            <v>58.017745410001226</v>
          </cell>
          <cell r="HW1282">
            <v>57.66477028999725</v>
          </cell>
          <cell r="HX1282">
            <v>18.48518891999629</v>
          </cell>
          <cell r="HY1282">
            <v>30.394409620006627</v>
          </cell>
          <cell r="HZ1282">
            <v>28.548768889995699</v>
          </cell>
          <cell r="IA1282">
            <v>5.0532024700041802</v>
          </cell>
          <cell r="IB1282">
            <v>68.000562659995921</v>
          </cell>
          <cell r="IC1282">
            <v>18.975812499998938</v>
          </cell>
          <cell r="ID1282">
            <v>5.5262763400023687</v>
          </cell>
          <cell r="IE1282">
            <v>173.41031467000721</v>
          </cell>
          <cell r="IF1282">
            <v>18.873754140000528</v>
          </cell>
          <cell r="IG1282">
            <v>20.848395479999454</v>
          </cell>
          <cell r="IH1282">
            <v>31.911918469999364</v>
          </cell>
          <cell r="II1282">
            <v>30.461868970001888</v>
          </cell>
          <cell r="IJ1282">
            <v>1.4440509199994267</v>
          </cell>
          <cell r="IK1282">
            <v>29.002707559997361</v>
          </cell>
          <cell r="IL1282">
            <v>17.377790870003082</v>
          </cell>
          <cell r="IM1282">
            <v>32.268268230000103</v>
          </cell>
          <cell r="IN1282">
            <v>4.6896150599968678</v>
          </cell>
          <cell r="IO1282">
            <v>-27.800384990001476</v>
          </cell>
          <cell r="IP1282">
            <v>10.27252843000133</v>
          </cell>
          <cell r="IQ1282">
            <v>4.0598015299983672</v>
          </cell>
          <cell r="IR1282">
            <v>106.9743429000082</v>
          </cell>
          <cell r="IS1282">
            <v>18.873754140000528</v>
          </cell>
          <cell r="IT1282">
            <v>20.848395480003092</v>
          </cell>
          <cell r="IU1282">
            <v>30.615084450000722</v>
          </cell>
          <cell r="IV1282">
            <v>22.12332976000107</v>
          </cell>
          <cell r="IW1282">
            <v>-112.31896401999984</v>
          </cell>
          <cell r="IX1282">
            <v>45.588004699999146</v>
          </cell>
          <cell r="IY1282">
            <v>8.7549490899982629</v>
          </cell>
          <cell r="IZ1282">
            <v>18.803010719995655</v>
          </cell>
          <cell r="JA1282">
            <v>0</v>
          </cell>
          <cell r="JB1282">
            <v>39.354448620000767</v>
          </cell>
          <cell r="JC1282">
            <v>10.27252843000133</v>
          </cell>
          <cell r="JD1282">
            <v>4.0598015300001862</v>
          </cell>
          <cell r="JE1282">
            <v>0</v>
          </cell>
        </row>
        <row r="1283">
          <cell r="D1283" t="str">
            <v>WD_.EX.WYE._.___.Ekola Flats 1</v>
          </cell>
          <cell r="F1283">
            <v>0</v>
          </cell>
          <cell r="G1283">
            <v>0</v>
          </cell>
          <cell r="H1283">
            <v>0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-183.73963127995376</v>
          </cell>
          <cell r="S1283">
            <v>7.0386670005973428E-2</v>
          </cell>
          <cell r="T1283">
            <v>0</v>
          </cell>
          <cell r="U1283">
            <v>-175.04598652999266</v>
          </cell>
          <cell r="V1283">
            <v>-8.9367256100013037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0.17269418999785557</v>
          </cell>
          <cell r="AE1283">
            <v>330.66475697990973</v>
          </cell>
          <cell r="AF1283">
            <v>2.57984526999644</v>
          </cell>
          <cell r="AG1283">
            <v>9.1891889998805709E-2</v>
          </cell>
          <cell r="AH1283">
            <v>-157.46930062001047</v>
          </cell>
          <cell r="AI1283">
            <v>-261.52408438000566</v>
          </cell>
          <cell r="AJ1283">
            <v>249.46710970000277</v>
          </cell>
          <cell r="AK1283">
            <v>340.37383693998709</v>
          </cell>
          <cell r="AL1283">
            <v>0</v>
          </cell>
          <cell r="AM1283">
            <v>0</v>
          </cell>
          <cell r="AN1283">
            <v>151.25241299000118</v>
          </cell>
          <cell r="AO1283">
            <v>0</v>
          </cell>
          <cell r="AP1283">
            <v>0</v>
          </cell>
          <cell r="AQ1283">
            <v>5.8930451899941545</v>
          </cell>
          <cell r="AR1283">
            <v>720.81680964992847</v>
          </cell>
          <cell r="AS1283">
            <v>992.11244618997443</v>
          </cell>
          <cell r="AT1283">
            <v>-504.58383731999493</v>
          </cell>
          <cell r="AU1283">
            <v>-106.76147657999536</v>
          </cell>
          <cell r="AV1283">
            <v>16.034878799997387</v>
          </cell>
          <cell r="AW1283">
            <v>18.718114989998867</v>
          </cell>
          <cell r="AX1283">
            <v>-174.49002414999995</v>
          </cell>
          <cell r="AY1283">
            <v>0</v>
          </cell>
          <cell r="AZ1283">
            <v>0</v>
          </cell>
          <cell r="BA1283">
            <v>179.43962873000055</v>
          </cell>
          <cell r="BB1283">
            <v>-12.141219009994529</v>
          </cell>
          <cell r="BC1283">
            <v>52.827519339996797</v>
          </cell>
          <cell r="BD1283">
            <v>259.66077866000705</v>
          </cell>
          <cell r="BE1283">
            <v>4117.8118256200105</v>
          </cell>
          <cell r="BF1283">
            <v>274.55286620999686</v>
          </cell>
          <cell r="BG1283">
            <v>1366.4390213599982</v>
          </cell>
          <cell r="BH1283">
            <v>345.71930689000146</v>
          </cell>
          <cell r="BI1283">
            <v>1104.4973772599988</v>
          </cell>
          <cell r="BJ1283">
            <v>863.86874920000264</v>
          </cell>
          <cell r="BK1283">
            <v>-113.60947409000801</v>
          </cell>
          <cell r="BL1283">
            <v>507.28105222999875</v>
          </cell>
          <cell r="BM1283">
            <v>0.69787482999527128</v>
          </cell>
          <cell r="BN1283">
            <v>0</v>
          </cell>
          <cell r="BO1283">
            <v>262.35292381998443</v>
          </cell>
          <cell r="BP1283">
            <v>239.65148412000417</v>
          </cell>
          <cell r="BQ1283">
            <v>-733.63935621001292</v>
          </cell>
          <cell r="BR1283">
            <v>6465.3171511400724</v>
          </cell>
          <cell r="BS1283">
            <v>572.86275433000992</v>
          </cell>
          <cell r="BT1283">
            <v>-68.8095295000021</v>
          </cell>
          <cell r="BU1283">
            <v>-731.39562329999171</v>
          </cell>
          <cell r="BV1283">
            <v>-422.59685605999402</v>
          </cell>
          <cell r="BW1283">
            <v>2164.2868017299916</v>
          </cell>
          <cell r="BX1283">
            <v>585.09758408000198</v>
          </cell>
          <cell r="BY1283">
            <v>305.1664136899999</v>
          </cell>
          <cell r="BZ1283">
            <v>397.36158928000077</v>
          </cell>
          <cell r="CA1283">
            <v>1271.1781096600062</v>
          </cell>
          <cell r="CB1283">
            <v>405.8306991700083</v>
          </cell>
          <cell r="CC1283">
            <v>905.51999328999955</v>
          </cell>
          <cell r="CD1283">
            <v>1080.8152147699948</v>
          </cell>
          <cell r="CE1283">
            <v>589.84836557996459</v>
          </cell>
          <cell r="CF1283">
            <v>127.05728731999989</v>
          </cell>
          <cell r="CG1283">
            <v>243.859488959999</v>
          </cell>
          <cell r="CH1283">
            <v>35.733761759998742</v>
          </cell>
          <cell r="CI1283">
            <v>320.69621342999744</v>
          </cell>
          <cell r="CJ1283">
            <v>-179.85682374001044</v>
          </cell>
          <cell r="CK1283">
            <v>0</v>
          </cell>
          <cell r="CL1283">
            <v>0</v>
          </cell>
          <cell r="CM1283">
            <v>0</v>
          </cell>
          <cell r="CN1283">
            <v>0</v>
          </cell>
          <cell r="CO1283">
            <v>0</v>
          </cell>
          <cell r="CP1283">
            <v>28.240000000005239</v>
          </cell>
          <cell r="CQ1283">
            <v>14.118437850003829</v>
          </cell>
          <cell r="CR1283">
            <v>1118.2294173401315</v>
          </cell>
          <cell r="CS1283">
            <v>258.20527413004311</v>
          </cell>
          <cell r="CT1283">
            <v>320.89377742999932</v>
          </cell>
          <cell r="CU1283">
            <v>198.04307444000733</v>
          </cell>
          <cell r="CV1283">
            <v>116.45474161000311</v>
          </cell>
          <cell r="CW1283">
            <v>-65.421856670000125</v>
          </cell>
          <cell r="CX1283">
            <v>125.00529816000198</v>
          </cell>
          <cell r="CY1283">
            <v>10.724324079998041</v>
          </cell>
          <cell r="CZ1283">
            <v>-2.3165745799997239</v>
          </cell>
          <cell r="DA1283">
            <v>-1.0511400800023694</v>
          </cell>
          <cell r="DB1283">
            <v>-60.829323449986987</v>
          </cell>
          <cell r="DC1283">
            <v>56.454617670002335</v>
          </cell>
          <cell r="DD1283">
            <v>162.06720459999633</v>
          </cell>
          <cell r="DE1283">
            <v>445.29222119995393</v>
          </cell>
          <cell r="DF1283">
            <v>330.47778158001893</v>
          </cell>
          <cell r="DG1283">
            <v>-5.3725782100009383</v>
          </cell>
          <cell r="DH1283">
            <v>-141.93905468999583</v>
          </cell>
          <cell r="DI1283">
            <v>-11.714528280004743</v>
          </cell>
          <cell r="DJ1283">
            <v>109.78942573000677</v>
          </cell>
          <cell r="DK1283">
            <v>0</v>
          </cell>
          <cell r="DL1283">
            <v>261.45782359000077</v>
          </cell>
          <cell r="DM1283">
            <v>-42.873274280002079</v>
          </cell>
          <cell r="DN1283">
            <v>0</v>
          </cell>
          <cell r="DO1283">
            <v>-196.69883525998739</v>
          </cell>
          <cell r="DP1283">
            <v>49.419999999998254</v>
          </cell>
          <cell r="DQ1283">
            <v>92.745461019992945</v>
          </cell>
          <cell r="DR1283">
            <v>-302.48748327011708</v>
          </cell>
          <cell r="DS1283">
            <v>229.17657307998161</v>
          </cell>
          <cell r="DT1283">
            <v>-21.994687730002624</v>
          </cell>
          <cell r="DU1283">
            <v>-59.084037280001212</v>
          </cell>
          <cell r="DV1283">
            <v>-12.014309699996375</v>
          </cell>
          <cell r="DW1283">
            <v>144.57365993000712</v>
          </cell>
          <cell r="DX1283">
            <v>-441.39321596999071</v>
          </cell>
          <cell r="DY1283">
            <v>243.17934098000114</v>
          </cell>
          <cell r="DZ1283">
            <v>70.577595530001418</v>
          </cell>
          <cell r="EA1283">
            <v>0</v>
          </cell>
          <cell r="EB1283">
            <v>-507.68708745000185</v>
          </cell>
          <cell r="EC1283">
            <v>21.180000000000291</v>
          </cell>
          <cell r="ED1283">
            <v>30.998685339989606</v>
          </cell>
          <cell r="EE1283">
            <v>208.77362431993242</v>
          </cell>
          <cell r="EF1283">
            <v>0</v>
          </cell>
          <cell r="EG1283">
            <v>4.5564725199874374</v>
          </cell>
          <cell r="EH1283">
            <v>-228.64762701000291</v>
          </cell>
          <cell r="EI1283">
            <v>432.86477880999882</v>
          </cell>
          <cell r="EJ1283">
            <v>0</v>
          </cell>
          <cell r="EK1283">
            <v>0</v>
          </cell>
          <cell r="EL1283">
            <v>0</v>
          </cell>
          <cell r="EM1283">
            <v>0</v>
          </cell>
          <cell r="EN1283">
            <v>0</v>
          </cell>
          <cell r="EO1283">
            <v>0</v>
          </cell>
          <cell r="EP1283">
            <v>0</v>
          </cell>
          <cell r="EQ1283">
            <v>0</v>
          </cell>
          <cell r="ER1283">
            <v>327.10659656999633</v>
          </cell>
          <cell r="ES1283">
            <v>0</v>
          </cell>
          <cell r="ET1283">
            <v>-129.58752233000268</v>
          </cell>
          <cell r="EU1283">
            <v>-123.0602159800037</v>
          </cell>
          <cell r="EV1283">
            <v>477.32895647000259</v>
          </cell>
          <cell r="EW1283">
            <v>-80.938391620002221</v>
          </cell>
          <cell r="EX1283">
            <v>0</v>
          </cell>
          <cell r="EY1283">
            <v>0</v>
          </cell>
          <cell r="EZ1283">
            <v>131.49566717000198</v>
          </cell>
          <cell r="FA1283">
            <v>-103.3255494300065</v>
          </cell>
          <cell r="FB1283">
            <v>155.19365228999231</v>
          </cell>
          <cell r="FC1283">
            <v>0</v>
          </cell>
          <cell r="FD1283">
            <v>0</v>
          </cell>
          <cell r="FE1283">
            <v>-1416.3579277700046</v>
          </cell>
          <cell r="FF1283">
            <v>0</v>
          </cell>
          <cell r="FG1283">
            <v>4.6798534100016695</v>
          </cell>
          <cell r="FH1283">
            <v>52.497190599999158</v>
          </cell>
          <cell r="FI1283">
            <v>-1140.7256300199879</v>
          </cell>
          <cell r="FJ1283">
            <v>-42.124658429998817</v>
          </cell>
          <cell r="FK1283">
            <v>-174.54597925000417</v>
          </cell>
          <cell r="FL1283">
            <v>0</v>
          </cell>
          <cell r="FM1283">
            <v>-67.477128949998587</v>
          </cell>
          <cell r="FN1283">
            <v>319.55314981000265</v>
          </cell>
          <cell r="FO1283">
            <v>-368.214724940015</v>
          </cell>
          <cell r="FP1283">
            <v>0</v>
          </cell>
          <cell r="FQ1283">
            <v>0</v>
          </cell>
          <cell r="FR1283">
            <v>-162.72419358999468</v>
          </cell>
          <cell r="FS1283">
            <v>0</v>
          </cell>
          <cell r="FT1283">
            <v>4.6665960399914184</v>
          </cell>
          <cell r="FU1283">
            <v>-294.22623808999197</v>
          </cell>
          <cell r="FV1283">
            <v>92.408802999998443</v>
          </cell>
          <cell r="FW1283">
            <v>-10.623495269996056</v>
          </cell>
          <cell r="FX1283">
            <v>-74.071208790002856</v>
          </cell>
          <cell r="FY1283">
            <v>-296.6781093799982</v>
          </cell>
          <cell r="FZ1283">
            <v>-20</v>
          </cell>
          <cell r="GA1283">
            <v>-105.42954692999774</v>
          </cell>
          <cell r="GB1283">
            <v>541.22900582999864</v>
          </cell>
          <cell r="GC1283">
            <v>0</v>
          </cell>
          <cell r="GD1283">
            <v>0</v>
          </cell>
          <cell r="GE1283">
            <v>243.03779434005264</v>
          </cell>
          <cell r="GF1283">
            <v>0</v>
          </cell>
          <cell r="GG1283">
            <v>0</v>
          </cell>
          <cell r="GH1283">
            <v>-57.85827955998684</v>
          </cell>
          <cell r="GI1283">
            <v>-103.82760060000146</v>
          </cell>
          <cell r="GJ1283">
            <v>404.72367450000456</v>
          </cell>
          <cell r="GK1283">
            <v>0</v>
          </cell>
          <cell r="GL1283">
            <v>0</v>
          </cell>
          <cell r="GM1283">
            <v>0</v>
          </cell>
          <cell r="GN1283">
            <v>0</v>
          </cell>
          <cell r="GO1283">
            <v>0</v>
          </cell>
          <cell r="GP1283">
            <v>0</v>
          </cell>
          <cell r="GQ1283">
            <v>0</v>
          </cell>
          <cell r="GR1283">
            <v>235.09535169997253</v>
          </cell>
          <cell r="GS1283">
            <v>0</v>
          </cell>
          <cell r="GT1283">
            <v>0</v>
          </cell>
          <cell r="GU1283">
            <v>29.571038779999071</v>
          </cell>
          <cell r="GV1283">
            <v>205.52431291999528</v>
          </cell>
          <cell r="GW1283">
            <v>0</v>
          </cell>
          <cell r="GX1283">
            <v>0</v>
          </cell>
          <cell r="GY1283">
            <v>0</v>
          </cell>
          <cell r="GZ1283">
            <v>0</v>
          </cell>
          <cell r="HA1283">
            <v>0</v>
          </cell>
          <cell r="HB1283">
            <v>0</v>
          </cell>
          <cell r="HC1283">
            <v>0</v>
          </cell>
          <cell r="HD1283">
            <v>0</v>
          </cell>
          <cell r="HE1283">
            <v>87.003850579960272</v>
          </cell>
          <cell r="HF1283">
            <v>0</v>
          </cell>
          <cell r="HG1283">
            <v>0</v>
          </cell>
          <cell r="HH1283">
            <v>24.281724720000057</v>
          </cell>
          <cell r="HI1283">
            <v>62.722125860003871</v>
          </cell>
          <cell r="HJ1283">
            <v>0</v>
          </cell>
          <cell r="HK1283">
            <v>0</v>
          </cell>
          <cell r="HL1283">
            <v>0</v>
          </cell>
          <cell r="HM1283">
            <v>0</v>
          </cell>
          <cell r="HN1283">
            <v>0</v>
          </cell>
          <cell r="HO1283">
            <v>0</v>
          </cell>
          <cell r="HP1283">
            <v>0</v>
          </cell>
          <cell r="HQ1283">
            <v>0</v>
          </cell>
          <cell r="HR1283">
            <v>-88.345183140016161</v>
          </cell>
          <cell r="HS1283">
            <v>0</v>
          </cell>
          <cell r="HT1283">
            <v>0</v>
          </cell>
          <cell r="HU1283">
            <v>-119.80932190000749</v>
          </cell>
          <cell r="HV1283">
            <v>31.464138760013157</v>
          </cell>
          <cell r="HW1283">
            <v>0</v>
          </cell>
          <cell r="HX1283">
            <v>0</v>
          </cell>
          <cell r="HY1283">
            <v>0</v>
          </cell>
          <cell r="HZ1283">
            <v>0</v>
          </cell>
          <cell r="IA1283">
            <v>0</v>
          </cell>
          <cell r="IB1283">
            <v>0</v>
          </cell>
          <cell r="IC1283">
            <v>0</v>
          </cell>
          <cell r="ID1283">
            <v>0</v>
          </cell>
          <cell r="IE1283">
            <v>15.791208019945771</v>
          </cell>
          <cell r="IF1283">
            <v>0</v>
          </cell>
          <cell r="IG1283">
            <v>0</v>
          </cell>
          <cell r="IH1283">
            <v>5.1785217299984652</v>
          </cell>
          <cell r="II1283">
            <v>10.612686289998237</v>
          </cell>
          <cell r="IJ1283">
            <v>0</v>
          </cell>
          <cell r="IK1283">
            <v>0</v>
          </cell>
          <cell r="IL1283">
            <v>0</v>
          </cell>
          <cell r="IM1283">
            <v>0</v>
          </cell>
          <cell r="IN1283">
            <v>0</v>
          </cell>
          <cell r="IO1283">
            <v>0</v>
          </cell>
          <cell r="IP1283">
            <v>0</v>
          </cell>
          <cell r="IQ1283">
            <v>0</v>
          </cell>
          <cell r="IR1283">
            <v>42.277745700092055</v>
          </cell>
          <cell r="IS1283">
            <v>0</v>
          </cell>
          <cell r="IT1283">
            <v>0</v>
          </cell>
          <cell r="IU1283">
            <v>5.1785217300057411</v>
          </cell>
          <cell r="IV1283">
            <v>43.700277170006302</v>
          </cell>
          <cell r="IW1283">
            <v>-6.6010532000000239</v>
          </cell>
          <cell r="IX1283">
            <v>0</v>
          </cell>
          <cell r="IY1283">
            <v>0</v>
          </cell>
          <cell r="IZ1283">
            <v>0</v>
          </cell>
          <cell r="JA1283">
            <v>0</v>
          </cell>
          <cell r="JB1283">
            <v>0</v>
          </cell>
          <cell r="JC1283">
            <v>0</v>
          </cell>
          <cell r="JD1283">
            <v>0</v>
          </cell>
          <cell r="JE1283">
            <v>0</v>
          </cell>
        </row>
        <row r="1284">
          <cell r="D1284" t="str">
            <v>WD_.EX.WYE._.___.Rock Creek I</v>
          </cell>
          <cell r="F1284">
            <v>0</v>
          </cell>
          <cell r="G1284">
            <v>-1.5460432199906791</v>
          </cell>
          <cell r="H1284">
            <v>-18.421870350008248</v>
          </cell>
          <cell r="I1284">
            <v>-18.022705690003932</v>
          </cell>
          <cell r="J1284">
            <v>-1.5386713100015186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101.21787742000015</v>
          </cell>
          <cell r="P1284">
            <v>0</v>
          </cell>
          <cell r="Q1284">
            <v>43.100890959984099</v>
          </cell>
          <cell r="R1284">
            <v>201.03065072989557</v>
          </cell>
          <cell r="S1284">
            <v>206.41844593999849</v>
          </cell>
          <cell r="T1284">
            <v>4.8595323799963808</v>
          </cell>
          <cell r="U1284">
            <v>88.53504267999233</v>
          </cell>
          <cell r="V1284">
            <v>-38.03506764001213</v>
          </cell>
          <cell r="W1284">
            <v>-120.92946775000746</v>
          </cell>
          <cell r="X1284">
            <v>0</v>
          </cell>
          <cell r="Y1284">
            <v>0</v>
          </cell>
          <cell r="Z1284">
            <v>0</v>
          </cell>
          <cell r="AA1284">
            <v>-1.9280986600024335</v>
          </cell>
          <cell r="AB1284">
            <v>0</v>
          </cell>
          <cell r="AC1284">
            <v>0</v>
          </cell>
          <cell r="AD1284">
            <v>62.110263779999514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153.54835629998706</v>
          </cell>
          <cell r="AS1284">
            <v>57.123236929997802</v>
          </cell>
          <cell r="AT1284">
            <v>-9.9161279000036302</v>
          </cell>
          <cell r="AU1284">
            <v>6.8589635999960592</v>
          </cell>
          <cell r="AV1284">
            <v>0.14636445000360254</v>
          </cell>
          <cell r="AW1284">
            <v>0</v>
          </cell>
          <cell r="AX1284">
            <v>0.43178832000558032</v>
          </cell>
          <cell r="AY1284">
            <v>0</v>
          </cell>
          <cell r="AZ1284">
            <v>0</v>
          </cell>
          <cell r="BA1284">
            <v>0.38669904999915161</v>
          </cell>
          <cell r="BB1284">
            <v>81.601260720010032</v>
          </cell>
          <cell r="BC1284">
            <v>0</v>
          </cell>
          <cell r="BD1284">
            <v>16.916171130003931</v>
          </cell>
          <cell r="BE1284">
            <v>80.102939679869451</v>
          </cell>
          <cell r="BF1284">
            <v>12.877708209998673</v>
          </cell>
          <cell r="BG1284">
            <v>0</v>
          </cell>
          <cell r="BH1284">
            <v>36.802912010010914</v>
          </cell>
          <cell r="BI1284">
            <v>76.730683839996345</v>
          </cell>
          <cell r="BJ1284">
            <v>0</v>
          </cell>
          <cell r="BK1284">
            <v>-0.76389758000004804</v>
          </cell>
          <cell r="BL1284">
            <v>6.5979202399976202</v>
          </cell>
          <cell r="BM1284">
            <v>11.688325660004921</v>
          </cell>
          <cell r="BN1284">
            <v>0</v>
          </cell>
          <cell r="BO1284">
            <v>0</v>
          </cell>
          <cell r="BP1284">
            <v>-71.996839979998185</v>
          </cell>
          <cell r="BQ1284">
            <v>8.1661272799901781</v>
          </cell>
          <cell r="BR1284">
            <v>3.4880940103903413E-2</v>
          </cell>
          <cell r="BS1284">
            <v>0</v>
          </cell>
          <cell r="BT1284">
            <v>0</v>
          </cell>
          <cell r="BU1284">
            <v>0</v>
          </cell>
          <cell r="BV1284">
            <v>3.4880940016591921E-2</v>
          </cell>
          <cell r="BW1284">
            <v>0</v>
          </cell>
          <cell r="BX1284">
            <v>0</v>
          </cell>
          <cell r="BY1284">
            <v>0</v>
          </cell>
          <cell r="BZ1284">
            <v>0</v>
          </cell>
          <cell r="CA1284">
            <v>0</v>
          </cell>
          <cell r="CB1284">
            <v>0</v>
          </cell>
          <cell r="CC1284">
            <v>0</v>
          </cell>
          <cell r="CD1284">
            <v>0</v>
          </cell>
          <cell r="CE1284">
            <v>0</v>
          </cell>
          <cell r="CF1284">
            <v>0</v>
          </cell>
          <cell r="CG1284">
            <v>0</v>
          </cell>
          <cell r="CH1284">
            <v>0</v>
          </cell>
          <cell r="CI1284">
            <v>0</v>
          </cell>
          <cell r="CJ1284">
            <v>0</v>
          </cell>
          <cell r="CK1284">
            <v>0</v>
          </cell>
          <cell r="CL1284">
            <v>0</v>
          </cell>
          <cell r="CM1284">
            <v>0</v>
          </cell>
          <cell r="CN1284">
            <v>0</v>
          </cell>
          <cell r="CO1284">
            <v>0</v>
          </cell>
          <cell r="CP1284">
            <v>0</v>
          </cell>
          <cell r="CQ1284">
            <v>0</v>
          </cell>
          <cell r="CR1284">
            <v>0</v>
          </cell>
          <cell r="CS1284">
            <v>0</v>
          </cell>
          <cell r="CT1284">
            <v>0</v>
          </cell>
          <cell r="CU1284">
            <v>0</v>
          </cell>
          <cell r="CV1284">
            <v>0</v>
          </cell>
          <cell r="CW1284">
            <v>0</v>
          </cell>
          <cell r="CX1284">
            <v>0</v>
          </cell>
          <cell r="CY1284">
            <v>0</v>
          </cell>
          <cell r="CZ1284">
            <v>0</v>
          </cell>
          <cell r="DA1284">
            <v>0</v>
          </cell>
          <cell r="DB1284">
            <v>0</v>
          </cell>
          <cell r="DC1284">
            <v>0</v>
          </cell>
          <cell r="DD1284">
            <v>0</v>
          </cell>
          <cell r="DE1284">
            <v>0</v>
          </cell>
          <cell r="DF1284">
            <v>0</v>
          </cell>
          <cell r="DG1284">
            <v>0</v>
          </cell>
          <cell r="DH1284">
            <v>0</v>
          </cell>
          <cell r="DI1284">
            <v>0</v>
          </cell>
          <cell r="DJ1284">
            <v>0</v>
          </cell>
          <cell r="DK1284">
            <v>0</v>
          </cell>
          <cell r="DL1284">
            <v>0</v>
          </cell>
          <cell r="DM1284">
            <v>0</v>
          </cell>
          <cell r="DN1284">
            <v>0</v>
          </cell>
          <cell r="DO1284">
            <v>0</v>
          </cell>
          <cell r="DP1284">
            <v>0</v>
          </cell>
          <cell r="DQ1284">
            <v>0</v>
          </cell>
          <cell r="DR1284">
            <v>0</v>
          </cell>
          <cell r="DS1284">
            <v>0</v>
          </cell>
          <cell r="DT1284">
            <v>0</v>
          </cell>
          <cell r="DU1284">
            <v>0</v>
          </cell>
          <cell r="DV1284">
            <v>0</v>
          </cell>
          <cell r="DW1284">
            <v>0</v>
          </cell>
          <cell r="DX1284">
            <v>0</v>
          </cell>
          <cell r="DY1284">
            <v>0</v>
          </cell>
          <cell r="DZ1284">
            <v>0</v>
          </cell>
          <cell r="EA1284">
            <v>0</v>
          </cell>
          <cell r="EB1284">
            <v>0</v>
          </cell>
          <cell r="EC1284">
            <v>0</v>
          </cell>
          <cell r="ED1284">
            <v>0</v>
          </cell>
          <cell r="EE1284">
            <v>146.89598124008626</v>
          </cell>
          <cell r="EF1284">
            <v>18.248523749993183</v>
          </cell>
          <cell r="EG1284">
            <v>-15.868867040000623</v>
          </cell>
          <cell r="EH1284">
            <v>125.31498101999023</v>
          </cell>
          <cell r="EI1284">
            <v>-25.199753889988642</v>
          </cell>
          <cell r="EJ1284">
            <v>-189.1768991200006</v>
          </cell>
          <cell r="EK1284">
            <v>8.3289246299900697</v>
          </cell>
          <cell r="EL1284">
            <v>0</v>
          </cell>
          <cell r="EM1284">
            <v>0</v>
          </cell>
          <cell r="EN1284">
            <v>0</v>
          </cell>
          <cell r="EO1284">
            <v>6.6138853800075594</v>
          </cell>
          <cell r="EP1284">
            <v>0</v>
          </cell>
          <cell r="EQ1284">
            <v>218.63518651000049</v>
          </cell>
          <cell r="ER1284">
            <v>182.87811620993307</v>
          </cell>
          <cell r="ES1284">
            <v>121.78881834999265</v>
          </cell>
          <cell r="ET1284">
            <v>85.003471950003586</v>
          </cell>
          <cell r="EU1284">
            <v>-133.29496696000933</v>
          </cell>
          <cell r="EV1284">
            <v>71.686609449996467</v>
          </cell>
          <cell r="EW1284">
            <v>295.09434576000058</v>
          </cell>
          <cell r="EX1284">
            <v>307.44821134999802</v>
          </cell>
          <cell r="EY1284">
            <v>-523.51647194999896</v>
          </cell>
          <cell r="EZ1284">
            <v>94.721585179991962</v>
          </cell>
          <cell r="FA1284">
            <v>108.52050597999551</v>
          </cell>
          <cell r="FB1284">
            <v>-572.46110598000087</v>
          </cell>
          <cell r="FC1284">
            <v>990.91445640000529</v>
          </cell>
          <cell r="FD1284">
            <v>-663.02734332000182</v>
          </cell>
          <cell r="FE1284">
            <v>109.72246435005218</v>
          </cell>
          <cell r="FF1284">
            <v>-754.3592770000032</v>
          </cell>
          <cell r="FG1284">
            <v>-106.18887532999724</v>
          </cell>
          <cell r="FH1284">
            <v>-814.15320248000717</v>
          </cell>
          <cell r="FI1284">
            <v>-313.65187514999707</v>
          </cell>
          <cell r="FJ1284">
            <v>109.27228576999914</v>
          </cell>
          <cell r="FK1284">
            <v>202.66116306000549</v>
          </cell>
          <cell r="FL1284">
            <v>588.29888571999982</v>
          </cell>
          <cell r="FM1284">
            <v>-10.10878423000031</v>
          </cell>
          <cell r="FN1284">
            <v>0.1297516100021312</v>
          </cell>
          <cell r="FO1284">
            <v>-91.569149139999354</v>
          </cell>
          <cell r="FP1284">
            <v>-577.84238601999823</v>
          </cell>
          <cell r="FQ1284">
            <v>1877.2339275399936</v>
          </cell>
          <cell r="FR1284">
            <v>-708.17357546999119</v>
          </cell>
          <cell r="FS1284">
            <v>-192.49025837000954</v>
          </cell>
          <cell r="FT1284">
            <v>-469.20607736999591</v>
          </cell>
          <cell r="FU1284">
            <v>-516.65084360000037</v>
          </cell>
          <cell r="FV1284">
            <v>-263.7316141299998</v>
          </cell>
          <cell r="FW1284">
            <v>22.033557019996806</v>
          </cell>
          <cell r="FX1284">
            <v>293.72984546999942</v>
          </cell>
          <cell r="FY1284">
            <v>-145.38298813999063</v>
          </cell>
          <cell r="FZ1284">
            <v>245.13934474999405</v>
          </cell>
          <cell r="GA1284">
            <v>-85.676981600001454</v>
          </cell>
          <cell r="GB1284">
            <v>445.02305893999801</v>
          </cell>
          <cell r="GC1284">
            <v>285.41858549000244</v>
          </cell>
          <cell r="GD1284">
            <v>-326.37920392999877</v>
          </cell>
          <cell r="GE1284">
            <v>-735.04056411009515</v>
          </cell>
          <cell r="GF1284">
            <v>-81.513345100000151</v>
          </cell>
          <cell r="GG1284">
            <v>-61.793160600002011</v>
          </cell>
          <cell r="GH1284">
            <v>-273.92395548999775</v>
          </cell>
          <cell r="GI1284">
            <v>298.20359223999913</v>
          </cell>
          <cell r="GJ1284">
            <v>-235.20589195999855</v>
          </cell>
          <cell r="GK1284">
            <v>2.6449274100014009</v>
          </cell>
          <cell r="GL1284">
            <v>-166.8952529300077</v>
          </cell>
          <cell r="GM1284">
            <v>-90.640773830000398</v>
          </cell>
          <cell r="GN1284">
            <v>25.581093069999042</v>
          </cell>
          <cell r="GO1284">
            <v>-254.79712060000384</v>
          </cell>
          <cell r="GP1284">
            <v>568.3123379399949</v>
          </cell>
          <cell r="GQ1284">
            <v>-465.01301426000282</v>
          </cell>
          <cell r="GR1284">
            <v>-1277.4074505400495</v>
          </cell>
          <cell r="GS1284">
            <v>-102.8272345300029</v>
          </cell>
          <cell r="GT1284">
            <v>-272.97822136999821</v>
          </cell>
          <cell r="GU1284">
            <v>-112.76766233000308</v>
          </cell>
          <cell r="GV1284">
            <v>-144.33509761000096</v>
          </cell>
          <cell r="GW1284">
            <v>-138.00578197000141</v>
          </cell>
          <cell r="GX1284">
            <v>126.40118376000464</v>
          </cell>
          <cell r="GY1284">
            <v>-259.14239789000203</v>
          </cell>
          <cell r="GZ1284">
            <v>-113.74402348999865</v>
          </cell>
          <cell r="HA1284">
            <v>-314.6214082599945</v>
          </cell>
          <cell r="HB1284">
            <v>635.9230153599965</v>
          </cell>
          <cell r="HC1284">
            <v>-81.393445979996613</v>
          </cell>
          <cell r="HD1284">
            <v>-499.91637622999588</v>
          </cell>
          <cell r="HE1284">
            <v>-339.0532097700052</v>
          </cell>
          <cell r="HF1284">
            <v>-178.33534263000183</v>
          </cell>
          <cell r="HG1284">
            <v>-123.09516856999471</v>
          </cell>
          <cell r="HH1284">
            <v>294.46732428998803</v>
          </cell>
          <cell r="HI1284">
            <v>-208.55615805000343</v>
          </cell>
          <cell r="HJ1284">
            <v>58.532021639999584</v>
          </cell>
          <cell r="HK1284">
            <v>1.009694540000055</v>
          </cell>
          <cell r="HL1284">
            <v>-58.367171520003467</v>
          </cell>
          <cell r="HM1284">
            <v>-23.882365580000624</v>
          </cell>
          <cell r="HN1284">
            <v>0.27722976000222843</v>
          </cell>
          <cell r="HO1284">
            <v>-52.850560090002546</v>
          </cell>
          <cell r="HP1284">
            <v>156.4924968699961</v>
          </cell>
          <cell r="HQ1284">
            <v>-204.74521042999913</v>
          </cell>
          <cell r="HR1284">
            <v>-102.92754776985385</v>
          </cell>
          <cell r="HS1284">
            <v>98.12901590000547</v>
          </cell>
          <cell r="HT1284">
            <v>164.37898382000276</v>
          </cell>
          <cell r="HU1284">
            <v>7.1439012300106697</v>
          </cell>
          <cell r="HV1284">
            <v>-241.58636080000724</v>
          </cell>
          <cell r="HW1284">
            <v>-177.19780494000224</v>
          </cell>
          <cell r="HX1284">
            <v>-40.392410519998521</v>
          </cell>
          <cell r="HY1284">
            <v>137.55953168999622</v>
          </cell>
          <cell r="HZ1284">
            <v>-88.167018180000014</v>
          </cell>
          <cell r="IA1284">
            <v>19.186460360000638</v>
          </cell>
          <cell r="IB1284">
            <v>110.79601417000231</v>
          </cell>
          <cell r="IC1284">
            <v>-38.113027359999251</v>
          </cell>
          <cell r="ID1284">
            <v>-54.664833139999246</v>
          </cell>
          <cell r="IE1284">
            <v>841.1211988000432</v>
          </cell>
          <cell r="IF1284">
            <v>431.16789122999398</v>
          </cell>
          <cell r="IG1284">
            <v>57.23244681000142</v>
          </cell>
          <cell r="IH1284">
            <v>-12.085897560002195</v>
          </cell>
          <cell r="II1284">
            <v>154.25085583000327</v>
          </cell>
          <cell r="IJ1284">
            <v>12.54233213000407</v>
          </cell>
          <cell r="IK1284">
            <v>5.9874827300045581</v>
          </cell>
          <cell r="IL1284">
            <v>-55.775246060002246</v>
          </cell>
          <cell r="IM1284">
            <v>-50.461212300000625</v>
          </cell>
          <cell r="IN1284">
            <v>26.043154160000995</v>
          </cell>
          <cell r="IO1284">
            <v>191.87142637999932</v>
          </cell>
          <cell r="IP1284">
            <v>138.02300507999826</v>
          </cell>
          <cell r="IQ1284">
            <v>-57.675039630001265</v>
          </cell>
          <cell r="IR1284">
            <v>-221.86260703002336</v>
          </cell>
          <cell r="IS1284">
            <v>267.23691532000521</v>
          </cell>
          <cell r="IT1284">
            <v>-41.947557899999083</v>
          </cell>
          <cell r="IU1284">
            <v>-238.67288316000486</v>
          </cell>
          <cell r="IV1284">
            <v>-167.44584887999372</v>
          </cell>
          <cell r="IW1284">
            <v>-37.252276359999087</v>
          </cell>
          <cell r="IX1284">
            <v>69.780494139995426</v>
          </cell>
          <cell r="IY1284">
            <v>0</v>
          </cell>
          <cell r="IZ1284">
            <v>0</v>
          </cell>
          <cell r="JA1284">
            <v>51.842066610002803</v>
          </cell>
          <cell r="JB1284">
            <v>-270.36152485000275</v>
          </cell>
          <cell r="JC1284">
            <v>166.73784311000054</v>
          </cell>
          <cell r="JD1284">
            <v>-21.779835060000551</v>
          </cell>
          <cell r="JE1284">
            <v>0</v>
          </cell>
        </row>
        <row r="1285">
          <cell r="D1285" t="str">
            <v>WD_.EX.WYE._.___.Rock Creek II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-104.87976474003517</v>
          </cell>
          <cell r="P1285">
            <v>0</v>
          </cell>
          <cell r="Q1285">
            <v>-176.55514245000086</v>
          </cell>
          <cell r="R1285">
            <v>-310.16680319001898</v>
          </cell>
          <cell r="S1285">
            <v>-222.01458754003397</v>
          </cell>
          <cell r="T1285">
            <v>-14.91124673000013</v>
          </cell>
          <cell r="U1285">
            <v>-139.56776281996281</v>
          </cell>
          <cell r="V1285">
            <v>19.416901590011548</v>
          </cell>
          <cell r="W1285">
            <v>103.78590293000161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-56.876010620006127</v>
          </cell>
          <cell r="AE1285">
            <v>0.6100726299919188</v>
          </cell>
          <cell r="AF1285">
            <v>0.6100726299919188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55.652770810062066</v>
          </cell>
          <cell r="AS1285">
            <v>-83.697344329993939</v>
          </cell>
          <cell r="AT1285">
            <v>14.337680849988828</v>
          </cell>
          <cell r="AU1285">
            <v>22.752800000016578</v>
          </cell>
          <cell r="AV1285">
            <v>12.600803719979012</v>
          </cell>
          <cell r="AW1285">
            <v>0</v>
          </cell>
          <cell r="AX1285">
            <v>0</v>
          </cell>
          <cell r="AY1285">
            <v>0</v>
          </cell>
          <cell r="AZ1285">
            <v>0</v>
          </cell>
          <cell r="BA1285">
            <v>0</v>
          </cell>
          <cell r="BB1285">
            <v>8.099202180019347</v>
          </cell>
          <cell r="BC1285">
            <v>20.296517939990736</v>
          </cell>
          <cell r="BD1285">
            <v>61.263110450003296</v>
          </cell>
          <cell r="BE1285">
            <v>336.59606354986317</v>
          </cell>
          <cell r="BF1285">
            <v>268.2817450100556</v>
          </cell>
          <cell r="BG1285">
            <v>0</v>
          </cell>
          <cell r="BH1285">
            <v>-25.004394699994009</v>
          </cell>
          <cell r="BI1285">
            <v>-65.719387079996523</v>
          </cell>
          <cell r="BJ1285">
            <v>0</v>
          </cell>
          <cell r="BK1285">
            <v>-4.148441309996997</v>
          </cell>
          <cell r="BL1285">
            <v>-0.1235294200014323</v>
          </cell>
          <cell r="BM1285">
            <v>6.3807248500088463</v>
          </cell>
          <cell r="BN1285">
            <v>0</v>
          </cell>
          <cell r="BO1285">
            <v>55.39674018000369</v>
          </cell>
          <cell r="BP1285">
            <v>24.286189600010403</v>
          </cell>
          <cell r="BQ1285">
            <v>77.246416419991874</v>
          </cell>
          <cell r="BR1285">
            <v>-22.80374102992937</v>
          </cell>
          <cell r="BS1285">
            <v>-23.658312299987301</v>
          </cell>
          <cell r="BT1285">
            <v>0</v>
          </cell>
          <cell r="BU1285">
            <v>0</v>
          </cell>
          <cell r="BV1285">
            <v>0</v>
          </cell>
          <cell r="BW1285">
            <v>0</v>
          </cell>
          <cell r="BX1285">
            <v>0</v>
          </cell>
          <cell r="BY1285">
            <v>0</v>
          </cell>
          <cell r="BZ1285">
            <v>0</v>
          </cell>
          <cell r="CA1285">
            <v>0</v>
          </cell>
          <cell r="CB1285">
            <v>0</v>
          </cell>
          <cell r="CC1285">
            <v>0</v>
          </cell>
          <cell r="CD1285">
            <v>0.85457126999972388</v>
          </cell>
          <cell r="CE1285">
            <v>0</v>
          </cell>
          <cell r="CF1285">
            <v>0</v>
          </cell>
          <cell r="CG1285">
            <v>0</v>
          </cell>
          <cell r="CH1285">
            <v>0</v>
          </cell>
          <cell r="CI1285">
            <v>0</v>
          </cell>
          <cell r="CJ1285">
            <v>0</v>
          </cell>
          <cell r="CK1285">
            <v>0</v>
          </cell>
          <cell r="CL1285">
            <v>0</v>
          </cell>
          <cell r="CM1285">
            <v>0</v>
          </cell>
          <cell r="CN1285">
            <v>0</v>
          </cell>
          <cell r="CO1285">
            <v>0</v>
          </cell>
          <cell r="CP1285">
            <v>0</v>
          </cell>
          <cell r="CQ1285">
            <v>0</v>
          </cell>
          <cell r="CR1285">
            <v>0</v>
          </cell>
          <cell r="CS1285">
            <v>0</v>
          </cell>
          <cell r="CT1285">
            <v>0</v>
          </cell>
          <cell r="CU1285">
            <v>0</v>
          </cell>
          <cell r="CV1285">
            <v>0</v>
          </cell>
          <cell r="CW1285">
            <v>0</v>
          </cell>
          <cell r="CX1285">
            <v>0</v>
          </cell>
          <cell r="CY1285">
            <v>0</v>
          </cell>
          <cell r="CZ1285">
            <v>0</v>
          </cell>
          <cell r="DA1285">
            <v>0</v>
          </cell>
          <cell r="DB1285">
            <v>0</v>
          </cell>
          <cell r="DC1285">
            <v>0</v>
          </cell>
          <cell r="DD1285">
            <v>0</v>
          </cell>
          <cell r="DE1285">
            <v>1.3394119099248201</v>
          </cell>
          <cell r="DF1285">
            <v>0</v>
          </cell>
          <cell r="DG1285">
            <v>0</v>
          </cell>
          <cell r="DH1285">
            <v>0</v>
          </cell>
          <cell r="DI1285">
            <v>0</v>
          </cell>
          <cell r="DJ1285">
            <v>0</v>
          </cell>
          <cell r="DK1285">
            <v>0</v>
          </cell>
          <cell r="DL1285">
            <v>0</v>
          </cell>
          <cell r="DM1285">
            <v>0</v>
          </cell>
          <cell r="DN1285">
            <v>0</v>
          </cell>
          <cell r="DO1285">
            <v>1.3394119100121316</v>
          </cell>
          <cell r="DP1285">
            <v>0</v>
          </cell>
          <cell r="DQ1285">
            <v>0</v>
          </cell>
          <cell r="DR1285">
            <v>0</v>
          </cell>
          <cell r="DS1285">
            <v>0</v>
          </cell>
          <cell r="DT1285">
            <v>0</v>
          </cell>
          <cell r="DU1285">
            <v>0</v>
          </cell>
          <cell r="DV1285">
            <v>0</v>
          </cell>
          <cell r="DW1285">
            <v>0</v>
          </cell>
          <cell r="DX1285">
            <v>0</v>
          </cell>
          <cell r="DY1285">
            <v>0</v>
          </cell>
          <cell r="DZ1285">
            <v>0</v>
          </cell>
          <cell r="EA1285">
            <v>0</v>
          </cell>
          <cell r="EB1285">
            <v>0</v>
          </cell>
          <cell r="EC1285">
            <v>0</v>
          </cell>
          <cell r="ED1285">
            <v>0</v>
          </cell>
          <cell r="EE1285">
            <v>591.40042495005764</v>
          </cell>
          <cell r="EF1285">
            <v>0</v>
          </cell>
          <cell r="EG1285">
            <v>0</v>
          </cell>
          <cell r="EH1285">
            <v>0</v>
          </cell>
          <cell r="EI1285">
            <v>0</v>
          </cell>
          <cell r="EJ1285">
            <v>0</v>
          </cell>
          <cell r="EK1285">
            <v>0</v>
          </cell>
          <cell r="EL1285">
            <v>0</v>
          </cell>
          <cell r="EM1285">
            <v>0</v>
          </cell>
          <cell r="EN1285">
            <v>288.4578709200141</v>
          </cell>
          <cell r="EO1285">
            <v>972.25532688999374</v>
          </cell>
          <cell r="EP1285">
            <v>-185.59151146000659</v>
          </cell>
          <cell r="EQ1285">
            <v>-483.72126140001637</v>
          </cell>
          <cell r="ER1285">
            <v>635.76114982017316</v>
          </cell>
          <cell r="ES1285">
            <v>1348.0039174000121</v>
          </cell>
          <cell r="ET1285">
            <v>287.75521809999918</v>
          </cell>
          <cell r="EU1285">
            <v>1009.7048403599983</v>
          </cell>
          <cell r="EV1285">
            <v>233.64257048000582</v>
          </cell>
          <cell r="EW1285">
            <v>1352.3014832300032</v>
          </cell>
          <cell r="EX1285">
            <v>-1345.6417065800051</v>
          </cell>
          <cell r="EY1285">
            <v>-240.232079850015</v>
          </cell>
          <cell r="EZ1285">
            <v>201.00262597001711</v>
          </cell>
          <cell r="FA1285">
            <v>-146.10840718000691</v>
          </cell>
          <cell r="FB1285">
            <v>449.99318484999822</v>
          </cell>
          <cell r="FC1285">
            <v>616.71916744000919</v>
          </cell>
          <cell r="FD1285">
            <v>-3131.3796644000031</v>
          </cell>
          <cell r="FE1285">
            <v>2702.8199518299662</v>
          </cell>
          <cell r="FF1285">
            <v>923.39514464999957</v>
          </cell>
          <cell r="FG1285">
            <v>-181.26659040000231</v>
          </cell>
          <cell r="FH1285">
            <v>2610.2647891499946</v>
          </cell>
          <cell r="FI1285">
            <v>2014.3130811099836</v>
          </cell>
          <cell r="FJ1285">
            <v>-430.65589747000922</v>
          </cell>
          <cell r="FK1285">
            <v>292.55923209998582</v>
          </cell>
          <cell r="FL1285">
            <v>434.68291463998321</v>
          </cell>
          <cell r="FM1285">
            <v>652.19428860000335</v>
          </cell>
          <cell r="FN1285">
            <v>-603.84459260000585</v>
          </cell>
          <cell r="FO1285">
            <v>1137.280693069988</v>
          </cell>
          <cell r="FP1285">
            <v>-2980.9273632299883</v>
          </cell>
          <cell r="FQ1285">
            <v>-1165.175747789981</v>
          </cell>
          <cell r="FR1285">
            <v>1095.7993548300583</v>
          </cell>
          <cell r="FS1285">
            <v>514.48062293999828</v>
          </cell>
          <cell r="FT1285">
            <v>926.11632319001365</v>
          </cell>
          <cell r="FU1285">
            <v>-204.81822341999214</v>
          </cell>
          <cell r="FV1285">
            <v>-408.56663543999457</v>
          </cell>
          <cell r="FW1285">
            <v>225.12141874999361</v>
          </cell>
          <cell r="FX1285">
            <v>-1609.7954199400119</v>
          </cell>
          <cell r="FY1285">
            <v>537.22249663999537</v>
          </cell>
          <cell r="FZ1285">
            <v>1177.7805066100045</v>
          </cell>
          <cell r="GA1285">
            <v>869.47729435999645</v>
          </cell>
          <cell r="GB1285">
            <v>-21.409739969996735</v>
          </cell>
          <cell r="GC1285">
            <v>-2598.5241584799951</v>
          </cell>
          <cell r="GD1285">
            <v>1688.714869590025</v>
          </cell>
          <cell r="GE1285">
            <v>-4200.6195716700749</v>
          </cell>
          <cell r="GF1285">
            <v>-3540.5102555700141</v>
          </cell>
          <cell r="GG1285">
            <v>1594.3605230800022</v>
          </cell>
          <cell r="GH1285">
            <v>-64.031805370002985</v>
          </cell>
          <cell r="GI1285">
            <v>-1220.9776502900204</v>
          </cell>
          <cell r="GJ1285">
            <v>-44.605718509999861</v>
          </cell>
          <cell r="GK1285">
            <v>-734.74030807998497</v>
          </cell>
          <cell r="GL1285">
            <v>138.87415401999897</v>
          </cell>
          <cell r="GM1285">
            <v>-360.05272839000099</v>
          </cell>
          <cell r="GN1285">
            <v>-429.58970379000675</v>
          </cell>
          <cell r="GO1285">
            <v>-2104.1363063199824</v>
          </cell>
          <cell r="GP1285">
            <v>680.87143878999632</v>
          </cell>
          <cell r="GQ1285">
            <v>1883.9187887599983</v>
          </cell>
          <cell r="GR1285">
            <v>14698.149350650143</v>
          </cell>
          <cell r="GS1285">
            <v>4462.1322995200171</v>
          </cell>
          <cell r="GT1285">
            <v>316.698804929998</v>
          </cell>
          <cell r="GU1285">
            <v>360.20049518998712</v>
          </cell>
          <cell r="GV1285">
            <v>967.55463183998654</v>
          </cell>
          <cell r="GW1285">
            <v>-104.95921467999869</v>
          </cell>
          <cell r="GX1285">
            <v>-331.00340852000227</v>
          </cell>
          <cell r="GY1285">
            <v>815.91371998001705</v>
          </cell>
          <cell r="GZ1285">
            <v>1289.7869875000106</v>
          </cell>
          <cell r="HA1285">
            <v>-669.04451760000666</v>
          </cell>
          <cell r="HB1285">
            <v>1145.9790464299876</v>
          </cell>
          <cell r="HC1285">
            <v>4960.7529169500049</v>
          </cell>
          <cell r="HD1285">
            <v>1484.1375891100179</v>
          </cell>
          <cell r="HE1285">
            <v>179.0541575999232</v>
          </cell>
          <cell r="HF1285">
            <v>-2387.3401011099922</v>
          </cell>
          <cell r="HG1285">
            <v>1754.2521425300074</v>
          </cell>
          <cell r="HH1285">
            <v>-1254.4160410599725</v>
          </cell>
          <cell r="HI1285">
            <v>780.7116802699893</v>
          </cell>
          <cell r="HJ1285">
            <v>-1165.9306119299945</v>
          </cell>
          <cell r="HK1285">
            <v>1378.0485132600443</v>
          </cell>
          <cell r="HL1285">
            <v>840.39660765998997</v>
          </cell>
          <cell r="HM1285">
            <v>-1233.3565683100023</v>
          </cell>
          <cell r="HN1285">
            <v>33.282987549995596</v>
          </cell>
          <cell r="HO1285">
            <v>1355.3304582899873</v>
          </cell>
          <cell r="HP1285">
            <v>3663.7334069100034</v>
          </cell>
          <cell r="HQ1285">
            <v>-3585.6583164600161</v>
          </cell>
          <cell r="HR1285">
            <v>-8660.94838547986</v>
          </cell>
          <cell r="HS1285">
            <v>-1975.1911413999915</v>
          </cell>
          <cell r="HT1285">
            <v>-5707.3844120400172</v>
          </cell>
          <cell r="HU1285">
            <v>798.7678458999726</v>
          </cell>
          <cell r="HV1285">
            <v>80.402617060011835</v>
          </cell>
          <cell r="HW1285">
            <v>-978.26910910001607</v>
          </cell>
          <cell r="HX1285">
            <v>-448.11247075001302</v>
          </cell>
          <cell r="HY1285">
            <v>563.35722078000254</v>
          </cell>
          <cell r="HZ1285">
            <v>1104.6015527499985</v>
          </cell>
          <cell r="IA1285">
            <v>345.83819079001114</v>
          </cell>
          <cell r="IB1285">
            <v>273.50617769997916</v>
          </cell>
          <cell r="IC1285">
            <v>-1224.4394030499825</v>
          </cell>
          <cell r="ID1285">
            <v>-1494.0254541199974</v>
          </cell>
          <cell r="IE1285">
            <v>5638.4849395999918</v>
          </cell>
          <cell r="IF1285">
            <v>1526.5232020699768</v>
          </cell>
          <cell r="IG1285">
            <v>715.70829789999698</v>
          </cell>
          <cell r="IH1285">
            <v>-451.32093919003091</v>
          </cell>
          <cell r="II1285">
            <v>1189.9245401600201</v>
          </cell>
          <cell r="IJ1285">
            <v>173.66065816998889</v>
          </cell>
          <cell r="IK1285">
            <v>162.14827653000248</v>
          </cell>
          <cell r="IL1285">
            <v>-354.3183491200034</v>
          </cell>
          <cell r="IM1285">
            <v>420.35242085999926</v>
          </cell>
          <cell r="IN1285">
            <v>159.93439485999988</v>
          </cell>
          <cell r="IO1285">
            <v>887.07657738000853</v>
          </cell>
          <cell r="IP1285">
            <v>2758.5510774800205</v>
          </cell>
          <cell r="IQ1285">
            <v>-1549.7552175000164</v>
          </cell>
          <cell r="IR1285">
            <v>8268.9860158999218</v>
          </cell>
          <cell r="IS1285">
            <v>631.42784537002444</v>
          </cell>
          <cell r="IT1285">
            <v>2105.4948788300098</v>
          </cell>
          <cell r="IU1285">
            <v>448.64582457998767</v>
          </cell>
          <cell r="IV1285">
            <v>2036.9645911599946</v>
          </cell>
          <cell r="IW1285">
            <v>84.981111360008072</v>
          </cell>
          <cell r="IX1285">
            <v>-162.36184826001409</v>
          </cell>
          <cell r="IY1285">
            <v>672.68700855999487</v>
          </cell>
          <cell r="IZ1285">
            <v>-856.30281431998446</v>
          </cell>
          <cell r="JA1285">
            <v>9.1977490299977944</v>
          </cell>
          <cell r="JB1285">
            <v>312.70967784999812</v>
          </cell>
          <cell r="JC1285">
            <v>2331.0611560299876</v>
          </cell>
          <cell r="JD1285">
            <v>654.48083571001189</v>
          </cell>
          <cell r="JE1285">
            <v>0</v>
          </cell>
        </row>
        <row r="1286">
          <cell r="D1286" t="str">
            <v>WD_.EX.WYE._.___.Rock River I</v>
          </cell>
          <cell r="F1286">
            <v>0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0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0</v>
          </cell>
          <cell r="BD1286">
            <v>0</v>
          </cell>
          <cell r="BE1286">
            <v>0</v>
          </cell>
          <cell r="BF1286">
            <v>0</v>
          </cell>
          <cell r="BG1286">
            <v>0</v>
          </cell>
          <cell r="BH1286">
            <v>0</v>
          </cell>
          <cell r="BI1286">
            <v>0</v>
          </cell>
          <cell r="BJ1286">
            <v>0</v>
          </cell>
          <cell r="BK1286">
            <v>0</v>
          </cell>
          <cell r="BL1286">
            <v>0</v>
          </cell>
          <cell r="BM1286">
            <v>0</v>
          </cell>
          <cell r="BN1286">
            <v>0</v>
          </cell>
          <cell r="BO1286">
            <v>0</v>
          </cell>
          <cell r="BP1286">
            <v>0</v>
          </cell>
          <cell r="BQ1286">
            <v>0</v>
          </cell>
          <cell r="BR1286">
            <v>0</v>
          </cell>
          <cell r="BS1286">
            <v>0</v>
          </cell>
          <cell r="BT1286">
            <v>0</v>
          </cell>
          <cell r="BU1286">
            <v>0</v>
          </cell>
          <cell r="BV1286">
            <v>0</v>
          </cell>
          <cell r="BW1286">
            <v>0</v>
          </cell>
          <cell r="BX1286">
            <v>0</v>
          </cell>
          <cell r="BY1286">
            <v>0</v>
          </cell>
          <cell r="BZ1286">
            <v>0</v>
          </cell>
          <cell r="CA1286">
            <v>0</v>
          </cell>
          <cell r="CB1286">
            <v>0</v>
          </cell>
          <cell r="CC1286">
            <v>0</v>
          </cell>
          <cell r="CD1286">
            <v>0</v>
          </cell>
          <cell r="CE1286">
            <v>0</v>
          </cell>
          <cell r="CF1286">
            <v>0</v>
          </cell>
          <cell r="CG1286">
            <v>0</v>
          </cell>
          <cell r="CH1286">
            <v>0</v>
          </cell>
          <cell r="CI1286">
            <v>0</v>
          </cell>
          <cell r="CJ1286">
            <v>0</v>
          </cell>
          <cell r="CK1286">
            <v>0</v>
          </cell>
          <cell r="CL1286">
            <v>0</v>
          </cell>
          <cell r="CM1286">
            <v>0</v>
          </cell>
          <cell r="CN1286">
            <v>0</v>
          </cell>
          <cell r="CO1286">
            <v>0</v>
          </cell>
          <cell r="CP1286">
            <v>0</v>
          </cell>
          <cell r="CQ1286">
            <v>0</v>
          </cell>
          <cell r="CR1286">
            <v>0</v>
          </cell>
          <cell r="CS1286">
            <v>0</v>
          </cell>
          <cell r="CT1286">
            <v>0</v>
          </cell>
          <cell r="CU1286">
            <v>0</v>
          </cell>
          <cell r="CV1286">
            <v>0</v>
          </cell>
          <cell r="CW1286">
            <v>0</v>
          </cell>
          <cell r="CX1286">
            <v>0</v>
          </cell>
          <cell r="CY1286">
            <v>0</v>
          </cell>
          <cell r="CZ1286">
            <v>0</v>
          </cell>
          <cell r="DA1286">
            <v>0</v>
          </cell>
          <cell r="DB1286">
            <v>0</v>
          </cell>
          <cell r="DC1286">
            <v>0</v>
          </cell>
          <cell r="DD1286">
            <v>0</v>
          </cell>
          <cell r="DE1286">
            <v>0</v>
          </cell>
          <cell r="DF1286">
            <v>0</v>
          </cell>
          <cell r="DG1286">
            <v>0</v>
          </cell>
          <cell r="DH1286">
            <v>0</v>
          </cell>
          <cell r="DI1286">
            <v>0</v>
          </cell>
          <cell r="DJ1286">
            <v>0</v>
          </cell>
          <cell r="DK1286">
            <v>0</v>
          </cell>
          <cell r="DL1286">
            <v>0</v>
          </cell>
          <cell r="DM1286">
            <v>0</v>
          </cell>
          <cell r="DN1286">
            <v>0</v>
          </cell>
          <cell r="DO1286">
            <v>0</v>
          </cell>
          <cell r="DP1286">
            <v>0</v>
          </cell>
          <cell r="DQ1286">
            <v>0</v>
          </cell>
          <cell r="DR1286">
            <v>-222.14815259998431</v>
          </cell>
          <cell r="DS1286">
            <v>0</v>
          </cell>
          <cell r="DT1286">
            <v>0</v>
          </cell>
          <cell r="DU1286">
            <v>0</v>
          </cell>
          <cell r="DV1286">
            <v>0</v>
          </cell>
          <cell r="DW1286">
            <v>0</v>
          </cell>
          <cell r="DX1286">
            <v>0</v>
          </cell>
          <cell r="DY1286">
            <v>0</v>
          </cell>
          <cell r="DZ1286">
            <v>0</v>
          </cell>
          <cell r="EA1286">
            <v>119.27316979999978</v>
          </cell>
          <cell r="EB1286">
            <v>320.37188964999586</v>
          </cell>
          <cell r="EC1286">
            <v>76.811562410000988</v>
          </cell>
          <cell r="ED1286">
            <v>-738.60477445999823</v>
          </cell>
          <cell r="EE1286">
            <v>-1669.9824769599654</v>
          </cell>
          <cell r="EF1286">
            <v>-426.45148499999777</v>
          </cell>
          <cell r="EG1286">
            <v>28.52571467999951</v>
          </cell>
          <cell r="EH1286">
            <v>-112.58154818999901</v>
          </cell>
          <cell r="EI1286">
            <v>-216.37129582999478</v>
          </cell>
          <cell r="EJ1286">
            <v>97.368588299999828</v>
          </cell>
          <cell r="EK1286">
            <v>-176.88406241999837</v>
          </cell>
          <cell r="EL1286">
            <v>-38.946968910000578</v>
          </cell>
          <cell r="EM1286">
            <v>-320.36254548000034</v>
          </cell>
          <cell r="EN1286">
            <v>63.750412560002587</v>
          </cell>
          <cell r="EO1286">
            <v>-10.186733909995382</v>
          </cell>
          <cell r="EP1286">
            <v>-151.24743417000354</v>
          </cell>
          <cell r="EQ1286">
            <v>-406.59511859000122</v>
          </cell>
          <cell r="ER1286">
            <v>-460.83967925999605</v>
          </cell>
          <cell r="ES1286">
            <v>-200.02323333999811</v>
          </cell>
          <cell r="ET1286">
            <v>197.09745241999917</v>
          </cell>
          <cell r="EU1286">
            <v>-89.46743305000382</v>
          </cell>
          <cell r="EV1286">
            <v>44.365263240000786</v>
          </cell>
          <cell r="EW1286">
            <v>186.60718238999925</v>
          </cell>
          <cell r="EX1286">
            <v>-312.90670321000107</v>
          </cell>
          <cell r="EY1286">
            <v>265.61172869000075</v>
          </cell>
          <cell r="EZ1286">
            <v>-102.47488455000075</v>
          </cell>
          <cell r="FA1286">
            <v>-9.234254840000176</v>
          </cell>
          <cell r="FB1286">
            <v>-202.74719312999878</v>
          </cell>
          <cell r="FC1286">
            <v>-102.90456519000145</v>
          </cell>
          <cell r="FD1286">
            <v>-134.76303869000094</v>
          </cell>
          <cell r="FE1286">
            <v>49.288575020007556</v>
          </cell>
          <cell r="FF1286">
            <v>238.44997236000563</v>
          </cell>
          <cell r="FG1286">
            <v>-77.22772475000238</v>
          </cell>
          <cell r="FH1286">
            <v>-167.92007574999843</v>
          </cell>
          <cell r="FI1286">
            <v>-156.74268048999784</v>
          </cell>
          <cell r="FJ1286">
            <v>-180.69957273</v>
          </cell>
          <cell r="FK1286">
            <v>-6.869671470000867</v>
          </cell>
          <cell r="FL1286">
            <v>-158.17927575999965</v>
          </cell>
          <cell r="FM1286">
            <v>64.192632300000696</v>
          </cell>
          <cell r="FN1286">
            <v>-126.92684085999917</v>
          </cell>
          <cell r="FO1286">
            <v>35.360403600003337</v>
          </cell>
          <cell r="FP1286">
            <v>430.16250091000074</v>
          </cell>
          <cell r="FQ1286">
            <v>155.6889076599964</v>
          </cell>
          <cell r="FR1286">
            <v>-551.50785656001244</v>
          </cell>
          <cell r="FS1286">
            <v>-132.1320404500002</v>
          </cell>
          <cell r="FT1286">
            <v>86.33499497000048</v>
          </cell>
          <cell r="FU1286">
            <v>209.30957821999982</v>
          </cell>
          <cell r="FV1286">
            <v>-109.95279684999787</v>
          </cell>
          <cell r="FW1286">
            <v>-95.700215749999188</v>
          </cell>
          <cell r="FX1286">
            <v>-56.380099700001665</v>
          </cell>
          <cell r="FY1286">
            <v>9.1349625100001504</v>
          </cell>
          <cell r="FZ1286">
            <v>-91.906840330001614</v>
          </cell>
          <cell r="GA1286">
            <v>-160.5989211999995</v>
          </cell>
          <cell r="GB1286">
            <v>-224.85085088999949</v>
          </cell>
          <cell r="GC1286">
            <v>-88.120175449997987</v>
          </cell>
          <cell r="GD1286">
            <v>103.35454835999917</v>
          </cell>
          <cell r="GE1286">
            <v>82.548970139978337</v>
          </cell>
          <cell r="GF1286">
            <v>-410.4594260899994</v>
          </cell>
          <cell r="GG1286">
            <v>20.627736849999565</v>
          </cell>
          <cell r="GH1286">
            <v>25.274574650002251</v>
          </cell>
          <cell r="GI1286">
            <v>-109.35677399000087</v>
          </cell>
          <cell r="GJ1286">
            <v>-24.272051010000723</v>
          </cell>
          <cell r="GK1286">
            <v>45.524238380001407</v>
          </cell>
          <cell r="GL1286">
            <v>266.03535061999901</v>
          </cell>
          <cell r="GM1286">
            <v>-73.606938769999942</v>
          </cell>
          <cell r="GN1286">
            <v>154.35944269999982</v>
          </cell>
          <cell r="GO1286">
            <v>89.317131040001186</v>
          </cell>
          <cell r="GP1286">
            <v>-151.27506259000256</v>
          </cell>
          <cell r="GQ1286">
            <v>250.3807483499977</v>
          </cell>
          <cell r="GR1286">
            <v>1369.7017535200139</v>
          </cell>
          <cell r="GS1286">
            <v>-54.372550969999793</v>
          </cell>
          <cell r="GT1286">
            <v>149.82050548999905</v>
          </cell>
          <cell r="GU1286">
            <v>-135.71689498999876</v>
          </cell>
          <cell r="GV1286">
            <v>150.24545553999997</v>
          </cell>
          <cell r="GW1286">
            <v>82.23721354999725</v>
          </cell>
          <cell r="GX1286">
            <v>-15.244723410003644</v>
          </cell>
          <cell r="GY1286">
            <v>-54.936613779998879</v>
          </cell>
          <cell r="GZ1286">
            <v>94.644734659998903</v>
          </cell>
          <cell r="HA1286">
            <v>-8.250431010000284</v>
          </cell>
          <cell r="HB1286">
            <v>243.50513644999955</v>
          </cell>
          <cell r="HC1286">
            <v>302.68358577000072</v>
          </cell>
          <cell r="HD1286">
            <v>615.08633622000161</v>
          </cell>
          <cell r="HE1286">
            <v>506.72706644999562</v>
          </cell>
          <cell r="HF1286">
            <v>351.65293100000417</v>
          </cell>
          <cell r="HG1286">
            <v>-216.8066287399979</v>
          </cell>
          <cell r="HH1286">
            <v>-275.2255586900028</v>
          </cell>
          <cell r="HI1286">
            <v>163.49985957000172</v>
          </cell>
          <cell r="HJ1286">
            <v>-3.5311918499992316</v>
          </cell>
          <cell r="HK1286">
            <v>67.326132649997817</v>
          </cell>
          <cell r="HL1286">
            <v>35.83145893999972</v>
          </cell>
          <cell r="HM1286">
            <v>141.29142236999905</v>
          </cell>
          <cell r="HN1286">
            <v>47.439969940002811</v>
          </cell>
          <cell r="HO1286">
            <v>-37.38224893000006</v>
          </cell>
          <cell r="HP1286">
            <v>-71.897346149999066</v>
          </cell>
          <cell r="HQ1286">
            <v>304.5282663400003</v>
          </cell>
          <cell r="HR1286">
            <v>-41.29193390996079</v>
          </cell>
          <cell r="HS1286">
            <v>64.849471590001485</v>
          </cell>
          <cell r="HT1286">
            <v>35.384824729999309</v>
          </cell>
          <cell r="HU1286">
            <v>-89.104281249998166</v>
          </cell>
          <cell r="HV1286">
            <v>-145.63747497999793</v>
          </cell>
          <cell r="HW1286">
            <v>5.2614129100002174</v>
          </cell>
          <cell r="HX1286">
            <v>49.985563770000226</v>
          </cell>
          <cell r="HY1286">
            <v>63.419764929998564</v>
          </cell>
          <cell r="HZ1286">
            <v>-41.216685489998781</v>
          </cell>
          <cell r="IA1286">
            <v>7.3398409399987941</v>
          </cell>
          <cell r="IB1286">
            <v>27.207452560000092</v>
          </cell>
          <cell r="IC1286">
            <v>198.55264110000098</v>
          </cell>
          <cell r="ID1286">
            <v>-217.33446471999923</v>
          </cell>
          <cell r="IE1286">
            <v>-66.900361060033902</v>
          </cell>
          <cell r="IF1286">
            <v>54.776727689999461</v>
          </cell>
          <cell r="IG1286">
            <v>-100.58492077000119</v>
          </cell>
          <cell r="IH1286">
            <v>76.200320350002585</v>
          </cell>
          <cell r="II1286">
            <v>-195.54961797000033</v>
          </cell>
          <cell r="IJ1286">
            <v>-150.21222416999808</v>
          </cell>
          <cell r="IK1286">
            <v>158.94896292999874</v>
          </cell>
          <cell r="IL1286">
            <v>73.847628319999785</v>
          </cell>
          <cell r="IM1286">
            <v>-89.397541350000211</v>
          </cell>
          <cell r="IN1286">
            <v>-94.762376009999571</v>
          </cell>
          <cell r="IO1286">
            <v>167.81529942000088</v>
          </cell>
          <cell r="IP1286">
            <v>-57.307818620001854</v>
          </cell>
          <cell r="IQ1286">
            <v>89.325199119999525</v>
          </cell>
          <cell r="IR1286">
            <v>-56.957567570003448</v>
          </cell>
          <cell r="IS1286">
            <v>-53.506298310003331</v>
          </cell>
          <cell r="IT1286">
            <v>-140.93848674000037</v>
          </cell>
          <cell r="IU1286">
            <v>159.81325989000288</v>
          </cell>
          <cell r="IV1286">
            <v>108.83675193999807</v>
          </cell>
          <cell r="IW1286">
            <v>63.845962710000094</v>
          </cell>
          <cell r="IX1286">
            <v>125.83611032999761</v>
          </cell>
          <cell r="IY1286">
            <v>-66.815975829998933</v>
          </cell>
          <cell r="IZ1286">
            <v>-53.473516980000568</v>
          </cell>
          <cell r="JA1286">
            <v>22.642861430001176</v>
          </cell>
          <cell r="JB1286">
            <v>-275.50847735000207</v>
          </cell>
          <cell r="JC1286">
            <v>23.618892290003714</v>
          </cell>
          <cell r="JD1286">
            <v>28.691349050001008</v>
          </cell>
          <cell r="JE1286">
            <v>0</v>
          </cell>
        </row>
        <row r="1287">
          <cell r="D1287" t="str">
            <v>WD_.EX.WYE._.___.TB Flats 1</v>
          </cell>
          <cell r="F1287">
            <v>0</v>
          </cell>
          <cell r="G1287">
            <v>0</v>
          </cell>
          <cell r="H1287">
            <v>-6.1174876200093422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-182.14999359997455</v>
          </cell>
          <cell r="S1287">
            <v>-0.93034472000726964</v>
          </cell>
          <cell r="T1287">
            <v>0</v>
          </cell>
          <cell r="U1287">
            <v>-181.21964888001094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-1514.7580031998223</v>
          </cell>
          <cell r="AF1287">
            <v>-6.8174053999973694</v>
          </cell>
          <cell r="AG1287">
            <v>3.2432439998956397E-2</v>
          </cell>
          <cell r="AH1287">
            <v>-89.685666599994875</v>
          </cell>
          <cell r="AI1287">
            <v>-1587.5571626299934</v>
          </cell>
          <cell r="AJ1287">
            <v>-296.28137677999621</v>
          </cell>
          <cell r="AK1287">
            <v>0</v>
          </cell>
          <cell r="AL1287">
            <v>0</v>
          </cell>
          <cell r="AM1287">
            <v>0</v>
          </cell>
          <cell r="AN1287">
            <v>449.71350616999916</v>
          </cell>
          <cell r="AO1287">
            <v>-0.27220643000327982</v>
          </cell>
          <cell r="AP1287">
            <v>0</v>
          </cell>
          <cell r="AQ1287">
            <v>16.109876030022861</v>
          </cell>
          <cell r="AR1287">
            <v>-624.8257838699501</v>
          </cell>
          <cell r="AS1287">
            <v>-813.09121000999585</v>
          </cell>
          <cell r="AT1287">
            <v>-302.94131396999728</v>
          </cell>
          <cell r="AU1287">
            <v>-4.6162214499927359</v>
          </cell>
          <cell r="AV1287">
            <v>-7.6067658800020581</v>
          </cell>
          <cell r="AW1287">
            <v>-307.9019194999928</v>
          </cell>
          <cell r="AX1287">
            <v>261.8803217800014</v>
          </cell>
          <cell r="AY1287">
            <v>0</v>
          </cell>
          <cell r="AZ1287">
            <v>-0.98774838999815984</v>
          </cell>
          <cell r="BA1287">
            <v>-346.99034477999521</v>
          </cell>
          <cell r="BB1287">
            <v>25.054479160025949</v>
          </cell>
          <cell r="BC1287">
            <v>595.94997501000762</v>
          </cell>
          <cell r="BD1287">
            <v>276.42496415997448</v>
          </cell>
          <cell r="BE1287">
            <v>-2821.4276402499527</v>
          </cell>
          <cell r="BF1287">
            <v>-53.090775420001592</v>
          </cell>
          <cell r="BG1287">
            <v>-1424.5209929099874</v>
          </cell>
          <cell r="BH1287">
            <v>-993.74945549998665</v>
          </cell>
          <cell r="BI1287">
            <v>-545.46227430000727</v>
          </cell>
          <cell r="BJ1287">
            <v>-1449.0976725799992</v>
          </cell>
          <cell r="BK1287">
            <v>608.77566436000052</v>
          </cell>
          <cell r="BL1287">
            <v>38.471021389996167</v>
          </cell>
          <cell r="BM1287">
            <v>7.052978539992182</v>
          </cell>
          <cell r="BN1287">
            <v>220.76506268999947</v>
          </cell>
          <cell r="BO1287">
            <v>507.22548638000444</v>
          </cell>
          <cell r="BP1287">
            <v>-1588.1713087500102</v>
          </cell>
          <cell r="BQ1287">
            <v>1850.3746258500032</v>
          </cell>
          <cell r="BR1287">
            <v>5966.8157689501531</v>
          </cell>
          <cell r="BS1287">
            <v>3842.4938488000116</v>
          </cell>
          <cell r="BT1287">
            <v>457.84489776000555</v>
          </cell>
          <cell r="BU1287">
            <v>803.20573890999367</v>
          </cell>
          <cell r="BV1287">
            <v>-197.49003152999649</v>
          </cell>
          <cell r="BW1287">
            <v>-686.5985344100045</v>
          </cell>
          <cell r="BX1287">
            <v>-506.10014404002141</v>
          </cell>
          <cell r="BY1287">
            <v>423.79422560000239</v>
          </cell>
          <cell r="BZ1287">
            <v>-532.711027010002</v>
          </cell>
          <cell r="CA1287">
            <v>-19.09763708000537</v>
          </cell>
          <cell r="CB1287">
            <v>546.92339467999409</v>
          </cell>
          <cell r="CC1287">
            <v>2395.8322533400133</v>
          </cell>
          <cell r="CD1287">
            <v>-561.28121606999775</v>
          </cell>
          <cell r="CE1287">
            <v>2130.7798697800608</v>
          </cell>
          <cell r="CF1287">
            <v>62.22711549000087</v>
          </cell>
          <cell r="CG1287">
            <v>642.87151089998952</v>
          </cell>
          <cell r="CH1287">
            <v>-161.47037299999647</v>
          </cell>
          <cell r="CI1287">
            <v>-60.742512359996908</v>
          </cell>
          <cell r="CJ1287">
            <v>120.9555541600057</v>
          </cell>
          <cell r="CK1287">
            <v>-1015.7901042800004</v>
          </cell>
          <cell r="CL1287">
            <v>-28.625458160000562</v>
          </cell>
          <cell r="CM1287">
            <v>74.971642210006394</v>
          </cell>
          <cell r="CN1287">
            <v>5.0090907700032403</v>
          </cell>
          <cell r="CO1287">
            <v>2405.6609633500193</v>
          </cell>
          <cell r="CP1287">
            <v>171.63407600998471</v>
          </cell>
          <cell r="CQ1287">
            <v>-85.921635310005513</v>
          </cell>
          <cell r="CR1287">
            <v>3445.872172859963</v>
          </cell>
          <cell r="CS1287">
            <v>-2804.1233708599975</v>
          </cell>
          <cell r="CT1287">
            <v>933.64936516000307</v>
          </cell>
          <cell r="CU1287">
            <v>524.89084398000705</v>
          </cell>
          <cell r="CV1287">
            <v>1013.4608829099961</v>
          </cell>
          <cell r="CW1287">
            <v>924.29532801999449</v>
          </cell>
          <cell r="CX1287">
            <v>-333.58248951999121</v>
          </cell>
          <cell r="CY1287">
            <v>15.958332300004258</v>
          </cell>
          <cell r="CZ1287">
            <v>144.87709968000127</v>
          </cell>
          <cell r="DA1287">
            <v>691.76920582000093</v>
          </cell>
          <cell r="DB1287">
            <v>430.93823580001481</v>
          </cell>
          <cell r="DC1287">
            <v>682.02376338998874</v>
          </cell>
          <cell r="DD1287">
            <v>1221.7149761799956</v>
          </cell>
          <cell r="DE1287">
            <v>6821.7811666500056</v>
          </cell>
          <cell r="DF1287">
            <v>515.6578215599875</v>
          </cell>
          <cell r="DG1287">
            <v>217.77819239000019</v>
          </cell>
          <cell r="DH1287">
            <v>-913.78134317998774</v>
          </cell>
          <cell r="DI1287">
            <v>875.32565443000203</v>
          </cell>
          <cell r="DJ1287">
            <v>657.94368659000611</v>
          </cell>
          <cell r="DK1287">
            <v>-957.03738816999976</v>
          </cell>
          <cell r="DL1287">
            <v>772.85750887000177</v>
          </cell>
          <cell r="DM1287">
            <v>231.340822450009</v>
          </cell>
          <cell r="DN1287">
            <v>14.628273949994764</v>
          </cell>
          <cell r="DO1287">
            <v>-775.24134140997921</v>
          </cell>
          <cell r="DP1287">
            <v>1838.5209057699976</v>
          </cell>
          <cell r="DQ1287">
            <v>4343.7883733999988</v>
          </cell>
          <cell r="DR1287">
            <v>-699.66419751994545</v>
          </cell>
          <cell r="DS1287">
            <v>-535.37003386001015</v>
          </cell>
          <cell r="DT1287">
            <v>-100.08453909999298</v>
          </cell>
          <cell r="DU1287">
            <v>790.18503149001481</v>
          </cell>
          <cell r="DV1287">
            <v>129.69121290001203</v>
          </cell>
          <cell r="DW1287">
            <v>194.03627852999489</v>
          </cell>
          <cell r="DX1287">
            <v>1026.4434954399985</v>
          </cell>
          <cell r="DY1287">
            <v>-656.51149658000213</v>
          </cell>
          <cell r="DZ1287">
            <v>-407.8415756699942</v>
          </cell>
          <cell r="EA1287">
            <v>-576.34389089000251</v>
          </cell>
          <cell r="EB1287">
            <v>-2551.9185705400159</v>
          </cell>
          <cell r="EC1287">
            <v>-538.43443119999574</v>
          </cell>
          <cell r="ED1287">
            <v>2526.4843219600007</v>
          </cell>
          <cell r="EE1287">
            <v>4420.7183939100942</v>
          </cell>
          <cell r="EF1287">
            <v>2529.621687699997</v>
          </cell>
          <cell r="EG1287">
            <v>-1642.3039362299824</v>
          </cell>
          <cell r="EH1287">
            <v>-1657.4621247399846</v>
          </cell>
          <cell r="EI1287">
            <v>1144.9145078500005</v>
          </cell>
          <cell r="EJ1287">
            <v>-1680.5839872099968</v>
          </cell>
          <cell r="EK1287">
            <v>734.6590142999994</v>
          </cell>
          <cell r="EL1287">
            <v>-168.71197336000478</v>
          </cell>
          <cell r="EM1287">
            <v>859.77078293000886</v>
          </cell>
          <cell r="EN1287">
            <v>560.59522742000263</v>
          </cell>
          <cell r="EO1287">
            <v>-1727.0842333600012</v>
          </cell>
          <cell r="EP1287">
            <v>1780.3175096100022</v>
          </cell>
          <cell r="EQ1287">
            <v>3686.9859189999988</v>
          </cell>
          <cell r="ER1287">
            <v>1403.4788606100483</v>
          </cell>
          <cell r="ES1287">
            <v>-789.94082702999731</v>
          </cell>
          <cell r="ET1287">
            <v>-271.28718573999868</v>
          </cell>
          <cell r="EU1287">
            <v>584.40003697000066</v>
          </cell>
          <cell r="EV1287">
            <v>-193.61430359000042</v>
          </cell>
          <cell r="EW1287">
            <v>931.18783103000169</v>
          </cell>
          <cell r="EX1287">
            <v>423.40472222999961</v>
          </cell>
          <cell r="EY1287">
            <v>-6.5055167600075947</v>
          </cell>
          <cell r="EZ1287">
            <v>537.72256753999318</v>
          </cell>
          <cell r="FA1287">
            <v>-153.59831510000004</v>
          </cell>
          <cell r="FB1287">
            <v>924.27388599999904</v>
          </cell>
          <cell r="FC1287">
            <v>-1267.9012746799999</v>
          </cell>
          <cell r="FD1287">
            <v>685.33723974000168</v>
          </cell>
          <cell r="FE1287">
            <v>-1188.3260558499605</v>
          </cell>
          <cell r="FF1287">
            <v>-982.39341620999767</v>
          </cell>
          <cell r="FG1287">
            <v>-143.93037353999898</v>
          </cell>
          <cell r="FH1287">
            <v>-544.24273160999292</v>
          </cell>
          <cell r="FI1287">
            <v>-11.645598110000719</v>
          </cell>
          <cell r="FJ1287">
            <v>617.37570447999678</v>
          </cell>
          <cell r="FK1287">
            <v>-88.680519129997265</v>
          </cell>
          <cell r="FL1287">
            <v>-480.02204194999649</v>
          </cell>
          <cell r="FM1287">
            <v>589.03981565999493</v>
          </cell>
          <cell r="FN1287">
            <v>70.691223919999175</v>
          </cell>
          <cell r="FO1287">
            <v>-410.12962700000207</v>
          </cell>
          <cell r="FP1287">
            <v>772.46507741999085</v>
          </cell>
          <cell r="FQ1287">
            <v>-576.85356977999618</v>
          </cell>
          <cell r="FR1287">
            <v>-4001.5447807699093</v>
          </cell>
          <cell r="FS1287">
            <v>-923.92695144001482</v>
          </cell>
          <cell r="FT1287">
            <v>-69.633787850001681</v>
          </cell>
          <cell r="FU1287">
            <v>238.05335047000335</v>
          </cell>
          <cell r="FV1287">
            <v>188.47485859000153</v>
          </cell>
          <cell r="FW1287">
            <v>62.420121860002837</v>
          </cell>
          <cell r="FX1287">
            <v>-551.07546479999655</v>
          </cell>
          <cell r="FY1287">
            <v>315.94750373000716</v>
          </cell>
          <cell r="FZ1287">
            <v>-70.052362140002515</v>
          </cell>
          <cell r="GA1287">
            <v>254.37995490999674</v>
          </cell>
          <cell r="GB1287">
            <v>299.53687135001019</v>
          </cell>
          <cell r="GC1287">
            <v>-1906.0928558899905</v>
          </cell>
          <cell r="GD1287">
            <v>-1839.5760195599869</v>
          </cell>
          <cell r="GE1287">
            <v>3182.6297954900074</v>
          </cell>
          <cell r="GF1287">
            <v>1607.9026017500073</v>
          </cell>
          <cell r="GG1287">
            <v>291.1338149200019</v>
          </cell>
          <cell r="GH1287">
            <v>62.973684680000588</v>
          </cell>
          <cell r="GI1287">
            <v>-20.751339640004517</v>
          </cell>
          <cell r="GJ1287">
            <v>45.263131140000041</v>
          </cell>
          <cell r="GK1287">
            <v>-238.79223899999488</v>
          </cell>
          <cell r="GL1287">
            <v>250.31351993000135</v>
          </cell>
          <cell r="GM1287">
            <v>-88.802260420001403</v>
          </cell>
          <cell r="GN1287">
            <v>268.7583631699963</v>
          </cell>
          <cell r="GO1287">
            <v>-226.45266436999373</v>
          </cell>
          <cell r="GP1287">
            <v>773.49558852999326</v>
          </cell>
          <cell r="GQ1287">
            <v>457.58759479999935</v>
          </cell>
          <cell r="GR1287">
            <v>-1403.9233653799747</v>
          </cell>
          <cell r="GS1287">
            <v>11.083845779998228</v>
          </cell>
          <cell r="GT1287">
            <v>-35.386791259996244</v>
          </cell>
          <cell r="GU1287">
            <v>-705.4536707399966</v>
          </cell>
          <cell r="GV1287">
            <v>351.61591139999837</v>
          </cell>
          <cell r="GW1287">
            <v>178.70783098999527</v>
          </cell>
          <cell r="GX1287">
            <v>-938.79041152999707</v>
          </cell>
          <cell r="GY1287">
            <v>-285.99851445000968</v>
          </cell>
          <cell r="GZ1287">
            <v>-182.68167623001136</v>
          </cell>
          <cell r="HA1287">
            <v>-556.08572502000243</v>
          </cell>
          <cell r="HB1287">
            <v>-585.73813074999634</v>
          </cell>
          <cell r="HC1287">
            <v>1089.7030460399837</v>
          </cell>
          <cell r="HD1287">
            <v>255.10092038999937</v>
          </cell>
          <cell r="HE1287">
            <v>-263.54225798993139</v>
          </cell>
          <cell r="HF1287">
            <v>-819.43114460000652</v>
          </cell>
          <cell r="HG1287">
            <v>-421.88930364000407</v>
          </cell>
          <cell r="HH1287">
            <v>516.65029189000052</v>
          </cell>
          <cell r="HI1287">
            <v>692.06666041999779</v>
          </cell>
          <cell r="HJ1287">
            <v>166.45956758000102</v>
          </cell>
          <cell r="HK1287">
            <v>99.53271460000542</v>
          </cell>
          <cell r="HL1287">
            <v>217.12458329000219</v>
          </cell>
          <cell r="HM1287">
            <v>43.978834320005262</v>
          </cell>
          <cell r="HN1287">
            <v>52.851466560001427</v>
          </cell>
          <cell r="HO1287">
            <v>-502.02873754000029</v>
          </cell>
          <cell r="HP1287">
            <v>1886.8165333400029</v>
          </cell>
          <cell r="HQ1287">
            <v>-2195.6737242099916</v>
          </cell>
          <cell r="HR1287">
            <v>930.77181021007709</v>
          </cell>
          <cell r="HS1287">
            <v>219.2367361200013</v>
          </cell>
          <cell r="HT1287">
            <v>-286.64221845999418</v>
          </cell>
          <cell r="HU1287">
            <v>440.73566720999952</v>
          </cell>
          <cell r="HV1287">
            <v>87.317059760003758</v>
          </cell>
          <cell r="HW1287">
            <v>314.05434536999383</v>
          </cell>
          <cell r="HX1287">
            <v>315.74274273000628</v>
          </cell>
          <cell r="HY1287">
            <v>-338.60236029000225</v>
          </cell>
          <cell r="HZ1287">
            <v>312.92696698000145</v>
          </cell>
          <cell r="IA1287">
            <v>544.09239485000217</v>
          </cell>
          <cell r="IB1287">
            <v>239.34125427000254</v>
          </cell>
          <cell r="IC1287">
            <v>150.89620178999758</v>
          </cell>
          <cell r="ID1287">
            <v>-1068.3269801199967</v>
          </cell>
          <cell r="IE1287">
            <v>-884.8529334301129</v>
          </cell>
          <cell r="IF1287">
            <v>-61.078757999988738</v>
          </cell>
          <cell r="IG1287">
            <v>-224.0569349399957</v>
          </cell>
          <cell r="IH1287">
            <v>64.158839759998955</v>
          </cell>
          <cell r="II1287">
            <v>-340.06504517999565</v>
          </cell>
          <cell r="IJ1287">
            <v>246.47528778000196</v>
          </cell>
          <cell r="IK1287">
            <v>-1215.0220861099988</v>
          </cell>
          <cell r="IL1287">
            <v>-162.026138860012</v>
          </cell>
          <cell r="IM1287">
            <v>226.3754421099984</v>
          </cell>
          <cell r="IN1287">
            <v>-303.10634579999532</v>
          </cell>
          <cell r="IO1287">
            <v>-186.97829402001662</v>
          </cell>
          <cell r="IP1287">
            <v>917.14956370999425</v>
          </cell>
          <cell r="IQ1287">
            <v>153.32153612000002</v>
          </cell>
          <cell r="IR1287">
            <v>1320.3387954599457</v>
          </cell>
          <cell r="IS1287">
            <v>-21.024358160000702</v>
          </cell>
          <cell r="IT1287">
            <v>607.97226061999754</v>
          </cell>
          <cell r="IU1287">
            <v>-199.92004094000004</v>
          </cell>
          <cell r="IV1287">
            <v>285.16095766000217</v>
          </cell>
          <cell r="IW1287">
            <v>132.26039772999866</v>
          </cell>
          <cell r="IX1287">
            <v>118.79287454999576</v>
          </cell>
          <cell r="IY1287">
            <v>23.981821289999061</v>
          </cell>
          <cell r="IZ1287">
            <v>-2.347253850006382</v>
          </cell>
          <cell r="JA1287">
            <v>-537.86351651000223</v>
          </cell>
          <cell r="JB1287">
            <v>952.18763428999955</v>
          </cell>
          <cell r="JC1287">
            <v>-19.712976020007773</v>
          </cell>
          <cell r="JD1287">
            <v>-19.149005200000829</v>
          </cell>
          <cell r="JE1287">
            <v>0</v>
          </cell>
        </row>
        <row r="1288">
          <cell r="D1288" t="str">
            <v>WD_.EX.WYE._.___.TB Flats 2</v>
          </cell>
          <cell r="F1288">
            <v>0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0</v>
          </cell>
          <cell r="R1288">
            <v>-31.407868199981749</v>
          </cell>
          <cell r="S1288">
            <v>-0.67740567000873853</v>
          </cell>
          <cell r="T1288">
            <v>0</v>
          </cell>
          <cell r="U1288">
            <v>-41.947892839998531</v>
          </cell>
          <cell r="V1288">
            <v>21.070386729996244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0.83694947000185493</v>
          </cell>
          <cell r="AB1288">
            <v>-10.689905890001683</v>
          </cell>
          <cell r="AC1288">
            <v>0</v>
          </cell>
          <cell r="AD1288">
            <v>0</v>
          </cell>
          <cell r="AE1288">
            <v>-244.68966068001464</v>
          </cell>
          <cell r="AF1288">
            <v>9.2448590799904196</v>
          </cell>
          <cell r="AG1288">
            <v>-0.31891891000850592</v>
          </cell>
          <cell r="AH1288">
            <v>-116.53361538000172</v>
          </cell>
          <cell r="AI1288">
            <v>203.42490128000645</v>
          </cell>
          <cell r="AJ1288">
            <v>0</v>
          </cell>
          <cell r="AK1288">
            <v>275.76061362999462</v>
          </cell>
          <cell r="AL1288">
            <v>0</v>
          </cell>
          <cell r="AM1288">
            <v>0</v>
          </cell>
          <cell r="AN1288">
            <v>-617.78264623999712</v>
          </cell>
          <cell r="AO1288">
            <v>0</v>
          </cell>
          <cell r="AP1288">
            <v>0</v>
          </cell>
          <cell r="AQ1288">
            <v>1.515145860001212</v>
          </cell>
          <cell r="AR1288">
            <v>766.04695456003537</v>
          </cell>
          <cell r="AS1288">
            <v>-56.723357049995684</v>
          </cell>
          <cell r="AT1288">
            <v>-50.385299120003765</v>
          </cell>
          <cell r="AU1288">
            <v>-19.240798750004615</v>
          </cell>
          <cell r="AV1288">
            <v>15.326511559993378</v>
          </cell>
          <cell r="AW1288">
            <v>-387.51317578000089</v>
          </cell>
          <cell r="AX1288">
            <v>124.58979892000207</v>
          </cell>
          <cell r="AY1288">
            <v>193.99999999999636</v>
          </cell>
          <cell r="AZ1288">
            <v>146.89497666999887</v>
          </cell>
          <cell r="BA1288">
            <v>234.79742816000362</v>
          </cell>
          <cell r="BB1288">
            <v>8.8708296499971766</v>
          </cell>
          <cell r="BC1288">
            <v>-0.14227065000886796</v>
          </cell>
          <cell r="BD1288">
            <v>555.57231095000316</v>
          </cell>
          <cell r="BE1288">
            <v>3122.0170332400594</v>
          </cell>
          <cell r="BF1288">
            <v>771.00578074999794</v>
          </cell>
          <cell r="BG1288">
            <v>1574.4737709599976</v>
          </cell>
          <cell r="BH1288">
            <v>-230.48043715000676</v>
          </cell>
          <cell r="BI1288">
            <v>196.30453358999512</v>
          </cell>
          <cell r="BJ1288">
            <v>1099.3427799600031</v>
          </cell>
          <cell r="BK1288">
            <v>-979.26623086000473</v>
          </cell>
          <cell r="BL1288">
            <v>-183.46648108000227</v>
          </cell>
          <cell r="BM1288">
            <v>0</v>
          </cell>
          <cell r="BN1288">
            <v>0</v>
          </cell>
          <cell r="BO1288">
            <v>78.315942029992584</v>
          </cell>
          <cell r="BP1288">
            <v>763.12088984000002</v>
          </cell>
          <cell r="BQ1288">
            <v>32.666485200003081</v>
          </cell>
          <cell r="BR1288">
            <v>370.08754504006356</v>
          </cell>
          <cell r="BS1288">
            <v>275.78386774000683</v>
          </cell>
          <cell r="BT1288">
            <v>-129.90806593000525</v>
          </cell>
          <cell r="BU1288">
            <v>719.78252158000396</v>
          </cell>
          <cell r="BV1288">
            <v>1030.2582321599839</v>
          </cell>
          <cell r="BW1288">
            <v>-820.98981783999625</v>
          </cell>
          <cell r="BX1288">
            <v>-575.99341917999845</v>
          </cell>
          <cell r="BY1288">
            <v>-184.0391762299987</v>
          </cell>
          <cell r="BZ1288">
            <v>459.74086474999785</v>
          </cell>
          <cell r="CA1288">
            <v>-688.86845091000214</v>
          </cell>
          <cell r="CB1288">
            <v>771.23236562999955</v>
          </cell>
          <cell r="CC1288">
            <v>-845.48365992000618</v>
          </cell>
          <cell r="CD1288">
            <v>358.57228319000569</v>
          </cell>
          <cell r="CE1288">
            <v>1548.4815864900011</v>
          </cell>
          <cell r="CF1288">
            <v>575.30062254999939</v>
          </cell>
          <cell r="CG1288">
            <v>-887.05383729000459</v>
          </cell>
          <cell r="CH1288">
            <v>156.32680615000572</v>
          </cell>
          <cell r="CI1288">
            <v>2027.3031612499908</v>
          </cell>
          <cell r="CJ1288">
            <v>122.25908087999778</v>
          </cell>
          <cell r="CK1288">
            <v>64.214963910002552</v>
          </cell>
          <cell r="CL1288">
            <v>180.0954480099972</v>
          </cell>
          <cell r="CM1288">
            <v>136.4169153599978</v>
          </cell>
          <cell r="CN1288">
            <v>32.879691030004324</v>
          </cell>
          <cell r="CO1288">
            <v>-927.45159614999284</v>
          </cell>
          <cell r="CP1288">
            <v>-458.06531051000275</v>
          </cell>
          <cell r="CQ1288">
            <v>526.25564129999839</v>
          </cell>
          <cell r="CR1288">
            <v>746.06973884999752</v>
          </cell>
          <cell r="CS1288">
            <v>184.97915473001194</v>
          </cell>
          <cell r="CT1288">
            <v>-204.29124819000208</v>
          </cell>
          <cell r="CU1288">
            <v>468.17997319999631</v>
          </cell>
          <cell r="CV1288">
            <v>241.93726622999748</v>
          </cell>
          <cell r="CW1288">
            <v>-407.02458464999654</v>
          </cell>
          <cell r="CX1288">
            <v>98.407940829994914</v>
          </cell>
          <cell r="CY1288">
            <v>-212.82479083999715</v>
          </cell>
          <cell r="CZ1288">
            <v>-127.03588907000085</v>
          </cell>
          <cell r="DA1288">
            <v>-776.75481763000425</v>
          </cell>
          <cell r="DB1288">
            <v>218.54137530999287</v>
          </cell>
          <cell r="DC1288">
            <v>136.54109207000147</v>
          </cell>
          <cell r="DD1288">
            <v>1125.4142668599998</v>
          </cell>
          <cell r="DE1288">
            <v>315.40674748003948</v>
          </cell>
          <cell r="DF1288">
            <v>182.96268305000558</v>
          </cell>
          <cell r="DG1288">
            <v>-606.84660795000673</v>
          </cell>
          <cell r="DH1288">
            <v>213.50655455000015</v>
          </cell>
          <cell r="DI1288">
            <v>-529.21067958999993</v>
          </cell>
          <cell r="DJ1288">
            <v>-799.22329765000541</v>
          </cell>
          <cell r="DK1288">
            <v>329.54911931000242</v>
          </cell>
          <cell r="DL1288">
            <v>-258.96419415000128</v>
          </cell>
          <cell r="DM1288">
            <v>130.00966255000094</v>
          </cell>
          <cell r="DN1288">
            <v>-103.70331218000138</v>
          </cell>
          <cell r="DO1288">
            <v>1517.2780016799952</v>
          </cell>
          <cell r="DP1288">
            <v>215.80765328000052</v>
          </cell>
          <cell r="DQ1288">
            <v>24.241164580005716</v>
          </cell>
          <cell r="DR1288">
            <v>3591.3659553999896</v>
          </cell>
          <cell r="DS1288">
            <v>3646.1284485200013</v>
          </cell>
          <cell r="DT1288">
            <v>690.15225406000172</v>
          </cell>
          <cell r="DU1288">
            <v>-669.6348904699953</v>
          </cell>
          <cell r="DV1288">
            <v>-746.6268114100094</v>
          </cell>
          <cell r="DW1288">
            <v>593.79340035000132</v>
          </cell>
          <cell r="DX1288">
            <v>-332.97615806999966</v>
          </cell>
          <cell r="DY1288">
            <v>578.56909717999952</v>
          </cell>
          <cell r="DZ1288">
            <v>792.54319747999762</v>
          </cell>
          <cell r="EA1288">
            <v>560.31226425000204</v>
          </cell>
          <cell r="EB1288">
            <v>-536.97608569000295</v>
          </cell>
          <cell r="EC1288">
            <v>-127.86624302999189</v>
          </cell>
          <cell r="ED1288">
            <v>-856.05251776999285</v>
          </cell>
          <cell r="EE1288">
            <v>2879.6453516000765</v>
          </cell>
          <cell r="EF1288">
            <v>-468.23232923000614</v>
          </cell>
          <cell r="EG1288">
            <v>612.88568707000377</v>
          </cell>
          <cell r="EH1288">
            <v>509.8208276000114</v>
          </cell>
          <cell r="EI1288">
            <v>-1509.8090028000042</v>
          </cell>
          <cell r="EJ1288">
            <v>719.46322467999198</v>
          </cell>
          <cell r="EK1288">
            <v>135.26457766000021</v>
          </cell>
          <cell r="EL1288">
            <v>-271.08168356999886</v>
          </cell>
          <cell r="EM1288">
            <v>-236.58147943999938</v>
          </cell>
          <cell r="EN1288">
            <v>402.22014579000097</v>
          </cell>
          <cell r="EO1288">
            <v>2309.6374104600036</v>
          </cell>
          <cell r="EP1288">
            <v>-265.85570064000058</v>
          </cell>
          <cell r="EQ1288">
            <v>941.91367401999014</v>
          </cell>
          <cell r="ER1288">
            <v>-2414.6312226399605</v>
          </cell>
          <cell r="ES1288">
            <v>-1002.2764133000019</v>
          </cell>
          <cell r="ET1288">
            <v>469.71696823999991</v>
          </cell>
          <cell r="EU1288">
            <v>-309.11998567999399</v>
          </cell>
          <cell r="EV1288">
            <v>-106.61799972000063</v>
          </cell>
          <cell r="EW1288">
            <v>-234.97696276999886</v>
          </cell>
          <cell r="EX1288">
            <v>339.90869689999818</v>
          </cell>
          <cell r="EY1288">
            <v>-414.27830385000198</v>
          </cell>
          <cell r="EZ1288">
            <v>-335.12606440999843</v>
          </cell>
          <cell r="FA1288">
            <v>3.0923023900013504</v>
          </cell>
          <cell r="FB1288">
            <v>-413.74039486999391</v>
          </cell>
          <cell r="FC1288">
            <v>330.74861025000791</v>
          </cell>
          <cell r="FD1288">
            <v>-741.96167582000271</v>
          </cell>
          <cell r="FE1288">
            <v>-1182.0192024500284</v>
          </cell>
          <cell r="FF1288">
            <v>486.72422979000476</v>
          </cell>
          <cell r="FG1288">
            <v>556.45672101999662</v>
          </cell>
          <cell r="FH1288">
            <v>-430.39291045999926</v>
          </cell>
          <cell r="FI1288">
            <v>-651.0904121500007</v>
          </cell>
          <cell r="FJ1288">
            <v>200.54468979999729</v>
          </cell>
          <cell r="FK1288">
            <v>-326.20654922000176</v>
          </cell>
          <cell r="FL1288">
            <v>-344.50920897000469</v>
          </cell>
          <cell r="FM1288">
            <v>-466.87710832000448</v>
          </cell>
          <cell r="FN1288">
            <v>-259.05976936999832</v>
          </cell>
          <cell r="FO1288">
            <v>83.464936249998573</v>
          </cell>
          <cell r="FP1288">
            <v>460.00290647999282</v>
          </cell>
          <cell r="FQ1288">
            <v>-491.07672729999103</v>
          </cell>
          <cell r="FR1288">
            <v>-3402.8290286099655</v>
          </cell>
          <cell r="FS1288">
            <v>741.27070886000365</v>
          </cell>
          <cell r="FT1288">
            <v>3.8772046699996281</v>
          </cell>
          <cell r="FU1288">
            <v>25.554157880003913</v>
          </cell>
          <cell r="FV1288">
            <v>-11.092517289998796</v>
          </cell>
          <cell r="FW1288">
            <v>-3.3632915200032585</v>
          </cell>
          <cell r="FX1288">
            <v>-501.29689594999581</v>
          </cell>
          <cell r="FY1288">
            <v>-731.7602299800019</v>
          </cell>
          <cell r="FZ1288">
            <v>-382.2322960700003</v>
          </cell>
          <cell r="GA1288">
            <v>19.498035819999131</v>
          </cell>
          <cell r="GB1288">
            <v>236.75010883999857</v>
          </cell>
          <cell r="GC1288">
            <v>-661.48340327000187</v>
          </cell>
          <cell r="GD1288">
            <v>-2138.5506105999921</v>
          </cell>
          <cell r="GE1288">
            <v>2439.3557968200184</v>
          </cell>
          <cell r="GF1288">
            <v>-221.49373238000044</v>
          </cell>
          <cell r="GG1288">
            <v>-119.94448123999973</v>
          </cell>
          <cell r="GH1288">
            <v>169.40654321001057</v>
          </cell>
          <cell r="GI1288">
            <v>351.80672088999927</v>
          </cell>
          <cell r="GJ1288">
            <v>142.94597514999987</v>
          </cell>
          <cell r="GK1288">
            <v>158.25146396000491</v>
          </cell>
          <cell r="GL1288">
            <v>-201.59049566999965</v>
          </cell>
          <cell r="GM1288">
            <v>72.217734109995945</v>
          </cell>
          <cell r="GN1288">
            <v>539.73280989999694</v>
          </cell>
          <cell r="GO1288">
            <v>-183.92317581000316</v>
          </cell>
          <cell r="GP1288">
            <v>1122.6483001199995</v>
          </cell>
          <cell r="GQ1288">
            <v>609.29813457999808</v>
          </cell>
          <cell r="GR1288">
            <v>420.88227111997548</v>
          </cell>
          <cell r="GS1288">
            <v>73.596902980007144</v>
          </cell>
          <cell r="GT1288">
            <v>26.815006599998014</v>
          </cell>
          <cell r="GU1288">
            <v>-306.29821377999542</v>
          </cell>
          <cell r="GV1288">
            <v>-34.887317420001636</v>
          </cell>
          <cell r="GW1288">
            <v>-17.615438810000342</v>
          </cell>
          <cell r="GX1288">
            <v>-354.88322944000174</v>
          </cell>
          <cell r="GY1288">
            <v>-2.617877500004397</v>
          </cell>
          <cell r="GZ1288">
            <v>14.428712109998742</v>
          </cell>
          <cell r="HA1288">
            <v>-103.27336706999813</v>
          </cell>
          <cell r="HB1288">
            <v>52.99762316000124</v>
          </cell>
          <cell r="HC1288">
            <v>495.57337134000409</v>
          </cell>
          <cell r="HD1288">
            <v>577.04609895000249</v>
          </cell>
          <cell r="HE1288">
            <v>-496.73194471004535</v>
          </cell>
          <cell r="HF1288">
            <v>209.43350894000469</v>
          </cell>
          <cell r="HG1288">
            <v>6.6337618600045971</v>
          </cell>
          <cell r="HH1288">
            <v>126.98572396999589</v>
          </cell>
          <cell r="HI1288">
            <v>-7.3258361100015463</v>
          </cell>
          <cell r="HJ1288">
            <v>-101.09946918000423</v>
          </cell>
          <cell r="HK1288">
            <v>-480.60335425999801</v>
          </cell>
          <cell r="HL1288">
            <v>-96.130761290001828</v>
          </cell>
          <cell r="HM1288">
            <v>-483.82225348000429</v>
          </cell>
          <cell r="HN1288">
            <v>357.04915183999765</v>
          </cell>
          <cell r="HO1288">
            <v>-151.86881311000616</v>
          </cell>
          <cell r="HP1288">
            <v>-283.60308322999481</v>
          </cell>
          <cell r="HQ1288">
            <v>407.61947934000273</v>
          </cell>
          <cell r="HR1288">
            <v>-907.02022114995634</v>
          </cell>
          <cell r="HS1288">
            <v>-172.26861229999486</v>
          </cell>
          <cell r="HT1288">
            <v>477.2271791199928</v>
          </cell>
          <cell r="HU1288">
            <v>211.42685275000258</v>
          </cell>
          <cell r="HV1288">
            <v>-60.42355545999817</v>
          </cell>
          <cell r="HW1288">
            <v>332.8143844000042</v>
          </cell>
          <cell r="HX1288">
            <v>-130.48806300000433</v>
          </cell>
          <cell r="HY1288">
            <v>-291.40627916000085</v>
          </cell>
          <cell r="HZ1288">
            <v>-154.73870485999578</v>
          </cell>
          <cell r="IA1288">
            <v>180.06661147000341</v>
          </cell>
          <cell r="IB1288">
            <v>71.830404900007125</v>
          </cell>
          <cell r="IC1288">
            <v>-443.60467983000854</v>
          </cell>
          <cell r="ID1288">
            <v>-927.45575918000031</v>
          </cell>
          <cell r="IE1288">
            <v>1664.0030983199831</v>
          </cell>
          <cell r="IF1288">
            <v>54.303194489999441</v>
          </cell>
          <cell r="IG1288">
            <v>-105.5413681200007</v>
          </cell>
          <cell r="IH1288">
            <v>274.11594109000362</v>
          </cell>
          <cell r="II1288">
            <v>841.83904457000244</v>
          </cell>
          <cell r="IJ1288">
            <v>-375.46132546000081</v>
          </cell>
          <cell r="IK1288">
            <v>636.93749322999793</v>
          </cell>
          <cell r="IL1288">
            <v>-159.85877522000374</v>
          </cell>
          <cell r="IM1288">
            <v>23.674586140001338</v>
          </cell>
          <cell r="IN1288">
            <v>252.18185620000077</v>
          </cell>
          <cell r="IO1288">
            <v>382.01734870000291</v>
          </cell>
          <cell r="IP1288">
            <v>-137.60646606999944</v>
          </cell>
          <cell r="IQ1288">
            <v>-22.598431229998823</v>
          </cell>
          <cell r="IR1288">
            <v>512.61719865002669</v>
          </cell>
          <cell r="IS1288">
            <v>144.78401019000012</v>
          </cell>
          <cell r="IT1288">
            <v>-298.55687973000022</v>
          </cell>
          <cell r="IU1288">
            <v>61.25176473999818</v>
          </cell>
          <cell r="IV1288">
            <v>-94.694172739997157</v>
          </cell>
          <cell r="IW1288">
            <v>234.81957301000148</v>
          </cell>
          <cell r="IX1288">
            <v>-159.57451847999982</v>
          </cell>
          <cell r="IY1288">
            <v>149.33749846000501</v>
          </cell>
          <cell r="IZ1288">
            <v>386.97531600999719</v>
          </cell>
          <cell r="JA1288">
            <v>388.68400944999848</v>
          </cell>
          <cell r="JB1288">
            <v>-622.61553739999727</v>
          </cell>
          <cell r="JC1288">
            <v>139.56107098000211</v>
          </cell>
          <cell r="JD1288">
            <v>182.6450641600004</v>
          </cell>
          <cell r="JE1288">
            <v>0</v>
          </cell>
        </row>
        <row r="1289">
          <cell r="D1289" t="str">
            <v>WD_.EX.WYE._.REP.Dunlap 1</v>
          </cell>
          <cell r="F1289">
            <v>0</v>
          </cell>
          <cell r="G1289">
            <v>0</v>
          </cell>
          <cell r="H1289">
            <v>-1.000000000007276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0</v>
          </cell>
          <cell r="R1289">
            <v>151.75643134012353</v>
          </cell>
          <cell r="S1289">
            <v>0</v>
          </cell>
          <cell r="T1289">
            <v>0</v>
          </cell>
          <cell r="U1289">
            <v>156.14748711000721</v>
          </cell>
          <cell r="V1289">
            <v>-4.3910557700000936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-54.82531377999112</v>
          </cell>
          <cell r="AF1289">
            <v>-2.0947330800045165</v>
          </cell>
          <cell r="AG1289">
            <v>-0.21081081000011181</v>
          </cell>
          <cell r="AH1289">
            <v>116.5589340699953</v>
          </cell>
          <cell r="AI1289">
            <v>330.69493056000647</v>
          </cell>
          <cell r="AJ1289">
            <v>-111</v>
          </cell>
          <cell r="AK1289">
            <v>-87.796141740000166</v>
          </cell>
          <cell r="AL1289">
            <v>0</v>
          </cell>
          <cell r="AM1289">
            <v>0</v>
          </cell>
          <cell r="AN1289">
            <v>-190.05824002000008</v>
          </cell>
          <cell r="AO1289">
            <v>-110.91925276000256</v>
          </cell>
          <cell r="AP1289">
            <v>0</v>
          </cell>
          <cell r="AQ1289">
            <v>0</v>
          </cell>
          <cell r="AR1289">
            <v>1490.9113336600713</v>
          </cell>
          <cell r="AS1289">
            <v>654.13100289000431</v>
          </cell>
          <cell r="AT1289">
            <v>168.80319734000659</v>
          </cell>
          <cell r="AU1289">
            <v>223.96544211000582</v>
          </cell>
          <cell r="AV1289">
            <v>4.7936502500015195</v>
          </cell>
          <cell r="AW1289">
            <v>121.26907129000028</v>
          </cell>
          <cell r="AX1289">
            <v>191.92542540000068</v>
          </cell>
          <cell r="AY1289">
            <v>0</v>
          </cell>
          <cell r="AZ1289">
            <v>4.3651241800034768</v>
          </cell>
          <cell r="BA1289">
            <v>107.1928658700017</v>
          </cell>
          <cell r="BB1289">
            <v>112.98401482999907</v>
          </cell>
          <cell r="BC1289">
            <v>9.8702607199957129</v>
          </cell>
          <cell r="BD1289">
            <v>-108.38872121999884</v>
          </cell>
          <cell r="BE1289">
            <v>-149.53912855999079</v>
          </cell>
          <cell r="BF1289">
            <v>372.47426170999825</v>
          </cell>
          <cell r="BG1289">
            <v>-916.69553149000058</v>
          </cell>
          <cell r="BH1289">
            <v>-272.65925730999879</v>
          </cell>
          <cell r="BI1289">
            <v>-675.81395473999146</v>
          </cell>
          <cell r="BJ1289">
            <v>102.0902929799995</v>
          </cell>
          <cell r="BK1289">
            <v>-24.77289897999799</v>
          </cell>
          <cell r="BL1289">
            <v>-103.52156386999559</v>
          </cell>
          <cell r="BM1289">
            <v>0</v>
          </cell>
          <cell r="BN1289">
            <v>-5.4737746200007678</v>
          </cell>
          <cell r="BO1289">
            <v>731.8578318699947</v>
          </cell>
          <cell r="BP1289">
            <v>656.9858455999929</v>
          </cell>
          <cell r="BQ1289">
            <v>-14.010379710001871</v>
          </cell>
          <cell r="BR1289">
            <v>-1663.5594135500723</v>
          </cell>
          <cell r="BS1289">
            <v>-1085.5334978300161</v>
          </cell>
          <cell r="BT1289">
            <v>319.00079381000251</v>
          </cell>
          <cell r="BU1289">
            <v>-350.1782705900041</v>
          </cell>
          <cell r="BV1289">
            <v>610.45391813000606</v>
          </cell>
          <cell r="BW1289">
            <v>-157.1007383400065</v>
          </cell>
          <cell r="BX1289">
            <v>249.47515543000191</v>
          </cell>
          <cell r="BY1289">
            <v>-214.01349578000372</v>
          </cell>
          <cell r="BZ1289">
            <v>-24.149850090001564</v>
          </cell>
          <cell r="CA1289">
            <v>-403.14912712000296</v>
          </cell>
          <cell r="CB1289">
            <v>-209.07353674999467</v>
          </cell>
          <cell r="CC1289">
            <v>-340.67260306999742</v>
          </cell>
          <cell r="CD1289">
            <v>-58.618161350001174</v>
          </cell>
          <cell r="CE1289">
            <v>-75.004572469973937</v>
          </cell>
          <cell r="CF1289">
            <v>-206.80961085001036</v>
          </cell>
          <cell r="CG1289">
            <v>-245.61028023000108</v>
          </cell>
          <cell r="CH1289">
            <v>206.3262793500071</v>
          </cell>
          <cell r="CI1289">
            <v>-231.61447870000484</v>
          </cell>
          <cell r="CJ1289">
            <v>-108.2426315699995</v>
          </cell>
          <cell r="CK1289">
            <v>608.40746948999731</v>
          </cell>
          <cell r="CL1289">
            <v>227.74767530999816</v>
          </cell>
          <cell r="CM1289">
            <v>-27.184177819999604</v>
          </cell>
          <cell r="CN1289">
            <v>35.397723300000507</v>
          </cell>
          <cell r="CO1289">
            <v>910.88958066000487</v>
          </cell>
          <cell r="CP1289">
            <v>-57.275820629998634</v>
          </cell>
          <cell r="CQ1289">
            <v>-1187.0363007800006</v>
          </cell>
          <cell r="CR1289">
            <v>-429.09357488999376</v>
          </cell>
          <cell r="CS1289">
            <v>830.94952890001878</v>
          </cell>
          <cell r="CT1289">
            <v>-529.70041068000501</v>
          </cell>
          <cell r="CU1289">
            <v>-147.45329234000019</v>
          </cell>
          <cell r="CV1289">
            <v>-60.565401399999246</v>
          </cell>
          <cell r="CW1289">
            <v>243.33032805000403</v>
          </cell>
          <cell r="CX1289">
            <v>275.63268914999935</v>
          </cell>
          <cell r="CY1289">
            <v>40.794914710000739</v>
          </cell>
          <cell r="CZ1289">
            <v>-428.9154721499981</v>
          </cell>
          <cell r="DA1289">
            <v>-344.23196535000352</v>
          </cell>
          <cell r="DB1289">
            <v>-299.48318997999377</v>
          </cell>
          <cell r="DC1289">
            <v>252.32332555999892</v>
          </cell>
          <cell r="DD1289">
            <v>-261.77462935999574</v>
          </cell>
          <cell r="DE1289">
            <v>-1117.1665188399493</v>
          </cell>
          <cell r="DF1289">
            <v>1484.9607775199838</v>
          </cell>
          <cell r="DG1289">
            <v>703.52354808000382</v>
          </cell>
          <cell r="DH1289">
            <v>467.83807625999907</v>
          </cell>
          <cell r="DI1289">
            <v>133.37711887999831</v>
          </cell>
          <cell r="DJ1289">
            <v>-301.26673200999721</v>
          </cell>
          <cell r="DK1289">
            <v>633.16938345000017</v>
          </cell>
          <cell r="DL1289">
            <v>-595.0859480500003</v>
          </cell>
          <cell r="DM1289">
            <v>-237.8410919099988</v>
          </cell>
          <cell r="DN1289">
            <v>-634.71744507000039</v>
          </cell>
          <cell r="DO1289">
            <v>225.3252805900047</v>
          </cell>
          <cell r="DP1289">
            <v>-1656.5236768599971</v>
          </cell>
          <cell r="DQ1289">
            <v>-1339.9258097200036</v>
          </cell>
          <cell r="DR1289">
            <v>-245.79206012003124</v>
          </cell>
          <cell r="DS1289">
            <v>-611.17074618001789</v>
          </cell>
          <cell r="DT1289">
            <v>468.75890539999818</v>
          </cell>
          <cell r="DU1289">
            <v>-316.01920138999776</v>
          </cell>
          <cell r="DV1289">
            <v>-1240.8583065799976</v>
          </cell>
          <cell r="DW1289">
            <v>-565.7399557800054</v>
          </cell>
          <cell r="DX1289">
            <v>-219.11762877000001</v>
          </cell>
          <cell r="DY1289">
            <v>211.50900383000408</v>
          </cell>
          <cell r="DZ1289">
            <v>278.25605428999552</v>
          </cell>
          <cell r="EA1289">
            <v>-110.29991139000776</v>
          </cell>
          <cell r="EB1289">
            <v>-374.66539384999487</v>
          </cell>
          <cell r="EC1289">
            <v>729.82121049000125</v>
          </cell>
          <cell r="ED1289">
            <v>1503.7339098100056</v>
          </cell>
          <cell r="EE1289">
            <v>2365.4208157899557</v>
          </cell>
          <cell r="EF1289">
            <v>697.56641476001823</v>
          </cell>
          <cell r="EG1289">
            <v>400.41800188999696</v>
          </cell>
          <cell r="EH1289">
            <v>40.689144669995585</v>
          </cell>
          <cell r="EI1289">
            <v>686.91514159000144</v>
          </cell>
          <cell r="EJ1289">
            <v>497.53423762000239</v>
          </cell>
          <cell r="EK1289">
            <v>331.09505743999762</v>
          </cell>
          <cell r="EL1289">
            <v>356.70309301000088</v>
          </cell>
          <cell r="EM1289">
            <v>233.82039958000314</v>
          </cell>
          <cell r="EN1289">
            <v>301.84928903999753</v>
          </cell>
          <cell r="EO1289">
            <v>-266.66032811999321</v>
          </cell>
          <cell r="EP1289">
            <v>83.369129439997778</v>
          </cell>
          <cell r="EQ1289">
            <v>-997.87876513000811</v>
          </cell>
          <cell r="ER1289">
            <v>-669.91208998995717</v>
          </cell>
          <cell r="ES1289">
            <v>582.72536488000333</v>
          </cell>
          <cell r="ET1289">
            <v>-245.8836231399946</v>
          </cell>
          <cell r="EU1289">
            <v>-340.23207041000569</v>
          </cell>
          <cell r="EV1289">
            <v>-136.30226659999971</v>
          </cell>
          <cell r="EW1289">
            <v>75.263686939999388</v>
          </cell>
          <cell r="EX1289">
            <v>25.019403300004342</v>
          </cell>
          <cell r="EY1289">
            <v>60.720157780000591</v>
          </cell>
          <cell r="EZ1289">
            <v>-150.07915324999885</v>
          </cell>
          <cell r="FA1289">
            <v>-252.50446131000172</v>
          </cell>
          <cell r="FB1289">
            <v>-252.04016014000081</v>
          </cell>
          <cell r="FC1289">
            <v>-45.108197840003413</v>
          </cell>
          <cell r="FD1289">
            <v>8.5092297999981383</v>
          </cell>
          <cell r="FE1289">
            <v>-634.66725982000935</v>
          </cell>
          <cell r="FF1289">
            <v>-413.97543032000249</v>
          </cell>
          <cell r="FG1289">
            <v>-640.90385435999997</v>
          </cell>
          <cell r="FH1289">
            <v>-272.47789772999749</v>
          </cell>
          <cell r="FI1289">
            <v>-208.10127398999794</v>
          </cell>
          <cell r="FJ1289">
            <v>59.442569599999842</v>
          </cell>
          <cell r="FK1289">
            <v>-387.12876520999635</v>
          </cell>
          <cell r="FL1289">
            <v>-57.707825500001491</v>
          </cell>
          <cell r="FM1289">
            <v>-196.99329411999861</v>
          </cell>
          <cell r="FN1289">
            <v>141.85910656000306</v>
          </cell>
          <cell r="FO1289">
            <v>-299.26650775000599</v>
          </cell>
          <cell r="FP1289">
            <v>793.94179623999662</v>
          </cell>
          <cell r="FQ1289">
            <v>846.64411675999872</v>
          </cell>
          <cell r="FR1289">
            <v>-1145.133931899938</v>
          </cell>
          <cell r="FS1289">
            <v>689.64840949000063</v>
          </cell>
          <cell r="FT1289">
            <v>-328.70623233999868</v>
          </cell>
          <cell r="FU1289">
            <v>-673.91810814999553</v>
          </cell>
          <cell r="FV1289">
            <v>377.02718787000049</v>
          </cell>
          <cell r="FW1289">
            <v>47.562210779997258</v>
          </cell>
          <cell r="FX1289">
            <v>-344.73591525999655</v>
          </cell>
          <cell r="FY1289">
            <v>107.0326144699975</v>
          </cell>
          <cell r="FZ1289">
            <v>-57.065986030000204</v>
          </cell>
          <cell r="GA1289">
            <v>92.593205369999851</v>
          </cell>
          <cell r="GB1289">
            <v>-183.82451147999745</v>
          </cell>
          <cell r="GC1289">
            <v>148.41627132999201</v>
          </cell>
          <cell r="GD1289">
            <v>-1019.163077950001</v>
          </cell>
          <cell r="GE1289">
            <v>-1025.0497693499783</v>
          </cell>
          <cell r="GF1289">
            <v>-231.94919675999699</v>
          </cell>
          <cell r="GG1289">
            <v>-371.24586830000771</v>
          </cell>
          <cell r="GH1289">
            <v>481.92752717000258</v>
          </cell>
          <cell r="GI1289">
            <v>-281.72301953000169</v>
          </cell>
          <cell r="GJ1289">
            <v>-93.724225259997183</v>
          </cell>
          <cell r="GK1289">
            <v>-79.653453990002163</v>
          </cell>
          <cell r="GL1289">
            <v>24.438167630003591</v>
          </cell>
          <cell r="GM1289">
            <v>150.5210864000037</v>
          </cell>
          <cell r="GN1289">
            <v>-28.672305330002928</v>
          </cell>
          <cell r="GO1289">
            <v>278.59365515999889</v>
          </cell>
          <cell r="GP1289">
            <v>-944.01210582000567</v>
          </cell>
          <cell r="GQ1289">
            <v>70.449969280000005</v>
          </cell>
          <cell r="GR1289">
            <v>1063.2323808100191</v>
          </cell>
          <cell r="GS1289">
            <v>965.2190360200002</v>
          </cell>
          <cell r="GT1289">
            <v>-285.52778765000039</v>
          </cell>
          <cell r="GU1289">
            <v>340.62055840000176</v>
          </cell>
          <cell r="GV1289">
            <v>-22.109517290002259</v>
          </cell>
          <cell r="GW1289">
            <v>-76.95273454999915</v>
          </cell>
          <cell r="GX1289">
            <v>560.54069900999457</v>
          </cell>
          <cell r="GY1289">
            <v>15.267528509997646</v>
          </cell>
          <cell r="GZ1289">
            <v>-172.29430608000257</v>
          </cell>
          <cell r="HA1289">
            <v>-23.521166050000829</v>
          </cell>
          <cell r="HB1289">
            <v>-320.04320952999842</v>
          </cell>
          <cell r="HC1289">
            <v>89.777805369994894</v>
          </cell>
          <cell r="HD1289">
            <v>-7.744525350000913</v>
          </cell>
          <cell r="HE1289">
            <v>-288.24942465001368</v>
          </cell>
          <cell r="HF1289">
            <v>-610.27808655999615</v>
          </cell>
          <cell r="HG1289">
            <v>117.2253309000007</v>
          </cell>
          <cell r="HH1289">
            <v>483.33534789999976</v>
          </cell>
          <cell r="HI1289">
            <v>116.9980649900026</v>
          </cell>
          <cell r="HJ1289">
            <v>62.238102540002728</v>
          </cell>
          <cell r="HK1289">
            <v>-7.360010920001514</v>
          </cell>
          <cell r="HL1289">
            <v>124.45219589999397</v>
          </cell>
          <cell r="HM1289">
            <v>237.15084317000219</v>
          </cell>
          <cell r="HN1289">
            <v>-389.34673421999651</v>
          </cell>
          <cell r="HO1289">
            <v>-166.67191115999958</v>
          </cell>
          <cell r="HP1289">
            <v>277.59345617999861</v>
          </cell>
          <cell r="HQ1289">
            <v>-533.58602337000411</v>
          </cell>
          <cell r="HR1289">
            <v>-624.81192185002146</v>
          </cell>
          <cell r="HS1289">
            <v>-21.761555609991774</v>
          </cell>
          <cell r="HT1289">
            <v>159.32638900999882</v>
          </cell>
          <cell r="HU1289">
            <v>-93.5196895400004</v>
          </cell>
          <cell r="HV1289">
            <v>-343.58284417000687</v>
          </cell>
          <cell r="HW1289">
            <v>30.809682270002668</v>
          </cell>
          <cell r="HX1289">
            <v>-109.0024884600025</v>
          </cell>
          <cell r="HY1289">
            <v>-313.7604313199954</v>
          </cell>
          <cell r="HZ1289">
            <v>159.58441508000396</v>
          </cell>
          <cell r="IA1289">
            <v>-314.38923351000085</v>
          </cell>
          <cell r="IB1289">
            <v>-251.89459925000119</v>
          </cell>
          <cell r="IC1289">
            <v>-51.345733379996091</v>
          </cell>
          <cell r="ID1289">
            <v>524.72416702999908</v>
          </cell>
          <cell r="IE1289">
            <v>1039.7785696399515</v>
          </cell>
          <cell r="IF1289">
            <v>52.050518220003141</v>
          </cell>
          <cell r="IG1289">
            <v>384.76066474999971</v>
          </cell>
          <cell r="IH1289">
            <v>-217.64405876999808</v>
          </cell>
          <cell r="II1289">
            <v>179.34198700000343</v>
          </cell>
          <cell r="IJ1289">
            <v>242.90958402999604</v>
          </cell>
          <cell r="IK1289">
            <v>556.82907555999918</v>
          </cell>
          <cell r="IL1289">
            <v>-180.21661526000025</v>
          </cell>
          <cell r="IM1289">
            <v>-5.5320146099948033</v>
          </cell>
          <cell r="IN1289">
            <v>52.28721288000088</v>
          </cell>
          <cell r="IO1289">
            <v>118.81032651999703</v>
          </cell>
          <cell r="IP1289">
            <v>-45.040520410006138</v>
          </cell>
          <cell r="IQ1289">
            <v>-98.777590269999564</v>
          </cell>
          <cell r="IR1289">
            <v>-2138.4384771999903</v>
          </cell>
          <cell r="IS1289">
            <v>-304.66100209999786</v>
          </cell>
          <cell r="IT1289">
            <v>-364.21715239000332</v>
          </cell>
          <cell r="IU1289">
            <v>-543.97702962000403</v>
          </cell>
          <cell r="IV1289">
            <v>26.3532113700021</v>
          </cell>
          <cell r="IW1289">
            <v>-256.52269548000186</v>
          </cell>
          <cell r="IX1289">
            <v>-278.0809449100052</v>
          </cell>
          <cell r="IY1289">
            <v>16.545455120005499</v>
          </cell>
          <cell r="IZ1289">
            <v>-44.056595640000523</v>
          </cell>
          <cell r="JA1289">
            <v>-20.29619855999772</v>
          </cell>
          <cell r="JB1289">
            <v>-190.64654067000447</v>
          </cell>
          <cell r="JC1289">
            <v>-130.94909284999812</v>
          </cell>
          <cell r="JD1289">
            <v>-47.929891470000257</v>
          </cell>
          <cell r="JE1289">
            <v>0</v>
          </cell>
        </row>
        <row r="1290">
          <cell r="D1290" t="str">
            <v>WD_.EX.WYE._.REP.Foote Creek I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0</v>
          </cell>
          <cell r="R1290">
            <v>62.967713670019293</v>
          </cell>
          <cell r="S1290">
            <v>-2.7440479300021252</v>
          </cell>
          <cell r="T1290">
            <v>0</v>
          </cell>
          <cell r="U1290">
            <v>82.799999999999272</v>
          </cell>
          <cell r="V1290">
            <v>-9.0553586000023643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-8.0328798000009556</v>
          </cell>
          <cell r="AE1290">
            <v>51.28719792998163</v>
          </cell>
          <cell r="AF1290">
            <v>166.88246486999924</v>
          </cell>
          <cell r="AG1290">
            <v>0</v>
          </cell>
          <cell r="AH1290">
            <v>34.416558909997548</v>
          </cell>
          <cell r="AI1290">
            <v>-73.588090360000933</v>
          </cell>
          <cell r="AJ1290">
            <v>41.397569360000489</v>
          </cell>
          <cell r="AK1290">
            <v>0</v>
          </cell>
          <cell r="AL1290">
            <v>0</v>
          </cell>
          <cell r="AM1290">
            <v>0</v>
          </cell>
          <cell r="AN1290">
            <v>-131.58064597999964</v>
          </cell>
          <cell r="AO1290">
            <v>13.759341129996756</v>
          </cell>
          <cell r="AP1290">
            <v>0</v>
          </cell>
          <cell r="AQ1290">
            <v>0</v>
          </cell>
          <cell r="AR1290">
            <v>-360.61404478992335</v>
          </cell>
          <cell r="AS1290">
            <v>8.0803439100054675</v>
          </cell>
          <cell r="AT1290">
            <v>192.43535960000008</v>
          </cell>
          <cell r="AU1290">
            <v>-144.60501434999969</v>
          </cell>
          <cell r="AV1290">
            <v>-71.032758809997176</v>
          </cell>
          <cell r="AW1290">
            <v>95.470819420001135</v>
          </cell>
          <cell r="AX1290">
            <v>-35.82091200999821</v>
          </cell>
          <cell r="AY1290">
            <v>0</v>
          </cell>
          <cell r="AZ1290">
            <v>41.393348389998209</v>
          </cell>
          <cell r="BA1290">
            <v>-71.089563520000411</v>
          </cell>
          <cell r="BB1290">
            <v>2.5647595300033572</v>
          </cell>
          <cell r="BC1290">
            <v>-143.41625868999836</v>
          </cell>
          <cell r="BD1290">
            <v>-234.59416826000233</v>
          </cell>
          <cell r="BE1290">
            <v>-626.07259663005243</v>
          </cell>
          <cell r="BF1290">
            <v>-98.053367399999843</v>
          </cell>
          <cell r="BG1290">
            <v>135.64420926000093</v>
          </cell>
          <cell r="BH1290">
            <v>-152.76671871999861</v>
          </cell>
          <cell r="BI1290">
            <v>-340.42697579999913</v>
          </cell>
          <cell r="BJ1290">
            <v>-198.67962267999974</v>
          </cell>
          <cell r="BK1290">
            <v>-137.02025696000055</v>
          </cell>
          <cell r="BL1290">
            <v>81.967380330000196</v>
          </cell>
          <cell r="BM1290">
            <v>80.824870399999782</v>
          </cell>
          <cell r="BN1290">
            <v>-68.74550606000048</v>
          </cell>
          <cell r="BO1290">
            <v>-375.92766115000268</v>
          </cell>
          <cell r="BP1290">
            <v>232.41702058999908</v>
          </cell>
          <cell r="BQ1290">
            <v>214.69403155999316</v>
          </cell>
          <cell r="BR1290">
            <v>-179.48173019001842</v>
          </cell>
          <cell r="BS1290">
            <v>-140.3614634000005</v>
          </cell>
          <cell r="BT1290">
            <v>-40.724057339997671</v>
          </cell>
          <cell r="BU1290">
            <v>393.65173813000001</v>
          </cell>
          <cell r="BV1290">
            <v>-143.10388861999854</v>
          </cell>
          <cell r="BW1290">
            <v>63.679882939999516</v>
          </cell>
          <cell r="BX1290">
            <v>104.01126573000147</v>
          </cell>
          <cell r="BY1290">
            <v>-83.992096429999037</v>
          </cell>
          <cell r="BZ1290">
            <v>-115.29039999999986</v>
          </cell>
          <cell r="CA1290">
            <v>-78.523321109999415</v>
          </cell>
          <cell r="CB1290">
            <v>-181.79006557000321</v>
          </cell>
          <cell r="CC1290">
            <v>-191.39521085999695</v>
          </cell>
          <cell r="CD1290">
            <v>234.35588633999942</v>
          </cell>
          <cell r="CE1290">
            <v>601.44898904999718</v>
          </cell>
          <cell r="CF1290">
            <v>0</v>
          </cell>
          <cell r="CG1290">
            <v>0</v>
          </cell>
          <cell r="CH1290">
            <v>-40.591523499999312</v>
          </cell>
          <cell r="CI1290">
            <v>-128.94007365000107</v>
          </cell>
          <cell r="CJ1290">
            <v>22.293230260002019</v>
          </cell>
          <cell r="CK1290">
            <v>58.550571799998579</v>
          </cell>
          <cell r="CL1290">
            <v>-17.604284179999013</v>
          </cell>
          <cell r="CM1290">
            <v>13.693981600002189</v>
          </cell>
          <cell r="CN1290">
            <v>76.1966699600016</v>
          </cell>
          <cell r="CO1290">
            <v>348.7155127299975</v>
          </cell>
          <cell r="CP1290">
            <v>334.39687976999994</v>
          </cell>
          <cell r="CQ1290">
            <v>-65.261975740000707</v>
          </cell>
          <cell r="CR1290">
            <v>148.23626791997231</v>
          </cell>
          <cell r="CS1290">
            <v>214.12191254999925</v>
          </cell>
          <cell r="CT1290">
            <v>-140.6879017400006</v>
          </cell>
          <cell r="CU1290">
            <v>306.49644267000076</v>
          </cell>
          <cell r="CV1290">
            <v>-269.26841892999983</v>
          </cell>
          <cell r="CW1290">
            <v>-46.213426939999408</v>
          </cell>
          <cell r="CX1290">
            <v>90.145263330001399</v>
          </cell>
          <cell r="CY1290">
            <v>111.20821621999858</v>
          </cell>
          <cell r="CZ1290">
            <v>109.19747082999857</v>
          </cell>
          <cell r="DA1290">
            <v>87.206512230000044</v>
          </cell>
          <cell r="DB1290">
            <v>-33.2100070100023</v>
          </cell>
          <cell r="DC1290">
            <v>-73.713274999996429</v>
          </cell>
          <cell r="DD1290">
            <v>-207.04652028999953</v>
          </cell>
          <cell r="DE1290">
            <v>460.23430267001095</v>
          </cell>
          <cell r="DF1290">
            <v>-8.7896458800023538</v>
          </cell>
          <cell r="DG1290">
            <v>-49.924679689998811</v>
          </cell>
          <cell r="DH1290">
            <v>-484.59975305000262</v>
          </cell>
          <cell r="DI1290">
            <v>5.4998495899999398</v>
          </cell>
          <cell r="DJ1290">
            <v>123.17480572000204</v>
          </cell>
          <cell r="DK1290">
            <v>106.46738289999939</v>
          </cell>
          <cell r="DL1290">
            <v>-81.017480439999417</v>
          </cell>
          <cell r="DM1290">
            <v>0.35528019999946991</v>
          </cell>
          <cell r="DN1290">
            <v>-21.243338619998212</v>
          </cell>
          <cell r="DO1290">
            <v>72.52549168999758</v>
          </cell>
          <cell r="DP1290">
            <v>270.07702826999775</v>
          </cell>
          <cell r="DQ1290">
            <v>527.70936197999617</v>
          </cell>
          <cell r="DR1290">
            <v>187.96671691004303</v>
          </cell>
          <cell r="DS1290">
            <v>6.6650823100044363</v>
          </cell>
          <cell r="DT1290">
            <v>13.773335229998338</v>
          </cell>
          <cell r="DU1290">
            <v>86.202252220000446</v>
          </cell>
          <cell r="DV1290">
            <v>-252.51553688999957</v>
          </cell>
          <cell r="DW1290">
            <v>-2.4364679699992848</v>
          </cell>
          <cell r="DX1290">
            <v>-39.986137520001648</v>
          </cell>
          <cell r="DY1290">
            <v>59.301276830000461</v>
          </cell>
          <cell r="DZ1290">
            <v>145.81434801999967</v>
          </cell>
          <cell r="EA1290">
            <v>186.85479776000011</v>
          </cell>
          <cell r="EB1290">
            <v>-86.987135680001302</v>
          </cell>
          <cell r="EC1290">
            <v>201.48530645000028</v>
          </cell>
          <cell r="ED1290">
            <v>-130.20440384999893</v>
          </cell>
          <cell r="EE1290">
            <v>408.38659502004157</v>
          </cell>
          <cell r="EF1290">
            <v>221.40555063999636</v>
          </cell>
          <cell r="EG1290">
            <v>-57.987998019998486</v>
          </cell>
          <cell r="EH1290">
            <v>335.71971092000058</v>
          </cell>
          <cell r="EI1290">
            <v>66.787867470002311</v>
          </cell>
          <cell r="EJ1290">
            <v>-62.384761089999301</v>
          </cell>
          <cell r="EK1290">
            <v>42.119455640000524</v>
          </cell>
          <cell r="EL1290">
            <v>59.126129150000452</v>
          </cell>
          <cell r="EM1290">
            <v>-20.920636089999789</v>
          </cell>
          <cell r="EN1290">
            <v>117.31714478000049</v>
          </cell>
          <cell r="EO1290">
            <v>133.04786225000134</v>
          </cell>
          <cell r="EP1290">
            <v>-315.49812445000134</v>
          </cell>
          <cell r="EQ1290">
            <v>-110.34560617999705</v>
          </cell>
          <cell r="ER1290">
            <v>85.727489139972022</v>
          </cell>
          <cell r="ES1290">
            <v>55.572278599996935</v>
          </cell>
          <cell r="ET1290">
            <v>58.895787609998479</v>
          </cell>
          <cell r="EU1290">
            <v>-97.863234260001263</v>
          </cell>
          <cell r="EV1290">
            <v>-63.38434493999921</v>
          </cell>
          <cell r="EW1290">
            <v>77.804064080000899</v>
          </cell>
          <cell r="EX1290">
            <v>-9.4071485799995571</v>
          </cell>
          <cell r="EY1290">
            <v>91.469812589998583</v>
          </cell>
          <cell r="EZ1290">
            <v>-48.499738389999038</v>
          </cell>
          <cell r="FA1290">
            <v>-13.923457910000252</v>
          </cell>
          <cell r="FB1290">
            <v>114.95026930999848</v>
          </cell>
          <cell r="FC1290">
            <v>-129.43592273000104</v>
          </cell>
          <cell r="FD1290">
            <v>49.54912375999902</v>
          </cell>
          <cell r="FE1290">
            <v>157.83318828996562</v>
          </cell>
          <cell r="FF1290">
            <v>79.208706509998592</v>
          </cell>
          <cell r="FG1290">
            <v>-168.8043378400007</v>
          </cell>
          <cell r="FH1290">
            <v>148.81823102000089</v>
          </cell>
          <cell r="FI1290">
            <v>122.14092857999913</v>
          </cell>
          <cell r="FJ1290">
            <v>-35.595059299997956</v>
          </cell>
          <cell r="FK1290">
            <v>-21.17394590999902</v>
          </cell>
          <cell r="FL1290">
            <v>-22.258097609998913</v>
          </cell>
          <cell r="FM1290">
            <v>-52.369025740000325</v>
          </cell>
          <cell r="FN1290">
            <v>-47.589535119999709</v>
          </cell>
          <cell r="FO1290">
            <v>-86.777228500001002</v>
          </cell>
          <cell r="FP1290">
            <v>71.057035600000745</v>
          </cell>
          <cell r="FQ1290">
            <v>171.17551659999845</v>
          </cell>
          <cell r="FR1290">
            <v>-530.42549494002014</v>
          </cell>
          <cell r="FS1290">
            <v>-0.87834328000099049</v>
          </cell>
          <cell r="FT1290">
            <v>59.798349529999541</v>
          </cell>
          <cell r="FU1290">
            <v>172.56888984999932</v>
          </cell>
          <cell r="FV1290">
            <v>-207.93671296999855</v>
          </cell>
          <cell r="FW1290">
            <v>-28.042027039999994</v>
          </cell>
          <cell r="FX1290">
            <v>-93.272423240000535</v>
          </cell>
          <cell r="FY1290">
            <v>-6.5850703999994948</v>
          </cell>
          <cell r="FZ1290">
            <v>-112.3800105700002</v>
          </cell>
          <cell r="GA1290">
            <v>-30.919290610001553</v>
          </cell>
          <cell r="GB1290">
            <v>-93.207025490000888</v>
          </cell>
          <cell r="GC1290">
            <v>17.444765459998962</v>
          </cell>
          <cell r="GD1290">
            <v>-207.01659618000031</v>
          </cell>
          <cell r="GE1290">
            <v>569.43572708001011</v>
          </cell>
          <cell r="GF1290">
            <v>217.33098371000051</v>
          </cell>
          <cell r="GG1290">
            <v>-52.640590530000736</v>
          </cell>
          <cell r="GH1290">
            <v>49.523738100000628</v>
          </cell>
          <cell r="GI1290">
            <v>-125.75699493999946</v>
          </cell>
          <cell r="GJ1290">
            <v>-37.080516329998318</v>
          </cell>
          <cell r="GK1290">
            <v>44.749059960000523</v>
          </cell>
          <cell r="GL1290">
            <v>29.660631479999211</v>
          </cell>
          <cell r="GM1290">
            <v>-70.852374629997939</v>
          </cell>
          <cell r="GN1290">
            <v>-43.355614339999192</v>
          </cell>
          <cell r="GO1290">
            <v>150.27599282000119</v>
          </cell>
          <cell r="GP1290">
            <v>122.85717961000046</v>
          </cell>
          <cell r="GQ1290">
            <v>284.7242321700005</v>
          </cell>
          <cell r="GR1290">
            <v>400.11715216997254</v>
          </cell>
          <cell r="GS1290">
            <v>-153.78353505000814</v>
          </cell>
          <cell r="GT1290">
            <v>142.40258077999897</v>
          </cell>
          <cell r="GU1290">
            <v>-222.73438120000174</v>
          </cell>
          <cell r="GV1290">
            <v>-48.408628550000685</v>
          </cell>
          <cell r="GW1290">
            <v>157.57056652000028</v>
          </cell>
          <cell r="GX1290">
            <v>200.34530590000031</v>
          </cell>
          <cell r="GY1290">
            <v>-1.4549299800000881</v>
          </cell>
          <cell r="GZ1290">
            <v>17.679541879998396</v>
          </cell>
          <cell r="HA1290">
            <v>-140.47545793999961</v>
          </cell>
          <cell r="HB1290">
            <v>38.929185959996175</v>
          </cell>
          <cell r="HC1290">
            <v>103.81510631999845</v>
          </cell>
          <cell r="HD1290">
            <v>306.23179753000022</v>
          </cell>
          <cell r="HE1290">
            <v>-78.727506119990721</v>
          </cell>
          <cell r="HF1290">
            <v>125.78468480000083</v>
          </cell>
          <cell r="HG1290">
            <v>77.635272089999489</v>
          </cell>
          <cell r="HH1290">
            <v>34.956316270003299</v>
          </cell>
          <cell r="HI1290">
            <v>-99.505102209999677</v>
          </cell>
          <cell r="HJ1290">
            <v>45.752928860000793</v>
          </cell>
          <cell r="HK1290">
            <v>-59.53587485999924</v>
          </cell>
          <cell r="HL1290">
            <v>-17.202993150001021</v>
          </cell>
          <cell r="HM1290">
            <v>127.58797106000111</v>
          </cell>
          <cell r="HN1290">
            <v>-20.222387939998953</v>
          </cell>
          <cell r="HO1290">
            <v>139.29770902000018</v>
          </cell>
          <cell r="HP1290">
            <v>-160.52548035000109</v>
          </cell>
          <cell r="HQ1290">
            <v>-272.75054971000009</v>
          </cell>
          <cell r="HR1290">
            <v>-15.176162099945941</v>
          </cell>
          <cell r="HS1290">
            <v>55.882578200000353</v>
          </cell>
          <cell r="HT1290">
            <v>-14.816222140001628</v>
          </cell>
          <cell r="HU1290">
            <v>-104.63436612999976</v>
          </cell>
          <cell r="HV1290">
            <v>-58.935622410001088</v>
          </cell>
          <cell r="HW1290">
            <v>-37.464530330000343</v>
          </cell>
          <cell r="HX1290">
            <v>3.5859085600004619</v>
          </cell>
          <cell r="HY1290">
            <v>38.286228780000783</v>
          </cell>
          <cell r="HZ1290">
            <v>-12.830234959999871</v>
          </cell>
          <cell r="IA1290">
            <v>-119.08528218999891</v>
          </cell>
          <cell r="IB1290">
            <v>-34.935691119995681</v>
          </cell>
          <cell r="IC1290">
            <v>45.616108739999618</v>
          </cell>
          <cell r="ID1290">
            <v>224.1549629000001</v>
          </cell>
          <cell r="IE1290">
            <v>-391.10325778000697</v>
          </cell>
          <cell r="IF1290">
            <v>-90.487478679997366</v>
          </cell>
          <cell r="IG1290">
            <v>56.391217830001551</v>
          </cell>
          <cell r="IH1290">
            <v>-56.624562030001471</v>
          </cell>
          <cell r="II1290">
            <v>-103.24831063000238</v>
          </cell>
          <cell r="IJ1290">
            <v>103.07058067999969</v>
          </cell>
          <cell r="IK1290">
            <v>28.745029669998985</v>
          </cell>
          <cell r="IL1290">
            <v>-51.003668270000162</v>
          </cell>
          <cell r="IM1290">
            <v>-28.291740269999536</v>
          </cell>
          <cell r="IN1290">
            <v>109.9045022700011</v>
          </cell>
          <cell r="IO1290">
            <v>-163.80673132999618</v>
          </cell>
          <cell r="IP1290">
            <v>-162.47469042000193</v>
          </cell>
          <cell r="IQ1290">
            <v>-33.277406600000177</v>
          </cell>
          <cell r="IR1290">
            <v>231.83004751999397</v>
          </cell>
          <cell r="IS1290">
            <v>70.484694690001561</v>
          </cell>
          <cell r="IT1290">
            <v>-142.4873945900008</v>
          </cell>
          <cell r="IU1290">
            <v>74.782333229999495</v>
          </cell>
          <cell r="IV1290">
            <v>108.94809273999635</v>
          </cell>
          <cell r="IW1290">
            <v>-19.89029643000049</v>
          </cell>
          <cell r="IX1290">
            <v>-7.61325473999932</v>
          </cell>
          <cell r="IY1290">
            <v>-50.148759720001181</v>
          </cell>
          <cell r="IZ1290">
            <v>-1.3436630300002435</v>
          </cell>
          <cell r="JA1290">
            <v>61.075969970000187</v>
          </cell>
          <cell r="JB1290">
            <v>84.098311049998301</v>
          </cell>
          <cell r="JC1290">
            <v>-20.23701021999841</v>
          </cell>
          <cell r="JD1290">
            <v>74.161024570000336</v>
          </cell>
          <cell r="JE1290">
            <v>0</v>
          </cell>
        </row>
        <row r="1291">
          <cell r="D1291" t="str">
            <v>WD_.EX.WYE._.REP.Foote Creek II</v>
          </cell>
          <cell r="F1291">
            <v>0</v>
          </cell>
          <cell r="G1291">
            <v>0</v>
          </cell>
          <cell r="H1291">
            <v>-1.66321604999996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0</v>
          </cell>
          <cell r="R1291">
            <v>-3.19848766999894</v>
          </cell>
          <cell r="S1291">
            <v>-1.3984876699998949</v>
          </cell>
          <cell r="T1291">
            <v>0</v>
          </cell>
          <cell r="U1291">
            <v>1.8000000000000682</v>
          </cell>
          <cell r="V1291">
            <v>0</v>
          </cell>
          <cell r="W1291">
            <v>-1.7999999999999545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-1.8000000000000682</v>
          </cell>
          <cell r="AE1291">
            <v>-6.8995616099991821</v>
          </cell>
          <cell r="AF1291">
            <v>-1.7982276699998465</v>
          </cell>
          <cell r="AG1291">
            <v>0</v>
          </cell>
          <cell r="AH1291">
            <v>-7.1880917500000123</v>
          </cell>
          <cell r="AI1291">
            <v>-0.15451169000004938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-1.3587304999999787</v>
          </cell>
          <cell r="AO1291">
            <v>1.8000000000000682</v>
          </cell>
          <cell r="AP1291">
            <v>0</v>
          </cell>
          <cell r="AQ1291">
            <v>1.7999999999999545</v>
          </cell>
          <cell r="AR1291">
            <v>20.806538310000178</v>
          </cell>
          <cell r="AS1291">
            <v>5.0778511699999171</v>
          </cell>
          <cell r="AT1291">
            <v>5.1758179399999449</v>
          </cell>
          <cell r="AU1291">
            <v>-1.3690701900000022</v>
          </cell>
          <cell r="AV1291">
            <v>2.723000930000012</v>
          </cell>
          <cell r="AW1291">
            <v>-1.8751828299999715</v>
          </cell>
          <cell r="AX1291">
            <v>-0.81114409999992176</v>
          </cell>
          <cell r="AY1291">
            <v>0.28223344000002726</v>
          </cell>
          <cell r="AZ1291">
            <v>1.7920567900000037</v>
          </cell>
          <cell r="BA1291">
            <v>0</v>
          </cell>
          <cell r="BB1291">
            <v>5.4351892300001055</v>
          </cell>
          <cell r="BC1291">
            <v>1.4645852599999216</v>
          </cell>
          <cell r="BD1291">
            <v>2.9112006700000848</v>
          </cell>
          <cell r="BE1291">
            <v>45.752191999998104</v>
          </cell>
          <cell r="BF1291">
            <v>20.240433230000008</v>
          </cell>
          <cell r="BG1291">
            <v>0.573275179999996</v>
          </cell>
          <cell r="BH1291">
            <v>10.771095439999954</v>
          </cell>
          <cell r="BI1291">
            <v>1.0806707000000415</v>
          </cell>
          <cell r="BJ1291">
            <v>7.1923021499999891</v>
          </cell>
          <cell r="BK1291">
            <v>-1.0085052000000587</v>
          </cell>
          <cell r="BL1291">
            <v>-3.490742790000013</v>
          </cell>
          <cell r="BM1291">
            <v>-1.7028792400000157</v>
          </cell>
          <cell r="BN1291">
            <v>1.6811377700000207</v>
          </cell>
          <cell r="BO1291">
            <v>6.9913457300000346</v>
          </cell>
          <cell r="BP1291">
            <v>7.0947405399998615</v>
          </cell>
          <cell r="BQ1291">
            <v>-3.6706815100001222</v>
          </cell>
          <cell r="BR1291">
            <v>-5.8791070800007219</v>
          </cell>
          <cell r="BS1291">
            <v>1.9360398199999054</v>
          </cell>
          <cell r="BT1291">
            <v>-3.6053381900000545</v>
          </cell>
          <cell r="BU1291">
            <v>3.9113797699999395</v>
          </cell>
          <cell r="BV1291">
            <v>-0.34599575000004279</v>
          </cell>
          <cell r="BW1291">
            <v>-3.5799903700000755</v>
          </cell>
          <cell r="BX1291">
            <v>2.5669023400000128</v>
          </cell>
          <cell r="BY1291">
            <v>0</v>
          </cell>
          <cell r="BZ1291">
            <v>-1.7997837599999684</v>
          </cell>
          <cell r="CA1291">
            <v>-3.4734527399999138</v>
          </cell>
          <cell r="CB1291">
            <v>-5.3389571800000795</v>
          </cell>
          <cell r="CC1291">
            <v>5.1790453299999513</v>
          </cell>
          <cell r="CD1291">
            <v>-1.3289563499999417</v>
          </cell>
          <cell r="CE1291">
            <v>25.465879200000018</v>
          </cell>
          <cell r="CF1291">
            <v>0</v>
          </cell>
          <cell r="CG1291">
            <v>0</v>
          </cell>
          <cell r="CH1291">
            <v>-1.7899879900000997</v>
          </cell>
          <cell r="CI1291">
            <v>-0.34671998999999687</v>
          </cell>
          <cell r="CJ1291">
            <v>-0.39169584000001123</v>
          </cell>
          <cell r="CK1291">
            <v>5.1562025700000618</v>
          </cell>
          <cell r="CL1291">
            <v>0</v>
          </cell>
          <cell r="CM1291">
            <v>1.3601323799999818</v>
          </cell>
          <cell r="CN1291">
            <v>1.5419273799999473</v>
          </cell>
          <cell r="CO1291">
            <v>4.3148335399999951</v>
          </cell>
          <cell r="CP1291">
            <v>6.766609209999956</v>
          </cell>
          <cell r="CQ1291">
            <v>8.8545779400000129</v>
          </cell>
          <cell r="CR1291">
            <v>7.3259021300000313</v>
          </cell>
          <cell r="CS1291">
            <v>6.7641024099999072</v>
          </cell>
          <cell r="CT1291">
            <v>-4.5662902999999915</v>
          </cell>
          <cell r="CU1291">
            <v>-2.3212703199999396</v>
          </cell>
          <cell r="CV1291">
            <v>0.60057278000010683</v>
          </cell>
          <cell r="CW1291">
            <v>1.972754899999984</v>
          </cell>
          <cell r="CX1291">
            <v>-3.5281738400000222</v>
          </cell>
          <cell r="CY1291">
            <v>0</v>
          </cell>
          <cell r="CZ1291">
            <v>0</v>
          </cell>
          <cell r="DA1291">
            <v>2.0605972700000166</v>
          </cell>
          <cell r="DB1291">
            <v>-5.6611405900000591</v>
          </cell>
          <cell r="DC1291">
            <v>13.524641879999876</v>
          </cell>
          <cell r="DD1291">
            <v>-1.519892059999961</v>
          </cell>
          <cell r="DE1291">
            <v>17.490343479999865</v>
          </cell>
          <cell r="DF1291">
            <v>4.2738909400000011</v>
          </cell>
          <cell r="DG1291">
            <v>9.7623520800000279</v>
          </cell>
          <cell r="DH1291">
            <v>-2.8230191699999523</v>
          </cell>
          <cell r="DI1291">
            <v>0.85092596999993475</v>
          </cell>
          <cell r="DJ1291">
            <v>2.1804563900000176</v>
          </cell>
          <cell r="DK1291">
            <v>-1.4901422899999943</v>
          </cell>
          <cell r="DL1291">
            <v>0.35340675999998439</v>
          </cell>
          <cell r="DM1291">
            <v>-1.0183793700000479</v>
          </cell>
          <cell r="DN1291">
            <v>-1.6699491900000112</v>
          </cell>
          <cell r="DO1291">
            <v>-11.822233389999838</v>
          </cell>
          <cell r="DP1291">
            <v>9.9340585399999668</v>
          </cell>
          <cell r="DQ1291">
            <v>8.9589762100000314</v>
          </cell>
          <cell r="DR1291">
            <v>10.488150310000492</v>
          </cell>
          <cell r="DS1291">
            <v>1.35483083999992</v>
          </cell>
          <cell r="DT1291">
            <v>1.9550007500000675</v>
          </cell>
          <cell r="DU1291">
            <v>-3.4047969599998851</v>
          </cell>
          <cell r="DV1291">
            <v>-4.9486674099999846</v>
          </cell>
          <cell r="DW1291">
            <v>0.45032224000010501</v>
          </cell>
          <cell r="DX1291">
            <v>8.1376051500000699</v>
          </cell>
          <cell r="DY1291">
            <v>2.0090946199999848</v>
          </cell>
          <cell r="DZ1291">
            <v>-1.6552610300000197</v>
          </cell>
          <cell r="EA1291">
            <v>-0.7383346600000209</v>
          </cell>
          <cell r="EB1291">
            <v>10.257703079999942</v>
          </cell>
          <cell r="EC1291">
            <v>5.446982089999949</v>
          </cell>
          <cell r="ED1291">
            <v>-8.3763284000000056</v>
          </cell>
          <cell r="EE1291">
            <v>45.167527040001005</v>
          </cell>
          <cell r="EF1291">
            <v>12.911687580000148</v>
          </cell>
          <cell r="EG1291">
            <v>-5.2326131599999144</v>
          </cell>
          <cell r="EH1291">
            <v>13.90247174000001</v>
          </cell>
          <cell r="EI1291">
            <v>-2.596490890000041</v>
          </cell>
          <cell r="EJ1291">
            <v>-0.29599711000003026</v>
          </cell>
          <cell r="EK1291">
            <v>3.2221607299999278</v>
          </cell>
          <cell r="EL1291">
            <v>-1.8395989999987705E-2</v>
          </cell>
          <cell r="EM1291">
            <v>-3.9863089099999343</v>
          </cell>
          <cell r="EN1291">
            <v>0.71702763000001823</v>
          </cell>
          <cell r="EO1291">
            <v>-1.6257859799998187</v>
          </cell>
          <cell r="EP1291">
            <v>6.5776151599999366</v>
          </cell>
          <cell r="EQ1291">
            <v>21.592156239999895</v>
          </cell>
          <cell r="ER1291">
            <v>-22.830362479999621</v>
          </cell>
          <cell r="ES1291">
            <v>4.3684069899999827</v>
          </cell>
          <cell r="ET1291">
            <v>-1.7551568200000247</v>
          </cell>
          <cell r="EU1291">
            <v>-3.5484416500000862</v>
          </cell>
          <cell r="EV1291">
            <v>2.5762668200000007</v>
          </cell>
          <cell r="EW1291">
            <v>-0.39189865000000168</v>
          </cell>
          <cell r="EX1291">
            <v>-1.7300582100000383</v>
          </cell>
          <cell r="EY1291">
            <v>0.82312569999993457</v>
          </cell>
          <cell r="EZ1291">
            <v>2.0213529800000174</v>
          </cell>
          <cell r="FA1291">
            <v>-1.6879978399999516</v>
          </cell>
          <cell r="FB1291">
            <v>-6.5273150799999939</v>
          </cell>
          <cell r="FC1291">
            <v>-7.3823145099998442</v>
          </cell>
          <cell r="FD1291">
            <v>-9.5963322100000141</v>
          </cell>
          <cell r="FE1291">
            <v>-12.347710170000028</v>
          </cell>
          <cell r="FF1291">
            <v>-5.1597245800001019</v>
          </cell>
          <cell r="FG1291">
            <v>0.29824847999998383</v>
          </cell>
          <cell r="FH1291">
            <v>4.4175788599999919</v>
          </cell>
          <cell r="FI1291">
            <v>3.7213221399999838</v>
          </cell>
          <cell r="FJ1291">
            <v>-1.5455154199999583</v>
          </cell>
          <cell r="FK1291">
            <v>-3.1813907899999947</v>
          </cell>
          <cell r="FL1291">
            <v>-2.127809329999991</v>
          </cell>
          <cell r="FM1291">
            <v>-2.441593130000058</v>
          </cell>
          <cell r="FN1291">
            <v>-0.36245148000003269</v>
          </cell>
          <cell r="FO1291">
            <v>1.1117439999964063E-2</v>
          </cell>
          <cell r="FP1291">
            <v>0.96900751999999102</v>
          </cell>
          <cell r="FQ1291">
            <v>-6.9464998800000046</v>
          </cell>
          <cell r="FR1291">
            <v>11.829265870000654</v>
          </cell>
          <cell r="FS1291">
            <v>10.720593400000041</v>
          </cell>
          <cell r="FT1291">
            <v>-3.9513355100000354</v>
          </cell>
          <cell r="FU1291">
            <v>6.3749980400000368</v>
          </cell>
          <cell r="FV1291">
            <v>0.54791396000001669</v>
          </cell>
          <cell r="FW1291">
            <v>-0.98281274999999368</v>
          </cell>
          <cell r="FX1291">
            <v>-4.5669142700000123</v>
          </cell>
          <cell r="FY1291">
            <v>-0.76998918999993293</v>
          </cell>
          <cell r="FZ1291">
            <v>-0.22525772999989613</v>
          </cell>
          <cell r="GA1291">
            <v>0.46855666000004703</v>
          </cell>
          <cell r="GB1291">
            <v>-7.4614377000000331</v>
          </cell>
          <cell r="GC1291">
            <v>7.3595402999999351</v>
          </cell>
          <cell r="GD1291">
            <v>4.3154106599999977</v>
          </cell>
          <cell r="GE1291">
            <v>21.477682169998388</v>
          </cell>
          <cell r="GF1291">
            <v>-0.56848225000010189</v>
          </cell>
          <cell r="GG1291">
            <v>-1.7970037399999796</v>
          </cell>
          <cell r="GH1291">
            <v>6.1799522299999694</v>
          </cell>
          <cell r="GI1291">
            <v>1.557856629999975</v>
          </cell>
          <cell r="GJ1291">
            <v>-0.888662810000028</v>
          </cell>
          <cell r="GK1291">
            <v>0.22526999000001524</v>
          </cell>
          <cell r="GL1291">
            <v>2.7864275800000087</v>
          </cell>
          <cell r="GM1291">
            <v>-0.18139156000006551</v>
          </cell>
          <cell r="GN1291">
            <v>-0.70472270999999864</v>
          </cell>
          <cell r="GO1291">
            <v>1.3714583399999469</v>
          </cell>
          <cell r="GP1291">
            <v>4.1482210099999293</v>
          </cell>
          <cell r="GQ1291">
            <v>9.3487594599999966</v>
          </cell>
          <cell r="GR1291">
            <v>-0.18561889999955383</v>
          </cell>
          <cell r="GS1291">
            <v>2.1386245499999745</v>
          </cell>
          <cell r="GT1291">
            <v>2.0514868300001581</v>
          </cell>
          <cell r="GU1291">
            <v>-2.6792108999999869</v>
          </cell>
          <cell r="GV1291">
            <v>-1.5103538200000344</v>
          </cell>
          <cell r="GW1291">
            <v>0.51686489999991636</v>
          </cell>
          <cell r="GX1291">
            <v>-2.0836053399999628</v>
          </cell>
          <cell r="GY1291">
            <v>0.9331580399999666</v>
          </cell>
          <cell r="GZ1291">
            <v>1.6183944300000235</v>
          </cell>
          <cell r="HA1291">
            <v>-1.0606259599999817</v>
          </cell>
          <cell r="HB1291">
            <v>3.675528389999954</v>
          </cell>
          <cell r="HC1291">
            <v>-0.5967019799999207</v>
          </cell>
          <cell r="HD1291">
            <v>-3.1891780399999732</v>
          </cell>
          <cell r="HE1291">
            <v>-10.589413650000097</v>
          </cell>
          <cell r="HF1291">
            <v>2.6173010900000122</v>
          </cell>
          <cell r="HG1291">
            <v>2.8866450700000428</v>
          </cell>
          <cell r="HH1291">
            <v>-3.2455578000000287</v>
          </cell>
          <cell r="HI1291">
            <v>0.93504990999991833</v>
          </cell>
          <cell r="HJ1291">
            <v>1.3307127200000082</v>
          </cell>
          <cell r="HK1291">
            <v>0.98083368000004612</v>
          </cell>
          <cell r="HL1291">
            <v>0.64056409000005488</v>
          </cell>
          <cell r="HM1291">
            <v>-0.1414456800000039</v>
          </cell>
          <cell r="HN1291">
            <v>-2.9024070400000141</v>
          </cell>
          <cell r="HO1291">
            <v>-4.5058038699999656</v>
          </cell>
          <cell r="HP1291">
            <v>0.42210725999990473</v>
          </cell>
          <cell r="HQ1291">
            <v>-9.6074130799999864</v>
          </cell>
          <cell r="HR1291">
            <v>14.67943772000126</v>
          </cell>
          <cell r="HS1291">
            <v>8.187724899999921</v>
          </cell>
          <cell r="HT1291">
            <v>0</v>
          </cell>
          <cell r="HU1291">
            <v>-2.0028858299999683</v>
          </cell>
          <cell r="HV1291">
            <v>1.5195941799999559</v>
          </cell>
          <cell r="HW1291">
            <v>1.4517997799999875</v>
          </cell>
          <cell r="HX1291">
            <v>1.557384739999975</v>
          </cell>
          <cell r="HY1291">
            <v>0.79538310999998885</v>
          </cell>
          <cell r="HZ1291">
            <v>-2.8838249699999778</v>
          </cell>
          <cell r="IA1291">
            <v>-0.82494699000000082</v>
          </cell>
          <cell r="IB1291">
            <v>0.80406029000005219</v>
          </cell>
          <cell r="IC1291">
            <v>5.2678546400000528</v>
          </cell>
          <cell r="ID1291">
            <v>0.8072938699999952</v>
          </cell>
          <cell r="IE1291">
            <v>4.9414708899998914</v>
          </cell>
          <cell r="IF1291">
            <v>-0.13268700999998373</v>
          </cell>
          <cell r="IG1291">
            <v>0</v>
          </cell>
          <cell r="IH1291">
            <v>2.7609146699999769</v>
          </cell>
          <cell r="II1291">
            <v>3.0356971899999508</v>
          </cell>
          <cell r="IJ1291">
            <v>1.4648860999999442</v>
          </cell>
          <cell r="IK1291">
            <v>-3.2742050000024392E-2</v>
          </cell>
          <cell r="IL1291">
            <v>-1.9689261199999919</v>
          </cell>
          <cell r="IM1291">
            <v>0</v>
          </cell>
          <cell r="IN1291">
            <v>-0.67388943999992534</v>
          </cell>
          <cell r="IO1291">
            <v>4.2792473599999994</v>
          </cell>
          <cell r="IP1291">
            <v>-3.7910298099999977</v>
          </cell>
          <cell r="IQ1291">
            <v>0</v>
          </cell>
          <cell r="IR1291">
            <v>-6.1788752399993427</v>
          </cell>
          <cell r="IS1291">
            <v>-2.5092907700000069</v>
          </cell>
          <cell r="IT1291">
            <v>1.0989995699999326</v>
          </cell>
          <cell r="IU1291">
            <v>-5.4549137099999712</v>
          </cell>
          <cell r="IV1291">
            <v>3.5650402199999007</v>
          </cell>
          <cell r="IW1291">
            <v>-0.38073952999997118</v>
          </cell>
          <cell r="IX1291">
            <v>0</v>
          </cell>
          <cell r="IY1291">
            <v>-0.47280541999998604</v>
          </cell>
          <cell r="IZ1291">
            <v>0</v>
          </cell>
          <cell r="JA1291">
            <v>0</v>
          </cell>
          <cell r="JB1291">
            <v>-0.29492430000004788</v>
          </cell>
          <cell r="JC1291">
            <v>0</v>
          </cell>
          <cell r="JD1291">
            <v>-1.7302412999999888</v>
          </cell>
          <cell r="JE1291">
            <v>0</v>
          </cell>
        </row>
        <row r="1292">
          <cell r="D1292" t="str">
            <v>WD_.EX.WYE._.REP.Foote Creek III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23.85649631000706</v>
          </cell>
          <cell r="AF1292">
            <v>3.2646355100005167</v>
          </cell>
          <cell r="AG1292">
            <v>0</v>
          </cell>
          <cell r="AH1292">
            <v>-52.643456409999999</v>
          </cell>
          <cell r="AI1292">
            <v>75.995204839999133</v>
          </cell>
          <cell r="AJ1292">
            <v>24.748546900000292</v>
          </cell>
          <cell r="AK1292">
            <v>-45.284075659999871</v>
          </cell>
          <cell r="AL1292">
            <v>0</v>
          </cell>
          <cell r="AM1292">
            <v>0</v>
          </cell>
          <cell r="AN1292">
            <v>48.418686319999324</v>
          </cell>
          <cell r="AO1292">
            <v>-24.750000000001819</v>
          </cell>
          <cell r="AP1292">
            <v>0</v>
          </cell>
          <cell r="AQ1292">
            <v>-5.8930451899996115</v>
          </cell>
          <cell r="AR1292">
            <v>-163.69779761000245</v>
          </cell>
          <cell r="AS1292">
            <v>-40.596358999999211</v>
          </cell>
          <cell r="AT1292">
            <v>55.990223090001564</v>
          </cell>
          <cell r="AU1292">
            <v>88.104019810001773</v>
          </cell>
          <cell r="AV1292">
            <v>68.011764300001232</v>
          </cell>
          <cell r="AW1292">
            <v>-29.739828360000502</v>
          </cell>
          <cell r="AX1292">
            <v>-47.605253220001032</v>
          </cell>
          <cell r="AY1292">
            <v>-18.691243089999261</v>
          </cell>
          <cell r="AZ1292">
            <v>-74.136804349999693</v>
          </cell>
          <cell r="BA1292">
            <v>24.745533859999341</v>
          </cell>
          <cell r="BB1292">
            <v>58.276649300001736</v>
          </cell>
          <cell r="BC1292">
            <v>74.246883699997852</v>
          </cell>
          <cell r="BD1292">
            <v>-322.30338364999807</v>
          </cell>
          <cell r="BE1292">
            <v>-190.89591791000566</v>
          </cell>
          <cell r="BF1292">
            <v>18.960654779999459</v>
          </cell>
          <cell r="BG1292">
            <v>74.97851356999945</v>
          </cell>
          <cell r="BH1292">
            <v>43.333196540002973</v>
          </cell>
          <cell r="BI1292">
            <v>95.743520410000201</v>
          </cell>
          <cell r="BJ1292">
            <v>-63.948856039998645</v>
          </cell>
          <cell r="BK1292">
            <v>105.77944728000057</v>
          </cell>
          <cell r="BL1292">
            <v>24.520811270000195</v>
          </cell>
          <cell r="BM1292">
            <v>-8.7875057199998992</v>
          </cell>
          <cell r="BN1292">
            <v>-15.625893610000276</v>
          </cell>
          <cell r="BO1292">
            <v>-344.92168407000281</v>
          </cell>
          <cell r="BP1292">
            <v>162.80560035999952</v>
          </cell>
          <cell r="BQ1292">
            <v>-283.73372268000094</v>
          </cell>
          <cell r="BR1292">
            <v>863.35231167997699</v>
          </cell>
          <cell r="BS1292">
            <v>13.071531269997649</v>
          </cell>
          <cell r="BT1292">
            <v>-7.611359190001167</v>
          </cell>
          <cell r="BU1292">
            <v>243.03011307999986</v>
          </cell>
          <cell r="BV1292">
            <v>49.49364685999808</v>
          </cell>
          <cell r="BW1292">
            <v>85.406442560000869</v>
          </cell>
          <cell r="BX1292">
            <v>113.39134064000064</v>
          </cell>
          <cell r="BY1292">
            <v>-45.470597859999543</v>
          </cell>
          <cell r="BZ1292">
            <v>63.46823416999905</v>
          </cell>
          <cell r="CA1292">
            <v>2.521417059999294</v>
          </cell>
          <cell r="CB1292">
            <v>54.218268940001508</v>
          </cell>
          <cell r="CC1292">
            <v>18.590173119999235</v>
          </cell>
          <cell r="CD1292">
            <v>273.2431010299988</v>
          </cell>
          <cell r="CE1292">
            <v>0</v>
          </cell>
          <cell r="CF1292">
            <v>0</v>
          </cell>
          <cell r="CG1292">
            <v>0</v>
          </cell>
          <cell r="CH1292">
            <v>0</v>
          </cell>
          <cell r="CI1292">
            <v>0</v>
          </cell>
          <cell r="CJ1292">
            <v>0</v>
          </cell>
          <cell r="CK1292">
            <v>0</v>
          </cell>
          <cell r="CL1292">
            <v>0</v>
          </cell>
          <cell r="CM1292">
            <v>0</v>
          </cell>
          <cell r="CN1292">
            <v>0</v>
          </cell>
          <cell r="CO1292">
            <v>0</v>
          </cell>
          <cell r="CP1292">
            <v>0</v>
          </cell>
          <cell r="CQ1292">
            <v>0</v>
          </cell>
          <cell r="CR1292">
            <v>2.3989323700079694</v>
          </cell>
          <cell r="CS1292">
            <v>0</v>
          </cell>
          <cell r="CT1292">
            <v>0</v>
          </cell>
          <cell r="CU1292">
            <v>0</v>
          </cell>
          <cell r="CV1292">
            <v>2.7944580700004735</v>
          </cell>
          <cell r="CW1292">
            <v>-0.39552569999978004</v>
          </cell>
          <cell r="CX1292">
            <v>0</v>
          </cell>
          <cell r="CY1292">
            <v>0</v>
          </cell>
          <cell r="CZ1292">
            <v>0</v>
          </cell>
          <cell r="DA1292">
            <v>0</v>
          </cell>
          <cell r="DB1292">
            <v>0</v>
          </cell>
          <cell r="DC1292">
            <v>0</v>
          </cell>
          <cell r="DD1292">
            <v>0</v>
          </cell>
          <cell r="DE1292">
            <v>172.54535515002499</v>
          </cell>
          <cell r="DF1292">
            <v>0</v>
          </cell>
          <cell r="DG1292">
            <v>0</v>
          </cell>
          <cell r="DH1292">
            <v>0</v>
          </cell>
          <cell r="DI1292">
            <v>-4.5257849199988414</v>
          </cell>
          <cell r="DJ1292">
            <v>-2.8847963199996229</v>
          </cell>
          <cell r="DK1292">
            <v>-5.8831790300009743</v>
          </cell>
          <cell r="DL1292">
            <v>0</v>
          </cell>
          <cell r="DM1292">
            <v>0</v>
          </cell>
          <cell r="DN1292">
            <v>0</v>
          </cell>
          <cell r="DO1292">
            <v>0</v>
          </cell>
          <cell r="DP1292">
            <v>144.2707529499985</v>
          </cell>
          <cell r="DQ1292">
            <v>41.568362469999556</v>
          </cell>
          <cell r="DR1292">
            <v>185.25444148000679</v>
          </cell>
          <cell r="DS1292">
            <v>-48.052847220000331</v>
          </cell>
          <cell r="DT1292">
            <v>73.00612165000075</v>
          </cell>
          <cell r="DU1292">
            <v>-29.015257209998708</v>
          </cell>
          <cell r="DV1292">
            <v>19.343012549999912</v>
          </cell>
          <cell r="DW1292">
            <v>44.889474620000328</v>
          </cell>
          <cell r="DX1292">
            <v>-2.1220728700000109</v>
          </cell>
          <cell r="DY1292">
            <v>-10.765748019998682</v>
          </cell>
          <cell r="DZ1292">
            <v>14.636011370001142</v>
          </cell>
          <cell r="EA1292">
            <v>42.119987149999361</v>
          </cell>
          <cell r="EB1292">
            <v>252.15451654000026</v>
          </cell>
          <cell r="EC1292">
            <v>-4.6147072100011428</v>
          </cell>
          <cell r="ED1292">
            <v>-166.32404986999973</v>
          </cell>
          <cell r="EE1292">
            <v>-224.43808104001801</v>
          </cell>
          <cell r="EF1292">
            <v>46.628882699997121</v>
          </cell>
          <cell r="EG1292">
            <v>37.201528649999091</v>
          </cell>
          <cell r="EH1292">
            <v>-85.959297190001053</v>
          </cell>
          <cell r="EI1292">
            <v>-1.8973403700001654</v>
          </cell>
          <cell r="EJ1292">
            <v>80.596221789999618</v>
          </cell>
          <cell r="EK1292">
            <v>-84.7839979700002</v>
          </cell>
          <cell r="EL1292">
            <v>63.462039479999476</v>
          </cell>
          <cell r="EM1292">
            <v>-143.26465981999991</v>
          </cell>
          <cell r="EN1292">
            <v>-40.193056090000937</v>
          </cell>
          <cell r="EO1292">
            <v>346.83593199000461</v>
          </cell>
          <cell r="EP1292">
            <v>-71.01881873000184</v>
          </cell>
          <cell r="EQ1292">
            <v>-372.0455154800029</v>
          </cell>
          <cell r="ER1292">
            <v>-147.06590636001783</v>
          </cell>
          <cell r="ES1292">
            <v>-39.607488260001446</v>
          </cell>
          <cell r="ET1292">
            <v>-90.236277840000184</v>
          </cell>
          <cell r="EU1292">
            <v>67.982397530000526</v>
          </cell>
          <cell r="EV1292">
            <v>-2.619537350000428</v>
          </cell>
          <cell r="EW1292">
            <v>-25.342172059999939</v>
          </cell>
          <cell r="EX1292">
            <v>-19.147745219999251</v>
          </cell>
          <cell r="EY1292">
            <v>70.709813159999612</v>
          </cell>
          <cell r="EZ1292">
            <v>-38.678918889999295</v>
          </cell>
          <cell r="FA1292">
            <v>37.466892610000286</v>
          </cell>
          <cell r="FB1292">
            <v>-53.637083090000488</v>
          </cell>
          <cell r="FC1292">
            <v>11.861247479999292</v>
          </cell>
          <cell r="FD1292">
            <v>-65.817034429999239</v>
          </cell>
          <cell r="FE1292">
            <v>-101.53405917000055</v>
          </cell>
          <cell r="FF1292">
            <v>-100.84416450999925</v>
          </cell>
          <cell r="FG1292">
            <v>-63.10042489999978</v>
          </cell>
          <cell r="FH1292">
            <v>-43.659948249999616</v>
          </cell>
          <cell r="FI1292">
            <v>-5.2918012499994802</v>
          </cell>
          <cell r="FJ1292">
            <v>-3.9198508300009962</v>
          </cell>
          <cell r="FK1292">
            <v>-19.578571420000571</v>
          </cell>
          <cell r="FL1292">
            <v>12.15506650999987</v>
          </cell>
          <cell r="FM1292">
            <v>-24.267083940000703</v>
          </cell>
          <cell r="FN1292">
            <v>-57.274737609999647</v>
          </cell>
          <cell r="FO1292">
            <v>4.1240264699999898</v>
          </cell>
          <cell r="FP1292">
            <v>214.6508269900005</v>
          </cell>
          <cell r="FQ1292">
            <v>-14.527396429999499</v>
          </cell>
          <cell r="FR1292">
            <v>-467.16472444000101</v>
          </cell>
          <cell r="FS1292">
            <v>-17.35450875999868</v>
          </cell>
          <cell r="FT1292">
            <v>-111.98810319999939</v>
          </cell>
          <cell r="FU1292">
            <v>3.5130010899993067</v>
          </cell>
          <cell r="FV1292">
            <v>-129.13081806000037</v>
          </cell>
          <cell r="FW1292">
            <v>48.412640860000465</v>
          </cell>
          <cell r="FX1292">
            <v>83.982178670000394</v>
          </cell>
          <cell r="FY1292">
            <v>-2.9120387799998753</v>
          </cell>
          <cell r="FZ1292">
            <v>-37.827079480000521</v>
          </cell>
          <cell r="GA1292">
            <v>-43.388846979999471</v>
          </cell>
          <cell r="GB1292">
            <v>-161.23137259000032</v>
          </cell>
          <cell r="GC1292">
            <v>-46.665342610000152</v>
          </cell>
          <cell r="GD1292">
            <v>-52.574434600000586</v>
          </cell>
          <cell r="GE1292">
            <v>-95.892898429985507</v>
          </cell>
          <cell r="GF1292">
            <v>-35.466874810002082</v>
          </cell>
          <cell r="GG1292">
            <v>-130.79261562999909</v>
          </cell>
          <cell r="GH1292">
            <v>104.85317881000174</v>
          </cell>
          <cell r="GI1292">
            <v>29.12255789000028</v>
          </cell>
          <cell r="GJ1292">
            <v>-2.3937376300000324</v>
          </cell>
          <cell r="GK1292">
            <v>-34.356066439999722</v>
          </cell>
          <cell r="GL1292">
            <v>24.892107489999944</v>
          </cell>
          <cell r="GM1292">
            <v>-9.3752308099997208</v>
          </cell>
          <cell r="GN1292">
            <v>-17.543374829999721</v>
          </cell>
          <cell r="GO1292">
            <v>20.818999789999907</v>
          </cell>
          <cell r="GP1292">
            <v>-49.899784610001007</v>
          </cell>
          <cell r="GQ1292">
            <v>4.2479423499999029</v>
          </cell>
          <cell r="GR1292">
            <v>495.34134070999426</v>
          </cell>
          <cell r="GS1292">
            <v>17.503664380002192</v>
          </cell>
          <cell r="GT1292">
            <v>19.078690839997762</v>
          </cell>
          <cell r="GU1292">
            <v>16.284184119998827</v>
          </cell>
          <cell r="GV1292">
            <v>46.497248619999937</v>
          </cell>
          <cell r="GW1292">
            <v>-27.583486190001167</v>
          </cell>
          <cell r="GX1292">
            <v>56.168754250000347</v>
          </cell>
          <cell r="GY1292">
            <v>-51.464710610000111</v>
          </cell>
          <cell r="GZ1292">
            <v>-24.409485550000682</v>
          </cell>
          <cell r="HA1292">
            <v>-28.568012669999916</v>
          </cell>
          <cell r="HB1292">
            <v>182.41948988999957</v>
          </cell>
          <cell r="HC1292">
            <v>-40.770914099999572</v>
          </cell>
          <cell r="HD1292">
            <v>330.1859177299998</v>
          </cell>
          <cell r="HE1292">
            <v>-132.36931165999704</v>
          </cell>
          <cell r="HF1292">
            <v>-69.834411699999691</v>
          </cell>
          <cell r="HG1292">
            <v>39.777173069999662</v>
          </cell>
          <cell r="HH1292">
            <v>-196.03113667000071</v>
          </cell>
          <cell r="HI1292">
            <v>-1.3949392700023964</v>
          </cell>
          <cell r="HJ1292">
            <v>-17.198827350000101</v>
          </cell>
          <cell r="HK1292">
            <v>13.40217697999924</v>
          </cell>
          <cell r="HL1292">
            <v>-25.820734229999744</v>
          </cell>
          <cell r="HM1292">
            <v>-4.1922692500002086</v>
          </cell>
          <cell r="HN1292">
            <v>-11.374990430000253</v>
          </cell>
          <cell r="HO1292">
            <v>-20.182732809999834</v>
          </cell>
          <cell r="HP1292">
            <v>-45.771016349999627</v>
          </cell>
          <cell r="HQ1292">
            <v>206.25239634999934</v>
          </cell>
          <cell r="HR1292">
            <v>-159.31708636000985</v>
          </cell>
          <cell r="HS1292">
            <v>-5.4357869900004516</v>
          </cell>
          <cell r="HT1292">
            <v>-45.190193840000575</v>
          </cell>
          <cell r="HU1292">
            <v>-91.873419909999939</v>
          </cell>
          <cell r="HV1292">
            <v>54.911477579999882</v>
          </cell>
          <cell r="HW1292">
            <v>43.400282059998972</v>
          </cell>
          <cell r="HX1292">
            <v>-10.828305380000529</v>
          </cell>
          <cell r="HY1292">
            <v>-26.062775800000054</v>
          </cell>
          <cell r="HZ1292">
            <v>25.410210450000704</v>
          </cell>
          <cell r="IA1292">
            <v>-18.360972630000106</v>
          </cell>
          <cell r="IB1292">
            <v>-39.7919360900014</v>
          </cell>
          <cell r="IC1292">
            <v>-23.88300739999886</v>
          </cell>
          <cell r="ID1292">
            <v>-21.612658409998858</v>
          </cell>
          <cell r="IE1292">
            <v>-40.947539290005807</v>
          </cell>
          <cell r="IF1292">
            <v>-58.883539580000615</v>
          </cell>
          <cell r="IG1292">
            <v>-3.0249890200002483</v>
          </cell>
          <cell r="IH1292">
            <v>12.889993290001257</v>
          </cell>
          <cell r="II1292">
            <v>2.6957978700002059</v>
          </cell>
          <cell r="IJ1292">
            <v>35.542961119997926</v>
          </cell>
          <cell r="IK1292">
            <v>-4.0041374000002179</v>
          </cell>
          <cell r="IL1292">
            <v>24.135332830001062</v>
          </cell>
          <cell r="IM1292">
            <v>47.731846870000481</v>
          </cell>
          <cell r="IN1292">
            <v>-34.015979820000211</v>
          </cell>
          <cell r="IO1292">
            <v>-83.759495249999418</v>
          </cell>
          <cell r="IP1292">
            <v>8.8354552999990119</v>
          </cell>
          <cell r="IQ1292">
            <v>10.909214499999507</v>
          </cell>
          <cell r="IR1292">
            <v>-228.18269085000793</v>
          </cell>
          <cell r="IS1292">
            <v>-32.563438769998356</v>
          </cell>
          <cell r="IT1292">
            <v>-56.77316854000037</v>
          </cell>
          <cell r="IU1292">
            <v>-81.966841120000026</v>
          </cell>
          <cell r="IV1292">
            <v>78.704148400001031</v>
          </cell>
          <cell r="IW1292">
            <v>-17.589407360000223</v>
          </cell>
          <cell r="IX1292">
            <v>-6.815934119999838</v>
          </cell>
          <cell r="IY1292">
            <v>-15.831465740000567</v>
          </cell>
          <cell r="IZ1292">
            <v>-12.060303740000109</v>
          </cell>
          <cell r="JA1292">
            <v>-24.46321141999988</v>
          </cell>
          <cell r="JB1292">
            <v>10.388930279998931</v>
          </cell>
          <cell r="JC1292">
            <v>2.1376063699999577</v>
          </cell>
          <cell r="JD1292">
            <v>-71.349605090000296</v>
          </cell>
          <cell r="JE1292">
            <v>0</v>
          </cell>
        </row>
        <row r="1293">
          <cell r="D1293" t="str">
            <v>WD_.EX.WYE._.REP.Foote Creek IV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-0.29302988998824731</v>
          </cell>
          <cell r="S1293">
            <v>0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-0.29302988999734225</v>
          </cell>
          <cell r="AE1293">
            <v>71.494221949993516</v>
          </cell>
          <cell r="AF1293">
            <v>-46.831413770001745</v>
          </cell>
          <cell r="AG1293">
            <v>0</v>
          </cell>
          <cell r="AH1293">
            <v>56.063565700000254</v>
          </cell>
          <cell r="AI1293">
            <v>46.070865120001145</v>
          </cell>
          <cell r="AJ1293">
            <v>33.585717740000291</v>
          </cell>
          <cell r="AK1293">
            <v>-16.800000000000182</v>
          </cell>
          <cell r="AL1293">
            <v>0</v>
          </cell>
          <cell r="AM1293">
            <v>0</v>
          </cell>
          <cell r="AN1293">
            <v>-0.59451283999987936</v>
          </cell>
          <cell r="AO1293">
            <v>16.800000000001091</v>
          </cell>
          <cell r="AP1293">
            <v>0</v>
          </cell>
          <cell r="AQ1293">
            <v>-16.800000000001091</v>
          </cell>
          <cell r="AR1293">
            <v>234.41553027000919</v>
          </cell>
          <cell r="AS1293">
            <v>-0.52573332999963895</v>
          </cell>
          <cell r="AT1293">
            <v>89.986157160000403</v>
          </cell>
          <cell r="AU1293">
            <v>-17.967748799999754</v>
          </cell>
          <cell r="AV1293">
            <v>16.178570240000226</v>
          </cell>
          <cell r="AW1293">
            <v>66.557617100000243</v>
          </cell>
          <cell r="AX1293">
            <v>-31.745803889999479</v>
          </cell>
          <cell r="AY1293">
            <v>8.2475149199999578</v>
          </cell>
          <cell r="AZ1293">
            <v>16.797300799999903</v>
          </cell>
          <cell r="BA1293">
            <v>15.146356839999953</v>
          </cell>
          <cell r="BB1293">
            <v>6.7654081599994242</v>
          </cell>
          <cell r="BC1293">
            <v>67.181946380001136</v>
          </cell>
          <cell r="BD1293">
            <v>-2.2060553099991012</v>
          </cell>
          <cell r="BE1293">
            <v>278.90884757000458</v>
          </cell>
          <cell r="BF1293">
            <v>30.992402200001379</v>
          </cell>
          <cell r="BG1293">
            <v>-40.786511220000648</v>
          </cell>
          <cell r="BH1293">
            <v>100.92824783000015</v>
          </cell>
          <cell r="BI1293">
            <v>308.94196763000036</v>
          </cell>
          <cell r="BJ1293">
            <v>-76.253641499999503</v>
          </cell>
          <cell r="BK1293">
            <v>30.575891820000834</v>
          </cell>
          <cell r="BL1293">
            <v>40.807850390000567</v>
          </cell>
          <cell r="BM1293">
            <v>-31.559620090000408</v>
          </cell>
          <cell r="BN1293">
            <v>17.881393440000011</v>
          </cell>
          <cell r="BO1293">
            <v>-40.398839570000746</v>
          </cell>
          <cell r="BP1293">
            <v>-39.043861959999958</v>
          </cell>
          <cell r="BQ1293">
            <v>-23.176431399999274</v>
          </cell>
          <cell r="BR1293">
            <v>-8.6891550400032429</v>
          </cell>
          <cell r="BS1293">
            <v>-198.18871441000101</v>
          </cell>
          <cell r="BT1293">
            <v>-8.9245960600001126</v>
          </cell>
          <cell r="BU1293">
            <v>-23.745699489999424</v>
          </cell>
          <cell r="BV1293">
            <v>22.894434060000094</v>
          </cell>
          <cell r="BW1293">
            <v>-9.2423783399999593</v>
          </cell>
          <cell r="BX1293">
            <v>66.489054030000261</v>
          </cell>
          <cell r="BY1293">
            <v>-27.625621180000053</v>
          </cell>
          <cell r="BZ1293">
            <v>57.499437240000134</v>
          </cell>
          <cell r="CA1293">
            <v>29.098429080000642</v>
          </cell>
          <cell r="CB1293">
            <v>-3.8159874299999501</v>
          </cell>
          <cell r="CC1293">
            <v>-141.70428517999972</v>
          </cell>
          <cell r="CD1293">
            <v>228.57677263999994</v>
          </cell>
          <cell r="CE1293">
            <v>-2.6936116099968785</v>
          </cell>
          <cell r="CF1293">
            <v>0</v>
          </cell>
          <cell r="CG1293">
            <v>0</v>
          </cell>
          <cell r="CH1293">
            <v>0</v>
          </cell>
          <cell r="CI1293">
            <v>-2.693611609999607</v>
          </cell>
          <cell r="CJ1293">
            <v>0</v>
          </cell>
          <cell r="CK1293">
            <v>0</v>
          </cell>
          <cell r="CL1293">
            <v>0</v>
          </cell>
          <cell r="CM1293">
            <v>0</v>
          </cell>
          <cell r="CN1293">
            <v>0</v>
          </cell>
          <cell r="CO1293">
            <v>0</v>
          </cell>
          <cell r="CP1293">
            <v>0</v>
          </cell>
          <cell r="CQ1293">
            <v>0</v>
          </cell>
          <cell r="CR1293">
            <v>-7.3202429800003301</v>
          </cell>
          <cell r="CS1293">
            <v>0</v>
          </cell>
          <cell r="CT1293">
            <v>0</v>
          </cell>
          <cell r="CU1293">
            <v>0</v>
          </cell>
          <cell r="CV1293">
            <v>-7.3202429800003301</v>
          </cell>
          <cell r="CW1293">
            <v>0</v>
          </cell>
          <cell r="CX1293">
            <v>0</v>
          </cell>
          <cell r="CY1293">
            <v>0</v>
          </cell>
          <cell r="CZ1293">
            <v>0</v>
          </cell>
          <cell r="DA1293">
            <v>0</v>
          </cell>
          <cell r="DB1293">
            <v>0</v>
          </cell>
          <cell r="DC1293">
            <v>0</v>
          </cell>
          <cell r="DD1293">
            <v>0</v>
          </cell>
          <cell r="DE1293">
            <v>-91.59916663000331</v>
          </cell>
          <cell r="DF1293">
            <v>0</v>
          </cell>
          <cell r="DG1293">
            <v>0</v>
          </cell>
          <cell r="DH1293">
            <v>0</v>
          </cell>
          <cell r="DI1293">
            <v>0</v>
          </cell>
          <cell r="DJ1293">
            <v>0</v>
          </cell>
          <cell r="DK1293">
            <v>3.4465387000009287</v>
          </cell>
          <cell r="DL1293">
            <v>0</v>
          </cell>
          <cell r="DM1293">
            <v>0</v>
          </cell>
          <cell r="DN1293">
            <v>0</v>
          </cell>
          <cell r="DO1293">
            <v>0</v>
          </cell>
          <cell r="DP1293">
            <v>-5.6969184499994299</v>
          </cell>
          <cell r="DQ1293">
            <v>-89.348786880000262</v>
          </cell>
          <cell r="DR1293">
            <v>271.65105521999067</v>
          </cell>
          <cell r="DS1293">
            <v>-89.151254230001541</v>
          </cell>
          <cell r="DT1293">
            <v>40.552951220000523</v>
          </cell>
          <cell r="DU1293">
            <v>-62.411590950000573</v>
          </cell>
          <cell r="DV1293">
            <v>-16.860906440000235</v>
          </cell>
          <cell r="DW1293">
            <v>64.047847579998688</v>
          </cell>
          <cell r="DX1293">
            <v>4.7171241399996688</v>
          </cell>
          <cell r="DY1293">
            <v>-0.8144501499996295</v>
          </cell>
          <cell r="DZ1293">
            <v>0.47881351999967592</v>
          </cell>
          <cell r="EA1293">
            <v>-50.230865269999413</v>
          </cell>
          <cell r="EB1293">
            <v>110.97392771999966</v>
          </cell>
          <cell r="EC1293">
            <v>-49.195679849999578</v>
          </cell>
          <cell r="ED1293">
            <v>319.54513792999887</v>
          </cell>
          <cell r="EE1293">
            <v>-4.4712595500022871</v>
          </cell>
          <cell r="EF1293">
            <v>133.61394534999999</v>
          </cell>
          <cell r="EG1293">
            <v>19.602295789999971</v>
          </cell>
          <cell r="EH1293">
            <v>-144.71825609000007</v>
          </cell>
          <cell r="EI1293">
            <v>-116.07700272999955</v>
          </cell>
          <cell r="EJ1293">
            <v>5.0915126499999133</v>
          </cell>
          <cell r="EK1293">
            <v>77.27661401000023</v>
          </cell>
          <cell r="EL1293">
            <v>20.214334339999823</v>
          </cell>
          <cell r="EM1293">
            <v>20.635159980000481</v>
          </cell>
          <cell r="EN1293">
            <v>12.188690309999856</v>
          </cell>
          <cell r="EO1293">
            <v>62.053763909998452</v>
          </cell>
          <cell r="EP1293">
            <v>-29.987409710000065</v>
          </cell>
          <cell r="EQ1293">
            <v>-64.364907359999052</v>
          </cell>
          <cell r="ER1293">
            <v>25.274830679991283</v>
          </cell>
          <cell r="ES1293">
            <v>-35.387600520000888</v>
          </cell>
          <cell r="ET1293">
            <v>35.280247309999595</v>
          </cell>
          <cell r="EU1293">
            <v>2.2803423400005158</v>
          </cell>
          <cell r="EV1293">
            <v>32.957407159999775</v>
          </cell>
          <cell r="EW1293">
            <v>-18.055603109999993</v>
          </cell>
          <cell r="EX1293">
            <v>-22.0416448699998</v>
          </cell>
          <cell r="EY1293">
            <v>27.469735200000287</v>
          </cell>
          <cell r="EZ1293">
            <v>-6.4747051000008469</v>
          </cell>
          <cell r="FA1293">
            <v>-20.300399510000716</v>
          </cell>
          <cell r="FB1293">
            <v>-38.683509859999958</v>
          </cell>
          <cell r="FC1293">
            <v>-47.944179139999505</v>
          </cell>
          <cell r="FD1293">
            <v>116.17474077999987</v>
          </cell>
          <cell r="FE1293">
            <v>159.89240041999437</v>
          </cell>
          <cell r="FF1293">
            <v>50.935200699998859</v>
          </cell>
          <cell r="FG1293">
            <v>5.9089370399997279</v>
          </cell>
          <cell r="FH1293">
            <v>13.041844789999686</v>
          </cell>
          <cell r="FI1293">
            <v>2.3424168200003805</v>
          </cell>
          <cell r="FJ1293">
            <v>-20.726256340000418</v>
          </cell>
          <cell r="FK1293">
            <v>-17.690042289999838</v>
          </cell>
          <cell r="FL1293">
            <v>-38.483234600000287</v>
          </cell>
          <cell r="FM1293">
            <v>-14.06749125999886</v>
          </cell>
          <cell r="FN1293">
            <v>11.493432360000043</v>
          </cell>
          <cell r="FO1293">
            <v>-64.585363379999762</v>
          </cell>
          <cell r="FP1293">
            <v>71.135771329999898</v>
          </cell>
          <cell r="FQ1293">
            <v>160.58718524999995</v>
          </cell>
          <cell r="FR1293">
            <v>-156.012247199993</v>
          </cell>
          <cell r="FS1293">
            <v>43.354388879999533</v>
          </cell>
          <cell r="FT1293">
            <v>-95.106591590000335</v>
          </cell>
          <cell r="FU1293">
            <v>13.798279549999734</v>
          </cell>
          <cell r="FV1293">
            <v>24.841505350000716</v>
          </cell>
          <cell r="FW1293">
            <v>-24.781194359999517</v>
          </cell>
          <cell r="FX1293">
            <v>33.390707279999788</v>
          </cell>
          <cell r="FY1293">
            <v>-33.924818720000076</v>
          </cell>
          <cell r="FZ1293">
            <v>12.83998137000026</v>
          </cell>
          <cell r="GA1293">
            <v>-40.722278179999648</v>
          </cell>
          <cell r="GB1293">
            <v>-69.084544639999876</v>
          </cell>
          <cell r="GC1293">
            <v>-51.083581279999635</v>
          </cell>
          <cell r="GD1293">
            <v>30.465899140000147</v>
          </cell>
          <cell r="GE1293">
            <v>-158.19000925</v>
          </cell>
          <cell r="GF1293">
            <v>-67.85368089000076</v>
          </cell>
          <cell r="GG1293">
            <v>-67.331725619999816</v>
          </cell>
          <cell r="GH1293">
            <v>24.019576770000185</v>
          </cell>
          <cell r="GI1293">
            <v>9.1416467100002592</v>
          </cell>
          <cell r="GJ1293">
            <v>-36.949666129999969</v>
          </cell>
          <cell r="GK1293">
            <v>-37.540765139999166</v>
          </cell>
          <cell r="GL1293">
            <v>56.015805600000022</v>
          </cell>
          <cell r="GM1293">
            <v>-42.47411602999955</v>
          </cell>
          <cell r="GN1293">
            <v>-7.2957191499999681</v>
          </cell>
          <cell r="GO1293">
            <v>0.31662561999928585</v>
          </cell>
          <cell r="GP1293">
            <v>31.268640619999587</v>
          </cell>
          <cell r="GQ1293">
            <v>-19.506631610000568</v>
          </cell>
          <cell r="GR1293">
            <v>133.47087568999996</v>
          </cell>
          <cell r="GS1293">
            <v>36.256945720000658</v>
          </cell>
          <cell r="GT1293">
            <v>-22.783523209999203</v>
          </cell>
          <cell r="GU1293">
            <v>5.8030101599997579</v>
          </cell>
          <cell r="GV1293">
            <v>33.719452339999862</v>
          </cell>
          <cell r="GW1293">
            <v>48.57988357999966</v>
          </cell>
          <cell r="GX1293">
            <v>-0.73115984000060052</v>
          </cell>
          <cell r="GY1293">
            <v>-65.223022309999578</v>
          </cell>
          <cell r="GZ1293">
            <v>7.8314797499997439</v>
          </cell>
          <cell r="HA1293">
            <v>-18.64053591999982</v>
          </cell>
          <cell r="HB1293">
            <v>31.367445219999354</v>
          </cell>
          <cell r="HC1293">
            <v>-14.944965369999863</v>
          </cell>
          <cell r="HD1293">
            <v>92.235865569999532</v>
          </cell>
          <cell r="HE1293">
            <v>-276.53384460000234</v>
          </cell>
          <cell r="HF1293">
            <v>7.1016342299999451</v>
          </cell>
          <cell r="HG1293">
            <v>-31.93485783000051</v>
          </cell>
          <cell r="HH1293">
            <v>-196.58512002999851</v>
          </cell>
          <cell r="HI1293">
            <v>64.669681140000193</v>
          </cell>
          <cell r="HJ1293">
            <v>-13.703276929999902</v>
          </cell>
          <cell r="HK1293">
            <v>-13.981481830000575</v>
          </cell>
          <cell r="HL1293">
            <v>-11.518421770000259</v>
          </cell>
          <cell r="HM1293">
            <v>4.9661488599999757</v>
          </cell>
          <cell r="HN1293">
            <v>19.018986299999597</v>
          </cell>
          <cell r="HO1293">
            <v>24.117637479999757</v>
          </cell>
          <cell r="HP1293">
            <v>-32.524242130000857</v>
          </cell>
          <cell r="HQ1293">
            <v>-96.160532089999833</v>
          </cell>
          <cell r="HR1293">
            <v>327.50464062998799</v>
          </cell>
          <cell r="HS1293">
            <v>142.31498474999898</v>
          </cell>
          <cell r="HT1293">
            <v>45.520498280000083</v>
          </cell>
          <cell r="HU1293">
            <v>-19.751355589999548</v>
          </cell>
          <cell r="HV1293">
            <v>-47.443663699999888</v>
          </cell>
          <cell r="HW1293">
            <v>-11.556965290000335</v>
          </cell>
          <cell r="HX1293">
            <v>10.755997130000196</v>
          </cell>
          <cell r="HY1293">
            <v>19.335602010000002</v>
          </cell>
          <cell r="HZ1293">
            <v>-18.378969089999828</v>
          </cell>
          <cell r="IA1293">
            <v>-15.855871579999985</v>
          </cell>
          <cell r="IB1293">
            <v>0.15157891000126256</v>
          </cell>
          <cell r="IC1293">
            <v>113.50717852999969</v>
          </cell>
          <cell r="ID1293">
            <v>108.90562627000054</v>
          </cell>
          <cell r="IE1293">
            <v>110.51016882999102</v>
          </cell>
          <cell r="IF1293">
            <v>-25.557458470000711</v>
          </cell>
          <cell r="IG1293">
            <v>-0.10470291999990877</v>
          </cell>
          <cell r="IH1293">
            <v>3.6222761399985757</v>
          </cell>
          <cell r="II1293">
            <v>10.297105289999308</v>
          </cell>
          <cell r="IJ1293">
            <v>24.502033310000115</v>
          </cell>
          <cell r="IK1293">
            <v>56.686547489999612</v>
          </cell>
          <cell r="IL1293">
            <v>11.942978079999193</v>
          </cell>
          <cell r="IM1293">
            <v>3.5748100000546401E-2</v>
          </cell>
          <cell r="IN1293">
            <v>-1.0170756000002257</v>
          </cell>
          <cell r="IO1293">
            <v>82.025200979999681</v>
          </cell>
          <cell r="IP1293">
            <v>-54.897480259998702</v>
          </cell>
          <cell r="IQ1293">
            <v>2.9749966900001255</v>
          </cell>
          <cell r="IR1293">
            <v>-149.51227841999935</v>
          </cell>
          <cell r="IS1293">
            <v>-6.9718070599992643</v>
          </cell>
          <cell r="IT1293">
            <v>-41.012371320000057</v>
          </cell>
          <cell r="IU1293">
            <v>-35.146701869999561</v>
          </cell>
          <cell r="IV1293">
            <v>23.288990940000076</v>
          </cell>
          <cell r="IW1293">
            <v>-5.0171575299996221</v>
          </cell>
          <cell r="IX1293">
            <v>31.345913500000279</v>
          </cell>
          <cell r="IY1293">
            <v>-9.5599621700002899</v>
          </cell>
          <cell r="IZ1293">
            <v>23.050244430000475</v>
          </cell>
          <cell r="JA1293">
            <v>-30.98068110999975</v>
          </cell>
          <cell r="JB1293">
            <v>-90.289982209999835</v>
          </cell>
          <cell r="JC1293">
            <v>-2.2051070299989988</v>
          </cell>
          <cell r="JD1293">
            <v>-6.0136569900000723</v>
          </cell>
          <cell r="JE1293">
            <v>0</v>
          </cell>
        </row>
        <row r="1294">
          <cell r="D1294" t="str">
            <v>WD_.EX.WYE._.REP.Glenrock I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-0.3266756999946665</v>
          </cell>
          <cell r="P1294">
            <v>0</v>
          </cell>
          <cell r="Q1294">
            <v>0</v>
          </cell>
          <cell r="R1294">
            <v>-80.964862809982151</v>
          </cell>
          <cell r="S1294">
            <v>-3.6346565200001351</v>
          </cell>
          <cell r="T1294">
            <v>-0.54623234999962733</v>
          </cell>
          <cell r="U1294">
            <v>86.369724529999075</v>
          </cell>
          <cell r="V1294">
            <v>-91.238180060001469</v>
          </cell>
          <cell r="W1294">
            <v>-0.504788300000655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-71.410730110001168</v>
          </cell>
          <cell r="AC1294">
            <v>0</v>
          </cell>
          <cell r="AD1294">
            <v>0</v>
          </cell>
          <cell r="AE1294">
            <v>-607.30110189999687</v>
          </cell>
          <cell r="AF1294">
            <v>-209.54512070000055</v>
          </cell>
          <cell r="AG1294">
            <v>-0.23243243000069924</v>
          </cell>
          <cell r="AH1294">
            <v>90.801623769999424</v>
          </cell>
          <cell r="AI1294">
            <v>57.557103369999822</v>
          </cell>
          <cell r="AJ1294">
            <v>101.93667667000045</v>
          </cell>
          <cell r="AK1294">
            <v>-344.91004165000049</v>
          </cell>
          <cell r="AL1294">
            <v>0</v>
          </cell>
          <cell r="AM1294">
            <v>0</v>
          </cell>
          <cell r="AN1294">
            <v>-302.90891093000027</v>
          </cell>
          <cell r="AO1294">
            <v>0</v>
          </cell>
          <cell r="AP1294">
            <v>0</v>
          </cell>
          <cell r="AQ1294">
            <v>0</v>
          </cell>
          <cell r="AR1294">
            <v>-143.19926528003998</v>
          </cell>
          <cell r="AS1294">
            <v>-601.10736063999866</v>
          </cell>
          <cell r="AT1294">
            <v>596.81701644000168</v>
          </cell>
          <cell r="AU1294">
            <v>-6.5781132699994487</v>
          </cell>
          <cell r="AV1294">
            <v>13.986423910002486</v>
          </cell>
          <cell r="AW1294">
            <v>106.3281875199973</v>
          </cell>
          <cell r="AX1294">
            <v>-89.772029319996363</v>
          </cell>
          <cell r="AY1294">
            <v>-0.71021289999953297</v>
          </cell>
          <cell r="AZ1294">
            <v>-6.9492999500034784</v>
          </cell>
          <cell r="BA1294">
            <v>-136.89427362999959</v>
          </cell>
          <cell r="BB1294">
            <v>-196.9544696999983</v>
          </cell>
          <cell r="BC1294">
            <v>27.680514690000564</v>
          </cell>
          <cell r="BD1294">
            <v>150.95435156999883</v>
          </cell>
          <cell r="BE1294">
            <v>173.77857906997087</v>
          </cell>
          <cell r="BF1294">
            <v>-68.683709709996037</v>
          </cell>
          <cell r="BG1294">
            <v>-102.08217515000251</v>
          </cell>
          <cell r="BH1294">
            <v>352.93983331999698</v>
          </cell>
          <cell r="BI1294">
            <v>-561.85796748999928</v>
          </cell>
          <cell r="BJ1294">
            <v>-326.54675010999927</v>
          </cell>
          <cell r="BK1294">
            <v>-73.782505460003449</v>
          </cell>
          <cell r="BL1294">
            <v>43.523645299999771</v>
          </cell>
          <cell r="BM1294">
            <v>-53.177197270000761</v>
          </cell>
          <cell r="BN1294">
            <v>-98.429700740000044</v>
          </cell>
          <cell r="BO1294">
            <v>393.98602660999677</v>
          </cell>
          <cell r="BP1294">
            <v>475.35422021999329</v>
          </cell>
          <cell r="BQ1294">
            <v>192.53485954999269</v>
          </cell>
          <cell r="BR1294">
            <v>391.89345260999107</v>
          </cell>
          <cell r="BS1294">
            <v>37.757965230000082</v>
          </cell>
          <cell r="BT1294">
            <v>33.994836040000337</v>
          </cell>
          <cell r="BU1294">
            <v>10.261867489999531</v>
          </cell>
          <cell r="BV1294">
            <v>26.85327998000048</v>
          </cell>
          <cell r="BW1294">
            <v>4.6171227899994847</v>
          </cell>
          <cell r="BX1294">
            <v>17.177763499999855</v>
          </cell>
          <cell r="BY1294">
            <v>-33.659715170000709</v>
          </cell>
          <cell r="BZ1294">
            <v>12.405974219998825</v>
          </cell>
          <cell r="CA1294">
            <v>28.60580993000076</v>
          </cell>
          <cell r="CB1294">
            <v>64.011432509998485</v>
          </cell>
          <cell r="CC1294">
            <v>33.478185989999474</v>
          </cell>
          <cell r="CD1294">
            <v>156.38893009999993</v>
          </cell>
          <cell r="CE1294">
            <v>893.28148634001263</v>
          </cell>
          <cell r="CF1294">
            <v>420.89558365999619</v>
          </cell>
          <cell r="CG1294">
            <v>-296.73013899000034</v>
          </cell>
          <cell r="CH1294">
            <v>76.558195300000079</v>
          </cell>
          <cell r="CI1294">
            <v>185.67009947000224</v>
          </cell>
          <cell r="CJ1294">
            <v>-162.71985534000123</v>
          </cell>
          <cell r="CK1294">
            <v>-142.00675345000127</v>
          </cell>
          <cell r="CL1294">
            <v>-83.279073740000968</v>
          </cell>
          <cell r="CM1294">
            <v>114.79435577999902</v>
          </cell>
          <cell r="CN1294">
            <v>179.87991813999906</v>
          </cell>
          <cell r="CO1294">
            <v>486.6961480300015</v>
          </cell>
          <cell r="CP1294">
            <v>-357.83896936000383</v>
          </cell>
          <cell r="CQ1294">
            <v>471.36197683999853</v>
          </cell>
          <cell r="CR1294">
            <v>1635.2497145300149</v>
          </cell>
          <cell r="CS1294">
            <v>396.40275078999912</v>
          </cell>
          <cell r="CT1294">
            <v>7.2597057900002255</v>
          </cell>
          <cell r="CU1294">
            <v>354.11587303000306</v>
          </cell>
          <cell r="CV1294">
            <v>-708.2352836200007</v>
          </cell>
          <cell r="CW1294">
            <v>-8.2462065299987444</v>
          </cell>
          <cell r="CX1294">
            <v>480.48480752000251</v>
          </cell>
          <cell r="CY1294">
            <v>59.030881100001352</v>
          </cell>
          <cell r="CZ1294">
            <v>106.9368596700042</v>
          </cell>
          <cell r="DA1294">
            <v>269.01766737000071</v>
          </cell>
          <cell r="DB1294">
            <v>226.30255968000347</v>
          </cell>
          <cell r="DC1294">
            <v>-38.267959920000067</v>
          </cell>
          <cell r="DD1294">
            <v>490.44805964999978</v>
          </cell>
          <cell r="DE1294">
            <v>-431.34455542001524</v>
          </cell>
          <cell r="DF1294">
            <v>438.80057897999541</v>
          </cell>
          <cell r="DG1294">
            <v>-324.59934372000043</v>
          </cell>
          <cell r="DH1294">
            <v>381.10869037999873</v>
          </cell>
          <cell r="DI1294">
            <v>51.329764199999772</v>
          </cell>
          <cell r="DJ1294">
            <v>-145.41030001000036</v>
          </cell>
          <cell r="DK1294">
            <v>-137.24113668000064</v>
          </cell>
          <cell r="DL1294">
            <v>24.78091207000034</v>
          </cell>
          <cell r="DM1294">
            <v>-472.22096468000018</v>
          </cell>
          <cell r="DN1294">
            <v>-5.2702069999977539</v>
          </cell>
          <cell r="DO1294">
            <v>254.47472663999906</v>
          </cell>
          <cell r="DP1294">
            <v>-317.24245290000181</v>
          </cell>
          <cell r="DQ1294">
            <v>-179.85482270000284</v>
          </cell>
          <cell r="DR1294">
            <v>406.1821831400448</v>
          </cell>
          <cell r="DS1294">
            <v>481.21042991000104</v>
          </cell>
          <cell r="DT1294">
            <v>171.34886224000002</v>
          </cell>
          <cell r="DU1294">
            <v>-175.94444076999935</v>
          </cell>
          <cell r="DV1294">
            <v>-274.71902945000147</v>
          </cell>
          <cell r="DW1294">
            <v>-62.138228950001576</v>
          </cell>
          <cell r="DX1294">
            <v>-110.58907575000012</v>
          </cell>
          <cell r="DY1294">
            <v>-297.18077416999768</v>
          </cell>
          <cell r="DZ1294">
            <v>40.932943979998527</v>
          </cell>
          <cell r="EA1294">
            <v>-148.23632821000137</v>
          </cell>
          <cell r="EB1294">
            <v>915.89225631000227</v>
          </cell>
          <cell r="EC1294">
            <v>166.25506107000001</v>
          </cell>
          <cell r="ED1294">
            <v>-300.64949306999551</v>
          </cell>
          <cell r="EE1294">
            <v>55.807495280023431</v>
          </cell>
          <cell r="EF1294">
            <v>666.22012428000016</v>
          </cell>
          <cell r="EG1294">
            <v>252.62763394000103</v>
          </cell>
          <cell r="EH1294">
            <v>-257.44789097999819</v>
          </cell>
          <cell r="EI1294">
            <v>633.11680912999873</v>
          </cell>
          <cell r="EJ1294">
            <v>-75.431965020001371</v>
          </cell>
          <cell r="EK1294">
            <v>-52.962287079999442</v>
          </cell>
          <cell r="EL1294">
            <v>16.080985239999791</v>
          </cell>
          <cell r="EM1294">
            <v>-123.80323377999775</v>
          </cell>
          <cell r="EN1294">
            <v>-401.51042903000234</v>
          </cell>
          <cell r="EO1294">
            <v>707.62397534000047</v>
          </cell>
          <cell r="EP1294">
            <v>-880.08793114999571</v>
          </cell>
          <cell r="EQ1294">
            <v>-428.61829561000923</v>
          </cell>
          <cell r="ER1294">
            <v>-394.03367090004031</v>
          </cell>
          <cell r="ES1294">
            <v>15.520439829999304</v>
          </cell>
          <cell r="ET1294">
            <v>38.010078570000587</v>
          </cell>
          <cell r="EU1294">
            <v>281.77567771999838</v>
          </cell>
          <cell r="EV1294">
            <v>-168.88753563000046</v>
          </cell>
          <cell r="EW1294">
            <v>150.88821813000141</v>
          </cell>
          <cell r="EX1294">
            <v>-328.14695192000181</v>
          </cell>
          <cell r="EY1294">
            <v>-164.77156539999851</v>
          </cell>
          <cell r="EZ1294">
            <v>330.60952607000218</v>
          </cell>
          <cell r="FA1294">
            <v>-93.580979779999325</v>
          </cell>
          <cell r="FB1294">
            <v>-92.267295380001087</v>
          </cell>
          <cell r="FC1294">
            <v>267.58394231000057</v>
          </cell>
          <cell r="FD1294">
            <v>-630.76722542000061</v>
          </cell>
          <cell r="FE1294">
            <v>559.70738279003126</v>
          </cell>
          <cell r="FF1294">
            <v>150.75945515000058</v>
          </cell>
          <cell r="FG1294">
            <v>-111.99743651999961</v>
          </cell>
          <cell r="FH1294">
            <v>-2.7943928999993659</v>
          </cell>
          <cell r="FI1294">
            <v>250.9156601800014</v>
          </cell>
          <cell r="FJ1294">
            <v>108.83995985000183</v>
          </cell>
          <cell r="FK1294">
            <v>14.857564519999869</v>
          </cell>
          <cell r="FL1294">
            <v>40.955585610001435</v>
          </cell>
          <cell r="FM1294">
            <v>-63.144185220000509</v>
          </cell>
          <cell r="FN1294">
            <v>74.265415679999933</v>
          </cell>
          <cell r="FO1294">
            <v>-299.5287646400011</v>
          </cell>
          <cell r="FP1294">
            <v>648.21818665000137</v>
          </cell>
          <cell r="FQ1294">
            <v>-251.63966556999912</v>
          </cell>
          <cell r="FR1294">
            <v>-476.65453969003283</v>
          </cell>
          <cell r="FS1294">
            <v>-161.10275230000025</v>
          </cell>
          <cell r="FT1294">
            <v>-190.15713311999934</v>
          </cell>
          <cell r="FU1294">
            <v>-14.224293780000153</v>
          </cell>
          <cell r="FV1294">
            <v>-165.93235701000049</v>
          </cell>
          <cell r="FW1294">
            <v>37.725961090001874</v>
          </cell>
          <cell r="FX1294">
            <v>-253.73725522000132</v>
          </cell>
          <cell r="FY1294">
            <v>151.6027078799998</v>
          </cell>
          <cell r="FZ1294">
            <v>69.722142739996343</v>
          </cell>
          <cell r="GA1294">
            <v>58.401672140000301</v>
          </cell>
          <cell r="GB1294">
            <v>-12.834560130001591</v>
          </cell>
          <cell r="GC1294">
            <v>649.87431880999793</v>
          </cell>
          <cell r="GD1294">
            <v>-645.99299078999866</v>
          </cell>
          <cell r="GE1294">
            <v>-742.73933782000677</v>
          </cell>
          <cell r="GF1294">
            <v>-222.25077874999897</v>
          </cell>
          <cell r="GG1294">
            <v>-212.31996697999966</v>
          </cell>
          <cell r="GH1294">
            <v>181.43631651999931</v>
          </cell>
          <cell r="GI1294">
            <v>-138.87253538999994</v>
          </cell>
          <cell r="GJ1294">
            <v>33.160113349998937</v>
          </cell>
          <cell r="GK1294">
            <v>96.08920808000039</v>
          </cell>
          <cell r="GL1294">
            <v>149.30697245999909</v>
          </cell>
          <cell r="GM1294">
            <v>130.82165053999779</v>
          </cell>
          <cell r="GN1294">
            <v>129.80081663000055</v>
          </cell>
          <cell r="GO1294">
            <v>-127.56888162999894</v>
          </cell>
          <cell r="GP1294">
            <v>-459.61877446000108</v>
          </cell>
          <cell r="GQ1294">
            <v>-302.72347819000061</v>
          </cell>
          <cell r="GR1294">
            <v>1116.4058143799921</v>
          </cell>
          <cell r="GS1294">
            <v>-152.12545241000043</v>
          </cell>
          <cell r="GT1294">
            <v>-70.698517260000699</v>
          </cell>
          <cell r="GU1294">
            <v>97.436365149999801</v>
          </cell>
          <cell r="GV1294">
            <v>105.3745951700007</v>
          </cell>
          <cell r="GW1294">
            <v>-18.258175179998943</v>
          </cell>
          <cell r="GX1294">
            <v>-111.17273800999828</v>
          </cell>
          <cell r="GY1294">
            <v>-340.32007482000154</v>
          </cell>
          <cell r="GZ1294">
            <v>401.60312344999693</v>
          </cell>
          <cell r="HA1294">
            <v>147.59365632999834</v>
          </cell>
          <cell r="HB1294">
            <v>202.72389340000518</v>
          </cell>
          <cell r="HC1294">
            <v>-79.394082870001512</v>
          </cell>
          <cell r="HD1294">
            <v>933.64322143000027</v>
          </cell>
          <cell r="HE1294">
            <v>1253.4843190700049</v>
          </cell>
          <cell r="HF1294">
            <v>383.34335880999879</v>
          </cell>
          <cell r="HG1294">
            <v>-69.881127540000307</v>
          </cell>
          <cell r="HH1294">
            <v>74.3812600199999</v>
          </cell>
          <cell r="HI1294">
            <v>-67.186325170002419</v>
          </cell>
          <cell r="HJ1294">
            <v>85.652857769999173</v>
          </cell>
          <cell r="HK1294">
            <v>74.364747550001994</v>
          </cell>
          <cell r="HL1294">
            <v>53.682591269998738</v>
          </cell>
          <cell r="HM1294">
            <v>-179.57047565999892</v>
          </cell>
          <cell r="HN1294">
            <v>140.26503518000027</v>
          </cell>
          <cell r="HO1294">
            <v>78.564163829998506</v>
          </cell>
          <cell r="HP1294">
            <v>38.766079639999589</v>
          </cell>
          <cell r="HQ1294">
            <v>641.10215336999863</v>
          </cell>
          <cell r="HR1294">
            <v>506.2444825200073</v>
          </cell>
          <cell r="HS1294">
            <v>-153.65438864000134</v>
          </cell>
          <cell r="HT1294">
            <v>-160.66887188000055</v>
          </cell>
          <cell r="HU1294">
            <v>-42.106093780002993</v>
          </cell>
          <cell r="HV1294">
            <v>-70.930958349998036</v>
          </cell>
          <cell r="HW1294">
            <v>42.185127839999041</v>
          </cell>
          <cell r="HX1294">
            <v>-104.14621289999741</v>
          </cell>
          <cell r="HY1294">
            <v>374.90764524999759</v>
          </cell>
          <cell r="HZ1294">
            <v>-125.47841349000191</v>
          </cell>
          <cell r="IA1294">
            <v>178.57561562000046</v>
          </cell>
          <cell r="IB1294">
            <v>134.90814488999604</v>
          </cell>
          <cell r="IC1294">
            <v>63.349306430001889</v>
          </cell>
          <cell r="ID1294">
            <v>369.30358153000088</v>
          </cell>
          <cell r="IE1294">
            <v>-170.70557991000533</v>
          </cell>
          <cell r="IF1294">
            <v>64.753181230000337</v>
          </cell>
          <cell r="IG1294">
            <v>44.341269420000572</v>
          </cell>
          <cell r="IH1294">
            <v>-150.91228974000114</v>
          </cell>
          <cell r="II1294">
            <v>-118.37791259000005</v>
          </cell>
          <cell r="IJ1294">
            <v>-85.372355680001419</v>
          </cell>
          <cell r="IK1294">
            <v>18.940962689997832</v>
          </cell>
          <cell r="IL1294">
            <v>186.25390849999894</v>
          </cell>
          <cell r="IM1294">
            <v>131.39379892999932</v>
          </cell>
          <cell r="IN1294">
            <v>64.874895359998845</v>
          </cell>
          <cell r="IO1294">
            <v>21.29843023000285</v>
          </cell>
          <cell r="IP1294">
            <v>-60.964569629997641</v>
          </cell>
          <cell r="IQ1294">
            <v>-286.93489862999922</v>
          </cell>
          <cell r="IR1294">
            <v>1102.1032765900163</v>
          </cell>
          <cell r="IS1294">
            <v>-64.369311039999957</v>
          </cell>
          <cell r="IT1294">
            <v>14.748811049999858</v>
          </cell>
          <cell r="IU1294">
            <v>198.94721773000038</v>
          </cell>
          <cell r="IV1294">
            <v>127.56676888000038</v>
          </cell>
          <cell r="IW1294">
            <v>321.02267143000063</v>
          </cell>
          <cell r="IX1294">
            <v>101.01040494000154</v>
          </cell>
          <cell r="IY1294">
            <v>-0.42768370000158029</v>
          </cell>
          <cell r="IZ1294">
            <v>-8.6418844500003615</v>
          </cell>
          <cell r="JA1294">
            <v>208.92980044999786</v>
          </cell>
          <cell r="JB1294">
            <v>-116.56761443999858</v>
          </cell>
          <cell r="JC1294">
            <v>248.81655430999763</v>
          </cell>
          <cell r="JD1294">
            <v>71.067541429999437</v>
          </cell>
          <cell r="JE1294">
            <v>0</v>
          </cell>
        </row>
        <row r="1295">
          <cell r="D1295" t="str">
            <v>WD_.EX.WYE._.REP.Glenrock III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-98.294463759986684</v>
          </cell>
          <cell r="S1295">
            <v>0.50308648999998695</v>
          </cell>
          <cell r="T1295">
            <v>0</v>
          </cell>
          <cell r="U1295">
            <v>-51.13179559999935</v>
          </cell>
          <cell r="V1295">
            <v>-18.735571209997943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-29.342958909999652</v>
          </cell>
          <cell r="AC1295">
            <v>0</v>
          </cell>
          <cell r="AD1295">
            <v>0.41277547000026971</v>
          </cell>
          <cell r="AE1295">
            <v>-15.511188759992365</v>
          </cell>
          <cell r="AF1295">
            <v>-102.62812106999809</v>
          </cell>
          <cell r="AG1295">
            <v>0</v>
          </cell>
          <cell r="AH1295">
            <v>32.861917189998167</v>
          </cell>
          <cell r="AI1295">
            <v>16.630712479998692</v>
          </cell>
          <cell r="AJ1295">
            <v>-38.40136683000037</v>
          </cell>
          <cell r="AK1295">
            <v>5.433802530000321</v>
          </cell>
          <cell r="AL1295">
            <v>0</v>
          </cell>
          <cell r="AM1295">
            <v>0</v>
          </cell>
          <cell r="AN1295">
            <v>33.282682490000298</v>
          </cell>
          <cell r="AO1295">
            <v>38.419060469999749</v>
          </cell>
          <cell r="AP1295">
            <v>0</v>
          </cell>
          <cell r="AQ1295">
            <v>-1.1098760199984099</v>
          </cell>
          <cell r="AR1295">
            <v>341.22626443000627</v>
          </cell>
          <cell r="AS1295">
            <v>-1.1547514599988062</v>
          </cell>
          <cell r="AT1295">
            <v>-98.887392860000546</v>
          </cell>
          <cell r="AU1295">
            <v>-82.59586390000004</v>
          </cell>
          <cell r="AV1295">
            <v>54.533353680000801</v>
          </cell>
          <cell r="AW1295">
            <v>38.885909600000559</v>
          </cell>
          <cell r="AX1295">
            <v>217.1815210499999</v>
          </cell>
          <cell r="AY1295">
            <v>38.955363069998384</v>
          </cell>
          <cell r="AZ1295">
            <v>4.4630868000003829</v>
          </cell>
          <cell r="BA1295">
            <v>-30.773666630000662</v>
          </cell>
          <cell r="BB1295">
            <v>80.98888721000003</v>
          </cell>
          <cell r="BC1295">
            <v>18.721990070001993</v>
          </cell>
          <cell r="BD1295">
            <v>100.90782780000336</v>
          </cell>
          <cell r="BE1295">
            <v>-325.43185231999087</v>
          </cell>
          <cell r="BF1295">
            <v>-201.9273232100004</v>
          </cell>
          <cell r="BG1295">
            <v>52.390757759999815</v>
          </cell>
          <cell r="BH1295">
            <v>117.88329287999932</v>
          </cell>
          <cell r="BI1295">
            <v>434.0318420399999</v>
          </cell>
          <cell r="BJ1295">
            <v>76.973940639999455</v>
          </cell>
          <cell r="BK1295">
            <v>-233.47755355000027</v>
          </cell>
          <cell r="BL1295">
            <v>-119.07658876000096</v>
          </cell>
          <cell r="BM1295">
            <v>-9.9100928500001828</v>
          </cell>
          <cell r="BN1295">
            <v>24.539188869998725</v>
          </cell>
          <cell r="BO1295">
            <v>75.798738269997557</v>
          </cell>
          <cell r="BP1295">
            <v>-68.500225749999117</v>
          </cell>
          <cell r="BQ1295">
            <v>-474.1578286599979</v>
          </cell>
          <cell r="BR1295">
            <v>-116.56912272000045</v>
          </cell>
          <cell r="BS1295">
            <v>-213.55785258999958</v>
          </cell>
          <cell r="BT1295">
            <v>-68.088889399999516</v>
          </cell>
          <cell r="BU1295">
            <v>-124.77968013999907</v>
          </cell>
          <cell r="BV1295">
            <v>84.824024479999935</v>
          </cell>
          <cell r="BW1295">
            <v>35.684456770000907</v>
          </cell>
          <cell r="BX1295">
            <v>79.876047389999258</v>
          </cell>
          <cell r="BY1295">
            <v>-66.144757479999498</v>
          </cell>
          <cell r="BZ1295">
            <v>-66.903036369999427</v>
          </cell>
          <cell r="CA1295">
            <v>116.12387079999917</v>
          </cell>
          <cell r="CB1295">
            <v>96.485782550000295</v>
          </cell>
          <cell r="CC1295">
            <v>16.164965330000086</v>
          </cell>
          <cell r="CD1295">
            <v>-6.2540540599984524</v>
          </cell>
          <cell r="CE1295">
            <v>696.52964290000091</v>
          </cell>
          <cell r="CF1295">
            <v>69.438874909999868</v>
          </cell>
          <cell r="CG1295">
            <v>-61.926577580000412</v>
          </cell>
          <cell r="CH1295">
            <v>19.220888270000614</v>
          </cell>
          <cell r="CI1295">
            <v>-100.16824741999881</v>
          </cell>
          <cell r="CJ1295">
            <v>-3.4252278700005263</v>
          </cell>
          <cell r="CK1295">
            <v>-1.7767034100015735</v>
          </cell>
          <cell r="CL1295">
            <v>27.827966809998543</v>
          </cell>
          <cell r="CM1295">
            <v>39.11437664999994</v>
          </cell>
          <cell r="CN1295">
            <v>70.569542480000564</v>
          </cell>
          <cell r="CO1295">
            <v>498.8330501699993</v>
          </cell>
          <cell r="CP1295">
            <v>117.28188961000069</v>
          </cell>
          <cell r="CQ1295">
            <v>21.539810279999983</v>
          </cell>
          <cell r="CR1295">
            <v>1245.7429803299965</v>
          </cell>
          <cell r="CS1295">
            <v>408.79120282000167</v>
          </cell>
          <cell r="CT1295">
            <v>-96.225131529999544</v>
          </cell>
          <cell r="CU1295">
            <v>-53.351755539999886</v>
          </cell>
          <cell r="CV1295">
            <v>126.5603381399992</v>
          </cell>
          <cell r="CW1295">
            <v>-12.657876260001103</v>
          </cell>
          <cell r="CX1295">
            <v>-24.657134179999048</v>
          </cell>
          <cell r="CY1295">
            <v>51.973305479999908</v>
          </cell>
          <cell r="CZ1295">
            <v>103.98589363999963</v>
          </cell>
          <cell r="DA1295">
            <v>184.34097531000134</v>
          </cell>
          <cell r="DB1295">
            <v>70.434814189999997</v>
          </cell>
          <cell r="DC1295">
            <v>87.217185900000004</v>
          </cell>
          <cell r="DD1295">
            <v>399.33116236000114</v>
          </cell>
          <cell r="DE1295">
            <v>181.9238382399999</v>
          </cell>
          <cell r="DF1295">
            <v>99.908708030000071</v>
          </cell>
          <cell r="DG1295">
            <v>118.80506512000011</v>
          </cell>
          <cell r="DH1295">
            <v>-101.52443759999869</v>
          </cell>
          <cell r="DI1295">
            <v>-95.892123250000168</v>
          </cell>
          <cell r="DJ1295">
            <v>115.15409850000106</v>
          </cell>
          <cell r="DK1295">
            <v>-105.8942579500017</v>
          </cell>
          <cell r="DL1295">
            <v>50.049292649999188</v>
          </cell>
          <cell r="DM1295">
            <v>157.96929322999949</v>
          </cell>
          <cell r="DN1295">
            <v>-114.28535385999839</v>
          </cell>
          <cell r="DO1295">
            <v>-99.00104089999968</v>
          </cell>
          <cell r="DP1295">
            <v>140.94490115999997</v>
          </cell>
          <cell r="DQ1295">
            <v>15.689693110000007</v>
          </cell>
          <cell r="DR1295">
            <v>-472.65187839999271</v>
          </cell>
          <cell r="DS1295">
            <v>-316.31607035999969</v>
          </cell>
          <cell r="DT1295">
            <v>-18.712127769999825</v>
          </cell>
          <cell r="DU1295">
            <v>-205.32745904000103</v>
          </cell>
          <cell r="DV1295">
            <v>-145.28872571000011</v>
          </cell>
          <cell r="DW1295">
            <v>-37.13580107999951</v>
          </cell>
          <cell r="DX1295">
            <v>18.17945373999919</v>
          </cell>
          <cell r="DY1295">
            <v>-18.365309699999671</v>
          </cell>
          <cell r="DZ1295">
            <v>50.275683470000331</v>
          </cell>
          <cell r="EA1295">
            <v>185.39699761000065</v>
          </cell>
          <cell r="EB1295">
            <v>117.01078435999716</v>
          </cell>
          <cell r="EC1295">
            <v>-103.13684791000014</v>
          </cell>
          <cell r="ED1295">
            <v>0.76754398999946716</v>
          </cell>
          <cell r="EE1295">
            <v>-39.84587047000241</v>
          </cell>
          <cell r="EF1295">
            <v>210.56174845999976</v>
          </cell>
          <cell r="EG1295">
            <v>-27.696807419999914</v>
          </cell>
          <cell r="EH1295">
            <v>74.536478240000179</v>
          </cell>
          <cell r="EI1295">
            <v>-78.983840259998942</v>
          </cell>
          <cell r="EJ1295">
            <v>29.243739889999233</v>
          </cell>
          <cell r="EK1295">
            <v>-201.80580491999808</v>
          </cell>
          <cell r="EL1295">
            <v>72.114483130000735</v>
          </cell>
          <cell r="EM1295">
            <v>123.1391146499991</v>
          </cell>
          <cell r="EN1295">
            <v>-87.806272730000273</v>
          </cell>
          <cell r="EO1295">
            <v>120.49543023000297</v>
          </cell>
          <cell r="EP1295">
            <v>-287.45738387000165</v>
          </cell>
          <cell r="EQ1295">
            <v>13.813244130000385</v>
          </cell>
          <cell r="ER1295">
            <v>315.99735613999655</v>
          </cell>
          <cell r="ES1295">
            <v>-8.8318243300000177</v>
          </cell>
          <cell r="ET1295">
            <v>-12.87706955000067</v>
          </cell>
          <cell r="EU1295">
            <v>-9.904717390001224</v>
          </cell>
          <cell r="EV1295">
            <v>25.320292359999939</v>
          </cell>
          <cell r="EW1295">
            <v>69.531792809999388</v>
          </cell>
          <cell r="EX1295">
            <v>13.806567340000583</v>
          </cell>
          <cell r="EY1295">
            <v>-20.341173580000941</v>
          </cell>
          <cell r="EZ1295">
            <v>-114.86513765000018</v>
          </cell>
          <cell r="FA1295">
            <v>33.690103129999898</v>
          </cell>
          <cell r="FB1295">
            <v>18.256687479999982</v>
          </cell>
          <cell r="FC1295">
            <v>-89.149768070000391</v>
          </cell>
          <cell r="FD1295">
            <v>411.36160359000087</v>
          </cell>
          <cell r="FE1295">
            <v>278.01571855999646</v>
          </cell>
          <cell r="FF1295">
            <v>30.588799079999262</v>
          </cell>
          <cell r="FG1295">
            <v>16.845590969999876</v>
          </cell>
          <cell r="FH1295">
            <v>89.292223620000186</v>
          </cell>
          <cell r="FI1295">
            <v>-81.062280759999794</v>
          </cell>
          <cell r="FJ1295">
            <v>43.869702750001125</v>
          </cell>
          <cell r="FK1295">
            <v>81.732615030000034</v>
          </cell>
          <cell r="FL1295">
            <v>16.846406480000951</v>
          </cell>
          <cell r="FM1295">
            <v>105.28308209999886</v>
          </cell>
          <cell r="FN1295">
            <v>12.809929349999948</v>
          </cell>
          <cell r="FO1295">
            <v>-72.71839313000055</v>
          </cell>
          <cell r="FP1295">
            <v>34.931436309998844</v>
          </cell>
          <cell r="FQ1295">
            <v>-0.4033932399997866</v>
          </cell>
          <cell r="FR1295">
            <v>-427.43168771001365</v>
          </cell>
          <cell r="FS1295">
            <v>-0.36613084000009621</v>
          </cell>
          <cell r="FT1295">
            <v>-15.999930850000055</v>
          </cell>
          <cell r="FU1295">
            <v>-4.0665681499999664</v>
          </cell>
          <cell r="FV1295">
            <v>60.540125180000359</v>
          </cell>
          <cell r="FW1295">
            <v>7.9011991900006251</v>
          </cell>
          <cell r="FX1295">
            <v>-84.845238970000082</v>
          </cell>
          <cell r="FY1295">
            <v>82.915055309998934</v>
          </cell>
          <cell r="FZ1295">
            <v>93.375393450000956</v>
          </cell>
          <cell r="GA1295">
            <v>-118.81420340000113</v>
          </cell>
          <cell r="GB1295">
            <v>-116.53412570000046</v>
          </cell>
          <cell r="GC1295">
            <v>4.2305747799996425</v>
          </cell>
          <cell r="GD1295">
            <v>-335.76783770999964</v>
          </cell>
          <cell r="GE1295">
            <v>-506.37083160001202</v>
          </cell>
          <cell r="GF1295">
            <v>-23.893646250000529</v>
          </cell>
          <cell r="GG1295">
            <v>23.128061069999148</v>
          </cell>
          <cell r="GH1295">
            <v>17.328183329999774</v>
          </cell>
          <cell r="GI1295">
            <v>-9.4040766600001007</v>
          </cell>
          <cell r="GJ1295">
            <v>-13.041118729999653</v>
          </cell>
          <cell r="GK1295">
            <v>-118.85472975000084</v>
          </cell>
          <cell r="GL1295">
            <v>-37.616623049999362</v>
          </cell>
          <cell r="GM1295">
            <v>-58.409952859999976</v>
          </cell>
          <cell r="GN1295">
            <v>101.28226392999932</v>
          </cell>
          <cell r="GO1295">
            <v>43.635917250000148</v>
          </cell>
          <cell r="GP1295">
            <v>-148.11948305000033</v>
          </cell>
          <cell r="GQ1295">
            <v>-282.40562683000053</v>
          </cell>
          <cell r="GR1295">
            <v>147.80282187000557</v>
          </cell>
          <cell r="GS1295">
            <v>17.822402990000683</v>
          </cell>
          <cell r="GT1295">
            <v>-14.530094200000349</v>
          </cell>
          <cell r="GU1295">
            <v>48.971342209999875</v>
          </cell>
          <cell r="GV1295">
            <v>29.103330089999645</v>
          </cell>
          <cell r="GW1295">
            <v>-45.14789638000093</v>
          </cell>
          <cell r="GX1295">
            <v>78.400964679999561</v>
          </cell>
          <cell r="GY1295">
            <v>-116.05342993999966</v>
          </cell>
          <cell r="GZ1295">
            <v>-21.073542879999877</v>
          </cell>
          <cell r="HA1295">
            <v>-99.214366910000535</v>
          </cell>
          <cell r="HB1295">
            <v>10.160530579999886</v>
          </cell>
          <cell r="HC1295">
            <v>-53.166524449999997</v>
          </cell>
          <cell r="HD1295">
            <v>312.53010607999977</v>
          </cell>
          <cell r="HE1295">
            <v>-206.09432452001784</v>
          </cell>
          <cell r="HF1295">
            <v>63.737323639999886</v>
          </cell>
          <cell r="HG1295">
            <v>-28.911001869999836</v>
          </cell>
          <cell r="HH1295">
            <v>-47.929393379999965</v>
          </cell>
          <cell r="HI1295">
            <v>-3.4731604599996899</v>
          </cell>
          <cell r="HJ1295">
            <v>-37.803993530000298</v>
          </cell>
          <cell r="HK1295">
            <v>-4.3222122700008185</v>
          </cell>
          <cell r="HL1295">
            <v>-60.772962410002037</v>
          </cell>
          <cell r="HM1295">
            <v>66.961482710000382</v>
          </cell>
          <cell r="HN1295">
            <v>43.295297420000679</v>
          </cell>
          <cell r="HO1295">
            <v>32.937411160000011</v>
          </cell>
          <cell r="HP1295">
            <v>-248.37117434000038</v>
          </cell>
          <cell r="HQ1295">
            <v>18.558058809999238</v>
          </cell>
          <cell r="HR1295">
            <v>472.15280784000061</v>
          </cell>
          <cell r="HS1295">
            <v>30.10411133999969</v>
          </cell>
          <cell r="HT1295">
            <v>-39.316927759999544</v>
          </cell>
          <cell r="HU1295">
            <v>-4.7114796900000329</v>
          </cell>
          <cell r="HV1295">
            <v>47.139875689999826</v>
          </cell>
          <cell r="HW1295">
            <v>-35.182828820000395</v>
          </cell>
          <cell r="HX1295">
            <v>13.374016810000285</v>
          </cell>
          <cell r="HY1295">
            <v>154.61935269999867</v>
          </cell>
          <cell r="HZ1295">
            <v>-60.384422099999938</v>
          </cell>
          <cell r="IA1295">
            <v>-32.745617850000599</v>
          </cell>
          <cell r="IB1295">
            <v>61.770369709999613</v>
          </cell>
          <cell r="IC1295">
            <v>84.756708200000048</v>
          </cell>
          <cell r="ID1295">
            <v>252.72964961000071</v>
          </cell>
          <cell r="IE1295">
            <v>183.25967697001033</v>
          </cell>
          <cell r="IF1295">
            <v>-55.986813160000111</v>
          </cell>
          <cell r="IG1295">
            <v>8.7488729999904535E-2</v>
          </cell>
          <cell r="IH1295">
            <v>4.0598752699997931</v>
          </cell>
          <cell r="II1295">
            <v>102.09159918999922</v>
          </cell>
          <cell r="IJ1295">
            <v>32.585633740000048</v>
          </cell>
          <cell r="IK1295">
            <v>105.31285793999814</v>
          </cell>
          <cell r="IL1295">
            <v>10.584219319999647</v>
          </cell>
          <cell r="IM1295">
            <v>-55.40107117000025</v>
          </cell>
          <cell r="IN1295">
            <v>44.947035029999824</v>
          </cell>
          <cell r="IO1295">
            <v>-63.125749740000174</v>
          </cell>
          <cell r="IP1295">
            <v>40.078554270000041</v>
          </cell>
          <cell r="IQ1295">
            <v>18.026047550000158</v>
          </cell>
          <cell r="IR1295">
            <v>-83.562148960008926</v>
          </cell>
          <cell r="IS1295">
            <v>-36.125329380000039</v>
          </cell>
          <cell r="IT1295">
            <v>11.23115086999951</v>
          </cell>
          <cell r="IU1295">
            <v>-60.947592269999859</v>
          </cell>
          <cell r="IV1295">
            <v>0.23977174999936324</v>
          </cell>
          <cell r="IW1295">
            <v>2.4573263399997813</v>
          </cell>
          <cell r="IX1295">
            <v>127.39472986000055</v>
          </cell>
          <cell r="IY1295">
            <v>-3.9483849199996257</v>
          </cell>
          <cell r="IZ1295">
            <v>-3.3441906499992911</v>
          </cell>
          <cell r="JA1295">
            <v>-30.593071809999856</v>
          </cell>
          <cell r="JB1295">
            <v>-74.454933910000818</v>
          </cell>
          <cell r="JC1295">
            <v>40.388916529999278</v>
          </cell>
          <cell r="JD1295">
            <v>-55.860541370000192</v>
          </cell>
          <cell r="JE1295">
            <v>0</v>
          </cell>
        </row>
        <row r="1296">
          <cell r="D1296" t="str">
            <v>WD_.EX.WYE._.REP.High Plains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-0.33823153999401256</v>
          </cell>
          <cell r="P1296">
            <v>0</v>
          </cell>
          <cell r="Q1296">
            <v>0</v>
          </cell>
          <cell r="R1296">
            <v>284.16274651006097</v>
          </cell>
          <cell r="S1296">
            <v>0</v>
          </cell>
          <cell r="T1296">
            <v>-10.000000000003638</v>
          </cell>
          <cell r="U1296">
            <v>66.905860950006172</v>
          </cell>
          <cell r="V1296">
            <v>163.81497998000123</v>
          </cell>
          <cell r="W1296">
            <v>-4.6262759099990944</v>
          </cell>
          <cell r="X1296">
            <v>0</v>
          </cell>
          <cell r="Y1296">
            <v>0</v>
          </cell>
          <cell r="Z1296">
            <v>0</v>
          </cell>
          <cell r="AA1296">
            <v>-4.5137469400069676</v>
          </cell>
          <cell r="AB1296">
            <v>72.581928430001426</v>
          </cell>
          <cell r="AC1296">
            <v>0</v>
          </cell>
          <cell r="AD1296">
            <v>0</v>
          </cell>
          <cell r="AE1296">
            <v>363.31726887996774</v>
          </cell>
          <cell r="AF1296">
            <v>182.61019235000276</v>
          </cell>
          <cell r="AG1296">
            <v>-5.9459459997015074E-2</v>
          </cell>
          <cell r="AH1296">
            <v>95.93828380999912</v>
          </cell>
          <cell r="AI1296">
            <v>501.41450941999938</v>
          </cell>
          <cell r="AJ1296">
            <v>-98.801990579999256</v>
          </cell>
          <cell r="AK1296">
            <v>-32.411538969998219</v>
          </cell>
          <cell r="AL1296">
            <v>0</v>
          </cell>
          <cell r="AM1296">
            <v>0</v>
          </cell>
          <cell r="AN1296">
            <v>-285.37272768999901</v>
          </cell>
          <cell r="AO1296">
            <v>0</v>
          </cell>
          <cell r="AP1296">
            <v>0</v>
          </cell>
          <cell r="AQ1296">
            <v>0</v>
          </cell>
          <cell r="AR1296">
            <v>642.9839483401156</v>
          </cell>
          <cell r="AS1296">
            <v>519.64951512998232</v>
          </cell>
          <cell r="AT1296">
            <v>124.93725326000276</v>
          </cell>
          <cell r="AU1296">
            <v>-1.6415781499963487</v>
          </cell>
          <cell r="AV1296">
            <v>-8.5446147399925394</v>
          </cell>
          <cell r="AW1296">
            <v>257.31917948999762</v>
          </cell>
          <cell r="AX1296">
            <v>-134.65756967000198</v>
          </cell>
          <cell r="AY1296">
            <v>-100.37542149999717</v>
          </cell>
          <cell r="AZ1296">
            <v>-88.182788689999143</v>
          </cell>
          <cell r="BA1296">
            <v>-154.69207117000042</v>
          </cell>
          <cell r="BB1296">
            <v>30.826230419996136</v>
          </cell>
          <cell r="BC1296">
            <v>-194.65151399999377</v>
          </cell>
          <cell r="BD1296">
            <v>392.99732795999444</v>
          </cell>
          <cell r="BE1296">
            <v>997.78434084000764</v>
          </cell>
          <cell r="BF1296">
            <v>-328.94292862998554</v>
          </cell>
          <cell r="BG1296">
            <v>349.32322687000124</v>
          </cell>
          <cell r="BH1296">
            <v>-3.4029413200041745</v>
          </cell>
          <cell r="BI1296">
            <v>257.72591221001494</v>
          </cell>
          <cell r="BJ1296">
            <v>194.21937081999931</v>
          </cell>
          <cell r="BK1296">
            <v>785.59912654999425</v>
          </cell>
          <cell r="BL1296">
            <v>-260.86844057000053</v>
          </cell>
          <cell r="BM1296">
            <v>20.714147190003132</v>
          </cell>
          <cell r="BN1296">
            <v>-9.7400000000016007</v>
          </cell>
          <cell r="BO1296">
            <v>-818.87377079998259</v>
          </cell>
          <cell r="BP1296">
            <v>-545.04617209999924</v>
          </cell>
          <cell r="BQ1296">
            <v>1357.0768106199976</v>
          </cell>
          <cell r="BR1296">
            <v>-830.43716949998634</v>
          </cell>
          <cell r="BS1296">
            <v>-495.82726004000506</v>
          </cell>
          <cell r="BT1296">
            <v>602.22041179000007</v>
          </cell>
          <cell r="BU1296">
            <v>488.10136434000742</v>
          </cell>
          <cell r="BV1296">
            <v>152.33830524000587</v>
          </cell>
          <cell r="BW1296">
            <v>-390.44658005999736</v>
          </cell>
          <cell r="BX1296">
            <v>335.98364108000169</v>
          </cell>
          <cell r="BY1296">
            <v>196.89907677000156</v>
          </cell>
          <cell r="BZ1296">
            <v>166.89827560999765</v>
          </cell>
          <cell r="CA1296">
            <v>-208.09208553000281</v>
          </cell>
          <cell r="CB1296">
            <v>-759.35360913999466</v>
          </cell>
          <cell r="CC1296">
            <v>-623.80483719999756</v>
          </cell>
          <cell r="CD1296">
            <v>-295.35387235999951</v>
          </cell>
          <cell r="CE1296">
            <v>-573.71876247998443</v>
          </cell>
          <cell r="CF1296">
            <v>146.63152343000547</v>
          </cell>
          <cell r="CG1296">
            <v>268.83821599999646</v>
          </cell>
          <cell r="CH1296">
            <v>510.35074039999017</v>
          </cell>
          <cell r="CI1296">
            <v>-135.9545562500025</v>
          </cell>
          <cell r="CJ1296">
            <v>-243.9542163499973</v>
          </cell>
          <cell r="CK1296">
            <v>22.018070610007271</v>
          </cell>
          <cell r="CL1296">
            <v>-84.066689789997326</v>
          </cell>
          <cell r="CM1296">
            <v>55.629090219998034</v>
          </cell>
          <cell r="CN1296">
            <v>19.258452370006125</v>
          </cell>
          <cell r="CO1296">
            <v>-161.51934746999541</v>
          </cell>
          <cell r="CP1296">
            <v>-263.03097189999971</v>
          </cell>
          <cell r="CQ1296">
            <v>-707.91907374999573</v>
          </cell>
          <cell r="CR1296">
            <v>3250.1406020400464</v>
          </cell>
          <cell r="CS1296">
            <v>-129.11261091999768</v>
          </cell>
          <cell r="CT1296">
            <v>361.42495868000333</v>
          </cell>
          <cell r="CU1296">
            <v>-29.90863735998937</v>
          </cell>
          <cell r="CV1296">
            <v>276.99207359999855</v>
          </cell>
          <cell r="CW1296">
            <v>-239.60475063000194</v>
          </cell>
          <cell r="CX1296">
            <v>582.50067421000131</v>
          </cell>
          <cell r="CY1296">
            <v>-64.452049100000295</v>
          </cell>
          <cell r="CZ1296">
            <v>-124.00237117999495</v>
          </cell>
          <cell r="DA1296">
            <v>230.32563866000055</v>
          </cell>
          <cell r="DB1296">
            <v>244.32885066000381</v>
          </cell>
          <cell r="DC1296">
            <v>847.50644293000369</v>
          </cell>
          <cell r="DD1296">
            <v>1294.1423824899975</v>
          </cell>
          <cell r="DE1296">
            <v>1983.5679390300356</v>
          </cell>
          <cell r="DF1296">
            <v>636.82954404000338</v>
          </cell>
          <cell r="DG1296">
            <v>494.62941111999862</v>
          </cell>
          <cell r="DH1296">
            <v>-370.21371290999014</v>
          </cell>
          <cell r="DI1296">
            <v>280.60165147999578</v>
          </cell>
          <cell r="DJ1296">
            <v>-463.19035634000102</v>
          </cell>
          <cell r="DK1296">
            <v>102.15860556999905</v>
          </cell>
          <cell r="DL1296">
            <v>-76.30434141999649</v>
          </cell>
          <cell r="DM1296">
            <v>146.73510436999641</v>
          </cell>
          <cell r="DN1296">
            <v>116.83237763999932</v>
          </cell>
          <cell r="DO1296">
            <v>373.11647298000025</v>
          </cell>
          <cell r="DP1296">
            <v>314.26036800999645</v>
          </cell>
          <cell r="DQ1296">
            <v>428.11281449000307</v>
          </cell>
          <cell r="DR1296">
            <v>-1213.2287627100013</v>
          </cell>
          <cell r="DS1296">
            <v>-20.054845070000738</v>
          </cell>
          <cell r="DT1296">
            <v>-549.3053872799992</v>
          </cell>
          <cell r="DU1296">
            <v>-46.386961449999944</v>
          </cell>
          <cell r="DV1296">
            <v>-423.09427661999871</v>
          </cell>
          <cell r="DW1296">
            <v>-38.048149569996895</v>
          </cell>
          <cell r="DX1296">
            <v>-561.36465517000397</v>
          </cell>
          <cell r="DY1296">
            <v>307.2383776300012</v>
          </cell>
          <cell r="DZ1296">
            <v>182.65975329999492</v>
          </cell>
          <cell r="EA1296">
            <v>-176.06892243000038</v>
          </cell>
          <cell r="EB1296">
            <v>667.38297229999807</v>
          </cell>
          <cell r="EC1296">
            <v>18.698146120004822</v>
          </cell>
          <cell r="ED1296">
            <v>-574.88481447000231</v>
          </cell>
          <cell r="EE1296">
            <v>-1205.3190348399803</v>
          </cell>
          <cell r="EF1296">
            <v>-814.22810144000687</v>
          </cell>
          <cell r="EG1296">
            <v>237.00547138999536</v>
          </cell>
          <cell r="EH1296">
            <v>949.49717035000504</v>
          </cell>
          <cell r="EI1296">
            <v>-646.06851585000186</v>
          </cell>
          <cell r="EJ1296">
            <v>588.14317092000056</v>
          </cell>
          <cell r="EK1296">
            <v>55.216918300004181</v>
          </cell>
          <cell r="EL1296">
            <v>-38.860834290000639</v>
          </cell>
          <cell r="EM1296">
            <v>-120.97733348999827</v>
          </cell>
          <cell r="EN1296">
            <v>-137.52658462999898</v>
          </cell>
          <cell r="EO1296">
            <v>-353.69966764001219</v>
          </cell>
          <cell r="EP1296">
            <v>168.41821123000409</v>
          </cell>
          <cell r="EQ1296">
            <v>-1092.2389396899998</v>
          </cell>
          <cell r="ER1296">
            <v>207.94736836000811</v>
          </cell>
          <cell r="ES1296">
            <v>-90.266727989999708</v>
          </cell>
          <cell r="ET1296">
            <v>206.03149708000274</v>
          </cell>
          <cell r="EU1296">
            <v>-298.8851261000018</v>
          </cell>
          <cell r="EV1296">
            <v>152.95629946000008</v>
          </cell>
          <cell r="EW1296">
            <v>-91.968439549997129</v>
          </cell>
          <cell r="EX1296">
            <v>-331.10642259000088</v>
          </cell>
          <cell r="EY1296">
            <v>-137.05152201999954</v>
          </cell>
          <cell r="EZ1296">
            <v>139.31684800999574</v>
          </cell>
          <cell r="FA1296">
            <v>-23.634981489998609</v>
          </cell>
          <cell r="FB1296">
            <v>210.25527868999779</v>
          </cell>
          <cell r="FC1296">
            <v>-298.66632066000057</v>
          </cell>
          <cell r="FD1296">
            <v>770.96698552000089</v>
          </cell>
          <cell r="FE1296">
            <v>-587.01988668000558</v>
          </cell>
          <cell r="FF1296">
            <v>474.47393687000294</v>
          </cell>
          <cell r="FG1296">
            <v>-166.16574621999825</v>
          </cell>
          <cell r="FH1296">
            <v>229.78548232999856</v>
          </cell>
          <cell r="FI1296">
            <v>-147.58308584000224</v>
          </cell>
          <cell r="FJ1296">
            <v>-421.81898486999489</v>
          </cell>
          <cell r="FK1296">
            <v>-74.471835610002017</v>
          </cell>
          <cell r="FL1296">
            <v>171.74721848000263</v>
          </cell>
          <cell r="FM1296">
            <v>-360.22694084999966</v>
          </cell>
          <cell r="FN1296">
            <v>-107.28064359000018</v>
          </cell>
          <cell r="FO1296">
            <v>116.71033063999676</v>
          </cell>
          <cell r="FP1296">
            <v>237.18703035000362</v>
          </cell>
          <cell r="FQ1296">
            <v>-539.37664836999647</v>
          </cell>
          <cell r="FR1296">
            <v>-674.94738058000803</v>
          </cell>
          <cell r="FS1296">
            <v>-16.608886760001042</v>
          </cell>
          <cell r="FT1296">
            <v>-328.70300595999834</v>
          </cell>
          <cell r="FU1296">
            <v>-36.94503701999929</v>
          </cell>
          <cell r="FV1296">
            <v>357.74038977000055</v>
          </cell>
          <cell r="FW1296">
            <v>-43.629950930000632</v>
          </cell>
          <cell r="FX1296">
            <v>83.830042329998832</v>
          </cell>
          <cell r="FY1296">
            <v>76.870618689998082</v>
          </cell>
          <cell r="FZ1296">
            <v>-72.074490579998383</v>
          </cell>
          <cell r="GA1296">
            <v>-159.90181052000116</v>
          </cell>
          <cell r="GB1296">
            <v>-197.08959805999984</v>
          </cell>
          <cell r="GC1296">
            <v>-78.005317150000337</v>
          </cell>
          <cell r="GD1296">
            <v>-260.43033438999737</v>
          </cell>
          <cell r="GE1296">
            <v>1277.2413899899693</v>
          </cell>
          <cell r="GF1296">
            <v>-783.29459003000375</v>
          </cell>
          <cell r="GG1296">
            <v>113.7382642499997</v>
          </cell>
          <cell r="GH1296">
            <v>18.141735319999498</v>
          </cell>
          <cell r="GI1296">
            <v>34.908868870001243</v>
          </cell>
          <cell r="GJ1296">
            <v>2.5376445500005502</v>
          </cell>
          <cell r="GK1296">
            <v>139.48946969000463</v>
          </cell>
          <cell r="GL1296">
            <v>-71.157097979998071</v>
          </cell>
          <cell r="GM1296">
            <v>267.32724296000015</v>
          </cell>
          <cell r="GN1296">
            <v>3.9314233799996146</v>
          </cell>
          <cell r="GO1296">
            <v>69.721934450000845</v>
          </cell>
          <cell r="GP1296">
            <v>1124.0341249000012</v>
          </cell>
          <cell r="GQ1296">
            <v>357.8623696300001</v>
          </cell>
          <cell r="GR1296">
            <v>698.90933245004271</v>
          </cell>
          <cell r="GS1296">
            <v>276.64342831999966</v>
          </cell>
          <cell r="GT1296">
            <v>-66.635879620000196</v>
          </cell>
          <cell r="GU1296">
            <v>-318.70152379000137</v>
          </cell>
          <cell r="GV1296">
            <v>-62.206875449999643</v>
          </cell>
          <cell r="GW1296">
            <v>99.427474429998256</v>
          </cell>
          <cell r="GX1296">
            <v>170.11933040000076</v>
          </cell>
          <cell r="GY1296">
            <v>-70.862253890001739</v>
          </cell>
          <cell r="GZ1296">
            <v>138.14249367000593</v>
          </cell>
          <cell r="HA1296">
            <v>245.85030029000336</v>
          </cell>
          <cell r="HB1296">
            <v>-129.42587982000259</v>
          </cell>
          <cell r="HC1296">
            <v>5.288468999970064E-2</v>
          </cell>
          <cell r="HD1296">
            <v>416.50583322000148</v>
          </cell>
          <cell r="HE1296">
            <v>930.36480096005835</v>
          </cell>
          <cell r="HF1296">
            <v>101.60605179000049</v>
          </cell>
          <cell r="HG1296">
            <v>453.17672021999715</v>
          </cell>
          <cell r="HH1296">
            <v>-339.22388494000188</v>
          </cell>
          <cell r="HI1296">
            <v>24.216470040000786</v>
          </cell>
          <cell r="HJ1296">
            <v>288.33082694000404</v>
          </cell>
          <cell r="HK1296">
            <v>-105.07314269999915</v>
          </cell>
          <cell r="HL1296">
            <v>16.262792369998351</v>
          </cell>
          <cell r="HM1296">
            <v>37.38288845000352</v>
          </cell>
          <cell r="HN1296">
            <v>-18.238823909998246</v>
          </cell>
          <cell r="HO1296">
            <v>-76.367481659995974</v>
          </cell>
          <cell r="HP1296">
            <v>15.503505660004521</v>
          </cell>
          <cell r="HQ1296">
            <v>532.78887870000108</v>
          </cell>
          <cell r="HR1296">
            <v>-266.43094540000311</v>
          </cell>
          <cell r="HS1296">
            <v>-122.02479278999817</v>
          </cell>
          <cell r="HT1296">
            <v>103.3971012100028</v>
          </cell>
          <cell r="HU1296">
            <v>-129.55260392000127</v>
          </cell>
          <cell r="HV1296">
            <v>111.2131941200023</v>
          </cell>
          <cell r="HW1296">
            <v>-466.19444369000121</v>
          </cell>
          <cell r="HX1296">
            <v>183.79609762999826</v>
          </cell>
          <cell r="HY1296">
            <v>-138.21934690000126</v>
          </cell>
          <cell r="HZ1296">
            <v>-280.87349849999737</v>
          </cell>
          <cell r="IA1296">
            <v>-61.597251420000248</v>
          </cell>
          <cell r="IB1296">
            <v>-54.766810450000776</v>
          </cell>
          <cell r="IC1296">
            <v>336.44264909999947</v>
          </cell>
          <cell r="ID1296">
            <v>251.94876020999982</v>
          </cell>
          <cell r="IE1296">
            <v>1280.637102150009</v>
          </cell>
          <cell r="IF1296">
            <v>72.621568779999507</v>
          </cell>
          <cell r="IG1296">
            <v>388.80229286999565</v>
          </cell>
          <cell r="IH1296">
            <v>393.56922681999276</v>
          </cell>
          <cell r="II1296">
            <v>9.6843961199992918</v>
          </cell>
          <cell r="IJ1296">
            <v>-61.156988880000426</v>
          </cell>
          <cell r="IK1296">
            <v>329.26763387000028</v>
          </cell>
          <cell r="IL1296">
            <v>414.93884557999991</v>
          </cell>
          <cell r="IM1296">
            <v>1.5928625899978215</v>
          </cell>
          <cell r="IN1296">
            <v>195.06648608999785</v>
          </cell>
          <cell r="IO1296">
            <v>-306.49173774000337</v>
          </cell>
          <cell r="IP1296">
            <v>-185.32206672000029</v>
          </cell>
          <cell r="IQ1296">
            <v>28.064582770001834</v>
          </cell>
          <cell r="IR1296">
            <v>637.65435509994859</v>
          </cell>
          <cell r="IS1296">
            <v>64.225204829999711</v>
          </cell>
          <cell r="IT1296">
            <v>285.22414819000187</v>
          </cell>
          <cell r="IU1296">
            <v>-39.116078879997076</v>
          </cell>
          <cell r="IV1296">
            <v>49.55462322999665</v>
          </cell>
          <cell r="IW1296">
            <v>19.514321210001071</v>
          </cell>
          <cell r="IX1296">
            <v>220.85002172999884</v>
          </cell>
          <cell r="IY1296">
            <v>-1.6443265500020061</v>
          </cell>
          <cell r="IZ1296">
            <v>-70.647559099994396</v>
          </cell>
          <cell r="JA1296">
            <v>107.22944714000005</v>
          </cell>
          <cell r="JB1296">
            <v>-339.49622363000162</v>
          </cell>
          <cell r="JC1296">
            <v>230.99655858000006</v>
          </cell>
          <cell r="JD1296">
            <v>110.9642183499991</v>
          </cell>
          <cell r="JE1296">
            <v>0</v>
          </cell>
        </row>
        <row r="1297">
          <cell r="D1297" t="str">
            <v>WD_.EX.WYE._.REP.McFadden Ridge 1</v>
          </cell>
          <cell r="F1297">
            <v>0</v>
          </cell>
          <cell r="G1297">
            <v>0</v>
          </cell>
          <cell r="H1297">
            <v>-19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-99.687399410002399</v>
          </cell>
          <cell r="S1297">
            <v>-1.8377965500021674</v>
          </cell>
          <cell r="T1297">
            <v>0</v>
          </cell>
          <cell r="U1297">
            <v>-0.49106651999863971</v>
          </cell>
          <cell r="V1297">
            <v>-73.60408691000157</v>
          </cell>
          <cell r="W1297">
            <v>1.9136019998768461E-2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-23.77358545000061</v>
          </cell>
          <cell r="AC1297">
            <v>0</v>
          </cell>
          <cell r="AD1297">
            <v>0</v>
          </cell>
          <cell r="AE1297">
            <v>36.257241009996505</v>
          </cell>
          <cell r="AF1297">
            <v>35.337928930000999</v>
          </cell>
          <cell r="AG1297">
            <v>0</v>
          </cell>
          <cell r="AH1297">
            <v>4.1564535200013779</v>
          </cell>
          <cell r="AI1297">
            <v>-7.2381761100004951</v>
          </cell>
          <cell r="AJ1297">
            <v>-28.154452800001309</v>
          </cell>
          <cell r="AK1297">
            <v>-8.2166699099998368</v>
          </cell>
          <cell r="AL1297">
            <v>0</v>
          </cell>
          <cell r="AM1297">
            <v>0</v>
          </cell>
          <cell r="AN1297">
            <v>15.061115589999645</v>
          </cell>
          <cell r="AO1297">
            <v>25.311041790000672</v>
          </cell>
          <cell r="AP1297">
            <v>0</v>
          </cell>
          <cell r="AQ1297">
            <v>0</v>
          </cell>
          <cell r="AR1297">
            <v>-9.2325963900075294</v>
          </cell>
          <cell r="AS1297">
            <v>-37.548886759999732</v>
          </cell>
          <cell r="AT1297">
            <v>147.34388611000031</v>
          </cell>
          <cell r="AU1297">
            <v>9.0566386199989211</v>
          </cell>
          <cell r="AV1297">
            <v>18.588138700000854</v>
          </cell>
          <cell r="AW1297">
            <v>60.972585189998426</v>
          </cell>
          <cell r="AX1297">
            <v>-48.480477099999916</v>
          </cell>
          <cell r="AY1297">
            <v>-25.690506300000379</v>
          </cell>
          <cell r="AZ1297">
            <v>-30.925302809999266</v>
          </cell>
          <cell r="BA1297">
            <v>-15.81809863000035</v>
          </cell>
          <cell r="BB1297">
            <v>-8.5416092800023762</v>
          </cell>
          <cell r="BC1297">
            <v>-44.903077930001928</v>
          </cell>
          <cell r="BD1297">
            <v>-33.285886199999368</v>
          </cell>
          <cell r="BE1297">
            <v>535.72193042997969</v>
          </cell>
          <cell r="BF1297">
            <v>212.73340751999967</v>
          </cell>
          <cell r="BG1297">
            <v>-161.01059039999836</v>
          </cell>
          <cell r="BH1297">
            <v>89.135312509999494</v>
          </cell>
          <cell r="BI1297">
            <v>245.34843511999861</v>
          </cell>
          <cell r="BJ1297">
            <v>-23.809558210001342</v>
          </cell>
          <cell r="BK1297">
            <v>82.411271830001169</v>
          </cell>
          <cell r="BL1297">
            <v>20.115399700000125</v>
          </cell>
          <cell r="BM1297">
            <v>-3.4774262400005682</v>
          </cell>
          <cell r="BN1297">
            <v>-25.773231070000293</v>
          </cell>
          <cell r="BO1297">
            <v>124.08182729999862</v>
          </cell>
          <cell r="BP1297">
            <v>-57.366646730000866</v>
          </cell>
          <cell r="BQ1297">
            <v>33.33372910000071</v>
          </cell>
          <cell r="BR1297">
            <v>403.54880058001436</v>
          </cell>
          <cell r="BS1297">
            <v>253.29293100000177</v>
          </cell>
          <cell r="BT1297">
            <v>-100.79924859000039</v>
          </cell>
          <cell r="BU1297">
            <v>5.6528747100001056</v>
          </cell>
          <cell r="BV1297">
            <v>-47.079580730000089</v>
          </cell>
          <cell r="BW1297">
            <v>113.03183099999933</v>
          </cell>
          <cell r="BX1297">
            <v>1.9800099899994166</v>
          </cell>
          <cell r="BY1297">
            <v>-18.114526460000889</v>
          </cell>
          <cell r="BZ1297">
            <v>1.7271859899992705</v>
          </cell>
          <cell r="CA1297">
            <v>14.082908450000104</v>
          </cell>
          <cell r="CB1297">
            <v>170.62531101000059</v>
          </cell>
          <cell r="CC1297">
            <v>-220.94542611999896</v>
          </cell>
          <cell r="CD1297">
            <v>230.09453032999954</v>
          </cell>
          <cell r="CE1297">
            <v>390.93236204999266</v>
          </cell>
          <cell r="CF1297">
            <v>23.73176549999971</v>
          </cell>
          <cell r="CG1297">
            <v>171.27771356000176</v>
          </cell>
          <cell r="CH1297">
            <v>125.7196795000018</v>
          </cell>
          <cell r="CI1297">
            <v>-25.862818850001531</v>
          </cell>
          <cell r="CJ1297">
            <v>32.422488789999079</v>
          </cell>
          <cell r="CK1297">
            <v>-91.27778502000001</v>
          </cell>
          <cell r="CL1297">
            <v>35.385828489999767</v>
          </cell>
          <cell r="CM1297">
            <v>79.922071629999664</v>
          </cell>
          <cell r="CN1297">
            <v>-13.747201800000767</v>
          </cell>
          <cell r="CO1297">
            <v>-13.660046019997935</v>
          </cell>
          <cell r="CP1297">
            <v>-0.82203371000014158</v>
          </cell>
          <cell r="CQ1297">
            <v>67.842699979999452</v>
          </cell>
          <cell r="CR1297">
            <v>548.89060342999437</v>
          </cell>
          <cell r="CS1297">
            <v>-178.6499923600004</v>
          </cell>
          <cell r="CT1297">
            <v>81.722890439999901</v>
          </cell>
          <cell r="CU1297">
            <v>88.121319530001529</v>
          </cell>
          <cell r="CV1297">
            <v>88.349256909999895</v>
          </cell>
          <cell r="CW1297">
            <v>29.871894500000053</v>
          </cell>
          <cell r="CX1297">
            <v>-132.12983740999971</v>
          </cell>
          <cell r="CY1297">
            <v>-35.900734330000887</v>
          </cell>
          <cell r="CZ1297">
            <v>78.49078272999941</v>
          </cell>
          <cell r="DA1297">
            <v>110.82909730000029</v>
          </cell>
          <cell r="DB1297">
            <v>-43.748274730001867</v>
          </cell>
          <cell r="DC1297">
            <v>49.199808090000261</v>
          </cell>
          <cell r="DD1297">
            <v>412.73439275999908</v>
          </cell>
          <cell r="DE1297">
            <v>563.09758128999238</v>
          </cell>
          <cell r="DF1297">
            <v>344.69932625000001</v>
          </cell>
          <cell r="DG1297">
            <v>7.3069284000002881</v>
          </cell>
          <cell r="DH1297">
            <v>96.044295380000221</v>
          </cell>
          <cell r="DI1297">
            <v>-28.507613210001182</v>
          </cell>
          <cell r="DJ1297">
            <v>-42.242095780000454</v>
          </cell>
          <cell r="DK1297">
            <v>86.540481930001988</v>
          </cell>
          <cell r="DL1297">
            <v>-76.971729159999995</v>
          </cell>
          <cell r="DM1297">
            <v>-59.038971179999862</v>
          </cell>
          <cell r="DN1297">
            <v>43.314396970000416</v>
          </cell>
          <cell r="DO1297">
            <v>158.55919625999832</v>
          </cell>
          <cell r="DP1297">
            <v>-98.686096899999939</v>
          </cell>
          <cell r="DQ1297">
            <v>132.07946232999984</v>
          </cell>
          <cell r="DR1297">
            <v>345.42505002998951</v>
          </cell>
          <cell r="DS1297">
            <v>-17.390551990000858</v>
          </cell>
          <cell r="DT1297">
            <v>41.047140970000783</v>
          </cell>
          <cell r="DU1297">
            <v>-130.44103910000013</v>
          </cell>
          <cell r="DV1297">
            <v>-97.615845250001257</v>
          </cell>
          <cell r="DW1297">
            <v>-10.662135390000003</v>
          </cell>
          <cell r="DX1297">
            <v>71.310487210000247</v>
          </cell>
          <cell r="DY1297">
            <v>-105.90031529000134</v>
          </cell>
          <cell r="DZ1297">
            <v>-32.892173030001686</v>
          </cell>
          <cell r="EA1297">
            <v>82.500083580000137</v>
          </cell>
          <cell r="EB1297">
            <v>133.85981635999997</v>
          </cell>
          <cell r="EC1297">
            <v>228.34431629999926</v>
          </cell>
          <cell r="ED1297">
            <v>183.26526565999984</v>
          </cell>
          <cell r="EE1297">
            <v>-506.20463975000894</v>
          </cell>
          <cell r="EF1297">
            <v>-341.70579848000125</v>
          </cell>
          <cell r="EG1297">
            <v>95.200157819998822</v>
          </cell>
          <cell r="EH1297">
            <v>61.473159909996866</v>
          </cell>
          <cell r="EI1297">
            <v>118.68522936999943</v>
          </cell>
          <cell r="EJ1297">
            <v>104.15299594999942</v>
          </cell>
          <cell r="EK1297">
            <v>-30.975265120000586</v>
          </cell>
          <cell r="EL1297">
            <v>78.758336749999216</v>
          </cell>
          <cell r="EM1297">
            <v>-254.86152502000095</v>
          </cell>
          <cell r="EN1297">
            <v>-7.5725089600000501</v>
          </cell>
          <cell r="EO1297">
            <v>-61.184882929997912</v>
          </cell>
          <cell r="EP1297">
            <v>-186.61420894999992</v>
          </cell>
          <cell r="EQ1297">
            <v>-81.560330090002026</v>
          </cell>
          <cell r="ER1297">
            <v>-468.19445953000104</v>
          </cell>
          <cell r="ES1297">
            <v>-115.18646672999967</v>
          </cell>
          <cell r="ET1297">
            <v>9.6595260600001893</v>
          </cell>
          <cell r="EU1297">
            <v>-23.481498590000228</v>
          </cell>
          <cell r="EV1297">
            <v>25.840337890000228</v>
          </cell>
          <cell r="EW1297">
            <v>16.66859543999999</v>
          </cell>
          <cell r="EX1297">
            <v>-12.673663250000573</v>
          </cell>
          <cell r="EY1297">
            <v>37.168104349999339</v>
          </cell>
          <cell r="EZ1297">
            <v>51.272287600000709</v>
          </cell>
          <cell r="FA1297">
            <v>7.114101639999717</v>
          </cell>
          <cell r="FB1297">
            <v>-73.113930649999929</v>
          </cell>
          <cell r="FC1297">
            <v>-25.938217009999789</v>
          </cell>
          <cell r="FD1297">
            <v>-365.52363628000012</v>
          </cell>
          <cell r="FE1297">
            <v>-11.717782429994259</v>
          </cell>
          <cell r="FF1297">
            <v>-58.795335139999224</v>
          </cell>
          <cell r="FG1297">
            <v>27.268484120000267</v>
          </cell>
          <cell r="FH1297">
            <v>-38.786663679998128</v>
          </cell>
          <cell r="FI1297">
            <v>-13.710512880000806</v>
          </cell>
          <cell r="FJ1297">
            <v>-31.54483596999944</v>
          </cell>
          <cell r="FK1297">
            <v>-49.878242689999752</v>
          </cell>
          <cell r="FL1297">
            <v>6.7369825600007971</v>
          </cell>
          <cell r="FM1297">
            <v>-5.244856489997801</v>
          </cell>
          <cell r="FN1297">
            <v>77.386418380000578</v>
          </cell>
          <cell r="FO1297">
            <v>33.676696639999591</v>
          </cell>
          <cell r="FP1297">
            <v>-44.999981169999046</v>
          </cell>
          <cell r="FQ1297">
            <v>86.17406389000098</v>
          </cell>
          <cell r="FR1297">
            <v>-202.60275423000712</v>
          </cell>
          <cell r="FS1297">
            <v>4.6529270199989696</v>
          </cell>
          <cell r="FT1297">
            <v>-76.095394109999233</v>
          </cell>
          <cell r="FU1297">
            <v>-84.576261390000582</v>
          </cell>
          <cell r="FV1297">
            <v>-57.742469650000658</v>
          </cell>
          <cell r="FW1297">
            <v>2.8377220499996838</v>
          </cell>
          <cell r="FX1297">
            <v>2.3058618799987016</v>
          </cell>
          <cell r="FY1297">
            <v>-17.705046019999827</v>
          </cell>
          <cell r="FZ1297">
            <v>15.243890869999632</v>
          </cell>
          <cell r="GA1297">
            <v>-25.679224630000135</v>
          </cell>
          <cell r="GB1297">
            <v>6.7583216800007904</v>
          </cell>
          <cell r="GC1297">
            <v>101.20449374999998</v>
          </cell>
          <cell r="GD1297">
            <v>-73.807575680000355</v>
          </cell>
          <cell r="GE1297">
            <v>-169.42795246001333</v>
          </cell>
          <cell r="GF1297">
            <v>-45.734213789999558</v>
          </cell>
          <cell r="GG1297">
            <v>-136.00631081999973</v>
          </cell>
          <cell r="GH1297">
            <v>-25.40752429999884</v>
          </cell>
          <cell r="GI1297">
            <v>92.820199450000018</v>
          </cell>
          <cell r="GJ1297">
            <v>2.6290038300003289</v>
          </cell>
          <cell r="GK1297">
            <v>46.805756930000825</v>
          </cell>
          <cell r="GL1297">
            <v>-47.069831469999372</v>
          </cell>
          <cell r="GM1297">
            <v>-8.353813399999126</v>
          </cell>
          <cell r="GN1297">
            <v>6.2055988499996602</v>
          </cell>
          <cell r="GO1297">
            <v>63.502443989999847</v>
          </cell>
          <cell r="GP1297">
            <v>-140.56922533999932</v>
          </cell>
          <cell r="GQ1297">
            <v>21.749963609999213</v>
          </cell>
          <cell r="GR1297">
            <v>-102.93758670999523</v>
          </cell>
          <cell r="GS1297">
            <v>-25.793757259999438</v>
          </cell>
          <cell r="GT1297">
            <v>-12.212771709999743</v>
          </cell>
          <cell r="GU1297">
            <v>-84.773485849999815</v>
          </cell>
          <cell r="GV1297">
            <v>-11.679549819999465</v>
          </cell>
          <cell r="GW1297">
            <v>75.276645490001101</v>
          </cell>
          <cell r="GX1297">
            <v>-60.55255926999962</v>
          </cell>
          <cell r="GY1297">
            <v>-70.515145699999266</v>
          </cell>
          <cell r="GZ1297">
            <v>-70.087243580000177</v>
          </cell>
          <cell r="HA1297">
            <v>9.4344407800008412</v>
          </cell>
          <cell r="HB1297">
            <v>11.410898690000067</v>
          </cell>
          <cell r="HC1297">
            <v>34.689889530000073</v>
          </cell>
          <cell r="HD1297">
            <v>101.86505198999998</v>
          </cell>
          <cell r="HE1297">
            <v>-17.684724079997977</v>
          </cell>
          <cell r="HF1297">
            <v>4.5408608800007642</v>
          </cell>
          <cell r="HG1297">
            <v>11.992444859999523</v>
          </cell>
          <cell r="HH1297">
            <v>-11.222204939997027</v>
          </cell>
          <cell r="HI1297">
            <v>18.125287620000563</v>
          </cell>
          <cell r="HJ1297">
            <v>86.328613870000481</v>
          </cell>
          <cell r="HK1297">
            <v>24.026006609999968</v>
          </cell>
          <cell r="HL1297">
            <v>21.467508470000212</v>
          </cell>
          <cell r="HM1297">
            <v>24.159390329999951</v>
          </cell>
          <cell r="HN1297">
            <v>81.436714709999251</v>
          </cell>
          <cell r="HO1297">
            <v>85.961486979998881</v>
          </cell>
          <cell r="HP1297">
            <v>-187.91050791999987</v>
          </cell>
          <cell r="HQ1297">
            <v>-176.59032555000022</v>
          </cell>
          <cell r="HR1297">
            <v>-83.737285919996793</v>
          </cell>
          <cell r="HS1297">
            <v>29.938178219998917</v>
          </cell>
          <cell r="HT1297">
            <v>-29.631526710001708</v>
          </cell>
          <cell r="HU1297">
            <v>-89.834351299999071</v>
          </cell>
          <cell r="HV1297">
            <v>-63.501694619999398</v>
          </cell>
          <cell r="HW1297">
            <v>73.856068839999352</v>
          </cell>
          <cell r="HX1297">
            <v>23.000775530000283</v>
          </cell>
          <cell r="HY1297">
            <v>30.48748569000054</v>
          </cell>
          <cell r="HZ1297">
            <v>-4.256361079999806</v>
          </cell>
          <cell r="IA1297">
            <v>-36.728333709999788</v>
          </cell>
          <cell r="IB1297">
            <v>36.745574680000573</v>
          </cell>
          <cell r="IC1297">
            <v>-48.712183750000804</v>
          </cell>
          <cell r="ID1297">
            <v>-5.1009177099995213</v>
          </cell>
          <cell r="IE1297">
            <v>95.482704930000182</v>
          </cell>
          <cell r="IF1297">
            <v>-37.113471110000319</v>
          </cell>
          <cell r="IG1297">
            <v>-20.748166539999147</v>
          </cell>
          <cell r="IH1297">
            <v>-31.637134900000092</v>
          </cell>
          <cell r="II1297">
            <v>92.955046969998875</v>
          </cell>
          <cell r="IJ1297">
            <v>12.666629399999692</v>
          </cell>
          <cell r="IK1297">
            <v>27.111640219999572</v>
          </cell>
          <cell r="IL1297">
            <v>-11.124046289999569</v>
          </cell>
          <cell r="IM1297">
            <v>2.5251353200010271</v>
          </cell>
          <cell r="IN1297">
            <v>22.809250650000649</v>
          </cell>
          <cell r="IO1297">
            <v>86.643625049999173</v>
          </cell>
          <cell r="IP1297">
            <v>-29.922451370000545</v>
          </cell>
          <cell r="IQ1297">
            <v>-18.683352470000045</v>
          </cell>
          <cell r="IR1297">
            <v>21.613207389993477</v>
          </cell>
          <cell r="IS1297">
            <v>34.680969979999645</v>
          </cell>
          <cell r="IT1297">
            <v>3.7407213099995715</v>
          </cell>
          <cell r="IU1297">
            <v>-40.544280009999966</v>
          </cell>
          <cell r="IV1297">
            <v>77.053063669998664</v>
          </cell>
          <cell r="IW1297">
            <v>-15.028342249999696</v>
          </cell>
          <cell r="IX1297">
            <v>-5.4606327000001329</v>
          </cell>
          <cell r="IY1297">
            <v>-14.579656820000309</v>
          </cell>
          <cell r="IZ1297">
            <v>5.0709446199998638</v>
          </cell>
          <cell r="JA1297">
            <v>2.7248791699994399</v>
          </cell>
          <cell r="JB1297">
            <v>58.249686479999582</v>
          </cell>
          <cell r="JC1297">
            <v>-25.799098779999895</v>
          </cell>
          <cell r="JD1297">
            <v>-58.495047279999881</v>
          </cell>
          <cell r="JE1297">
            <v>0</v>
          </cell>
        </row>
        <row r="1298">
          <cell r="D1298" t="str">
            <v>WD_.EX.WYE._.REP.Rolling Hills</v>
          </cell>
          <cell r="F1298">
            <v>0</v>
          </cell>
          <cell r="G1298">
            <v>0</v>
          </cell>
          <cell r="H1298">
            <v>-23.358006450001994</v>
          </cell>
          <cell r="I1298">
            <v>0</v>
          </cell>
          <cell r="J1298">
            <v>-6.5799042500002543</v>
          </cell>
          <cell r="K1298">
            <v>0</v>
          </cell>
          <cell r="L1298">
            <v>0</v>
          </cell>
          <cell r="M1298">
            <v>0</v>
          </cell>
          <cell r="N1298">
            <v>-8.3894270999990113</v>
          </cell>
          <cell r="O1298">
            <v>-0.3402280400005111</v>
          </cell>
          <cell r="P1298">
            <v>8.951063990003604</v>
          </cell>
          <cell r="Q1298">
            <v>3.8772639499948127</v>
          </cell>
          <cell r="R1298">
            <v>-39.5943451699859</v>
          </cell>
          <cell r="S1298">
            <v>-3.7747057899978245</v>
          </cell>
          <cell r="T1298">
            <v>-28.339293559998623</v>
          </cell>
          <cell r="U1298">
            <v>-24.739113759998872</v>
          </cell>
          <cell r="V1298">
            <v>-37.157287800004269</v>
          </cell>
          <cell r="W1298">
            <v>-18.239819460002764</v>
          </cell>
          <cell r="X1298">
            <v>0</v>
          </cell>
          <cell r="Y1298">
            <v>-0.15030610999929195</v>
          </cell>
          <cell r="Z1298">
            <v>0</v>
          </cell>
          <cell r="AA1298">
            <v>0</v>
          </cell>
          <cell r="AB1298">
            <v>23.685488530001749</v>
          </cell>
          <cell r="AC1298">
            <v>0</v>
          </cell>
          <cell r="AD1298">
            <v>49.120692780001264</v>
          </cell>
          <cell r="AE1298">
            <v>-39.470319330022903</v>
          </cell>
          <cell r="AF1298">
            <v>-17.424767500000598</v>
          </cell>
          <cell r="AG1298">
            <v>2.7027029998862417E-2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-4.1753590499993152</v>
          </cell>
          <cell r="AO1298">
            <v>0</v>
          </cell>
          <cell r="AP1298">
            <v>0</v>
          </cell>
          <cell r="AQ1298">
            <v>-17.897219809994567</v>
          </cell>
          <cell r="AR1298">
            <v>1059.4581006300286</v>
          </cell>
          <cell r="AS1298">
            <v>131.84773668999878</v>
          </cell>
          <cell r="AT1298">
            <v>-29.942565940002169</v>
          </cell>
          <cell r="AU1298">
            <v>-1.5106429200004641</v>
          </cell>
          <cell r="AV1298">
            <v>133.49893729999894</v>
          </cell>
          <cell r="AW1298">
            <v>7.0400000000008731</v>
          </cell>
          <cell r="AX1298">
            <v>35.725420819993815</v>
          </cell>
          <cell r="AY1298">
            <v>15.650134750001598</v>
          </cell>
          <cell r="AZ1298">
            <v>16.292216650002956</v>
          </cell>
          <cell r="BA1298">
            <v>0</v>
          </cell>
          <cell r="BB1298">
            <v>74.889663570007542</v>
          </cell>
          <cell r="BC1298">
            <v>515.90326284000184</v>
          </cell>
          <cell r="BD1298">
            <v>160.06393687000309</v>
          </cell>
          <cell r="BE1298">
            <v>710.15716861002147</v>
          </cell>
          <cell r="BF1298">
            <v>30.261517659999299</v>
          </cell>
          <cell r="BG1298">
            <v>2.5785755599999902</v>
          </cell>
          <cell r="BH1298">
            <v>40.471098340000026</v>
          </cell>
          <cell r="BI1298">
            <v>114.63415159999931</v>
          </cell>
          <cell r="BJ1298">
            <v>19.018680520002818</v>
          </cell>
          <cell r="BK1298">
            <v>6.7828428699995129</v>
          </cell>
          <cell r="BL1298">
            <v>9.5075125899984414</v>
          </cell>
          <cell r="BM1298">
            <v>47.938691819996166</v>
          </cell>
          <cell r="BN1298">
            <v>33.866863100000046</v>
          </cell>
          <cell r="BO1298">
            <v>50.771531139995204</v>
          </cell>
          <cell r="BP1298">
            <v>57.119455349997224</v>
          </cell>
          <cell r="BQ1298">
            <v>297.20624806000342</v>
          </cell>
          <cell r="BR1298">
            <v>275.55904872000974</v>
          </cell>
          <cell r="BS1298">
            <v>31.107439210000848</v>
          </cell>
          <cell r="BT1298">
            <v>9.5535790399990219</v>
          </cell>
          <cell r="BU1298">
            <v>26.404927040000075</v>
          </cell>
          <cell r="BV1298">
            <v>-2.309072990000459</v>
          </cell>
          <cell r="BW1298">
            <v>24.435738660000425</v>
          </cell>
          <cell r="BX1298">
            <v>36.272726499997589</v>
          </cell>
          <cell r="BY1298">
            <v>10.499430770001709</v>
          </cell>
          <cell r="BZ1298">
            <v>5.4990419500009011</v>
          </cell>
          <cell r="CA1298">
            <v>7.8870976500002143</v>
          </cell>
          <cell r="CB1298">
            <v>30.545192130000942</v>
          </cell>
          <cell r="CC1298">
            <v>43.510176499999943</v>
          </cell>
          <cell r="CD1298">
            <v>52.152772260000347</v>
          </cell>
          <cell r="CE1298">
            <v>319.89910492998024</v>
          </cell>
          <cell r="CF1298">
            <v>23.391133109999828</v>
          </cell>
          <cell r="CG1298">
            <v>0.42176815000038914</v>
          </cell>
          <cell r="CH1298">
            <v>14.046335589999217</v>
          </cell>
          <cell r="CI1298">
            <v>16.923874229998546</v>
          </cell>
          <cell r="CJ1298">
            <v>66.826007109999409</v>
          </cell>
          <cell r="CK1298">
            <v>25.871614839999893</v>
          </cell>
          <cell r="CL1298">
            <v>33.630867230000149</v>
          </cell>
          <cell r="CM1298">
            <v>12.681739889998425</v>
          </cell>
          <cell r="CN1298">
            <v>4.1451769300001615</v>
          </cell>
          <cell r="CO1298">
            <v>44.796102640000754</v>
          </cell>
          <cell r="CP1298">
            <v>36.762135460001446</v>
          </cell>
          <cell r="CQ1298">
            <v>40.402349750000212</v>
          </cell>
          <cell r="CR1298">
            <v>203.28907493001316</v>
          </cell>
          <cell r="CS1298">
            <v>18.710047230000782</v>
          </cell>
          <cell r="CT1298">
            <v>0</v>
          </cell>
          <cell r="CU1298">
            <v>-3.4251379099996484</v>
          </cell>
          <cell r="CV1298">
            <v>30.320109310001499</v>
          </cell>
          <cell r="CW1298">
            <v>27.445665660001396</v>
          </cell>
          <cell r="CX1298">
            <v>9.6212098799987871</v>
          </cell>
          <cell r="CY1298">
            <v>9.0326937200006796</v>
          </cell>
          <cell r="CZ1298">
            <v>6.8682111500020255</v>
          </cell>
          <cell r="DA1298">
            <v>6.9861106400021526</v>
          </cell>
          <cell r="DB1298">
            <v>16.572410739998304</v>
          </cell>
          <cell r="DC1298">
            <v>34.716053449998071</v>
          </cell>
          <cell r="DD1298">
            <v>46.441701059999104</v>
          </cell>
          <cell r="DE1298">
            <v>206.69131665000168</v>
          </cell>
          <cell r="DF1298">
            <v>19.995956339998884</v>
          </cell>
          <cell r="DG1298">
            <v>0</v>
          </cell>
          <cell r="DH1298">
            <v>11.535427509999863</v>
          </cell>
          <cell r="DI1298">
            <v>34.307550749998882</v>
          </cell>
          <cell r="DJ1298">
            <v>110.91562720999718</v>
          </cell>
          <cell r="DK1298">
            <v>19.705119140000534</v>
          </cell>
          <cell r="DL1298">
            <v>13.835762959999556</v>
          </cell>
          <cell r="DM1298">
            <v>1.7006997600001341</v>
          </cell>
          <cell r="DN1298">
            <v>-9.6943470400001388</v>
          </cell>
          <cell r="DO1298">
            <v>-100.94201090999923</v>
          </cell>
          <cell r="DP1298">
            <v>38.056574559999717</v>
          </cell>
          <cell r="DQ1298">
            <v>67.274956370000837</v>
          </cell>
          <cell r="DR1298">
            <v>218.74078496999573</v>
          </cell>
          <cell r="DS1298">
            <v>19.582480430000032</v>
          </cell>
          <cell r="DT1298">
            <v>0</v>
          </cell>
          <cell r="DU1298">
            <v>16.663669069999742</v>
          </cell>
          <cell r="DV1298">
            <v>35.75873853000121</v>
          </cell>
          <cell r="DW1298">
            <v>-9.5844994600010978</v>
          </cell>
          <cell r="DX1298">
            <v>33.070830079999723</v>
          </cell>
          <cell r="DY1298">
            <v>35.49289533999945</v>
          </cell>
          <cell r="DZ1298">
            <v>6.8682111500002065</v>
          </cell>
          <cell r="EA1298">
            <v>12.184211889998551</v>
          </cell>
          <cell r="EB1298">
            <v>-56.443465169999399</v>
          </cell>
          <cell r="EC1298">
            <v>43.093532459997732</v>
          </cell>
          <cell r="ED1298">
            <v>82.05418065000049</v>
          </cell>
          <cell r="EE1298">
            <v>264.18038511001214</v>
          </cell>
          <cell r="EF1298">
            <v>6.9030031100000997</v>
          </cell>
          <cell r="EG1298">
            <v>0</v>
          </cell>
          <cell r="EH1298">
            <v>16.341211530000692</v>
          </cell>
          <cell r="EI1298">
            <v>19.59912685999916</v>
          </cell>
          <cell r="EJ1298">
            <v>-4.2988217499987513</v>
          </cell>
          <cell r="EK1298">
            <v>37.406420380002601</v>
          </cell>
          <cell r="EL1298">
            <v>15.456085819998407</v>
          </cell>
          <cell r="EM1298">
            <v>13.114914640000279</v>
          </cell>
          <cell r="EN1298">
            <v>12.18421189000037</v>
          </cell>
          <cell r="EO1298">
            <v>29.273289269998713</v>
          </cell>
          <cell r="EP1298">
            <v>35.819350060000943</v>
          </cell>
          <cell r="EQ1298">
            <v>82.381593299998713</v>
          </cell>
          <cell r="ER1298">
            <v>-6.2824460399860982</v>
          </cell>
          <cell r="ES1298">
            <v>0</v>
          </cell>
          <cell r="ET1298">
            <v>4.2218714600003295</v>
          </cell>
          <cell r="EU1298">
            <v>10.410695619999387</v>
          </cell>
          <cell r="EV1298">
            <v>-18.593902080000134</v>
          </cell>
          <cell r="EW1298">
            <v>5.070647329998792</v>
          </cell>
          <cell r="EX1298">
            <v>-11.075078800002302</v>
          </cell>
          <cell r="EY1298">
            <v>16.916128740000204</v>
          </cell>
          <cell r="EZ1298">
            <v>-3.525608789999751</v>
          </cell>
          <cell r="FA1298">
            <v>12.547744900002726</v>
          </cell>
          <cell r="FB1298">
            <v>4.1330232400005116</v>
          </cell>
          <cell r="FC1298">
            <v>-26.387967659999958</v>
          </cell>
          <cell r="FD1298">
            <v>0</v>
          </cell>
          <cell r="FE1298">
            <v>64.898684799991315</v>
          </cell>
          <cell r="FF1298">
            <v>0</v>
          </cell>
          <cell r="FG1298">
            <v>5.1529738399999587</v>
          </cell>
          <cell r="FH1298">
            <v>6.2221945500000402</v>
          </cell>
          <cell r="FI1298">
            <v>-0.90296651000016936</v>
          </cell>
          <cell r="FJ1298">
            <v>5.6287828000004083</v>
          </cell>
          <cell r="FK1298">
            <v>-4.483007269999689</v>
          </cell>
          <cell r="FL1298">
            <v>20.713880000001154</v>
          </cell>
          <cell r="FM1298">
            <v>5.8694137700003921</v>
          </cell>
          <cell r="FN1298">
            <v>5.257525799999712</v>
          </cell>
          <cell r="FO1298">
            <v>15.975479570000971</v>
          </cell>
          <cell r="FP1298">
            <v>5.4644082499999058</v>
          </cell>
          <cell r="FQ1298">
            <v>0</v>
          </cell>
          <cell r="FR1298">
            <v>97.607097319996683</v>
          </cell>
          <cell r="FS1298">
            <v>0</v>
          </cell>
          <cell r="FT1298">
            <v>5.5670464999993783</v>
          </cell>
          <cell r="FU1298">
            <v>-1.1071193600000697</v>
          </cell>
          <cell r="FV1298">
            <v>-40.539663179999934</v>
          </cell>
          <cell r="FW1298">
            <v>7.6434391200000391</v>
          </cell>
          <cell r="FX1298">
            <v>2.8053178999998636</v>
          </cell>
          <cell r="FY1298">
            <v>8.4105927100008557</v>
          </cell>
          <cell r="FZ1298">
            <v>15.828362969999944</v>
          </cell>
          <cell r="GA1298">
            <v>94.141789170002085</v>
          </cell>
          <cell r="GB1298">
            <v>0.65523397000015393</v>
          </cell>
          <cell r="GC1298">
            <v>6.1040269699997225</v>
          </cell>
          <cell r="GD1298">
            <v>-1.9019294500003525</v>
          </cell>
          <cell r="GE1298">
            <v>113.53040544998657</v>
          </cell>
          <cell r="GF1298">
            <v>0</v>
          </cell>
          <cell r="GG1298">
            <v>5.5828619799995067</v>
          </cell>
          <cell r="GH1298">
            <v>-41.717359220000617</v>
          </cell>
          <cell r="GI1298">
            <v>4.688174820000313</v>
          </cell>
          <cell r="GJ1298">
            <v>93.489607019999312</v>
          </cell>
          <cell r="GK1298">
            <v>2.144908279999072</v>
          </cell>
          <cell r="GL1298">
            <v>14.541597430001275</v>
          </cell>
          <cell r="GM1298">
            <v>5.1392327599987766</v>
          </cell>
          <cell r="GN1298">
            <v>21.948459109999021</v>
          </cell>
          <cell r="GO1298">
            <v>-1.6364556099988476</v>
          </cell>
          <cell r="GP1298">
            <v>9.3493788799996764</v>
          </cell>
          <cell r="GQ1298">
            <v>0</v>
          </cell>
          <cell r="GR1298">
            <v>-395.22401917001116</v>
          </cell>
          <cell r="GS1298">
            <v>0</v>
          </cell>
          <cell r="GT1298">
            <v>4.9502639599995746</v>
          </cell>
          <cell r="GU1298">
            <v>8.1518425799995384</v>
          </cell>
          <cell r="GV1298">
            <v>9.2450760699998682</v>
          </cell>
          <cell r="GW1298">
            <v>-481.57042172000001</v>
          </cell>
          <cell r="GX1298">
            <v>-0.70003120000001218</v>
          </cell>
          <cell r="GY1298">
            <v>26.042664869999498</v>
          </cell>
          <cell r="GZ1298">
            <v>4.6419175600021845</v>
          </cell>
          <cell r="HA1298">
            <v>9.8243619700006093</v>
          </cell>
          <cell r="HB1298">
            <v>8.7868406100024004</v>
          </cell>
          <cell r="HC1298">
            <v>10.401517559999775</v>
          </cell>
          <cell r="HD1298">
            <v>5.001948569999513</v>
          </cell>
          <cell r="HE1298">
            <v>675.31670663999103</v>
          </cell>
          <cell r="HF1298">
            <v>2.5569696600005045</v>
          </cell>
          <cell r="HG1298">
            <v>0</v>
          </cell>
          <cell r="HH1298">
            <v>6.2259733100008816</v>
          </cell>
          <cell r="HI1298">
            <v>588.85729719000028</v>
          </cell>
          <cell r="HJ1298">
            <v>6.5023140399989643</v>
          </cell>
          <cell r="HK1298">
            <v>25.065780270000687</v>
          </cell>
          <cell r="HL1298">
            <v>16.218289640000876</v>
          </cell>
          <cell r="HM1298">
            <v>11.55459886999779</v>
          </cell>
          <cell r="HN1298">
            <v>0</v>
          </cell>
          <cell r="HO1298">
            <v>4.8211705499988966</v>
          </cell>
          <cell r="HP1298">
            <v>8.5123645300000135</v>
          </cell>
          <cell r="HQ1298">
            <v>5.0019485799994072</v>
          </cell>
          <cell r="HR1298">
            <v>121.86490582999249</v>
          </cell>
          <cell r="HS1298">
            <v>0</v>
          </cell>
          <cell r="HT1298">
            <v>4.4196538400001373</v>
          </cell>
          <cell r="HU1298">
            <v>8.5668888700001844</v>
          </cell>
          <cell r="HV1298">
            <v>14.067277059999469</v>
          </cell>
          <cell r="HW1298">
            <v>14.287882390000959</v>
          </cell>
          <cell r="HX1298">
            <v>9.8887609600024007</v>
          </cell>
          <cell r="HY1298">
            <v>21.001775140000973</v>
          </cell>
          <cell r="HZ1298">
            <v>5.5834432499996183</v>
          </cell>
          <cell r="IA1298">
            <v>0</v>
          </cell>
          <cell r="IB1298">
            <v>41.104038349998518</v>
          </cell>
          <cell r="IC1298">
            <v>2.332526180000059</v>
          </cell>
          <cell r="ID1298">
            <v>0.61265978999927029</v>
          </cell>
          <cell r="IE1298">
            <v>120.7086786400032</v>
          </cell>
          <cell r="IF1298">
            <v>0</v>
          </cell>
          <cell r="IG1298">
            <v>13.527470840001115</v>
          </cell>
          <cell r="IH1298">
            <v>12.448918569999478</v>
          </cell>
          <cell r="II1298">
            <v>9.8782732599993324</v>
          </cell>
          <cell r="IJ1298">
            <v>-6.7938638499999797</v>
          </cell>
          <cell r="IK1298">
            <v>14.394454909997876</v>
          </cell>
          <cell r="IL1298">
            <v>30.741895650000515</v>
          </cell>
          <cell r="IM1298">
            <v>11.359973329999775</v>
          </cell>
          <cell r="IN1298">
            <v>0</v>
          </cell>
          <cell r="IO1298">
            <v>14.798876560000281</v>
          </cell>
          <cell r="IP1298">
            <v>20.352679369998441</v>
          </cell>
          <cell r="IQ1298">
            <v>0</v>
          </cell>
          <cell r="IR1298">
            <v>79.335068909989786</v>
          </cell>
          <cell r="IS1298">
            <v>3.7463805499992304</v>
          </cell>
          <cell r="IT1298">
            <v>13.527470839999296</v>
          </cell>
          <cell r="IU1298">
            <v>16.861340350001228</v>
          </cell>
          <cell r="IV1298">
            <v>13.667406500000652</v>
          </cell>
          <cell r="IW1298">
            <v>-49.377131230001396</v>
          </cell>
          <cell r="IX1298">
            <v>14.210389360003319</v>
          </cell>
          <cell r="IY1298">
            <v>15.732985910002753</v>
          </cell>
          <cell r="IZ1298">
            <v>11.554598870001428</v>
          </cell>
          <cell r="JA1298">
            <v>0</v>
          </cell>
          <cell r="JB1298">
            <v>18.428322359999584</v>
          </cell>
          <cell r="JC1298">
            <v>20.983305400000063</v>
          </cell>
          <cell r="JD1298">
            <v>0</v>
          </cell>
          <cell r="JE1298">
            <v>0</v>
          </cell>
        </row>
        <row r="1299">
          <cell r="D1299" t="str">
            <v>WD_.EX.WYE._.REP.Seven Mile Hill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-4.8280986200006737</v>
          </cell>
          <cell r="O1299">
            <v>0</v>
          </cell>
          <cell r="P1299">
            <v>0</v>
          </cell>
          <cell r="Q1299">
            <v>0</v>
          </cell>
          <cell r="R1299">
            <v>-60.147240559977945</v>
          </cell>
          <cell r="S1299">
            <v>-7.9771272200014209</v>
          </cell>
          <cell r="T1299">
            <v>0</v>
          </cell>
          <cell r="U1299">
            <v>0</v>
          </cell>
          <cell r="V1299">
            <v>-19.990595449999091</v>
          </cell>
          <cell r="W1299">
            <v>-4.4425180600010208</v>
          </cell>
          <cell r="X1299">
            <v>0</v>
          </cell>
          <cell r="Y1299">
            <v>0</v>
          </cell>
          <cell r="Z1299">
            <v>0</v>
          </cell>
          <cell r="AA1299">
            <v>-17.738353160002589</v>
          </cell>
          <cell r="AB1299">
            <v>-9.9986466699992889</v>
          </cell>
          <cell r="AC1299">
            <v>0</v>
          </cell>
          <cell r="AD1299">
            <v>0</v>
          </cell>
          <cell r="AE1299">
            <v>302.48856734996662</v>
          </cell>
          <cell r="AF1299">
            <v>2.2443350004323293E-2</v>
          </cell>
          <cell r="AG1299">
            <v>0.71891892000348889</v>
          </cell>
          <cell r="AH1299">
            <v>-46.789682520000497</v>
          </cell>
          <cell r="AI1299">
            <v>299.23979753000458</v>
          </cell>
          <cell r="AJ1299">
            <v>44.306798260000505</v>
          </cell>
          <cell r="AK1299">
            <v>-180.40860333999808</v>
          </cell>
          <cell r="AL1299">
            <v>0</v>
          </cell>
          <cell r="AM1299">
            <v>0</v>
          </cell>
          <cell r="AN1299">
            <v>185.39889514999595</v>
          </cell>
          <cell r="AO1299">
            <v>0</v>
          </cell>
          <cell r="AP1299">
            <v>0</v>
          </cell>
          <cell r="AQ1299">
            <v>0</v>
          </cell>
          <cell r="AR1299">
            <v>-772.54286768997554</v>
          </cell>
          <cell r="AS1299">
            <v>-114.30077940000774</v>
          </cell>
          <cell r="AT1299">
            <v>-31.906207659994834</v>
          </cell>
          <cell r="AU1299">
            <v>114.06528858000092</v>
          </cell>
          <cell r="AV1299">
            <v>8.4199020599990035</v>
          </cell>
          <cell r="AW1299">
            <v>-24.170135759999539</v>
          </cell>
          <cell r="AX1299">
            <v>-86.027639399999316</v>
          </cell>
          <cell r="AY1299">
            <v>-99</v>
          </cell>
          <cell r="AZ1299">
            <v>0</v>
          </cell>
          <cell r="BA1299">
            <v>195.96656713000266</v>
          </cell>
          <cell r="BB1299">
            <v>111.09334295998997</v>
          </cell>
          <cell r="BC1299">
            <v>-291.30690060999405</v>
          </cell>
          <cell r="BD1299">
            <v>-555.37630558999081</v>
          </cell>
          <cell r="BE1299">
            <v>1225.2670842200168</v>
          </cell>
          <cell r="BF1299">
            <v>94.579650150000816</v>
          </cell>
          <cell r="BG1299">
            <v>-206.80103797000265</v>
          </cell>
          <cell r="BH1299">
            <v>932.42748637000477</v>
          </cell>
          <cell r="BI1299">
            <v>62.992945300000429</v>
          </cell>
          <cell r="BJ1299">
            <v>-125.54669184999511</v>
          </cell>
          <cell r="BK1299">
            <v>454.3213355700027</v>
          </cell>
          <cell r="BL1299">
            <v>-21.338934159997734</v>
          </cell>
          <cell r="BM1299">
            <v>99</v>
          </cell>
          <cell r="BN1299">
            <v>105.88754826999866</v>
          </cell>
          <cell r="BO1299">
            <v>273.91741783000907</v>
          </cell>
          <cell r="BP1299">
            <v>200.3265133699897</v>
          </cell>
          <cell r="BQ1299">
            <v>-644.49914866000472</v>
          </cell>
          <cell r="BR1299">
            <v>-886.5116019200068</v>
          </cell>
          <cell r="BS1299">
            <v>-1044.7808510399918</v>
          </cell>
          <cell r="BT1299">
            <v>-335.72177731000193</v>
          </cell>
          <cell r="BU1299">
            <v>-653.88650157000666</v>
          </cell>
          <cell r="BV1299">
            <v>-125.04284337000354</v>
          </cell>
          <cell r="BW1299">
            <v>207.76297576999787</v>
          </cell>
          <cell r="BX1299">
            <v>96.819557039994834</v>
          </cell>
          <cell r="BY1299">
            <v>-64.851333689999592</v>
          </cell>
          <cell r="BZ1299">
            <v>-320.53704843000014</v>
          </cell>
          <cell r="CA1299">
            <v>286.57053096999516</v>
          </cell>
          <cell r="CB1299">
            <v>585.50658936999389</v>
          </cell>
          <cell r="CC1299">
            <v>117.27940145000321</v>
          </cell>
          <cell r="CD1299">
            <v>364.36969889000102</v>
          </cell>
          <cell r="CE1299">
            <v>292.95043440005975</v>
          </cell>
          <cell r="CF1299">
            <v>49.184342090000428</v>
          </cell>
          <cell r="CG1299">
            <v>274.76262968999799</v>
          </cell>
          <cell r="CH1299">
            <v>133.59600976999718</v>
          </cell>
          <cell r="CI1299">
            <v>-390.00670675000219</v>
          </cell>
          <cell r="CJ1299">
            <v>-48.991927669994766</v>
          </cell>
          <cell r="CK1299">
            <v>519.06810938999843</v>
          </cell>
          <cell r="CL1299">
            <v>-33.252508309997211</v>
          </cell>
          <cell r="CM1299">
            <v>-17.16203386000052</v>
          </cell>
          <cell r="CN1299">
            <v>-24.8447436299939</v>
          </cell>
          <cell r="CO1299">
            <v>-1261.6965414700026</v>
          </cell>
          <cell r="CP1299">
            <v>74.699383639999724</v>
          </cell>
          <cell r="CQ1299">
            <v>1017.5944215099953</v>
          </cell>
          <cell r="CR1299">
            <v>2607.3249270599335</v>
          </cell>
          <cell r="CS1299">
            <v>1099.1835019699975</v>
          </cell>
          <cell r="CT1299">
            <v>128.90436700999999</v>
          </cell>
          <cell r="CU1299">
            <v>-409.91107546000057</v>
          </cell>
          <cell r="CV1299">
            <v>-399.68929076999484</v>
          </cell>
          <cell r="CW1299">
            <v>-100.451042769997</v>
          </cell>
          <cell r="CX1299">
            <v>339.20618251999258</v>
          </cell>
          <cell r="CY1299">
            <v>286.31599006000033</v>
          </cell>
          <cell r="CZ1299">
            <v>271.75787523999315</v>
          </cell>
          <cell r="DA1299">
            <v>304.46746513999824</v>
          </cell>
          <cell r="DB1299">
            <v>-58.386828589998913</v>
          </cell>
          <cell r="DC1299">
            <v>398.88864166999701</v>
          </cell>
          <cell r="DD1299">
            <v>747.03914103999341</v>
          </cell>
          <cell r="DE1299">
            <v>1434.9804722300032</v>
          </cell>
          <cell r="DF1299">
            <v>-16.098699899997882</v>
          </cell>
          <cell r="DG1299">
            <v>-460.4009527499984</v>
          </cell>
          <cell r="DH1299">
            <v>704.88019367000015</v>
          </cell>
          <cell r="DI1299">
            <v>-305.53508650000367</v>
          </cell>
          <cell r="DJ1299">
            <v>-118.04450827999972</v>
          </cell>
          <cell r="DK1299">
            <v>-250.97828608999771</v>
          </cell>
          <cell r="DL1299">
            <v>169.53676697000628</v>
          </cell>
          <cell r="DM1299">
            <v>-173.20961794000686</v>
          </cell>
          <cell r="DN1299">
            <v>563.79921646000003</v>
          </cell>
          <cell r="DO1299">
            <v>212.92095414999858</v>
          </cell>
          <cell r="DP1299">
            <v>-135.00560693000443</v>
          </cell>
          <cell r="DQ1299">
            <v>1243.1160993699996</v>
          </cell>
          <cell r="DR1299">
            <v>2973.4830499999807</v>
          </cell>
          <cell r="DS1299">
            <v>308.56355656000596</v>
          </cell>
          <cell r="DT1299">
            <v>-181.87463063999894</v>
          </cell>
          <cell r="DU1299">
            <v>-372.41950343999997</v>
          </cell>
          <cell r="DV1299">
            <v>-73.118986320005206</v>
          </cell>
          <cell r="DW1299">
            <v>-318.20639899000162</v>
          </cell>
          <cell r="DX1299">
            <v>234.97252102000493</v>
          </cell>
          <cell r="DY1299">
            <v>263.8906624400006</v>
          </cell>
          <cell r="DZ1299">
            <v>-32.507080510004016</v>
          </cell>
          <cell r="EA1299">
            <v>145.70911048000198</v>
          </cell>
          <cell r="EB1299">
            <v>1450.3963459399965</v>
          </cell>
          <cell r="EC1299">
            <v>451.87835394999638</v>
          </cell>
          <cell r="ED1299">
            <v>1096.1990995100023</v>
          </cell>
          <cell r="EE1299">
            <v>252.2923606900149</v>
          </cell>
          <cell r="EF1299">
            <v>-808.14616817000206</v>
          </cell>
          <cell r="EG1299">
            <v>283.85616769000626</v>
          </cell>
          <cell r="EH1299">
            <v>998.91142457999013</v>
          </cell>
          <cell r="EI1299">
            <v>536.89031230000182</v>
          </cell>
          <cell r="EJ1299">
            <v>-136.61276542999622</v>
          </cell>
          <cell r="EK1299">
            <v>59.702340120002191</v>
          </cell>
          <cell r="EL1299">
            <v>90.812730950001423</v>
          </cell>
          <cell r="EM1299">
            <v>347.06676374999734</v>
          </cell>
          <cell r="EN1299">
            <v>-549.48077472000296</v>
          </cell>
          <cell r="EO1299">
            <v>-519.01405515000079</v>
          </cell>
          <cell r="EP1299">
            <v>-56.802834309994068</v>
          </cell>
          <cell r="EQ1299">
            <v>5.1092190800009121</v>
          </cell>
          <cell r="ER1299">
            <v>879.87708635997842</v>
          </cell>
          <cell r="ES1299">
            <v>550.35959789000481</v>
          </cell>
          <cell r="ET1299">
            <v>-10.253230060001442</v>
          </cell>
          <cell r="EU1299">
            <v>-181.01493901999856</v>
          </cell>
          <cell r="EV1299">
            <v>89.432997300002171</v>
          </cell>
          <cell r="EW1299">
            <v>116.28877460000149</v>
          </cell>
          <cell r="EX1299">
            <v>-453.1651694400025</v>
          </cell>
          <cell r="EY1299">
            <v>-0.17981813000005786</v>
          </cell>
          <cell r="EZ1299">
            <v>331.89988500000254</v>
          </cell>
          <cell r="FA1299">
            <v>0</v>
          </cell>
          <cell r="FB1299">
            <v>-160.39154193999639</v>
          </cell>
          <cell r="FC1299">
            <v>-389.32224475000112</v>
          </cell>
          <cell r="FD1299">
            <v>986.22277490999477</v>
          </cell>
          <cell r="FE1299">
            <v>1419.875281590037</v>
          </cell>
          <cell r="FF1299">
            <v>280.75389414999881</v>
          </cell>
          <cell r="FG1299">
            <v>-167.79619796000043</v>
          </cell>
          <cell r="FH1299">
            <v>84.984995579994575</v>
          </cell>
          <cell r="FI1299">
            <v>-137.14710093000031</v>
          </cell>
          <cell r="FJ1299">
            <v>350.03309630999865</v>
          </cell>
          <cell r="FK1299">
            <v>-177.85948508000365</v>
          </cell>
          <cell r="FL1299">
            <v>-484.65114871999685</v>
          </cell>
          <cell r="FM1299">
            <v>39.147279469998466</v>
          </cell>
          <cell r="FN1299">
            <v>154.07367152000006</v>
          </cell>
          <cell r="FO1299">
            <v>174.80980732999888</v>
          </cell>
          <cell r="FP1299">
            <v>656.02045024999461</v>
          </cell>
          <cell r="FQ1299">
            <v>647.50601966999784</v>
          </cell>
          <cell r="FR1299">
            <v>-639.63366681002663</v>
          </cell>
          <cell r="FS1299">
            <v>-578.77310404999298</v>
          </cell>
          <cell r="FT1299">
            <v>113.20858624000175</v>
          </cell>
          <cell r="FU1299">
            <v>-54.818245039998146</v>
          </cell>
          <cell r="FV1299">
            <v>-379.18462388999978</v>
          </cell>
          <cell r="FW1299">
            <v>-30.553872600001341</v>
          </cell>
          <cell r="FX1299">
            <v>81.334667389997776</v>
          </cell>
          <cell r="FY1299">
            <v>276.46511902999919</v>
          </cell>
          <cell r="FZ1299">
            <v>-42.747721179999644</v>
          </cell>
          <cell r="GA1299">
            <v>-292.6582526500024</v>
          </cell>
          <cell r="GB1299">
            <v>-362.36584834000314</v>
          </cell>
          <cell r="GC1299">
            <v>415.66858990000401</v>
          </cell>
          <cell r="GD1299">
            <v>214.79103838000265</v>
          </cell>
          <cell r="GE1299">
            <v>-824.16768983006477</v>
          </cell>
          <cell r="GF1299">
            <v>126.13047264000124</v>
          </cell>
          <cell r="GG1299">
            <v>-766.25809224000113</v>
          </cell>
          <cell r="GH1299">
            <v>281.20757506000155</v>
          </cell>
          <cell r="GI1299">
            <v>369.6712809599976</v>
          </cell>
          <cell r="GJ1299">
            <v>187.19982544999584</v>
          </cell>
          <cell r="GK1299">
            <v>74.463746369998262</v>
          </cell>
          <cell r="GL1299">
            <v>-274.42665843000213</v>
          </cell>
          <cell r="GM1299">
            <v>-250.43116103999273</v>
          </cell>
          <cell r="GN1299">
            <v>-268.73908394000318</v>
          </cell>
          <cell r="GO1299">
            <v>302.28265837000436</v>
          </cell>
          <cell r="GP1299">
            <v>-873.24028414999339</v>
          </cell>
          <cell r="GQ1299">
            <v>267.97203111999625</v>
          </cell>
          <cell r="GR1299">
            <v>1843.0787232200091</v>
          </cell>
          <cell r="GS1299">
            <v>178.12248345000262</v>
          </cell>
          <cell r="GT1299">
            <v>39.024488769997333</v>
          </cell>
          <cell r="GU1299">
            <v>-319.86086151000563</v>
          </cell>
          <cell r="GV1299">
            <v>107.5039469500025</v>
          </cell>
          <cell r="GW1299">
            <v>129.69182975000149</v>
          </cell>
          <cell r="GX1299">
            <v>580.33360426000581</v>
          </cell>
          <cell r="GY1299">
            <v>-334.33192143000269</v>
          </cell>
          <cell r="GZ1299">
            <v>-41.87078923000081</v>
          </cell>
          <cell r="HA1299">
            <v>-42.242333319998579</v>
          </cell>
          <cell r="HB1299">
            <v>580.82721909999964</v>
          </cell>
          <cell r="HC1299">
            <v>174.28267267000047</v>
          </cell>
          <cell r="HD1299">
            <v>791.59838375999971</v>
          </cell>
          <cell r="HE1299">
            <v>230.56310504002613</v>
          </cell>
          <cell r="HF1299">
            <v>346.3443373999944</v>
          </cell>
          <cell r="HG1299">
            <v>-42.041881659997671</v>
          </cell>
          <cell r="HH1299">
            <v>403.69936414999393</v>
          </cell>
          <cell r="HI1299">
            <v>-41.476289579997683</v>
          </cell>
          <cell r="HJ1299">
            <v>629.11119175000567</v>
          </cell>
          <cell r="HK1299">
            <v>-302.62800536999566</v>
          </cell>
          <cell r="HL1299">
            <v>-91.405489590004436</v>
          </cell>
          <cell r="HM1299">
            <v>-99.16234128999713</v>
          </cell>
          <cell r="HN1299">
            <v>321.03485886000271</v>
          </cell>
          <cell r="HO1299">
            <v>-31.410841219996655</v>
          </cell>
          <cell r="HP1299">
            <v>-736.30887333000283</v>
          </cell>
          <cell r="HQ1299">
            <v>-125.19292507999853</v>
          </cell>
          <cell r="HR1299">
            <v>713.10551418995601</v>
          </cell>
          <cell r="HS1299">
            <v>261.51270971999475</v>
          </cell>
          <cell r="HT1299">
            <v>-548.45530587000394</v>
          </cell>
          <cell r="HU1299">
            <v>-233.84695437999835</v>
          </cell>
          <cell r="HV1299">
            <v>-48.979253130004508</v>
          </cell>
          <cell r="HW1299">
            <v>-97.505855620001967</v>
          </cell>
          <cell r="HX1299">
            <v>414.50036313999954</v>
          </cell>
          <cell r="HY1299">
            <v>576.83224908000557</v>
          </cell>
          <cell r="HZ1299">
            <v>-96.92325706000338</v>
          </cell>
          <cell r="IA1299">
            <v>-467.35176673000024</v>
          </cell>
          <cell r="IB1299">
            <v>247.67089251999641</v>
          </cell>
          <cell r="IC1299">
            <v>-24.48520469000141</v>
          </cell>
          <cell r="ID1299">
            <v>730.13689721000082</v>
          </cell>
          <cell r="IE1299">
            <v>-126.14440005001961</v>
          </cell>
          <cell r="IF1299">
            <v>87.445058770001197</v>
          </cell>
          <cell r="IG1299">
            <v>-324.26158195000244</v>
          </cell>
          <cell r="IH1299">
            <v>397.2013981400014</v>
          </cell>
          <cell r="II1299">
            <v>377.50289102999523</v>
          </cell>
          <cell r="IJ1299">
            <v>28.907424319993879</v>
          </cell>
          <cell r="IK1299">
            <v>-243.78508874000181</v>
          </cell>
          <cell r="IL1299">
            <v>-130.44372832000226</v>
          </cell>
          <cell r="IM1299">
            <v>-189.69683626000187</v>
          </cell>
          <cell r="IN1299">
            <v>-286.63462772999992</v>
          </cell>
          <cell r="IO1299">
            <v>65.747185739997803</v>
          </cell>
          <cell r="IP1299">
            <v>-76.458922490004625</v>
          </cell>
          <cell r="IQ1299">
            <v>168.33242743999926</v>
          </cell>
          <cell r="IR1299">
            <v>-945.56101127003785</v>
          </cell>
          <cell r="IS1299">
            <v>212.91292985999462</v>
          </cell>
          <cell r="IT1299">
            <v>132.44930265000221</v>
          </cell>
          <cell r="IU1299">
            <v>-126.09599765999883</v>
          </cell>
          <cell r="IV1299">
            <v>165.08282483000221</v>
          </cell>
          <cell r="IW1299">
            <v>-430.05218624999907</v>
          </cell>
          <cell r="IX1299">
            <v>-144.42765775999578</v>
          </cell>
          <cell r="IY1299">
            <v>-268.75528630999906</v>
          </cell>
          <cell r="IZ1299">
            <v>-180.75525102000029</v>
          </cell>
          <cell r="JA1299">
            <v>-80.767295819994615</v>
          </cell>
          <cell r="JB1299">
            <v>83.011465760002466</v>
          </cell>
          <cell r="JC1299">
            <v>-113.81299736000256</v>
          </cell>
          <cell r="JD1299">
            <v>-194.35086219000004</v>
          </cell>
          <cell r="JE1299">
            <v>0</v>
          </cell>
        </row>
        <row r="1300">
          <cell r="D1300" t="str">
            <v>WD_.EX.WYE._.REP.Seven Mile Hill II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0.39640278000297258</v>
          </cell>
          <cell r="P1300">
            <v>0</v>
          </cell>
          <cell r="Q1300">
            <v>0</v>
          </cell>
          <cell r="R1300">
            <v>31.945598369988147</v>
          </cell>
          <cell r="S1300">
            <v>0</v>
          </cell>
          <cell r="T1300">
            <v>0</v>
          </cell>
          <cell r="U1300">
            <v>27.422454040000957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4.5231443299999228</v>
          </cell>
          <cell r="AC1300">
            <v>0</v>
          </cell>
          <cell r="AD1300">
            <v>0</v>
          </cell>
          <cell r="AE1300">
            <v>12.445891679992201</v>
          </cell>
          <cell r="AF1300">
            <v>-9.841414859998622</v>
          </cell>
          <cell r="AG1300">
            <v>-0.24864865000017744</v>
          </cell>
          <cell r="AH1300">
            <v>15.875089470000603</v>
          </cell>
          <cell r="AI1300">
            <v>2.2625939399995332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-19.5</v>
          </cell>
          <cell r="AO1300">
            <v>25.413417650001065</v>
          </cell>
          <cell r="AP1300">
            <v>0</v>
          </cell>
          <cell r="AQ1300">
            <v>-1.5151458699983777</v>
          </cell>
          <cell r="AR1300">
            <v>226.88362127001164</v>
          </cell>
          <cell r="AS1300">
            <v>-61.328732870000749</v>
          </cell>
          <cell r="AT1300">
            <v>91.105097209998348</v>
          </cell>
          <cell r="AU1300">
            <v>32.395679899998868</v>
          </cell>
          <cell r="AV1300">
            <v>0</v>
          </cell>
          <cell r="AW1300">
            <v>26.375930810000682</v>
          </cell>
          <cell r="AX1300">
            <v>-48.592051159998846</v>
          </cell>
          <cell r="AY1300">
            <v>26.114206390000618</v>
          </cell>
          <cell r="AZ1300">
            <v>0</v>
          </cell>
          <cell r="BA1300">
            <v>-19.459897569998247</v>
          </cell>
          <cell r="BB1300">
            <v>57.024975800000902</v>
          </cell>
          <cell r="BC1300">
            <v>61.712133760000143</v>
          </cell>
          <cell r="BD1300">
            <v>61.536279000000832</v>
          </cell>
          <cell r="BE1300">
            <v>349.92850700000417</v>
          </cell>
          <cell r="BF1300">
            <v>46.560200519999853</v>
          </cell>
          <cell r="BG1300">
            <v>160.1340477699996</v>
          </cell>
          <cell r="BH1300">
            <v>-79.903270639997572</v>
          </cell>
          <cell r="BI1300">
            <v>24.445473069999935</v>
          </cell>
          <cell r="BJ1300">
            <v>-77.911113160000241</v>
          </cell>
          <cell r="BK1300">
            <v>12.656779519999873</v>
          </cell>
          <cell r="BL1300">
            <v>20.171438280000075</v>
          </cell>
          <cell r="BM1300">
            <v>-19.478484709999975</v>
          </cell>
          <cell r="BN1300">
            <v>-1.2443053599999985</v>
          </cell>
          <cell r="BO1300">
            <v>-27.400362819999827</v>
          </cell>
          <cell r="BP1300">
            <v>208.3100171899996</v>
          </cell>
          <cell r="BQ1300">
            <v>83.588087340001039</v>
          </cell>
          <cell r="BR1300">
            <v>-270.08166900001379</v>
          </cell>
          <cell r="BS1300">
            <v>-77.941317779997007</v>
          </cell>
          <cell r="BT1300">
            <v>-37.202391640000315</v>
          </cell>
          <cell r="BU1300">
            <v>-50.950291420001122</v>
          </cell>
          <cell r="BV1300">
            <v>-61.546176280000509</v>
          </cell>
          <cell r="BW1300">
            <v>-2.3631350900004691</v>
          </cell>
          <cell r="BX1300">
            <v>-149.78344603000005</v>
          </cell>
          <cell r="BY1300">
            <v>-40.699207850000221</v>
          </cell>
          <cell r="BZ1300">
            <v>137.32709638000051</v>
          </cell>
          <cell r="CA1300">
            <v>-43.797502449999683</v>
          </cell>
          <cell r="CB1300">
            <v>-46.234391929999219</v>
          </cell>
          <cell r="CC1300">
            <v>84.239182850000361</v>
          </cell>
          <cell r="CD1300">
            <v>18.869912239999394</v>
          </cell>
          <cell r="CE1300">
            <v>17.110565160000988</v>
          </cell>
          <cell r="CF1300">
            <v>15.235054259998833</v>
          </cell>
          <cell r="CG1300">
            <v>-3.3768991199999618</v>
          </cell>
          <cell r="CH1300">
            <v>-19.111029610000514</v>
          </cell>
          <cell r="CI1300">
            <v>-19.482701730000372</v>
          </cell>
          <cell r="CJ1300">
            <v>-7.6596591100014848</v>
          </cell>
          <cell r="CK1300">
            <v>-56.223554650000551</v>
          </cell>
          <cell r="CL1300">
            <v>5.3911167100004604</v>
          </cell>
          <cell r="CM1300">
            <v>40.296341060000486</v>
          </cell>
          <cell r="CN1300">
            <v>18.180239299999812</v>
          </cell>
          <cell r="CO1300">
            <v>71.716057159999764</v>
          </cell>
          <cell r="CP1300">
            <v>-56.974902070000098</v>
          </cell>
          <cell r="CQ1300">
            <v>29.120502960000522</v>
          </cell>
          <cell r="CR1300">
            <v>265.53583960000105</v>
          </cell>
          <cell r="CS1300">
            <v>25.64514613999927</v>
          </cell>
          <cell r="CT1300">
            <v>64.065410899999733</v>
          </cell>
          <cell r="CU1300">
            <v>21.799824970001282</v>
          </cell>
          <cell r="CV1300">
            <v>88.698638639999899</v>
          </cell>
          <cell r="CW1300">
            <v>-26.162801229999786</v>
          </cell>
          <cell r="CX1300">
            <v>-40.875097109999842</v>
          </cell>
          <cell r="CY1300">
            <v>-13.899070949998986</v>
          </cell>
          <cell r="CZ1300">
            <v>60.420634639999662</v>
          </cell>
          <cell r="DA1300">
            <v>49.519624979999207</v>
          </cell>
          <cell r="DB1300">
            <v>57.522142769999846</v>
          </cell>
          <cell r="DC1300">
            <v>-25.647207049999906</v>
          </cell>
          <cell r="DD1300">
            <v>4.4485929000002216</v>
          </cell>
          <cell r="DE1300">
            <v>504.54020109998964</v>
          </cell>
          <cell r="DF1300">
            <v>242.44326174999969</v>
          </cell>
          <cell r="DG1300">
            <v>107.60978830999966</v>
          </cell>
          <cell r="DH1300">
            <v>28.606681790000948</v>
          </cell>
          <cell r="DI1300">
            <v>12.641807670000162</v>
          </cell>
          <cell r="DJ1300">
            <v>12.888082269999359</v>
          </cell>
          <cell r="DK1300">
            <v>17.704748380000183</v>
          </cell>
          <cell r="DL1300">
            <v>99.380972670000119</v>
          </cell>
          <cell r="DM1300">
            <v>-107.05105904000038</v>
          </cell>
          <cell r="DN1300">
            <v>-30.925841629999923</v>
          </cell>
          <cell r="DO1300">
            <v>213.67743599000005</v>
          </cell>
          <cell r="DP1300">
            <v>6.6613009999991846</v>
          </cell>
          <cell r="DQ1300">
            <v>-99.096978059999856</v>
          </cell>
          <cell r="DR1300">
            <v>-212.22665911999502</v>
          </cell>
          <cell r="DS1300">
            <v>48.444717770001262</v>
          </cell>
          <cell r="DT1300">
            <v>50.387672389998897</v>
          </cell>
          <cell r="DU1300">
            <v>111.41610494999986</v>
          </cell>
          <cell r="DV1300">
            <v>0.53661674000022686</v>
          </cell>
          <cell r="DW1300">
            <v>46.832837649999419</v>
          </cell>
          <cell r="DX1300">
            <v>-1.9992074699994191</v>
          </cell>
          <cell r="DY1300">
            <v>-44.483815299999605</v>
          </cell>
          <cell r="DZ1300">
            <v>-60.224694149999777</v>
          </cell>
          <cell r="EA1300">
            <v>27.033623770000304</v>
          </cell>
          <cell r="EB1300">
            <v>-157.94198183999833</v>
          </cell>
          <cell r="EC1300">
            <v>38.996145709998927</v>
          </cell>
          <cell r="ED1300">
            <v>-271.22467933999951</v>
          </cell>
          <cell r="EE1300">
            <v>289.50080481998884</v>
          </cell>
          <cell r="EF1300">
            <v>163.28415871999914</v>
          </cell>
          <cell r="EG1300">
            <v>-10.035797629999252</v>
          </cell>
          <cell r="EH1300">
            <v>-62.988082060002853</v>
          </cell>
          <cell r="EI1300">
            <v>10.102101329999641</v>
          </cell>
          <cell r="EJ1300">
            <v>33.897398259999136</v>
          </cell>
          <cell r="EK1300">
            <v>111.36899706999975</v>
          </cell>
          <cell r="EL1300">
            <v>-2.0286045199995897</v>
          </cell>
          <cell r="EM1300">
            <v>-62.537740390000181</v>
          </cell>
          <cell r="EN1300">
            <v>17.613795249999839</v>
          </cell>
          <cell r="EO1300">
            <v>215.7686499800011</v>
          </cell>
          <cell r="EP1300">
            <v>-72.57712126000024</v>
          </cell>
          <cell r="EQ1300">
            <v>-52.366949929999464</v>
          </cell>
          <cell r="ER1300">
            <v>-63.643629890008015</v>
          </cell>
          <cell r="ES1300">
            <v>68.359325270000681</v>
          </cell>
          <cell r="ET1300">
            <v>70.363837989999865</v>
          </cell>
          <cell r="EU1300">
            <v>-34.762883169999895</v>
          </cell>
          <cell r="EV1300">
            <v>38.142324700000245</v>
          </cell>
          <cell r="EW1300">
            <v>3.5324345399999402</v>
          </cell>
          <cell r="EX1300">
            <v>8.7383705700003702</v>
          </cell>
          <cell r="EY1300">
            <v>-22.751029879999351</v>
          </cell>
          <cell r="EZ1300">
            <v>-17.494197820001318</v>
          </cell>
          <cell r="FA1300">
            <v>-10.078447599999436</v>
          </cell>
          <cell r="FB1300">
            <v>-12.427983539999332</v>
          </cell>
          <cell r="FC1300">
            <v>-24.765558830000828</v>
          </cell>
          <cell r="FD1300">
            <v>-130.49982212000054</v>
          </cell>
          <cell r="FE1300">
            <v>-81.381603090005228</v>
          </cell>
          <cell r="FF1300">
            <v>-79.257993010000064</v>
          </cell>
          <cell r="FG1300">
            <v>-39.652622770001017</v>
          </cell>
          <cell r="FH1300">
            <v>-3.7734556800000973</v>
          </cell>
          <cell r="FI1300">
            <v>33.658293819999471</v>
          </cell>
          <cell r="FJ1300">
            <v>-42.429752309999913</v>
          </cell>
          <cell r="FK1300">
            <v>-53.589015970000219</v>
          </cell>
          <cell r="FL1300">
            <v>5.080480680000619</v>
          </cell>
          <cell r="FM1300">
            <v>18.653587979999884</v>
          </cell>
          <cell r="FN1300">
            <v>49.374747339998976</v>
          </cell>
          <cell r="FO1300">
            <v>30.64124320000019</v>
          </cell>
          <cell r="FP1300">
            <v>108.61243358000047</v>
          </cell>
          <cell r="FQ1300">
            <v>-108.69954994999989</v>
          </cell>
          <cell r="FR1300">
            <v>179.54818766999961</v>
          </cell>
          <cell r="FS1300">
            <v>69.992816969998785</v>
          </cell>
          <cell r="FT1300">
            <v>59.021389530000761</v>
          </cell>
          <cell r="FU1300">
            <v>89.624714209999183</v>
          </cell>
          <cell r="FV1300">
            <v>-70.696354080000219</v>
          </cell>
          <cell r="FW1300">
            <v>-42.60167514999921</v>
          </cell>
          <cell r="FX1300">
            <v>-31.985415999999532</v>
          </cell>
          <cell r="FY1300">
            <v>31.716027269999813</v>
          </cell>
          <cell r="FZ1300">
            <v>3.0279999899994436</v>
          </cell>
          <cell r="GA1300">
            <v>8.4309842500006198</v>
          </cell>
          <cell r="GB1300">
            <v>-53.006444170000577</v>
          </cell>
          <cell r="GC1300">
            <v>-77.984947070000089</v>
          </cell>
          <cell r="GD1300">
            <v>194.00909192000063</v>
          </cell>
          <cell r="GE1300">
            <v>419.82787522000581</v>
          </cell>
          <cell r="GF1300">
            <v>41.717578689999755</v>
          </cell>
          <cell r="GG1300">
            <v>-17.089031240000168</v>
          </cell>
          <cell r="GH1300">
            <v>73.642484669999703</v>
          </cell>
          <cell r="GI1300">
            <v>5.0082600299997466</v>
          </cell>
          <cell r="GJ1300">
            <v>28.271651119999206</v>
          </cell>
          <cell r="GK1300">
            <v>2.5392930100010744</v>
          </cell>
          <cell r="GL1300">
            <v>128.0817610500003</v>
          </cell>
          <cell r="GM1300">
            <v>26.720909809999739</v>
          </cell>
          <cell r="GN1300">
            <v>-7.0221875600004751</v>
          </cell>
          <cell r="GO1300">
            <v>111.80901843999982</v>
          </cell>
          <cell r="GP1300">
            <v>-16.69882139999936</v>
          </cell>
          <cell r="GQ1300">
            <v>42.846958600000335</v>
          </cell>
          <cell r="GR1300">
            <v>542.67230806000589</v>
          </cell>
          <cell r="GS1300">
            <v>26.83863324000049</v>
          </cell>
          <cell r="GT1300">
            <v>9.466117359999771</v>
          </cell>
          <cell r="GU1300">
            <v>34.87397091999992</v>
          </cell>
          <cell r="GV1300">
            <v>-20.081462119999969</v>
          </cell>
          <cell r="GW1300">
            <v>70.340930429999844</v>
          </cell>
          <cell r="GX1300">
            <v>50.719316889999391</v>
          </cell>
          <cell r="GY1300">
            <v>7.4004661699996177</v>
          </cell>
          <cell r="GZ1300">
            <v>-25.150217809999958</v>
          </cell>
          <cell r="HA1300">
            <v>63.333809249999376</v>
          </cell>
          <cell r="HB1300">
            <v>162.63298836000013</v>
          </cell>
          <cell r="HC1300">
            <v>-9.0965607799994359</v>
          </cell>
          <cell r="HD1300">
            <v>171.39431615000058</v>
          </cell>
          <cell r="HE1300">
            <v>-137.27486302000034</v>
          </cell>
          <cell r="HF1300">
            <v>-37.680037490000359</v>
          </cell>
          <cell r="HG1300">
            <v>-1.381582769999568</v>
          </cell>
          <cell r="HH1300">
            <v>-79.413688970001203</v>
          </cell>
          <cell r="HI1300">
            <v>13.502529549999053</v>
          </cell>
          <cell r="HJ1300">
            <v>19.700309550000384</v>
          </cell>
          <cell r="HK1300">
            <v>-13.370284990000073</v>
          </cell>
          <cell r="HL1300">
            <v>1.0821298599998954</v>
          </cell>
          <cell r="HM1300">
            <v>-2.1521065699989776</v>
          </cell>
          <cell r="HN1300">
            <v>44.825840130000415</v>
          </cell>
          <cell r="HO1300">
            <v>-12.162867209999604</v>
          </cell>
          <cell r="HP1300">
            <v>-98.740642470000239</v>
          </cell>
          <cell r="HQ1300">
            <v>28.515538360000164</v>
          </cell>
          <cell r="HR1300">
            <v>132.96586573000241</v>
          </cell>
          <cell r="HS1300">
            <v>6.719036030001007</v>
          </cell>
          <cell r="HT1300">
            <v>21.924900350000371</v>
          </cell>
          <cell r="HU1300">
            <v>-3.2262607499997102</v>
          </cell>
          <cell r="HV1300">
            <v>-24.582890640000187</v>
          </cell>
          <cell r="HW1300">
            <v>8.4919012000000293</v>
          </cell>
          <cell r="HX1300">
            <v>27.288319119999869</v>
          </cell>
          <cell r="HY1300">
            <v>37.372813840000163</v>
          </cell>
          <cell r="HZ1300">
            <v>13.521519269999771</v>
          </cell>
          <cell r="IA1300">
            <v>-50.874409400000786</v>
          </cell>
          <cell r="IB1300">
            <v>12.176792940000269</v>
          </cell>
          <cell r="IC1300">
            <v>49.74526509999987</v>
          </cell>
          <cell r="ID1300">
            <v>34.408878670000604</v>
          </cell>
          <cell r="IE1300">
            <v>9.0548196700037806</v>
          </cell>
          <cell r="IF1300">
            <v>-23.055901979999362</v>
          </cell>
          <cell r="IG1300">
            <v>-56.532331970000541</v>
          </cell>
          <cell r="IH1300">
            <v>-36.85774339999989</v>
          </cell>
          <cell r="II1300">
            <v>-12.142351850001432</v>
          </cell>
          <cell r="IJ1300">
            <v>10.174253530000897</v>
          </cell>
          <cell r="IK1300">
            <v>13.292467049999232</v>
          </cell>
          <cell r="IL1300">
            <v>56.023041020000164</v>
          </cell>
          <cell r="IM1300">
            <v>-5.0467638399995849</v>
          </cell>
          <cell r="IN1300">
            <v>42.282619380000142</v>
          </cell>
          <cell r="IO1300">
            <v>82.028258990000722</v>
          </cell>
          <cell r="IP1300">
            <v>-83.540753299998869</v>
          </cell>
          <cell r="IQ1300">
            <v>22.430026039999802</v>
          </cell>
          <cell r="IR1300">
            <v>104.34464163001394</v>
          </cell>
          <cell r="IS1300">
            <v>35.777068540000073</v>
          </cell>
          <cell r="IT1300">
            <v>-31.068969389999893</v>
          </cell>
          <cell r="IU1300">
            <v>-1.3019434699999692</v>
          </cell>
          <cell r="IV1300">
            <v>63.523582899999838</v>
          </cell>
          <cell r="IW1300">
            <v>-9.6932285399998364</v>
          </cell>
          <cell r="IX1300">
            <v>-6.9773933499996019</v>
          </cell>
          <cell r="IY1300">
            <v>-0.81575096000005942</v>
          </cell>
          <cell r="IZ1300">
            <v>22.18227829999978</v>
          </cell>
          <cell r="JA1300">
            <v>-6.2359258699998463</v>
          </cell>
          <cell r="JB1300">
            <v>4.5929718300003515</v>
          </cell>
          <cell r="JC1300">
            <v>32.183048569999755</v>
          </cell>
          <cell r="JD1300">
            <v>2.178903069999933</v>
          </cell>
          <cell r="JE1300">
            <v>0</v>
          </cell>
        </row>
        <row r="1301">
          <cell r="D1301" t="str">
            <v>WD_.EX.WYN._.___.Pryor Mountain</v>
          </cell>
          <cell r="F1301">
            <v>0</v>
          </cell>
          <cell r="G1301">
            <v>2.1033152300005895</v>
          </cell>
          <cell r="H1301">
            <v>-21.331607039988739</v>
          </cell>
          <cell r="I1301">
            <v>-44.652900080007385</v>
          </cell>
          <cell r="J1301">
            <v>-4.1144443399971351</v>
          </cell>
          <cell r="K1301">
            <v>0</v>
          </cell>
          <cell r="L1301">
            <v>0</v>
          </cell>
          <cell r="M1301">
            <v>0</v>
          </cell>
          <cell r="N1301">
            <v>-4.8366818600006809</v>
          </cell>
          <cell r="O1301">
            <v>-20.085200450004777</v>
          </cell>
          <cell r="P1301">
            <v>8.4216000699670985</v>
          </cell>
          <cell r="Q1301">
            <v>27.914756929982104</v>
          </cell>
          <cell r="R1301">
            <v>-363.98932256002445</v>
          </cell>
          <cell r="S1301">
            <v>-17.595174849993782</v>
          </cell>
          <cell r="T1301">
            <v>-36.167539299996861</v>
          </cell>
          <cell r="U1301">
            <v>-140.38646838000568</v>
          </cell>
          <cell r="V1301">
            <v>-44.955553359999612</v>
          </cell>
          <cell r="W1301">
            <v>-28.529356680010096</v>
          </cell>
          <cell r="X1301">
            <v>-18.088115950005886</v>
          </cell>
          <cell r="Y1301">
            <v>0</v>
          </cell>
          <cell r="Z1301">
            <v>0</v>
          </cell>
          <cell r="AA1301">
            <v>-40.381348819995765</v>
          </cell>
          <cell r="AB1301">
            <v>-33.752611729985802</v>
          </cell>
          <cell r="AC1301">
            <v>0</v>
          </cell>
          <cell r="AD1301">
            <v>-4.1331534899800317</v>
          </cell>
          <cell r="AE1301">
            <v>-11.3947430299595</v>
          </cell>
          <cell r="AF1301">
            <v>47.077346890000626</v>
          </cell>
          <cell r="AG1301">
            <v>0</v>
          </cell>
          <cell r="AH1301">
            <v>-14.177639310000814</v>
          </cell>
          <cell r="AI1301">
            <v>-27.427023559997906</v>
          </cell>
          <cell r="AJ1301">
            <v>2.1427927400072804</v>
          </cell>
          <cell r="AK1301">
            <v>-3.4383119100020849</v>
          </cell>
          <cell r="AL1301">
            <v>-2.3919067300012102</v>
          </cell>
          <cell r="AM1301">
            <v>0</v>
          </cell>
          <cell r="AN1301">
            <v>-6.1397010899963789</v>
          </cell>
          <cell r="AO1301">
            <v>-47.180704999977024</v>
          </cell>
          <cell r="AP1301">
            <v>-9.0125603100023</v>
          </cell>
          <cell r="AQ1301">
            <v>49.152965249973931</v>
          </cell>
          <cell r="AR1301">
            <v>1716.7254772899905</v>
          </cell>
          <cell r="AS1301">
            <v>469.48734531999071</v>
          </cell>
          <cell r="AT1301">
            <v>34.451869849996001</v>
          </cell>
          <cell r="AU1301">
            <v>88.066486449999502</v>
          </cell>
          <cell r="AV1301">
            <v>212.84501347999321</v>
          </cell>
          <cell r="AW1301">
            <v>-23.683515349999652</v>
          </cell>
          <cell r="AX1301">
            <v>50.24565292000625</v>
          </cell>
          <cell r="AY1301">
            <v>21.668269649999274</v>
          </cell>
          <cell r="AZ1301">
            <v>7.3108782999988762</v>
          </cell>
          <cell r="BA1301">
            <v>19.763014569994994</v>
          </cell>
          <cell r="BB1301">
            <v>82.798973130004015</v>
          </cell>
          <cell r="BC1301">
            <v>244.78219230999821</v>
          </cell>
          <cell r="BD1301">
            <v>508.98929666000913</v>
          </cell>
          <cell r="BE1301">
            <v>974.52605828997912</v>
          </cell>
          <cell r="BF1301">
            <v>15.858160690011573</v>
          </cell>
          <cell r="BG1301">
            <v>34.571433949997299</v>
          </cell>
          <cell r="BH1301">
            <v>91.788954050003667</v>
          </cell>
          <cell r="BI1301">
            <v>27.089817169995513</v>
          </cell>
          <cell r="BJ1301">
            <v>37.975698830006877</v>
          </cell>
          <cell r="BK1301">
            <v>87.36080237000715</v>
          </cell>
          <cell r="BL1301">
            <v>21.913610319999862</v>
          </cell>
          <cell r="BM1301">
            <v>26.927168589998473</v>
          </cell>
          <cell r="BN1301">
            <v>36.781082020002941</v>
          </cell>
          <cell r="BO1301">
            <v>175.11481528999866</v>
          </cell>
          <cell r="BP1301">
            <v>124.33094150999386</v>
          </cell>
          <cell r="BQ1301">
            <v>294.81357349999598</v>
          </cell>
          <cell r="BR1301">
            <v>839.77538816008018</v>
          </cell>
          <cell r="BS1301">
            <v>139.26691919000586</v>
          </cell>
          <cell r="BT1301">
            <v>6.3047066799990716</v>
          </cell>
          <cell r="BU1301">
            <v>58.823890840008971</v>
          </cell>
          <cell r="BV1301">
            <v>28.358489509999345</v>
          </cell>
          <cell r="BW1301">
            <v>76.670261630002642</v>
          </cell>
          <cell r="BX1301">
            <v>35.359625530007179</v>
          </cell>
          <cell r="BY1301">
            <v>12.551670570006536</v>
          </cell>
          <cell r="BZ1301">
            <v>1.3940117300007842</v>
          </cell>
          <cell r="CA1301">
            <v>5.4850913300033426</v>
          </cell>
          <cell r="CB1301">
            <v>71.939078330004122</v>
          </cell>
          <cell r="CC1301">
            <v>110.42581109999446</v>
          </cell>
          <cell r="CD1301">
            <v>293.19583171998966</v>
          </cell>
          <cell r="CE1301">
            <v>652.29801555990707</v>
          </cell>
          <cell r="CF1301">
            <v>86.668980889997329</v>
          </cell>
          <cell r="CG1301">
            <v>9.9655044899991481</v>
          </cell>
          <cell r="CH1301">
            <v>52.191115779991378</v>
          </cell>
          <cell r="CI1301">
            <v>122.76813851999759</v>
          </cell>
          <cell r="CJ1301">
            <v>16.9149057800023</v>
          </cell>
          <cell r="CK1301">
            <v>23.580207400002109</v>
          </cell>
          <cell r="CL1301">
            <v>33.231304209999507</v>
          </cell>
          <cell r="CM1301">
            <v>6.5495367899966368</v>
          </cell>
          <cell r="CN1301">
            <v>11.40755702000024</v>
          </cell>
          <cell r="CO1301">
            <v>84.765056149990414</v>
          </cell>
          <cell r="CP1301">
            <v>78.612305580005341</v>
          </cell>
          <cell r="CQ1301">
            <v>125.64340294999784</v>
          </cell>
          <cell r="CR1301">
            <v>721.03331176005304</v>
          </cell>
          <cell r="CS1301">
            <v>68.643347359997279</v>
          </cell>
          <cell r="CT1301">
            <v>5.0220656500096084</v>
          </cell>
          <cell r="CU1301">
            <v>38.351363930014486</v>
          </cell>
          <cell r="CV1301">
            <v>73.337281050000456</v>
          </cell>
          <cell r="CW1301">
            <v>156.2774550799877</v>
          </cell>
          <cell r="CX1301">
            <v>7.3129802300027222</v>
          </cell>
          <cell r="CY1301">
            <v>13.281137359997956</v>
          </cell>
          <cell r="CZ1301">
            <v>16.137326359992585</v>
          </cell>
          <cell r="DA1301">
            <v>13.610905530000309</v>
          </cell>
          <cell r="DB1301">
            <v>97.645235240008333</v>
          </cell>
          <cell r="DC1301">
            <v>68.708107270002074</v>
          </cell>
          <cell r="DD1301">
            <v>162.70610669999951</v>
          </cell>
          <cell r="DE1301">
            <v>979.22973985003773</v>
          </cell>
          <cell r="DF1301">
            <v>87.553264239999407</v>
          </cell>
          <cell r="DG1301">
            <v>5.0220656500023324</v>
          </cell>
          <cell r="DH1301">
            <v>53.070236929997918</v>
          </cell>
          <cell r="DI1301">
            <v>70.039246349999303</v>
          </cell>
          <cell r="DJ1301">
            <v>575.3246550400072</v>
          </cell>
          <cell r="DK1301">
            <v>19.434728720007115</v>
          </cell>
          <cell r="DL1301">
            <v>6.4691040200050338</v>
          </cell>
          <cell r="DM1301">
            <v>19.337404459995014</v>
          </cell>
          <cell r="DN1301">
            <v>8.1156859300062933</v>
          </cell>
          <cell r="DO1301">
            <v>-62.487101059989072</v>
          </cell>
          <cell r="DP1301">
            <v>50.383256739994977</v>
          </cell>
          <cell r="DQ1301">
            <v>146.96719282999766</v>
          </cell>
          <cell r="DR1301">
            <v>415.22747785999672</v>
          </cell>
          <cell r="DS1301">
            <v>77.212148719998368</v>
          </cell>
          <cell r="DT1301">
            <v>12.096923310004058</v>
          </cell>
          <cell r="DU1301">
            <v>52.293038910000178</v>
          </cell>
          <cell r="DV1301">
            <v>72.0718957900026</v>
          </cell>
          <cell r="DW1301">
            <v>-49.899045530000876</v>
          </cell>
          <cell r="DX1301">
            <v>27.914991309997276</v>
          </cell>
          <cell r="DY1301">
            <v>6.4691040200050338</v>
          </cell>
          <cell r="DZ1301">
            <v>15.134300649999204</v>
          </cell>
          <cell r="EA1301">
            <v>11.86309061999782</v>
          </cell>
          <cell r="EB1301">
            <v>-11.794029789998604</v>
          </cell>
          <cell r="EC1301">
            <v>53.801116049988195</v>
          </cell>
          <cell r="ED1301">
            <v>148.06394379999983</v>
          </cell>
          <cell r="EE1301">
            <v>544.75501699000597</v>
          </cell>
          <cell r="EF1301">
            <v>91.847867099993891</v>
          </cell>
          <cell r="EG1301">
            <v>16.170748250006</v>
          </cell>
          <cell r="EH1301">
            <v>70.591583839996019</v>
          </cell>
          <cell r="EI1301">
            <v>72.193816699997114</v>
          </cell>
          <cell r="EJ1301">
            <v>-117.43124148000061</v>
          </cell>
          <cell r="EK1301">
            <v>58.806816700001946</v>
          </cell>
          <cell r="EL1301">
            <v>14.747188519999327</v>
          </cell>
          <cell r="EM1301">
            <v>14.734300640000583</v>
          </cell>
          <cell r="EN1301">
            <v>8.9306449499999871</v>
          </cell>
          <cell r="EO1301">
            <v>99.216754409993882</v>
          </cell>
          <cell r="EP1301">
            <v>39.429234169991105</v>
          </cell>
          <cell r="EQ1301">
            <v>175.51730318999762</v>
          </cell>
          <cell r="ER1301">
            <v>31.92748243000824</v>
          </cell>
          <cell r="ES1301">
            <v>9.3402955700003076</v>
          </cell>
          <cell r="ET1301">
            <v>10.732452780008316</v>
          </cell>
          <cell r="EU1301">
            <v>-6.6611757500031672</v>
          </cell>
          <cell r="EV1301">
            <v>-13.918523160000404</v>
          </cell>
          <cell r="EW1301">
            <v>-5.2232505500032858</v>
          </cell>
          <cell r="EX1301">
            <v>12.508782270004303</v>
          </cell>
          <cell r="EY1301">
            <v>9.1749577799928375</v>
          </cell>
          <cell r="EZ1301">
            <v>0</v>
          </cell>
          <cell r="FA1301">
            <v>39.879505950004386</v>
          </cell>
          <cell r="FB1301">
            <v>-30.196515940002428</v>
          </cell>
          <cell r="FC1301">
            <v>2.4212956199990003</v>
          </cell>
          <cell r="FD1301">
            <v>3.869657859999279</v>
          </cell>
          <cell r="FE1301">
            <v>102.75664717995096</v>
          </cell>
          <cell r="FF1301">
            <v>33.414009999996779</v>
          </cell>
          <cell r="FG1301">
            <v>1.0254896899969026</v>
          </cell>
          <cell r="FH1301">
            <v>-94.411019770002895</v>
          </cell>
          <cell r="FI1301">
            <v>4.6881748099985998</v>
          </cell>
          <cell r="FJ1301">
            <v>135.76578471000539</v>
          </cell>
          <cell r="FK1301">
            <v>1.2674596100005147</v>
          </cell>
          <cell r="FL1301">
            <v>2.6837664400009089</v>
          </cell>
          <cell r="FM1301">
            <v>5.1303570600030071</v>
          </cell>
          <cell r="FN1301">
            <v>0</v>
          </cell>
          <cell r="FO1301">
            <v>2.4014397500031919</v>
          </cell>
          <cell r="FP1301">
            <v>12.874388189993624</v>
          </cell>
          <cell r="FQ1301">
            <v>-2.0832033100014087</v>
          </cell>
          <cell r="FR1301">
            <v>-22.549322960025165</v>
          </cell>
          <cell r="FS1301">
            <v>23.052861819996906</v>
          </cell>
          <cell r="FT1301">
            <v>4.4693628899985924</v>
          </cell>
          <cell r="FU1301">
            <v>-20.530922300004022</v>
          </cell>
          <cell r="FV1301">
            <v>-90.900178500000038</v>
          </cell>
          <cell r="FW1301">
            <v>1.0733317200028978</v>
          </cell>
          <cell r="FX1301">
            <v>7.0888035099960689</v>
          </cell>
          <cell r="FY1301">
            <v>5.0236472099932143</v>
          </cell>
          <cell r="FZ1301">
            <v>5.760165980002057</v>
          </cell>
          <cell r="GA1301">
            <v>13.858988490006595</v>
          </cell>
          <cell r="GB1301">
            <v>8.9399881199969968</v>
          </cell>
          <cell r="GC1301">
            <v>19.614628100003756</v>
          </cell>
          <cell r="GD1301">
            <v>0</v>
          </cell>
          <cell r="GE1301">
            <v>207.46330922999186</v>
          </cell>
          <cell r="GF1301">
            <v>27.634498600004008</v>
          </cell>
          <cell r="GG1301">
            <v>9.8099813100052415</v>
          </cell>
          <cell r="GH1301">
            <v>-182.95051662000333</v>
          </cell>
          <cell r="GI1301">
            <v>-13.22219829000278</v>
          </cell>
          <cell r="GJ1301">
            <v>294.00487396999597</v>
          </cell>
          <cell r="GK1301">
            <v>14.56108411999594</v>
          </cell>
          <cell r="GL1301">
            <v>9.1779739400008111</v>
          </cell>
          <cell r="GM1301">
            <v>0</v>
          </cell>
          <cell r="GN1301">
            <v>0.5345188600003894</v>
          </cell>
          <cell r="GO1301">
            <v>33.98656647000098</v>
          </cell>
          <cell r="GP1301">
            <v>13.926526869996451</v>
          </cell>
          <cell r="GQ1301">
            <v>0</v>
          </cell>
          <cell r="GR1301">
            <v>-965.05086417001439</v>
          </cell>
          <cell r="GS1301">
            <v>6.4361768799972197</v>
          </cell>
          <cell r="GT1301">
            <v>10.442579319998913</v>
          </cell>
          <cell r="GU1301">
            <v>10.75032189999547</v>
          </cell>
          <cell r="GV1301">
            <v>2.5182436100021732</v>
          </cell>
          <cell r="GW1301">
            <v>-1004.4187766900031</v>
          </cell>
          <cell r="GX1301">
            <v>-31.946538500000315</v>
          </cell>
          <cell r="GY1301">
            <v>5.0379189399973257</v>
          </cell>
          <cell r="GZ1301">
            <v>1.098636640002951</v>
          </cell>
          <cell r="HA1301">
            <v>4.9896257000036712</v>
          </cell>
          <cell r="HB1301">
            <v>25.352888650006207</v>
          </cell>
          <cell r="HC1301">
            <v>4.7150593800033676</v>
          </cell>
          <cell r="HD1301">
            <v>-2.7000000000043656E-2</v>
          </cell>
          <cell r="HE1301">
            <v>-131.75327327998821</v>
          </cell>
          <cell r="HF1301">
            <v>20.608089130000735</v>
          </cell>
          <cell r="HG1301">
            <v>15.789239100005943</v>
          </cell>
          <cell r="HH1301">
            <v>-14.05552773000818</v>
          </cell>
          <cell r="HI1301">
            <v>-232.21619563999593</v>
          </cell>
          <cell r="HJ1301">
            <v>12.01810669999395</v>
          </cell>
          <cell r="HK1301">
            <v>25.163876309998159</v>
          </cell>
          <cell r="HL1301">
            <v>2.1800843899982283</v>
          </cell>
          <cell r="HM1301">
            <v>0</v>
          </cell>
          <cell r="HN1301">
            <v>-0.53026454000428203</v>
          </cell>
          <cell r="HO1301">
            <v>29.966191400009848</v>
          </cell>
          <cell r="HP1301">
            <v>5.4644082600061665</v>
          </cell>
          <cell r="HQ1301">
            <v>3.8587193399998796</v>
          </cell>
          <cell r="HR1301">
            <v>213.74029051995603</v>
          </cell>
          <cell r="HS1301">
            <v>29.944696180002211</v>
          </cell>
          <cell r="HT1301">
            <v>10.408140210005513</v>
          </cell>
          <cell r="HU1301">
            <v>40.665865270006179</v>
          </cell>
          <cell r="HV1301">
            <v>8.8516561799988267</v>
          </cell>
          <cell r="HW1301">
            <v>58.643663100010599</v>
          </cell>
          <cell r="HX1301">
            <v>1.7090214599957108</v>
          </cell>
          <cell r="HY1301">
            <v>13.760529300001508</v>
          </cell>
          <cell r="HZ1301">
            <v>5.4990419500027201</v>
          </cell>
          <cell r="IA1301">
            <v>11.415499469996575</v>
          </cell>
          <cell r="IB1301">
            <v>23.04592025999591</v>
          </cell>
          <cell r="IC1301">
            <v>9.7962571400057641</v>
          </cell>
          <cell r="ID1301">
            <v>0</v>
          </cell>
          <cell r="IE1301">
            <v>-71.441942040110007</v>
          </cell>
          <cell r="IF1301">
            <v>13.745737400000507</v>
          </cell>
          <cell r="IG1301">
            <v>6.849551799998153</v>
          </cell>
          <cell r="IH1301">
            <v>8.3483048799971584</v>
          </cell>
          <cell r="II1301">
            <v>-57.395850369997788</v>
          </cell>
          <cell r="IJ1301">
            <v>-38.059151510002266</v>
          </cell>
          <cell r="IK1301">
            <v>19.13153969999621</v>
          </cell>
          <cell r="IL1301">
            <v>11.672826280002482</v>
          </cell>
          <cell r="IM1301">
            <v>9.8749585900040984</v>
          </cell>
          <cell r="IN1301">
            <v>17.844820620000974</v>
          </cell>
          <cell r="IO1301">
            <v>-127.76531327999692</v>
          </cell>
          <cell r="IP1301">
            <v>60.275603059999412</v>
          </cell>
          <cell r="IQ1301">
            <v>4.0350307899989275</v>
          </cell>
          <cell r="IR1301">
            <v>57.644432409957517</v>
          </cell>
          <cell r="IS1301">
            <v>13.745737389999704</v>
          </cell>
          <cell r="IT1301">
            <v>6.849551799998153</v>
          </cell>
          <cell r="IU1301">
            <v>18.946889380003995</v>
          </cell>
          <cell r="IV1301">
            <v>-2.9800233899950399</v>
          </cell>
          <cell r="IW1301">
            <v>-130.74358515000495</v>
          </cell>
          <cell r="IX1301">
            <v>4.1215000500087626</v>
          </cell>
          <cell r="IY1301">
            <v>17.06769224000891</v>
          </cell>
          <cell r="IZ1301">
            <v>16.118762070003868</v>
          </cell>
          <cell r="JA1301">
            <v>14.477533400004177</v>
          </cell>
          <cell r="JB1301">
            <v>30.690858430007211</v>
          </cell>
          <cell r="JC1301">
            <v>65.314485400005651</v>
          </cell>
          <cell r="JD1301">
            <v>4.0350307900007465</v>
          </cell>
          <cell r="JE1301">
            <v>0</v>
          </cell>
        </row>
        <row r="1302">
          <cell r="D1302" t="str">
            <v>WD_.EX.Yak._.REP.Goodnoe Hills East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0</v>
          </cell>
          <cell r="R1302">
            <v>-29.998676939983852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-29.998676940000223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60.817532679997385</v>
          </cell>
          <cell r="AS1302">
            <v>0</v>
          </cell>
          <cell r="AT1302">
            <v>0</v>
          </cell>
          <cell r="AU1302">
            <v>93.966820300000109</v>
          </cell>
          <cell r="AV1302">
            <v>0</v>
          </cell>
          <cell r="AW1302">
            <v>0</v>
          </cell>
          <cell r="AX1302">
            <v>-33.149287619999086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0</v>
          </cell>
          <cell r="BD1302">
            <v>0</v>
          </cell>
          <cell r="BE1302">
            <v>0</v>
          </cell>
          <cell r="BF1302">
            <v>0</v>
          </cell>
          <cell r="BG1302">
            <v>0</v>
          </cell>
          <cell r="BH1302">
            <v>0</v>
          </cell>
          <cell r="BI1302">
            <v>0</v>
          </cell>
          <cell r="BJ1302">
            <v>0</v>
          </cell>
          <cell r="BK1302">
            <v>0</v>
          </cell>
          <cell r="BL1302">
            <v>0</v>
          </cell>
          <cell r="BM1302">
            <v>0</v>
          </cell>
          <cell r="BN1302">
            <v>0</v>
          </cell>
          <cell r="BO1302">
            <v>0</v>
          </cell>
          <cell r="BP1302">
            <v>0</v>
          </cell>
          <cell r="BQ1302">
            <v>0</v>
          </cell>
          <cell r="BR1302">
            <v>0</v>
          </cell>
          <cell r="BS1302">
            <v>0</v>
          </cell>
          <cell r="BT1302">
            <v>0</v>
          </cell>
          <cell r="BU1302">
            <v>0</v>
          </cell>
          <cell r="BV1302">
            <v>0</v>
          </cell>
          <cell r="BW1302">
            <v>0</v>
          </cell>
          <cell r="BX1302">
            <v>0</v>
          </cell>
          <cell r="BY1302">
            <v>0</v>
          </cell>
          <cell r="BZ1302">
            <v>0</v>
          </cell>
          <cell r="CA1302">
            <v>0</v>
          </cell>
          <cell r="CB1302">
            <v>0</v>
          </cell>
          <cell r="CC1302">
            <v>0</v>
          </cell>
          <cell r="CD1302">
            <v>0</v>
          </cell>
          <cell r="CE1302">
            <v>-257.66260459998739</v>
          </cell>
          <cell r="CF1302">
            <v>0</v>
          </cell>
          <cell r="CG1302">
            <v>-6.9568123500012007</v>
          </cell>
          <cell r="CH1302">
            <v>24.930757289999747</v>
          </cell>
          <cell r="CI1302">
            <v>-178.36796231000335</v>
          </cell>
          <cell r="CJ1302">
            <v>-97.268587229995319</v>
          </cell>
          <cell r="CK1302">
            <v>0</v>
          </cell>
          <cell r="CL1302">
            <v>0</v>
          </cell>
          <cell r="CM1302">
            <v>0</v>
          </cell>
          <cell r="CN1302">
            <v>0</v>
          </cell>
          <cell r="CO1302">
            <v>0</v>
          </cell>
          <cell r="CP1302">
            <v>0</v>
          </cell>
          <cell r="CQ1302">
            <v>0</v>
          </cell>
          <cell r="CR1302">
            <v>-29.932211329985876</v>
          </cell>
          <cell r="CS1302">
            <v>0</v>
          </cell>
          <cell r="CT1302">
            <v>-85.990470490000007</v>
          </cell>
          <cell r="CU1302">
            <v>-222.869735150005</v>
          </cell>
          <cell r="CV1302">
            <v>34.42647425999894</v>
          </cell>
          <cell r="CW1302">
            <v>-43.022464199999376</v>
          </cell>
          <cell r="CX1302">
            <v>166.90927839999858</v>
          </cell>
          <cell r="CY1302">
            <v>50.392521809997561</v>
          </cell>
          <cell r="CZ1302">
            <v>-23.777815959998406</v>
          </cell>
          <cell r="DA1302">
            <v>0</v>
          </cell>
          <cell r="DB1302">
            <v>94</v>
          </cell>
          <cell r="DC1302">
            <v>0</v>
          </cell>
          <cell r="DD1302">
            <v>0</v>
          </cell>
          <cell r="DE1302">
            <v>815.85871964000398</v>
          </cell>
          <cell r="DF1302">
            <v>0</v>
          </cell>
          <cell r="DG1302">
            <v>94.000000000001819</v>
          </cell>
          <cell r="DH1302">
            <v>-114.75209678000101</v>
          </cell>
          <cell r="DI1302">
            <v>-1.9827634500034037</v>
          </cell>
          <cell r="DJ1302">
            <v>126.15151496999897</v>
          </cell>
          <cell r="DK1302">
            <v>0</v>
          </cell>
          <cell r="DL1302">
            <v>552.28513715000008</v>
          </cell>
          <cell r="DM1302">
            <v>66.156927750002069</v>
          </cell>
          <cell r="DN1302">
            <v>0</v>
          </cell>
          <cell r="DO1302">
            <v>94</v>
          </cell>
          <cell r="DP1302">
            <v>0</v>
          </cell>
          <cell r="DQ1302">
            <v>0</v>
          </cell>
          <cell r="DR1302">
            <v>741.6818248500058</v>
          </cell>
          <cell r="DS1302">
            <v>0</v>
          </cell>
          <cell r="DT1302">
            <v>446.38990844</v>
          </cell>
          <cell r="DU1302">
            <v>-24.477838950006117</v>
          </cell>
          <cell r="DV1302">
            <v>515.68413581000277</v>
          </cell>
          <cell r="DW1302">
            <v>-88.320810360000905</v>
          </cell>
          <cell r="DX1302">
            <v>99.538845070001116</v>
          </cell>
          <cell r="DY1302">
            <v>-217.3527470500012</v>
          </cell>
          <cell r="DZ1302">
            <v>25.139351720001287</v>
          </cell>
          <cell r="EA1302">
            <v>-57.750553100000616</v>
          </cell>
          <cell r="EB1302">
            <v>42.831533270000364</v>
          </cell>
          <cell r="EC1302">
            <v>0</v>
          </cell>
          <cell r="ED1302">
            <v>0</v>
          </cell>
          <cell r="EE1302">
            <v>-702.64881945998059</v>
          </cell>
          <cell r="EF1302">
            <v>0</v>
          </cell>
          <cell r="EG1302">
            <v>0</v>
          </cell>
          <cell r="EH1302">
            <v>158.80008053000711</v>
          </cell>
          <cell r="EI1302">
            <v>-558.86506494999412</v>
          </cell>
          <cell r="EJ1302">
            <v>-358.5383324200011</v>
          </cell>
          <cell r="EK1302">
            <v>2.9825526700005867</v>
          </cell>
          <cell r="EL1302">
            <v>0</v>
          </cell>
          <cell r="EM1302">
            <v>52.971944709999661</v>
          </cell>
          <cell r="EN1302">
            <v>0</v>
          </cell>
          <cell r="EO1302">
            <v>0</v>
          </cell>
          <cell r="EP1302">
            <v>0</v>
          </cell>
          <cell r="EQ1302">
            <v>0</v>
          </cell>
          <cell r="ER1302">
            <v>501.68195938999997</v>
          </cell>
          <cell r="ES1302">
            <v>0</v>
          </cell>
          <cell r="ET1302">
            <v>0.91051277999940794</v>
          </cell>
          <cell r="EU1302">
            <v>75.67715459000101</v>
          </cell>
          <cell r="EV1302">
            <v>152.44224032999955</v>
          </cell>
          <cell r="EW1302">
            <v>-178.63544583999828</v>
          </cell>
          <cell r="EX1302">
            <v>0</v>
          </cell>
          <cell r="EY1302">
            <v>2.1140397399976791</v>
          </cell>
          <cell r="EZ1302">
            <v>36.238432930000272</v>
          </cell>
          <cell r="FA1302">
            <v>144.96077694000087</v>
          </cell>
          <cell r="FB1302">
            <v>267.97424791999947</v>
          </cell>
          <cell r="FC1302">
            <v>0</v>
          </cell>
          <cell r="FD1302">
            <v>0</v>
          </cell>
          <cell r="FE1302">
            <v>-101.9556443800102</v>
          </cell>
          <cell r="FF1302">
            <v>0</v>
          </cell>
          <cell r="FG1302">
            <v>-112.26643487000001</v>
          </cell>
          <cell r="FH1302">
            <v>34.075906969999778</v>
          </cell>
          <cell r="FI1302">
            <v>128.81301861000247</v>
          </cell>
          <cell r="FJ1302">
            <v>167.18107108000186</v>
          </cell>
          <cell r="FK1302">
            <v>-4.7692464499996277</v>
          </cell>
          <cell r="FL1302">
            <v>-555.97548646000359</v>
          </cell>
          <cell r="FM1302">
            <v>0</v>
          </cell>
          <cell r="FN1302">
            <v>-93.999999999998181</v>
          </cell>
          <cell r="FO1302">
            <v>334.98552674000166</v>
          </cell>
          <cell r="FP1302">
            <v>0</v>
          </cell>
          <cell r="FQ1302">
            <v>0</v>
          </cell>
          <cell r="FR1302">
            <v>874.11729494004976</v>
          </cell>
          <cell r="FS1302">
            <v>0</v>
          </cell>
          <cell r="FT1302">
            <v>0</v>
          </cell>
          <cell r="FU1302">
            <v>-138.88595766999788</v>
          </cell>
          <cell r="FV1302">
            <v>88.550261409998711</v>
          </cell>
          <cell r="FW1302">
            <v>86.757237330002681</v>
          </cell>
          <cell r="FX1302">
            <v>160.17797603999861</v>
          </cell>
          <cell r="FY1302">
            <v>408.58759140999973</v>
          </cell>
          <cell r="FZ1302">
            <v>-81.619079569994938</v>
          </cell>
          <cell r="GA1302">
            <v>-23.878316120002637</v>
          </cell>
          <cell r="GB1302">
            <v>374.42758210999818</v>
          </cell>
          <cell r="GC1302">
            <v>0</v>
          </cell>
          <cell r="GD1302">
            <v>0</v>
          </cell>
          <cell r="GE1302">
            <v>-214.18027020001318</v>
          </cell>
          <cell r="GF1302">
            <v>0</v>
          </cell>
          <cell r="GG1302">
            <v>0</v>
          </cell>
          <cell r="GH1302">
            <v>-3.1364578999964579</v>
          </cell>
          <cell r="GI1302">
            <v>50.569274690002203</v>
          </cell>
          <cell r="GJ1302">
            <v>-19.062297740001668</v>
          </cell>
          <cell r="GK1302">
            <v>7.0412984999966284</v>
          </cell>
          <cell r="GL1302">
            <v>-53.208124690001569</v>
          </cell>
          <cell r="GM1302">
            <v>-246.47167782999895</v>
          </cell>
          <cell r="GN1302">
            <v>51.106558360001145</v>
          </cell>
          <cell r="GO1302">
            <v>-1.0188435900017794</v>
          </cell>
          <cell r="GP1302">
            <v>0</v>
          </cell>
          <cell r="GQ1302">
            <v>0</v>
          </cell>
          <cell r="GR1302">
            <v>-26.218639540020376</v>
          </cell>
          <cell r="GS1302">
            <v>0</v>
          </cell>
          <cell r="GT1302">
            <v>320.29868008000085</v>
          </cell>
          <cell r="GU1302">
            <v>95.157965329995932</v>
          </cell>
          <cell r="GV1302">
            <v>-528.04640362999999</v>
          </cell>
          <cell r="GW1302">
            <v>18.248349949997646</v>
          </cell>
          <cell r="GX1302">
            <v>-55.402278980000119</v>
          </cell>
          <cell r="GY1302">
            <v>151.88557454000329</v>
          </cell>
          <cell r="GZ1302">
            <v>-0.51052074000108405</v>
          </cell>
          <cell r="HA1302">
            <v>-27.850006089998715</v>
          </cell>
          <cell r="HB1302">
            <v>0</v>
          </cell>
          <cell r="HC1302">
            <v>0</v>
          </cell>
          <cell r="HD1302">
            <v>0</v>
          </cell>
          <cell r="HE1302">
            <v>282.02087784002651</v>
          </cell>
          <cell r="HF1302">
            <v>0</v>
          </cell>
          <cell r="HG1302">
            <v>0</v>
          </cell>
          <cell r="HH1302">
            <v>-9.0482663500006311</v>
          </cell>
          <cell r="HI1302">
            <v>420.04316835999998</v>
          </cell>
          <cell r="HJ1302">
            <v>-73.622495749998052</v>
          </cell>
          <cell r="HK1302">
            <v>-80.349134069994761</v>
          </cell>
          <cell r="HL1302">
            <v>-59.784104029997252</v>
          </cell>
          <cell r="HM1302">
            <v>45.396728410003561</v>
          </cell>
          <cell r="HN1302">
            <v>39.384981270000935</v>
          </cell>
          <cell r="HO1302">
            <v>0</v>
          </cell>
          <cell r="HP1302">
            <v>0</v>
          </cell>
          <cell r="HQ1302">
            <v>0</v>
          </cell>
          <cell r="HR1302">
            <v>978.23869014999946</v>
          </cell>
          <cell r="HS1302">
            <v>0</v>
          </cell>
          <cell r="HT1302">
            <v>0</v>
          </cell>
          <cell r="HU1302">
            <v>469.90329949000079</v>
          </cell>
          <cell r="HV1302">
            <v>239.68377609000163</v>
          </cell>
          <cell r="HW1302">
            <v>206.25747579999734</v>
          </cell>
          <cell r="HX1302">
            <v>-470.85365579000063</v>
          </cell>
          <cell r="HY1302">
            <v>0</v>
          </cell>
          <cell r="HZ1302">
            <v>533.24779455999669</v>
          </cell>
          <cell r="IA1302">
            <v>0</v>
          </cell>
          <cell r="IB1302">
            <v>0</v>
          </cell>
          <cell r="IC1302">
            <v>0</v>
          </cell>
          <cell r="ID1302">
            <v>0</v>
          </cell>
          <cell r="IE1302">
            <v>-580.94006450998131</v>
          </cell>
          <cell r="IF1302">
            <v>0</v>
          </cell>
          <cell r="IG1302">
            <v>0</v>
          </cell>
          <cell r="IH1302">
            <v>162.19167394000033</v>
          </cell>
          <cell r="II1302">
            <v>-465.89406814000176</v>
          </cell>
          <cell r="IJ1302">
            <v>-165.56952867999644</v>
          </cell>
          <cell r="IK1302">
            <v>-10.735692340000242</v>
          </cell>
          <cell r="IL1302">
            <v>-74.61449630000061</v>
          </cell>
          <cell r="IM1302">
            <v>-26.317952990000776</v>
          </cell>
          <cell r="IN1302">
            <v>0</v>
          </cell>
          <cell r="IO1302">
            <v>0</v>
          </cell>
          <cell r="IP1302">
            <v>0</v>
          </cell>
          <cell r="IQ1302">
            <v>0</v>
          </cell>
          <cell r="IR1302">
            <v>-521.41582033998566</v>
          </cell>
          <cell r="IS1302">
            <v>0</v>
          </cell>
          <cell r="IT1302">
            <v>0</v>
          </cell>
          <cell r="IU1302">
            <v>-1093.4215966200027</v>
          </cell>
          <cell r="IV1302">
            <v>709.65194149000308</v>
          </cell>
          <cell r="IW1302">
            <v>-127.01047250999909</v>
          </cell>
          <cell r="IX1302">
            <v>-10.635692700005166</v>
          </cell>
          <cell r="IY1302">
            <v>0</v>
          </cell>
          <cell r="IZ1302">
            <v>0</v>
          </cell>
          <cell r="JA1302">
            <v>0</v>
          </cell>
          <cell r="JB1302">
            <v>0</v>
          </cell>
          <cell r="JC1302">
            <v>0</v>
          </cell>
          <cell r="JD1302">
            <v>0</v>
          </cell>
          <cell r="JE1302">
            <v>0</v>
          </cell>
        </row>
        <row r="1303">
          <cell r="D1303" t="str">
            <v>WD_.EX.Yak._.REP.Leaning Juniper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-36.352760420006234</v>
          </cell>
          <cell r="AF1303">
            <v>0</v>
          </cell>
          <cell r="AG1303">
            <v>0</v>
          </cell>
          <cell r="AH1303">
            <v>-36.352760419998958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-14.327880450000521</v>
          </cell>
          <cell r="AS1303">
            <v>0</v>
          </cell>
          <cell r="AT1303">
            <v>0</v>
          </cell>
          <cell r="AU1303">
            <v>14.318114530000457</v>
          </cell>
          <cell r="AV1303">
            <v>0</v>
          </cell>
          <cell r="AW1303">
            <v>0</v>
          </cell>
          <cell r="AX1303">
            <v>-28.645994980004616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0</v>
          </cell>
          <cell r="BD1303">
            <v>0</v>
          </cell>
          <cell r="BE1303">
            <v>0</v>
          </cell>
          <cell r="BF1303">
            <v>0</v>
          </cell>
          <cell r="BG1303">
            <v>0</v>
          </cell>
          <cell r="BH1303">
            <v>0</v>
          </cell>
          <cell r="BI1303">
            <v>0</v>
          </cell>
          <cell r="BJ1303">
            <v>0</v>
          </cell>
          <cell r="BK1303">
            <v>0</v>
          </cell>
          <cell r="BL1303">
            <v>0</v>
          </cell>
          <cell r="BM1303">
            <v>0</v>
          </cell>
          <cell r="BN1303">
            <v>0</v>
          </cell>
          <cell r="BO1303">
            <v>0</v>
          </cell>
          <cell r="BP1303">
            <v>0</v>
          </cell>
          <cell r="BQ1303">
            <v>0</v>
          </cell>
          <cell r="BR1303">
            <v>0</v>
          </cell>
          <cell r="BS1303">
            <v>0</v>
          </cell>
          <cell r="BT1303">
            <v>0</v>
          </cell>
          <cell r="BU1303">
            <v>0</v>
          </cell>
          <cell r="BV1303">
            <v>0</v>
          </cell>
          <cell r="BW1303">
            <v>0</v>
          </cell>
          <cell r="BX1303">
            <v>0</v>
          </cell>
          <cell r="BY1303">
            <v>0</v>
          </cell>
          <cell r="BZ1303">
            <v>0</v>
          </cell>
          <cell r="CA1303">
            <v>0</v>
          </cell>
          <cell r="CB1303">
            <v>0</v>
          </cell>
          <cell r="CC1303">
            <v>0</v>
          </cell>
          <cell r="CD1303">
            <v>0</v>
          </cell>
          <cell r="CE1303">
            <v>-404.13422351999907</v>
          </cell>
          <cell r="CF1303">
            <v>0</v>
          </cell>
          <cell r="CG1303">
            <v>0</v>
          </cell>
          <cell r="CH1303">
            <v>-58.735969019999175</v>
          </cell>
          <cell r="CI1303">
            <v>-115.67635445999804</v>
          </cell>
          <cell r="CJ1303">
            <v>-229.72190004000004</v>
          </cell>
          <cell r="CK1303">
            <v>0</v>
          </cell>
          <cell r="CL1303">
            <v>0</v>
          </cell>
          <cell r="CM1303">
            <v>0</v>
          </cell>
          <cell r="CN1303">
            <v>0</v>
          </cell>
          <cell r="CO1303">
            <v>0</v>
          </cell>
          <cell r="CP1303">
            <v>0</v>
          </cell>
          <cell r="CQ1303">
            <v>0</v>
          </cell>
          <cell r="CR1303">
            <v>-245.07874542003265</v>
          </cell>
          <cell r="CS1303">
            <v>0</v>
          </cell>
          <cell r="CT1303">
            <v>-89.641696459999366</v>
          </cell>
          <cell r="CU1303">
            <v>-143.09661115000199</v>
          </cell>
          <cell r="CV1303">
            <v>-85.828165830000216</v>
          </cell>
          <cell r="CW1303">
            <v>-20.678998110008251</v>
          </cell>
          <cell r="CX1303">
            <v>42.267277050003031</v>
          </cell>
          <cell r="CY1303">
            <v>-72.374743929998658</v>
          </cell>
          <cell r="CZ1303">
            <v>23.777815950001241</v>
          </cell>
          <cell r="DA1303">
            <v>0</v>
          </cell>
          <cell r="DB1303">
            <v>100.49637706000067</v>
          </cell>
          <cell r="DC1303">
            <v>0</v>
          </cell>
          <cell r="DD1303">
            <v>0</v>
          </cell>
          <cell r="DE1303">
            <v>1193.3016995600192</v>
          </cell>
          <cell r="DF1303">
            <v>0</v>
          </cell>
          <cell r="DG1303">
            <v>57.968137989999377</v>
          </cell>
          <cell r="DH1303">
            <v>-191.96105066000382</v>
          </cell>
          <cell r="DI1303">
            <v>-0.95553128000028664</v>
          </cell>
          <cell r="DJ1303">
            <v>175.14008065000235</v>
          </cell>
          <cell r="DK1303">
            <v>0</v>
          </cell>
          <cell r="DL1303">
            <v>637.15116985999703</v>
          </cell>
          <cell r="DM1303">
            <v>415.69058769000185</v>
          </cell>
          <cell r="DN1303">
            <v>0</v>
          </cell>
          <cell r="DO1303">
            <v>100.26830531000087</v>
          </cell>
          <cell r="DP1303">
            <v>0</v>
          </cell>
          <cell r="DQ1303">
            <v>0</v>
          </cell>
          <cell r="DR1303">
            <v>412.85390022999491</v>
          </cell>
          <cell r="DS1303">
            <v>0</v>
          </cell>
          <cell r="DT1303">
            <v>284.00155789999917</v>
          </cell>
          <cell r="DU1303">
            <v>69.443359140001121</v>
          </cell>
          <cell r="DV1303">
            <v>403.28646443999969</v>
          </cell>
          <cell r="DW1303">
            <v>-35.360846690000471</v>
          </cell>
          <cell r="DX1303">
            <v>116.50464192000072</v>
          </cell>
          <cell r="DY1303">
            <v>-248.02324901000611</v>
          </cell>
          <cell r="DZ1303">
            <v>11.994048720000137</v>
          </cell>
          <cell r="EA1303">
            <v>-188.99207618999935</v>
          </cell>
          <cell r="EB1303">
            <v>0</v>
          </cell>
          <cell r="EC1303">
            <v>0</v>
          </cell>
          <cell r="ED1303">
            <v>0</v>
          </cell>
          <cell r="EE1303">
            <v>-864.39480802003527</v>
          </cell>
          <cell r="EF1303">
            <v>0</v>
          </cell>
          <cell r="EG1303">
            <v>0</v>
          </cell>
          <cell r="EH1303">
            <v>9.8580866899974353</v>
          </cell>
          <cell r="EI1303">
            <v>-523.92691234000267</v>
          </cell>
          <cell r="EJ1303">
            <v>-305.52257805999761</v>
          </cell>
          <cell r="EK1303">
            <v>8.1685404000018025</v>
          </cell>
          <cell r="EL1303">
            <v>0</v>
          </cell>
          <cell r="EM1303">
            <v>-52.971944709999661</v>
          </cell>
          <cell r="EN1303">
            <v>0</v>
          </cell>
          <cell r="EO1303">
            <v>0</v>
          </cell>
          <cell r="EP1303">
            <v>0</v>
          </cell>
          <cell r="EQ1303">
            <v>0</v>
          </cell>
          <cell r="ER1303">
            <v>499.82922213996062</v>
          </cell>
          <cell r="ES1303">
            <v>0</v>
          </cell>
          <cell r="ET1303">
            <v>0</v>
          </cell>
          <cell r="EU1303">
            <v>48.005188400002226</v>
          </cell>
          <cell r="EV1303">
            <v>134.8466074500011</v>
          </cell>
          <cell r="EW1303">
            <v>-136.54660947000229</v>
          </cell>
          <cell r="EX1303">
            <v>0</v>
          </cell>
          <cell r="EY1303">
            <v>61.372263679997559</v>
          </cell>
          <cell r="EZ1303">
            <v>38.35904469000161</v>
          </cell>
          <cell r="FA1303">
            <v>128.6138773499988</v>
          </cell>
          <cell r="FB1303">
            <v>225.17885004000345</v>
          </cell>
          <cell r="FC1303">
            <v>0</v>
          </cell>
          <cell r="FD1303">
            <v>0</v>
          </cell>
          <cell r="FE1303">
            <v>-52.874293079978088</v>
          </cell>
          <cell r="FF1303">
            <v>0</v>
          </cell>
          <cell r="FG1303">
            <v>-31.959981219999463</v>
          </cell>
          <cell r="FH1303">
            <v>-4.9741743600025075</v>
          </cell>
          <cell r="FI1303">
            <v>-0.3268085700001393</v>
          </cell>
          <cell r="FJ1303">
            <v>231.32600635000199</v>
          </cell>
          <cell r="FK1303">
            <v>1.9387916500018036</v>
          </cell>
          <cell r="FL1303">
            <v>-475.85734808999405</v>
          </cell>
          <cell r="FM1303">
            <v>-65.36759455000356</v>
          </cell>
          <cell r="FN1303">
            <v>-100.49999999999636</v>
          </cell>
          <cell r="FO1303">
            <v>392.84681571000328</v>
          </cell>
          <cell r="FP1303">
            <v>0</v>
          </cell>
          <cell r="FQ1303">
            <v>0</v>
          </cell>
          <cell r="FR1303">
            <v>948.67925393997575</v>
          </cell>
          <cell r="FS1303">
            <v>0</v>
          </cell>
          <cell r="FT1303">
            <v>0</v>
          </cell>
          <cell r="FU1303">
            <v>-206.7237586400006</v>
          </cell>
          <cell r="FV1303">
            <v>3.55486116999964</v>
          </cell>
          <cell r="FW1303">
            <v>18.020646000000852</v>
          </cell>
          <cell r="FX1303">
            <v>345.67478119999942</v>
          </cell>
          <cell r="FY1303">
            <v>530.33479815000101</v>
          </cell>
          <cell r="FZ1303">
            <v>81.619079579995741</v>
          </cell>
          <cell r="GA1303">
            <v>-145.17636206999669</v>
          </cell>
          <cell r="GB1303">
            <v>321.37520854999821</v>
          </cell>
          <cell r="GC1303">
            <v>0</v>
          </cell>
          <cell r="GD1303">
            <v>0</v>
          </cell>
          <cell r="GE1303">
            <v>-934.42625595003483</v>
          </cell>
          <cell r="GF1303">
            <v>0</v>
          </cell>
          <cell r="GG1303">
            <v>0</v>
          </cell>
          <cell r="GH1303">
            <v>0</v>
          </cell>
          <cell r="GI1303">
            <v>31.271081220000269</v>
          </cell>
          <cell r="GJ1303">
            <v>-174.70223057000476</v>
          </cell>
          <cell r="GK1303">
            <v>29.554647409997415</v>
          </cell>
          <cell r="GL1303">
            <v>-175.16449270000885</v>
          </cell>
          <cell r="GM1303">
            <v>-595.29754654000135</v>
          </cell>
          <cell r="GN1303">
            <v>-51.10655835000216</v>
          </cell>
          <cell r="GO1303">
            <v>1.0188435800009756</v>
          </cell>
          <cell r="GP1303">
            <v>0</v>
          </cell>
          <cell r="GQ1303">
            <v>0</v>
          </cell>
          <cell r="GR1303">
            <v>-47.432474650035147</v>
          </cell>
          <cell r="GS1303">
            <v>0</v>
          </cell>
          <cell r="GT1303">
            <v>182.99071308999919</v>
          </cell>
          <cell r="GU1303">
            <v>0</v>
          </cell>
          <cell r="GV1303">
            <v>-501.25362664999921</v>
          </cell>
          <cell r="GW1303">
            <v>-14.707058460000553</v>
          </cell>
          <cell r="GX1303">
            <v>-50.906375279999338</v>
          </cell>
          <cell r="GY1303">
            <v>289.78884277000179</v>
          </cell>
          <cell r="GZ1303">
            <v>33.034556739996333</v>
          </cell>
          <cell r="HA1303">
            <v>13.620473140003014</v>
          </cell>
          <cell r="HB1303">
            <v>0</v>
          </cell>
          <cell r="HC1303">
            <v>0</v>
          </cell>
          <cell r="HD1303">
            <v>0</v>
          </cell>
          <cell r="HE1303">
            <v>378.30619654001202</v>
          </cell>
          <cell r="HF1303">
            <v>0</v>
          </cell>
          <cell r="HG1303">
            <v>0</v>
          </cell>
          <cell r="HH1303">
            <v>0</v>
          </cell>
          <cell r="HI1303">
            <v>421.48065827999926</v>
          </cell>
          <cell r="HJ1303">
            <v>-33.87419566999597</v>
          </cell>
          <cell r="HK1303">
            <v>63.049865820001287</v>
          </cell>
          <cell r="HL1303">
            <v>52.934482019998541</v>
          </cell>
          <cell r="HM1303">
            <v>-45.396728409999923</v>
          </cell>
          <cell r="HN1303">
            <v>-79.887885500000266</v>
          </cell>
          <cell r="HO1303">
            <v>0</v>
          </cell>
          <cell r="HP1303">
            <v>0</v>
          </cell>
          <cell r="HQ1303">
            <v>0</v>
          </cell>
          <cell r="HR1303">
            <v>1148.5215788499918</v>
          </cell>
          <cell r="HS1303">
            <v>0</v>
          </cell>
          <cell r="HT1303">
            <v>0</v>
          </cell>
          <cell r="HU1303">
            <v>497.50226322000526</v>
          </cell>
          <cell r="HV1303">
            <v>326.85186635000173</v>
          </cell>
          <cell r="HW1303">
            <v>17.77783269000065</v>
          </cell>
          <cell r="HX1303">
            <v>-574.12630244000684</v>
          </cell>
          <cell r="HY1303">
            <v>0</v>
          </cell>
          <cell r="HZ1303">
            <v>880.51591903000372</v>
          </cell>
          <cell r="IA1303">
            <v>0</v>
          </cell>
          <cell r="IB1303">
            <v>0</v>
          </cell>
          <cell r="IC1303">
            <v>0</v>
          </cell>
          <cell r="ID1303">
            <v>0</v>
          </cell>
          <cell r="IE1303">
            <v>-457.77176766001503</v>
          </cell>
          <cell r="IF1303">
            <v>0</v>
          </cell>
          <cell r="IG1303">
            <v>0</v>
          </cell>
          <cell r="IH1303">
            <v>300.15135993999866</v>
          </cell>
          <cell r="II1303">
            <v>-480.41533466000328</v>
          </cell>
          <cell r="IJ1303">
            <v>-280.29180470999927</v>
          </cell>
          <cell r="IK1303">
            <v>10.735692339996604</v>
          </cell>
          <cell r="IL1303">
            <v>-34.269633550000435</v>
          </cell>
          <cell r="IM1303">
            <v>26.317952980003611</v>
          </cell>
          <cell r="IN1303">
            <v>0</v>
          </cell>
          <cell r="IO1303">
            <v>0</v>
          </cell>
          <cell r="IP1303">
            <v>0</v>
          </cell>
          <cell r="IQ1303">
            <v>0</v>
          </cell>
          <cell r="IR1303">
            <v>-416.25823743999354</v>
          </cell>
          <cell r="IS1303">
            <v>0</v>
          </cell>
          <cell r="IT1303">
            <v>0</v>
          </cell>
          <cell r="IU1303">
            <v>-1086.6821496899975</v>
          </cell>
          <cell r="IV1303">
            <v>696.95337154000299</v>
          </cell>
          <cell r="IW1303">
            <v>87.200954730004014</v>
          </cell>
          <cell r="IX1303">
            <v>-113.73041401999581</v>
          </cell>
          <cell r="IY1303">
            <v>0</v>
          </cell>
          <cell r="IZ1303">
            <v>0</v>
          </cell>
          <cell r="JA1303">
            <v>0</v>
          </cell>
          <cell r="JB1303">
            <v>0</v>
          </cell>
          <cell r="JC1303">
            <v>0</v>
          </cell>
          <cell r="JD1303">
            <v>0</v>
          </cell>
          <cell r="JE1303">
            <v>0</v>
          </cell>
        </row>
        <row r="1304">
          <cell r="D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0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0</v>
          </cell>
          <cell r="BD1304">
            <v>0</v>
          </cell>
          <cell r="BE1304">
            <v>0</v>
          </cell>
          <cell r="BF1304">
            <v>0</v>
          </cell>
          <cell r="BG1304">
            <v>0</v>
          </cell>
          <cell r="BH1304">
            <v>0</v>
          </cell>
          <cell r="BI1304">
            <v>0</v>
          </cell>
          <cell r="BJ1304">
            <v>0</v>
          </cell>
          <cell r="BK1304">
            <v>0</v>
          </cell>
          <cell r="BL1304">
            <v>0</v>
          </cell>
          <cell r="BM1304">
            <v>0</v>
          </cell>
          <cell r="BN1304">
            <v>0</v>
          </cell>
          <cell r="BO1304">
            <v>0</v>
          </cell>
          <cell r="BP1304">
            <v>0</v>
          </cell>
          <cell r="BQ1304">
            <v>0</v>
          </cell>
          <cell r="BR1304">
            <v>0</v>
          </cell>
          <cell r="BS1304">
            <v>0</v>
          </cell>
          <cell r="BT1304">
            <v>0</v>
          </cell>
          <cell r="BU1304">
            <v>0</v>
          </cell>
          <cell r="BV1304">
            <v>0</v>
          </cell>
          <cell r="BW1304">
            <v>0</v>
          </cell>
          <cell r="BX1304">
            <v>0</v>
          </cell>
          <cell r="BY1304">
            <v>0</v>
          </cell>
          <cell r="BZ1304">
            <v>0</v>
          </cell>
          <cell r="CA1304">
            <v>0</v>
          </cell>
          <cell r="CB1304">
            <v>0</v>
          </cell>
          <cell r="CC1304">
            <v>0</v>
          </cell>
          <cell r="CD1304">
            <v>0</v>
          </cell>
          <cell r="CE1304">
            <v>0</v>
          </cell>
          <cell r="CF1304">
            <v>0</v>
          </cell>
          <cell r="CG1304">
            <v>0</v>
          </cell>
          <cell r="CH1304">
            <v>0</v>
          </cell>
          <cell r="CI1304">
            <v>0</v>
          </cell>
          <cell r="CJ1304">
            <v>0</v>
          </cell>
          <cell r="CK1304">
            <v>0</v>
          </cell>
          <cell r="CL1304">
            <v>0</v>
          </cell>
          <cell r="CM1304">
            <v>0</v>
          </cell>
          <cell r="CN1304">
            <v>0</v>
          </cell>
          <cell r="CO1304">
            <v>0</v>
          </cell>
          <cell r="CP1304">
            <v>0</v>
          </cell>
          <cell r="CQ1304">
            <v>0</v>
          </cell>
          <cell r="CR1304">
            <v>0</v>
          </cell>
          <cell r="CS1304">
            <v>0</v>
          </cell>
          <cell r="CT1304">
            <v>0</v>
          </cell>
          <cell r="CU1304">
            <v>0</v>
          </cell>
          <cell r="CV1304">
            <v>0</v>
          </cell>
          <cell r="CW1304">
            <v>0</v>
          </cell>
          <cell r="CX1304">
            <v>0</v>
          </cell>
          <cell r="CY1304">
            <v>0</v>
          </cell>
          <cell r="CZ1304">
            <v>0</v>
          </cell>
          <cell r="DA1304">
            <v>0</v>
          </cell>
          <cell r="DB1304">
            <v>0</v>
          </cell>
          <cell r="DC1304">
            <v>0</v>
          </cell>
          <cell r="DD1304">
            <v>0</v>
          </cell>
          <cell r="DE1304">
            <v>0</v>
          </cell>
          <cell r="DF1304">
            <v>0</v>
          </cell>
          <cell r="DG1304">
            <v>0</v>
          </cell>
          <cell r="DH1304">
            <v>0</v>
          </cell>
          <cell r="DI1304">
            <v>0</v>
          </cell>
          <cell r="DJ1304">
            <v>0</v>
          </cell>
          <cell r="DK1304">
            <v>0</v>
          </cell>
          <cell r="DL1304">
            <v>0</v>
          </cell>
          <cell r="DM1304">
            <v>0</v>
          </cell>
          <cell r="DN1304">
            <v>0</v>
          </cell>
          <cell r="DO1304">
            <v>0</v>
          </cell>
          <cell r="DP1304">
            <v>0</v>
          </cell>
          <cell r="DQ1304">
            <v>0</v>
          </cell>
          <cell r="DR1304">
            <v>0</v>
          </cell>
          <cell r="DS1304">
            <v>0</v>
          </cell>
          <cell r="DT1304">
            <v>0</v>
          </cell>
          <cell r="DU1304">
            <v>0</v>
          </cell>
          <cell r="DV1304">
            <v>0</v>
          </cell>
          <cell r="DW1304">
            <v>0</v>
          </cell>
          <cell r="DX1304">
            <v>0</v>
          </cell>
          <cell r="DY1304">
            <v>0</v>
          </cell>
          <cell r="DZ1304">
            <v>0</v>
          </cell>
          <cell r="EA1304">
            <v>0</v>
          </cell>
          <cell r="EB1304">
            <v>0</v>
          </cell>
          <cell r="EC1304">
            <v>0</v>
          </cell>
          <cell r="ED1304">
            <v>0</v>
          </cell>
          <cell r="EE1304">
            <v>0</v>
          </cell>
          <cell r="EF1304">
            <v>0</v>
          </cell>
          <cell r="EG1304">
            <v>0</v>
          </cell>
          <cell r="EH1304">
            <v>0</v>
          </cell>
          <cell r="EI1304">
            <v>0</v>
          </cell>
          <cell r="EJ1304">
            <v>0</v>
          </cell>
          <cell r="EK1304">
            <v>0</v>
          </cell>
          <cell r="EL1304">
            <v>0</v>
          </cell>
          <cell r="EM1304">
            <v>0</v>
          </cell>
          <cell r="EN1304">
            <v>0</v>
          </cell>
          <cell r="EO1304">
            <v>0</v>
          </cell>
          <cell r="EP1304">
            <v>0</v>
          </cell>
          <cell r="EQ1304">
            <v>0</v>
          </cell>
          <cell r="ER1304">
            <v>0</v>
          </cell>
          <cell r="ES1304">
            <v>0</v>
          </cell>
          <cell r="ET1304">
            <v>0</v>
          </cell>
          <cell r="EU1304">
            <v>0</v>
          </cell>
          <cell r="EV1304">
            <v>0</v>
          </cell>
          <cell r="EW1304">
            <v>0</v>
          </cell>
          <cell r="EX1304">
            <v>0</v>
          </cell>
          <cell r="EY1304">
            <v>0</v>
          </cell>
          <cell r="EZ1304">
            <v>0</v>
          </cell>
          <cell r="FA1304">
            <v>0</v>
          </cell>
          <cell r="FB1304">
            <v>0</v>
          </cell>
          <cell r="FC1304">
            <v>0</v>
          </cell>
          <cell r="FD1304">
            <v>0</v>
          </cell>
          <cell r="FE1304">
            <v>0</v>
          </cell>
          <cell r="FF1304">
            <v>0</v>
          </cell>
          <cell r="FG1304">
            <v>0</v>
          </cell>
          <cell r="FH1304">
            <v>0</v>
          </cell>
          <cell r="FI1304">
            <v>0</v>
          </cell>
          <cell r="FJ1304">
            <v>0</v>
          </cell>
          <cell r="FK1304">
            <v>0</v>
          </cell>
          <cell r="FL1304">
            <v>0</v>
          </cell>
          <cell r="FM1304">
            <v>0</v>
          </cell>
          <cell r="FN1304">
            <v>0</v>
          </cell>
          <cell r="FO1304">
            <v>0</v>
          </cell>
          <cell r="FP1304">
            <v>0</v>
          </cell>
          <cell r="FQ1304">
            <v>0</v>
          </cell>
          <cell r="FR1304">
            <v>0</v>
          </cell>
          <cell r="FS1304">
            <v>0</v>
          </cell>
          <cell r="FT1304">
            <v>0</v>
          </cell>
          <cell r="FU1304">
            <v>0</v>
          </cell>
          <cell r="FV1304">
            <v>0</v>
          </cell>
          <cell r="FW1304">
            <v>0</v>
          </cell>
          <cell r="FX1304">
            <v>0</v>
          </cell>
          <cell r="FY1304">
            <v>0</v>
          </cell>
          <cell r="FZ1304">
            <v>0</v>
          </cell>
          <cell r="GA1304">
            <v>0</v>
          </cell>
          <cell r="GB1304">
            <v>0</v>
          </cell>
          <cell r="GC1304">
            <v>0</v>
          </cell>
          <cell r="GD1304">
            <v>0</v>
          </cell>
          <cell r="GE1304">
            <v>0</v>
          </cell>
          <cell r="GF1304">
            <v>0</v>
          </cell>
          <cell r="GG1304">
            <v>0</v>
          </cell>
          <cell r="GH1304">
            <v>0</v>
          </cell>
          <cell r="GI1304">
            <v>0</v>
          </cell>
          <cell r="GJ1304">
            <v>0</v>
          </cell>
          <cell r="GK1304">
            <v>0</v>
          </cell>
          <cell r="GL1304">
            <v>0</v>
          </cell>
          <cell r="GM1304">
            <v>0</v>
          </cell>
          <cell r="GN1304">
            <v>0</v>
          </cell>
          <cell r="GO1304">
            <v>0</v>
          </cell>
          <cell r="GP1304">
            <v>0</v>
          </cell>
          <cell r="GQ1304">
            <v>0</v>
          </cell>
          <cell r="GR1304">
            <v>0</v>
          </cell>
          <cell r="GS1304">
            <v>0</v>
          </cell>
          <cell r="GT1304">
            <v>0</v>
          </cell>
          <cell r="GU1304">
            <v>0</v>
          </cell>
          <cell r="GV1304">
            <v>0</v>
          </cell>
          <cell r="GW1304">
            <v>0</v>
          </cell>
          <cell r="GX1304">
            <v>0</v>
          </cell>
          <cell r="GY1304">
            <v>0</v>
          </cell>
          <cell r="GZ1304">
            <v>0</v>
          </cell>
          <cell r="HA1304">
            <v>0</v>
          </cell>
          <cell r="HB1304">
            <v>0</v>
          </cell>
          <cell r="HC1304">
            <v>0</v>
          </cell>
          <cell r="HD1304">
            <v>0</v>
          </cell>
          <cell r="HE1304">
            <v>0</v>
          </cell>
          <cell r="HF1304">
            <v>0</v>
          </cell>
          <cell r="HG1304">
            <v>0</v>
          </cell>
          <cell r="HH1304">
            <v>0</v>
          </cell>
          <cell r="HI1304">
            <v>0</v>
          </cell>
          <cell r="HJ1304">
            <v>0</v>
          </cell>
          <cell r="HK1304">
            <v>0</v>
          </cell>
          <cell r="HL1304">
            <v>0</v>
          </cell>
          <cell r="HM1304">
            <v>0</v>
          </cell>
          <cell r="HN1304">
            <v>0</v>
          </cell>
          <cell r="HO1304">
            <v>0</v>
          </cell>
          <cell r="HP1304">
            <v>0</v>
          </cell>
          <cell r="HQ1304">
            <v>0</v>
          </cell>
          <cell r="HR1304">
            <v>0</v>
          </cell>
          <cell r="HS1304">
            <v>0</v>
          </cell>
          <cell r="HT1304">
            <v>0</v>
          </cell>
          <cell r="HU1304">
            <v>0</v>
          </cell>
          <cell r="HV1304">
            <v>0</v>
          </cell>
          <cell r="HW1304">
            <v>0</v>
          </cell>
          <cell r="HX1304">
            <v>0</v>
          </cell>
          <cell r="HY1304">
            <v>0</v>
          </cell>
          <cell r="HZ1304">
            <v>0</v>
          </cell>
          <cell r="IA1304">
            <v>0</v>
          </cell>
          <cell r="IB1304">
            <v>0</v>
          </cell>
          <cell r="IC1304">
            <v>0</v>
          </cell>
          <cell r="ID1304">
            <v>0</v>
          </cell>
          <cell r="IE1304">
            <v>0</v>
          </cell>
          <cell r="IF1304">
            <v>0</v>
          </cell>
          <cell r="IG1304">
            <v>0</v>
          </cell>
          <cell r="IH1304">
            <v>0</v>
          </cell>
          <cell r="II1304">
            <v>0</v>
          </cell>
          <cell r="IJ1304">
            <v>0</v>
          </cell>
          <cell r="IK1304">
            <v>0</v>
          </cell>
          <cell r="IL1304">
            <v>0</v>
          </cell>
          <cell r="IM1304">
            <v>0</v>
          </cell>
          <cell r="IN1304">
            <v>0</v>
          </cell>
          <cell r="IO1304">
            <v>0</v>
          </cell>
          <cell r="IP1304">
            <v>0</v>
          </cell>
          <cell r="IQ1304">
            <v>0</v>
          </cell>
          <cell r="IR1304">
            <v>0</v>
          </cell>
          <cell r="IS1304">
            <v>0</v>
          </cell>
          <cell r="IT1304">
            <v>0</v>
          </cell>
          <cell r="IU1304">
            <v>0</v>
          </cell>
          <cell r="IV1304">
            <v>0</v>
          </cell>
          <cell r="IW1304">
            <v>0</v>
          </cell>
          <cell r="IX1304">
            <v>0</v>
          </cell>
          <cell r="IY1304">
            <v>0</v>
          </cell>
          <cell r="IZ1304">
            <v>0</v>
          </cell>
          <cell r="JA1304">
            <v>0</v>
          </cell>
          <cell r="JB1304">
            <v>0</v>
          </cell>
          <cell r="JC1304">
            <v>0</v>
          </cell>
          <cell r="JD1304">
            <v>0</v>
          </cell>
          <cell r="JE1304">
            <v>0</v>
          </cell>
        </row>
        <row r="1305">
          <cell r="D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0</v>
          </cell>
          <cell r="BD1305">
            <v>0</v>
          </cell>
          <cell r="BE1305">
            <v>0</v>
          </cell>
          <cell r="BF1305">
            <v>0</v>
          </cell>
          <cell r="BG1305">
            <v>0</v>
          </cell>
          <cell r="BH1305">
            <v>0</v>
          </cell>
          <cell r="BI1305">
            <v>0</v>
          </cell>
          <cell r="BJ1305">
            <v>0</v>
          </cell>
          <cell r="BK1305">
            <v>0</v>
          </cell>
          <cell r="BL1305">
            <v>0</v>
          </cell>
          <cell r="BM1305">
            <v>0</v>
          </cell>
          <cell r="BN1305">
            <v>0</v>
          </cell>
          <cell r="BO1305">
            <v>0</v>
          </cell>
          <cell r="BP1305">
            <v>0</v>
          </cell>
          <cell r="BQ1305">
            <v>0</v>
          </cell>
          <cell r="BR1305">
            <v>0</v>
          </cell>
          <cell r="BS1305">
            <v>0</v>
          </cell>
          <cell r="BT1305">
            <v>0</v>
          </cell>
          <cell r="BU1305">
            <v>0</v>
          </cell>
          <cell r="BV1305">
            <v>0</v>
          </cell>
          <cell r="BW1305">
            <v>0</v>
          </cell>
          <cell r="BX1305">
            <v>0</v>
          </cell>
          <cell r="BY1305">
            <v>0</v>
          </cell>
          <cell r="BZ1305">
            <v>0</v>
          </cell>
          <cell r="CA1305">
            <v>0</v>
          </cell>
          <cell r="CB1305">
            <v>0</v>
          </cell>
          <cell r="CC1305">
            <v>0</v>
          </cell>
          <cell r="CD1305">
            <v>0</v>
          </cell>
          <cell r="CE1305">
            <v>0</v>
          </cell>
          <cell r="CF1305">
            <v>0</v>
          </cell>
          <cell r="CG1305">
            <v>0</v>
          </cell>
          <cell r="CH1305">
            <v>0</v>
          </cell>
          <cell r="CI1305">
            <v>0</v>
          </cell>
          <cell r="CJ1305">
            <v>0</v>
          </cell>
          <cell r="CK1305">
            <v>0</v>
          </cell>
          <cell r="CL1305">
            <v>0</v>
          </cell>
          <cell r="CM1305">
            <v>0</v>
          </cell>
          <cell r="CN1305">
            <v>0</v>
          </cell>
          <cell r="CO1305">
            <v>0</v>
          </cell>
          <cell r="CP1305">
            <v>0</v>
          </cell>
          <cell r="CQ1305">
            <v>0</v>
          </cell>
          <cell r="CR1305">
            <v>0</v>
          </cell>
          <cell r="CS1305">
            <v>0</v>
          </cell>
          <cell r="CT1305">
            <v>0</v>
          </cell>
          <cell r="CU1305">
            <v>0</v>
          </cell>
          <cell r="CV1305">
            <v>0</v>
          </cell>
          <cell r="CW1305">
            <v>0</v>
          </cell>
          <cell r="CX1305">
            <v>0</v>
          </cell>
          <cell r="CY1305">
            <v>0</v>
          </cell>
          <cell r="CZ1305">
            <v>0</v>
          </cell>
          <cell r="DA1305">
            <v>0</v>
          </cell>
          <cell r="DB1305">
            <v>0</v>
          </cell>
          <cell r="DC1305">
            <v>0</v>
          </cell>
          <cell r="DD1305">
            <v>0</v>
          </cell>
          <cell r="DE1305">
            <v>0</v>
          </cell>
          <cell r="DF1305">
            <v>0</v>
          </cell>
          <cell r="DG1305">
            <v>0</v>
          </cell>
          <cell r="DH1305">
            <v>0</v>
          </cell>
          <cell r="DI1305">
            <v>0</v>
          </cell>
          <cell r="DJ1305">
            <v>0</v>
          </cell>
          <cell r="DK1305">
            <v>0</v>
          </cell>
          <cell r="DL1305">
            <v>0</v>
          </cell>
          <cell r="DM1305">
            <v>0</v>
          </cell>
          <cell r="DN1305">
            <v>0</v>
          </cell>
          <cell r="DO1305">
            <v>0</v>
          </cell>
          <cell r="DP1305">
            <v>0</v>
          </cell>
          <cell r="DQ1305">
            <v>0</v>
          </cell>
          <cell r="DR1305">
            <v>0</v>
          </cell>
          <cell r="DS1305">
            <v>0</v>
          </cell>
          <cell r="DT1305">
            <v>0</v>
          </cell>
          <cell r="DU1305">
            <v>0</v>
          </cell>
          <cell r="DV1305">
            <v>0</v>
          </cell>
          <cell r="DW1305">
            <v>0</v>
          </cell>
          <cell r="DX1305">
            <v>0</v>
          </cell>
          <cell r="DY1305">
            <v>0</v>
          </cell>
          <cell r="DZ1305">
            <v>0</v>
          </cell>
          <cell r="EA1305">
            <v>0</v>
          </cell>
          <cell r="EB1305">
            <v>0</v>
          </cell>
          <cell r="EC1305">
            <v>0</v>
          </cell>
          <cell r="ED1305">
            <v>0</v>
          </cell>
          <cell r="EE1305">
            <v>0</v>
          </cell>
          <cell r="EF1305">
            <v>0</v>
          </cell>
          <cell r="EG1305">
            <v>0</v>
          </cell>
          <cell r="EH1305">
            <v>0</v>
          </cell>
          <cell r="EI1305">
            <v>0</v>
          </cell>
          <cell r="EJ1305">
            <v>0</v>
          </cell>
          <cell r="EK1305">
            <v>0</v>
          </cell>
          <cell r="EL1305">
            <v>0</v>
          </cell>
          <cell r="EM1305">
            <v>0</v>
          </cell>
          <cell r="EN1305">
            <v>0</v>
          </cell>
          <cell r="EO1305">
            <v>0</v>
          </cell>
          <cell r="EP1305">
            <v>0</v>
          </cell>
          <cell r="EQ1305">
            <v>0</v>
          </cell>
          <cell r="ER1305">
            <v>0</v>
          </cell>
          <cell r="ES1305">
            <v>0</v>
          </cell>
          <cell r="ET1305">
            <v>0</v>
          </cell>
          <cell r="EU1305">
            <v>0</v>
          </cell>
          <cell r="EV1305">
            <v>0</v>
          </cell>
          <cell r="EW1305">
            <v>0</v>
          </cell>
          <cell r="EX1305">
            <v>0</v>
          </cell>
          <cell r="EY1305">
            <v>0</v>
          </cell>
          <cell r="EZ1305">
            <v>0</v>
          </cell>
          <cell r="FA1305">
            <v>0</v>
          </cell>
          <cell r="FB1305">
            <v>0</v>
          </cell>
          <cell r="FC1305">
            <v>0</v>
          </cell>
          <cell r="FD1305">
            <v>0</v>
          </cell>
          <cell r="FE1305">
            <v>0</v>
          </cell>
          <cell r="FF1305">
            <v>0</v>
          </cell>
          <cell r="FG1305">
            <v>0</v>
          </cell>
          <cell r="FH1305">
            <v>0</v>
          </cell>
          <cell r="FI1305">
            <v>0</v>
          </cell>
          <cell r="FJ1305">
            <v>0</v>
          </cell>
          <cell r="FK1305">
            <v>0</v>
          </cell>
          <cell r="FL1305">
            <v>0</v>
          </cell>
          <cell r="FM1305">
            <v>0</v>
          </cell>
          <cell r="FN1305">
            <v>0</v>
          </cell>
          <cell r="FO1305">
            <v>0</v>
          </cell>
          <cell r="FP1305">
            <v>0</v>
          </cell>
          <cell r="FQ1305">
            <v>0</v>
          </cell>
          <cell r="FR1305">
            <v>0</v>
          </cell>
          <cell r="FS1305">
            <v>0</v>
          </cell>
          <cell r="FT1305">
            <v>0</v>
          </cell>
          <cell r="FU1305">
            <v>0</v>
          </cell>
          <cell r="FV1305">
            <v>0</v>
          </cell>
          <cell r="FW1305">
            <v>0</v>
          </cell>
          <cell r="FX1305">
            <v>0</v>
          </cell>
          <cell r="FY1305">
            <v>0</v>
          </cell>
          <cell r="FZ1305">
            <v>0</v>
          </cell>
          <cell r="GA1305">
            <v>0</v>
          </cell>
          <cell r="GB1305">
            <v>0</v>
          </cell>
          <cell r="GC1305">
            <v>0</v>
          </cell>
          <cell r="GD1305">
            <v>0</v>
          </cell>
          <cell r="GE1305">
            <v>0</v>
          </cell>
          <cell r="GF1305">
            <v>0</v>
          </cell>
          <cell r="GG1305">
            <v>0</v>
          </cell>
          <cell r="GH1305">
            <v>0</v>
          </cell>
          <cell r="GI1305">
            <v>0</v>
          </cell>
          <cell r="GJ1305">
            <v>0</v>
          </cell>
          <cell r="GK1305">
            <v>0</v>
          </cell>
          <cell r="GL1305">
            <v>0</v>
          </cell>
          <cell r="GM1305">
            <v>0</v>
          </cell>
          <cell r="GN1305">
            <v>0</v>
          </cell>
          <cell r="GO1305">
            <v>0</v>
          </cell>
          <cell r="GP1305">
            <v>0</v>
          </cell>
          <cell r="GQ1305">
            <v>0</v>
          </cell>
          <cell r="GR1305">
            <v>0</v>
          </cell>
          <cell r="GS1305">
            <v>0</v>
          </cell>
          <cell r="GT1305">
            <v>0</v>
          </cell>
          <cell r="GU1305">
            <v>0</v>
          </cell>
          <cell r="GV1305">
            <v>0</v>
          </cell>
          <cell r="GW1305">
            <v>0</v>
          </cell>
          <cell r="GX1305">
            <v>0</v>
          </cell>
          <cell r="GY1305">
            <v>0</v>
          </cell>
          <cell r="GZ1305">
            <v>0</v>
          </cell>
          <cell r="HA1305">
            <v>0</v>
          </cell>
          <cell r="HB1305">
            <v>0</v>
          </cell>
          <cell r="HC1305">
            <v>0</v>
          </cell>
          <cell r="HD1305">
            <v>0</v>
          </cell>
          <cell r="HE1305">
            <v>0</v>
          </cell>
          <cell r="HF1305">
            <v>0</v>
          </cell>
          <cell r="HG1305">
            <v>0</v>
          </cell>
          <cell r="HH1305">
            <v>0</v>
          </cell>
          <cell r="HI1305">
            <v>0</v>
          </cell>
          <cell r="HJ1305">
            <v>0</v>
          </cell>
          <cell r="HK1305">
            <v>0</v>
          </cell>
          <cell r="HL1305">
            <v>0</v>
          </cell>
          <cell r="HM1305">
            <v>0</v>
          </cell>
          <cell r="HN1305">
            <v>0</v>
          </cell>
          <cell r="HO1305">
            <v>0</v>
          </cell>
          <cell r="HP1305">
            <v>0</v>
          </cell>
          <cell r="HQ1305">
            <v>0</v>
          </cell>
          <cell r="HR1305">
            <v>0</v>
          </cell>
          <cell r="HS1305">
            <v>0</v>
          </cell>
          <cell r="HT1305">
            <v>0</v>
          </cell>
          <cell r="HU1305">
            <v>0</v>
          </cell>
          <cell r="HV1305">
            <v>0</v>
          </cell>
          <cell r="HW1305">
            <v>0</v>
          </cell>
          <cell r="HX1305">
            <v>0</v>
          </cell>
          <cell r="HY1305">
            <v>0</v>
          </cell>
          <cell r="HZ1305">
            <v>0</v>
          </cell>
          <cell r="IA1305">
            <v>0</v>
          </cell>
          <cell r="IB1305">
            <v>0</v>
          </cell>
          <cell r="IC1305">
            <v>0</v>
          </cell>
          <cell r="ID1305">
            <v>0</v>
          </cell>
          <cell r="IE1305">
            <v>0</v>
          </cell>
          <cell r="IF1305">
            <v>0</v>
          </cell>
          <cell r="IG1305">
            <v>0</v>
          </cell>
          <cell r="IH1305">
            <v>0</v>
          </cell>
          <cell r="II1305">
            <v>0</v>
          </cell>
          <cell r="IJ1305">
            <v>0</v>
          </cell>
          <cell r="IK1305">
            <v>0</v>
          </cell>
          <cell r="IL1305">
            <v>0</v>
          </cell>
          <cell r="IM1305">
            <v>0</v>
          </cell>
          <cell r="IN1305">
            <v>0</v>
          </cell>
          <cell r="IO1305">
            <v>0</v>
          </cell>
          <cell r="IP1305">
            <v>0</v>
          </cell>
          <cell r="IQ1305">
            <v>0</v>
          </cell>
          <cell r="IR1305">
            <v>0</v>
          </cell>
          <cell r="IS1305">
            <v>0</v>
          </cell>
          <cell r="IT1305">
            <v>0</v>
          </cell>
          <cell r="IU1305">
            <v>0</v>
          </cell>
          <cell r="IV1305">
            <v>0</v>
          </cell>
          <cell r="IW1305">
            <v>0</v>
          </cell>
          <cell r="IX1305">
            <v>0</v>
          </cell>
          <cell r="IY1305">
            <v>0</v>
          </cell>
          <cell r="IZ1305">
            <v>0</v>
          </cell>
          <cell r="JA1305">
            <v>0</v>
          </cell>
          <cell r="JB1305">
            <v>0</v>
          </cell>
          <cell r="JC1305">
            <v>0</v>
          </cell>
          <cell r="JD1305">
            <v>0</v>
          </cell>
          <cell r="JE1305">
            <v>0</v>
          </cell>
        </row>
        <row r="1306">
          <cell r="D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0</v>
          </cell>
          <cell r="BD1306">
            <v>0</v>
          </cell>
          <cell r="BE1306">
            <v>0</v>
          </cell>
          <cell r="BF1306">
            <v>0</v>
          </cell>
          <cell r="BG1306">
            <v>0</v>
          </cell>
          <cell r="BH1306">
            <v>0</v>
          </cell>
          <cell r="BI1306">
            <v>0</v>
          </cell>
          <cell r="BJ1306">
            <v>0</v>
          </cell>
          <cell r="BK1306">
            <v>0</v>
          </cell>
          <cell r="BL1306">
            <v>0</v>
          </cell>
          <cell r="BM1306">
            <v>0</v>
          </cell>
          <cell r="BN1306">
            <v>0</v>
          </cell>
          <cell r="BO1306">
            <v>0</v>
          </cell>
          <cell r="BP1306">
            <v>0</v>
          </cell>
          <cell r="BQ1306">
            <v>0</v>
          </cell>
          <cell r="BR1306">
            <v>0</v>
          </cell>
          <cell r="BS1306">
            <v>0</v>
          </cell>
          <cell r="BT1306">
            <v>0</v>
          </cell>
          <cell r="BU1306">
            <v>0</v>
          </cell>
          <cell r="BV1306">
            <v>0</v>
          </cell>
          <cell r="BW1306">
            <v>0</v>
          </cell>
          <cell r="BX1306">
            <v>0</v>
          </cell>
          <cell r="BY1306">
            <v>0</v>
          </cell>
          <cell r="BZ1306">
            <v>0</v>
          </cell>
          <cell r="CA1306">
            <v>0</v>
          </cell>
          <cell r="CB1306">
            <v>0</v>
          </cell>
          <cell r="CC1306">
            <v>0</v>
          </cell>
          <cell r="CD1306">
            <v>0</v>
          </cell>
          <cell r="CE1306">
            <v>0</v>
          </cell>
          <cell r="CF1306">
            <v>0</v>
          </cell>
          <cell r="CG1306">
            <v>0</v>
          </cell>
          <cell r="CH1306">
            <v>0</v>
          </cell>
          <cell r="CI1306">
            <v>0</v>
          </cell>
          <cell r="CJ1306">
            <v>0</v>
          </cell>
          <cell r="CK1306">
            <v>0</v>
          </cell>
          <cell r="CL1306">
            <v>0</v>
          </cell>
          <cell r="CM1306">
            <v>0</v>
          </cell>
          <cell r="CN1306">
            <v>0</v>
          </cell>
          <cell r="CO1306">
            <v>0</v>
          </cell>
          <cell r="CP1306">
            <v>0</v>
          </cell>
          <cell r="CQ1306">
            <v>0</v>
          </cell>
          <cell r="CR1306">
            <v>0</v>
          </cell>
          <cell r="CS1306">
            <v>0</v>
          </cell>
          <cell r="CT1306">
            <v>0</v>
          </cell>
          <cell r="CU1306">
            <v>0</v>
          </cell>
          <cell r="CV1306">
            <v>0</v>
          </cell>
          <cell r="CW1306">
            <v>0</v>
          </cell>
          <cell r="CX1306">
            <v>0</v>
          </cell>
          <cell r="CY1306">
            <v>0</v>
          </cell>
          <cell r="CZ1306">
            <v>0</v>
          </cell>
          <cell r="DA1306">
            <v>0</v>
          </cell>
          <cell r="DB1306">
            <v>0</v>
          </cell>
          <cell r="DC1306">
            <v>0</v>
          </cell>
          <cell r="DD1306">
            <v>0</v>
          </cell>
          <cell r="DE1306">
            <v>0</v>
          </cell>
          <cell r="DF1306">
            <v>0</v>
          </cell>
          <cell r="DG1306">
            <v>0</v>
          </cell>
          <cell r="DH1306">
            <v>0</v>
          </cell>
          <cell r="DI1306">
            <v>0</v>
          </cell>
          <cell r="DJ1306">
            <v>0</v>
          </cell>
          <cell r="DK1306">
            <v>0</v>
          </cell>
          <cell r="DL1306">
            <v>0</v>
          </cell>
          <cell r="DM1306">
            <v>0</v>
          </cell>
          <cell r="DN1306">
            <v>0</v>
          </cell>
          <cell r="DO1306">
            <v>0</v>
          </cell>
          <cell r="DP1306">
            <v>0</v>
          </cell>
          <cell r="DQ1306">
            <v>0</v>
          </cell>
          <cell r="DR1306">
            <v>0</v>
          </cell>
          <cell r="DS1306">
            <v>0</v>
          </cell>
          <cell r="DT1306">
            <v>0</v>
          </cell>
          <cell r="DU1306">
            <v>0</v>
          </cell>
          <cell r="DV1306">
            <v>0</v>
          </cell>
          <cell r="DW1306">
            <v>0</v>
          </cell>
          <cell r="DX1306">
            <v>0</v>
          </cell>
          <cell r="DY1306">
            <v>0</v>
          </cell>
          <cell r="DZ1306">
            <v>0</v>
          </cell>
          <cell r="EA1306">
            <v>0</v>
          </cell>
          <cell r="EB1306">
            <v>0</v>
          </cell>
          <cell r="EC1306">
            <v>0</v>
          </cell>
          <cell r="ED1306">
            <v>0</v>
          </cell>
          <cell r="EE1306">
            <v>0</v>
          </cell>
          <cell r="EF1306">
            <v>0</v>
          </cell>
          <cell r="EG1306">
            <v>0</v>
          </cell>
          <cell r="EH1306">
            <v>0</v>
          </cell>
          <cell r="EI1306">
            <v>0</v>
          </cell>
          <cell r="EJ1306">
            <v>0</v>
          </cell>
          <cell r="EK1306">
            <v>0</v>
          </cell>
          <cell r="EL1306">
            <v>0</v>
          </cell>
          <cell r="EM1306">
            <v>0</v>
          </cell>
          <cell r="EN1306">
            <v>0</v>
          </cell>
          <cell r="EO1306">
            <v>0</v>
          </cell>
          <cell r="EP1306">
            <v>0</v>
          </cell>
          <cell r="EQ1306">
            <v>0</v>
          </cell>
          <cell r="ER1306">
            <v>0</v>
          </cell>
          <cell r="ES1306">
            <v>0</v>
          </cell>
          <cell r="ET1306">
            <v>0</v>
          </cell>
          <cell r="EU1306">
            <v>0</v>
          </cell>
          <cell r="EV1306">
            <v>0</v>
          </cell>
          <cell r="EW1306">
            <v>0</v>
          </cell>
          <cell r="EX1306">
            <v>0</v>
          </cell>
          <cell r="EY1306">
            <v>0</v>
          </cell>
          <cell r="EZ1306">
            <v>0</v>
          </cell>
          <cell r="FA1306">
            <v>0</v>
          </cell>
          <cell r="FB1306">
            <v>0</v>
          </cell>
          <cell r="FC1306">
            <v>0</v>
          </cell>
          <cell r="FD1306">
            <v>0</v>
          </cell>
          <cell r="FE1306">
            <v>0</v>
          </cell>
          <cell r="FF1306">
            <v>0</v>
          </cell>
          <cell r="FG1306">
            <v>0</v>
          </cell>
          <cell r="FH1306">
            <v>0</v>
          </cell>
          <cell r="FI1306">
            <v>0</v>
          </cell>
          <cell r="FJ1306">
            <v>0</v>
          </cell>
          <cell r="FK1306">
            <v>0</v>
          </cell>
          <cell r="FL1306">
            <v>0</v>
          </cell>
          <cell r="FM1306">
            <v>0</v>
          </cell>
          <cell r="FN1306">
            <v>0</v>
          </cell>
          <cell r="FO1306">
            <v>0</v>
          </cell>
          <cell r="FP1306">
            <v>0</v>
          </cell>
          <cell r="FQ1306">
            <v>0</v>
          </cell>
          <cell r="FR1306">
            <v>0</v>
          </cell>
          <cell r="FS1306">
            <v>0</v>
          </cell>
          <cell r="FT1306">
            <v>0</v>
          </cell>
          <cell r="FU1306">
            <v>0</v>
          </cell>
          <cell r="FV1306">
            <v>0</v>
          </cell>
          <cell r="FW1306">
            <v>0</v>
          </cell>
          <cell r="FX1306">
            <v>0</v>
          </cell>
          <cell r="FY1306">
            <v>0</v>
          </cell>
          <cell r="FZ1306">
            <v>0</v>
          </cell>
          <cell r="GA1306">
            <v>0</v>
          </cell>
          <cell r="GB1306">
            <v>0</v>
          </cell>
          <cell r="GC1306">
            <v>0</v>
          </cell>
          <cell r="GD1306">
            <v>0</v>
          </cell>
          <cell r="GE1306">
            <v>0</v>
          </cell>
          <cell r="GF1306">
            <v>0</v>
          </cell>
          <cell r="GG1306">
            <v>0</v>
          </cell>
          <cell r="GH1306">
            <v>0</v>
          </cell>
          <cell r="GI1306">
            <v>0</v>
          </cell>
          <cell r="GJ1306">
            <v>0</v>
          </cell>
          <cell r="GK1306">
            <v>0</v>
          </cell>
          <cell r="GL1306">
            <v>0</v>
          </cell>
          <cell r="GM1306">
            <v>0</v>
          </cell>
          <cell r="GN1306">
            <v>0</v>
          </cell>
          <cell r="GO1306">
            <v>0</v>
          </cell>
          <cell r="GP1306">
            <v>0</v>
          </cell>
          <cell r="GQ1306">
            <v>0</v>
          </cell>
          <cell r="GR1306">
            <v>0</v>
          </cell>
          <cell r="GS1306">
            <v>0</v>
          </cell>
          <cell r="GT1306">
            <v>0</v>
          </cell>
          <cell r="GU1306">
            <v>0</v>
          </cell>
          <cell r="GV1306">
            <v>0</v>
          </cell>
          <cell r="GW1306">
            <v>0</v>
          </cell>
          <cell r="GX1306">
            <v>0</v>
          </cell>
          <cell r="GY1306">
            <v>0</v>
          </cell>
          <cell r="GZ1306">
            <v>0</v>
          </cell>
          <cell r="HA1306">
            <v>0</v>
          </cell>
          <cell r="HB1306">
            <v>0</v>
          </cell>
          <cell r="HC1306">
            <v>0</v>
          </cell>
          <cell r="HD1306">
            <v>0</v>
          </cell>
          <cell r="HE1306">
            <v>0</v>
          </cell>
          <cell r="HF1306">
            <v>0</v>
          </cell>
          <cell r="HG1306">
            <v>0</v>
          </cell>
          <cell r="HH1306">
            <v>0</v>
          </cell>
          <cell r="HI1306">
            <v>0</v>
          </cell>
          <cell r="HJ1306">
            <v>0</v>
          </cell>
          <cell r="HK1306">
            <v>0</v>
          </cell>
          <cell r="HL1306">
            <v>0</v>
          </cell>
          <cell r="HM1306">
            <v>0</v>
          </cell>
          <cell r="HN1306">
            <v>0</v>
          </cell>
          <cell r="HO1306">
            <v>0</v>
          </cell>
          <cell r="HP1306">
            <v>0</v>
          </cell>
          <cell r="HQ1306">
            <v>0</v>
          </cell>
          <cell r="HR1306">
            <v>0</v>
          </cell>
          <cell r="HS1306">
            <v>0</v>
          </cell>
          <cell r="HT1306">
            <v>0</v>
          </cell>
          <cell r="HU1306">
            <v>0</v>
          </cell>
          <cell r="HV1306">
            <v>0</v>
          </cell>
          <cell r="HW1306">
            <v>0</v>
          </cell>
          <cell r="HX1306">
            <v>0</v>
          </cell>
          <cell r="HY1306">
            <v>0</v>
          </cell>
          <cell r="HZ1306">
            <v>0</v>
          </cell>
          <cell r="IA1306">
            <v>0</v>
          </cell>
          <cell r="IB1306">
            <v>0</v>
          </cell>
          <cell r="IC1306">
            <v>0</v>
          </cell>
          <cell r="ID1306">
            <v>0</v>
          </cell>
          <cell r="IE1306">
            <v>0</v>
          </cell>
          <cell r="IF1306">
            <v>0</v>
          </cell>
          <cell r="IG1306">
            <v>0</v>
          </cell>
          <cell r="IH1306">
            <v>0</v>
          </cell>
          <cell r="II1306">
            <v>0</v>
          </cell>
          <cell r="IJ1306">
            <v>0</v>
          </cell>
          <cell r="IK1306">
            <v>0</v>
          </cell>
          <cell r="IL1306">
            <v>0</v>
          </cell>
          <cell r="IM1306">
            <v>0</v>
          </cell>
          <cell r="IN1306">
            <v>0</v>
          </cell>
          <cell r="IO1306">
            <v>0</v>
          </cell>
          <cell r="IP1306">
            <v>0</v>
          </cell>
          <cell r="IQ1306">
            <v>0</v>
          </cell>
          <cell r="IR1306">
            <v>0</v>
          </cell>
          <cell r="IS1306">
            <v>0</v>
          </cell>
          <cell r="IT1306">
            <v>0</v>
          </cell>
          <cell r="IU1306">
            <v>0</v>
          </cell>
          <cell r="IV1306">
            <v>0</v>
          </cell>
          <cell r="IW1306">
            <v>0</v>
          </cell>
          <cell r="IX1306">
            <v>0</v>
          </cell>
          <cell r="IY1306">
            <v>0</v>
          </cell>
          <cell r="IZ1306">
            <v>0</v>
          </cell>
          <cell r="JA1306">
            <v>0</v>
          </cell>
          <cell r="JB1306">
            <v>0</v>
          </cell>
          <cell r="JC1306">
            <v>0</v>
          </cell>
          <cell r="JD1306">
            <v>0</v>
          </cell>
          <cell r="JE1306">
            <v>0</v>
          </cell>
        </row>
        <row r="1307">
          <cell r="D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0</v>
          </cell>
          <cell r="BD1307">
            <v>0</v>
          </cell>
          <cell r="BE1307">
            <v>0</v>
          </cell>
          <cell r="BF1307">
            <v>0</v>
          </cell>
          <cell r="BG1307">
            <v>0</v>
          </cell>
          <cell r="BH1307">
            <v>0</v>
          </cell>
          <cell r="BI1307">
            <v>0</v>
          </cell>
          <cell r="BJ1307">
            <v>0</v>
          </cell>
          <cell r="BK1307">
            <v>0</v>
          </cell>
          <cell r="BL1307">
            <v>0</v>
          </cell>
          <cell r="BM1307">
            <v>0</v>
          </cell>
          <cell r="BN1307">
            <v>0</v>
          </cell>
          <cell r="BO1307">
            <v>0</v>
          </cell>
          <cell r="BP1307">
            <v>0</v>
          </cell>
          <cell r="BQ1307">
            <v>0</v>
          </cell>
          <cell r="BR1307">
            <v>0</v>
          </cell>
          <cell r="BS1307">
            <v>0</v>
          </cell>
          <cell r="BT1307">
            <v>0</v>
          </cell>
          <cell r="BU1307">
            <v>0</v>
          </cell>
          <cell r="BV1307">
            <v>0</v>
          </cell>
          <cell r="BW1307">
            <v>0</v>
          </cell>
          <cell r="BX1307">
            <v>0</v>
          </cell>
          <cell r="BY1307">
            <v>0</v>
          </cell>
          <cell r="BZ1307">
            <v>0</v>
          </cell>
          <cell r="CA1307">
            <v>0</v>
          </cell>
          <cell r="CB1307">
            <v>0</v>
          </cell>
          <cell r="CC1307">
            <v>0</v>
          </cell>
          <cell r="CD1307">
            <v>0</v>
          </cell>
          <cell r="CE1307">
            <v>0</v>
          </cell>
          <cell r="CF1307">
            <v>0</v>
          </cell>
          <cell r="CG1307">
            <v>0</v>
          </cell>
          <cell r="CH1307">
            <v>0</v>
          </cell>
          <cell r="CI1307">
            <v>0</v>
          </cell>
          <cell r="CJ1307">
            <v>0</v>
          </cell>
          <cell r="CK1307">
            <v>0</v>
          </cell>
          <cell r="CL1307">
            <v>0</v>
          </cell>
          <cell r="CM1307">
            <v>0</v>
          </cell>
          <cell r="CN1307">
            <v>0</v>
          </cell>
          <cell r="CO1307">
            <v>0</v>
          </cell>
          <cell r="CP1307">
            <v>0</v>
          </cell>
          <cell r="CQ1307">
            <v>0</v>
          </cell>
          <cell r="CR1307">
            <v>0</v>
          </cell>
          <cell r="CS1307">
            <v>0</v>
          </cell>
          <cell r="CT1307">
            <v>0</v>
          </cell>
          <cell r="CU1307">
            <v>0</v>
          </cell>
          <cell r="CV1307">
            <v>0</v>
          </cell>
          <cell r="CW1307">
            <v>0</v>
          </cell>
          <cell r="CX1307">
            <v>0</v>
          </cell>
          <cell r="CY1307">
            <v>0</v>
          </cell>
          <cell r="CZ1307">
            <v>0</v>
          </cell>
          <cell r="DA1307">
            <v>0</v>
          </cell>
          <cell r="DB1307">
            <v>0</v>
          </cell>
          <cell r="DC1307">
            <v>0</v>
          </cell>
          <cell r="DD1307">
            <v>0</v>
          </cell>
          <cell r="DE1307">
            <v>0</v>
          </cell>
          <cell r="DF1307">
            <v>0</v>
          </cell>
          <cell r="DG1307">
            <v>0</v>
          </cell>
          <cell r="DH1307">
            <v>0</v>
          </cell>
          <cell r="DI1307">
            <v>0</v>
          </cell>
          <cell r="DJ1307">
            <v>0</v>
          </cell>
          <cell r="DK1307">
            <v>0</v>
          </cell>
          <cell r="DL1307">
            <v>0</v>
          </cell>
          <cell r="DM1307">
            <v>0</v>
          </cell>
          <cell r="DN1307">
            <v>0</v>
          </cell>
          <cell r="DO1307">
            <v>0</v>
          </cell>
          <cell r="DP1307">
            <v>0</v>
          </cell>
          <cell r="DQ1307">
            <v>0</v>
          </cell>
          <cell r="DR1307">
            <v>0</v>
          </cell>
          <cell r="DS1307">
            <v>0</v>
          </cell>
          <cell r="DT1307">
            <v>0</v>
          </cell>
          <cell r="DU1307">
            <v>0</v>
          </cell>
          <cell r="DV1307">
            <v>0</v>
          </cell>
          <cell r="DW1307">
            <v>0</v>
          </cell>
          <cell r="DX1307">
            <v>0</v>
          </cell>
          <cell r="DY1307">
            <v>0</v>
          </cell>
          <cell r="DZ1307">
            <v>0</v>
          </cell>
          <cell r="EA1307">
            <v>0</v>
          </cell>
          <cell r="EB1307">
            <v>0</v>
          </cell>
          <cell r="EC1307">
            <v>0</v>
          </cell>
          <cell r="ED1307">
            <v>0</v>
          </cell>
          <cell r="EE1307">
            <v>0</v>
          </cell>
          <cell r="EF1307">
            <v>0</v>
          </cell>
          <cell r="EG1307">
            <v>0</v>
          </cell>
          <cell r="EH1307">
            <v>0</v>
          </cell>
          <cell r="EI1307">
            <v>0</v>
          </cell>
          <cell r="EJ1307">
            <v>0</v>
          </cell>
          <cell r="EK1307">
            <v>0</v>
          </cell>
          <cell r="EL1307">
            <v>0</v>
          </cell>
          <cell r="EM1307">
            <v>0</v>
          </cell>
          <cell r="EN1307">
            <v>0</v>
          </cell>
          <cell r="EO1307">
            <v>0</v>
          </cell>
          <cell r="EP1307">
            <v>0</v>
          </cell>
          <cell r="EQ1307">
            <v>0</v>
          </cell>
          <cell r="ER1307">
            <v>0</v>
          </cell>
          <cell r="ES1307">
            <v>0</v>
          </cell>
          <cell r="ET1307">
            <v>0</v>
          </cell>
          <cell r="EU1307">
            <v>0</v>
          </cell>
          <cell r="EV1307">
            <v>0</v>
          </cell>
          <cell r="EW1307">
            <v>0</v>
          </cell>
          <cell r="EX1307">
            <v>0</v>
          </cell>
          <cell r="EY1307">
            <v>0</v>
          </cell>
          <cell r="EZ1307">
            <v>0</v>
          </cell>
          <cell r="FA1307">
            <v>0</v>
          </cell>
          <cell r="FB1307">
            <v>0</v>
          </cell>
          <cell r="FC1307">
            <v>0</v>
          </cell>
          <cell r="FD1307">
            <v>0</v>
          </cell>
          <cell r="FE1307">
            <v>0</v>
          </cell>
          <cell r="FF1307">
            <v>0</v>
          </cell>
          <cell r="FG1307">
            <v>0</v>
          </cell>
          <cell r="FH1307">
            <v>0</v>
          </cell>
          <cell r="FI1307">
            <v>0</v>
          </cell>
          <cell r="FJ1307">
            <v>0</v>
          </cell>
          <cell r="FK1307">
            <v>0</v>
          </cell>
          <cell r="FL1307">
            <v>0</v>
          </cell>
          <cell r="FM1307">
            <v>0</v>
          </cell>
          <cell r="FN1307">
            <v>0</v>
          </cell>
          <cell r="FO1307">
            <v>0</v>
          </cell>
          <cell r="FP1307">
            <v>0</v>
          </cell>
          <cell r="FQ1307">
            <v>0</v>
          </cell>
          <cell r="FR1307">
            <v>0</v>
          </cell>
          <cell r="FS1307">
            <v>0</v>
          </cell>
          <cell r="FT1307">
            <v>0</v>
          </cell>
          <cell r="FU1307">
            <v>0</v>
          </cell>
          <cell r="FV1307">
            <v>0</v>
          </cell>
          <cell r="FW1307">
            <v>0</v>
          </cell>
          <cell r="FX1307">
            <v>0</v>
          </cell>
          <cell r="FY1307">
            <v>0</v>
          </cell>
          <cell r="FZ1307">
            <v>0</v>
          </cell>
          <cell r="GA1307">
            <v>0</v>
          </cell>
          <cell r="GB1307">
            <v>0</v>
          </cell>
          <cell r="GC1307">
            <v>0</v>
          </cell>
          <cell r="GD1307">
            <v>0</v>
          </cell>
          <cell r="GE1307">
            <v>0</v>
          </cell>
          <cell r="GF1307">
            <v>0</v>
          </cell>
          <cell r="GG1307">
            <v>0</v>
          </cell>
          <cell r="GH1307">
            <v>0</v>
          </cell>
          <cell r="GI1307">
            <v>0</v>
          </cell>
          <cell r="GJ1307">
            <v>0</v>
          </cell>
          <cell r="GK1307">
            <v>0</v>
          </cell>
          <cell r="GL1307">
            <v>0</v>
          </cell>
          <cell r="GM1307">
            <v>0</v>
          </cell>
          <cell r="GN1307">
            <v>0</v>
          </cell>
          <cell r="GO1307">
            <v>0</v>
          </cell>
          <cell r="GP1307">
            <v>0</v>
          </cell>
          <cell r="GQ1307">
            <v>0</v>
          </cell>
          <cell r="GR1307">
            <v>0</v>
          </cell>
          <cell r="GS1307">
            <v>0</v>
          </cell>
          <cell r="GT1307">
            <v>0</v>
          </cell>
          <cell r="GU1307">
            <v>0</v>
          </cell>
          <cell r="GV1307">
            <v>0</v>
          </cell>
          <cell r="GW1307">
            <v>0</v>
          </cell>
          <cell r="GX1307">
            <v>0</v>
          </cell>
          <cell r="GY1307">
            <v>0</v>
          </cell>
          <cell r="GZ1307">
            <v>0</v>
          </cell>
          <cell r="HA1307">
            <v>0</v>
          </cell>
          <cell r="HB1307">
            <v>0</v>
          </cell>
          <cell r="HC1307">
            <v>0</v>
          </cell>
          <cell r="HD1307">
            <v>0</v>
          </cell>
          <cell r="HE1307">
            <v>0</v>
          </cell>
          <cell r="HF1307">
            <v>0</v>
          </cell>
          <cell r="HG1307">
            <v>0</v>
          </cell>
          <cell r="HH1307">
            <v>0</v>
          </cell>
          <cell r="HI1307">
            <v>0</v>
          </cell>
          <cell r="HJ1307">
            <v>0</v>
          </cell>
          <cell r="HK1307">
            <v>0</v>
          </cell>
          <cell r="HL1307">
            <v>0</v>
          </cell>
          <cell r="HM1307">
            <v>0</v>
          </cell>
          <cell r="HN1307">
            <v>0</v>
          </cell>
          <cell r="HO1307">
            <v>0</v>
          </cell>
          <cell r="HP1307">
            <v>0</v>
          </cell>
          <cell r="HQ1307">
            <v>0</v>
          </cell>
          <cell r="HR1307">
            <v>0</v>
          </cell>
          <cell r="HS1307">
            <v>0</v>
          </cell>
          <cell r="HT1307">
            <v>0</v>
          </cell>
          <cell r="HU1307">
            <v>0</v>
          </cell>
          <cell r="HV1307">
            <v>0</v>
          </cell>
          <cell r="HW1307">
            <v>0</v>
          </cell>
          <cell r="HX1307">
            <v>0</v>
          </cell>
          <cell r="HY1307">
            <v>0</v>
          </cell>
          <cell r="HZ1307">
            <v>0</v>
          </cell>
          <cell r="IA1307">
            <v>0</v>
          </cell>
          <cell r="IB1307">
            <v>0</v>
          </cell>
          <cell r="IC1307">
            <v>0</v>
          </cell>
          <cell r="ID1307">
            <v>0</v>
          </cell>
          <cell r="IE1307">
            <v>0</v>
          </cell>
          <cell r="IF1307">
            <v>0</v>
          </cell>
          <cell r="IG1307">
            <v>0</v>
          </cell>
          <cell r="IH1307">
            <v>0</v>
          </cell>
          <cell r="II1307">
            <v>0</v>
          </cell>
          <cell r="IJ1307">
            <v>0</v>
          </cell>
          <cell r="IK1307">
            <v>0</v>
          </cell>
          <cell r="IL1307">
            <v>0</v>
          </cell>
          <cell r="IM1307">
            <v>0</v>
          </cell>
          <cell r="IN1307">
            <v>0</v>
          </cell>
          <cell r="IO1307">
            <v>0</v>
          </cell>
          <cell r="IP1307">
            <v>0</v>
          </cell>
          <cell r="IQ1307">
            <v>0</v>
          </cell>
          <cell r="IR1307">
            <v>0</v>
          </cell>
          <cell r="IS1307">
            <v>0</v>
          </cell>
          <cell r="IT1307">
            <v>0</v>
          </cell>
          <cell r="IU1307">
            <v>0</v>
          </cell>
          <cell r="IV1307">
            <v>0</v>
          </cell>
          <cell r="IW1307">
            <v>0</v>
          </cell>
          <cell r="IX1307">
            <v>0</v>
          </cell>
          <cell r="IY1307">
            <v>0</v>
          </cell>
          <cell r="IZ1307">
            <v>0</v>
          </cell>
          <cell r="JA1307">
            <v>0</v>
          </cell>
          <cell r="JB1307">
            <v>0</v>
          </cell>
          <cell r="JC1307">
            <v>0</v>
          </cell>
          <cell r="JD1307">
            <v>0</v>
          </cell>
          <cell r="JE1307">
            <v>0</v>
          </cell>
        </row>
        <row r="1308">
          <cell r="D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0</v>
          </cell>
          <cell r="BD1308">
            <v>0</v>
          </cell>
          <cell r="BE1308">
            <v>0</v>
          </cell>
          <cell r="BF1308">
            <v>0</v>
          </cell>
          <cell r="BG1308">
            <v>0</v>
          </cell>
          <cell r="BH1308">
            <v>0</v>
          </cell>
          <cell r="BI1308">
            <v>0</v>
          </cell>
          <cell r="BJ1308">
            <v>0</v>
          </cell>
          <cell r="BK1308">
            <v>0</v>
          </cell>
          <cell r="BL1308">
            <v>0</v>
          </cell>
          <cell r="BM1308">
            <v>0</v>
          </cell>
          <cell r="BN1308">
            <v>0</v>
          </cell>
          <cell r="BO1308">
            <v>0</v>
          </cell>
          <cell r="BP1308">
            <v>0</v>
          </cell>
          <cell r="BQ1308">
            <v>0</v>
          </cell>
          <cell r="BR1308">
            <v>0</v>
          </cell>
          <cell r="BS1308">
            <v>0</v>
          </cell>
          <cell r="BT1308">
            <v>0</v>
          </cell>
          <cell r="BU1308">
            <v>0</v>
          </cell>
          <cell r="BV1308">
            <v>0</v>
          </cell>
          <cell r="BW1308">
            <v>0</v>
          </cell>
          <cell r="BX1308">
            <v>0</v>
          </cell>
          <cell r="BY1308">
            <v>0</v>
          </cell>
          <cell r="BZ1308">
            <v>0</v>
          </cell>
          <cell r="CA1308">
            <v>0</v>
          </cell>
          <cell r="CB1308">
            <v>0</v>
          </cell>
          <cell r="CC1308">
            <v>0</v>
          </cell>
          <cell r="CD1308">
            <v>0</v>
          </cell>
          <cell r="CE1308">
            <v>0</v>
          </cell>
          <cell r="CF1308">
            <v>0</v>
          </cell>
          <cell r="CG1308">
            <v>0</v>
          </cell>
          <cell r="CH1308">
            <v>0</v>
          </cell>
          <cell r="CI1308">
            <v>0</v>
          </cell>
          <cell r="CJ1308">
            <v>0</v>
          </cell>
          <cell r="CK1308">
            <v>0</v>
          </cell>
          <cell r="CL1308">
            <v>0</v>
          </cell>
          <cell r="CM1308">
            <v>0</v>
          </cell>
          <cell r="CN1308">
            <v>0</v>
          </cell>
          <cell r="CO1308">
            <v>0</v>
          </cell>
          <cell r="CP1308">
            <v>0</v>
          </cell>
          <cell r="CQ1308">
            <v>0</v>
          </cell>
          <cell r="CR1308">
            <v>0</v>
          </cell>
          <cell r="CS1308">
            <v>0</v>
          </cell>
          <cell r="CT1308">
            <v>0</v>
          </cell>
          <cell r="CU1308">
            <v>0</v>
          </cell>
          <cell r="CV1308">
            <v>0</v>
          </cell>
          <cell r="CW1308">
            <v>0</v>
          </cell>
          <cell r="CX1308">
            <v>0</v>
          </cell>
          <cell r="CY1308">
            <v>0</v>
          </cell>
          <cell r="CZ1308">
            <v>0</v>
          </cell>
          <cell r="DA1308">
            <v>0</v>
          </cell>
          <cell r="DB1308">
            <v>0</v>
          </cell>
          <cell r="DC1308">
            <v>0</v>
          </cell>
          <cell r="DD1308">
            <v>0</v>
          </cell>
          <cell r="DE1308">
            <v>0</v>
          </cell>
          <cell r="DF1308">
            <v>0</v>
          </cell>
          <cell r="DG1308">
            <v>0</v>
          </cell>
          <cell r="DH1308">
            <v>0</v>
          </cell>
          <cell r="DI1308">
            <v>0</v>
          </cell>
          <cell r="DJ1308">
            <v>0</v>
          </cell>
          <cell r="DK1308">
            <v>0</v>
          </cell>
          <cell r="DL1308">
            <v>0</v>
          </cell>
          <cell r="DM1308">
            <v>0</v>
          </cell>
          <cell r="DN1308">
            <v>0</v>
          </cell>
          <cell r="DO1308">
            <v>0</v>
          </cell>
          <cell r="DP1308">
            <v>0</v>
          </cell>
          <cell r="DQ1308">
            <v>0</v>
          </cell>
          <cell r="DR1308">
            <v>0</v>
          </cell>
          <cell r="DS1308">
            <v>0</v>
          </cell>
          <cell r="DT1308">
            <v>0</v>
          </cell>
          <cell r="DU1308">
            <v>0</v>
          </cell>
          <cell r="DV1308">
            <v>0</v>
          </cell>
          <cell r="DW1308">
            <v>0</v>
          </cell>
          <cell r="DX1308">
            <v>0</v>
          </cell>
          <cell r="DY1308">
            <v>0</v>
          </cell>
          <cell r="DZ1308">
            <v>0</v>
          </cell>
          <cell r="EA1308">
            <v>0</v>
          </cell>
          <cell r="EB1308">
            <v>0</v>
          </cell>
          <cell r="EC1308">
            <v>0</v>
          </cell>
          <cell r="ED1308">
            <v>0</v>
          </cell>
          <cell r="EE1308">
            <v>0</v>
          </cell>
          <cell r="EF1308">
            <v>0</v>
          </cell>
          <cell r="EG1308">
            <v>0</v>
          </cell>
          <cell r="EH1308">
            <v>0</v>
          </cell>
          <cell r="EI1308">
            <v>0</v>
          </cell>
          <cell r="EJ1308">
            <v>0</v>
          </cell>
          <cell r="EK1308">
            <v>0</v>
          </cell>
          <cell r="EL1308">
            <v>0</v>
          </cell>
          <cell r="EM1308">
            <v>0</v>
          </cell>
          <cell r="EN1308">
            <v>0</v>
          </cell>
          <cell r="EO1308">
            <v>0</v>
          </cell>
          <cell r="EP1308">
            <v>0</v>
          </cell>
          <cell r="EQ1308">
            <v>0</v>
          </cell>
          <cell r="ER1308">
            <v>0</v>
          </cell>
          <cell r="ES1308">
            <v>0</v>
          </cell>
          <cell r="ET1308">
            <v>0</v>
          </cell>
          <cell r="EU1308">
            <v>0</v>
          </cell>
          <cell r="EV1308">
            <v>0</v>
          </cell>
          <cell r="EW1308">
            <v>0</v>
          </cell>
          <cell r="EX1308">
            <v>0</v>
          </cell>
          <cell r="EY1308">
            <v>0</v>
          </cell>
          <cell r="EZ1308">
            <v>0</v>
          </cell>
          <cell r="FA1308">
            <v>0</v>
          </cell>
          <cell r="FB1308">
            <v>0</v>
          </cell>
          <cell r="FC1308">
            <v>0</v>
          </cell>
          <cell r="FD1308">
            <v>0</v>
          </cell>
          <cell r="FE1308">
            <v>0</v>
          </cell>
          <cell r="FF1308">
            <v>0</v>
          </cell>
          <cell r="FG1308">
            <v>0</v>
          </cell>
          <cell r="FH1308">
            <v>0</v>
          </cell>
          <cell r="FI1308">
            <v>0</v>
          </cell>
          <cell r="FJ1308">
            <v>0</v>
          </cell>
          <cell r="FK1308">
            <v>0</v>
          </cell>
          <cell r="FL1308">
            <v>0</v>
          </cell>
          <cell r="FM1308">
            <v>0</v>
          </cell>
          <cell r="FN1308">
            <v>0</v>
          </cell>
          <cell r="FO1308">
            <v>0</v>
          </cell>
          <cell r="FP1308">
            <v>0</v>
          </cell>
          <cell r="FQ1308">
            <v>0</v>
          </cell>
          <cell r="FR1308">
            <v>0</v>
          </cell>
          <cell r="FS1308">
            <v>0</v>
          </cell>
          <cell r="FT1308">
            <v>0</v>
          </cell>
          <cell r="FU1308">
            <v>0</v>
          </cell>
          <cell r="FV1308">
            <v>0</v>
          </cell>
          <cell r="FW1308">
            <v>0</v>
          </cell>
          <cell r="FX1308">
            <v>0</v>
          </cell>
          <cell r="FY1308">
            <v>0</v>
          </cell>
          <cell r="FZ1308">
            <v>0</v>
          </cell>
          <cell r="GA1308">
            <v>0</v>
          </cell>
          <cell r="GB1308">
            <v>0</v>
          </cell>
          <cell r="GC1308">
            <v>0</v>
          </cell>
          <cell r="GD1308">
            <v>0</v>
          </cell>
          <cell r="GE1308">
            <v>0</v>
          </cell>
          <cell r="GF1308">
            <v>0</v>
          </cell>
          <cell r="GG1308">
            <v>0</v>
          </cell>
          <cell r="GH1308">
            <v>0</v>
          </cell>
          <cell r="GI1308">
            <v>0</v>
          </cell>
          <cell r="GJ1308">
            <v>0</v>
          </cell>
          <cell r="GK1308">
            <v>0</v>
          </cell>
          <cell r="GL1308">
            <v>0</v>
          </cell>
          <cell r="GM1308">
            <v>0</v>
          </cell>
          <cell r="GN1308">
            <v>0</v>
          </cell>
          <cell r="GO1308">
            <v>0</v>
          </cell>
          <cell r="GP1308">
            <v>0</v>
          </cell>
          <cell r="GQ1308">
            <v>0</v>
          </cell>
          <cell r="GR1308">
            <v>0</v>
          </cell>
          <cell r="GS1308">
            <v>0</v>
          </cell>
          <cell r="GT1308">
            <v>0</v>
          </cell>
          <cell r="GU1308">
            <v>0</v>
          </cell>
          <cell r="GV1308">
            <v>0</v>
          </cell>
          <cell r="GW1308">
            <v>0</v>
          </cell>
          <cell r="GX1308">
            <v>0</v>
          </cell>
          <cell r="GY1308">
            <v>0</v>
          </cell>
          <cell r="GZ1308">
            <v>0</v>
          </cell>
          <cell r="HA1308">
            <v>0</v>
          </cell>
          <cell r="HB1308">
            <v>0</v>
          </cell>
          <cell r="HC1308">
            <v>0</v>
          </cell>
          <cell r="HD1308">
            <v>0</v>
          </cell>
          <cell r="HE1308">
            <v>0</v>
          </cell>
          <cell r="HF1308">
            <v>0</v>
          </cell>
          <cell r="HG1308">
            <v>0</v>
          </cell>
          <cell r="HH1308">
            <v>0</v>
          </cell>
          <cell r="HI1308">
            <v>0</v>
          </cell>
          <cell r="HJ1308">
            <v>0</v>
          </cell>
          <cell r="HK1308">
            <v>0</v>
          </cell>
          <cell r="HL1308">
            <v>0</v>
          </cell>
          <cell r="HM1308">
            <v>0</v>
          </cell>
          <cell r="HN1308">
            <v>0</v>
          </cell>
          <cell r="HO1308">
            <v>0</v>
          </cell>
          <cell r="HP1308">
            <v>0</v>
          </cell>
          <cell r="HQ1308">
            <v>0</v>
          </cell>
          <cell r="HR1308">
            <v>0</v>
          </cell>
          <cell r="HS1308">
            <v>0</v>
          </cell>
          <cell r="HT1308">
            <v>0</v>
          </cell>
          <cell r="HU1308">
            <v>0</v>
          </cell>
          <cell r="HV1308">
            <v>0</v>
          </cell>
          <cell r="HW1308">
            <v>0</v>
          </cell>
          <cell r="HX1308">
            <v>0</v>
          </cell>
          <cell r="HY1308">
            <v>0</v>
          </cell>
          <cell r="HZ1308">
            <v>0</v>
          </cell>
          <cell r="IA1308">
            <v>0</v>
          </cell>
          <cell r="IB1308">
            <v>0</v>
          </cell>
          <cell r="IC1308">
            <v>0</v>
          </cell>
          <cell r="ID1308">
            <v>0</v>
          </cell>
          <cell r="IE1308">
            <v>0</v>
          </cell>
          <cell r="IF1308">
            <v>0</v>
          </cell>
          <cell r="IG1308">
            <v>0</v>
          </cell>
          <cell r="IH1308">
            <v>0</v>
          </cell>
          <cell r="II1308">
            <v>0</v>
          </cell>
          <cell r="IJ1308">
            <v>0</v>
          </cell>
          <cell r="IK1308">
            <v>0</v>
          </cell>
          <cell r="IL1308">
            <v>0</v>
          </cell>
          <cell r="IM1308">
            <v>0</v>
          </cell>
          <cell r="IN1308">
            <v>0</v>
          </cell>
          <cell r="IO1308">
            <v>0</v>
          </cell>
          <cell r="IP1308">
            <v>0</v>
          </cell>
          <cell r="IQ1308">
            <v>0</v>
          </cell>
          <cell r="IR1308">
            <v>0</v>
          </cell>
          <cell r="IS1308">
            <v>0</v>
          </cell>
          <cell r="IT1308">
            <v>0</v>
          </cell>
          <cell r="IU1308">
            <v>0</v>
          </cell>
          <cell r="IV1308">
            <v>0</v>
          </cell>
          <cell r="IW1308">
            <v>0</v>
          </cell>
          <cell r="IX1308">
            <v>0</v>
          </cell>
          <cell r="IY1308">
            <v>0</v>
          </cell>
          <cell r="IZ1308">
            <v>0</v>
          </cell>
          <cell r="JA1308">
            <v>0</v>
          </cell>
          <cell r="JB1308">
            <v>0</v>
          </cell>
          <cell r="JC1308">
            <v>0</v>
          </cell>
          <cell r="JD1308">
            <v>0</v>
          </cell>
          <cell r="JE1308">
            <v>0</v>
          </cell>
        </row>
        <row r="1309">
          <cell r="D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0</v>
          </cell>
          <cell r="BD1309">
            <v>0</v>
          </cell>
          <cell r="BE1309">
            <v>0</v>
          </cell>
          <cell r="BF1309">
            <v>0</v>
          </cell>
          <cell r="BG1309">
            <v>0</v>
          </cell>
          <cell r="BH1309">
            <v>0</v>
          </cell>
          <cell r="BI1309">
            <v>0</v>
          </cell>
          <cell r="BJ1309">
            <v>0</v>
          </cell>
          <cell r="BK1309">
            <v>0</v>
          </cell>
          <cell r="BL1309">
            <v>0</v>
          </cell>
          <cell r="BM1309">
            <v>0</v>
          </cell>
          <cell r="BN1309">
            <v>0</v>
          </cell>
          <cell r="BO1309">
            <v>0</v>
          </cell>
          <cell r="BP1309">
            <v>0</v>
          </cell>
          <cell r="BQ1309">
            <v>0</v>
          </cell>
          <cell r="BR1309">
            <v>0</v>
          </cell>
          <cell r="BS1309">
            <v>0</v>
          </cell>
          <cell r="BT1309">
            <v>0</v>
          </cell>
          <cell r="BU1309">
            <v>0</v>
          </cell>
          <cell r="BV1309">
            <v>0</v>
          </cell>
          <cell r="BW1309">
            <v>0</v>
          </cell>
          <cell r="BX1309">
            <v>0</v>
          </cell>
          <cell r="BY1309">
            <v>0</v>
          </cell>
          <cell r="BZ1309">
            <v>0</v>
          </cell>
          <cell r="CA1309">
            <v>0</v>
          </cell>
          <cell r="CB1309">
            <v>0</v>
          </cell>
          <cell r="CC1309">
            <v>0</v>
          </cell>
          <cell r="CD1309">
            <v>0</v>
          </cell>
          <cell r="CE1309">
            <v>0</v>
          </cell>
          <cell r="CF1309">
            <v>0</v>
          </cell>
          <cell r="CG1309">
            <v>0</v>
          </cell>
          <cell r="CH1309">
            <v>0</v>
          </cell>
          <cell r="CI1309">
            <v>0</v>
          </cell>
          <cell r="CJ1309">
            <v>0</v>
          </cell>
          <cell r="CK1309">
            <v>0</v>
          </cell>
          <cell r="CL1309">
            <v>0</v>
          </cell>
          <cell r="CM1309">
            <v>0</v>
          </cell>
          <cell r="CN1309">
            <v>0</v>
          </cell>
          <cell r="CO1309">
            <v>0</v>
          </cell>
          <cell r="CP1309">
            <v>0</v>
          </cell>
          <cell r="CQ1309">
            <v>0</v>
          </cell>
          <cell r="CR1309">
            <v>0</v>
          </cell>
          <cell r="CS1309">
            <v>0</v>
          </cell>
          <cell r="CT1309">
            <v>0</v>
          </cell>
          <cell r="CU1309">
            <v>0</v>
          </cell>
          <cell r="CV1309">
            <v>0</v>
          </cell>
          <cell r="CW1309">
            <v>0</v>
          </cell>
          <cell r="CX1309">
            <v>0</v>
          </cell>
          <cell r="CY1309">
            <v>0</v>
          </cell>
          <cell r="CZ1309">
            <v>0</v>
          </cell>
          <cell r="DA1309">
            <v>0</v>
          </cell>
          <cell r="DB1309">
            <v>0</v>
          </cell>
          <cell r="DC1309">
            <v>0</v>
          </cell>
          <cell r="DD1309">
            <v>0</v>
          </cell>
          <cell r="DE1309">
            <v>0</v>
          </cell>
          <cell r="DF1309">
            <v>0</v>
          </cell>
          <cell r="DG1309">
            <v>0</v>
          </cell>
          <cell r="DH1309">
            <v>0</v>
          </cell>
          <cell r="DI1309">
            <v>0</v>
          </cell>
          <cell r="DJ1309">
            <v>0</v>
          </cell>
          <cell r="DK1309">
            <v>0</v>
          </cell>
          <cell r="DL1309">
            <v>0</v>
          </cell>
          <cell r="DM1309">
            <v>0</v>
          </cell>
          <cell r="DN1309">
            <v>0</v>
          </cell>
          <cell r="DO1309">
            <v>0</v>
          </cell>
          <cell r="DP1309">
            <v>0</v>
          </cell>
          <cell r="DQ1309">
            <v>0</v>
          </cell>
          <cell r="DR1309">
            <v>0</v>
          </cell>
          <cell r="DS1309">
            <v>0</v>
          </cell>
          <cell r="DT1309">
            <v>0</v>
          </cell>
          <cell r="DU1309">
            <v>0</v>
          </cell>
          <cell r="DV1309">
            <v>0</v>
          </cell>
          <cell r="DW1309">
            <v>0</v>
          </cell>
          <cell r="DX1309">
            <v>0</v>
          </cell>
          <cell r="DY1309">
            <v>0</v>
          </cell>
          <cell r="DZ1309">
            <v>0</v>
          </cell>
          <cell r="EA1309">
            <v>0</v>
          </cell>
          <cell r="EB1309">
            <v>0</v>
          </cell>
          <cell r="EC1309">
            <v>0</v>
          </cell>
          <cell r="ED1309">
            <v>0</v>
          </cell>
          <cell r="EE1309">
            <v>0</v>
          </cell>
          <cell r="EF1309">
            <v>0</v>
          </cell>
          <cell r="EG1309">
            <v>0</v>
          </cell>
          <cell r="EH1309">
            <v>0</v>
          </cell>
          <cell r="EI1309">
            <v>0</v>
          </cell>
          <cell r="EJ1309">
            <v>0</v>
          </cell>
          <cell r="EK1309">
            <v>0</v>
          </cell>
          <cell r="EL1309">
            <v>0</v>
          </cell>
          <cell r="EM1309">
            <v>0</v>
          </cell>
          <cell r="EN1309">
            <v>0</v>
          </cell>
          <cell r="EO1309">
            <v>0</v>
          </cell>
          <cell r="EP1309">
            <v>0</v>
          </cell>
          <cell r="EQ1309">
            <v>0</v>
          </cell>
          <cell r="ER1309">
            <v>0</v>
          </cell>
          <cell r="ES1309">
            <v>0</v>
          </cell>
          <cell r="ET1309">
            <v>0</v>
          </cell>
          <cell r="EU1309">
            <v>0</v>
          </cell>
          <cell r="EV1309">
            <v>0</v>
          </cell>
          <cell r="EW1309">
            <v>0</v>
          </cell>
          <cell r="EX1309">
            <v>0</v>
          </cell>
          <cell r="EY1309">
            <v>0</v>
          </cell>
          <cell r="EZ1309">
            <v>0</v>
          </cell>
          <cell r="FA1309">
            <v>0</v>
          </cell>
          <cell r="FB1309">
            <v>0</v>
          </cell>
          <cell r="FC1309">
            <v>0</v>
          </cell>
          <cell r="FD1309">
            <v>0</v>
          </cell>
          <cell r="FE1309">
            <v>0</v>
          </cell>
          <cell r="FF1309">
            <v>0</v>
          </cell>
          <cell r="FG1309">
            <v>0</v>
          </cell>
          <cell r="FH1309">
            <v>0</v>
          </cell>
          <cell r="FI1309">
            <v>0</v>
          </cell>
          <cell r="FJ1309">
            <v>0</v>
          </cell>
          <cell r="FK1309">
            <v>0</v>
          </cell>
          <cell r="FL1309">
            <v>0</v>
          </cell>
          <cell r="FM1309">
            <v>0</v>
          </cell>
          <cell r="FN1309">
            <v>0</v>
          </cell>
          <cell r="FO1309">
            <v>0</v>
          </cell>
          <cell r="FP1309">
            <v>0</v>
          </cell>
          <cell r="FQ1309">
            <v>0</v>
          </cell>
          <cell r="FR1309">
            <v>0</v>
          </cell>
          <cell r="FS1309">
            <v>0</v>
          </cell>
          <cell r="FT1309">
            <v>0</v>
          </cell>
          <cell r="FU1309">
            <v>0</v>
          </cell>
          <cell r="FV1309">
            <v>0</v>
          </cell>
          <cell r="FW1309">
            <v>0</v>
          </cell>
          <cell r="FX1309">
            <v>0</v>
          </cell>
          <cell r="FY1309">
            <v>0</v>
          </cell>
          <cell r="FZ1309">
            <v>0</v>
          </cell>
          <cell r="GA1309">
            <v>0</v>
          </cell>
          <cell r="GB1309">
            <v>0</v>
          </cell>
          <cell r="GC1309">
            <v>0</v>
          </cell>
          <cell r="GD1309">
            <v>0</v>
          </cell>
          <cell r="GE1309">
            <v>0</v>
          </cell>
          <cell r="GF1309">
            <v>0</v>
          </cell>
          <cell r="GG1309">
            <v>0</v>
          </cell>
          <cell r="GH1309">
            <v>0</v>
          </cell>
          <cell r="GI1309">
            <v>0</v>
          </cell>
          <cell r="GJ1309">
            <v>0</v>
          </cell>
          <cell r="GK1309">
            <v>0</v>
          </cell>
          <cell r="GL1309">
            <v>0</v>
          </cell>
          <cell r="GM1309">
            <v>0</v>
          </cell>
          <cell r="GN1309">
            <v>0</v>
          </cell>
          <cell r="GO1309">
            <v>0</v>
          </cell>
          <cell r="GP1309">
            <v>0</v>
          </cell>
          <cell r="GQ1309">
            <v>0</v>
          </cell>
          <cell r="GR1309">
            <v>0</v>
          </cell>
          <cell r="GS1309">
            <v>0</v>
          </cell>
          <cell r="GT1309">
            <v>0</v>
          </cell>
          <cell r="GU1309">
            <v>0</v>
          </cell>
          <cell r="GV1309">
            <v>0</v>
          </cell>
          <cell r="GW1309">
            <v>0</v>
          </cell>
          <cell r="GX1309">
            <v>0</v>
          </cell>
          <cell r="GY1309">
            <v>0</v>
          </cell>
          <cell r="GZ1309">
            <v>0</v>
          </cell>
          <cell r="HA1309">
            <v>0</v>
          </cell>
          <cell r="HB1309">
            <v>0</v>
          </cell>
          <cell r="HC1309">
            <v>0</v>
          </cell>
          <cell r="HD1309">
            <v>0</v>
          </cell>
          <cell r="HE1309">
            <v>0</v>
          </cell>
          <cell r="HF1309">
            <v>0</v>
          </cell>
          <cell r="HG1309">
            <v>0</v>
          </cell>
          <cell r="HH1309">
            <v>0</v>
          </cell>
          <cell r="HI1309">
            <v>0</v>
          </cell>
          <cell r="HJ1309">
            <v>0</v>
          </cell>
          <cell r="HK1309">
            <v>0</v>
          </cell>
          <cell r="HL1309">
            <v>0</v>
          </cell>
          <cell r="HM1309">
            <v>0</v>
          </cell>
          <cell r="HN1309">
            <v>0</v>
          </cell>
          <cell r="HO1309">
            <v>0</v>
          </cell>
          <cell r="HP1309">
            <v>0</v>
          </cell>
          <cell r="HQ1309">
            <v>0</v>
          </cell>
          <cell r="HR1309">
            <v>0</v>
          </cell>
          <cell r="HS1309">
            <v>0</v>
          </cell>
          <cell r="HT1309">
            <v>0</v>
          </cell>
          <cell r="HU1309">
            <v>0</v>
          </cell>
          <cell r="HV1309">
            <v>0</v>
          </cell>
          <cell r="HW1309">
            <v>0</v>
          </cell>
          <cell r="HX1309">
            <v>0</v>
          </cell>
          <cell r="HY1309">
            <v>0</v>
          </cell>
          <cell r="HZ1309">
            <v>0</v>
          </cell>
          <cell r="IA1309">
            <v>0</v>
          </cell>
          <cell r="IB1309">
            <v>0</v>
          </cell>
          <cell r="IC1309">
            <v>0</v>
          </cell>
          <cell r="ID1309">
            <v>0</v>
          </cell>
          <cell r="IE1309">
            <v>0</v>
          </cell>
          <cell r="IF1309">
            <v>0</v>
          </cell>
          <cell r="IG1309">
            <v>0</v>
          </cell>
          <cell r="IH1309">
            <v>0</v>
          </cell>
          <cell r="II1309">
            <v>0</v>
          </cell>
          <cell r="IJ1309">
            <v>0</v>
          </cell>
          <cell r="IK1309">
            <v>0</v>
          </cell>
          <cell r="IL1309">
            <v>0</v>
          </cell>
          <cell r="IM1309">
            <v>0</v>
          </cell>
          <cell r="IN1309">
            <v>0</v>
          </cell>
          <cell r="IO1309">
            <v>0</v>
          </cell>
          <cell r="IP1309">
            <v>0</v>
          </cell>
          <cell r="IQ1309">
            <v>0</v>
          </cell>
          <cell r="IR1309">
            <v>0</v>
          </cell>
          <cell r="IS1309">
            <v>0</v>
          </cell>
          <cell r="IT1309">
            <v>0</v>
          </cell>
          <cell r="IU1309">
            <v>0</v>
          </cell>
          <cell r="IV1309">
            <v>0</v>
          </cell>
          <cell r="IW1309">
            <v>0</v>
          </cell>
          <cell r="IX1309">
            <v>0</v>
          </cell>
          <cell r="IY1309">
            <v>0</v>
          </cell>
          <cell r="IZ1309">
            <v>0</v>
          </cell>
          <cell r="JA1309">
            <v>0</v>
          </cell>
          <cell r="JB1309">
            <v>0</v>
          </cell>
          <cell r="JC1309">
            <v>0</v>
          </cell>
          <cell r="JD1309">
            <v>0</v>
          </cell>
          <cell r="JE1309">
            <v>0</v>
          </cell>
        </row>
        <row r="1310">
          <cell r="D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0</v>
          </cell>
          <cell r="BD1310">
            <v>0</v>
          </cell>
          <cell r="BE1310">
            <v>0</v>
          </cell>
          <cell r="BF1310">
            <v>0</v>
          </cell>
          <cell r="BG1310">
            <v>0</v>
          </cell>
          <cell r="BH1310">
            <v>0</v>
          </cell>
          <cell r="BI1310">
            <v>0</v>
          </cell>
          <cell r="BJ1310">
            <v>0</v>
          </cell>
          <cell r="BK1310">
            <v>0</v>
          </cell>
          <cell r="BL1310">
            <v>0</v>
          </cell>
          <cell r="BM1310">
            <v>0</v>
          </cell>
          <cell r="BN1310">
            <v>0</v>
          </cell>
          <cell r="BO1310">
            <v>0</v>
          </cell>
          <cell r="BP1310">
            <v>0</v>
          </cell>
          <cell r="BQ1310">
            <v>0</v>
          </cell>
          <cell r="BR1310">
            <v>0</v>
          </cell>
          <cell r="BS1310">
            <v>0</v>
          </cell>
          <cell r="BT1310">
            <v>0</v>
          </cell>
          <cell r="BU1310">
            <v>0</v>
          </cell>
          <cell r="BV1310">
            <v>0</v>
          </cell>
          <cell r="BW1310">
            <v>0</v>
          </cell>
          <cell r="BX1310">
            <v>0</v>
          </cell>
          <cell r="BY1310">
            <v>0</v>
          </cell>
          <cell r="BZ1310">
            <v>0</v>
          </cell>
          <cell r="CA1310">
            <v>0</v>
          </cell>
          <cell r="CB1310">
            <v>0</v>
          </cell>
          <cell r="CC1310">
            <v>0</v>
          </cell>
          <cell r="CD1310">
            <v>0</v>
          </cell>
          <cell r="CE1310">
            <v>0</v>
          </cell>
          <cell r="CF1310">
            <v>0</v>
          </cell>
          <cell r="CG1310">
            <v>0</v>
          </cell>
          <cell r="CH1310">
            <v>0</v>
          </cell>
          <cell r="CI1310">
            <v>0</v>
          </cell>
          <cell r="CJ1310">
            <v>0</v>
          </cell>
          <cell r="CK1310">
            <v>0</v>
          </cell>
          <cell r="CL1310">
            <v>0</v>
          </cell>
          <cell r="CM1310">
            <v>0</v>
          </cell>
          <cell r="CN1310">
            <v>0</v>
          </cell>
          <cell r="CO1310">
            <v>0</v>
          </cell>
          <cell r="CP1310">
            <v>0</v>
          </cell>
          <cell r="CQ1310">
            <v>0</v>
          </cell>
          <cell r="CR1310">
            <v>0</v>
          </cell>
          <cell r="CS1310">
            <v>0</v>
          </cell>
          <cell r="CT1310">
            <v>0</v>
          </cell>
          <cell r="CU1310">
            <v>0</v>
          </cell>
          <cell r="CV1310">
            <v>0</v>
          </cell>
          <cell r="CW1310">
            <v>0</v>
          </cell>
          <cell r="CX1310">
            <v>0</v>
          </cell>
          <cell r="CY1310">
            <v>0</v>
          </cell>
          <cell r="CZ1310">
            <v>0</v>
          </cell>
          <cell r="DA1310">
            <v>0</v>
          </cell>
          <cell r="DB1310">
            <v>0</v>
          </cell>
          <cell r="DC1310">
            <v>0</v>
          </cell>
          <cell r="DD1310">
            <v>0</v>
          </cell>
          <cell r="DE1310">
            <v>0</v>
          </cell>
          <cell r="DF1310">
            <v>0</v>
          </cell>
          <cell r="DG1310">
            <v>0</v>
          </cell>
          <cell r="DH1310">
            <v>0</v>
          </cell>
          <cell r="DI1310">
            <v>0</v>
          </cell>
          <cell r="DJ1310">
            <v>0</v>
          </cell>
          <cell r="DK1310">
            <v>0</v>
          </cell>
          <cell r="DL1310">
            <v>0</v>
          </cell>
          <cell r="DM1310">
            <v>0</v>
          </cell>
          <cell r="DN1310">
            <v>0</v>
          </cell>
          <cell r="DO1310">
            <v>0</v>
          </cell>
          <cell r="DP1310">
            <v>0</v>
          </cell>
          <cell r="DQ1310">
            <v>0</v>
          </cell>
          <cell r="DR1310">
            <v>0</v>
          </cell>
          <cell r="DS1310">
            <v>0</v>
          </cell>
          <cell r="DT1310">
            <v>0</v>
          </cell>
          <cell r="DU1310">
            <v>0</v>
          </cell>
          <cell r="DV1310">
            <v>0</v>
          </cell>
          <cell r="DW1310">
            <v>0</v>
          </cell>
          <cell r="DX1310">
            <v>0</v>
          </cell>
          <cell r="DY1310">
            <v>0</v>
          </cell>
          <cell r="DZ1310">
            <v>0</v>
          </cell>
          <cell r="EA1310">
            <v>0</v>
          </cell>
          <cell r="EB1310">
            <v>0</v>
          </cell>
          <cell r="EC1310">
            <v>0</v>
          </cell>
          <cell r="ED1310">
            <v>0</v>
          </cell>
          <cell r="EE1310">
            <v>0</v>
          </cell>
          <cell r="EF1310">
            <v>0</v>
          </cell>
          <cell r="EG1310">
            <v>0</v>
          </cell>
          <cell r="EH1310">
            <v>0</v>
          </cell>
          <cell r="EI1310">
            <v>0</v>
          </cell>
          <cell r="EJ1310">
            <v>0</v>
          </cell>
          <cell r="EK1310">
            <v>0</v>
          </cell>
          <cell r="EL1310">
            <v>0</v>
          </cell>
          <cell r="EM1310">
            <v>0</v>
          </cell>
          <cell r="EN1310">
            <v>0</v>
          </cell>
          <cell r="EO1310">
            <v>0</v>
          </cell>
          <cell r="EP1310">
            <v>0</v>
          </cell>
          <cell r="EQ1310">
            <v>0</v>
          </cell>
          <cell r="ER1310">
            <v>0</v>
          </cell>
          <cell r="ES1310">
            <v>0</v>
          </cell>
          <cell r="ET1310">
            <v>0</v>
          </cell>
          <cell r="EU1310">
            <v>0</v>
          </cell>
          <cell r="EV1310">
            <v>0</v>
          </cell>
          <cell r="EW1310">
            <v>0</v>
          </cell>
          <cell r="EX1310">
            <v>0</v>
          </cell>
          <cell r="EY1310">
            <v>0</v>
          </cell>
          <cell r="EZ1310">
            <v>0</v>
          </cell>
          <cell r="FA1310">
            <v>0</v>
          </cell>
          <cell r="FB1310">
            <v>0</v>
          </cell>
          <cell r="FC1310">
            <v>0</v>
          </cell>
          <cell r="FD1310">
            <v>0</v>
          </cell>
          <cell r="FE1310">
            <v>0</v>
          </cell>
          <cell r="FF1310">
            <v>0</v>
          </cell>
          <cell r="FG1310">
            <v>0</v>
          </cell>
          <cell r="FH1310">
            <v>0</v>
          </cell>
          <cell r="FI1310">
            <v>0</v>
          </cell>
          <cell r="FJ1310">
            <v>0</v>
          </cell>
          <cell r="FK1310">
            <v>0</v>
          </cell>
          <cell r="FL1310">
            <v>0</v>
          </cell>
          <cell r="FM1310">
            <v>0</v>
          </cell>
          <cell r="FN1310">
            <v>0</v>
          </cell>
          <cell r="FO1310">
            <v>0</v>
          </cell>
          <cell r="FP1310">
            <v>0</v>
          </cell>
          <cell r="FQ1310">
            <v>0</v>
          </cell>
          <cell r="FR1310">
            <v>0</v>
          </cell>
          <cell r="FS1310">
            <v>0</v>
          </cell>
          <cell r="FT1310">
            <v>0</v>
          </cell>
          <cell r="FU1310">
            <v>0</v>
          </cell>
          <cell r="FV1310">
            <v>0</v>
          </cell>
          <cell r="FW1310">
            <v>0</v>
          </cell>
          <cell r="FX1310">
            <v>0</v>
          </cell>
          <cell r="FY1310">
            <v>0</v>
          </cell>
          <cell r="FZ1310">
            <v>0</v>
          </cell>
          <cell r="GA1310">
            <v>0</v>
          </cell>
          <cell r="GB1310">
            <v>0</v>
          </cell>
          <cell r="GC1310">
            <v>0</v>
          </cell>
          <cell r="GD1310">
            <v>0</v>
          </cell>
          <cell r="GE1310">
            <v>0</v>
          </cell>
          <cell r="GF1310">
            <v>0</v>
          </cell>
          <cell r="GG1310">
            <v>0</v>
          </cell>
          <cell r="GH1310">
            <v>0</v>
          </cell>
          <cell r="GI1310">
            <v>0</v>
          </cell>
          <cell r="GJ1310">
            <v>0</v>
          </cell>
          <cell r="GK1310">
            <v>0</v>
          </cell>
          <cell r="GL1310">
            <v>0</v>
          </cell>
          <cell r="GM1310">
            <v>0</v>
          </cell>
          <cell r="GN1310">
            <v>0</v>
          </cell>
          <cell r="GO1310">
            <v>0</v>
          </cell>
          <cell r="GP1310">
            <v>0</v>
          </cell>
          <cell r="GQ1310">
            <v>0</v>
          </cell>
          <cell r="GR1310">
            <v>0</v>
          </cell>
          <cell r="GS1310">
            <v>0</v>
          </cell>
          <cell r="GT1310">
            <v>0</v>
          </cell>
          <cell r="GU1310">
            <v>0</v>
          </cell>
          <cell r="GV1310">
            <v>0</v>
          </cell>
          <cell r="GW1310">
            <v>0</v>
          </cell>
          <cell r="GX1310">
            <v>0</v>
          </cell>
          <cell r="GY1310">
            <v>0</v>
          </cell>
          <cell r="GZ1310">
            <v>0</v>
          </cell>
          <cell r="HA1310">
            <v>0</v>
          </cell>
          <cell r="HB1310">
            <v>0</v>
          </cell>
          <cell r="HC1310">
            <v>0</v>
          </cell>
          <cell r="HD1310">
            <v>0</v>
          </cell>
          <cell r="HE1310">
            <v>0</v>
          </cell>
          <cell r="HF1310">
            <v>0</v>
          </cell>
          <cell r="HG1310">
            <v>0</v>
          </cell>
          <cell r="HH1310">
            <v>0</v>
          </cell>
          <cell r="HI1310">
            <v>0</v>
          </cell>
          <cell r="HJ1310">
            <v>0</v>
          </cell>
          <cell r="HK1310">
            <v>0</v>
          </cell>
          <cell r="HL1310">
            <v>0</v>
          </cell>
          <cell r="HM1310">
            <v>0</v>
          </cell>
          <cell r="HN1310">
            <v>0</v>
          </cell>
          <cell r="HO1310">
            <v>0</v>
          </cell>
          <cell r="HP1310">
            <v>0</v>
          </cell>
          <cell r="HQ1310">
            <v>0</v>
          </cell>
          <cell r="HR1310">
            <v>0</v>
          </cell>
          <cell r="HS1310">
            <v>0</v>
          </cell>
          <cell r="HT1310">
            <v>0</v>
          </cell>
          <cell r="HU1310">
            <v>0</v>
          </cell>
          <cell r="HV1310">
            <v>0</v>
          </cell>
          <cell r="HW1310">
            <v>0</v>
          </cell>
          <cell r="HX1310">
            <v>0</v>
          </cell>
          <cell r="HY1310">
            <v>0</v>
          </cell>
          <cell r="HZ1310">
            <v>0</v>
          </cell>
          <cell r="IA1310">
            <v>0</v>
          </cell>
          <cell r="IB1310">
            <v>0</v>
          </cell>
          <cell r="IC1310">
            <v>0</v>
          </cell>
          <cell r="ID1310">
            <v>0</v>
          </cell>
          <cell r="IE1310">
            <v>0</v>
          </cell>
          <cell r="IF1310">
            <v>0</v>
          </cell>
          <cell r="IG1310">
            <v>0</v>
          </cell>
          <cell r="IH1310">
            <v>0</v>
          </cell>
          <cell r="II1310">
            <v>0</v>
          </cell>
          <cell r="IJ1310">
            <v>0</v>
          </cell>
          <cell r="IK1310">
            <v>0</v>
          </cell>
          <cell r="IL1310">
            <v>0</v>
          </cell>
          <cell r="IM1310">
            <v>0</v>
          </cell>
          <cell r="IN1310">
            <v>0</v>
          </cell>
          <cell r="IO1310">
            <v>0</v>
          </cell>
          <cell r="IP1310">
            <v>0</v>
          </cell>
          <cell r="IQ1310">
            <v>0</v>
          </cell>
          <cell r="IR1310">
            <v>0</v>
          </cell>
          <cell r="IS1310">
            <v>0</v>
          </cell>
          <cell r="IT1310">
            <v>0</v>
          </cell>
          <cell r="IU1310">
            <v>0</v>
          </cell>
          <cell r="IV1310">
            <v>0</v>
          </cell>
          <cell r="IW1310">
            <v>0</v>
          </cell>
          <cell r="IX1310">
            <v>0</v>
          </cell>
          <cell r="IY1310">
            <v>0</v>
          </cell>
          <cell r="IZ1310">
            <v>0</v>
          </cell>
          <cell r="JA1310">
            <v>0</v>
          </cell>
          <cell r="JB1310">
            <v>0</v>
          </cell>
          <cell r="JC1310">
            <v>0</v>
          </cell>
          <cell r="JD1310">
            <v>0</v>
          </cell>
          <cell r="JE1310">
            <v>0</v>
          </cell>
        </row>
        <row r="1311">
          <cell r="F1311">
            <v>0</v>
          </cell>
          <cell r="G1311">
            <v>0.5572720100171864</v>
          </cell>
          <cell r="H1311">
            <v>-90.892187509918585</v>
          </cell>
          <cell r="I1311">
            <v>-62.67560576996766</v>
          </cell>
          <cell r="J1311">
            <v>-12.233019899926148</v>
          </cell>
          <cell r="K1311">
            <v>0</v>
          </cell>
          <cell r="L1311">
            <v>0</v>
          </cell>
          <cell r="M1311">
            <v>0</v>
          </cell>
          <cell r="N1311">
            <v>-18.05420758004766</v>
          </cell>
          <cell r="O1311">
            <v>-24.355820269789547</v>
          </cell>
          <cell r="P1311">
            <v>17.372664059977978</v>
          </cell>
          <cell r="Q1311">
            <v>-101.66223060991615</v>
          </cell>
          <cell r="R1311">
            <v>-755.39065987989306</v>
          </cell>
          <cell r="S1311">
            <v>-56.248417229973711</v>
          </cell>
          <cell r="T1311">
            <v>-85.104779560118914</v>
          </cell>
          <cell r="U1311">
            <v>-256.97422013001051</v>
          </cell>
          <cell r="V1311">
            <v>-143.81364944996312</v>
          </cell>
          <cell r="W1311">
            <v>-83.165871629840694</v>
          </cell>
          <cell r="X1311">
            <v>-18.088115950115025</v>
          </cell>
          <cell r="Y1311">
            <v>-0.15030611003749073</v>
          </cell>
          <cell r="Z1311">
            <v>0</v>
          </cell>
          <cell r="AA1311">
            <v>-93.72327504993882</v>
          </cell>
          <cell r="AB1311">
            <v>-58.803377190139145</v>
          </cell>
          <cell r="AC1311">
            <v>0</v>
          </cell>
          <cell r="AD1311">
            <v>40.681352420244366</v>
          </cell>
          <cell r="AE1311">
            <v>-547.61986484006047</v>
          </cell>
          <cell r="AF1311">
            <v>37.506324129877612</v>
          </cell>
          <cell r="AG1311">
            <v>2.0023435354232788E-8</v>
          </cell>
          <cell r="AH1311">
            <v>-169.11334570986219</v>
          </cell>
          <cell r="AI1311">
            <v>-192.69783142989036</v>
          </cell>
          <cell r="AJ1311">
            <v>-44.453978839912452</v>
          </cell>
          <cell r="AK1311">
            <v>-114.7960611799499</v>
          </cell>
          <cell r="AL1311">
            <v>-2.3919067300157622</v>
          </cell>
          <cell r="AM1311">
            <v>0</v>
          </cell>
          <cell r="AN1311">
            <v>-130.34764023002936</v>
          </cell>
          <cell r="AO1311">
            <v>-61.619303150335327</v>
          </cell>
          <cell r="AP1311">
            <v>-9.0125603100750595</v>
          </cell>
          <cell r="AQ1311">
            <v>139.30643859005067</v>
          </cell>
          <cell r="AR1311">
            <v>7660.9178603906184</v>
          </cell>
          <cell r="AS1311">
            <v>1393.6543838401558</v>
          </cell>
          <cell r="AT1311">
            <v>603.84573087003082</v>
          </cell>
          <cell r="AU1311">
            <v>496.62994635012001</v>
          </cell>
          <cell r="AV1311">
            <v>653.50133762985934</v>
          </cell>
          <cell r="AW1311">
            <v>85.895050600054674</v>
          </cell>
          <cell r="AX1311">
            <v>301.61062170995865</v>
          </cell>
          <cell r="AY1311">
            <v>78.348336570197716</v>
          </cell>
          <cell r="AZ1311">
            <v>57.348764680034947</v>
          </cell>
          <cell r="BA1311">
            <v>30.442882639996242</v>
          </cell>
          <cell r="BB1311">
            <v>789.65573331015185</v>
          </cell>
          <cell r="BC1311">
            <v>1524.7838485599495</v>
          </cell>
          <cell r="BD1311">
            <v>1645.2012236299925</v>
          </cell>
          <cell r="BE1311">
            <v>10398.878674108535</v>
          </cell>
          <cell r="BF1311">
            <v>1594.6266463800566</v>
          </cell>
          <cell r="BG1311">
            <v>969.53086625004653</v>
          </cell>
          <cell r="BH1311">
            <v>430.66291042009834</v>
          </cell>
          <cell r="BI1311">
            <v>878.99079978012014</v>
          </cell>
          <cell r="BJ1311">
            <v>89.921514340210706</v>
          </cell>
          <cell r="BK1311">
            <v>648.12768816994503</v>
          </cell>
          <cell r="BL1311">
            <v>163.58273492997978</v>
          </cell>
          <cell r="BM1311">
            <v>216.65705742989667</v>
          </cell>
          <cell r="BN1311">
            <v>347.56089526991127</v>
          </cell>
          <cell r="BO1311">
            <v>1390.1603407302173</v>
          </cell>
          <cell r="BP1311">
            <v>1058.1176986601204</v>
          </cell>
          <cell r="BQ1311">
            <v>2610.9395217498532</v>
          </cell>
          <cell r="BR1311">
            <v>12094.5612750398</v>
          </cell>
          <cell r="BS1311">
            <v>1958.3638354000868</v>
          </cell>
          <cell r="BT1311">
            <v>676.55498680006713</v>
          </cell>
          <cell r="BU1311">
            <v>803.97813985997345</v>
          </cell>
          <cell r="BV1311">
            <v>908.74481189006474</v>
          </cell>
          <cell r="BW1311">
            <v>743.41441322991159</v>
          </cell>
          <cell r="BX1311">
            <v>537.49009481002577</v>
          </cell>
          <cell r="BY1311">
            <v>205.15618526004255</v>
          </cell>
          <cell r="BZ1311">
            <v>279.03499432001263</v>
          </cell>
          <cell r="CA1311">
            <v>339.00199741002871</v>
          </cell>
          <cell r="CB1311">
            <v>1643.3154326400254</v>
          </cell>
          <cell r="CC1311">
            <v>1453.8380827398505</v>
          </cell>
          <cell r="CD1311">
            <v>2545.6683006798849</v>
          </cell>
          <cell r="CE1311">
            <v>8150.7675412204117</v>
          </cell>
          <cell r="CF1311">
            <v>1548.5911324599292</v>
          </cell>
          <cell r="CG1311">
            <v>174.48334368015639</v>
          </cell>
          <cell r="CH1311">
            <v>1110.9502195301466</v>
          </cell>
          <cell r="CI1311">
            <v>1235.6727966899052</v>
          </cell>
          <cell r="CJ1311">
            <v>-172.86158579972107</v>
          </cell>
          <cell r="CK1311">
            <v>79.92605969007127</v>
          </cell>
          <cell r="CL1311">
            <v>312.68979340000078</v>
          </cell>
          <cell r="CM1311">
            <v>561.9853838001145</v>
          </cell>
          <cell r="CN1311">
            <v>428.12888287013629</v>
          </cell>
          <cell r="CO1311">
            <v>2627.26655629999</v>
          </cell>
          <cell r="CP1311">
            <v>-143.38696277001873</v>
          </cell>
          <cell r="CQ1311">
            <v>387.32192136975937</v>
          </cell>
          <cell r="CR1311">
            <v>15610.561496829614</v>
          </cell>
          <cell r="CS1311">
            <v>515.82692331017461</v>
          </cell>
          <cell r="CT1311">
            <v>749.12909086013678</v>
          </cell>
          <cell r="CU1311">
            <v>1150.7657778701978</v>
          </cell>
          <cell r="CV1311">
            <v>593.00373262015637</v>
          </cell>
          <cell r="CW1311">
            <v>593.18555401987396</v>
          </cell>
          <cell r="CX1311">
            <v>1423.5662052701227</v>
          </cell>
          <cell r="CY1311">
            <v>286.09513709013117</v>
          </cell>
          <cell r="CZ1311">
            <v>253.67035675991792</v>
          </cell>
          <cell r="DA1311">
            <v>835.69283106003422</v>
          </cell>
          <cell r="DB1311">
            <v>924.0274637901457</v>
          </cell>
          <cell r="DC1311">
            <v>2595.6475178698311</v>
          </cell>
          <cell r="DD1311">
            <v>5689.9509063099977</v>
          </cell>
          <cell r="DE1311">
            <v>13477.039734801278</v>
          </cell>
          <cell r="DF1311">
            <v>4452.7143737199949</v>
          </cell>
          <cell r="DG1311">
            <v>357.93995763990097</v>
          </cell>
          <cell r="DH1311">
            <v>91.725738059845753</v>
          </cell>
          <cell r="DI1311">
            <v>585.66598209016956</v>
          </cell>
          <cell r="DJ1311">
            <v>174.75847180007258</v>
          </cell>
          <cell r="DK1311">
            <v>-224.42128509993199</v>
          </cell>
          <cell r="DL1311">
            <v>38.914011370041408</v>
          </cell>
          <cell r="DM1311">
            <v>-330.39487669983646</v>
          </cell>
          <cell r="DN1311">
            <v>-163.31131358002312</v>
          </cell>
          <cell r="DO1311">
            <v>2048.5293485299917</v>
          </cell>
          <cell r="DP1311">
            <v>969.96651014999952</v>
          </cell>
          <cell r="DQ1311">
            <v>5474.952816820005</v>
          </cell>
          <cell r="DR1311">
            <v>5780.0905043492094</v>
          </cell>
          <cell r="DS1311">
            <v>3279.2346472099889</v>
          </cell>
          <cell r="DT1311">
            <v>806.03474772011396</v>
          </cell>
          <cell r="DU1311">
            <v>-963.50370281026699</v>
          </cell>
          <cell r="DV1311">
            <v>-2874.4504057598533</v>
          </cell>
          <cell r="DW1311">
            <v>-231.67822369007627</v>
          </cell>
          <cell r="DX1311">
            <v>259.73900185979437</v>
          </cell>
          <cell r="DY1311">
            <v>420.8491369500407</v>
          </cell>
          <cell r="DZ1311">
            <v>1157.62974862993</v>
          </cell>
          <cell r="EA1311">
            <v>97.52231503004441</v>
          </cell>
          <cell r="EB1311">
            <v>-415.62707715050783</v>
          </cell>
          <cell r="EC1311">
            <v>1317.8230167999864</v>
          </cell>
          <cell r="ED1311">
            <v>2926.5172995600151</v>
          </cell>
          <cell r="EE1311">
            <v>8862.9715891191736</v>
          </cell>
          <cell r="EF1311">
            <v>2011.7722794496221</v>
          </cell>
          <cell r="EG1311">
            <v>278.69187582010636</v>
          </cell>
          <cell r="EH1311">
            <v>535.42806124000344</v>
          </cell>
          <cell r="EI1311">
            <v>586.52270082989708</v>
          </cell>
          <cell r="EJ1311">
            <v>53.390940300072543</v>
          </cell>
          <cell r="EK1311">
            <v>1131.2292214601766</v>
          </cell>
          <cell r="EL1311">
            <v>300.19431290007196</v>
          </cell>
          <cell r="EM1311">
            <v>342.18983144994127</v>
          </cell>
          <cell r="EN1311">
            <v>582.96250498987501</v>
          </cell>
          <cell r="EO1311">
            <v>2100.0423725297442</v>
          </cell>
          <cell r="EP1311">
            <v>-270.83060409978498</v>
          </cell>
          <cell r="EQ1311">
            <v>1211.378092249739</v>
          </cell>
          <cell r="ER1311">
            <v>-747.43303341791034</v>
          </cell>
          <cell r="ES1311">
            <v>490.81786552001722</v>
          </cell>
          <cell r="ET1311">
            <v>773.88234665995697</v>
          </cell>
          <cell r="EU1311">
            <v>459.54731893987628</v>
          </cell>
          <cell r="EV1311">
            <v>434.41189951999695</v>
          </cell>
          <cell r="EW1311">
            <v>2471.8810040000244</v>
          </cell>
          <cell r="EX1311">
            <v>-1702.3295707800426</v>
          </cell>
          <cell r="EY1311">
            <v>-907.74792853009421</v>
          </cell>
          <cell r="EZ1311">
            <v>1107.4202415398904</v>
          </cell>
          <cell r="FA1311">
            <v>-648.92941658012569</v>
          </cell>
          <cell r="FB1311">
            <v>-161.53852131980238</v>
          </cell>
          <cell r="FC1311">
            <v>-231.9547023800551</v>
          </cell>
          <cell r="FD1311">
            <v>-2832.8935700100265</v>
          </cell>
          <cell r="FE1311">
            <v>1785.2262085508555</v>
          </cell>
          <cell r="FF1311">
            <v>374.81513012025971</v>
          </cell>
          <cell r="FG1311">
            <v>-1292.1882362099132</v>
          </cell>
          <cell r="FH1311">
            <v>825.77056610997533</v>
          </cell>
          <cell r="FI1311">
            <v>5.7096359499264508</v>
          </cell>
          <cell r="FJ1311">
            <v>504.0869882000261</v>
          </cell>
          <cell r="FK1311">
            <v>-746.24352950003231</v>
          </cell>
          <cell r="FL1311">
            <v>-291.77079719986068</v>
          </cell>
          <cell r="FM1311">
            <v>237.48278592003044</v>
          </cell>
          <cell r="FN1311">
            <v>-721.14231919997837</v>
          </cell>
          <cell r="FO1311">
            <v>1171.7331324100378</v>
          </cell>
          <cell r="FP1311">
            <v>918.82828123006038</v>
          </cell>
          <cell r="FQ1311">
            <v>798.14457072003279</v>
          </cell>
          <cell r="FR1311">
            <v>-11785.845265560783</v>
          </cell>
          <cell r="FS1311">
            <v>93.641967830131762</v>
          </cell>
          <cell r="FT1311">
            <v>-416.01811969000846</v>
          </cell>
          <cell r="FU1311">
            <v>-1248.0605652799713</v>
          </cell>
          <cell r="FV1311">
            <v>-880.34504509996623</v>
          </cell>
          <cell r="FW1311">
            <v>359.98093397001503</v>
          </cell>
          <cell r="FX1311">
            <v>-2990.5590050400933</v>
          </cell>
          <cell r="FY1311">
            <v>680.50417896005092</v>
          </cell>
          <cell r="FZ1311">
            <v>746.90866794000613</v>
          </cell>
          <cell r="GA1311">
            <v>420.08446346007986</v>
          </cell>
          <cell r="GB1311">
            <v>-45.283028210047632</v>
          </cell>
          <cell r="GC1311">
            <v>-3847.0446516600205</v>
          </cell>
          <cell r="GD1311">
            <v>-4659.6550627400866</v>
          </cell>
          <cell r="GE1311">
            <v>228.09115599840879</v>
          </cell>
          <cell r="GF1311">
            <v>-3619.9416730699595</v>
          </cell>
          <cell r="GG1311">
            <v>136.56054579996271</v>
          </cell>
          <cell r="GH1311">
            <v>967.24141021998366</v>
          </cell>
          <cell r="GI1311">
            <v>-786.91755286010448</v>
          </cell>
          <cell r="GJ1311">
            <v>523.85784229001729</v>
          </cell>
          <cell r="GK1311">
            <v>-527.01540183002362</v>
          </cell>
          <cell r="GL1311">
            <v>329.42559736984549</v>
          </cell>
          <cell r="GM1311">
            <v>-383.01324301998829</v>
          </cell>
          <cell r="GN1311">
            <v>449.69770753988996</v>
          </cell>
          <cell r="GO1311">
            <v>-1732.6766901600058</v>
          </cell>
          <cell r="GP1311">
            <v>1675.1319233200047</v>
          </cell>
          <cell r="GQ1311">
            <v>3195.7406903999508</v>
          </cell>
          <cell r="GR1311">
            <v>19220.878501119092</v>
          </cell>
          <cell r="GS1311">
            <v>5616.0103968000039</v>
          </cell>
          <cell r="GT1311">
            <v>-44.604912109964062</v>
          </cell>
          <cell r="GU1311">
            <v>-1233.398446300067</v>
          </cell>
          <cell r="GV1311">
            <v>1744.4472057900275</v>
          </cell>
          <cell r="GW1311">
            <v>-1068.1250036899</v>
          </cell>
          <cell r="GX1311">
            <v>-87.308798319951165</v>
          </cell>
          <cell r="GY1311">
            <v>-752.07057219016133</v>
          </cell>
          <cell r="GZ1311">
            <v>1349.7045261198655</v>
          </cell>
          <cell r="HA1311">
            <v>-1517.4025101399166</v>
          </cell>
          <cell r="HB1311">
            <v>2327.2647269299487</v>
          </cell>
          <cell r="HC1311">
            <v>6998.8187812499236</v>
          </cell>
          <cell r="HD1311">
            <v>5887.5431069800397</v>
          </cell>
          <cell r="HE1311">
            <v>1356.2634979290888</v>
          </cell>
          <cell r="HF1311">
            <v>-2476.1526942299679</v>
          </cell>
          <cell r="HG1311">
            <v>1550.7100613699877</v>
          </cell>
          <cell r="HH1311">
            <v>-412.54256575007457</v>
          </cell>
          <cell r="HI1311">
            <v>1929.9987420300022</v>
          </cell>
          <cell r="HJ1311">
            <v>146.93109295004979</v>
          </cell>
          <cell r="HK1311">
            <v>749.23310405004304</v>
          </cell>
          <cell r="HL1311">
            <v>996.48316343990155</v>
          </cell>
          <cell r="HM1311">
            <v>-1320.4344377898378</v>
          </cell>
          <cell r="HN1311">
            <v>699.2392403697595</v>
          </cell>
          <cell r="HO1311">
            <v>340.50494243006688</v>
          </cell>
          <cell r="HP1311">
            <v>4198.1756299498957</v>
          </cell>
          <cell r="HQ1311">
            <v>-5045.8827808901551</v>
          </cell>
          <cell r="HR1311">
            <v>-7095.3818637486547</v>
          </cell>
          <cell r="HS1311">
            <v>-1494.8848480398301</v>
          </cell>
          <cell r="HT1311">
            <v>-5799.814143160067</v>
          </cell>
          <cell r="HU1311">
            <v>649.78090877004433</v>
          </cell>
          <cell r="HV1311">
            <v>-665.1543686199002</v>
          </cell>
          <cell r="HW1311">
            <v>-820.45021735003684</v>
          </cell>
          <cell r="HX1311">
            <v>230.70018948987126</v>
          </cell>
          <cell r="HY1311">
            <v>954.07879845006391</v>
          </cell>
          <cell r="HZ1311">
            <v>769.54452882998157</v>
          </cell>
          <cell r="IA1311">
            <v>173.75412996002706</v>
          </cell>
          <cell r="IB1311">
            <v>967.67020189994946</v>
          </cell>
          <cell r="IC1311">
            <v>-775.34473001008155</v>
          </cell>
          <cell r="ID1311">
            <v>-1285.2623139699572</v>
          </cell>
          <cell r="IE1311">
            <v>9721.1500381892547</v>
          </cell>
          <cell r="IF1311">
            <v>2023.9647260300117</v>
          </cell>
          <cell r="IG1311">
            <v>853.69410019990755</v>
          </cell>
          <cell r="IH1311">
            <v>421.58417523000389</v>
          </cell>
          <cell r="II1311">
            <v>2431.46396790992</v>
          </cell>
          <cell r="IJ1311">
            <v>169.08088789996691</v>
          </cell>
          <cell r="IK1311">
            <v>699.89307778008515</v>
          </cell>
          <cell r="IL1311">
            <v>-269.21702705987263</v>
          </cell>
          <cell r="IM1311">
            <v>483.3578612600104</v>
          </cell>
          <cell r="IN1311">
            <v>272.65554816002259</v>
          </cell>
          <cell r="IO1311">
            <v>1144.6840969597688</v>
          </cell>
          <cell r="IP1311">
            <v>3056.2116975997342</v>
          </cell>
          <cell r="IQ1311">
            <v>-1566.2230737799546</v>
          </cell>
          <cell r="IR1311">
            <v>8163.8610006580129</v>
          </cell>
          <cell r="IS1311">
            <v>976.1646752699744</v>
          </cell>
          <cell r="IT1311">
            <v>2086.1837106100284</v>
          </cell>
          <cell r="IU1311">
            <v>-394.47845756995957</v>
          </cell>
          <cell r="IV1311">
            <v>2593.7160664698458</v>
          </cell>
          <cell r="IW1311">
            <v>-311.29445790994214</v>
          </cell>
          <cell r="IX1311">
            <v>87.618258829927072</v>
          </cell>
          <cell r="IY1311">
            <v>471.10735252976883</v>
          </cell>
          <cell r="IZ1311">
            <v>-749.21787776006386</v>
          </cell>
          <cell r="JA1311">
            <v>135.60441555001307</v>
          </cell>
          <cell r="JB1311">
            <v>-386.5234518101206</v>
          </cell>
          <cell r="JC1311">
            <v>2999.3556837399374</v>
          </cell>
          <cell r="JD1311">
            <v>655.62508271000115</v>
          </cell>
          <cell r="JE1311">
            <v>0</v>
          </cell>
        </row>
        <row r="1314">
          <cell r="D1314" t="str">
            <v>HY_.EX.COR._.SMW.Bend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0</v>
          </cell>
          <cell r="BD1314">
            <v>0</v>
          </cell>
          <cell r="BE1314">
            <v>0</v>
          </cell>
          <cell r="BF1314">
            <v>0</v>
          </cell>
          <cell r="BG1314">
            <v>0</v>
          </cell>
          <cell r="BH1314">
            <v>0</v>
          </cell>
          <cell r="BI1314">
            <v>0</v>
          </cell>
          <cell r="BJ1314">
            <v>0</v>
          </cell>
          <cell r="BK1314">
            <v>0</v>
          </cell>
          <cell r="BL1314">
            <v>0</v>
          </cell>
          <cell r="BM1314">
            <v>0</v>
          </cell>
          <cell r="BN1314">
            <v>0</v>
          </cell>
          <cell r="BO1314">
            <v>0</v>
          </cell>
          <cell r="BP1314">
            <v>0</v>
          </cell>
          <cell r="BQ1314">
            <v>0</v>
          </cell>
          <cell r="BR1314">
            <v>0</v>
          </cell>
          <cell r="BS1314">
            <v>0</v>
          </cell>
          <cell r="BT1314">
            <v>0</v>
          </cell>
          <cell r="BU1314">
            <v>0</v>
          </cell>
          <cell r="BV1314">
            <v>0</v>
          </cell>
          <cell r="BW1314">
            <v>0</v>
          </cell>
          <cell r="BX1314">
            <v>0</v>
          </cell>
          <cell r="BY1314">
            <v>0</v>
          </cell>
          <cell r="BZ1314">
            <v>0</v>
          </cell>
          <cell r="CA1314">
            <v>0</v>
          </cell>
          <cell r="CB1314">
            <v>0</v>
          </cell>
          <cell r="CC1314">
            <v>0</v>
          </cell>
          <cell r="CD1314">
            <v>0</v>
          </cell>
          <cell r="CE1314">
            <v>0</v>
          </cell>
          <cell r="CF1314">
            <v>0</v>
          </cell>
          <cell r="CG1314">
            <v>0</v>
          </cell>
          <cell r="CH1314">
            <v>0</v>
          </cell>
          <cell r="CI1314">
            <v>0</v>
          </cell>
          <cell r="CJ1314">
            <v>0</v>
          </cell>
          <cell r="CK1314">
            <v>0</v>
          </cell>
          <cell r="CL1314">
            <v>0</v>
          </cell>
          <cell r="CM1314">
            <v>0</v>
          </cell>
          <cell r="CN1314">
            <v>0</v>
          </cell>
          <cell r="CO1314">
            <v>0</v>
          </cell>
          <cell r="CP1314">
            <v>0</v>
          </cell>
          <cell r="CQ1314">
            <v>0</v>
          </cell>
          <cell r="CR1314">
            <v>0</v>
          </cell>
          <cell r="CS1314">
            <v>0</v>
          </cell>
          <cell r="CT1314">
            <v>0</v>
          </cell>
          <cell r="CU1314">
            <v>0</v>
          </cell>
          <cell r="CV1314">
            <v>0</v>
          </cell>
          <cell r="CW1314">
            <v>0</v>
          </cell>
          <cell r="CX1314">
            <v>0</v>
          </cell>
          <cell r="CY1314">
            <v>0</v>
          </cell>
          <cell r="CZ1314">
            <v>0</v>
          </cell>
          <cell r="DA1314">
            <v>0</v>
          </cell>
          <cell r="DB1314">
            <v>0</v>
          </cell>
          <cell r="DC1314">
            <v>0</v>
          </cell>
          <cell r="DD1314">
            <v>0</v>
          </cell>
          <cell r="DE1314">
            <v>0</v>
          </cell>
          <cell r="DF1314">
            <v>0</v>
          </cell>
          <cell r="DG1314">
            <v>0</v>
          </cell>
          <cell r="DH1314">
            <v>0</v>
          </cell>
          <cell r="DI1314">
            <v>0</v>
          </cell>
          <cell r="DJ1314">
            <v>0</v>
          </cell>
          <cell r="DK1314">
            <v>0</v>
          </cell>
          <cell r="DL1314">
            <v>0</v>
          </cell>
          <cell r="DM1314">
            <v>0</v>
          </cell>
          <cell r="DN1314">
            <v>0</v>
          </cell>
          <cell r="DO1314">
            <v>0</v>
          </cell>
          <cell r="DP1314">
            <v>0</v>
          </cell>
          <cell r="DQ1314">
            <v>0</v>
          </cell>
          <cell r="DR1314">
            <v>0</v>
          </cell>
          <cell r="DS1314">
            <v>0</v>
          </cell>
          <cell r="DT1314">
            <v>0</v>
          </cell>
          <cell r="DU1314">
            <v>0</v>
          </cell>
          <cell r="DV1314">
            <v>0</v>
          </cell>
          <cell r="DW1314">
            <v>0</v>
          </cell>
          <cell r="DX1314">
            <v>0</v>
          </cell>
          <cell r="DY1314">
            <v>0</v>
          </cell>
          <cell r="DZ1314">
            <v>0</v>
          </cell>
          <cell r="EA1314">
            <v>0</v>
          </cell>
          <cell r="EB1314">
            <v>0</v>
          </cell>
          <cell r="EC1314">
            <v>0</v>
          </cell>
          <cell r="ED1314">
            <v>0</v>
          </cell>
          <cell r="EE1314">
            <v>0</v>
          </cell>
          <cell r="EF1314">
            <v>0</v>
          </cell>
          <cell r="EG1314">
            <v>0</v>
          </cell>
          <cell r="EH1314">
            <v>0</v>
          </cell>
          <cell r="EI1314">
            <v>0</v>
          </cell>
          <cell r="EJ1314">
            <v>0</v>
          </cell>
          <cell r="EK1314">
            <v>0</v>
          </cell>
          <cell r="EL1314">
            <v>0</v>
          </cell>
          <cell r="EM1314">
            <v>0</v>
          </cell>
          <cell r="EN1314">
            <v>0</v>
          </cell>
          <cell r="EO1314">
            <v>0</v>
          </cell>
          <cell r="EP1314">
            <v>0</v>
          </cell>
          <cell r="EQ1314">
            <v>0</v>
          </cell>
          <cell r="ER1314">
            <v>0</v>
          </cell>
          <cell r="ES1314">
            <v>0</v>
          </cell>
          <cell r="ET1314">
            <v>0</v>
          </cell>
          <cell r="EU1314">
            <v>0</v>
          </cell>
          <cell r="EV1314">
            <v>0</v>
          </cell>
          <cell r="EW1314">
            <v>0</v>
          </cell>
          <cell r="EX1314">
            <v>0</v>
          </cell>
          <cell r="EY1314">
            <v>0</v>
          </cell>
          <cell r="EZ1314">
            <v>0</v>
          </cell>
          <cell r="FA1314">
            <v>0</v>
          </cell>
          <cell r="FB1314">
            <v>0</v>
          </cell>
          <cell r="FC1314">
            <v>0</v>
          </cell>
          <cell r="FD1314">
            <v>0</v>
          </cell>
          <cell r="FE1314">
            <v>0</v>
          </cell>
          <cell r="FF1314">
            <v>0</v>
          </cell>
          <cell r="FG1314">
            <v>0</v>
          </cell>
          <cell r="FH1314">
            <v>0</v>
          </cell>
          <cell r="FI1314">
            <v>0</v>
          </cell>
          <cell r="FJ1314">
            <v>0</v>
          </cell>
          <cell r="FK1314">
            <v>0</v>
          </cell>
          <cell r="FL1314">
            <v>0</v>
          </cell>
          <cell r="FM1314">
            <v>0</v>
          </cell>
          <cell r="FN1314">
            <v>0</v>
          </cell>
          <cell r="FO1314">
            <v>0</v>
          </cell>
          <cell r="FP1314">
            <v>0</v>
          </cell>
          <cell r="FQ1314">
            <v>0</v>
          </cell>
          <cell r="FR1314">
            <v>0</v>
          </cell>
          <cell r="FS1314">
            <v>0</v>
          </cell>
          <cell r="FT1314">
            <v>0</v>
          </cell>
          <cell r="FU1314">
            <v>0</v>
          </cell>
          <cell r="FV1314">
            <v>0</v>
          </cell>
          <cell r="FW1314">
            <v>0</v>
          </cell>
          <cell r="FX1314">
            <v>0</v>
          </cell>
          <cell r="FY1314">
            <v>0</v>
          </cell>
          <cell r="FZ1314">
            <v>0</v>
          </cell>
          <cell r="GA1314">
            <v>0</v>
          </cell>
          <cell r="GB1314">
            <v>0</v>
          </cell>
          <cell r="GC1314">
            <v>0</v>
          </cell>
          <cell r="GD1314">
            <v>0</v>
          </cell>
          <cell r="GE1314">
            <v>0</v>
          </cell>
          <cell r="GF1314">
            <v>0</v>
          </cell>
          <cell r="GG1314">
            <v>0</v>
          </cell>
          <cell r="GH1314">
            <v>0</v>
          </cell>
          <cell r="GI1314">
            <v>0</v>
          </cell>
          <cell r="GJ1314">
            <v>0</v>
          </cell>
          <cell r="GK1314">
            <v>0</v>
          </cell>
          <cell r="GL1314">
            <v>0</v>
          </cell>
          <cell r="GM1314">
            <v>0</v>
          </cell>
          <cell r="GN1314">
            <v>0</v>
          </cell>
          <cell r="GO1314">
            <v>0</v>
          </cell>
          <cell r="GP1314">
            <v>0</v>
          </cell>
          <cell r="GQ1314">
            <v>0</v>
          </cell>
          <cell r="GR1314">
            <v>0</v>
          </cell>
          <cell r="GS1314">
            <v>0</v>
          </cell>
          <cell r="GT1314">
            <v>0</v>
          </cell>
          <cell r="GU1314">
            <v>0</v>
          </cell>
          <cell r="GV1314">
            <v>0</v>
          </cell>
          <cell r="GW1314">
            <v>0</v>
          </cell>
          <cell r="GX1314">
            <v>0</v>
          </cell>
          <cell r="GY1314">
            <v>0</v>
          </cell>
          <cell r="GZ1314">
            <v>0</v>
          </cell>
          <cell r="HA1314">
            <v>0</v>
          </cell>
          <cell r="HB1314">
            <v>0</v>
          </cell>
          <cell r="HC1314">
            <v>0</v>
          </cell>
          <cell r="HD1314">
            <v>0</v>
          </cell>
          <cell r="HE1314">
            <v>0</v>
          </cell>
          <cell r="HF1314">
            <v>0</v>
          </cell>
          <cell r="HG1314">
            <v>0</v>
          </cell>
          <cell r="HH1314">
            <v>0</v>
          </cell>
          <cell r="HI1314">
            <v>0</v>
          </cell>
          <cell r="HJ1314">
            <v>0</v>
          </cell>
          <cell r="HK1314">
            <v>0</v>
          </cell>
          <cell r="HL1314">
            <v>0</v>
          </cell>
          <cell r="HM1314">
            <v>0</v>
          </cell>
          <cell r="HN1314">
            <v>0</v>
          </cell>
          <cell r="HO1314">
            <v>0</v>
          </cell>
          <cell r="HP1314">
            <v>0</v>
          </cell>
          <cell r="HQ1314">
            <v>0</v>
          </cell>
          <cell r="HR1314">
            <v>0</v>
          </cell>
          <cell r="HS1314">
            <v>0</v>
          </cell>
          <cell r="HT1314">
            <v>0</v>
          </cell>
          <cell r="HU1314">
            <v>0</v>
          </cell>
          <cell r="HV1314">
            <v>0</v>
          </cell>
          <cell r="HW1314">
            <v>0</v>
          </cell>
          <cell r="HX1314">
            <v>0</v>
          </cell>
          <cell r="HY1314">
            <v>0</v>
          </cell>
          <cell r="HZ1314">
            <v>0</v>
          </cell>
          <cell r="IA1314">
            <v>0</v>
          </cell>
          <cell r="IB1314">
            <v>0</v>
          </cell>
          <cell r="IC1314">
            <v>0</v>
          </cell>
          <cell r="ID1314">
            <v>0</v>
          </cell>
          <cell r="IE1314">
            <v>0</v>
          </cell>
          <cell r="IF1314">
            <v>0</v>
          </cell>
          <cell r="IG1314">
            <v>0</v>
          </cell>
          <cell r="IH1314">
            <v>0</v>
          </cell>
          <cell r="II1314">
            <v>0</v>
          </cell>
          <cell r="IJ1314">
            <v>0</v>
          </cell>
          <cell r="IK1314">
            <v>0</v>
          </cell>
          <cell r="IL1314">
            <v>0</v>
          </cell>
          <cell r="IM1314">
            <v>0</v>
          </cell>
          <cell r="IN1314">
            <v>0</v>
          </cell>
          <cell r="IO1314">
            <v>0</v>
          </cell>
          <cell r="IP1314">
            <v>0</v>
          </cell>
          <cell r="IQ1314">
            <v>0</v>
          </cell>
          <cell r="IR1314">
            <v>0</v>
          </cell>
          <cell r="IS1314">
            <v>0</v>
          </cell>
          <cell r="IT1314">
            <v>0</v>
          </cell>
          <cell r="IU1314">
            <v>0</v>
          </cell>
          <cell r="IV1314">
            <v>0</v>
          </cell>
          <cell r="IW1314">
            <v>0</v>
          </cell>
          <cell r="IX1314">
            <v>0</v>
          </cell>
          <cell r="IY1314">
            <v>0</v>
          </cell>
          <cell r="IZ1314">
            <v>0</v>
          </cell>
          <cell r="JA1314">
            <v>0</v>
          </cell>
          <cell r="JB1314">
            <v>0</v>
          </cell>
          <cell r="JC1314">
            <v>0</v>
          </cell>
          <cell r="JD1314">
            <v>0</v>
          </cell>
          <cell r="JE1314">
            <v>0</v>
          </cell>
        </row>
        <row r="1315">
          <cell r="D1315" t="str">
            <v>HY_.EX.MTA._.SME.Bigfork</v>
          </cell>
          <cell r="F1315">
            <v>0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0</v>
          </cell>
          <cell r="BD1315">
            <v>0</v>
          </cell>
          <cell r="BE1315">
            <v>0</v>
          </cell>
          <cell r="BF1315">
            <v>0</v>
          </cell>
          <cell r="BG1315">
            <v>0</v>
          </cell>
          <cell r="BH1315">
            <v>0</v>
          </cell>
          <cell r="BI1315">
            <v>0</v>
          </cell>
          <cell r="BJ1315">
            <v>0</v>
          </cell>
          <cell r="BK1315">
            <v>0</v>
          </cell>
          <cell r="BL1315">
            <v>0</v>
          </cell>
          <cell r="BM1315">
            <v>0</v>
          </cell>
          <cell r="BN1315">
            <v>0</v>
          </cell>
          <cell r="BO1315">
            <v>0</v>
          </cell>
          <cell r="BP1315">
            <v>0</v>
          </cell>
          <cell r="BQ1315">
            <v>0</v>
          </cell>
          <cell r="BR1315">
            <v>0</v>
          </cell>
          <cell r="BS1315">
            <v>0</v>
          </cell>
          <cell r="BT1315">
            <v>0</v>
          </cell>
          <cell r="BU1315">
            <v>0</v>
          </cell>
          <cell r="BV1315">
            <v>0</v>
          </cell>
          <cell r="BW1315">
            <v>0</v>
          </cell>
          <cell r="BX1315">
            <v>0</v>
          </cell>
          <cell r="BY1315">
            <v>0</v>
          </cell>
          <cell r="BZ1315">
            <v>0</v>
          </cell>
          <cell r="CA1315">
            <v>0</v>
          </cell>
          <cell r="CB1315">
            <v>0</v>
          </cell>
          <cell r="CC1315">
            <v>0</v>
          </cell>
          <cell r="CD1315">
            <v>0</v>
          </cell>
          <cell r="CE1315">
            <v>0</v>
          </cell>
          <cell r="CF1315">
            <v>0</v>
          </cell>
          <cell r="CG1315">
            <v>0</v>
          </cell>
          <cell r="CH1315">
            <v>0</v>
          </cell>
          <cell r="CI1315">
            <v>0</v>
          </cell>
          <cell r="CJ1315">
            <v>0</v>
          </cell>
          <cell r="CK1315">
            <v>0</v>
          </cell>
          <cell r="CL1315">
            <v>0</v>
          </cell>
          <cell r="CM1315">
            <v>0</v>
          </cell>
          <cell r="CN1315">
            <v>0</v>
          </cell>
          <cell r="CO1315">
            <v>0</v>
          </cell>
          <cell r="CP1315">
            <v>0</v>
          </cell>
          <cell r="CQ1315">
            <v>0</v>
          </cell>
          <cell r="CR1315">
            <v>0</v>
          </cell>
          <cell r="CS1315">
            <v>0</v>
          </cell>
          <cell r="CT1315">
            <v>0</v>
          </cell>
          <cell r="CU1315">
            <v>0</v>
          </cell>
          <cell r="CV1315">
            <v>0</v>
          </cell>
          <cell r="CW1315">
            <v>0</v>
          </cell>
          <cell r="CX1315">
            <v>0</v>
          </cell>
          <cell r="CY1315">
            <v>0</v>
          </cell>
          <cell r="CZ1315">
            <v>0</v>
          </cell>
          <cell r="DA1315">
            <v>0</v>
          </cell>
          <cell r="DB1315">
            <v>0</v>
          </cell>
          <cell r="DC1315">
            <v>0</v>
          </cell>
          <cell r="DD1315">
            <v>0</v>
          </cell>
          <cell r="DE1315">
            <v>0</v>
          </cell>
          <cell r="DF1315">
            <v>0</v>
          </cell>
          <cell r="DG1315">
            <v>0</v>
          </cell>
          <cell r="DH1315">
            <v>0</v>
          </cell>
          <cell r="DI1315">
            <v>0</v>
          </cell>
          <cell r="DJ1315">
            <v>0</v>
          </cell>
          <cell r="DK1315">
            <v>0</v>
          </cell>
          <cell r="DL1315">
            <v>0</v>
          </cell>
          <cell r="DM1315">
            <v>0</v>
          </cell>
          <cell r="DN1315">
            <v>0</v>
          </cell>
          <cell r="DO1315">
            <v>0</v>
          </cell>
          <cell r="DP1315">
            <v>0</v>
          </cell>
          <cell r="DQ1315">
            <v>0</v>
          </cell>
          <cell r="DR1315">
            <v>0</v>
          </cell>
          <cell r="DS1315">
            <v>0</v>
          </cell>
          <cell r="DT1315">
            <v>0</v>
          </cell>
          <cell r="DU1315">
            <v>0</v>
          </cell>
          <cell r="DV1315">
            <v>0</v>
          </cell>
          <cell r="DW1315">
            <v>0</v>
          </cell>
          <cell r="DX1315">
            <v>0</v>
          </cell>
          <cell r="DY1315">
            <v>0</v>
          </cell>
          <cell r="DZ1315">
            <v>0</v>
          </cell>
          <cell r="EA1315">
            <v>0</v>
          </cell>
          <cell r="EB1315">
            <v>0</v>
          </cell>
          <cell r="EC1315">
            <v>0</v>
          </cell>
          <cell r="ED1315">
            <v>0</v>
          </cell>
          <cell r="EE1315">
            <v>0</v>
          </cell>
          <cell r="EF1315">
            <v>0</v>
          </cell>
          <cell r="EG1315">
            <v>0</v>
          </cell>
          <cell r="EH1315">
            <v>0</v>
          </cell>
          <cell r="EI1315">
            <v>0</v>
          </cell>
          <cell r="EJ1315">
            <v>0</v>
          </cell>
          <cell r="EK1315">
            <v>0</v>
          </cell>
          <cell r="EL1315">
            <v>0</v>
          </cell>
          <cell r="EM1315">
            <v>0</v>
          </cell>
          <cell r="EN1315">
            <v>0</v>
          </cell>
          <cell r="EO1315">
            <v>0</v>
          </cell>
          <cell r="EP1315">
            <v>0</v>
          </cell>
          <cell r="EQ1315">
            <v>0</v>
          </cell>
          <cell r="ER1315">
            <v>0</v>
          </cell>
          <cell r="ES1315">
            <v>0</v>
          </cell>
          <cell r="ET1315">
            <v>0</v>
          </cell>
          <cell r="EU1315">
            <v>0</v>
          </cell>
          <cell r="EV1315">
            <v>0</v>
          </cell>
          <cell r="EW1315">
            <v>0</v>
          </cell>
          <cell r="EX1315">
            <v>0</v>
          </cell>
          <cell r="EY1315">
            <v>0</v>
          </cell>
          <cell r="EZ1315">
            <v>0</v>
          </cell>
          <cell r="FA1315">
            <v>0</v>
          </cell>
          <cell r="FB1315">
            <v>0</v>
          </cell>
          <cell r="FC1315">
            <v>0</v>
          </cell>
          <cell r="FD1315">
            <v>0</v>
          </cell>
          <cell r="FE1315">
            <v>0</v>
          </cell>
          <cell r="FF1315">
            <v>0</v>
          </cell>
          <cell r="FG1315">
            <v>0</v>
          </cell>
          <cell r="FH1315">
            <v>0</v>
          </cell>
          <cell r="FI1315">
            <v>0</v>
          </cell>
          <cell r="FJ1315">
            <v>0</v>
          </cell>
          <cell r="FK1315">
            <v>0</v>
          </cell>
          <cell r="FL1315">
            <v>0</v>
          </cell>
          <cell r="FM1315">
            <v>0</v>
          </cell>
          <cell r="FN1315">
            <v>0</v>
          </cell>
          <cell r="FO1315">
            <v>0</v>
          </cell>
          <cell r="FP1315">
            <v>0</v>
          </cell>
          <cell r="FQ1315">
            <v>0</v>
          </cell>
          <cell r="FR1315">
            <v>0</v>
          </cell>
          <cell r="FS1315">
            <v>0</v>
          </cell>
          <cell r="FT1315">
            <v>0</v>
          </cell>
          <cell r="FU1315">
            <v>0</v>
          </cell>
          <cell r="FV1315">
            <v>0</v>
          </cell>
          <cell r="FW1315">
            <v>0</v>
          </cell>
          <cell r="FX1315">
            <v>0</v>
          </cell>
          <cell r="FY1315">
            <v>0</v>
          </cell>
          <cell r="FZ1315">
            <v>0</v>
          </cell>
          <cell r="GA1315">
            <v>0</v>
          </cell>
          <cell r="GB1315">
            <v>0</v>
          </cell>
          <cell r="GC1315">
            <v>0</v>
          </cell>
          <cell r="GD1315">
            <v>0</v>
          </cell>
          <cell r="GE1315">
            <v>0</v>
          </cell>
          <cell r="GF1315">
            <v>0</v>
          </cell>
          <cell r="GG1315">
            <v>0</v>
          </cell>
          <cell r="GH1315">
            <v>0</v>
          </cell>
          <cell r="GI1315">
            <v>0</v>
          </cell>
          <cell r="GJ1315">
            <v>0</v>
          </cell>
          <cell r="GK1315">
            <v>0</v>
          </cell>
          <cell r="GL1315">
            <v>0</v>
          </cell>
          <cell r="GM1315">
            <v>0</v>
          </cell>
          <cell r="GN1315">
            <v>0</v>
          </cell>
          <cell r="GO1315">
            <v>0</v>
          </cell>
          <cell r="GP1315">
            <v>0</v>
          </cell>
          <cell r="GQ1315">
            <v>0</v>
          </cell>
          <cell r="GR1315">
            <v>0</v>
          </cell>
          <cell r="GS1315">
            <v>0</v>
          </cell>
          <cell r="GT1315">
            <v>0</v>
          </cell>
          <cell r="GU1315">
            <v>0</v>
          </cell>
          <cell r="GV1315">
            <v>0</v>
          </cell>
          <cell r="GW1315">
            <v>0</v>
          </cell>
          <cell r="GX1315">
            <v>0</v>
          </cell>
          <cell r="GY1315">
            <v>0</v>
          </cell>
          <cell r="GZ1315">
            <v>0</v>
          </cell>
          <cell r="HA1315">
            <v>0</v>
          </cell>
          <cell r="HB1315">
            <v>0</v>
          </cell>
          <cell r="HC1315">
            <v>0</v>
          </cell>
          <cell r="HD1315">
            <v>0</v>
          </cell>
          <cell r="HE1315">
            <v>0</v>
          </cell>
          <cell r="HF1315">
            <v>0</v>
          </cell>
          <cell r="HG1315">
            <v>0</v>
          </cell>
          <cell r="HH1315">
            <v>0</v>
          </cell>
          <cell r="HI1315">
            <v>0</v>
          </cell>
          <cell r="HJ1315">
            <v>0</v>
          </cell>
          <cell r="HK1315">
            <v>0</v>
          </cell>
          <cell r="HL1315">
            <v>0</v>
          </cell>
          <cell r="HM1315">
            <v>0</v>
          </cell>
          <cell r="HN1315">
            <v>0</v>
          </cell>
          <cell r="HO1315">
            <v>0</v>
          </cell>
          <cell r="HP1315">
            <v>0</v>
          </cell>
          <cell r="HQ1315">
            <v>0</v>
          </cell>
          <cell r="HR1315">
            <v>0</v>
          </cell>
          <cell r="HS1315">
            <v>0</v>
          </cell>
          <cell r="HT1315">
            <v>0</v>
          </cell>
          <cell r="HU1315">
            <v>0</v>
          </cell>
          <cell r="HV1315">
            <v>0</v>
          </cell>
          <cell r="HW1315">
            <v>0</v>
          </cell>
          <cell r="HX1315">
            <v>0</v>
          </cell>
          <cell r="HY1315">
            <v>0</v>
          </cell>
          <cell r="HZ1315">
            <v>0</v>
          </cell>
          <cell r="IA1315">
            <v>0</v>
          </cell>
          <cell r="IB1315">
            <v>0</v>
          </cell>
          <cell r="IC1315">
            <v>0</v>
          </cell>
          <cell r="ID1315">
            <v>0</v>
          </cell>
          <cell r="IE1315">
            <v>0</v>
          </cell>
          <cell r="IF1315">
            <v>0</v>
          </cell>
          <cell r="IG1315">
            <v>0</v>
          </cell>
          <cell r="IH1315">
            <v>0</v>
          </cell>
          <cell r="II1315">
            <v>0</v>
          </cell>
          <cell r="IJ1315">
            <v>0</v>
          </cell>
          <cell r="IK1315">
            <v>0</v>
          </cell>
          <cell r="IL1315">
            <v>0</v>
          </cell>
          <cell r="IM1315">
            <v>0</v>
          </cell>
          <cell r="IN1315">
            <v>0</v>
          </cell>
          <cell r="IO1315">
            <v>0</v>
          </cell>
          <cell r="IP1315">
            <v>0</v>
          </cell>
          <cell r="IQ1315">
            <v>0</v>
          </cell>
          <cell r="IR1315">
            <v>0</v>
          </cell>
          <cell r="IS1315">
            <v>0</v>
          </cell>
          <cell r="IT1315">
            <v>0</v>
          </cell>
          <cell r="IU1315">
            <v>0</v>
          </cell>
          <cell r="IV1315">
            <v>0</v>
          </cell>
          <cell r="IW1315">
            <v>0</v>
          </cell>
          <cell r="IX1315">
            <v>0</v>
          </cell>
          <cell r="IY1315">
            <v>0</v>
          </cell>
          <cell r="IZ1315">
            <v>0</v>
          </cell>
          <cell r="JA1315">
            <v>0</v>
          </cell>
          <cell r="JB1315">
            <v>0</v>
          </cell>
          <cell r="JC1315">
            <v>0</v>
          </cell>
          <cell r="JD1315">
            <v>0</v>
          </cell>
          <cell r="JE1315">
            <v>0</v>
          </cell>
        </row>
        <row r="1316">
          <cell r="D1316" t="str">
            <v>HY_.EX.PNC._.LEW.Merwin</v>
          </cell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0</v>
          </cell>
          <cell r="BD1316">
            <v>0</v>
          </cell>
          <cell r="BE1316">
            <v>0</v>
          </cell>
          <cell r="BF1316">
            <v>0</v>
          </cell>
          <cell r="BG1316">
            <v>0</v>
          </cell>
          <cell r="BH1316">
            <v>0</v>
          </cell>
          <cell r="BI1316">
            <v>0</v>
          </cell>
          <cell r="BJ1316">
            <v>0</v>
          </cell>
          <cell r="BK1316">
            <v>0</v>
          </cell>
          <cell r="BL1316">
            <v>0</v>
          </cell>
          <cell r="BM1316">
            <v>0</v>
          </cell>
          <cell r="BN1316">
            <v>0</v>
          </cell>
          <cell r="BO1316">
            <v>0</v>
          </cell>
          <cell r="BP1316">
            <v>0</v>
          </cell>
          <cell r="BQ1316">
            <v>0</v>
          </cell>
          <cell r="BR1316">
            <v>0</v>
          </cell>
          <cell r="BS1316">
            <v>0</v>
          </cell>
          <cell r="BT1316">
            <v>0</v>
          </cell>
          <cell r="BU1316">
            <v>0</v>
          </cell>
          <cell r="BV1316">
            <v>0</v>
          </cell>
          <cell r="BW1316">
            <v>0</v>
          </cell>
          <cell r="BX1316">
            <v>0</v>
          </cell>
          <cell r="BY1316">
            <v>0</v>
          </cell>
          <cell r="BZ1316">
            <v>0</v>
          </cell>
          <cell r="CA1316">
            <v>0</v>
          </cell>
          <cell r="CB1316">
            <v>0</v>
          </cell>
          <cell r="CC1316">
            <v>0</v>
          </cell>
          <cell r="CD1316">
            <v>0</v>
          </cell>
          <cell r="CE1316">
            <v>0</v>
          </cell>
          <cell r="CF1316">
            <v>0</v>
          </cell>
          <cell r="CG1316">
            <v>0</v>
          </cell>
          <cell r="CH1316">
            <v>0</v>
          </cell>
          <cell r="CI1316">
            <v>0</v>
          </cell>
          <cell r="CJ1316">
            <v>0</v>
          </cell>
          <cell r="CK1316">
            <v>0</v>
          </cell>
          <cell r="CL1316">
            <v>0</v>
          </cell>
          <cell r="CM1316">
            <v>0</v>
          </cell>
          <cell r="CN1316">
            <v>0</v>
          </cell>
          <cell r="CO1316">
            <v>0</v>
          </cell>
          <cell r="CP1316">
            <v>0</v>
          </cell>
          <cell r="CQ1316">
            <v>0</v>
          </cell>
          <cell r="CR1316">
            <v>0</v>
          </cell>
          <cell r="CS1316">
            <v>0</v>
          </cell>
          <cell r="CT1316">
            <v>0</v>
          </cell>
          <cell r="CU1316">
            <v>0</v>
          </cell>
          <cell r="CV1316">
            <v>0</v>
          </cell>
          <cell r="CW1316">
            <v>0</v>
          </cell>
          <cell r="CX1316">
            <v>0</v>
          </cell>
          <cell r="CY1316">
            <v>0</v>
          </cell>
          <cell r="CZ1316">
            <v>0</v>
          </cell>
          <cell r="DA1316">
            <v>0</v>
          </cell>
          <cell r="DB1316">
            <v>0</v>
          </cell>
          <cell r="DC1316">
            <v>0</v>
          </cell>
          <cell r="DD1316">
            <v>0</v>
          </cell>
          <cell r="DE1316">
            <v>0</v>
          </cell>
          <cell r="DF1316">
            <v>0</v>
          </cell>
          <cell r="DG1316">
            <v>0</v>
          </cell>
          <cell r="DH1316">
            <v>0</v>
          </cell>
          <cell r="DI1316">
            <v>0</v>
          </cell>
          <cell r="DJ1316">
            <v>0</v>
          </cell>
          <cell r="DK1316">
            <v>0</v>
          </cell>
          <cell r="DL1316">
            <v>0</v>
          </cell>
          <cell r="DM1316">
            <v>0</v>
          </cell>
          <cell r="DN1316">
            <v>0</v>
          </cell>
          <cell r="DO1316">
            <v>0</v>
          </cell>
          <cell r="DP1316">
            <v>0</v>
          </cell>
          <cell r="DQ1316">
            <v>0</v>
          </cell>
          <cell r="DR1316">
            <v>0</v>
          </cell>
          <cell r="DS1316">
            <v>0</v>
          </cell>
          <cell r="DT1316">
            <v>0</v>
          </cell>
          <cell r="DU1316">
            <v>0</v>
          </cell>
          <cell r="DV1316">
            <v>0</v>
          </cell>
          <cell r="DW1316">
            <v>0</v>
          </cell>
          <cell r="DX1316">
            <v>0</v>
          </cell>
          <cell r="DY1316">
            <v>0</v>
          </cell>
          <cell r="DZ1316">
            <v>0</v>
          </cell>
          <cell r="EA1316">
            <v>0</v>
          </cell>
          <cell r="EB1316">
            <v>0</v>
          </cell>
          <cell r="EC1316">
            <v>0</v>
          </cell>
          <cell r="ED1316">
            <v>0</v>
          </cell>
          <cell r="EE1316">
            <v>0</v>
          </cell>
          <cell r="EF1316">
            <v>0</v>
          </cell>
          <cell r="EG1316">
            <v>0</v>
          </cell>
          <cell r="EH1316">
            <v>0</v>
          </cell>
          <cell r="EI1316">
            <v>0</v>
          </cell>
          <cell r="EJ1316">
            <v>0</v>
          </cell>
          <cell r="EK1316">
            <v>0</v>
          </cell>
          <cell r="EL1316">
            <v>0</v>
          </cell>
          <cell r="EM1316">
            <v>0</v>
          </cell>
          <cell r="EN1316">
            <v>0</v>
          </cell>
          <cell r="EO1316">
            <v>0</v>
          </cell>
          <cell r="EP1316">
            <v>0</v>
          </cell>
          <cell r="EQ1316">
            <v>0</v>
          </cell>
          <cell r="ER1316">
            <v>0</v>
          </cell>
          <cell r="ES1316">
            <v>0</v>
          </cell>
          <cell r="ET1316">
            <v>0</v>
          </cell>
          <cell r="EU1316">
            <v>0</v>
          </cell>
          <cell r="EV1316">
            <v>0</v>
          </cell>
          <cell r="EW1316">
            <v>0</v>
          </cell>
          <cell r="EX1316">
            <v>0</v>
          </cell>
          <cell r="EY1316">
            <v>0</v>
          </cell>
          <cell r="EZ1316">
            <v>0</v>
          </cell>
          <cell r="FA1316">
            <v>0</v>
          </cell>
          <cell r="FB1316">
            <v>0</v>
          </cell>
          <cell r="FC1316">
            <v>0</v>
          </cell>
          <cell r="FD1316">
            <v>0</v>
          </cell>
          <cell r="FE1316">
            <v>0</v>
          </cell>
          <cell r="FF1316">
            <v>0</v>
          </cell>
          <cell r="FG1316">
            <v>0</v>
          </cell>
          <cell r="FH1316">
            <v>0</v>
          </cell>
          <cell r="FI1316">
            <v>0</v>
          </cell>
          <cell r="FJ1316">
            <v>0</v>
          </cell>
          <cell r="FK1316">
            <v>0</v>
          </cell>
          <cell r="FL1316">
            <v>0</v>
          </cell>
          <cell r="FM1316">
            <v>0</v>
          </cell>
          <cell r="FN1316">
            <v>0</v>
          </cell>
          <cell r="FO1316">
            <v>0</v>
          </cell>
          <cell r="FP1316">
            <v>0</v>
          </cell>
          <cell r="FQ1316">
            <v>0</v>
          </cell>
          <cell r="FR1316">
            <v>0</v>
          </cell>
          <cell r="FS1316">
            <v>0</v>
          </cell>
          <cell r="FT1316">
            <v>0</v>
          </cell>
          <cell r="FU1316">
            <v>0</v>
          </cell>
          <cell r="FV1316">
            <v>0</v>
          </cell>
          <cell r="FW1316">
            <v>0</v>
          </cell>
          <cell r="FX1316">
            <v>0</v>
          </cell>
          <cell r="FY1316">
            <v>0</v>
          </cell>
          <cell r="FZ1316">
            <v>0</v>
          </cell>
          <cell r="GA1316">
            <v>0</v>
          </cell>
          <cell r="GB1316">
            <v>0</v>
          </cell>
          <cell r="GC1316">
            <v>0</v>
          </cell>
          <cell r="GD1316">
            <v>0</v>
          </cell>
          <cell r="GE1316">
            <v>0</v>
          </cell>
          <cell r="GF1316">
            <v>0</v>
          </cell>
          <cell r="GG1316">
            <v>0</v>
          </cell>
          <cell r="GH1316">
            <v>0</v>
          </cell>
          <cell r="GI1316">
            <v>0</v>
          </cell>
          <cell r="GJ1316">
            <v>0</v>
          </cell>
          <cell r="GK1316">
            <v>0</v>
          </cell>
          <cell r="GL1316">
            <v>0</v>
          </cell>
          <cell r="GM1316">
            <v>0</v>
          </cell>
          <cell r="GN1316">
            <v>0</v>
          </cell>
          <cell r="GO1316">
            <v>0</v>
          </cell>
          <cell r="GP1316">
            <v>0</v>
          </cell>
          <cell r="GQ1316">
            <v>0</v>
          </cell>
          <cell r="GR1316">
            <v>0</v>
          </cell>
          <cell r="GS1316">
            <v>0</v>
          </cell>
          <cell r="GT1316">
            <v>0</v>
          </cell>
          <cell r="GU1316">
            <v>0</v>
          </cell>
          <cell r="GV1316">
            <v>0</v>
          </cell>
          <cell r="GW1316">
            <v>0</v>
          </cell>
          <cell r="GX1316">
            <v>0</v>
          </cell>
          <cell r="GY1316">
            <v>0</v>
          </cell>
          <cell r="GZ1316">
            <v>0</v>
          </cell>
          <cell r="HA1316">
            <v>0</v>
          </cell>
          <cell r="HB1316">
            <v>0</v>
          </cell>
          <cell r="HC1316">
            <v>0</v>
          </cell>
          <cell r="HD1316">
            <v>0</v>
          </cell>
          <cell r="HE1316">
            <v>0</v>
          </cell>
          <cell r="HF1316">
            <v>0</v>
          </cell>
          <cell r="HG1316">
            <v>0</v>
          </cell>
          <cell r="HH1316">
            <v>0</v>
          </cell>
          <cell r="HI1316">
            <v>0</v>
          </cell>
          <cell r="HJ1316">
            <v>0</v>
          </cell>
          <cell r="HK1316">
            <v>0</v>
          </cell>
          <cell r="HL1316">
            <v>0</v>
          </cell>
          <cell r="HM1316">
            <v>0</v>
          </cell>
          <cell r="HN1316">
            <v>0</v>
          </cell>
          <cell r="HO1316">
            <v>0</v>
          </cell>
          <cell r="HP1316">
            <v>0</v>
          </cell>
          <cell r="HQ1316">
            <v>0</v>
          </cell>
          <cell r="HR1316">
            <v>0</v>
          </cell>
          <cell r="HS1316">
            <v>0</v>
          </cell>
          <cell r="HT1316">
            <v>0</v>
          </cell>
          <cell r="HU1316">
            <v>0</v>
          </cell>
          <cell r="HV1316">
            <v>0</v>
          </cell>
          <cell r="HW1316">
            <v>0</v>
          </cell>
          <cell r="HX1316">
            <v>0</v>
          </cell>
          <cell r="HY1316">
            <v>0</v>
          </cell>
          <cell r="HZ1316">
            <v>0</v>
          </cell>
          <cell r="IA1316">
            <v>0</v>
          </cell>
          <cell r="IB1316">
            <v>0</v>
          </cell>
          <cell r="IC1316">
            <v>0</v>
          </cell>
          <cell r="ID1316">
            <v>0</v>
          </cell>
          <cell r="IE1316">
            <v>0</v>
          </cell>
          <cell r="IF1316">
            <v>0</v>
          </cell>
          <cell r="IG1316">
            <v>0</v>
          </cell>
          <cell r="IH1316">
            <v>0</v>
          </cell>
          <cell r="II1316">
            <v>0</v>
          </cell>
          <cell r="IJ1316">
            <v>0</v>
          </cell>
          <cell r="IK1316">
            <v>0</v>
          </cell>
          <cell r="IL1316">
            <v>0</v>
          </cell>
          <cell r="IM1316">
            <v>0</v>
          </cell>
          <cell r="IN1316">
            <v>0</v>
          </cell>
          <cell r="IO1316">
            <v>0</v>
          </cell>
          <cell r="IP1316">
            <v>0</v>
          </cell>
          <cell r="IQ1316">
            <v>0</v>
          </cell>
          <cell r="IR1316">
            <v>0</v>
          </cell>
          <cell r="IS1316">
            <v>0</v>
          </cell>
          <cell r="IT1316">
            <v>0</v>
          </cell>
          <cell r="IU1316">
            <v>0</v>
          </cell>
          <cell r="IV1316">
            <v>0</v>
          </cell>
          <cell r="IW1316">
            <v>0</v>
          </cell>
          <cell r="IX1316">
            <v>0</v>
          </cell>
          <cell r="IY1316">
            <v>0</v>
          </cell>
          <cell r="IZ1316">
            <v>0</v>
          </cell>
          <cell r="JA1316">
            <v>0</v>
          </cell>
          <cell r="JB1316">
            <v>0</v>
          </cell>
          <cell r="JC1316">
            <v>0</v>
          </cell>
          <cell r="JD1316">
            <v>0</v>
          </cell>
          <cell r="JE1316">
            <v>0</v>
          </cell>
        </row>
        <row r="1317">
          <cell r="D1317" t="str">
            <v>HY_.EX.PNC._.LEW.Swift 1</v>
          </cell>
          <cell r="F1317">
            <v>145.45142617002421</v>
          </cell>
          <cell r="G1317">
            <v>-158.03539038999588</v>
          </cell>
          <cell r="H1317">
            <v>94.494014780000725</v>
          </cell>
          <cell r="I1317">
            <v>-103.90140025999426</v>
          </cell>
          <cell r="J1317">
            <v>13.019486530003633</v>
          </cell>
          <cell r="K1317">
            <v>-50.159255479997228</v>
          </cell>
          <cell r="L1317">
            <v>23.742831879993901</v>
          </cell>
          <cell r="M1317">
            <v>154.16519939000318</v>
          </cell>
          <cell r="N1317">
            <v>-118.77691261000109</v>
          </cell>
          <cell r="O1317">
            <v>100.14822782999545</v>
          </cell>
          <cell r="P1317">
            <v>-227.18965630997263</v>
          </cell>
          <cell r="Q1317">
            <v>127.04142850999779</v>
          </cell>
          <cell r="R1317">
            <v>9.8953023552894592E-9</v>
          </cell>
          <cell r="S1317">
            <v>-81.125438910006778</v>
          </cell>
          <cell r="T1317">
            <v>81.125438910006778</v>
          </cell>
          <cell r="U1317">
            <v>-9.9971657618880272E-9</v>
          </cell>
          <cell r="V1317">
            <v>-57.578691530005017</v>
          </cell>
          <cell r="W1317">
            <v>22.007379929993476</v>
          </cell>
          <cell r="X1317">
            <v>35.571311559993774</v>
          </cell>
          <cell r="Y1317">
            <v>-147.77805467001599</v>
          </cell>
          <cell r="Z1317">
            <v>224.72717865999948</v>
          </cell>
          <cell r="AA1317">
            <v>-76.949123989999862</v>
          </cell>
          <cell r="AB1317">
            <v>86.978732049996324</v>
          </cell>
          <cell r="AC1317">
            <v>-393.63598872002331</v>
          </cell>
          <cell r="AD1317">
            <v>306.6572567300027</v>
          </cell>
          <cell r="AE1317">
            <v>1.3981480151414871E-7</v>
          </cell>
          <cell r="AF1317">
            <v>-178.16377210000064</v>
          </cell>
          <cell r="AG1317">
            <v>178.16377209000348</v>
          </cell>
          <cell r="AH1317">
            <v>73.843638170015765</v>
          </cell>
          <cell r="AI1317">
            <v>-169.57333949999884</v>
          </cell>
          <cell r="AJ1317">
            <v>95.729701329990348</v>
          </cell>
          <cell r="AK1317">
            <v>0</v>
          </cell>
          <cell r="AL1317">
            <v>27.790993199996592</v>
          </cell>
          <cell r="AM1317">
            <v>-27.790993159997015</v>
          </cell>
          <cell r="AN1317">
            <v>1.9999788491986692E-8</v>
          </cell>
          <cell r="AO1317">
            <v>-2.3563069799856748</v>
          </cell>
          <cell r="AP1317">
            <v>2.3563070499512833</v>
          </cell>
          <cell r="AQ1317">
            <v>1.9979779608547688E-8</v>
          </cell>
          <cell r="AR1317">
            <v>-9.8953023552894592E-9</v>
          </cell>
          <cell r="AS1317">
            <v>-503.31447249997291</v>
          </cell>
          <cell r="AT1317">
            <v>503.31447250001656</v>
          </cell>
          <cell r="AU1317">
            <v>-2.0008883439004421E-8</v>
          </cell>
          <cell r="AV1317">
            <v>21.279267439982505</v>
          </cell>
          <cell r="AW1317">
            <v>99.830268259996956</v>
          </cell>
          <cell r="AX1317">
            <v>-121.10953575000167</v>
          </cell>
          <cell r="AY1317">
            <v>2.0008883439004421E-8</v>
          </cell>
          <cell r="AZ1317">
            <v>9.617349309997735</v>
          </cell>
          <cell r="BA1317">
            <v>307.48970245000237</v>
          </cell>
          <cell r="BB1317">
            <v>-317.1070517299886</v>
          </cell>
          <cell r="BC1317">
            <v>0</v>
          </cell>
          <cell r="BD1317">
            <v>9.9971657618880272E-9</v>
          </cell>
          <cell r="BE1317">
            <v>5.005858838558197E-8</v>
          </cell>
          <cell r="BF1317">
            <v>-9.9535100162029266E-9</v>
          </cell>
          <cell r="BG1317">
            <v>-150.85202738997759</v>
          </cell>
          <cell r="BH1317">
            <v>150.8520273900067</v>
          </cell>
          <cell r="BI1317">
            <v>3.9995939005166292E-8</v>
          </cell>
          <cell r="BJ1317">
            <v>-168.54859629998828</v>
          </cell>
          <cell r="BK1317">
            <v>351.58502765002049</v>
          </cell>
          <cell r="BL1317">
            <v>-183.03643134000231</v>
          </cell>
          <cell r="BM1317">
            <v>-157.43870025999786</v>
          </cell>
          <cell r="BN1317">
            <v>157.43870029000027</v>
          </cell>
          <cell r="BO1317">
            <v>-4.0003214962780476E-8</v>
          </cell>
          <cell r="BP1317">
            <v>1.9965227693319321E-8</v>
          </cell>
          <cell r="BQ1317">
            <v>0</v>
          </cell>
          <cell r="BR1317">
            <v>-2.0023435354232788E-8</v>
          </cell>
          <cell r="BS1317">
            <v>-2.0008883439004421E-8</v>
          </cell>
          <cell r="BT1317">
            <v>190.06316416000482</v>
          </cell>
          <cell r="BU1317">
            <v>-190.06316416000482</v>
          </cell>
          <cell r="BV1317">
            <v>-9.9898898042738438E-9</v>
          </cell>
          <cell r="BW1317">
            <v>47.18639453000651</v>
          </cell>
          <cell r="BX1317">
            <v>-182.28107649999583</v>
          </cell>
          <cell r="BY1317">
            <v>228.26354163999713</v>
          </cell>
          <cell r="BZ1317">
            <v>-441.38937174999955</v>
          </cell>
          <cell r="CA1317">
            <v>348.22051213000123</v>
          </cell>
          <cell r="CB1317">
            <v>-275.06314726999699</v>
          </cell>
          <cell r="CC1317">
            <v>282.84012961000553</v>
          </cell>
          <cell r="CD1317">
            <v>-7.7769823799899314</v>
          </cell>
          <cell r="CE1317">
            <v>-1.1012889444828033E-7</v>
          </cell>
          <cell r="CF1317">
            <v>30.300769740002579</v>
          </cell>
          <cell r="CG1317">
            <v>-30.300769749999745</v>
          </cell>
          <cell r="CH1317">
            <v>43.444377730003907</v>
          </cell>
          <cell r="CI1317">
            <v>-17.975899980003305</v>
          </cell>
          <cell r="CJ1317">
            <v>-25.468477799993707</v>
          </cell>
          <cell r="CK1317">
            <v>-135.63004083000851</v>
          </cell>
          <cell r="CL1317">
            <v>135.63004083000124</v>
          </cell>
          <cell r="CM1317">
            <v>-120.28186407999965</v>
          </cell>
          <cell r="CN1317">
            <v>120.28186405999895</v>
          </cell>
          <cell r="CO1317">
            <v>23.054168019996723</v>
          </cell>
          <cell r="CP1317">
            <v>-23.817002340016188</v>
          </cell>
          <cell r="CQ1317">
            <v>0.76283428998431191</v>
          </cell>
          <cell r="CR1317">
            <v>4.9942173063755035E-8</v>
          </cell>
          <cell r="CS1317">
            <v>22.161238069995306</v>
          </cell>
          <cell r="CT1317">
            <v>-22.161238069995306</v>
          </cell>
          <cell r="CU1317">
            <v>0</v>
          </cell>
          <cell r="CV1317">
            <v>-8.7019722299955902</v>
          </cell>
          <cell r="CW1317">
            <v>8.7019722600016394</v>
          </cell>
          <cell r="CX1317">
            <v>9.9971657618880272E-9</v>
          </cell>
          <cell r="CY1317">
            <v>0</v>
          </cell>
          <cell r="CZ1317">
            <v>1.9999788491986692E-8</v>
          </cell>
          <cell r="DA1317">
            <v>0</v>
          </cell>
          <cell r="DB1317">
            <v>1.4760163500031922</v>
          </cell>
          <cell r="DC1317">
            <v>-1.476016360000358</v>
          </cell>
          <cell r="DD1317">
            <v>0</v>
          </cell>
          <cell r="DE1317">
            <v>-4.9825757741928101E-8</v>
          </cell>
          <cell r="DF1317">
            <v>112.58815159004007</v>
          </cell>
          <cell r="DG1317">
            <v>-112.58815159002552</v>
          </cell>
          <cell r="DH1317">
            <v>47.819421280000824</v>
          </cell>
          <cell r="DI1317">
            <v>-98.307686529988132</v>
          </cell>
          <cell r="DJ1317">
            <v>50.488265250001859</v>
          </cell>
          <cell r="DK1317">
            <v>1.0004441719502211E-8</v>
          </cell>
          <cell r="DL1317">
            <v>-2.0001607481390238E-8</v>
          </cell>
          <cell r="DM1317">
            <v>-1.0000803740695119E-8</v>
          </cell>
          <cell r="DN1317">
            <v>0</v>
          </cell>
          <cell r="DO1317">
            <v>9.9971657618880272E-9</v>
          </cell>
          <cell r="DP1317">
            <v>-1.9936123862862587E-8</v>
          </cell>
          <cell r="DQ1317">
            <v>-1.9994331523776054E-8</v>
          </cell>
          <cell r="DR1317">
            <v>-2.0023435354232788E-8</v>
          </cell>
          <cell r="DS1317">
            <v>-1.0026269592344761E-8</v>
          </cell>
          <cell r="DT1317">
            <v>1.9979779608547688E-8</v>
          </cell>
          <cell r="DU1317">
            <v>0</v>
          </cell>
          <cell r="DV1317">
            <v>9.9898898042738438E-9</v>
          </cell>
          <cell r="DW1317">
            <v>97.278251099996851</v>
          </cell>
          <cell r="DX1317">
            <v>-545.0369368900283</v>
          </cell>
          <cell r="DY1317">
            <v>599.89656897999521</v>
          </cell>
          <cell r="DZ1317">
            <v>-27.637501199998951</v>
          </cell>
          <cell r="EA1317">
            <v>-124.50038200000199</v>
          </cell>
          <cell r="EB1317">
            <v>0</v>
          </cell>
          <cell r="EC1317">
            <v>0</v>
          </cell>
          <cell r="ED1317">
            <v>-3.0006049200892448E-8</v>
          </cell>
          <cell r="EE1317">
            <v>-4.9942173063755035E-8</v>
          </cell>
          <cell r="EF1317">
            <v>9.9971657618880272E-9</v>
          </cell>
          <cell r="EG1317">
            <v>8.1807946200133301</v>
          </cell>
          <cell r="EH1317">
            <v>-8.1807946399931097</v>
          </cell>
          <cell r="EI1317">
            <v>270.69820739999705</v>
          </cell>
          <cell r="EJ1317">
            <v>-339.47386946999904</v>
          </cell>
          <cell r="EK1317">
            <v>63.816563530002895</v>
          </cell>
          <cell r="EL1317">
            <v>4.9590984999958891</v>
          </cell>
          <cell r="EM1317">
            <v>-148.15484983000169</v>
          </cell>
          <cell r="EN1317">
            <v>148.15484981999725</v>
          </cell>
          <cell r="EO1317">
            <v>3.1348443099850556</v>
          </cell>
          <cell r="EP1317">
            <v>-3.1348442999878898</v>
          </cell>
          <cell r="EQ1317">
            <v>0</v>
          </cell>
          <cell r="ER1317">
            <v>4.0163286030292511E-8</v>
          </cell>
          <cell r="ES1317">
            <v>271.90320735001296</v>
          </cell>
          <cell r="ET1317">
            <v>-525.99386244000925</v>
          </cell>
          <cell r="EU1317">
            <v>254.09065508999629</v>
          </cell>
          <cell r="EV1317">
            <v>1.0004441719502211E-8</v>
          </cell>
          <cell r="EW1317">
            <v>-278.86969201999455</v>
          </cell>
          <cell r="EX1317">
            <v>278.86969202002365</v>
          </cell>
          <cell r="EY1317">
            <v>1.0000803740695119E-8</v>
          </cell>
          <cell r="EZ1317">
            <v>0</v>
          </cell>
          <cell r="FA1317">
            <v>0</v>
          </cell>
          <cell r="FB1317">
            <v>312.291785170004</v>
          </cell>
          <cell r="FC1317">
            <v>-251.8734488600312</v>
          </cell>
          <cell r="FD1317">
            <v>-60.418336289993022</v>
          </cell>
          <cell r="FE1317">
            <v>-4.0046870708465576E-8</v>
          </cell>
          <cell r="FF1317">
            <v>97.537187460038695</v>
          </cell>
          <cell r="FG1317">
            <v>-97.537187470006756</v>
          </cell>
          <cell r="FH1317">
            <v>-9.9971657618880272E-9</v>
          </cell>
          <cell r="FI1317">
            <v>-247.56592599998112</v>
          </cell>
          <cell r="FJ1317">
            <v>-179.85793698998896</v>
          </cell>
          <cell r="FK1317">
            <v>427.42386298000201</v>
          </cell>
          <cell r="FL1317">
            <v>149.11861433000013</v>
          </cell>
          <cell r="FM1317">
            <v>-149.11861433000377</v>
          </cell>
          <cell r="FN1317">
            <v>-1.0000803740695119E-8</v>
          </cell>
          <cell r="FO1317">
            <v>-6.4923137900041183</v>
          </cell>
          <cell r="FP1317">
            <v>6.4923137899895664</v>
          </cell>
          <cell r="FQ1317">
            <v>0</v>
          </cell>
          <cell r="FR1317">
            <v>-1.9907020032405853E-8</v>
          </cell>
          <cell r="FS1317">
            <v>-300.67640427000879</v>
          </cell>
          <cell r="FT1317">
            <v>300.67640426997968</v>
          </cell>
          <cell r="FU1317">
            <v>2.0008883439004421E-8</v>
          </cell>
          <cell r="FV1317">
            <v>13.888331670008483</v>
          </cell>
          <cell r="FW1317">
            <v>-13.888331690002815</v>
          </cell>
          <cell r="FX1317">
            <v>-9.9971657618880272E-9</v>
          </cell>
          <cell r="FY1317">
            <v>0</v>
          </cell>
          <cell r="FZ1317">
            <v>-1.0000803740695119E-8</v>
          </cell>
          <cell r="GA1317">
            <v>1.0000803740695119E-8</v>
          </cell>
          <cell r="GB1317">
            <v>56.576128909990075</v>
          </cell>
          <cell r="GC1317">
            <v>-56.576128920016345</v>
          </cell>
          <cell r="GD1317">
            <v>0</v>
          </cell>
          <cell r="GE1317">
            <v>1.2014061212539673E-7</v>
          </cell>
          <cell r="GF1317">
            <v>-62.693193539977074</v>
          </cell>
          <cell r="GG1317">
            <v>62.693193600018276</v>
          </cell>
          <cell r="GH1317">
            <v>-157.44872457000019</v>
          </cell>
          <cell r="GI1317">
            <v>319.1042079100007</v>
          </cell>
          <cell r="GJ1317">
            <v>-161.65548334001505</v>
          </cell>
          <cell r="GK1317">
            <v>2.0001607481390238E-8</v>
          </cell>
          <cell r="GL1317">
            <v>50.256720950001181</v>
          </cell>
          <cell r="GM1317">
            <v>-50.256720929999574</v>
          </cell>
          <cell r="GN1317">
            <v>2.0003426470793784E-8</v>
          </cell>
          <cell r="GO1317">
            <v>-243.06920699001785</v>
          </cell>
          <cell r="GP1317">
            <v>243.06920698998147</v>
          </cell>
          <cell r="GQ1317">
            <v>0</v>
          </cell>
          <cell r="GR1317">
            <v>1.9907020032405853E-8</v>
          </cell>
          <cell r="GS1317">
            <v>0</v>
          </cell>
          <cell r="GT1317">
            <v>-7.1383368999668164</v>
          </cell>
          <cell r="GU1317">
            <v>7.1383369199756999</v>
          </cell>
          <cell r="GV1317">
            <v>9.9826138466596603E-9</v>
          </cell>
          <cell r="GW1317">
            <v>199.0671311200058</v>
          </cell>
          <cell r="GX1317">
            <v>-199.06713112997386</v>
          </cell>
          <cell r="GY1317">
            <v>0</v>
          </cell>
          <cell r="GZ1317">
            <v>113.5839716699993</v>
          </cell>
          <cell r="HA1317">
            <v>150.88124825999876</v>
          </cell>
          <cell r="HB1317">
            <v>-264.46521994000796</v>
          </cell>
          <cell r="HC1317">
            <v>0</v>
          </cell>
          <cell r="HD1317">
            <v>9.9826138466596603E-9</v>
          </cell>
          <cell r="HE1317">
            <v>0</v>
          </cell>
          <cell r="HF1317">
            <v>-12.874979370011715</v>
          </cell>
          <cell r="HG1317">
            <v>145.81617805997666</v>
          </cell>
          <cell r="HH1317">
            <v>-132.94119868998678</v>
          </cell>
          <cell r="HI1317">
            <v>0</v>
          </cell>
          <cell r="HJ1317">
            <v>-100.51192594999884</v>
          </cell>
          <cell r="HK1317">
            <v>100.51192595998873</v>
          </cell>
          <cell r="HL1317">
            <v>0</v>
          </cell>
          <cell r="HM1317">
            <v>0</v>
          </cell>
          <cell r="HN1317">
            <v>0</v>
          </cell>
          <cell r="HO1317">
            <v>173.98218874000304</v>
          </cell>
          <cell r="HP1317">
            <v>-173.03315834001114</v>
          </cell>
          <cell r="HQ1317">
            <v>-0.94903041001816746</v>
          </cell>
          <cell r="HR1317">
            <v>-1.0011717677116394E-8</v>
          </cell>
          <cell r="HS1317">
            <v>-99.425215119990753</v>
          </cell>
          <cell r="HT1317">
            <v>107.84029726003064</v>
          </cell>
          <cell r="HU1317">
            <v>-2.7981877599959262</v>
          </cell>
          <cell r="HV1317">
            <v>-5.616894400001911</v>
          </cell>
          <cell r="HW1317">
            <v>-115.5901141400027</v>
          </cell>
          <cell r="HX1317">
            <v>130.13368580001406</v>
          </cell>
          <cell r="HY1317">
            <v>112.62959078000131</v>
          </cell>
          <cell r="HZ1317">
            <v>-127.17316245000075</v>
          </cell>
          <cell r="IA1317">
            <v>0</v>
          </cell>
          <cell r="IB1317">
            <v>212.12588383998809</v>
          </cell>
          <cell r="IC1317">
            <v>-213.77317112001765</v>
          </cell>
          <cell r="ID1317">
            <v>1.6472872999875108</v>
          </cell>
          <cell r="IE1317">
            <v>6.0070306062698364E-8</v>
          </cell>
          <cell r="IF1317">
            <v>215.36320012999931</v>
          </cell>
          <cell r="IG1317">
            <v>-215.36320010999043</v>
          </cell>
          <cell r="IH1317">
            <v>1.0018993634730577E-8</v>
          </cell>
          <cell r="II1317">
            <v>1.0004441719502211E-8</v>
          </cell>
          <cell r="IJ1317">
            <v>-109.20676972000365</v>
          </cell>
          <cell r="IK1317">
            <v>109.20676971999637</v>
          </cell>
          <cell r="IL1317">
            <v>-248.57142857000872</v>
          </cell>
          <cell r="IM1317">
            <v>248.57142856000246</v>
          </cell>
          <cell r="IN1317">
            <v>1.0000803740695119E-8</v>
          </cell>
          <cell r="IO1317">
            <v>0</v>
          </cell>
          <cell r="IP1317">
            <v>0</v>
          </cell>
          <cell r="IQ1317">
            <v>2.0008883439004421E-8</v>
          </cell>
          <cell r="IR1317">
            <v>0</v>
          </cell>
          <cell r="IS1317">
            <v>5.263198589978856</v>
          </cell>
          <cell r="IT1317">
            <v>-5.2631986000051256</v>
          </cell>
          <cell r="IU1317">
            <v>9.9826138466596603E-9</v>
          </cell>
          <cell r="IV1317">
            <v>-117.88480631999118</v>
          </cell>
          <cell r="IW1317">
            <v>117.8848063100013</v>
          </cell>
          <cell r="IX1317">
            <v>0</v>
          </cell>
          <cell r="IY1317">
            <v>0</v>
          </cell>
          <cell r="IZ1317">
            <v>2.0001607481390238E-8</v>
          </cell>
          <cell r="JA1317">
            <v>-1.0002622730098665E-8</v>
          </cell>
          <cell r="JB1317">
            <v>0</v>
          </cell>
          <cell r="JC1317">
            <v>-1.0040821507573128E-8</v>
          </cell>
          <cell r="JD1317">
            <v>9.9826138466596603E-9</v>
          </cell>
          <cell r="JE1317">
            <v>0</v>
          </cell>
        </row>
        <row r="1318">
          <cell r="D1318" t="str">
            <v>HY_.EX.PNC._.LEW.Swift 2</v>
          </cell>
          <cell r="F1318">
            <v>-432.45106767999459</v>
          </cell>
          <cell r="G1318">
            <v>46.203382079995208</v>
          </cell>
          <cell r="H1318">
            <v>12.922627349998947</v>
          </cell>
          <cell r="I1318">
            <v>299.55032147999736</v>
          </cell>
          <cell r="J1318">
            <v>-6.0352010900005553</v>
          </cell>
          <cell r="K1318">
            <v>57.684468610001204</v>
          </cell>
          <cell r="L1318">
            <v>72.225664890000189</v>
          </cell>
          <cell r="M1318">
            <v>8.2393162299995311</v>
          </cell>
          <cell r="N1318">
            <v>79.736023710000154</v>
          </cell>
          <cell r="O1318">
            <v>7.0128586899991205</v>
          </cell>
          <cell r="P1318">
            <v>51.903274349995627</v>
          </cell>
          <cell r="Q1318">
            <v>-24.634487180010183</v>
          </cell>
          <cell r="R1318">
            <v>-129.48128601000644</v>
          </cell>
          <cell r="S1318">
            <v>-16.005232049996266</v>
          </cell>
          <cell r="T1318">
            <v>4.0629055999997945</v>
          </cell>
          <cell r="U1318">
            <v>6.5323182500032999</v>
          </cell>
          <cell r="V1318">
            <v>1.9997969502583146E-8</v>
          </cell>
          <cell r="W1318">
            <v>2.7363862599995628</v>
          </cell>
          <cell r="X1318">
            <v>-60.28183553999952</v>
          </cell>
          <cell r="Y1318">
            <v>-19.830589310000505</v>
          </cell>
          <cell r="Z1318">
            <v>-1.2310929600007512</v>
          </cell>
          <cell r="AA1318">
            <v>-59.376122369998484</v>
          </cell>
          <cell r="AB1318">
            <v>0.8139682300043205</v>
          </cell>
          <cell r="AC1318">
            <v>-7.8463588700069522</v>
          </cell>
          <cell r="AD1318">
            <v>20.944366730000183</v>
          </cell>
          <cell r="AE1318">
            <v>187.31649455000297</v>
          </cell>
          <cell r="AF1318">
            <v>5.1464200499976869</v>
          </cell>
          <cell r="AG1318">
            <v>96.862295140002971</v>
          </cell>
          <cell r="AH1318">
            <v>51.133954709996033</v>
          </cell>
          <cell r="AI1318">
            <v>-9.9971657618880272E-9</v>
          </cell>
          <cell r="AJ1318">
            <v>15.783983140003329</v>
          </cell>
          <cell r="AK1318">
            <v>-23.0159485999975</v>
          </cell>
          <cell r="AL1318">
            <v>0</v>
          </cell>
          <cell r="AM1318">
            <v>44.487814090000938</v>
          </cell>
          <cell r="AN1318">
            <v>-1.7229081300029065</v>
          </cell>
          <cell r="AO1318">
            <v>-100.11107704000278</v>
          </cell>
          <cell r="AP1318">
            <v>25.461821040000359</v>
          </cell>
          <cell r="AQ1318">
            <v>73.290140159988368</v>
          </cell>
          <cell r="AR1318">
            <v>-19.542259129957529</v>
          </cell>
          <cell r="AS1318">
            <v>338.36935747000462</v>
          </cell>
          <cell r="AT1318">
            <v>-209.30643499000507</v>
          </cell>
          <cell r="AU1318">
            <v>-128.19790823999938</v>
          </cell>
          <cell r="AV1318">
            <v>6.5909500500019931</v>
          </cell>
          <cell r="AW1318">
            <v>7.7638961399970867</v>
          </cell>
          <cell r="AX1318">
            <v>-143.67450967999866</v>
          </cell>
          <cell r="AY1318">
            <v>1.7968611199958104</v>
          </cell>
          <cell r="AZ1318">
            <v>-9.999894245993346E-9</v>
          </cell>
          <cell r="BA1318">
            <v>-6.1102625999992597</v>
          </cell>
          <cell r="BB1318">
            <v>1.0000803740695119E-8</v>
          </cell>
          <cell r="BC1318">
            <v>-25.64821560000928</v>
          </cell>
          <cell r="BD1318">
            <v>138.87400720000005</v>
          </cell>
          <cell r="BE1318">
            <v>-393.27036710997345</v>
          </cell>
          <cell r="BF1318">
            <v>-141.79969724999683</v>
          </cell>
          <cell r="BG1318">
            <v>21.994504659996892</v>
          </cell>
          <cell r="BH1318">
            <v>64.033979479998379</v>
          </cell>
          <cell r="BI1318">
            <v>218.9091183199962</v>
          </cell>
          <cell r="BJ1318">
            <v>-492.67509991000043</v>
          </cell>
          <cell r="BK1318">
            <v>-10.627450360001603</v>
          </cell>
          <cell r="BL1318">
            <v>-3.4772367399991708</v>
          </cell>
          <cell r="BM1318">
            <v>-2.0001607481390238E-8</v>
          </cell>
          <cell r="BN1318">
            <v>-1.0000803740695119E-8</v>
          </cell>
          <cell r="BO1318">
            <v>0.97861497999838321</v>
          </cell>
          <cell r="BP1318">
            <v>-73.079818319994956</v>
          </cell>
          <cell r="BQ1318">
            <v>22.47271806000208</v>
          </cell>
          <cell r="BR1318">
            <v>-879.02672116001486</v>
          </cell>
          <cell r="BS1318">
            <v>-142.65066365999883</v>
          </cell>
          <cell r="BT1318">
            <v>-2.4663838499982376</v>
          </cell>
          <cell r="BU1318">
            <v>1.0000803740695119E-8</v>
          </cell>
          <cell r="BV1318">
            <v>-7.9162110499964911</v>
          </cell>
          <cell r="BW1318">
            <v>-329.0356040000006</v>
          </cell>
          <cell r="BX1318">
            <v>-56.311815690001822</v>
          </cell>
          <cell r="BY1318">
            <v>-77.273285580000447</v>
          </cell>
          <cell r="BZ1318">
            <v>-95.884903219999615</v>
          </cell>
          <cell r="CA1318">
            <v>-112.90175138999984</v>
          </cell>
          <cell r="CB1318">
            <v>26.286129029998847</v>
          </cell>
          <cell r="CC1318">
            <v>-75.112470849999227</v>
          </cell>
          <cell r="CD1318">
            <v>-5.7597609099830152</v>
          </cell>
          <cell r="CE1318">
            <v>191.71241567996913</v>
          </cell>
          <cell r="CF1318">
            <v>56.437980819995573</v>
          </cell>
          <cell r="CG1318">
            <v>0</v>
          </cell>
          <cell r="CH1318">
            <v>46.812392049996561</v>
          </cell>
          <cell r="CI1318">
            <v>98.384979410006054</v>
          </cell>
          <cell r="CJ1318">
            <v>-1.0000803740695119E-8</v>
          </cell>
          <cell r="CK1318">
            <v>-16.350419689999399</v>
          </cell>
          <cell r="CL1318">
            <v>13.925152939998043</v>
          </cell>
          <cell r="CM1318">
            <v>124.35759318999953</v>
          </cell>
          <cell r="CN1318">
            <v>61.110073769998053</v>
          </cell>
          <cell r="CO1318">
            <v>-84.980254480002259</v>
          </cell>
          <cell r="CP1318">
            <v>34.903864669995528</v>
          </cell>
          <cell r="CQ1318">
            <v>-142.88894698999502</v>
          </cell>
          <cell r="CR1318">
            <v>85.557263409951702</v>
          </cell>
          <cell r="CS1318">
            <v>133.59778453999752</v>
          </cell>
          <cell r="CT1318">
            <v>-101.13419978999809</v>
          </cell>
          <cell r="CU1318">
            <v>2.9931091099933838</v>
          </cell>
          <cell r="CV1318">
            <v>97.885873679999349</v>
          </cell>
          <cell r="CW1318">
            <v>51.0968768799994</v>
          </cell>
          <cell r="CX1318">
            <v>-77.262295730004553</v>
          </cell>
          <cell r="CY1318">
            <v>3.1136572499999602</v>
          </cell>
          <cell r="CZ1318">
            <v>-63.999535110000579</v>
          </cell>
          <cell r="DA1318">
            <v>55.965658919998532</v>
          </cell>
          <cell r="DB1318">
            <v>26.73883276000015</v>
          </cell>
          <cell r="DC1318">
            <v>64.875773109994043</v>
          </cell>
          <cell r="DD1318">
            <v>-108.31427221000195</v>
          </cell>
          <cell r="DE1318">
            <v>-293.80377443000907</v>
          </cell>
          <cell r="DF1318">
            <v>-90.089077630003885</v>
          </cell>
          <cell r="DG1318">
            <v>5.8049088000007032</v>
          </cell>
          <cell r="DH1318">
            <v>-137.74419354000565</v>
          </cell>
          <cell r="DI1318">
            <v>-44.713667969997914</v>
          </cell>
          <cell r="DJ1318">
            <v>101.53046868000092</v>
          </cell>
          <cell r="DK1318">
            <v>0</v>
          </cell>
          <cell r="DL1318">
            <v>-17.438074570001845</v>
          </cell>
          <cell r="DM1318">
            <v>-4.208891059999587</v>
          </cell>
          <cell r="DN1318">
            <v>15.240393910000421</v>
          </cell>
          <cell r="DO1318">
            <v>-46.473897100000613</v>
          </cell>
          <cell r="DP1318">
            <v>96.498079369997868</v>
          </cell>
          <cell r="DQ1318">
            <v>-172.20982332000131</v>
          </cell>
          <cell r="DR1318">
            <v>-115.8523889099888</v>
          </cell>
          <cell r="DS1318">
            <v>-1.9994331523776054E-8</v>
          </cell>
          <cell r="DT1318">
            <v>278.10264011999971</v>
          </cell>
          <cell r="DU1318">
            <v>126.32955008999852</v>
          </cell>
          <cell r="DV1318">
            <v>-94.87237845999698</v>
          </cell>
          <cell r="DW1318">
            <v>-197.45563365999442</v>
          </cell>
          <cell r="DX1318">
            <v>-143.47055504000127</v>
          </cell>
          <cell r="DY1318">
            <v>23.35214089999954</v>
          </cell>
          <cell r="DZ1318">
            <v>0</v>
          </cell>
          <cell r="EA1318">
            <v>-73.102835639996556</v>
          </cell>
          <cell r="EB1318">
            <v>9.998984751291573E-9</v>
          </cell>
          <cell r="EC1318">
            <v>-42.378312170003483</v>
          </cell>
          <cell r="ED1318">
            <v>7.6429949600060354</v>
          </cell>
          <cell r="EE1318">
            <v>210.70536545998766</v>
          </cell>
          <cell r="EF1318">
            <v>2.4380564999955823</v>
          </cell>
          <cell r="EG1318">
            <v>-35.967207860005146</v>
          </cell>
          <cell r="EH1318">
            <v>1.0004441719502211E-8</v>
          </cell>
          <cell r="EI1318">
            <v>44.542947900001309</v>
          </cell>
          <cell r="EJ1318">
            <v>-67.599269160000404</v>
          </cell>
          <cell r="EK1318">
            <v>-3.5284172099982243</v>
          </cell>
          <cell r="EL1318">
            <v>-3.6856870999999956</v>
          </cell>
          <cell r="EM1318">
            <v>0.34828555000058259</v>
          </cell>
          <cell r="EN1318">
            <v>101.86671328000011</v>
          </cell>
          <cell r="EO1318">
            <v>18.105372989999523</v>
          </cell>
          <cell r="EP1318">
            <v>88.940342549998604</v>
          </cell>
          <cell r="EQ1318">
            <v>65.24422801000037</v>
          </cell>
          <cell r="ER1318">
            <v>290.6540320700442</v>
          </cell>
          <cell r="ES1318">
            <v>-121.98479884000335</v>
          </cell>
          <cell r="ET1318">
            <v>114.94013792999613</v>
          </cell>
          <cell r="EU1318">
            <v>168.76697960000092</v>
          </cell>
          <cell r="EV1318">
            <v>-8.1460214799990354</v>
          </cell>
          <cell r="EW1318">
            <v>-1.1509027400006744</v>
          </cell>
          <cell r="EX1318">
            <v>-101.48733332999655</v>
          </cell>
          <cell r="EY1318">
            <v>-72.05863662000138</v>
          </cell>
          <cell r="EZ1318">
            <v>-5.056121739999071</v>
          </cell>
          <cell r="FA1318">
            <v>225.44800289999876</v>
          </cell>
          <cell r="FB1318">
            <v>4.8611016000013478</v>
          </cell>
          <cell r="FC1318">
            <v>65.94166452999707</v>
          </cell>
          <cell r="FD1318">
            <v>20.579960260009102</v>
          </cell>
          <cell r="FE1318">
            <v>-77.511208860029001</v>
          </cell>
          <cell r="FF1318">
            <v>-2.6417021799970826</v>
          </cell>
          <cell r="FG1318">
            <v>-4.6267989499938267</v>
          </cell>
          <cell r="FH1318">
            <v>-8.0109683500013489</v>
          </cell>
          <cell r="FI1318">
            <v>-2.0001607481390238E-8</v>
          </cell>
          <cell r="FJ1318">
            <v>-199.81351226999686</v>
          </cell>
          <cell r="FK1318">
            <v>-15.929492529998242</v>
          </cell>
          <cell r="FL1318">
            <v>-53.726622310000494</v>
          </cell>
          <cell r="FM1318">
            <v>-0.20308646999910707</v>
          </cell>
          <cell r="FN1318">
            <v>216.2410000000018</v>
          </cell>
          <cell r="FO1318">
            <v>0</v>
          </cell>
          <cell r="FP1318">
            <v>1.0004441719502211E-8</v>
          </cell>
          <cell r="FQ1318">
            <v>-8.8000257899984717</v>
          </cell>
          <cell r="FR1318">
            <v>-197.64402797000366</v>
          </cell>
          <cell r="FS1318">
            <v>-36.305082210001274</v>
          </cell>
          <cell r="FT1318">
            <v>-72.000000000003638</v>
          </cell>
          <cell r="FU1318">
            <v>31.283371000001353</v>
          </cell>
          <cell r="FV1318">
            <v>143.99999999999636</v>
          </cell>
          <cell r="FW1318">
            <v>-1.0000803740695119E-8</v>
          </cell>
          <cell r="FX1318">
            <v>-71.999999999996362</v>
          </cell>
          <cell r="FY1318">
            <v>-78.707285530001172</v>
          </cell>
          <cell r="FZ1318">
            <v>1.9531155300001046</v>
          </cell>
          <cell r="GA1318">
            <v>-156.05594934999863</v>
          </cell>
          <cell r="GB1318">
            <v>-1.9994331523776054E-8</v>
          </cell>
          <cell r="GC1318">
            <v>2.8369813899953442</v>
          </cell>
          <cell r="GD1318">
            <v>37.350821230007568</v>
          </cell>
          <cell r="GE1318">
            <v>-980.87796983998851</v>
          </cell>
          <cell r="GF1318">
            <v>-2.0001607481390238E-8</v>
          </cell>
          <cell r="GG1318">
            <v>-158.6520000000055</v>
          </cell>
          <cell r="GH1318">
            <v>-41.979204390001541</v>
          </cell>
          <cell r="GI1318">
            <v>-160.30763278000086</v>
          </cell>
          <cell r="GJ1318">
            <v>-318.55431610000232</v>
          </cell>
          <cell r="GK1318">
            <v>200.64989041000081</v>
          </cell>
          <cell r="GL1318">
            <v>-58.677794760000324</v>
          </cell>
          <cell r="GM1318">
            <v>-144</v>
          </cell>
          <cell r="GN1318">
            <v>-1.6308285200011596</v>
          </cell>
          <cell r="GO1318">
            <v>-87.396792080000523</v>
          </cell>
          <cell r="GP1318">
            <v>-138.32929159999912</v>
          </cell>
          <cell r="GQ1318">
            <v>-71.999999999996362</v>
          </cell>
          <cell r="GR1318">
            <v>348.49575877998723</v>
          </cell>
          <cell r="GS1318">
            <v>26.550891220005724</v>
          </cell>
          <cell r="GT1318">
            <v>114.94013792999613</v>
          </cell>
          <cell r="GU1318">
            <v>77.816901029997098</v>
          </cell>
          <cell r="GV1318">
            <v>216.00000000999717</v>
          </cell>
          <cell r="GW1318">
            <v>21.791206849993614</v>
          </cell>
          <cell r="GX1318">
            <v>-64.033033500001693</v>
          </cell>
          <cell r="GY1318">
            <v>144.00000000999989</v>
          </cell>
          <cell r="GZ1318">
            <v>83.455047169999489</v>
          </cell>
          <cell r="HA1318">
            <v>-200.82540168000014</v>
          </cell>
          <cell r="HB1318">
            <v>0</v>
          </cell>
          <cell r="HC1318">
            <v>20.661196159999236</v>
          </cell>
          <cell r="HD1318">
            <v>-91.861186419999285</v>
          </cell>
          <cell r="HE1318">
            <v>78.039644040021813</v>
          </cell>
          <cell r="HF1318">
            <v>-57.55612901999848</v>
          </cell>
          <cell r="HG1318">
            <v>0</v>
          </cell>
          <cell r="HH1318">
            <v>2.000524546019733E-8</v>
          </cell>
          <cell r="HI1318">
            <v>0</v>
          </cell>
          <cell r="HJ1318">
            <v>-2.4980443300046318</v>
          </cell>
          <cell r="HK1318">
            <v>1.0000803740695119E-8</v>
          </cell>
          <cell r="HL1318">
            <v>72.000000009999894</v>
          </cell>
          <cell r="HM1318">
            <v>74.2176026799998</v>
          </cell>
          <cell r="HN1318">
            <v>-35.87949999999546</v>
          </cell>
          <cell r="HO1318">
            <v>-8.5516945399995166</v>
          </cell>
          <cell r="HP1318">
            <v>-14.532595110002148</v>
          </cell>
          <cell r="HQ1318">
            <v>50.840004320009029</v>
          </cell>
          <cell r="HR1318">
            <v>-1153.8915149200475</v>
          </cell>
          <cell r="HS1318">
            <v>72.000000010004442</v>
          </cell>
          <cell r="HT1318">
            <v>48.840000000003783</v>
          </cell>
          <cell r="HU1318">
            <v>-0.49957594999432331</v>
          </cell>
          <cell r="HV1318">
            <v>0</v>
          </cell>
          <cell r="HW1318">
            <v>-662.27361951001149</v>
          </cell>
          <cell r="HX1318">
            <v>-28.842395700001362</v>
          </cell>
          <cell r="HY1318">
            <v>9.998984751291573E-9</v>
          </cell>
          <cell r="HZ1318">
            <v>-60.468112460001066</v>
          </cell>
          <cell r="IA1318">
            <v>28.953642829999808</v>
          </cell>
          <cell r="IB1318">
            <v>-48.987570470000719</v>
          </cell>
          <cell r="IC1318">
            <v>-563.86098046999541</v>
          </cell>
          <cell r="ID1318">
            <v>61.247096790000796</v>
          </cell>
          <cell r="IE1318">
            <v>471.95374566002283</v>
          </cell>
          <cell r="IF1318">
            <v>3.4730505499974242</v>
          </cell>
          <cell r="IG1318">
            <v>0</v>
          </cell>
          <cell r="IH1318">
            <v>-1.6753660800022772</v>
          </cell>
          <cell r="II1318">
            <v>0</v>
          </cell>
          <cell r="IJ1318">
            <v>0</v>
          </cell>
          <cell r="IK1318">
            <v>-9.998984751291573E-9</v>
          </cell>
          <cell r="IL1318">
            <v>38.193932969999878</v>
          </cell>
          <cell r="IM1318">
            <v>0</v>
          </cell>
          <cell r="IN1318">
            <v>1.0000803740695119E-8</v>
          </cell>
          <cell r="IO1318">
            <v>96.26392826999836</v>
          </cell>
          <cell r="IP1318">
            <v>19.359979040003964</v>
          </cell>
          <cell r="IQ1318">
            <v>316.33822090998729</v>
          </cell>
          <cell r="IR1318">
            <v>-748.21873399996548</v>
          </cell>
          <cell r="IS1318">
            <v>0</v>
          </cell>
          <cell r="IT1318">
            <v>-432.0000000100008</v>
          </cell>
          <cell r="IU1318">
            <v>0</v>
          </cell>
          <cell r="IV1318">
            <v>145.14975228999901</v>
          </cell>
          <cell r="IW1318">
            <v>0</v>
          </cell>
          <cell r="IX1318">
            <v>-71.999999999998181</v>
          </cell>
          <cell r="IY1318">
            <v>-23.959557730000597</v>
          </cell>
          <cell r="IZ1318">
            <v>-431.99999999999909</v>
          </cell>
          <cell r="JA1318">
            <v>-455.52685220999774</v>
          </cell>
          <cell r="JB1318">
            <v>0</v>
          </cell>
          <cell r="JC1318">
            <v>39.306838349999452</v>
          </cell>
          <cell r="JD1318">
            <v>482.81108530999336</v>
          </cell>
          <cell r="JE1318">
            <v>0</v>
          </cell>
        </row>
        <row r="1319">
          <cell r="D1319" t="str">
            <v>HY_.EX.PNC._.LEW.Yale</v>
          </cell>
          <cell r="F1319">
            <v>286.51487133999763</v>
          </cell>
          <cell r="G1319">
            <v>-262.64420512999641</v>
          </cell>
          <cell r="H1319">
            <v>-106.45358321999811</v>
          </cell>
          <cell r="I1319">
            <v>-20.807720119999431</v>
          </cell>
          <cell r="J1319">
            <v>129.13696484999673</v>
          </cell>
          <cell r="K1319">
            <v>42.784626479999133</v>
          </cell>
          <cell r="L1319">
            <v>-57.300004319997242</v>
          </cell>
          <cell r="M1319">
            <v>-125.16047865000019</v>
          </cell>
          <cell r="N1319">
            <v>113.92952874000093</v>
          </cell>
          <cell r="O1319">
            <v>-55.591886419999355</v>
          </cell>
          <cell r="P1319">
            <v>299.7491512499837</v>
          </cell>
          <cell r="Q1319">
            <v>-244.15726490999805</v>
          </cell>
          <cell r="R1319">
            <v>6.0070306062698364E-8</v>
          </cell>
          <cell r="S1319">
            <v>43.996762689974275</v>
          </cell>
          <cell r="T1319">
            <v>-46.363310950022424</v>
          </cell>
          <cell r="U1319">
            <v>2.3665482700016582</v>
          </cell>
          <cell r="V1319">
            <v>44.967256220006675</v>
          </cell>
          <cell r="W1319">
            <v>-84.52050255001086</v>
          </cell>
          <cell r="X1319">
            <v>39.553246380004566</v>
          </cell>
          <cell r="Y1319">
            <v>128.32580026000142</v>
          </cell>
          <cell r="Z1319">
            <v>-233.20955563999814</v>
          </cell>
          <cell r="AA1319">
            <v>104.88375535000159</v>
          </cell>
          <cell r="AB1319">
            <v>-60.414209380011016</v>
          </cell>
          <cell r="AC1319">
            <v>367.81838605999656</v>
          </cell>
          <cell r="AD1319">
            <v>-307.40417665001587</v>
          </cell>
          <cell r="AE1319">
            <v>-6.9849193096160889E-8</v>
          </cell>
          <cell r="AF1319">
            <v>154.30669550999301</v>
          </cell>
          <cell r="AG1319">
            <v>-154.30669553999905</v>
          </cell>
          <cell r="AH1319">
            <v>0</v>
          </cell>
          <cell r="AI1319">
            <v>64.563776170012716</v>
          </cell>
          <cell r="AJ1319">
            <v>-64.56377617999533</v>
          </cell>
          <cell r="AK1319">
            <v>3.0013325158506632E-8</v>
          </cell>
          <cell r="AL1319">
            <v>-24.061299640005018</v>
          </cell>
          <cell r="AM1319">
            <v>24.06129958999918</v>
          </cell>
          <cell r="AN1319">
            <v>0</v>
          </cell>
          <cell r="AO1319">
            <v>1.0011717677116394E-8</v>
          </cell>
          <cell r="AP1319">
            <v>-9.9971657618880272E-9</v>
          </cell>
          <cell r="AQ1319">
            <v>-9.9971657618880272E-9</v>
          </cell>
          <cell r="AR1319">
            <v>-9.6624717116355896E-9</v>
          </cell>
          <cell r="AS1319">
            <v>84.978265259996988</v>
          </cell>
          <cell r="AT1319">
            <v>-84.978265289988485</v>
          </cell>
          <cell r="AU1319">
            <v>1.0011717677116394E-8</v>
          </cell>
          <cell r="AV1319">
            <v>-21.279267459976836</v>
          </cell>
          <cell r="AW1319">
            <v>-249.22796066999217</v>
          </cell>
          <cell r="AX1319">
            <v>270.50722813999164</v>
          </cell>
          <cell r="AY1319">
            <v>0</v>
          </cell>
          <cell r="AZ1319">
            <v>-68.693007569998372</v>
          </cell>
          <cell r="BA1319">
            <v>25.130875700000615</v>
          </cell>
          <cell r="BB1319">
            <v>43.562131880011293</v>
          </cell>
          <cell r="BC1319">
            <v>0</v>
          </cell>
          <cell r="BD1319">
            <v>-9.9680619314312935E-9</v>
          </cell>
          <cell r="BE1319">
            <v>4.0046870708465576E-8</v>
          </cell>
          <cell r="BF1319">
            <v>1.0011717677116394E-8</v>
          </cell>
          <cell r="BG1319">
            <v>151.45600389997708</v>
          </cell>
          <cell r="BH1319">
            <v>-151.45600388998719</v>
          </cell>
          <cell r="BI1319">
            <v>0</v>
          </cell>
          <cell r="BJ1319">
            <v>300.3510215300048</v>
          </cell>
          <cell r="BK1319">
            <v>-218.11102605999622</v>
          </cell>
          <cell r="BL1319">
            <v>-82.239995489999274</v>
          </cell>
          <cell r="BM1319">
            <v>106.98528493999765</v>
          </cell>
          <cell r="BN1319">
            <v>-106.98528491000252</v>
          </cell>
          <cell r="BO1319">
            <v>0</v>
          </cell>
          <cell r="BP1319">
            <v>0</v>
          </cell>
          <cell r="BQ1319">
            <v>9.9971657618880272E-9</v>
          </cell>
          <cell r="BR1319">
            <v>1.0128132998943329E-8</v>
          </cell>
          <cell r="BS1319">
            <v>-10.019037109988858</v>
          </cell>
          <cell r="BT1319">
            <v>-105.21734555999865</v>
          </cell>
          <cell r="BU1319">
            <v>115.23638266001217</v>
          </cell>
          <cell r="BV1319">
            <v>-9.9935277830809355E-9</v>
          </cell>
          <cell r="BW1319">
            <v>9.8827054700013832</v>
          </cell>
          <cell r="BX1319">
            <v>-144.91534812001919</v>
          </cell>
          <cell r="BY1319">
            <v>-57.477146610002819</v>
          </cell>
          <cell r="BZ1319">
            <v>319.46589304000008</v>
          </cell>
          <cell r="CA1319">
            <v>-126.95610375999968</v>
          </cell>
          <cell r="CB1319">
            <v>0</v>
          </cell>
          <cell r="CC1319">
            <v>0</v>
          </cell>
          <cell r="CD1319">
            <v>1.0026269592344761E-8</v>
          </cell>
          <cell r="CE1319">
            <v>-2.9918737709522247E-8</v>
          </cell>
          <cell r="CF1319">
            <v>24.423338840002543</v>
          </cell>
          <cell r="CG1319">
            <v>-28.998375559982378</v>
          </cell>
          <cell r="CH1319">
            <v>-18.286384860002727</v>
          </cell>
          <cell r="CI1319">
            <v>4.2900753600006283</v>
          </cell>
          <cell r="CJ1319">
            <v>18.571346150005411</v>
          </cell>
          <cell r="CK1319">
            <v>328.56264775999807</v>
          </cell>
          <cell r="CL1319">
            <v>-328.56264772999566</v>
          </cell>
          <cell r="CM1319">
            <v>-38.373020840000208</v>
          </cell>
          <cell r="CN1319">
            <v>38.373020840000208</v>
          </cell>
          <cell r="CO1319">
            <v>-2.4116366200032644</v>
          </cell>
          <cell r="CP1319">
            <v>35.0887677900173</v>
          </cell>
          <cell r="CQ1319">
            <v>-32.677131160002318</v>
          </cell>
          <cell r="CR1319">
            <v>3.9930455386638641E-8</v>
          </cell>
          <cell r="CS1319">
            <v>9.9826138466596603E-9</v>
          </cell>
          <cell r="CT1319">
            <v>0</v>
          </cell>
          <cell r="CU1319">
            <v>9.9971657618880272E-9</v>
          </cell>
          <cell r="CV1319">
            <v>-63.861494249984389</v>
          </cell>
          <cell r="CW1319">
            <v>63.861494250006217</v>
          </cell>
          <cell r="CX1319">
            <v>9.9898898042738438E-9</v>
          </cell>
          <cell r="CY1319">
            <v>-9.9935277830809355E-9</v>
          </cell>
          <cell r="CZ1319">
            <v>9.998984751291573E-9</v>
          </cell>
          <cell r="DA1319">
            <v>166.71209900000031</v>
          </cell>
          <cell r="DB1319">
            <v>-166.71209901999828</v>
          </cell>
          <cell r="DC1319">
            <v>1.9979779608547688E-8</v>
          </cell>
          <cell r="DD1319">
            <v>1.0026269592344761E-8</v>
          </cell>
          <cell r="DE1319">
            <v>0</v>
          </cell>
          <cell r="DF1319">
            <v>-30.84560601998237</v>
          </cell>
          <cell r="DG1319">
            <v>30.845606009999756</v>
          </cell>
          <cell r="DH1319">
            <v>-79.529111999989254</v>
          </cell>
          <cell r="DI1319">
            <v>28.418926990001637</v>
          </cell>
          <cell r="DJ1319">
            <v>51.110184999997728</v>
          </cell>
          <cell r="DK1319">
            <v>-9.9971657618880272E-9</v>
          </cell>
          <cell r="DL1319">
            <v>-3.1019666100037284</v>
          </cell>
          <cell r="DM1319">
            <v>3.1019666200045322</v>
          </cell>
          <cell r="DN1319">
            <v>1.0002622730098665E-8</v>
          </cell>
          <cell r="DO1319">
            <v>1.0011717677116394E-8</v>
          </cell>
          <cell r="DP1319">
            <v>0</v>
          </cell>
          <cell r="DQ1319">
            <v>0</v>
          </cell>
          <cell r="DR1319">
            <v>-2.0023435354232788E-8</v>
          </cell>
          <cell r="DS1319">
            <v>0</v>
          </cell>
          <cell r="DT1319">
            <v>1.0011717677116394E-8</v>
          </cell>
          <cell r="DU1319">
            <v>1.0011717677116394E-8</v>
          </cell>
          <cell r="DV1319">
            <v>0</v>
          </cell>
          <cell r="DW1319">
            <v>11.014865980003378</v>
          </cell>
          <cell r="DX1319">
            <v>247.77474418999918</v>
          </cell>
          <cell r="DY1319">
            <v>-533.10356167999998</v>
          </cell>
          <cell r="DZ1319">
            <v>-3.8981171299983544</v>
          </cell>
          <cell r="EA1319">
            <v>278.21206860999882</v>
          </cell>
          <cell r="EB1319">
            <v>0</v>
          </cell>
          <cell r="EC1319">
            <v>-1.0011717677116394E-8</v>
          </cell>
          <cell r="ED1319">
            <v>0</v>
          </cell>
          <cell r="EE1319">
            <v>-1.9907020032405853E-8</v>
          </cell>
          <cell r="EF1319">
            <v>0</v>
          </cell>
          <cell r="EG1319">
            <v>-1.9979779608547688E-8</v>
          </cell>
          <cell r="EH1319">
            <v>115.59325230999821</v>
          </cell>
          <cell r="EI1319">
            <v>-40.923964779991366</v>
          </cell>
          <cell r="EJ1319">
            <v>-58.028226409995113</v>
          </cell>
          <cell r="EK1319">
            <v>-11.68196264001017</v>
          </cell>
          <cell r="EL1319">
            <v>-4.9590984999922512</v>
          </cell>
          <cell r="EM1319">
            <v>164.93475827000111</v>
          </cell>
          <cell r="EN1319">
            <v>-164.93475826999929</v>
          </cell>
          <cell r="EO1319">
            <v>2.0001607481390238E-8</v>
          </cell>
          <cell r="EP1319">
            <v>0</v>
          </cell>
          <cell r="EQ1319">
            <v>0</v>
          </cell>
          <cell r="ER1319">
            <v>-1.0011717677116394E-8</v>
          </cell>
          <cell r="ES1319">
            <v>66.02872712998942</v>
          </cell>
          <cell r="ET1319">
            <v>189.56747228001768</v>
          </cell>
          <cell r="EU1319">
            <v>-255.59619939001277</v>
          </cell>
          <cell r="EV1319">
            <v>0</v>
          </cell>
          <cell r="EW1319">
            <v>-14.267451019990403</v>
          </cell>
          <cell r="EX1319">
            <v>14.267450999992434</v>
          </cell>
          <cell r="EY1319">
            <v>0</v>
          </cell>
          <cell r="EZ1319">
            <v>-8.2803850000018429</v>
          </cell>
          <cell r="FA1319">
            <v>8.2803850000009334</v>
          </cell>
          <cell r="FB1319">
            <v>-9.9971657618880272E-9</v>
          </cell>
          <cell r="FC1319">
            <v>0</v>
          </cell>
          <cell r="FD1319">
            <v>0</v>
          </cell>
          <cell r="FE1319">
            <v>-9.8953023552894592E-9</v>
          </cell>
          <cell r="FF1319">
            <v>-165.7138889899943</v>
          </cell>
          <cell r="FG1319">
            <v>165.71388900002057</v>
          </cell>
          <cell r="FH1319">
            <v>0</v>
          </cell>
          <cell r="FI1319">
            <v>331.91950173999794</v>
          </cell>
          <cell r="FJ1319">
            <v>-905.82367386999249</v>
          </cell>
          <cell r="FK1319">
            <v>573.9041721300091</v>
          </cell>
          <cell r="FL1319">
            <v>303.52735971999573</v>
          </cell>
          <cell r="FM1319">
            <v>-303.52735969000059</v>
          </cell>
          <cell r="FN1319">
            <v>0</v>
          </cell>
          <cell r="FO1319">
            <v>-165.67290901000524</v>
          </cell>
          <cell r="FP1319">
            <v>248.70349747000728</v>
          </cell>
          <cell r="FQ1319">
            <v>-83.030588510038797</v>
          </cell>
          <cell r="FR1319">
            <v>4.0046870708465576E-8</v>
          </cell>
          <cell r="FS1319">
            <v>92.769998890027637</v>
          </cell>
          <cell r="FT1319">
            <v>-92.547566220004228</v>
          </cell>
          <cell r="FU1319">
            <v>-0.22243264998542145</v>
          </cell>
          <cell r="FV1319">
            <v>7.8469193499913672</v>
          </cell>
          <cell r="FW1319">
            <v>-7.8469193299970357</v>
          </cell>
          <cell r="FX1319">
            <v>87.561241790004715</v>
          </cell>
          <cell r="FY1319">
            <v>-119.472084240002</v>
          </cell>
          <cell r="FZ1319">
            <v>31.910842459999913</v>
          </cell>
          <cell r="GA1319">
            <v>0</v>
          </cell>
          <cell r="GB1319">
            <v>-148.50174801998946</v>
          </cell>
          <cell r="GC1319">
            <v>148.50174802000402</v>
          </cell>
          <cell r="GD1319">
            <v>-1.0026269592344761E-8</v>
          </cell>
          <cell r="GE1319">
            <v>-2.0023435354232788E-8</v>
          </cell>
          <cell r="GF1319">
            <v>0</v>
          </cell>
          <cell r="GG1319">
            <v>-9.9826138466596603E-9</v>
          </cell>
          <cell r="GH1319">
            <v>2.0008883439004421E-8</v>
          </cell>
          <cell r="GI1319">
            <v>-296.337986489998</v>
          </cell>
          <cell r="GJ1319">
            <v>296.33798648000084</v>
          </cell>
          <cell r="GK1319">
            <v>-9.9898898042738438E-9</v>
          </cell>
          <cell r="GL1319">
            <v>-116.88483826999436</v>
          </cell>
          <cell r="GM1319">
            <v>116.88483829000143</v>
          </cell>
          <cell r="GN1319">
            <v>-1.0000803740695119E-8</v>
          </cell>
          <cell r="GO1319">
            <v>186.27518199999759</v>
          </cell>
          <cell r="GP1319">
            <v>-186.27518200999475</v>
          </cell>
          <cell r="GQ1319">
            <v>-1.0026269592344761E-8</v>
          </cell>
          <cell r="GR1319">
            <v>4.9825757741928101E-8</v>
          </cell>
          <cell r="GS1319">
            <v>-9.9971657618880272E-9</v>
          </cell>
          <cell r="GT1319">
            <v>-10.907636730000377</v>
          </cell>
          <cell r="GU1319">
            <v>10.907636730014929</v>
          </cell>
          <cell r="GV1319">
            <v>-9.9971657618880272E-9</v>
          </cell>
          <cell r="GW1319">
            <v>35.274932499996794</v>
          </cell>
          <cell r="GX1319">
            <v>-35.274932469990745</v>
          </cell>
          <cell r="GY1319">
            <v>1.0000803740695119E-8</v>
          </cell>
          <cell r="GZ1319">
            <v>152.28386798999964</v>
          </cell>
          <cell r="HA1319">
            <v>-234.79761614999916</v>
          </cell>
          <cell r="HB1319">
            <v>82.513748189994658</v>
          </cell>
          <cell r="HC1319">
            <v>0</v>
          </cell>
          <cell r="HD1319">
            <v>0</v>
          </cell>
          <cell r="HE1319">
            <v>0</v>
          </cell>
          <cell r="HF1319">
            <v>1.0026269592344761E-8</v>
          </cell>
          <cell r="HG1319">
            <v>-141.23563108999224</v>
          </cell>
          <cell r="HH1319">
            <v>141.23563110000396</v>
          </cell>
          <cell r="HI1319">
            <v>0</v>
          </cell>
          <cell r="HJ1319">
            <v>-256.39626366000084</v>
          </cell>
          <cell r="HK1319">
            <v>256.39626364999276</v>
          </cell>
          <cell r="HL1319">
            <v>1.0004441719502211E-8</v>
          </cell>
          <cell r="HM1319">
            <v>240.29081835000034</v>
          </cell>
          <cell r="HN1319">
            <v>-240.2908183499967</v>
          </cell>
          <cell r="HO1319">
            <v>0</v>
          </cell>
          <cell r="HP1319">
            <v>-1.0011717677116394E-8</v>
          </cell>
          <cell r="HQ1319">
            <v>-9.9971657618880272E-9</v>
          </cell>
          <cell r="HR1319">
            <v>-9.8953023552894592E-9</v>
          </cell>
          <cell r="HS1319">
            <v>-108.5834441799816</v>
          </cell>
          <cell r="HT1319">
            <v>108.58344416001637</v>
          </cell>
          <cell r="HU1319">
            <v>166.19336400000611</v>
          </cell>
          <cell r="HV1319">
            <v>-166.1933639999952</v>
          </cell>
          <cell r="HW1319">
            <v>266.64131486000406</v>
          </cell>
          <cell r="HX1319">
            <v>-266.64131486000406</v>
          </cell>
          <cell r="HY1319">
            <v>188.94346936000147</v>
          </cell>
          <cell r="HZ1319">
            <v>-188.94346934999976</v>
          </cell>
          <cell r="IA1319">
            <v>0</v>
          </cell>
          <cell r="IB1319">
            <v>217.23290204998921</v>
          </cell>
          <cell r="IC1319">
            <v>-304.79758375001256</v>
          </cell>
          <cell r="ID1319">
            <v>87.564681700008805</v>
          </cell>
          <cell r="IE1319">
            <v>1.0011717677116394E-8</v>
          </cell>
          <cell r="IF1319">
            <v>2.9976945370435715E-8</v>
          </cell>
          <cell r="IG1319">
            <v>-50.225974460001453</v>
          </cell>
          <cell r="IH1319">
            <v>50.225974439992569</v>
          </cell>
          <cell r="II1319">
            <v>166.19336400000611</v>
          </cell>
          <cell r="IJ1319">
            <v>-166.19336401000328</v>
          </cell>
          <cell r="IK1319">
            <v>0</v>
          </cell>
          <cell r="IL1319">
            <v>-124.80440897000517</v>
          </cell>
          <cell r="IM1319">
            <v>124.8044089899995</v>
          </cell>
          <cell r="IN1319">
            <v>0</v>
          </cell>
          <cell r="IO1319">
            <v>1.0004441719502211E-8</v>
          </cell>
          <cell r="IP1319">
            <v>-196.9204320099816</v>
          </cell>
          <cell r="IQ1319">
            <v>196.92043198998726</v>
          </cell>
          <cell r="IR1319">
            <v>-1.0128132998943329E-8</v>
          </cell>
          <cell r="IS1319">
            <v>-1.0026269592344761E-8</v>
          </cell>
          <cell r="IT1319">
            <v>0</v>
          </cell>
          <cell r="IU1319">
            <v>0</v>
          </cell>
          <cell r="IV1319">
            <v>0</v>
          </cell>
          <cell r="IW1319">
            <v>-1.0004441719502211E-8</v>
          </cell>
          <cell r="IX1319">
            <v>0</v>
          </cell>
          <cell r="IY1319">
            <v>0</v>
          </cell>
          <cell r="IZ1319">
            <v>0</v>
          </cell>
          <cell r="JA1319">
            <v>-333.42419800000062</v>
          </cell>
          <cell r="JB1319">
            <v>333.42419800999778</v>
          </cell>
          <cell r="JC1319">
            <v>0</v>
          </cell>
          <cell r="JD1319">
            <v>0</v>
          </cell>
          <cell r="JE1319">
            <v>0</v>
          </cell>
        </row>
        <row r="1320">
          <cell r="D1320" t="str">
            <v>HY_.EX.SOR._.NUR.Clear Water 1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0</v>
          </cell>
          <cell r="BD1320">
            <v>0</v>
          </cell>
          <cell r="BE1320">
            <v>0</v>
          </cell>
          <cell r="BF1320">
            <v>0</v>
          </cell>
          <cell r="BG1320">
            <v>0</v>
          </cell>
          <cell r="BH1320">
            <v>0</v>
          </cell>
          <cell r="BI1320">
            <v>0</v>
          </cell>
          <cell r="BJ1320">
            <v>0</v>
          </cell>
          <cell r="BK1320">
            <v>0</v>
          </cell>
          <cell r="BL1320">
            <v>0</v>
          </cell>
          <cell r="BM1320">
            <v>0</v>
          </cell>
          <cell r="BN1320">
            <v>0</v>
          </cell>
          <cell r="BO1320">
            <v>0</v>
          </cell>
          <cell r="BP1320">
            <v>0</v>
          </cell>
          <cell r="BQ1320">
            <v>0</v>
          </cell>
          <cell r="BR1320">
            <v>0</v>
          </cell>
          <cell r="BS1320">
            <v>0</v>
          </cell>
          <cell r="BT1320">
            <v>0</v>
          </cell>
          <cell r="BU1320">
            <v>0</v>
          </cell>
          <cell r="BV1320">
            <v>0</v>
          </cell>
          <cell r="BW1320">
            <v>0</v>
          </cell>
          <cell r="BX1320">
            <v>0</v>
          </cell>
          <cell r="BY1320">
            <v>0</v>
          </cell>
          <cell r="BZ1320">
            <v>0</v>
          </cell>
          <cell r="CA1320">
            <v>0</v>
          </cell>
          <cell r="CB1320">
            <v>0</v>
          </cell>
          <cell r="CC1320">
            <v>0</v>
          </cell>
          <cell r="CD1320">
            <v>0</v>
          </cell>
          <cell r="CE1320">
            <v>0</v>
          </cell>
          <cell r="CF1320">
            <v>0</v>
          </cell>
          <cell r="CG1320">
            <v>0</v>
          </cell>
          <cell r="CH1320">
            <v>0</v>
          </cell>
          <cell r="CI1320">
            <v>0</v>
          </cell>
          <cell r="CJ1320">
            <v>0</v>
          </cell>
          <cell r="CK1320">
            <v>0</v>
          </cell>
          <cell r="CL1320">
            <v>0</v>
          </cell>
          <cell r="CM1320">
            <v>0</v>
          </cell>
          <cell r="CN1320">
            <v>0</v>
          </cell>
          <cell r="CO1320">
            <v>0</v>
          </cell>
          <cell r="CP1320">
            <v>0</v>
          </cell>
          <cell r="CQ1320">
            <v>0</v>
          </cell>
          <cell r="CR1320">
            <v>0</v>
          </cell>
          <cell r="CS1320">
            <v>0</v>
          </cell>
          <cell r="CT1320">
            <v>0</v>
          </cell>
          <cell r="CU1320">
            <v>0</v>
          </cell>
          <cell r="CV1320">
            <v>0</v>
          </cell>
          <cell r="CW1320">
            <v>0</v>
          </cell>
          <cell r="CX1320">
            <v>0</v>
          </cell>
          <cell r="CY1320">
            <v>0</v>
          </cell>
          <cell r="CZ1320">
            <v>0</v>
          </cell>
          <cell r="DA1320">
            <v>0</v>
          </cell>
          <cell r="DB1320">
            <v>0</v>
          </cell>
          <cell r="DC1320">
            <v>0</v>
          </cell>
          <cell r="DD1320">
            <v>0</v>
          </cell>
          <cell r="DE1320">
            <v>0</v>
          </cell>
          <cell r="DF1320">
            <v>0</v>
          </cell>
          <cell r="DG1320">
            <v>0</v>
          </cell>
          <cell r="DH1320">
            <v>0</v>
          </cell>
          <cell r="DI1320">
            <v>0</v>
          </cell>
          <cell r="DJ1320">
            <v>0</v>
          </cell>
          <cell r="DK1320">
            <v>0</v>
          </cell>
          <cell r="DL1320">
            <v>0</v>
          </cell>
          <cell r="DM1320">
            <v>0</v>
          </cell>
          <cell r="DN1320">
            <v>0</v>
          </cell>
          <cell r="DO1320">
            <v>0</v>
          </cell>
          <cell r="DP1320">
            <v>0</v>
          </cell>
          <cell r="DQ1320">
            <v>0</v>
          </cell>
          <cell r="DR1320">
            <v>0</v>
          </cell>
          <cell r="DS1320">
            <v>0</v>
          </cell>
          <cell r="DT1320">
            <v>0</v>
          </cell>
          <cell r="DU1320">
            <v>0</v>
          </cell>
          <cell r="DV1320">
            <v>0</v>
          </cell>
          <cell r="DW1320">
            <v>0</v>
          </cell>
          <cell r="DX1320">
            <v>0</v>
          </cell>
          <cell r="DY1320">
            <v>0</v>
          </cell>
          <cell r="DZ1320">
            <v>0</v>
          </cell>
          <cell r="EA1320">
            <v>0</v>
          </cell>
          <cell r="EB1320">
            <v>0</v>
          </cell>
          <cell r="EC1320">
            <v>0</v>
          </cell>
          <cell r="ED1320">
            <v>0</v>
          </cell>
          <cell r="EE1320">
            <v>0</v>
          </cell>
          <cell r="EF1320">
            <v>0</v>
          </cell>
          <cell r="EG1320">
            <v>0</v>
          </cell>
          <cell r="EH1320">
            <v>0</v>
          </cell>
          <cell r="EI1320">
            <v>0</v>
          </cell>
          <cell r="EJ1320">
            <v>0</v>
          </cell>
          <cell r="EK1320">
            <v>0</v>
          </cell>
          <cell r="EL1320">
            <v>0</v>
          </cell>
          <cell r="EM1320">
            <v>0</v>
          </cell>
          <cell r="EN1320">
            <v>0</v>
          </cell>
          <cell r="EO1320">
            <v>0</v>
          </cell>
          <cell r="EP1320">
            <v>0</v>
          </cell>
          <cell r="EQ1320">
            <v>0</v>
          </cell>
          <cell r="ER1320">
            <v>0</v>
          </cell>
          <cell r="ES1320">
            <v>0</v>
          </cell>
          <cell r="ET1320">
            <v>0</v>
          </cell>
          <cell r="EU1320">
            <v>0</v>
          </cell>
          <cell r="EV1320">
            <v>0</v>
          </cell>
          <cell r="EW1320">
            <v>0</v>
          </cell>
          <cell r="EX1320">
            <v>0</v>
          </cell>
          <cell r="EY1320">
            <v>0</v>
          </cell>
          <cell r="EZ1320">
            <v>0</v>
          </cell>
          <cell r="FA1320">
            <v>0</v>
          </cell>
          <cell r="FB1320">
            <v>0</v>
          </cell>
          <cell r="FC1320">
            <v>0</v>
          </cell>
          <cell r="FD1320">
            <v>0</v>
          </cell>
          <cell r="FE1320">
            <v>0</v>
          </cell>
          <cell r="FF1320">
            <v>0</v>
          </cell>
          <cell r="FG1320">
            <v>0</v>
          </cell>
          <cell r="FH1320">
            <v>0</v>
          </cell>
          <cell r="FI1320">
            <v>0</v>
          </cell>
          <cell r="FJ1320">
            <v>0</v>
          </cell>
          <cell r="FK1320">
            <v>0</v>
          </cell>
          <cell r="FL1320">
            <v>0</v>
          </cell>
          <cell r="FM1320">
            <v>0</v>
          </cell>
          <cell r="FN1320">
            <v>0</v>
          </cell>
          <cell r="FO1320">
            <v>0</v>
          </cell>
          <cell r="FP1320">
            <v>0</v>
          </cell>
          <cell r="FQ1320">
            <v>0</v>
          </cell>
          <cell r="FR1320">
            <v>0</v>
          </cell>
          <cell r="FS1320">
            <v>0</v>
          </cell>
          <cell r="FT1320">
            <v>0</v>
          </cell>
          <cell r="FU1320">
            <v>0</v>
          </cell>
          <cell r="FV1320">
            <v>0</v>
          </cell>
          <cell r="FW1320">
            <v>0</v>
          </cell>
          <cell r="FX1320">
            <v>0</v>
          </cell>
          <cell r="FY1320">
            <v>0</v>
          </cell>
          <cell r="FZ1320">
            <v>0</v>
          </cell>
          <cell r="GA1320">
            <v>0</v>
          </cell>
          <cell r="GB1320">
            <v>0</v>
          </cell>
          <cell r="GC1320">
            <v>0</v>
          </cell>
          <cell r="GD1320">
            <v>0</v>
          </cell>
          <cell r="GE1320">
            <v>0</v>
          </cell>
          <cell r="GF1320">
            <v>0</v>
          </cell>
          <cell r="GG1320">
            <v>0</v>
          </cell>
          <cell r="GH1320">
            <v>0</v>
          </cell>
          <cell r="GI1320">
            <v>0</v>
          </cell>
          <cell r="GJ1320">
            <v>0</v>
          </cell>
          <cell r="GK1320">
            <v>0</v>
          </cell>
          <cell r="GL1320">
            <v>0</v>
          </cell>
          <cell r="GM1320">
            <v>0</v>
          </cell>
          <cell r="GN1320">
            <v>0</v>
          </cell>
          <cell r="GO1320">
            <v>0</v>
          </cell>
          <cell r="GP1320">
            <v>0</v>
          </cell>
          <cell r="GQ1320">
            <v>0</v>
          </cell>
          <cell r="GR1320">
            <v>0</v>
          </cell>
          <cell r="GS1320">
            <v>0</v>
          </cell>
          <cell r="GT1320">
            <v>0</v>
          </cell>
          <cell r="GU1320">
            <v>0</v>
          </cell>
          <cell r="GV1320">
            <v>0</v>
          </cell>
          <cell r="GW1320">
            <v>0</v>
          </cell>
          <cell r="GX1320">
            <v>0</v>
          </cell>
          <cell r="GY1320">
            <v>0</v>
          </cell>
          <cell r="GZ1320">
            <v>0</v>
          </cell>
          <cell r="HA1320">
            <v>0</v>
          </cell>
          <cell r="HB1320">
            <v>0</v>
          </cell>
          <cell r="HC1320">
            <v>0</v>
          </cell>
          <cell r="HD1320">
            <v>0</v>
          </cell>
          <cell r="HE1320">
            <v>0</v>
          </cell>
          <cell r="HF1320">
            <v>0</v>
          </cell>
          <cell r="HG1320">
            <v>0</v>
          </cell>
          <cell r="HH1320">
            <v>0</v>
          </cell>
          <cell r="HI1320">
            <v>0</v>
          </cell>
          <cell r="HJ1320">
            <v>0</v>
          </cell>
          <cell r="HK1320">
            <v>0</v>
          </cell>
          <cell r="HL1320">
            <v>0</v>
          </cell>
          <cell r="HM1320">
            <v>0</v>
          </cell>
          <cell r="HN1320">
            <v>0</v>
          </cell>
          <cell r="HO1320">
            <v>0</v>
          </cell>
          <cell r="HP1320">
            <v>0</v>
          </cell>
          <cell r="HQ1320">
            <v>0</v>
          </cell>
          <cell r="HR1320">
            <v>0</v>
          </cell>
          <cell r="HS1320">
            <v>0</v>
          </cell>
          <cell r="HT1320">
            <v>0</v>
          </cell>
          <cell r="HU1320">
            <v>0</v>
          </cell>
          <cell r="HV1320">
            <v>0</v>
          </cell>
          <cell r="HW1320">
            <v>0</v>
          </cell>
          <cell r="HX1320">
            <v>0</v>
          </cell>
          <cell r="HY1320">
            <v>0</v>
          </cell>
          <cell r="HZ1320">
            <v>0</v>
          </cell>
          <cell r="IA1320">
            <v>0</v>
          </cell>
          <cell r="IB1320">
            <v>0</v>
          </cell>
          <cell r="IC1320">
            <v>0</v>
          </cell>
          <cell r="ID1320">
            <v>0</v>
          </cell>
          <cell r="IE1320">
            <v>0</v>
          </cell>
          <cell r="IF1320">
            <v>0</v>
          </cell>
          <cell r="IG1320">
            <v>0</v>
          </cell>
          <cell r="IH1320">
            <v>0</v>
          </cell>
          <cell r="II1320">
            <v>0</v>
          </cell>
          <cell r="IJ1320">
            <v>0</v>
          </cell>
          <cell r="IK1320">
            <v>0</v>
          </cell>
          <cell r="IL1320">
            <v>0</v>
          </cell>
          <cell r="IM1320">
            <v>0</v>
          </cell>
          <cell r="IN1320">
            <v>0</v>
          </cell>
          <cell r="IO1320">
            <v>0</v>
          </cell>
          <cell r="IP1320">
            <v>0</v>
          </cell>
          <cell r="IQ1320">
            <v>0</v>
          </cell>
          <cell r="IR1320">
            <v>0</v>
          </cell>
          <cell r="IS1320">
            <v>0</v>
          </cell>
          <cell r="IT1320">
            <v>0</v>
          </cell>
          <cell r="IU1320">
            <v>0</v>
          </cell>
          <cell r="IV1320">
            <v>0</v>
          </cell>
          <cell r="IW1320">
            <v>0</v>
          </cell>
          <cell r="IX1320">
            <v>0</v>
          </cell>
          <cell r="IY1320">
            <v>0</v>
          </cell>
          <cell r="IZ1320">
            <v>0</v>
          </cell>
          <cell r="JA1320">
            <v>0</v>
          </cell>
          <cell r="JB1320">
            <v>0</v>
          </cell>
          <cell r="JC1320">
            <v>0</v>
          </cell>
          <cell r="JD1320">
            <v>0</v>
          </cell>
          <cell r="JE1320">
            <v>0</v>
          </cell>
        </row>
        <row r="1321">
          <cell r="D1321" t="str">
            <v>HY_.EX.SOR._.NUR.Clear Water 2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0</v>
          </cell>
          <cell r="BD1321">
            <v>0</v>
          </cell>
          <cell r="BE1321">
            <v>0</v>
          </cell>
          <cell r="BF1321">
            <v>0</v>
          </cell>
          <cell r="BG1321">
            <v>0</v>
          </cell>
          <cell r="BH1321">
            <v>0</v>
          </cell>
          <cell r="BI1321">
            <v>0</v>
          </cell>
          <cell r="BJ1321">
            <v>0</v>
          </cell>
          <cell r="BK1321">
            <v>0</v>
          </cell>
          <cell r="BL1321">
            <v>0</v>
          </cell>
          <cell r="BM1321">
            <v>0</v>
          </cell>
          <cell r="BN1321">
            <v>0</v>
          </cell>
          <cell r="BO1321">
            <v>0</v>
          </cell>
          <cell r="BP1321">
            <v>0</v>
          </cell>
          <cell r="BQ1321">
            <v>0</v>
          </cell>
          <cell r="BR1321">
            <v>0</v>
          </cell>
          <cell r="BS1321">
            <v>0</v>
          </cell>
          <cell r="BT1321">
            <v>0</v>
          </cell>
          <cell r="BU1321">
            <v>0</v>
          </cell>
          <cell r="BV1321">
            <v>0</v>
          </cell>
          <cell r="BW1321">
            <v>0</v>
          </cell>
          <cell r="BX1321">
            <v>0</v>
          </cell>
          <cell r="BY1321">
            <v>0</v>
          </cell>
          <cell r="BZ1321">
            <v>0</v>
          </cell>
          <cell r="CA1321">
            <v>0</v>
          </cell>
          <cell r="CB1321">
            <v>0</v>
          </cell>
          <cell r="CC1321">
            <v>0</v>
          </cell>
          <cell r="CD1321">
            <v>0</v>
          </cell>
          <cell r="CE1321">
            <v>0</v>
          </cell>
          <cell r="CF1321">
            <v>0</v>
          </cell>
          <cell r="CG1321">
            <v>0</v>
          </cell>
          <cell r="CH1321">
            <v>0</v>
          </cell>
          <cell r="CI1321">
            <v>0</v>
          </cell>
          <cell r="CJ1321">
            <v>0</v>
          </cell>
          <cell r="CK1321">
            <v>0</v>
          </cell>
          <cell r="CL1321">
            <v>0</v>
          </cell>
          <cell r="CM1321">
            <v>0</v>
          </cell>
          <cell r="CN1321">
            <v>0</v>
          </cell>
          <cell r="CO1321">
            <v>0</v>
          </cell>
          <cell r="CP1321">
            <v>0</v>
          </cell>
          <cell r="CQ1321">
            <v>0</v>
          </cell>
          <cell r="CR1321">
            <v>0</v>
          </cell>
          <cell r="CS1321">
            <v>0</v>
          </cell>
          <cell r="CT1321">
            <v>0</v>
          </cell>
          <cell r="CU1321">
            <v>0</v>
          </cell>
          <cell r="CV1321">
            <v>0</v>
          </cell>
          <cell r="CW1321">
            <v>0</v>
          </cell>
          <cell r="CX1321">
            <v>0</v>
          </cell>
          <cell r="CY1321">
            <v>0</v>
          </cell>
          <cell r="CZ1321">
            <v>0</v>
          </cell>
          <cell r="DA1321">
            <v>0</v>
          </cell>
          <cell r="DB1321">
            <v>0</v>
          </cell>
          <cell r="DC1321">
            <v>0</v>
          </cell>
          <cell r="DD1321">
            <v>0</v>
          </cell>
          <cell r="DE1321">
            <v>0</v>
          </cell>
          <cell r="DF1321">
            <v>0</v>
          </cell>
          <cell r="DG1321">
            <v>0</v>
          </cell>
          <cell r="DH1321">
            <v>0</v>
          </cell>
          <cell r="DI1321">
            <v>0</v>
          </cell>
          <cell r="DJ1321">
            <v>0</v>
          </cell>
          <cell r="DK1321">
            <v>0</v>
          </cell>
          <cell r="DL1321">
            <v>0</v>
          </cell>
          <cell r="DM1321">
            <v>0</v>
          </cell>
          <cell r="DN1321">
            <v>0</v>
          </cell>
          <cell r="DO1321">
            <v>0</v>
          </cell>
          <cell r="DP1321">
            <v>0</v>
          </cell>
          <cell r="DQ1321">
            <v>0</v>
          </cell>
          <cell r="DR1321">
            <v>0</v>
          </cell>
          <cell r="DS1321">
            <v>0</v>
          </cell>
          <cell r="DT1321">
            <v>0</v>
          </cell>
          <cell r="DU1321">
            <v>0</v>
          </cell>
          <cell r="DV1321">
            <v>0</v>
          </cell>
          <cell r="DW1321">
            <v>0</v>
          </cell>
          <cell r="DX1321">
            <v>0</v>
          </cell>
          <cell r="DY1321">
            <v>0</v>
          </cell>
          <cell r="DZ1321">
            <v>0</v>
          </cell>
          <cell r="EA1321">
            <v>0</v>
          </cell>
          <cell r="EB1321">
            <v>0</v>
          </cell>
          <cell r="EC1321">
            <v>0</v>
          </cell>
          <cell r="ED1321">
            <v>0</v>
          </cell>
          <cell r="EE1321">
            <v>0</v>
          </cell>
          <cell r="EF1321">
            <v>0</v>
          </cell>
          <cell r="EG1321">
            <v>0</v>
          </cell>
          <cell r="EH1321">
            <v>0</v>
          </cell>
          <cell r="EI1321">
            <v>0</v>
          </cell>
          <cell r="EJ1321">
            <v>0</v>
          </cell>
          <cell r="EK1321">
            <v>0</v>
          </cell>
          <cell r="EL1321">
            <v>0</v>
          </cell>
          <cell r="EM1321">
            <v>0</v>
          </cell>
          <cell r="EN1321">
            <v>0</v>
          </cell>
          <cell r="EO1321">
            <v>0</v>
          </cell>
          <cell r="EP1321">
            <v>0</v>
          </cell>
          <cell r="EQ1321">
            <v>0</v>
          </cell>
          <cell r="ER1321">
            <v>0</v>
          </cell>
          <cell r="ES1321">
            <v>0</v>
          </cell>
          <cell r="ET1321">
            <v>0</v>
          </cell>
          <cell r="EU1321">
            <v>0</v>
          </cell>
          <cell r="EV1321">
            <v>0</v>
          </cell>
          <cell r="EW1321">
            <v>0</v>
          </cell>
          <cell r="EX1321">
            <v>0</v>
          </cell>
          <cell r="EY1321">
            <v>0</v>
          </cell>
          <cell r="EZ1321">
            <v>0</v>
          </cell>
          <cell r="FA1321">
            <v>0</v>
          </cell>
          <cell r="FB1321">
            <v>0</v>
          </cell>
          <cell r="FC1321">
            <v>0</v>
          </cell>
          <cell r="FD1321">
            <v>0</v>
          </cell>
          <cell r="FE1321">
            <v>0</v>
          </cell>
          <cell r="FF1321">
            <v>0</v>
          </cell>
          <cell r="FG1321">
            <v>0</v>
          </cell>
          <cell r="FH1321">
            <v>0</v>
          </cell>
          <cell r="FI1321">
            <v>0</v>
          </cell>
          <cell r="FJ1321">
            <v>0</v>
          </cell>
          <cell r="FK1321">
            <v>0</v>
          </cell>
          <cell r="FL1321">
            <v>0</v>
          </cell>
          <cell r="FM1321">
            <v>0</v>
          </cell>
          <cell r="FN1321">
            <v>0</v>
          </cell>
          <cell r="FO1321">
            <v>0</v>
          </cell>
          <cell r="FP1321">
            <v>0</v>
          </cell>
          <cell r="FQ1321">
            <v>0</v>
          </cell>
          <cell r="FR1321">
            <v>0</v>
          </cell>
          <cell r="FS1321">
            <v>0</v>
          </cell>
          <cell r="FT1321">
            <v>0</v>
          </cell>
          <cell r="FU1321">
            <v>0</v>
          </cell>
          <cell r="FV1321">
            <v>0</v>
          </cell>
          <cell r="FW1321">
            <v>0</v>
          </cell>
          <cell r="FX1321">
            <v>0</v>
          </cell>
          <cell r="FY1321">
            <v>0</v>
          </cell>
          <cell r="FZ1321">
            <v>0</v>
          </cell>
          <cell r="GA1321">
            <v>0</v>
          </cell>
          <cell r="GB1321">
            <v>0</v>
          </cell>
          <cell r="GC1321">
            <v>0</v>
          </cell>
          <cell r="GD1321">
            <v>0</v>
          </cell>
          <cell r="GE1321">
            <v>0</v>
          </cell>
          <cell r="GF1321">
            <v>0</v>
          </cell>
          <cell r="GG1321">
            <v>0</v>
          </cell>
          <cell r="GH1321">
            <v>0</v>
          </cell>
          <cell r="GI1321">
            <v>0</v>
          </cell>
          <cell r="GJ1321">
            <v>0</v>
          </cell>
          <cell r="GK1321">
            <v>0</v>
          </cell>
          <cell r="GL1321">
            <v>0</v>
          </cell>
          <cell r="GM1321">
            <v>0</v>
          </cell>
          <cell r="GN1321">
            <v>0</v>
          </cell>
          <cell r="GO1321">
            <v>0</v>
          </cell>
          <cell r="GP1321">
            <v>0</v>
          </cell>
          <cell r="GQ1321">
            <v>0</v>
          </cell>
          <cell r="GR1321">
            <v>0</v>
          </cell>
          <cell r="GS1321">
            <v>0</v>
          </cell>
          <cell r="GT1321">
            <v>0</v>
          </cell>
          <cell r="GU1321">
            <v>0</v>
          </cell>
          <cell r="GV1321">
            <v>0</v>
          </cell>
          <cell r="GW1321">
            <v>0</v>
          </cell>
          <cell r="GX1321">
            <v>0</v>
          </cell>
          <cell r="GY1321">
            <v>0</v>
          </cell>
          <cell r="GZ1321">
            <v>0</v>
          </cell>
          <cell r="HA1321">
            <v>0</v>
          </cell>
          <cell r="HB1321">
            <v>0</v>
          </cell>
          <cell r="HC1321">
            <v>0</v>
          </cell>
          <cell r="HD1321">
            <v>0</v>
          </cell>
          <cell r="HE1321">
            <v>0</v>
          </cell>
          <cell r="HF1321">
            <v>0</v>
          </cell>
          <cell r="HG1321">
            <v>0</v>
          </cell>
          <cell r="HH1321">
            <v>0</v>
          </cell>
          <cell r="HI1321">
            <v>0</v>
          </cell>
          <cell r="HJ1321">
            <v>0</v>
          </cell>
          <cell r="HK1321">
            <v>0</v>
          </cell>
          <cell r="HL1321">
            <v>0</v>
          </cell>
          <cell r="HM1321">
            <v>0</v>
          </cell>
          <cell r="HN1321">
            <v>0</v>
          </cell>
          <cell r="HO1321">
            <v>0</v>
          </cell>
          <cell r="HP1321">
            <v>0</v>
          </cell>
          <cell r="HQ1321">
            <v>0</v>
          </cell>
          <cell r="HR1321">
            <v>0</v>
          </cell>
          <cell r="HS1321">
            <v>0</v>
          </cell>
          <cell r="HT1321">
            <v>0</v>
          </cell>
          <cell r="HU1321">
            <v>0</v>
          </cell>
          <cell r="HV1321">
            <v>0</v>
          </cell>
          <cell r="HW1321">
            <v>0</v>
          </cell>
          <cell r="HX1321">
            <v>0</v>
          </cell>
          <cell r="HY1321">
            <v>0</v>
          </cell>
          <cell r="HZ1321">
            <v>0</v>
          </cell>
          <cell r="IA1321">
            <v>0</v>
          </cell>
          <cell r="IB1321">
            <v>0</v>
          </cell>
          <cell r="IC1321">
            <v>0</v>
          </cell>
          <cell r="ID1321">
            <v>0</v>
          </cell>
          <cell r="IE1321">
            <v>0</v>
          </cell>
          <cell r="IF1321">
            <v>0</v>
          </cell>
          <cell r="IG1321">
            <v>0</v>
          </cell>
          <cell r="IH1321">
            <v>0</v>
          </cell>
          <cell r="II1321">
            <v>0</v>
          </cell>
          <cell r="IJ1321">
            <v>0</v>
          </cell>
          <cell r="IK1321">
            <v>0</v>
          </cell>
          <cell r="IL1321">
            <v>0</v>
          </cell>
          <cell r="IM1321">
            <v>0</v>
          </cell>
          <cell r="IN1321">
            <v>0</v>
          </cell>
          <cell r="IO1321">
            <v>0</v>
          </cell>
          <cell r="IP1321">
            <v>0</v>
          </cell>
          <cell r="IQ1321">
            <v>0</v>
          </cell>
          <cell r="IR1321">
            <v>0</v>
          </cell>
          <cell r="IS1321">
            <v>0</v>
          </cell>
          <cell r="IT1321">
            <v>0</v>
          </cell>
          <cell r="IU1321">
            <v>0</v>
          </cell>
          <cell r="IV1321">
            <v>0</v>
          </cell>
          <cell r="IW1321">
            <v>0</v>
          </cell>
          <cell r="IX1321">
            <v>0</v>
          </cell>
          <cell r="IY1321">
            <v>0</v>
          </cell>
          <cell r="IZ1321">
            <v>0</v>
          </cell>
          <cell r="JA1321">
            <v>0</v>
          </cell>
          <cell r="JB1321">
            <v>0</v>
          </cell>
          <cell r="JC1321">
            <v>0</v>
          </cell>
          <cell r="JD1321">
            <v>0</v>
          </cell>
          <cell r="JE1321">
            <v>0</v>
          </cell>
        </row>
        <row r="1322">
          <cell r="D1322" t="str">
            <v>HY_.EX.SOR._.NUR.Fish Creek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0</v>
          </cell>
          <cell r="BD1322">
            <v>0</v>
          </cell>
          <cell r="BE1322">
            <v>0</v>
          </cell>
          <cell r="BF1322">
            <v>0</v>
          </cell>
          <cell r="BG1322">
            <v>0</v>
          </cell>
          <cell r="BH1322">
            <v>0</v>
          </cell>
          <cell r="BI1322">
            <v>0</v>
          </cell>
          <cell r="BJ1322">
            <v>0</v>
          </cell>
          <cell r="BK1322">
            <v>0</v>
          </cell>
          <cell r="BL1322">
            <v>0</v>
          </cell>
          <cell r="BM1322">
            <v>0</v>
          </cell>
          <cell r="BN1322">
            <v>0</v>
          </cell>
          <cell r="BO1322">
            <v>0</v>
          </cell>
          <cell r="BP1322">
            <v>0</v>
          </cell>
          <cell r="BQ1322">
            <v>0</v>
          </cell>
          <cell r="BR1322">
            <v>0</v>
          </cell>
          <cell r="BS1322">
            <v>0</v>
          </cell>
          <cell r="BT1322">
            <v>0</v>
          </cell>
          <cell r="BU1322">
            <v>0</v>
          </cell>
          <cell r="BV1322">
            <v>0</v>
          </cell>
          <cell r="BW1322">
            <v>0</v>
          </cell>
          <cell r="BX1322">
            <v>0</v>
          </cell>
          <cell r="BY1322">
            <v>0</v>
          </cell>
          <cell r="BZ1322">
            <v>0</v>
          </cell>
          <cell r="CA1322">
            <v>0</v>
          </cell>
          <cell r="CB1322">
            <v>0</v>
          </cell>
          <cell r="CC1322">
            <v>0</v>
          </cell>
          <cell r="CD1322">
            <v>0</v>
          </cell>
          <cell r="CE1322">
            <v>0</v>
          </cell>
          <cell r="CF1322">
            <v>0</v>
          </cell>
          <cell r="CG1322">
            <v>0</v>
          </cell>
          <cell r="CH1322">
            <v>0</v>
          </cell>
          <cell r="CI1322">
            <v>0</v>
          </cell>
          <cell r="CJ1322">
            <v>0</v>
          </cell>
          <cell r="CK1322">
            <v>0</v>
          </cell>
          <cell r="CL1322">
            <v>0</v>
          </cell>
          <cell r="CM1322">
            <v>0</v>
          </cell>
          <cell r="CN1322">
            <v>0</v>
          </cell>
          <cell r="CO1322">
            <v>0</v>
          </cell>
          <cell r="CP1322">
            <v>0</v>
          </cell>
          <cell r="CQ1322">
            <v>0</v>
          </cell>
          <cell r="CR1322">
            <v>0</v>
          </cell>
          <cell r="CS1322">
            <v>0</v>
          </cell>
          <cell r="CT1322">
            <v>0</v>
          </cell>
          <cell r="CU1322">
            <v>0</v>
          </cell>
          <cell r="CV1322">
            <v>0</v>
          </cell>
          <cell r="CW1322">
            <v>0</v>
          </cell>
          <cell r="CX1322">
            <v>0</v>
          </cell>
          <cell r="CY1322">
            <v>0</v>
          </cell>
          <cell r="CZ1322">
            <v>0</v>
          </cell>
          <cell r="DA1322">
            <v>0</v>
          </cell>
          <cell r="DB1322">
            <v>0</v>
          </cell>
          <cell r="DC1322">
            <v>0</v>
          </cell>
          <cell r="DD1322">
            <v>0</v>
          </cell>
          <cell r="DE1322">
            <v>0</v>
          </cell>
          <cell r="DF1322">
            <v>0</v>
          </cell>
          <cell r="DG1322">
            <v>0</v>
          </cell>
          <cell r="DH1322">
            <v>0</v>
          </cell>
          <cell r="DI1322">
            <v>0</v>
          </cell>
          <cell r="DJ1322">
            <v>0</v>
          </cell>
          <cell r="DK1322">
            <v>0</v>
          </cell>
          <cell r="DL1322">
            <v>0</v>
          </cell>
          <cell r="DM1322">
            <v>0</v>
          </cell>
          <cell r="DN1322">
            <v>0</v>
          </cell>
          <cell r="DO1322">
            <v>0</v>
          </cell>
          <cell r="DP1322">
            <v>0</v>
          </cell>
          <cell r="DQ1322">
            <v>0</v>
          </cell>
          <cell r="DR1322">
            <v>0</v>
          </cell>
          <cell r="DS1322">
            <v>0</v>
          </cell>
          <cell r="DT1322">
            <v>0</v>
          </cell>
          <cell r="DU1322">
            <v>0</v>
          </cell>
          <cell r="DV1322">
            <v>0</v>
          </cell>
          <cell r="DW1322">
            <v>0</v>
          </cell>
          <cell r="DX1322">
            <v>0</v>
          </cell>
          <cell r="DY1322">
            <v>0</v>
          </cell>
          <cell r="DZ1322">
            <v>0</v>
          </cell>
          <cell r="EA1322">
            <v>0</v>
          </cell>
          <cell r="EB1322">
            <v>0</v>
          </cell>
          <cell r="EC1322">
            <v>0</v>
          </cell>
          <cell r="ED1322">
            <v>0</v>
          </cell>
          <cell r="EE1322">
            <v>0</v>
          </cell>
          <cell r="EF1322">
            <v>0</v>
          </cell>
          <cell r="EG1322">
            <v>0</v>
          </cell>
          <cell r="EH1322">
            <v>0</v>
          </cell>
          <cell r="EI1322">
            <v>0</v>
          </cell>
          <cell r="EJ1322">
            <v>0</v>
          </cell>
          <cell r="EK1322">
            <v>0</v>
          </cell>
          <cell r="EL1322">
            <v>0</v>
          </cell>
          <cell r="EM1322">
            <v>0</v>
          </cell>
          <cell r="EN1322">
            <v>0</v>
          </cell>
          <cell r="EO1322">
            <v>0</v>
          </cell>
          <cell r="EP1322">
            <v>0</v>
          </cell>
          <cell r="EQ1322">
            <v>0</v>
          </cell>
          <cell r="ER1322">
            <v>0</v>
          </cell>
          <cell r="ES1322">
            <v>0</v>
          </cell>
          <cell r="ET1322">
            <v>0</v>
          </cell>
          <cell r="EU1322">
            <v>0</v>
          </cell>
          <cell r="EV1322">
            <v>0</v>
          </cell>
          <cell r="EW1322">
            <v>0</v>
          </cell>
          <cell r="EX1322">
            <v>0</v>
          </cell>
          <cell r="EY1322">
            <v>0</v>
          </cell>
          <cell r="EZ1322">
            <v>0</v>
          </cell>
          <cell r="FA1322">
            <v>0</v>
          </cell>
          <cell r="FB1322">
            <v>0</v>
          </cell>
          <cell r="FC1322">
            <v>0</v>
          </cell>
          <cell r="FD1322">
            <v>0</v>
          </cell>
          <cell r="FE1322">
            <v>0</v>
          </cell>
          <cell r="FF1322">
            <v>0</v>
          </cell>
          <cell r="FG1322">
            <v>0</v>
          </cell>
          <cell r="FH1322">
            <v>0</v>
          </cell>
          <cell r="FI1322">
            <v>0</v>
          </cell>
          <cell r="FJ1322">
            <v>0</v>
          </cell>
          <cell r="FK1322">
            <v>0</v>
          </cell>
          <cell r="FL1322">
            <v>0</v>
          </cell>
          <cell r="FM1322">
            <v>0</v>
          </cell>
          <cell r="FN1322">
            <v>0</v>
          </cell>
          <cell r="FO1322">
            <v>0</v>
          </cell>
          <cell r="FP1322">
            <v>0</v>
          </cell>
          <cell r="FQ1322">
            <v>0</v>
          </cell>
          <cell r="FR1322">
            <v>0</v>
          </cell>
          <cell r="FS1322">
            <v>0</v>
          </cell>
          <cell r="FT1322">
            <v>0</v>
          </cell>
          <cell r="FU1322">
            <v>0</v>
          </cell>
          <cell r="FV1322">
            <v>0</v>
          </cell>
          <cell r="FW1322">
            <v>0</v>
          </cell>
          <cell r="FX1322">
            <v>0</v>
          </cell>
          <cell r="FY1322">
            <v>0</v>
          </cell>
          <cell r="FZ1322">
            <v>0</v>
          </cell>
          <cell r="GA1322">
            <v>0</v>
          </cell>
          <cell r="GB1322">
            <v>0</v>
          </cell>
          <cell r="GC1322">
            <v>0</v>
          </cell>
          <cell r="GD1322">
            <v>0</v>
          </cell>
          <cell r="GE1322">
            <v>0</v>
          </cell>
          <cell r="GF1322">
            <v>0</v>
          </cell>
          <cell r="GG1322">
            <v>0</v>
          </cell>
          <cell r="GH1322">
            <v>0</v>
          </cell>
          <cell r="GI1322">
            <v>0</v>
          </cell>
          <cell r="GJ1322">
            <v>0</v>
          </cell>
          <cell r="GK1322">
            <v>0</v>
          </cell>
          <cell r="GL1322">
            <v>0</v>
          </cell>
          <cell r="GM1322">
            <v>0</v>
          </cell>
          <cell r="GN1322">
            <v>0</v>
          </cell>
          <cell r="GO1322">
            <v>0</v>
          </cell>
          <cell r="GP1322">
            <v>0</v>
          </cell>
          <cell r="GQ1322">
            <v>0</v>
          </cell>
          <cell r="GR1322">
            <v>0</v>
          </cell>
          <cell r="GS1322">
            <v>0</v>
          </cell>
          <cell r="GT1322">
            <v>0</v>
          </cell>
          <cell r="GU1322">
            <v>0</v>
          </cell>
          <cell r="GV1322">
            <v>0</v>
          </cell>
          <cell r="GW1322">
            <v>0</v>
          </cell>
          <cell r="GX1322">
            <v>0</v>
          </cell>
          <cell r="GY1322">
            <v>0</v>
          </cell>
          <cell r="GZ1322">
            <v>0</v>
          </cell>
          <cell r="HA1322">
            <v>0</v>
          </cell>
          <cell r="HB1322">
            <v>0</v>
          </cell>
          <cell r="HC1322">
            <v>0</v>
          </cell>
          <cell r="HD1322">
            <v>0</v>
          </cell>
          <cell r="HE1322">
            <v>0</v>
          </cell>
          <cell r="HF1322">
            <v>0</v>
          </cell>
          <cell r="HG1322">
            <v>0</v>
          </cell>
          <cell r="HH1322">
            <v>0</v>
          </cell>
          <cell r="HI1322">
            <v>0</v>
          </cell>
          <cell r="HJ1322">
            <v>0</v>
          </cell>
          <cell r="HK1322">
            <v>0</v>
          </cell>
          <cell r="HL1322">
            <v>0</v>
          </cell>
          <cell r="HM1322">
            <v>0</v>
          </cell>
          <cell r="HN1322">
            <v>0</v>
          </cell>
          <cell r="HO1322">
            <v>0</v>
          </cell>
          <cell r="HP1322">
            <v>0</v>
          </cell>
          <cell r="HQ1322">
            <v>0</v>
          </cell>
          <cell r="HR1322">
            <v>0</v>
          </cell>
          <cell r="HS1322">
            <v>0</v>
          </cell>
          <cell r="HT1322">
            <v>0</v>
          </cell>
          <cell r="HU1322">
            <v>0</v>
          </cell>
          <cell r="HV1322">
            <v>0</v>
          </cell>
          <cell r="HW1322">
            <v>0</v>
          </cell>
          <cell r="HX1322">
            <v>0</v>
          </cell>
          <cell r="HY1322">
            <v>0</v>
          </cell>
          <cell r="HZ1322">
            <v>0</v>
          </cell>
          <cell r="IA1322">
            <v>0</v>
          </cell>
          <cell r="IB1322">
            <v>0</v>
          </cell>
          <cell r="IC1322">
            <v>0</v>
          </cell>
          <cell r="ID1322">
            <v>0</v>
          </cell>
          <cell r="IE1322">
            <v>0</v>
          </cell>
          <cell r="IF1322">
            <v>0</v>
          </cell>
          <cell r="IG1322">
            <v>0</v>
          </cell>
          <cell r="IH1322">
            <v>0</v>
          </cell>
          <cell r="II1322">
            <v>0</v>
          </cell>
          <cell r="IJ1322">
            <v>0</v>
          </cell>
          <cell r="IK1322">
            <v>0</v>
          </cell>
          <cell r="IL1322">
            <v>0</v>
          </cell>
          <cell r="IM1322">
            <v>0</v>
          </cell>
          <cell r="IN1322">
            <v>0</v>
          </cell>
          <cell r="IO1322">
            <v>0</v>
          </cell>
          <cell r="IP1322">
            <v>0</v>
          </cell>
          <cell r="IQ1322">
            <v>0</v>
          </cell>
          <cell r="IR1322">
            <v>0</v>
          </cell>
          <cell r="IS1322">
            <v>0</v>
          </cell>
          <cell r="IT1322">
            <v>0</v>
          </cell>
          <cell r="IU1322">
            <v>0</v>
          </cell>
          <cell r="IV1322">
            <v>0</v>
          </cell>
          <cell r="IW1322">
            <v>0</v>
          </cell>
          <cell r="IX1322">
            <v>0</v>
          </cell>
          <cell r="IY1322">
            <v>0</v>
          </cell>
          <cell r="IZ1322">
            <v>0</v>
          </cell>
          <cell r="JA1322">
            <v>0</v>
          </cell>
          <cell r="JB1322">
            <v>0</v>
          </cell>
          <cell r="JC1322">
            <v>0</v>
          </cell>
          <cell r="JD1322">
            <v>0</v>
          </cell>
          <cell r="JE1322">
            <v>0</v>
          </cell>
        </row>
        <row r="1323">
          <cell r="D1323" t="str">
            <v>HY_.EX.SOR._.NUR.Lemolo 1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0</v>
          </cell>
          <cell r="BD1323">
            <v>0</v>
          </cell>
          <cell r="BE1323">
            <v>0</v>
          </cell>
          <cell r="BF1323">
            <v>0</v>
          </cell>
          <cell r="BG1323">
            <v>0</v>
          </cell>
          <cell r="BH1323">
            <v>0</v>
          </cell>
          <cell r="BI1323">
            <v>0</v>
          </cell>
          <cell r="BJ1323">
            <v>0</v>
          </cell>
          <cell r="BK1323">
            <v>0</v>
          </cell>
          <cell r="BL1323">
            <v>0</v>
          </cell>
          <cell r="BM1323">
            <v>0</v>
          </cell>
          <cell r="BN1323">
            <v>0</v>
          </cell>
          <cell r="BO1323">
            <v>0</v>
          </cell>
          <cell r="BP1323">
            <v>0</v>
          </cell>
          <cell r="BQ1323">
            <v>0</v>
          </cell>
          <cell r="BR1323">
            <v>0</v>
          </cell>
          <cell r="BS1323">
            <v>0</v>
          </cell>
          <cell r="BT1323">
            <v>0</v>
          </cell>
          <cell r="BU1323">
            <v>0</v>
          </cell>
          <cell r="BV1323">
            <v>0</v>
          </cell>
          <cell r="BW1323">
            <v>0</v>
          </cell>
          <cell r="BX1323">
            <v>0</v>
          </cell>
          <cell r="BY1323">
            <v>0</v>
          </cell>
          <cell r="BZ1323">
            <v>0</v>
          </cell>
          <cell r="CA1323">
            <v>0</v>
          </cell>
          <cell r="CB1323">
            <v>0</v>
          </cell>
          <cell r="CC1323">
            <v>0</v>
          </cell>
          <cell r="CD1323">
            <v>0</v>
          </cell>
          <cell r="CE1323">
            <v>0</v>
          </cell>
          <cell r="CF1323">
            <v>0</v>
          </cell>
          <cell r="CG1323">
            <v>0</v>
          </cell>
          <cell r="CH1323">
            <v>0</v>
          </cell>
          <cell r="CI1323">
            <v>0</v>
          </cell>
          <cell r="CJ1323">
            <v>0</v>
          </cell>
          <cell r="CK1323">
            <v>0</v>
          </cell>
          <cell r="CL1323">
            <v>0</v>
          </cell>
          <cell r="CM1323">
            <v>0</v>
          </cell>
          <cell r="CN1323">
            <v>0</v>
          </cell>
          <cell r="CO1323">
            <v>0</v>
          </cell>
          <cell r="CP1323">
            <v>0</v>
          </cell>
          <cell r="CQ1323">
            <v>0</v>
          </cell>
          <cell r="CR1323">
            <v>0</v>
          </cell>
          <cell r="CS1323">
            <v>0</v>
          </cell>
          <cell r="CT1323">
            <v>0</v>
          </cell>
          <cell r="CU1323">
            <v>0</v>
          </cell>
          <cell r="CV1323">
            <v>0</v>
          </cell>
          <cell r="CW1323">
            <v>0</v>
          </cell>
          <cell r="CX1323">
            <v>0</v>
          </cell>
          <cell r="CY1323">
            <v>0</v>
          </cell>
          <cell r="CZ1323">
            <v>0</v>
          </cell>
          <cell r="DA1323">
            <v>0</v>
          </cell>
          <cell r="DB1323">
            <v>0</v>
          </cell>
          <cell r="DC1323">
            <v>0</v>
          </cell>
          <cell r="DD1323">
            <v>0</v>
          </cell>
          <cell r="DE1323">
            <v>0</v>
          </cell>
          <cell r="DF1323">
            <v>0</v>
          </cell>
          <cell r="DG1323">
            <v>0</v>
          </cell>
          <cell r="DH1323">
            <v>0</v>
          </cell>
          <cell r="DI1323">
            <v>0</v>
          </cell>
          <cell r="DJ1323">
            <v>0</v>
          </cell>
          <cell r="DK1323">
            <v>0</v>
          </cell>
          <cell r="DL1323">
            <v>0</v>
          </cell>
          <cell r="DM1323">
            <v>0</v>
          </cell>
          <cell r="DN1323">
            <v>0</v>
          </cell>
          <cell r="DO1323">
            <v>0</v>
          </cell>
          <cell r="DP1323">
            <v>0</v>
          </cell>
          <cell r="DQ1323">
            <v>0</v>
          </cell>
          <cell r="DR1323">
            <v>0</v>
          </cell>
          <cell r="DS1323">
            <v>0</v>
          </cell>
          <cell r="DT1323">
            <v>0</v>
          </cell>
          <cell r="DU1323">
            <v>0</v>
          </cell>
          <cell r="DV1323">
            <v>0</v>
          </cell>
          <cell r="DW1323">
            <v>0</v>
          </cell>
          <cell r="DX1323">
            <v>0</v>
          </cell>
          <cell r="DY1323">
            <v>0</v>
          </cell>
          <cell r="DZ1323">
            <v>0</v>
          </cell>
          <cell r="EA1323">
            <v>0</v>
          </cell>
          <cell r="EB1323">
            <v>0</v>
          </cell>
          <cell r="EC1323">
            <v>0</v>
          </cell>
          <cell r="ED1323">
            <v>0</v>
          </cell>
          <cell r="EE1323">
            <v>0</v>
          </cell>
          <cell r="EF1323">
            <v>0</v>
          </cell>
          <cell r="EG1323">
            <v>0</v>
          </cell>
          <cell r="EH1323">
            <v>0</v>
          </cell>
          <cell r="EI1323">
            <v>0</v>
          </cell>
          <cell r="EJ1323">
            <v>0</v>
          </cell>
          <cell r="EK1323">
            <v>0</v>
          </cell>
          <cell r="EL1323">
            <v>0</v>
          </cell>
          <cell r="EM1323">
            <v>0</v>
          </cell>
          <cell r="EN1323">
            <v>0</v>
          </cell>
          <cell r="EO1323">
            <v>0</v>
          </cell>
          <cell r="EP1323">
            <v>0</v>
          </cell>
          <cell r="EQ1323">
            <v>0</v>
          </cell>
          <cell r="ER1323">
            <v>0</v>
          </cell>
          <cell r="ES1323">
            <v>0</v>
          </cell>
          <cell r="ET1323">
            <v>0</v>
          </cell>
          <cell r="EU1323">
            <v>0</v>
          </cell>
          <cell r="EV1323">
            <v>0</v>
          </cell>
          <cell r="EW1323">
            <v>0</v>
          </cell>
          <cell r="EX1323">
            <v>0</v>
          </cell>
          <cell r="EY1323">
            <v>0</v>
          </cell>
          <cell r="EZ1323">
            <v>0</v>
          </cell>
          <cell r="FA1323">
            <v>0</v>
          </cell>
          <cell r="FB1323">
            <v>0</v>
          </cell>
          <cell r="FC1323">
            <v>0</v>
          </cell>
          <cell r="FD1323">
            <v>0</v>
          </cell>
          <cell r="FE1323">
            <v>0</v>
          </cell>
          <cell r="FF1323">
            <v>0</v>
          </cell>
          <cell r="FG1323">
            <v>0</v>
          </cell>
          <cell r="FH1323">
            <v>0</v>
          </cell>
          <cell r="FI1323">
            <v>0</v>
          </cell>
          <cell r="FJ1323">
            <v>0</v>
          </cell>
          <cell r="FK1323">
            <v>0</v>
          </cell>
          <cell r="FL1323">
            <v>0</v>
          </cell>
          <cell r="FM1323">
            <v>0</v>
          </cell>
          <cell r="FN1323">
            <v>0</v>
          </cell>
          <cell r="FO1323">
            <v>0</v>
          </cell>
          <cell r="FP1323">
            <v>0</v>
          </cell>
          <cell r="FQ1323">
            <v>0</v>
          </cell>
          <cell r="FR1323">
            <v>0</v>
          </cell>
          <cell r="FS1323">
            <v>0</v>
          </cell>
          <cell r="FT1323">
            <v>0</v>
          </cell>
          <cell r="FU1323">
            <v>0</v>
          </cell>
          <cell r="FV1323">
            <v>0</v>
          </cell>
          <cell r="FW1323">
            <v>0</v>
          </cell>
          <cell r="FX1323">
            <v>0</v>
          </cell>
          <cell r="FY1323">
            <v>0</v>
          </cell>
          <cell r="FZ1323">
            <v>0</v>
          </cell>
          <cell r="GA1323">
            <v>0</v>
          </cell>
          <cell r="GB1323">
            <v>0</v>
          </cell>
          <cell r="GC1323">
            <v>0</v>
          </cell>
          <cell r="GD1323">
            <v>0</v>
          </cell>
          <cell r="GE1323">
            <v>0</v>
          </cell>
          <cell r="GF1323">
            <v>0</v>
          </cell>
          <cell r="GG1323">
            <v>0</v>
          </cell>
          <cell r="GH1323">
            <v>0</v>
          </cell>
          <cell r="GI1323">
            <v>0</v>
          </cell>
          <cell r="GJ1323">
            <v>0</v>
          </cell>
          <cell r="GK1323">
            <v>0</v>
          </cell>
          <cell r="GL1323">
            <v>0</v>
          </cell>
          <cell r="GM1323">
            <v>0</v>
          </cell>
          <cell r="GN1323">
            <v>0</v>
          </cell>
          <cell r="GO1323">
            <v>0</v>
          </cell>
          <cell r="GP1323">
            <v>0</v>
          </cell>
          <cell r="GQ1323">
            <v>0</v>
          </cell>
          <cell r="GR1323">
            <v>0</v>
          </cell>
          <cell r="GS1323">
            <v>0</v>
          </cell>
          <cell r="GT1323">
            <v>0</v>
          </cell>
          <cell r="GU1323">
            <v>0</v>
          </cell>
          <cell r="GV1323">
            <v>0</v>
          </cell>
          <cell r="GW1323">
            <v>0</v>
          </cell>
          <cell r="GX1323">
            <v>0</v>
          </cell>
          <cell r="GY1323">
            <v>0</v>
          </cell>
          <cell r="GZ1323">
            <v>0</v>
          </cell>
          <cell r="HA1323">
            <v>0</v>
          </cell>
          <cell r="HB1323">
            <v>0</v>
          </cell>
          <cell r="HC1323">
            <v>0</v>
          </cell>
          <cell r="HD1323">
            <v>0</v>
          </cell>
          <cell r="HE1323">
            <v>0</v>
          </cell>
          <cell r="HF1323">
            <v>0</v>
          </cell>
          <cell r="HG1323">
            <v>0</v>
          </cell>
          <cell r="HH1323">
            <v>0</v>
          </cell>
          <cell r="HI1323">
            <v>0</v>
          </cell>
          <cell r="HJ1323">
            <v>0</v>
          </cell>
          <cell r="HK1323">
            <v>0</v>
          </cell>
          <cell r="HL1323">
            <v>0</v>
          </cell>
          <cell r="HM1323">
            <v>0</v>
          </cell>
          <cell r="HN1323">
            <v>0</v>
          </cell>
          <cell r="HO1323">
            <v>0</v>
          </cell>
          <cell r="HP1323">
            <v>0</v>
          </cell>
          <cell r="HQ1323">
            <v>0</v>
          </cell>
          <cell r="HR1323">
            <v>0</v>
          </cell>
          <cell r="HS1323">
            <v>0</v>
          </cell>
          <cell r="HT1323">
            <v>0</v>
          </cell>
          <cell r="HU1323">
            <v>0</v>
          </cell>
          <cell r="HV1323">
            <v>0</v>
          </cell>
          <cell r="HW1323">
            <v>0</v>
          </cell>
          <cell r="HX1323">
            <v>0</v>
          </cell>
          <cell r="HY1323">
            <v>0</v>
          </cell>
          <cell r="HZ1323">
            <v>0</v>
          </cell>
          <cell r="IA1323">
            <v>0</v>
          </cell>
          <cell r="IB1323">
            <v>0</v>
          </cell>
          <cell r="IC1323">
            <v>0</v>
          </cell>
          <cell r="ID1323">
            <v>0</v>
          </cell>
          <cell r="IE1323">
            <v>0</v>
          </cell>
          <cell r="IF1323">
            <v>0</v>
          </cell>
          <cell r="IG1323">
            <v>0</v>
          </cell>
          <cell r="IH1323">
            <v>0</v>
          </cell>
          <cell r="II1323">
            <v>0</v>
          </cell>
          <cell r="IJ1323">
            <v>0</v>
          </cell>
          <cell r="IK1323">
            <v>0</v>
          </cell>
          <cell r="IL1323">
            <v>0</v>
          </cell>
          <cell r="IM1323">
            <v>0</v>
          </cell>
          <cell r="IN1323">
            <v>0</v>
          </cell>
          <cell r="IO1323">
            <v>0</v>
          </cell>
          <cell r="IP1323">
            <v>0</v>
          </cell>
          <cell r="IQ1323">
            <v>0</v>
          </cell>
          <cell r="IR1323">
            <v>0</v>
          </cell>
          <cell r="IS1323">
            <v>0</v>
          </cell>
          <cell r="IT1323">
            <v>0</v>
          </cell>
          <cell r="IU1323">
            <v>0</v>
          </cell>
          <cell r="IV1323">
            <v>0</v>
          </cell>
          <cell r="IW1323">
            <v>0</v>
          </cell>
          <cell r="IX1323">
            <v>0</v>
          </cell>
          <cell r="IY1323">
            <v>0</v>
          </cell>
          <cell r="IZ1323">
            <v>0</v>
          </cell>
          <cell r="JA1323">
            <v>0</v>
          </cell>
          <cell r="JB1323">
            <v>0</v>
          </cell>
          <cell r="JC1323">
            <v>0</v>
          </cell>
          <cell r="JD1323">
            <v>0</v>
          </cell>
          <cell r="JE1323">
            <v>0</v>
          </cell>
        </row>
        <row r="1324">
          <cell r="D1324" t="str">
            <v>HY_.EX.SOR._.NUR.Lemolo 2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0</v>
          </cell>
          <cell r="BD1324">
            <v>0</v>
          </cell>
          <cell r="BE1324">
            <v>0</v>
          </cell>
          <cell r="BF1324">
            <v>0</v>
          </cell>
          <cell r="BG1324">
            <v>0</v>
          </cell>
          <cell r="BH1324">
            <v>0</v>
          </cell>
          <cell r="BI1324">
            <v>0</v>
          </cell>
          <cell r="BJ1324">
            <v>0</v>
          </cell>
          <cell r="BK1324">
            <v>0</v>
          </cell>
          <cell r="BL1324">
            <v>0</v>
          </cell>
          <cell r="BM1324">
            <v>0</v>
          </cell>
          <cell r="BN1324">
            <v>0</v>
          </cell>
          <cell r="BO1324">
            <v>0</v>
          </cell>
          <cell r="BP1324">
            <v>0</v>
          </cell>
          <cell r="BQ1324">
            <v>0</v>
          </cell>
          <cell r="BR1324">
            <v>0</v>
          </cell>
          <cell r="BS1324">
            <v>0</v>
          </cell>
          <cell r="BT1324">
            <v>0</v>
          </cell>
          <cell r="BU1324">
            <v>0</v>
          </cell>
          <cell r="BV1324">
            <v>0</v>
          </cell>
          <cell r="BW1324">
            <v>0</v>
          </cell>
          <cell r="BX1324">
            <v>0</v>
          </cell>
          <cell r="BY1324">
            <v>0</v>
          </cell>
          <cell r="BZ1324">
            <v>0</v>
          </cell>
          <cell r="CA1324">
            <v>0</v>
          </cell>
          <cell r="CB1324">
            <v>0</v>
          </cell>
          <cell r="CC1324">
            <v>0</v>
          </cell>
          <cell r="CD1324">
            <v>0</v>
          </cell>
          <cell r="CE1324">
            <v>0</v>
          </cell>
          <cell r="CF1324">
            <v>0</v>
          </cell>
          <cell r="CG1324">
            <v>0</v>
          </cell>
          <cell r="CH1324">
            <v>0</v>
          </cell>
          <cell r="CI1324">
            <v>0</v>
          </cell>
          <cell r="CJ1324">
            <v>0</v>
          </cell>
          <cell r="CK1324">
            <v>0</v>
          </cell>
          <cell r="CL1324">
            <v>0</v>
          </cell>
          <cell r="CM1324">
            <v>0</v>
          </cell>
          <cell r="CN1324">
            <v>0</v>
          </cell>
          <cell r="CO1324">
            <v>0</v>
          </cell>
          <cell r="CP1324">
            <v>0</v>
          </cell>
          <cell r="CQ1324">
            <v>0</v>
          </cell>
          <cell r="CR1324">
            <v>0</v>
          </cell>
          <cell r="CS1324">
            <v>0</v>
          </cell>
          <cell r="CT1324">
            <v>0</v>
          </cell>
          <cell r="CU1324">
            <v>0</v>
          </cell>
          <cell r="CV1324">
            <v>0</v>
          </cell>
          <cell r="CW1324">
            <v>0</v>
          </cell>
          <cell r="CX1324">
            <v>0</v>
          </cell>
          <cell r="CY1324">
            <v>0</v>
          </cell>
          <cell r="CZ1324">
            <v>0</v>
          </cell>
          <cell r="DA1324">
            <v>0</v>
          </cell>
          <cell r="DB1324">
            <v>0</v>
          </cell>
          <cell r="DC1324">
            <v>0</v>
          </cell>
          <cell r="DD1324">
            <v>0</v>
          </cell>
          <cell r="DE1324">
            <v>0</v>
          </cell>
          <cell r="DF1324">
            <v>0</v>
          </cell>
          <cell r="DG1324">
            <v>0</v>
          </cell>
          <cell r="DH1324">
            <v>0</v>
          </cell>
          <cell r="DI1324">
            <v>0</v>
          </cell>
          <cell r="DJ1324">
            <v>0</v>
          </cell>
          <cell r="DK1324">
            <v>0</v>
          </cell>
          <cell r="DL1324">
            <v>0</v>
          </cell>
          <cell r="DM1324">
            <v>0</v>
          </cell>
          <cell r="DN1324">
            <v>0</v>
          </cell>
          <cell r="DO1324">
            <v>0</v>
          </cell>
          <cell r="DP1324">
            <v>0</v>
          </cell>
          <cell r="DQ1324">
            <v>0</v>
          </cell>
          <cell r="DR1324">
            <v>0</v>
          </cell>
          <cell r="DS1324">
            <v>0</v>
          </cell>
          <cell r="DT1324">
            <v>0</v>
          </cell>
          <cell r="DU1324">
            <v>0</v>
          </cell>
          <cell r="DV1324">
            <v>0</v>
          </cell>
          <cell r="DW1324">
            <v>0</v>
          </cell>
          <cell r="DX1324">
            <v>0</v>
          </cell>
          <cell r="DY1324">
            <v>0</v>
          </cell>
          <cell r="DZ1324">
            <v>0</v>
          </cell>
          <cell r="EA1324">
            <v>0</v>
          </cell>
          <cell r="EB1324">
            <v>0</v>
          </cell>
          <cell r="EC1324">
            <v>0</v>
          </cell>
          <cell r="ED1324">
            <v>0</v>
          </cell>
          <cell r="EE1324">
            <v>0</v>
          </cell>
          <cell r="EF1324">
            <v>0</v>
          </cell>
          <cell r="EG1324">
            <v>0</v>
          </cell>
          <cell r="EH1324">
            <v>0</v>
          </cell>
          <cell r="EI1324">
            <v>0</v>
          </cell>
          <cell r="EJ1324">
            <v>0</v>
          </cell>
          <cell r="EK1324">
            <v>0</v>
          </cell>
          <cell r="EL1324">
            <v>0</v>
          </cell>
          <cell r="EM1324">
            <v>0</v>
          </cell>
          <cell r="EN1324">
            <v>0</v>
          </cell>
          <cell r="EO1324">
            <v>0</v>
          </cell>
          <cell r="EP1324">
            <v>0</v>
          </cell>
          <cell r="EQ1324">
            <v>0</v>
          </cell>
          <cell r="ER1324">
            <v>0</v>
          </cell>
          <cell r="ES1324">
            <v>0</v>
          </cell>
          <cell r="ET1324">
            <v>0</v>
          </cell>
          <cell r="EU1324">
            <v>0</v>
          </cell>
          <cell r="EV1324">
            <v>0</v>
          </cell>
          <cell r="EW1324">
            <v>0</v>
          </cell>
          <cell r="EX1324">
            <v>0</v>
          </cell>
          <cell r="EY1324">
            <v>0</v>
          </cell>
          <cell r="EZ1324">
            <v>0</v>
          </cell>
          <cell r="FA1324">
            <v>0</v>
          </cell>
          <cell r="FB1324">
            <v>0</v>
          </cell>
          <cell r="FC1324">
            <v>0</v>
          </cell>
          <cell r="FD1324">
            <v>0</v>
          </cell>
          <cell r="FE1324">
            <v>0</v>
          </cell>
          <cell r="FF1324">
            <v>0</v>
          </cell>
          <cell r="FG1324">
            <v>0</v>
          </cell>
          <cell r="FH1324">
            <v>0</v>
          </cell>
          <cell r="FI1324">
            <v>0</v>
          </cell>
          <cell r="FJ1324">
            <v>0</v>
          </cell>
          <cell r="FK1324">
            <v>0</v>
          </cell>
          <cell r="FL1324">
            <v>0</v>
          </cell>
          <cell r="FM1324">
            <v>0</v>
          </cell>
          <cell r="FN1324">
            <v>0</v>
          </cell>
          <cell r="FO1324">
            <v>0</v>
          </cell>
          <cell r="FP1324">
            <v>0</v>
          </cell>
          <cell r="FQ1324">
            <v>0</v>
          </cell>
          <cell r="FR1324">
            <v>0</v>
          </cell>
          <cell r="FS1324">
            <v>0</v>
          </cell>
          <cell r="FT1324">
            <v>0</v>
          </cell>
          <cell r="FU1324">
            <v>0</v>
          </cell>
          <cell r="FV1324">
            <v>0</v>
          </cell>
          <cell r="FW1324">
            <v>0</v>
          </cell>
          <cell r="FX1324">
            <v>0</v>
          </cell>
          <cell r="FY1324">
            <v>0</v>
          </cell>
          <cell r="FZ1324">
            <v>0</v>
          </cell>
          <cell r="GA1324">
            <v>0</v>
          </cell>
          <cell r="GB1324">
            <v>0</v>
          </cell>
          <cell r="GC1324">
            <v>0</v>
          </cell>
          <cell r="GD1324">
            <v>0</v>
          </cell>
          <cell r="GE1324">
            <v>0</v>
          </cell>
          <cell r="GF1324">
            <v>0</v>
          </cell>
          <cell r="GG1324">
            <v>0</v>
          </cell>
          <cell r="GH1324">
            <v>0</v>
          </cell>
          <cell r="GI1324">
            <v>0</v>
          </cell>
          <cell r="GJ1324">
            <v>0</v>
          </cell>
          <cell r="GK1324">
            <v>0</v>
          </cell>
          <cell r="GL1324">
            <v>0</v>
          </cell>
          <cell r="GM1324">
            <v>0</v>
          </cell>
          <cell r="GN1324">
            <v>0</v>
          </cell>
          <cell r="GO1324">
            <v>0</v>
          </cell>
          <cell r="GP1324">
            <v>0</v>
          </cell>
          <cell r="GQ1324">
            <v>0</v>
          </cell>
          <cell r="GR1324">
            <v>0</v>
          </cell>
          <cell r="GS1324">
            <v>0</v>
          </cell>
          <cell r="GT1324">
            <v>0</v>
          </cell>
          <cell r="GU1324">
            <v>0</v>
          </cell>
          <cell r="GV1324">
            <v>0</v>
          </cell>
          <cell r="GW1324">
            <v>0</v>
          </cell>
          <cell r="GX1324">
            <v>0</v>
          </cell>
          <cell r="GY1324">
            <v>0</v>
          </cell>
          <cell r="GZ1324">
            <v>0</v>
          </cell>
          <cell r="HA1324">
            <v>0</v>
          </cell>
          <cell r="HB1324">
            <v>0</v>
          </cell>
          <cell r="HC1324">
            <v>0</v>
          </cell>
          <cell r="HD1324">
            <v>0</v>
          </cell>
          <cell r="HE1324">
            <v>0</v>
          </cell>
          <cell r="HF1324">
            <v>0</v>
          </cell>
          <cell r="HG1324">
            <v>0</v>
          </cell>
          <cell r="HH1324">
            <v>0</v>
          </cell>
          <cell r="HI1324">
            <v>0</v>
          </cell>
          <cell r="HJ1324">
            <v>0</v>
          </cell>
          <cell r="HK1324">
            <v>0</v>
          </cell>
          <cell r="HL1324">
            <v>0</v>
          </cell>
          <cell r="HM1324">
            <v>0</v>
          </cell>
          <cell r="HN1324">
            <v>0</v>
          </cell>
          <cell r="HO1324">
            <v>0</v>
          </cell>
          <cell r="HP1324">
            <v>0</v>
          </cell>
          <cell r="HQ1324">
            <v>0</v>
          </cell>
          <cell r="HR1324">
            <v>0</v>
          </cell>
          <cell r="HS1324">
            <v>0</v>
          </cell>
          <cell r="HT1324">
            <v>0</v>
          </cell>
          <cell r="HU1324">
            <v>0</v>
          </cell>
          <cell r="HV1324">
            <v>0</v>
          </cell>
          <cell r="HW1324">
            <v>0</v>
          </cell>
          <cell r="HX1324">
            <v>0</v>
          </cell>
          <cell r="HY1324">
            <v>0</v>
          </cell>
          <cell r="HZ1324">
            <v>0</v>
          </cell>
          <cell r="IA1324">
            <v>0</v>
          </cell>
          <cell r="IB1324">
            <v>0</v>
          </cell>
          <cell r="IC1324">
            <v>0</v>
          </cell>
          <cell r="ID1324">
            <v>0</v>
          </cell>
          <cell r="IE1324">
            <v>0</v>
          </cell>
          <cell r="IF1324">
            <v>0</v>
          </cell>
          <cell r="IG1324">
            <v>0</v>
          </cell>
          <cell r="IH1324">
            <v>0</v>
          </cell>
          <cell r="II1324">
            <v>0</v>
          </cell>
          <cell r="IJ1324">
            <v>0</v>
          </cell>
          <cell r="IK1324">
            <v>0</v>
          </cell>
          <cell r="IL1324">
            <v>0</v>
          </cell>
          <cell r="IM1324">
            <v>0</v>
          </cell>
          <cell r="IN1324">
            <v>0</v>
          </cell>
          <cell r="IO1324">
            <v>0</v>
          </cell>
          <cell r="IP1324">
            <v>0</v>
          </cell>
          <cell r="IQ1324">
            <v>0</v>
          </cell>
          <cell r="IR1324">
            <v>0</v>
          </cell>
          <cell r="IS1324">
            <v>0</v>
          </cell>
          <cell r="IT1324">
            <v>0</v>
          </cell>
          <cell r="IU1324">
            <v>0</v>
          </cell>
          <cell r="IV1324">
            <v>0</v>
          </cell>
          <cell r="IW1324">
            <v>0</v>
          </cell>
          <cell r="IX1324">
            <v>0</v>
          </cell>
          <cell r="IY1324">
            <v>0</v>
          </cell>
          <cell r="IZ1324">
            <v>0</v>
          </cell>
          <cell r="JA1324">
            <v>0</v>
          </cell>
          <cell r="JB1324">
            <v>0</v>
          </cell>
          <cell r="JC1324">
            <v>0</v>
          </cell>
          <cell r="JD1324">
            <v>0</v>
          </cell>
          <cell r="JE1324">
            <v>0</v>
          </cell>
        </row>
        <row r="1325">
          <cell r="D1325" t="str">
            <v>HY_.EX.SOR._.NUR.Slide Creek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0</v>
          </cell>
          <cell r="BD1325">
            <v>0</v>
          </cell>
          <cell r="BE1325">
            <v>0</v>
          </cell>
          <cell r="BF1325">
            <v>0</v>
          </cell>
          <cell r="BG1325">
            <v>0</v>
          </cell>
          <cell r="BH1325">
            <v>0</v>
          </cell>
          <cell r="BI1325">
            <v>0</v>
          </cell>
          <cell r="BJ1325">
            <v>0</v>
          </cell>
          <cell r="BK1325">
            <v>0</v>
          </cell>
          <cell r="BL1325">
            <v>0</v>
          </cell>
          <cell r="BM1325">
            <v>0</v>
          </cell>
          <cell r="BN1325">
            <v>0</v>
          </cell>
          <cell r="BO1325">
            <v>0</v>
          </cell>
          <cell r="BP1325">
            <v>0</v>
          </cell>
          <cell r="BQ1325">
            <v>0</v>
          </cell>
          <cell r="BR1325">
            <v>0</v>
          </cell>
          <cell r="BS1325">
            <v>0</v>
          </cell>
          <cell r="BT1325">
            <v>0</v>
          </cell>
          <cell r="BU1325">
            <v>0</v>
          </cell>
          <cell r="BV1325">
            <v>0</v>
          </cell>
          <cell r="BW1325">
            <v>0</v>
          </cell>
          <cell r="BX1325">
            <v>0</v>
          </cell>
          <cell r="BY1325">
            <v>0</v>
          </cell>
          <cell r="BZ1325">
            <v>0</v>
          </cell>
          <cell r="CA1325">
            <v>0</v>
          </cell>
          <cell r="CB1325">
            <v>0</v>
          </cell>
          <cell r="CC1325">
            <v>0</v>
          </cell>
          <cell r="CD1325">
            <v>0</v>
          </cell>
          <cell r="CE1325">
            <v>0</v>
          </cell>
          <cell r="CF1325">
            <v>0</v>
          </cell>
          <cell r="CG1325">
            <v>0</v>
          </cell>
          <cell r="CH1325">
            <v>0</v>
          </cell>
          <cell r="CI1325">
            <v>0</v>
          </cell>
          <cell r="CJ1325">
            <v>0</v>
          </cell>
          <cell r="CK1325">
            <v>0</v>
          </cell>
          <cell r="CL1325">
            <v>0</v>
          </cell>
          <cell r="CM1325">
            <v>0</v>
          </cell>
          <cell r="CN1325">
            <v>0</v>
          </cell>
          <cell r="CO1325">
            <v>0</v>
          </cell>
          <cell r="CP1325">
            <v>0</v>
          </cell>
          <cell r="CQ1325">
            <v>0</v>
          </cell>
          <cell r="CR1325">
            <v>0</v>
          </cell>
          <cell r="CS1325">
            <v>0</v>
          </cell>
          <cell r="CT1325">
            <v>0</v>
          </cell>
          <cell r="CU1325">
            <v>0</v>
          </cell>
          <cell r="CV1325">
            <v>0</v>
          </cell>
          <cell r="CW1325">
            <v>0</v>
          </cell>
          <cell r="CX1325">
            <v>0</v>
          </cell>
          <cell r="CY1325">
            <v>0</v>
          </cell>
          <cell r="CZ1325">
            <v>0</v>
          </cell>
          <cell r="DA1325">
            <v>0</v>
          </cell>
          <cell r="DB1325">
            <v>0</v>
          </cell>
          <cell r="DC1325">
            <v>0</v>
          </cell>
          <cell r="DD1325">
            <v>0</v>
          </cell>
          <cell r="DE1325">
            <v>0</v>
          </cell>
          <cell r="DF1325">
            <v>0</v>
          </cell>
          <cell r="DG1325">
            <v>0</v>
          </cell>
          <cell r="DH1325">
            <v>0</v>
          </cell>
          <cell r="DI1325">
            <v>0</v>
          </cell>
          <cell r="DJ1325">
            <v>0</v>
          </cell>
          <cell r="DK1325">
            <v>0</v>
          </cell>
          <cell r="DL1325">
            <v>0</v>
          </cell>
          <cell r="DM1325">
            <v>0</v>
          </cell>
          <cell r="DN1325">
            <v>0</v>
          </cell>
          <cell r="DO1325">
            <v>0</v>
          </cell>
          <cell r="DP1325">
            <v>0</v>
          </cell>
          <cell r="DQ1325">
            <v>0</v>
          </cell>
          <cell r="DR1325">
            <v>0</v>
          </cell>
          <cell r="DS1325">
            <v>0</v>
          </cell>
          <cell r="DT1325">
            <v>0</v>
          </cell>
          <cell r="DU1325">
            <v>0</v>
          </cell>
          <cell r="DV1325">
            <v>0</v>
          </cell>
          <cell r="DW1325">
            <v>0</v>
          </cell>
          <cell r="DX1325">
            <v>0</v>
          </cell>
          <cell r="DY1325">
            <v>0</v>
          </cell>
          <cell r="DZ1325">
            <v>0</v>
          </cell>
          <cell r="EA1325">
            <v>0</v>
          </cell>
          <cell r="EB1325">
            <v>0</v>
          </cell>
          <cell r="EC1325">
            <v>0</v>
          </cell>
          <cell r="ED1325">
            <v>0</v>
          </cell>
          <cell r="EE1325">
            <v>0</v>
          </cell>
          <cell r="EF1325">
            <v>0</v>
          </cell>
          <cell r="EG1325">
            <v>0</v>
          </cell>
          <cell r="EH1325">
            <v>0</v>
          </cell>
          <cell r="EI1325">
            <v>0</v>
          </cell>
          <cell r="EJ1325">
            <v>0</v>
          </cell>
          <cell r="EK1325">
            <v>0</v>
          </cell>
          <cell r="EL1325">
            <v>0</v>
          </cell>
          <cell r="EM1325">
            <v>0</v>
          </cell>
          <cell r="EN1325">
            <v>0</v>
          </cell>
          <cell r="EO1325">
            <v>0</v>
          </cell>
          <cell r="EP1325">
            <v>0</v>
          </cell>
          <cell r="EQ1325">
            <v>0</v>
          </cell>
          <cell r="ER1325">
            <v>0</v>
          </cell>
          <cell r="ES1325">
            <v>0</v>
          </cell>
          <cell r="ET1325">
            <v>0</v>
          </cell>
          <cell r="EU1325">
            <v>0</v>
          </cell>
          <cell r="EV1325">
            <v>0</v>
          </cell>
          <cell r="EW1325">
            <v>0</v>
          </cell>
          <cell r="EX1325">
            <v>0</v>
          </cell>
          <cell r="EY1325">
            <v>0</v>
          </cell>
          <cell r="EZ1325">
            <v>0</v>
          </cell>
          <cell r="FA1325">
            <v>0</v>
          </cell>
          <cell r="FB1325">
            <v>0</v>
          </cell>
          <cell r="FC1325">
            <v>0</v>
          </cell>
          <cell r="FD1325">
            <v>0</v>
          </cell>
          <cell r="FE1325">
            <v>0</v>
          </cell>
          <cell r="FF1325">
            <v>0</v>
          </cell>
          <cell r="FG1325">
            <v>0</v>
          </cell>
          <cell r="FH1325">
            <v>0</v>
          </cell>
          <cell r="FI1325">
            <v>0</v>
          </cell>
          <cell r="FJ1325">
            <v>0</v>
          </cell>
          <cell r="FK1325">
            <v>0</v>
          </cell>
          <cell r="FL1325">
            <v>0</v>
          </cell>
          <cell r="FM1325">
            <v>0</v>
          </cell>
          <cell r="FN1325">
            <v>0</v>
          </cell>
          <cell r="FO1325">
            <v>0</v>
          </cell>
          <cell r="FP1325">
            <v>0</v>
          </cell>
          <cell r="FQ1325">
            <v>0</v>
          </cell>
          <cell r="FR1325">
            <v>0</v>
          </cell>
          <cell r="FS1325">
            <v>0</v>
          </cell>
          <cell r="FT1325">
            <v>0</v>
          </cell>
          <cell r="FU1325">
            <v>0</v>
          </cell>
          <cell r="FV1325">
            <v>0</v>
          </cell>
          <cell r="FW1325">
            <v>0</v>
          </cell>
          <cell r="FX1325">
            <v>0</v>
          </cell>
          <cell r="FY1325">
            <v>0</v>
          </cell>
          <cell r="FZ1325">
            <v>0</v>
          </cell>
          <cell r="GA1325">
            <v>0</v>
          </cell>
          <cell r="GB1325">
            <v>0</v>
          </cell>
          <cell r="GC1325">
            <v>0</v>
          </cell>
          <cell r="GD1325">
            <v>0</v>
          </cell>
          <cell r="GE1325">
            <v>0</v>
          </cell>
          <cell r="GF1325">
            <v>0</v>
          </cell>
          <cell r="GG1325">
            <v>0</v>
          </cell>
          <cell r="GH1325">
            <v>0</v>
          </cell>
          <cell r="GI1325">
            <v>0</v>
          </cell>
          <cell r="GJ1325">
            <v>0</v>
          </cell>
          <cell r="GK1325">
            <v>0</v>
          </cell>
          <cell r="GL1325">
            <v>0</v>
          </cell>
          <cell r="GM1325">
            <v>0</v>
          </cell>
          <cell r="GN1325">
            <v>0</v>
          </cell>
          <cell r="GO1325">
            <v>0</v>
          </cell>
          <cell r="GP1325">
            <v>0</v>
          </cell>
          <cell r="GQ1325">
            <v>0</v>
          </cell>
          <cell r="GR1325">
            <v>0</v>
          </cell>
          <cell r="GS1325">
            <v>0</v>
          </cell>
          <cell r="GT1325">
            <v>0</v>
          </cell>
          <cell r="GU1325">
            <v>0</v>
          </cell>
          <cell r="GV1325">
            <v>0</v>
          </cell>
          <cell r="GW1325">
            <v>0</v>
          </cell>
          <cell r="GX1325">
            <v>0</v>
          </cell>
          <cell r="GY1325">
            <v>0</v>
          </cell>
          <cell r="GZ1325">
            <v>0</v>
          </cell>
          <cell r="HA1325">
            <v>0</v>
          </cell>
          <cell r="HB1325">
            <v>0</v>
          </cell>
          <cell r="HC1325">
            <v>0</v>
          </cell>
          <cell r="HD1325">
            <v>0</v>
          </cell>
          <cell r="HE1325">
            <v>0</v>
          </cell>
          <cell r="HF1325">
            <v>0</v>
          </cell>
          <cell r="HG1325">
            <v>0</v>
          </cell>
          <cell r="HH1325">
            <v>0</v>
          </cell>
          <cell r="HI1325">
            <v>0</v>
          </cell>
          <cell r="HJ1325">
            <v>0</v>
          </cell>
          <cell r="HK1325">
            <v>0</v>
          </cell>
          <cell r="HL1325">
            <v>0</v>
          </cell>
          <cell r="HM1325">
            <v>0</v>
          </cell>
          <cell r="HN1325">
            <v>0</v>
          </cell>
          <cell r="HO1325">
            <v>0</v>
          </cell>
          <cell r="HP1325">
            <v>0</v>
          </cell>
          <cell r="HQ1325">
            <v>0</v>
          </cell>
          <cell r="HR1325">
            <v>0</v>
          </cell>
          <cell r="HS1325">
            <v>0</v>
          </cell>
          <cell r="HT1325">
            <v>0</v>
          </cell>
          <cell r="HU1325">
            <v>0</v>
          </cell>
          <cell r="HV1325">
            <v>0</v>
          </cell>
          <cell r="HW1325">
            <v>0</v>
          </cell>
          <cell r="HX1325">
            <v>0</v>
          </cell>
          <cell r="HY1325">
            <v>0</v>
          </cell>
          <cell r="HZ1325">
            <v>0</v>
          </cell>
          <cell r="IA1325">
            <v>0</v>
          </cell>
          <cell r="IB1325">
            <v>0</v>
          </cell>
          <cell r="IC1325">
            <v>0</v>
          </cell>
          <cell r="ID1325">
            <v>0</v>
          </cell>
          <cell r="IE1325">
            <v>0</v>
          </cell>
          <cell r="IF1325">
            <v>0</v>
          </cell>
          <cell r="IG1325">
            <v>0</v>
          </cell>
          <cell r="IH1325">
            <v>0</v>
          </cell>
          <cell r="II1325">
            <v>0</v>
          </cell>
          <cell r="IJ1325">
            <v>0</v>
          </cell>
          <cell r="IK1325">
            <v>0</v>
          </cell>
          <cell r="IL1325">
            <v>0</v>
          </cell>
          <cell r="IM1325">
            <v>0</v>
          </cell>
          <cell r="IN1325">
            <v>0</v>
          </cell>
          <cell r="IO1325">
            <v>0</v>
          </cell>
          <cell r="IP1325">
            <v>0</v>
          </cell>
          <cell r="IQ1325">
            <v>0</v>
          </cell>
          <cell r="IR1325">
            <v>0</v>
          </cell>
          <cell r="IS1325">
            <v>0</v>
          </cell>
          <cell r="IT1325">
            <v>0</v>
          </cell>
          <cell r="IU1325">
            <v>0</v>
          </cell>
          <cell r="IV1325">
            <v>0</v>
          </cell>
          <cell r="IW1325">
            <v>0</v>
          </cell>
          <cell r="IX1325">
            <v>0</v>
          </cell>
          <cell r="IY1325">
            <v>0</v>
          </cell>
          <cell r="IZ1325">
            <v>0</v>
          </cell>
          <cell r="JA1325">
            <v>0</v>
          </cell>
          <cell r="JB1325">
            <v>0</v>
          </cell>
          <cell r="JC1325">
            <v>0</v>
          </cell>
          <cell r="JD1325">
            <v>0</v>
          </cell>
          <cell r="JE1325">
            <v>0</v>
          </cell>
        </row>
        <row r="1326">
          <cell r="D1326" t="str">
            <v>HY_.EX.SOR._.NUR.Soda Springs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0</v>
          </cell>
          <cell r="BD1326">
            <v>0</v>
          </cell>
          <cell r="BE1326">
            <v>0</v>
          </cell>
          <cell r="BF1326">
            <v>0</v>
          </cell>
          <cell r="BG1326">
            <v>0</v>
          </cell>
          <cell r="BH1326">
            <v>0</v>
          </cell>
          <cell r="BI1326">
            <v>0</v>
          </cell>
          <cell r="BJ1326">
            <v>0</v>
          </cell>
          <cell r="BK1326">
            <v>0</v>
          </cell>
          <cell r="BL1326">
            <v>0</v>
          </cell>
          <cell r="BM1326">
            <v>0</v>
          </cell>
          <cell r="BN1326">
            <v>0</v>
          </cell>
          <cell r="BO1326">
            <v>0</v>
          </cell>
          <cell r="BP1326">
            <v>0</v>
          </cell>
          <cell r="BQ1326">
            <v>0</v>
          </cell>
          <cell r="BR1326">
            <v>0</v>
          </cell>
          <cell r="BS1326">
            <v>0</v>
          </cell>
          <cell r="BT1326">
            <v>0</v>
          </cell>
          <cell r="BU1326">
            <v>0</v>
          </cell>
          <cell r="BV1326">
            <v>0</v>
          </cell>
          <cell r="BW1326">
            <v>0</v>
          </cell>
          <cell r="BX1326">
            <v>0</v>
          </cell>
          <cell r="BY1326">
            <v>0</v>
          </cell>
          <cell r="BZ1326">
            <v>0</v>
          </cell>
          <cell r="CA1326">
            <v>0</v>
          </cell>
          <cell r="CB1326">
            <v>0</v>
          </cell>
          <cell r="CC1326">
            <v>0</v>
          </cell>
          <cell r="CD1326">
            <v>0</v>
          </cell>
          <cell r="CE1326">
            <v>0</v>
          </cell>
          <cell r="CF1326">
            <v>0</v>
          </cell>
          <cell r="CG1326">
            <v>0</v>
          </cell>
          <cell r="CH1326">
            <v>0</v>
          </cell>
          <cell r="CI1326">
            <v>0</v>
          </cell>
          <cell r="CJ1326">
            <v>0</v>
          </cell>
          <cell r="CK1326">
            <v>0</v>
          </cell>
          <cell r="CL1326">
            <v>0</v>
          </cell>
          <cell r="CM1326">
            <v>0</v>
          </cell>
          <cell r="CN1326">
            <v>0</v>
          </cell>
          <cell r="CO1326">
            <v>0</v>
          </cell>
          <cell r="CP1326">
            <v>0</v>
          </cell>
          <cell r="CQ1326">
            <v>0</v>
          </cell>
          <cell r="CR1326">
            <v>0</v>
          </cell>
          <cell r="CS1326">
            <v>0</v>
          </cell>
          <cell r="CT1326">
            <v>0</v>
          </cell>
          <cell r="CU1326">
            <v>0</v>
          </cell>
          <cell r="CV1326">
            <v>0</v>
          </cell>
          <cell r="CW1326">
            <v>0</v>
          </cell>
          <cell r="CX1326">
            <v>0</v>
          </cell>
          <cell r="CY1326">
            <v>0</v>
          </cell>
          <cell r="CZ1326">
            <v>0</v>
          </cell>
          <cell r="DA1326">
            <v>0</v>
          </cell>
          <cell r="DB1326">
            <v>0</v>
          </cell>
          <cell r="DC1326">
            <v>0</v>
          </cell>
          <cell r="DD1326">
            <v>0</v>
          </cell>
          <cell r="DE1326">
            <v>0</v>
          </cell>
          <cell r="DF1326">
            <v>0</v>
          </cell>
          <cell r="DG1326">
            <v>0</v>
          </cell>
          <cell r="DH1326">
            <v>0</v>
          </cell>
          <cell r="DI1326">
            <v>0</v>
          </cell>
          <cell r="DJ1326">
            <v>0</v>
          </cell>
          <cell r="DK1326">
            <v>0</v>
          </cell>
          <cell r="DL1326">
            <v>0</v>
          </cell>
          <cell r="DM1326">
            <v>0</v>
          </cell>
          <cell r="DN1326">
            <v>0</v>
          </cell>
          <cell r="DO1326">
            <v>0</v>
          </cell>
          <cell r="DP1326">
            <v>0</v>
          </cell>
          <cell r="DQ1326">
            <v>0</v>
          </cell>
          <cell r="DR1326">
            <v>0</v>
          </cell>
          <cell r="DS1326">
            <v>0</v>
          </cell>
          <cell r="DT1326">
            <v>0</v>
          </cell>
          <cell r="DU1326">
            <v>0</v>
          </cell>
          <cell r="DV1326">
            <v>0</v>
          </cell>
          <cell r="DW1326">
            <v>0</v>
          </cell>
          <cell r="DX1326">
            <v>0</v>
          </cell>
          <cell r="DY1326">
            <v>0</v>
          </cell>
          <cell r="DZ1326">
            <v>0</v>
          </cell>
          <cell r="EA1326">
            <v>0</v>
          </cell>
          <cell r="EB1326">
            <v>0</v>
          </cell>
          <cell r="EC1326">
            <v>0</v>
          </cell>
          <cell r="ED1326">
            <v>0</v>
          </cell>
          <cell r="EE1326">
            <v>0</v>
          </cell>
          <cell r="EF1326">
            <v>0</v>
          </cell>
          <cell r="EG1326">
            <v>0</v>
          </cell>
          <cell r="EH1326">
            <v>0</v>
          </cell>
          <cell r="EI1326">
            <v>0</v>
          </cell>
          <cell r="EJ1326">
            <v>0</v>
          </cell>
          <cell r="EK1326">
            <v>0</v>
          </cell>
          <cell r="EL1326">
            <v>0</v>
          </cell>
          <cell r="EM1326">
            <v>0</v>
          </cell>
          <cell r="EN1326">
            <v>0</v>
          </cell>
          <cell r="EO1326">
            <v>0</v>
          </cell>
          <cell r="EP1326">
            <v>0</v>
          </cell>
          <cell r="EQ1326">
            <v>0</v>
          </cell>
          <cell r="ER1326">
            <v>0</v>
          </cell>
          <cell r="ES1326">
            <v>0</v>
          </cell>
          <cell r="ET1326">
            <v>0</v>
          </cell>
          <cell r="EU1326">
            <v>0</v>
          </cell>
          <cell r="EV1326">
            <v>0</v>
          </cell>
          <cell r="EW1326">
            <v>0</v>
          </cell>
          <cell r="EX1326">
            <v>0</v>
          </cell>
          <cell r="EY1326">
            <v>0</v>
          </cell>
          <cell r="EZ1326">
            <v>0</v>
          </cell>
          <cell r="FA1326">
            <v>0</v>
          </cell>
          <cell r="FB1326">
            <v>0</v>
          </cell>
          <cell r="FC1326">
            <v>0</v>
          </cell>
          <cell r="FD1326">
            <v>0</v>
          </cell>
          <cell r="FE1326">
            <v>0</v>
          </cell>
          <cell r="FF1326">
            <v>0</v>
          </cell>
          <cell r="FG1326">
            <v>0</v>
          </cell>
          <cell r="FH1326">
            <v>0</v>
          </cell>
          <cell r="FI1326">
            <v>0</v>
          </cell>
          <cell r="FJ1326">
            <v>0</v>
          </cell>
          <cell r="FK1326">
            <v>0</v>
          </cell>
          <cell r="FL1326">
            <v>0</v>
          </cell>
          <cell r="FM1326">
            <v>0</v>
          </cell>
          <cell r="FN1326">
            <v>0</v>
          </cell>
          <cell r="FO1326">
            <v>0</v>
          </cell>
          <cell r="FP1326">
            <v>0</v>
          </cell>
          <cell r="FQ1326">
            <v>0</v>
          </cell>
          <cell r="FR1326">
            <v>0</v>
          </cell>
          <cell r="FS1326">
            <v>0</v>
          </cell>
          <cell r="FT1326">
            <v>0</v>
          </cell>
          <cell r="FU1326">
            <v>0</v>
          </cell>
          <cell r="FV1326">
            <v>0</v>
          </cell>
          <cell r="FW1326">
            <v>0</v>
          </cell>
          <cell r="FX1326">
            <v>0</v>
          </cell>
          <cell r="FY1326">
            <v>0</v>
          </cell>
          <cell r="FZ1326">
            <v>0</v>
          </cell>
          <cell r="GA1326">
            <v>0</v>
          </cell>
          <cell r="GB1326">
            <v>0</v>
          </cell>
          <cell r="GC1326">
            <v>0</v>
          </cell>
          <cell r="GD1326">
            <v>0</v>
          </cell>
          <cell r="GE1326">
            <v>0</v>
          </cell>
          <cell r="GF1326">
            <v>0</v>
          </cell>
          <cell r="GG1326">
            <v>0</v>
          </cell>
          <cell r="GH1326">
            <v>0</v>
          </cell>
          <cell r="GI1326">
            <v>0</v>
          </cell>
          <cell r="GJ1326">
            <v>0</v>
          </cell>
          <cell r="GK1326">
            <v>0</v>
          </cell>
          <cell r="GL1326">
            <v>0</v>
          </cell>
          <cell r="GM1326">
            <v>0</v>
          </cell>
          <cell r="GN1326">
            <v>0</v>
          </cell>
          <cell r="GO1326">
            <v>0</v>
          </cell>
          <cell r="GP1326">
            <v>0</v>
          </cell>
          <cell r="GQ1326">
            <v>0</v>
          </cell>
          <cell r="GR1326">
            <v>0</v>
          </cell>
          <cell r="GS1326">
            <v>0</v>
          </cell>
          <cell r="GT1326">
            <v>0</v>
          </cell>
          <cell r="GU1326">
            <v>0</v>
          </cell>
          <cell r="GV1326">
            <v>0</v>
          </cell>
          <cell r="GW1326">
            <v>0</v>
          </cell>
          <cell r="GX1326">
            <v>0</v>
          </cell>
          <cell r="GY1326">
            <v>0</v>
          </cell>
          <cell r="GZ1326">
            <v>0</v>
          </cell>
          <cell r="HA1326">
            <v>0</v>
          </cell>
          <cell r="HB1326">
            <v>0</v>
          </cell>
          <cell r="HC1326">
            <v>0</v>
          </cell>
          <cell r="HD1326">
            <v>0</v>
          </cell>
          <cell r="HE1326">
            <v>0</v>
          </cell>
          <cell r="HF1326">
            <v>0</v>
          </cell>
          <cell r="HG1326">
            <v>0</v>
          </cell>
          <cell r="HH1326">
            <v>0</v>
          </cell>
          <cell r="HI1326">
            <v>0</v>
          </cell>
          <cell r="HJ1326">
            <v>0</v>
          </cell>
          <cell r="HK1326">
            <v>0</v>
          </cell>
          <cell r="HL1326">
            <v>0</v>
          </cell>
          <cell r="HM1326">
            <v>0</v>
          </cell>
          <cell r="HN1326">
            <v>0</v>
          </cell>
          <cell r="HO1326">
            <v>0</v>
          </cell>
          <cell r="HP1326">
            <v>0</v>
          </cell>
          <cell r="HQ1326">
            <v>0</v>
          </cell>
          <cell r="HR1326">
            <v>0</v>
          </cell>
          <cell r="HS1326">
            <v>0</v>
          </cell>
          <cell r="HT1326">
            <v>0</v>
          </cell>
          <cell r="HU1326">
            <v>0</v>
          </cell>
          <cell r="HV1326">
            <v>0</v>
          </cell>
          <cell r="HW1326">
            <v>0</v>
          </cell>
          <cell r="HX1326">
            <v>0</v>
          </cell>
          <cell r="HY1326">
            <v>0</v>
          </cell>
          <cell r="HZ1326">
            <v>0</v>
          </cell>
          <cell r="IA1326">
            <v>0</v>
          </cell>
          <cell r="IB1326">
            <v>0</v>
          </cell>
          <cell r="IC1326">
            <v>0</v>
          </cell>
          <cell r="ID1326">
            <v>0</v>
          </cell>
          <cell r="IE1326">
            <v>0</v>
          </cell>
          <cell r="IF1326">
            <v>0</v>
          </cell>
          <cell r="IG1326">
            <v>0</v>
          </cell>
          <cell r="IH1326">
            <v>0</v>
          </cell>
          <cell r="II1326">
            <v>0</v>
          </cell>
          <cell r="IJ1326">
            <v>0</v>
          </cell>
          <cell r="IK1326">
            <v>0</v>
          </cell>
          <cell r="IL1326">
            <v>0</v>
          </cell>
          <cell r="IM1326">
            <v>0</v>
          </cell>
          <cell r="IN1326">
            <v>0</v>
          </cell>
          <cell r="IO1326">
            <v>0</v>
          </cell>
          <cell r="IP1326">
            <v>0</v>
          </cell>
          <cell r="IQ1326">
            <v>0</v>
          </cell>
          <cell r="IR1326">
            <v>0</v>
          </cell>
          <cell r="IS1326">
            <v>0</v>
          </cell>
          <cell r="IT1326">
            <v>0</v>
          </cell>
          <cell r="IU1326">
            <v>0</v>
          </cell>
          <cell r="IV1326">
            <v>0</v>
          </cell>
          <cell r="IW1326">
            <v>0</v>
          </cell>
          <cell r="IX1326">
            <v>0</v>
          </cell>
          <cell r="IY1326">
            <v>0</v>
          </cell>
          <cell r="IZ1326">
            <v>0</v>
          </cell>
          <cell r="JA1326">
            <v>0</v>
          </cell>
          <cell r="JB1326">
            <v>0</v>
          </cell>
          <cell r="JC1326">
            <v>0</v>
          </cell>
          <cell r="JD1326">
            <v>0</v>
          </cell>
          <cell r="JE1326">
            <v>0</v>
          </cell>
        </row>
        <row r="1327">
          <cell r="D1327" t="str">
            <v>HY_.EX.SOR._.NUR.Toketee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0</v>
          </cell>
          <cell r="BD1327">
            <v>0</v>
          </cell>
          <cell r="BE1327">
            <v>0</v>
          </cell>
          <cell r="BF1327">
            <v>0</v>
          </cell>
          <cell r="BG1327">
            <v>0</v>
          </cell>
          <cell r="BH1327">
            <v>0</v>
          </cell>
          <cell r="BI1327">
            <v>0</v>
          </cell>
          <cell r="BJ1327">
            <v>0</v>
          </cell>
          <cell r="BK1327">
            <v>0</v>
          </cell>
          <cell r="BL1327">
            <v>0</v>
          </cell>
          <cell r="BM1327">
            <v>0</v>
          </cell>
          <cell r="BN1327">
            <v>0</v>
          </cell>
          <cell r="BO1327">
            <v>0</v>
          </cell>
          <cell r="BP1327">
            <v>0</v>
          </cell>
          <cell r="BQ1327">
            <v>0</v>
          </cell>
          <cell r="BR1327">
            <v>0</v>
          </cell>
          <cell r="BS1327">
            <v>0</v>
          </cell>
          <cell r="BT1327">
            <v>0</v>
          </cell>
          <cell r="BU1327">
            <v>0</v>
          </cell>
          <cell r="BV1327">
            <v>0</v>
          </cell>
          <cell r="BW1327">
            <v>0</v>
          </cell>
          <cell r="BX1327">
            <v>0</v>
          </cell>
          <cell r="BY1327">
            <v>0</v>
          </cell>
          <cell r="BZ1327">
            <v>0</v>
          </cell>
          <cell r="CA1327">
            <v>0</v>
          </cell>
          <cell r="CB1327">
            <v>0</v>
          </cell>
          <cell r="CC1327">
            <v>0</v>
          </cell>
          <cell r="CD1327">
            <v>0</v>
          </cell>
          <cell r="CE1327">
            <v>0</v>
          </cell>
          <cell r="CF1327">
            <v>0</v>
          </cell>
          <cell r="CG1327">
            <v>0</v>
          </cell>
          <cell r="CH1327">
            <v>0</v>
          </cell>
          <cell r="CI1327">
            <v>0</v>
          </cell>
          <cell r="CJ1327">
            <v>0</v>
          </cell>
          <cell r="CK1327">
            <v>0</v>
          </cell>
          <cell r="CL1327">
            <v>0</v>
          </cell>
          <cell r="CM1327">
            <v>0</v>
          </cell>
          <cell r="CN1327">
            <v>0</v>
          </cell>
          <cell r="CO1327">
            <v>0</v>
          </cell>
          <cell r="CP1327">
            <v>0</v>
          </cell>
          <cell r="CQ1327">
            <v>0</v>
          </cell>
          <cell r="CR1327">
            <v>0</v>
          </cell>
          <cell r="CS1327">
            <v>0</v>
          </cell>
          <cell r="CT1327">
            <v>0</v>
          </cell>
          <cell r="CU1327">
            <v>0</v>
          </cell>
          <cell r="CV1327">
            <v>0</v>
          </cell>
          <cell r="CW1327">
            <v>0</v>
          </cell>
          <cell r="CX1327">
            <v>0</v>
          </cell>
          <cell r="CY1327">
            <v>0</v>
          </cell>
          <cell r="CZ1327">
            <v>0</v>
          </cell>
          <cell r="DA1327">
            <v>0</v>
          </cell>
          <cell r="DB1327">
            <v>0</v>
          </cell>
          <cell r="DC1327">
            <v>0</v>
          </cell>
          <cell r="DD1327">
            <v>0</v>
          </cell>
          <cell r="DE1327">
            <v>0</v>
          </cell>
          <cell r="DF1327">
            <v>0</v>
          </cell>
          <cell r="DG1327">
            <v>0</v>
          </cell>
          <cell r="DH1327">
            <v>0</v>
          </cell>
          <cell r="DI1327">
            <v>0</v>
          </cell>
          <cell r="DJ1327">
            <v>0</v>
          </cell>
          <cell r="DK1327">
            <v>0</v>
          </cell>
          <cell r="DL1327">
            <v>0</v>
          </cell>
          <cell r="DM1327">
            <v>0</v>
          </cell>
          <cell r="DN1327">
            <v>0</v>
          </cell>
          <cell r="DO1327">
            <v>0</v>
          </cell>
          <cell r="DP1327">
            <v>0</v>
          </cell>
          <cell r="DQ1327">
            <v>0</v>
          </cell>
          <cell r="DR1327">
            <v>0</v>
          </cell>
          <cell r="DS1327">
            <v>0</v>
          </cell>
          <cell r="DT1327">
            <v>0</v>
          </cell>
          <cell r="DU1327">
            <v>0</v>
          </cell>
          <cell r="DV1327">
            <v>0</v>
          </cell>
          <cell r="DW1327">
            <v>0</v>
          </cell>
          <cell r="DX1327">
            <v>0</v>
          </cell>
          <cell r="DY1327">
            <v>0</v>
          </cell>
          <cell r="DZ1327">
            <v>0</v>
          </cell>
          <cell r="EA1327">
            <v>0</v>
          </cell>
          <cell r="EB1327">
            <v>0</v>
          </cell>
          <cell r="EC1327">
            <v>0</v>
          </cell>
          <cell r="ED1327">
            <v>0</v>
          </cell>
          <cell r="EE1327">
            <v>0</v>
          </cell>
          <cell r="EF1327">
            <v>0</v>
          </cell>
          <cell r="EG1327">
            <v>0</v>
          </cell>
          <cell r="EH1327">
            <v>0</v>
          </cell>
          <cell r="EI1327">
            <v>0</v>
          </cell>
          <cell r="EJ1327">
            <v>0</v>
          </cell>
          <cell r="EK1327">
            <v>0</v>
          </cell>
          <cell r="EL1327">
            <v>0</v>
          </cell>
          <cell r="EM1327">
            <v>0</v>
          </cell>
          <cell r="EN1327">
            <v>0</v>
          </cell>
          <cell r="EO1327">
            <v>0</v>
          </cell>
          <cell r="EP1327">
            <v>0</v>
          </cell>
          <cell r="EQ1327">
            <v>0</v>
          </cell>
          <cell r="ER1327">
            <v>0</v>
          </cell>
          <cell r="ES1327">
            <v>0</v>
          </cell>
          <cell r="ET1327">
            <v>0</v>
          </cell>
          <cell r="EU1327">
            <v>0</v>
          </cell>
          <cell r="EV1327">
            <v>0</v>
          </cell>
          <cell r="EW1327">
            <v>0</v>
          </cell>
          <cell r="EX1327">
            <v>0</v>
          </cell>
          <cell r="EY1327">
            <v>0</v>
          </cell>
          <cell r="EZ1327">
            <v>0</v>
          </cell>
          <cell r="FA1327">
            <v>0</v>
          </cell>
          <cell r="FB1327">
            <v>0</v>
          </cell>
          <cell r="FC1327">
            <v>0</v>
          </cell>
          <cell r="FD1327">
            <v>0</v>
          </cell>
          <cell r="FE1327">
            <v>0</v>
          </cell>
          <cell r="FF1327">
            <v>0</v>
          </cell>
          <cell r="FG1327">
            <v>0</v>
          </cell>
          <cell r="FH1327">
            <v>0</v>
          </cell>
          <cell r="FI1327">
            <v>0</v>
          </cell>
          <cell r="FJ1327">
            <v>0</v>
          </cell>
          <cell r="FK1327">
            <v>0</v>
          </cell>
          <cell r="FL1327">
            <v>0</v>
          </cell>
          <cell r="FM1327">
            <v>0</v>
          </cell>
          <cell r="FN1327">
            <v>0</v>
          </cell>
          <cell r="FO1327">
            <v>0</v>
          </cell>
          <cell r="FP1327">
            <v>0</v>
          </cell>
          <cell r="FQ1327">
            <v>0</v>
          </cell>
          <cell r="FR1327">
            <v>0</v>
          </cell>
          <cell r="FS1327">
            <v>0</v>
          </cell>
          <cell r="FT1327">
            <v>0</v>
          </cell>
          <cell r="FU1327">
            <v>0</v>
          </cell>
          <cell r="FV1327">
            <v>0</v>
          </cell>
          <cell r="FW1327">
            <v>0</v>
          </cell>
          <cell r="FX1327">
            <v>0</v>
          </cell>
          <cell r="FY1327">
            <v>0</v>
          </cell>
          <cell r="FZ1327">
            <v>0</v>
          </cell>
          <cell r="GA1327">
            <v>0</v>
          </cell>
          <cell r="GB1327">
            <v>0</v>
          </cell>
          <cell r="GC1327">
            <v>0</v>
          </cell>
          <cell r="GD1327">
            <v>0</v>
          </cell>
          <cell r="GE1327">
            <v>0</v>
          </cell>
          <cell r="GF1327">
            <v>0</v>
          </cell>
          <cell r="GG1327">
            <v>0</v>
          </cell>
          <cell r="GH1327">
            <v>0</v>
          </cell>
          <cell r="GI1327">
            <v>0</v>
          </cell>
          <cell r="GJ1327">
            <v>0</v>
          </cell>
          <cell r="GK1327">
            <v>0</v>
          </cell>
          <cell r="GL1327">
            <v>0</v>
          </cell>
          <cell r="GM1327">
            <v>0</v>
          </cell>
          <cell r="GN1327">
            <v>0</v>
          </cell>
          <cell r="GO1327">
            <v>0</v>
          </cell>
          <cell r="GP1327">
            <v>0</v>
          </cell>
          <cell r="GQ1327">
            <v>0</v>
          </cell>
          <cell r="GR1327">
            <v>0</v>
          </cell>
          <cell r="GS1327">
            <v>0</v>
          </cell>
          <cell r="GT1327">
            <v>0</v>
          </cell>
          <cell r="GU1327">
            <v>0</v>
          </cell>
          <cell r="GV1327">
            <v>0</v>
          </cell>
          <cell r="GW1327">
            <v>0</v>
          </cell>
          <cell r="GX1327">
            <v>0</v>
          </cell>
          <cell r="GY1327">
            <v>0</v>
          </cell>
          <cell r="GZ1327">
            <v>0</v>
          </cell>
          <cell r="HA1327">
            <v>0</v>
          </cell>
          <cell r="HB1327">
            <v>0</v>
          </cell>
          <cell r="HC1327">
            <v>0</v>
          </cell>
          <cell r="HD1327">
            <v>0</v>
          </cell>
          <cell r="HE1327">
            <v>0</v>
          </cell>
          <cell r="HF1327">
            <v>0</v>
          </cell>
          <cell r="HG1327">
            <v>0</v>
          </cell>
          <cell r="HH1327">
            <v>0</v>
          </cell>
          <cell r="HI1327">
            <v>0</v>
          </cell>
          <cell r="HJ1327">
            <v>0</v>
          </cell>
          <cell r="HK1327">
            <v>0</v>
          </cell>
          <cell r="HL1327">
            <v>0</v>
          </cell>
          <cell r="HM1327">
            <v>0</v>
          </cell>
          <cell r="HN1327">
            <v>0</v>
          </cell>
          <cell r="HO1327">
            <v>0</v>
          </cell>
          <cell r="HP1327">
            <v>0</v>
          </cell>
          <cell r="HQ1327">
            <v>0</v>
          </cell>
          <cell r="HR1327">
            <v>0</v>
          </cell>
          <cell r="HS1327">
            <v>0</v>
          </cell>
          <cell r="HT1327">
            <v>0</v>
          </cell>
          <cell r="HU1327">
            <v>0</v>
          </cell>
          <cell r="HV1327">
            <v>0</v>
          </cell>
          <cell r="HW1327">
            <v>0</v>
          </cell>
          <cell r="HX1327">
            <v>0</v>
          </cell>
          <cell r="HY1327">
            <v>0</v>
          </cell>
          <cell r="HZ1327">
            <v>0</v>
          </cell>
          <cell r="IA1327">
            <v>0</v>
          </cell>
          <cell r="IB1327">
            <v>0</v>
          </cell>
          <cell r="IC1327">
            <v>0</v>
          </cell>
          <cell r="ID1327">
            <v>0</v>
          </cell>
          <cell r="IE1327">
            <v>0</v>
          </cell>
          <cell r="IF1327">
            <v>0</v>
          </cell>
          <cell r="IG1327">
            <v>0</v>
          </cell>
          <cell r="IH1327">
            <v>0</v>
          </cell>
          <cell r="II1327">
            <v>0</v>
          </cell>
          <cell r="IJ1327">
            <v>0</v>
          </cell>
          <cell r="IK1327">
            <v>0</v>
          </cell>
          <cell r="IL1327">
            <v>0</v>
          </cell>
          <cell r="IM1327">
            <v>0</v>
          </cell>
          <cell r="IN1327">
            <v>0</v>
          </cell>
          <cell r="IO1327">
            <v>0</v>
          </cell>
          <cell r="IP1327">
            <v>0</v>
          </cell>
          <cell r="IQ1327">
            <v>0</v>
          </cell>
          <cell r="IR1327">
            <v>0</v>
          </cell>
          <cell r="IS1327">
            <v>0</v>
          </cell>
          <cell r="IT1327">
            <v>0</v>
          </cell>
          <cell r="IU1327">
            <v>0</v>
          </cell>
          <cell r="IV1327">
            <v>0</v>
          </cell>
          <cell r="IW1327">
            <v>0</v>
          </cell>
          <cell r="IX1327">
            <v>0</v>
          </cell>
          <cell r="IY1327">
            <v>0</v>
          </cell>
          <cell r="IZ1327">
            <v>0</v>
          </cell>
          <cell r="JA1327">
            <v>0</v>
          </cell>
          <cell r="JB1327">
            <v>0</v>
          </cell>
          <cell r="JC1327">
            <v>0</v>
          </cell>
          <cell r="JD1327">
            <v>0</v>
          </cell>
          <cell r="JE1327">
            <v>0</v>
          </cell>
        </row>
        <row r="1328">
          <cell r="D1328" t="str">
            <v>HY_.EX.SOR._.ROG.Eagle Point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0</v>
          </cell>
          <cell r="BD1328">
            <v>0</v>
          </cell>
          <cell r="BE1328">
            <v>0</v>
          </cell>
          <cell r="BF1328">
            <v>0</v>
          </cell>
          <cell r="BG1328">
            <v>0</v>
          </cell>
          <cell r="BH1328">
            <v>0</v>
          </cell>
          <cell r="BI1328">
            <v>0</v>
          </cell>
          <cell r="BJ1328">
            <v>0</v>
          </cell>
          <cell r="BK1328">
            <v>0</v>
          </cell>
          <cell r="BL1328">
            <v>0</v>
          </cell>
          <cell r="BM1328">
            <v>0</v>
          </cell>
          <cell r="BN1328">
            <v>0</v>
          </cell>
          <cell r="BO1328">
            <v>0</v>
          </cell>
          <cell r="BP1328">
            <v>0</v>
          </cell>
          <cell r="BQ1328">
            <v>0</v>
          </cell>
          <cell r="BR1328">
            <v>0</v>
          </cell>
          <cell r="BS1328">
            <v>0</v>
          </cell>
          <cell r="BT1328">
            <v>0</v>
          </cell>
          <cell r="BU1328">
            <v>0</v>
          </cell>
          <cell r="BV1328">
            <v>0</v>
          </cell>
          <cell r="BW1328">
            <v>0</v>
          </cell>
          <cell r="BX1328">
            <v>0</v>
          </cell>
          <cell r="BY1328">
            <v>0</v>
          </cell>
          <cell r="BZ1328">
            <v>0</v>
          </cell>
          <cell r="CA1328">
            <v>0</v>
          </cell>
          <cell r="CB1328">
            <v>0</v>
          </cell>
          <cell r="CC1328">
            <v>0</v>
          </cell>
          <cell r="CD1328">
            <v>0</v>
          </cell>
          <cell r="CE1328">
            <v>0</v>
          </cell>
          <cell r="CF1328">
            <v>0</v>
          </cell>
          <cell r="CG1328">
            <v>0</v>
          </cell>
          <cell r="CH1328">
            <v>0</v>
          </cell>
          <cell r="CI1328">
            <v>0</v>
          </cell>
          <cell r="CJ1328">
            <v>0</v>
          </cell>
          <cell r="CK1328">
            <v>0</v>
          </cell>
          <cell r="CL1328">
            <v>0</v>
          </cell>
          <cell r="CM1328">
            <v>0</v>
          </cell>
          <cell r="CN1328">
            <v>0</v>
          </cell>
          <cell r="CO1328">
            <v>0</v>
          </cell>
          <cell r="CP1328">
            <v>0</v>
          </cell>
          <cell r="CQ1328">
            <v>0</v>
          </cell>
          <cell r="CR1328">
            <v>0</v>
          </cell>
          <cell r="CS1328">
            <v>0</v>
          </cell>
          <cell r="CT1328">
            <v>0</v>
          </cell>
          <cell r="CU1328">
            <v>0</v>
          </cell>
          <cell r="CV1328">
            <v>0</v>
          </cell>
          <cell r="CW1328">
            <v>0</v>
          </cell>
          <cell r="CX1328">
            <v>0</v>
          </cell>
          <cell r="CY1328">
            <v>0</v>
          </cell>
          <cell r="CZ1328">
            <v>0</v>
          </cell>
          <cell r="DA1328">
            <v>0</v>
          </cell>
          <cell r="DB1328">
            <v>0</v>
          </cell>
          <cell r="DC1328">
            <v>0</v>
          </cell>
          <cell r="DD1328">
            <v>0</v>
          </cell>
          <cell r="DE1328">
            <v>0</v>
          </cell>
          <cell r="DF1328">
            <v>0</v>
          </cell>
          <cell r="DG1328">
            <v>0</v>
          </cell>
          <cell r="DH1328">
            <v>0</v>
          </cell>
          <cell r="DI1328">
            <v>0</v>
          </cell>
          <cell r="DJ1328">
            <v>0</v>
          </cell>
          <cell r="DK1328">
            <v>0</v>
          </cell>
          <cell r="DL1328">
            <v>0</v>
          </cell>
          <cell r="DM1328">
            <v>0</v>
          </cell>
          <cell r="DN1328">
            <v>0</v>
          </cell>
          <cell r="DO1328">
            <v>0</v>
          </cell>
          <cell r="DP1328">
            <v>0</v>
          </cell>
          <cell r="DQ1328">
            <v>0</v>
          </cell>
          <cell r="DR1328">
            <v>0</v>
          </cell>
          <cell r="DS1328">
            <v>0</v>
          </cell>
          <cell r="DT1328">
            <v>0</v>
          </cell>
          <cell r="DU1328">
            <v>0</v>
          </cell>
          <cell r="DV1328">
            <v>0</v>
          </cell>
          <cell r="DW1328">
            <v>0</v>
          </cell>
          <cell r="DX1328">
            <v>0</v>
          </cell>
          <cell r="DY1328">
            <v>0</v>
          </cell>
          <cell r="DZ1328">
            <v>0</v>
          </cell>
          <cell r="EA1328">
            <v>0</v>
          </cell>
          <cell r="EB1328">
            <v>0</v>
          </cell>
          <cell r="EC1328">
            <v>0</v>
          </cell>
          <cell r="ED1328">
            <v>0</v>
          </cell>
          <cell r="EE1328">
            <v>0</v>
          </cell>
          <cell r="EF1328">
            <v>0</v>
          </cell>
          <cell r="EG1328">
            <v>0</v>
          </cell>
          <cell r="EH1328">
            <v>0</v>
          </cell>
          <cell r="EI1328">
            <v>0</v>
          </cell>
          <cell r="EJ1328">
            <v>0</v>
          </cell>
          <cell r="EK1328">
            <v>0</v>
          </cell>
          <cell r="EL1328">
            <v>0</v>
          </cell>
          <cell r="EM1328">
            <v>0</v>
          </cell>
          <cell r="EN1328">
            <v>0</v>
          </cell>
          <cell r="EO1328">
            <v>0</v>
          </cell>
          <cell r="EP1328">
            <v>0</v>
          </cell>
          <cell r="EQ1328">
            <v>0</v>
          </cell>
          <cell r="ER1328">
            <v>0</v>
          </cell>
          <cell r="ES1328">
            <v>0</v>
          </cell>
          <cell r="ET1328">
            <v>0</v>
          </cell>
          <cell r="EU1328">
            <v>0</v>
          </cell>
          <cell r="EV1328">
            <v>0</v>
          </cell>
          <cell r="EW1328">
            <v>0</v>
          </cell>
          <cell r="EX1328">
            <v>0</v>
          </cell>
          <cell r="EY1328">
            <v>0</v>
          </cell>
          <cell r="EZ1328">
            <v>0</v>
          </cell>
          <cell r="FA1328">
            <v>0</v>
          </cell>
          <cell r="FB1328">
            <v>0</v>
          </cell>
          <cell r="FC1328">
            <v>0</v>
          </cell>
          <cell r="FD1328">
            <v>0</v>
          </cell>
          <cell r="FE1328">
            <v>0</v>
          </cell>
          <cell r="FF1328">
            <v>0</v>
          </cell>
          <cell r="FG1328">
            <v>0</v>
          </cell>
          <cell r="FH1328">
            <v>0</v>
          </cell>
          <cell r="FI1328">
            <v>0</v>
          </cell>
          <cell r="FJ1328">
            <v>0</v>
          </cell>
          <cell r="FK1328">
            <v>0</v>
          </cell>
          <cell r="FL1328">
            <v>0</v>
          </cell>
          <cell r="FM1328">
            <v>0</v>
          </cell>
          <cell r="FN1328">
            <v>0</v>
          </cell>
          <cell r="FO1328">
            <v>0</v>
          </cell>
          <cell r="FP1328">
            <v>0</v>
          </cell>
          <cell r="FQ1328">
            <v>0</v>
          </cell>
          <cell r="FR1328">
            <v>0</v>
          </cell>
          <cell r="FS1328">
            <v>0</v>
          </cell>
          <cell r="FT1328">
            <v>0</v>
          </cell>
          <cell r="FU1328">
            <v>0</v>
          </cell>
          <cell r="FV1328">
            <v>0</v>
          </cell>
          <cell r="FW1328">
            <v>0</v>
          </cell>
          <cell r="FX1328">
            <v>0</v>
          </cell>
          <cell r="FY1328">
            <v>0</v>
          </cell>
          <cell r="FZ1328">
            <v>0</v>
          </cell>
          <cell r="GA1328">
            <v>0</v>
          </cell>
          <cell r="GB1328">
            <v>0</v>
          </cell>
          <cell r="GC1328">
            <v>0</v>
          </cell>
          <cell r="GD1328">
            <v>0</v>
          </cell>
          <cell r="GE1328">
            <v>0</v>
          </cell>
          <cell r="GF1328">
            <v>0</v>
          </cell>
          <cell r="GG1328">
            <v>0</v>
          </cell>
          <cell r="GH1328">
            <v>0</v>
          </cell>
          <cell r="GI1328">
            <v>0</v>
          </cell>
          <cell r="GJ1328">
            <v>0</v>
          </cell>
          <cell r="GK1328">
            <v>0</v>
          </cell>
          <cell r="GL1328">
            <v>0</v>
          </cell>
          <cell r="GM1328">
            <v>0</v>
          </cell>
          <cell r="GN1328">
            <v>0</v>
          </cell>
          <cell r="GO1328">
            <v>0</v>
          </cell>
          <cell r="GP1328">
            <v>0</v>
          </cell>
          <cell r="GQ1328">
            <v>0</v>
          </cell>
          <cell r="GR1328">
            <v>0</v>
          </cell>
          <cell r="GS1328">
            <v>0</v>
          </cell>
          <cell r="GT1328">
            <v>0</v>
          </cell>
          <cell r="GU1328">
            <v>0</v>
          </cell>
          <cell r="GV1328">
            <v>0</v>
          </cell>
          <cell r="GW1328">
            <v>0</v>
          </cell>
          <cell r="GX1328">
            <v>0</v>
          </cell>
          <cell r="GY1328">
            <v>0</v>
          </cell>
          <cell r="GZ1328">
            <v>0</v>
          </cell>
          <cell r="HA1328">
            <v>0</v>
          </cell>
          <cell r="HB1328">
            <v>0</v>
          </cell>
          <cell r="HC1328">
            <v>0</v>
          </cell>
          <cell r="HD1328">
            <v>0</v>
          </cell>
          <cell r="HE1328">
            <v>0</v>
          </cell>
          <cell r="HF1328">
            <v>0</v>
          </cell>
          <cell r="HG1328">
            <v>0</v>
          </cell>
          <cell r="HH1328">
            <v>0</v>
          </cell>
          <cell r="HI1328">
            <v>0</v>
          </cell>
          <cell r="HJ1328">
            <v>0</v>
          </cell>
          <cell r="HK1328">
            <v>0</v>
          </cell>
          <cell r="HL1328">
            <v>0</v>
          </cell>
          <cell r="HM1328">
            <v>0</v>
          </cell>
          <cell r="HN1328">
            <v>0</v>
          </cell>
          <cell r="HO1328">
            <v>0</v>
          </cell>
          <cell r="HP1328">
            <v>0</v>
          </cell>
          <cell r="HQ1328">
            <v>0</v>
          </cell>
          <cell r="HR1328">
            <v>0</v>
          </cell>
          <cell r="HS1328">
            <v>0</v>
          </cell>
          <cell r="HT1328">
            <v>0</v>
          </cell>
          <cell r="HU1328">
            <v>0</v>
          </cell>
          <cell r="HV1328">
            <v>0</v>
          </cell>
          <cell r="HW1328">
            <v>0</v>
          </cell>
          <cell r="HX1328">
            <v>0</v>
          </cell>
          <cell r="HY1328">
            <v>0</v>
          </cell>
          <cell r="HZ1328">
            <v>0</v>
          </cell>
          <cell r="IA1328">
            <v>0</v>
          </cell>
          <cell r="IB1328">
            <v>0</v>
          </cell>
          <cell r="IC1328">
            <v>0</v>
          </cell>
          <cell r="ID1328">
            <v>0</v>
          </cell>
          <cell r="IE1328">
            <v>0</v>
          </cell>
          <cell r="IF1328">
            <v>0</v>
          </cell>
          <cell r="IG1328">
            <v>0</v>
          </cell>
          <cell r="IH1328">
            <v>0</v>
          </cell>
          <cell r="II1328">
            <v>0</v>
          </cell>
          <cell r="IJ1328">
            <v>0</v>
          </cell>
          <cell r="IK1328">
            <v>0</v>
          </cell>
          <cell r="IL1328">
            <v>0</v>
          </cell>
          <cell r="IM1328">
            <v>0</v>
          </cell>
          <cell r="IN1328">
            <v>0</v>
          </cell>
          <cell r="IO1328">
            <v>0</v>
          </cell>
          <cell r="IP1328">
            <v>0</v>
          </cell>
          <cell r="IQ1328">
            <v>0</v>
          </cell>
          <cell r="IR1328">
            <v>0</v>
          </cell>
          <cell r="IS1328">
            <v>0</v>
          </cell>
          <cell r="IT1328">
            <v>0</v>
          </cell>
          <cell r="IU1328">
            <v>0</v>
          </cell>
          <cell r="IV1328">
            <v>0</v>
          </cell>
          <cell r="IW1328">
            <v>0</v>
          </cell>
          <cell r="IX1328">
            <v>0</v>
          </cell>
          <cell r="IY1328">
            <v>0</v>
          </cell>
          <cell r="IZ1328">
            <v>0</v>
          </cell>
          <cell r="JA1328">
            <v>0</v>
          </cell>
          <cell r="JB1328">
            <v>0</v>
          </cell>
          <cell r="JC1328">
            <v>0</v>
          </cell>
          <cell r="JD1328">
            <v>0</v>
          </cell>
          <cell r="JE1328">
            <v>0</v>
          </cell>
        </row>
        <row r="1329">
          <cell r="D1329" t="str">
            <v>HY_.EX.SOR._.ROG.Prospect 1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0</v>
          </cell>
          <cell r="BD1329">
            <v>0</v>
          </cell>
          <cell r="BE1329">
            <v>0</v>
          </cell>
          <cell r="BF1329">
            <v>0</v>
          </cell>
          <cell r="BG1329">
            <v>0</v>
          </cell>
          <cell r="BH1329">
            <v>0</v>
          </cell>
          <cell r="BI1329">
            <v>0</v>
          </cell>
          <cell r="BJ1329">
            <v>0</v>
          </cell>
          <cell r="BK1329">
            <v>0</v>
          </cell>
          <cell r="BL1329">
            <v>0</v>
          </cell>
          <cell r="BM1329">
            <v>0</v>
          </cell>
          <cell r="BN1329">
            <v>0</v>
          </cell>
          <cell r="BO1329">
            <v>0</v>
          </cell>
          <cell r="BP1329">
            <v>0</v>
          </cell>
          <cell r="BQ1329">
            <v>0</v>
          </cell>
          <cell r="BR1329">
            <v>0</v>
          </cell>
          <cell r="BS1329">
            <v>0</v>
          </cell>
          <cell r="BT1329">
            <v>0</v>
          </cell>
          <cell r="BU1329">
            <v>0</v>
          </cell>
          <cell r="BV1329">
            <v>0</v>
          </cell>
          <cell r="BW1329">
            <v>0</v>
          </cell>
          <cell r="BX1329">
            <v>0</v>
          </cell>
          <cell r="BY1329">
            <v>0</v>
          </cell>
          <cell r="BZ1329">
            <v>0</v>
          </cell>
          <cell r="CA1329">
            <v>0</v>
          </cell>
          <cell r="CB1329">
            <v>0</v>
          </cell>
          <cell r="CC1329">
            <v>0</v>
          </cell>
          <cell r="CD1329">
            <v>0</v>
          </cell>
          <cell r="CE1329">
            <v>0</v>
          </cell>
          <cell r="CF1329">
            <v>0</v>
          </cell>
          <cell r="CG1329">
            <v>0</v>
          </cell>
          <cell r="CH1329">
            <v>0</v>
          </cell>
          <cell r="CI1329">
            <v>0</v>
          </cell>
          <cell r="CJ1329">
            <v>0</v>
          </cell>
          <cell r="CK1329">
            <v>0</v>
          </cell>
          <cell r="CL1329">
            <v>0</v>
          </cell>
          <cell r="CM1329">
            <v>0</v>
          </cell>
          <cell r="CN1329">
            <v>0</v>
          </cell>
          <cell r="CO1329">
            <v>0</v>
          </cell>
          <cell r="CP1329">
            <v>0</v>
          </cell>
          <cell r="CQ1329">
            <v>0</v>
          </cell>
          <cell r="CR1329">
            <v>0</v>
          </cell>
          <cell r="CS1329">
            <v>0</v>
          </cell>
          <cell r="CT1329">
            <v>0</v>
          </cell>
          <cell r="CU1329">
            <v>0</v>
          </cell>
          <cell r="CV1329">
            <v>0</v>
          </cell>
          <cell r="CW1329">
            <v>0</v>
          </cell>
          <cell r="CX1329">
            <v>0</v>
          </cell>
          <cell r="CY1329">
            <v>0</v>
          </cell>
          <cell r="CZ1329">
            <v>0</v>
          </cell>
          <cell r="DA1329">
            <v>0</v>
          </cell>
          <cell r="DB1329">
            <v>0</v>
          </cell>
          <cell r="DC1329">
            <v>0</v>
          </cell>
          <cell r="DD1329">
            <v>0</v>
          </cell>
          <cell r="DE1329">
            <v>0</v>
          </cell>
          <cell r="DF1329">
            <v>0</v>
          </cell>
          <cell r="DG1329">
            <v>0</v>
          </cell>
          <cell r="DH1329">
            <v>0</v>
          </cell>
          <cell r="DI1329">
            <v>0</v>
          </cell>
          <cell r="DJ1329">
            <v>0</v>
          </cell>
          <cell r="DK1329">
            <v>0</v>
          </cell>
          <cell r="DL1329">
            <v>0</v>
          </cell>
          <cell r="DM1329">
            <v>0</v>
          </cell>
          <cell r="DN1329">
            <v>0</v>
          </cell>
          <cell r="DO1329">
            <v>0</v>
          </cell>
          <cell r="DP1329">
            <v>0</v>
          </cell>
          <cell r="DQ1329">
            <v>0</v>
          </cell>
          <cell r="DR1329">
            <v>0</v>
          </cell>
          <cell r="DS1329">
            <v>0</v>
          </cell>
          <cell r="DT1329">
            <v>0</v>
          </cell>
          <cell r="DU1329">
            <v>0</v>
          </cell>
          <cell r="DV1329">
            <v>0</v>
          </cell>
          <cell r="DW1329">
            <v>0</v>
          </cell>
          <cell r="DX1329">
            <v>0</v>
          </cell>
          <cell r="DY1329">
            <v>0</v>
          </cell>
          <cell r="DZ1329">
            <v>0</v>
          </cell>
          <cell r="EA1329">
            <v>0</v>
          </cell>
          <cell r="EB1329">
            <v>0</v>
          </cell>
          <cell r="EC1329">
            <v>0</v>
          </cell>
          <cell r="ED1329">
            <v>0</v>
          </cell>
          <cell r="EE1329">
            <v>0</v>
          </cell>
          <cell r="EF1329">
            <v>0</v>
          </cell>
          <cell r="EG1329">
            <v>0</v>
          </cell>
          <cell r="EH1329">
            <v>0</v>
          </cell>
          <cell r="EI1329">
            <v>0</v>
          </cell>
          <cell r="EJ1329">
            <v>0</v>
          </cell>
          <cell r="EK1329">
            <v>0</v>
          </cell>
          <cell r="EL1329">
            <v>0</v>
          </cell>
          <cell r="EM1329">
            <v>0</v>
          </cell>
          <cell r="EN1329">
            <v>0</v>
          </cell>
          <cell r="EO1329">
            <v>0</v>
          </cell>
          <cell r="EP1329">
            <v>0</v>
          </cell>
          <cell r="EQ1329">
            <v>0</v>
          </cell>
          <cell r="ER1329">
            <v>0</v>
          </cell>
          <cell r="ES1329">
            <v>0</v>
          </cell>
          <cell r="ET1329">
            <v>0</v>
          </cell>
          <cell r="EU1329">
            <v>0</v>
          </cell>
          <cell r="EV1329">
            <v>0</v>
          </cell>
          <cell r="EW1329">
            <v>0</v>
          </cell>
          <cell r="EX1329">
            <v>0</v>
          </cell>
          <cell r="EY1329">
            <v>0</v>
          </cell>
          <cell r="EZ1329">
            <v>0</v>
          </cell>
          <cell r="FA1329">
            <v>0</v>
          </cell>
          <cell r="FB1329">
            <v>0</v>
          </cell>
          <cell r="FC1329">
            <v>0</v>
          </cell>
          <cell r="FD1329">
            <v>0</v>
          </cell>
          <cell r="FE1329">
            <v>0</v>
          </cell>
          <cell r="FF1329">
            <v>0</v>
          </cell>
          <cell r="FG1329">
            <v>0</v>
          </cell>
          <cell r="FH1329">
            <v>0</v>
          </cell>
          <cell r="FI1329">
            <v>0</v>
          </cell>
          <cell r="FJ1329">
            <v>0</v>
          </cell>
          <cell r="FK1329">
            <v>0</v>
          </cell>
          <cell r="FL1329">
            <v>0</v>
          </cell>
          <cell r="FM1329">
            <v>0</v>
          </cell>
          <cell r="FN1329">
            <v>0</v>
          </cell>
          <cell r="FO1329">
            <v>0</v>
          </cell>
          <cell r="FP1329">
            <v>0</v>
          </cell>
          <cell r="FQ1329">
            <v>0</v>
          </cell>
          <cell r="FR1329">
            <v>0</v>
          </cell>
          <cell r="FS1329">
            <v>0</v>
          </cell>
          <cell r="FT1329">
            <v>0</v>
          </cell>
          <cell r="FU1329">
            <v>0</v>
          </cell>
          <cell r="FV1329">
            <v>0</v>
          </cell>
          <cell r="FW1329">
            <v>0</v>
          </cell>
          <cell r="FX1329">
            <v>0</v>
          </cell>
          <cell r="FY1329">
            <v>0</v>
          </cell>
          <cell r="FZ1329">
            <v>0</v>
          </cell>
          <cell r="GA1329">
            <v>0</v>
          </cell>
          <cell r="GB1329">
            <v>0</v>
          </cell>
          <cell r="GC1329">
            <v>0</v>
          </cell>
          <cell r="GD1329">
            <v>0</v>
          </cell>
          <cell r="GE1329">
            <v>0</v>
          </cell>
          <cell r="GF1329">
            <v>0</v>
          </cell>
          <cell r="GG1329">
            <v>0</v>
          </cell>
          <cell r="GH1329">
            <v>0</v>
          </cell>
          <cell r="GI1329">
            <v>0</v>
          </cell>
          <cell r="GJ1329">
            <v>0</v>
          </cell>
          <cell r="GK1329">
            <v>0</v>
          </cell>
          <cell r="GL1329">
            <v>0</v>
          </cell>
          <cell r="GM1329">
            <v>0</v>
          </cell>
          <cell r="GN1329">
            <v>0</v>
          </cell>
          <cell r="GO1329">
            <v>0</v>
          </cell>
          <cell r="GP1329">
            <v>0</v>
          </cell>
          <cell r="GQ1329">
            <v>0</v>
          </cell>
          <cell r="GR1329">
            <v>0</v>
          </cell>
          <cell r="GS1329">
            <v>0</v>
          </cell>
          <cell r="GT1329">
            <v>0</v>
          </cell>
          <cell r="GU1329">
            <v>0</v>
          </cell>
          <cell r="GV1329">
            <v>0</v>
          </cell>
          <cell r="GW1329">
            <v>0</v>
          </cell>
          <cell r="GX1329">
            <v>0</v>
          </cell>
          <cell r="GY1329">
            <v>0</v>
          </cell>
          <cell r="GZ1329">
            <v>0</v>
          </cell>
          <cell r="HA1329">
            <v>0</v>
          </cell>
          <cell r="HB1329">
            <v>0</v>
          </cell>
          <cell r="HC1329">
            <v>0</v>
          </cell>
          <cell r="HD1329">
            <v>0</v>
          </cell>
          <cell r="HE1329">
            <v>0</v>
          </cell>
          <cell r="HF1329">
            <v>0</v>
          </cell>
          <cell r="HG1329">
            <v>0</v>
          </cell>
          <cell r="HH1329">
            <v>0</v>
          </cell>
          <cell r="HI1329">
            <v>0</v>
          </cell>
          <cell r="HJ1329">
            <v>0</v>
          </cell>
          <cell r="HK1329">
            <v>0</v>
          </cell>
          <cell r="HL1329">
            <v>0</v>
          </cell>
          <cell r="HM1329">
            <v>0</v>
          </cell>
          <cell r="HN1329">
            <v>0</v>
          </cell>
          <cell r="HO1329">
            <v>0</v>
          </cell>
          <cell r="HP1329">
            <v>0</v>
          </cell>
          <cell r="HQ1329">
            <v>0</v>
          </cell>
          <cell r="HR1329">
            <v>0</v>
          </cell>
          <cell r="HS1329">
            <v>0</v>
          </cell>
          <cell r="HT1329">
            <v>0</v>
          </cell>
          <cell r="HU1329">
            <v>0</v>
          </cell>
          <cell r="HV1329">
            <v>0</v>
          </cell>
          <cell r="HW1329">
            <v>0</v>
          </cell>
          <cell r="HX1329">
            <v>0</v>
          </cell>
          <cell r="HY1329">
            <v>0</v>
          </cell>
          <cell r="HZ1329">
            <v>0</v>
          </cell>
          <cell r="IA1329">
            <v>0</v>
          </cell>
          <cell r="IB1329">
            <v>0</v>
          </cell>
          <cell r="IC1329">
            <v>0</v>
          </cell>
          <cell r="ID1329">
            <v>0</v>
          </cell>
          <cell r="IE1329">
            <v>0</v>
          </cell>
          <cell r="IF1329">
            <v>0</v>
          </cell>
          <cell r="IG1329">
            <v>0</v>
          </cell>
          <cell r="IH1329">
            <v>0</v>
          </cell>
          <cell r="II1329">
            <v>0</v>
          </cell>
          <cell r="IJ1329">
            <v>0</v>
          </cell>
          <cell r="IK1329">
            <v>0</v>
          </cell>
          <cell r="IL1329">
            <v>0</v>
          </cell>
          <cell r="IM1329">
            <v>0</v>
          </cell>
          <cell r="IN1329">
            <v>0</v>
          </cell>
          <cell r="IO1329">
            <v>0</v>
          </cell>
          <cell r="IP1329">
            <v>0</v>
          </cell>
          <cell r="IQ1329">
            <v>0</v>
          </cell>
          <cell r="IR1329">
            <v>0</v>
          </cell>
          <cell r="IS1329">
            <v>0</v>
          </cell>
          <cell r="IT1329">
            <v>0</v>
          </cell>
          <cell r="IU1329">
            <v>0</v>
          </cell>
          <cell r="IV1329">
            <v>0</v>
          </cell>
          <cell r="IW1329">
            <v>0</v>
          </cell>
          <cell r="IX1329">
            <v>0</v>
          </cell>
          <cell r="IY1329">
            <v>0</v>
          </cell>
          <cell r="IZ1329">
            <v>0</v>
          </cell>
          <cell r="JA1329">
            <v>0</v>
          </cell>
          <cell r="JB1329">
            <v>0</v>
          </cell>
          <cell r="JC1329">
            <v>0</v>
          </cell>
          <cell r="JD1329">
            <v>0</v>
          </cell>
          <cell r="JE1329">
            <v>0</v>
          </cell>
        </row>
        <row r="1330">
          <cell r="D1330" t="str">
            <v>HY_.EX.SOR._.ROG.Prospect 2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0</v>
          </cell>
          <cell r="BD1330">
            <v>0</v>
          </cell>
          <cell r="BE1330">
            <v>0</v>
          </cell>
          <cell r="BF1330">
            <v>0</v>
          </cell>
          <cell r="BG1330">
            <v>0</v>
          </cell>
          <cell r="BH1330">
            <v>0</v>
          </cell>
          <cell r="BI1330">
            <v>0</v>
          </cell>
          <cell r="BJ1330">
            <v>0</v>
          </cell>
          <cell r="BK1330">
            <v>0</v>
          </cell>
          <cell r="BL1330">
            <v>0</v>
          </cell>
          <cell r="BM1330">
            <v>0</v>
          </cell>
          <cell r="BN1330">
            <v>0</v>
          </cell>
          <cell r="BO1330">
            <v>0</v>
          </cell>
          <cell r="BP1330">
            <v>0</v>
          </cell>
          <cell r="BQ1330">
            <v>0</v>
          </cell>
          <cell r="BR1330">
            <v>0</v>
          </cell>
          <cell r="BS1330">
            <v>0</v>
          </cell>
          <cell r="BT1330">
            <v>0</v>
          </cell>
          <cell r="BU1330">
            <v>0</v>
          </cell>
          <cell r="BV1330">
            <v>0</v>
          </cell>
          <cell r="BW1330">
            <v>0</v>
          </cell>
          <cell r="BX1330">
            <v>0</v>
          </cell>
          <cell r="BY1330">
            <v>0</v>
          </cell>
          <cell r="BZ1330">
            <v>0</v>
          </cell>
          <cell r="CA1330">
            <v>0</v>
          </cell>
          <cell r="CB1330">
            <v>0</v>
          </cell>
          <cell r="CC1330">
            <v>0</v>
          </cell>
          <cell r="CD1330">
            <v>0</v>
          </cell>
          <cell r="CE1330">
            <v>0</v>
          </cell>
          <cell r="CF1330">
            <v>0</v>
          </cell>
          <cell r="CG1330">
            <v>0</v>
          </cell>
          <cell r="CH1330">
            <v>0</v>
          </cell>
          <cell r="CI1330">
            <v>0</v>
          </cell>
          <cell r="CJ1330">
            <v>0</v>
          </cell>
          <cell r="CK1330">
            <v>0</v>
          </cell>
          <cell r="CL1330">
            <v>0</v>
          </cell>
          <cell r="CM1330">
            <v>0</v>
          </cell>
          <cell r="CN1330">
            <v>0</v>
          </cell>
          <cell r="CO1330">
            <v>0</v>
          </cell>
          <cell r="CP1330">
            <v>0</v>
          </cell>
          <cell r="CQ1330">
            <v>0</v>
          </cell>
          <cell r="CR1330">
            <v>0</v>
          </cell>
          <cell r="CS1330">
            <v>0</v>
          </cell>
          <cell r="CT1330">
            <v>0</v>
          </cell>
          <cell r="CU1330">
            <v>0</v>
          </cell>
          <cell r="CV1330">
            <v>0</v>
          </cell>
          <cell r="CW1330">
            <v>0</v>
          </cell>
          <cell r="CX1330">
            <v>0</v>
          </cell>
          <cell r="CY1330">
            <v>0</v>
          </cell>
          <cell r="CZ1330">
            <v>0</v>
          </cell>
          <cell r="DA1330">
            <v>0</v>
          </cell>
          <cell r="DB1330">
            <v>0</v>
          </cell>
          <cell r="DC1330">
            <v>0</v>
          </cell>
          <cell r="DD1330">
            <v>0</v>
          </cell>
          <cell r="DE1330">
            <v>0</v>
          </cell>
          <cell r="DF1330">
            <v>0</v>
          </cell>
          <cell r="DG1330">
            <v>0</v>
          </cell>
          <cell r="DH1330">
            <v>0</v>
          </cell>
          <cell r="DI1330">
            <v>0</v>
          </cell>
          <cell r="DJ1330">
            <v>0</v>
          </cell>
          <cell r="DK1330">
            <v>0</v>
          </cell>
          <cell r="DL1330">
            <v>0</v>
          </cell>
          <cell r="DM1330">
            <v>0</v>
          </cell>
          <cell r="DN1330">
            <v>0</v>
          </cell>
          <cell r="DO1330">
            <v>0</v>
          </cell>
          <cell r="DP1330">
            <v>0</v>
          </cell>
          <cell r="DQ1330">
            <v>0</v>
          </cell>
          <cell r="DR1330">
            <v>0</v>
          </cell>
          <cell r="DS1330">
            <v>0</v>
          </cell>
          <cell r="DT1330">
            <v>0</v>
          </cell>
          <cell r="DU1330">
            <v>0</v>
          </cell>
          <cell r="DV1330">
            <v>0</v>
          </cell>
          <cell r="DW1330">
            <v>0</v>
          </cell>
          <cell r="DX1330">
            <v>0</v>
          </cell>
          <cell r="DY1330">
            <v>0</v>
          </cell>
          <cell r="DZ1330">
            <v>0</v>
          </cell>
          <cell r="EA1330">
            <v>0</v>
          </cell>
          <cell r="EB1330">
            <v>0</v>
          </cell>
          <cell r="EC1330">
            <v>0</v>
          </cell>
          <cell r="ED1330">
            <v>0</v>
          </cell>
          <cell r="EE1330">
            <v>0</v>
          </cell>
          <cell r="EF1330">
            <v>0</v>
          </cell>
          <cell r="EG1330">
            <v>0</v>
          </cell>
          <cell r="EH1330">
            <v>0</v>
          </cell>
          <cell r="EI1330">
            <v>0</v>
          </cell>
          <cell r="EJ1330">
            <v>0</v>
          </cell>
          <cell r="EK1330">
            <v>0</v>
          </cell>
          <cell r="EL1330">
            <v>0</v>
          </cell>
          <cell r="EM1330">
            <v>0</v>
          </cell>
          <cell r="EN1330">
            <v>0</v>
          </cell>
          <cell r="EO1330">
            <v>0</v>
          </cell>
          <cell r="EP1330">
            <v>0</v>
          </cell>
          <cell r="EQ1330">
            <v>0</v>
          </cell>
          <cell r="ER1330">
            <v>0</v>
          </cell>
          <cell r="ES1330">
            <v>0</v>
          </cell>
          <cell r="ET1330">
            <v>0</v>
          </cell>
          <cell r="EU1330">
            <v>0</v>
          </cell>
          <cell r="EV1330">
            <v>0</v>
          </cell>
          <cell r="EW1330">
            <v>0</v>
          </cell>
          <cell r="EX1330">
            <v>0</v>
          </cell>
          <cell r="EY1330">
            <v>0</v>
          </cell>
          <cell r="EZ1330">
            <v>0</v>
          </cell>
          <cell r="FA1330">
            <v>0</v>
          </cell>
          <cell r="FB1330">
            <v>0</v>
          </cell>
          <cell r="FC1330">
            <v>0</v>
          </cell>
          <cell r="FD1330">
            <v>0</v>
          </cell>
          <cell r="FE1330">
            <v>0</v>
          </cell>
          <cell r="FF1330">
            <v>0</v>
          </cell>
          <cell r="FG1330">
            <v>0</v>
          </cell>
          <cell r="FH1330">
            <v>0</v>
          </cell>
          <cell r="FI1330">
            <v>0</v>
          </cell>
          <cell r="FJ1330">
            <v>0</v>
          </cell>
          <cell r="FK1330">
            <v>0</v>
          </cell>
          <cell r="FL1330">
            <v>0</v>
          </cell>
          <cell r="FM1330">
            <v>0</v>
          </cell>
          <cell r="FN1330">
            <v>0</v>
          </cell>
          <cell r="FO1330">
            <v>0</v>
          </cell>
          <cell r="FP1330">
            <v>0</v>
          </cell>
          <cell r="FQ1330">
            <v>0</v>
          </cell>
          <cell r="FR1330">
            <v>0</v>
          </cell>
          <cell r="FS1330">
            <v>0</v>
          </cell>
          <cell r="FT1330">
            <v>0</v>
          </cell>
          <cell r="FU1330">
            <v>0</v>
          </cell>
          <cell r="FV1330">
            <v>0</v>
          </cell>
          <cell r="FW1330">
            <v>0</v>
          </cell>
          <cell r="FX1330">
            <v>0</v>
          </cell>
          <cell r="FY1330">
            <v>0</v>
          </cell>
          <cell r="FZ1330">
            <v>0</v>
          </cell>
          <cell r="GA1330">
            <v>0</v>
          </cell>
          <cell r="GB1330">
            <v>0</v>
          </cell>
          <cell r="GC1330">
            <v>0</v>
          </cell>
          <cell r="GD1330">
            <v>0</v>
          </cell>
          <cell r="GE1330">
            <v>0</v>
          </cell>
          <cell r="GF1330">
            <v>0</v>
          </cell>
          <cell r="GG1330">
            <v>0</v>
          </cell>
          <cell r="GH1330">
            <v>0</v>
          </cell>
          <cell r="GI1330">
            <v>0</v>
          </cell>
          <cell r="GJ1330">
            <v>0</v>
          </cell>
          <cell r="GK1330">
            <v>0</v>
          </cell>
          <cell r="GL1330">
            <v>0</v>
          </cell>
          <cell r="GM1330">
            <v>0</v>
          </cell>
          <cell r="GN1330">
            <v>0</v>
          </cell>
          <cell r="GO1330">
            <v>0</v>
          </cell>
          <cell r="GP1330">
            <v>0</v>
          </cell>
          <cell r="GQ1330">
            <v>0</v>
          </cell>
          <cell r="GR1330">
            <v>0</v>
          </cell>
          <cell r="GS1330">
            <v>0</v>
          </cell>
          <cell r="GT1330">
            <v>0</v>
          </cell>
          <cell r="GU1330">
            <v>0</v>
          </cell>
          <cell r="GV1330">
            <v>0</v>
          </cell>
          <cell r="GW1330">
            <v>0</v>
          </cell>
          <cell r="GX1330">
            <v>0</v>
          </cell>
          <cell r="GY1330">
            <v>0</v>
          </cell>
          <cell r="GZ1330">
            <v>0</v>
          </cell>
          <cell r="HA1330">
            <v>0</v>
          </cell>
          <cell r="HB1330">
            <v>0</v>
          </cell>
          <cell r="HC1330">
            <v>0</v>
          </cell>
          <cell r="HD1330">
            <v>0</v>
          </cell>
          <cell r="HE1330">
            <v>0</v>
          </cell>
          <cell r="HF1330">
            <v>0</v>
          </cell>
          <cell r="HG1330">
            <v>0</v>
          </cell>
          <cell r="HH1330">
            <v>0</v>
          </cell>
          <cell r="HI1330">
            <v>0</v>
          </cell>
          <cell r="HJ1330">
            <v>0</v>
          </cell>
          <cell r="HK1330">
            <v>0</v>
          </cell>
          <cell r="HL1330">
            <v>0</v>
          </cell>
          <cell r="HM1330">
            <v>0</v>
          </cell>
          <cell r="HN1330">
            <v>0</v>
          </cell>
          <cell r="HO1330">
            <v>0</v>
          </cell>
          <cell r="HP1330">
            <v>0</v>
          </cell>
          <cell r="HQ1330">
            <v>0</v>
          </cell>
          <cell r="HR1330">
            <v>0</v>
          </cell>
          <cell r="HS1330">
            <v>0</v>
          </cell>
          <cell r="HT1330">
            <v>0</v>
          </cell>
          <cell r="HU1330">
            <v>0</v>
          </cell>
          <cell r="HV1330">
            <v>0</v>
          </cell>
          <cell r="HW1330">
            <v>0</v>
          </cell>
          <cell r="HX1330">
            <v>0</v>
          </cell>
          <cell r="HY1330">
            <v>0</v>
          </cell>
          <cell r="HZ1330">
            <v>0</v>
          </cell>
          <cell r="IA1330">
            <v>0</v>
          </cell>
          <cell r="IB1330">
            <v>0</v>
          </cell>
          <cell r="IC1330">
            <v>0</v>
          </cell>
          <cell r="ID1330">
            <v>0</v>
          </cell>
          <cell r="IE1330">
            <v>0</v>
          </cell>
          <cell r="IF1330">
            <v>0</v>
          </cell>
          <cell r="IG1330">
            <v>0</v>
          </cell>
          <cell r="IH1330">
            <v>0</v>
          </cell>
          <cell r="II1330">
            <v>0</v>
          </cell>
          <cell r="IJ1330">
            <v>0</v>
          </cell>
          <cell r="IK1330">
            <v>0</v>
          </cell>
          <cell r="IL1330">
            <v>0</v>
          </cell>
          <cell r="IM1330">
            <v>0</v>
          </cell>
          <cell r="IN1330">
            <v>0</v>
          </cell>
          <cell r="IO1330">
            <v>0</v>
          </cell>
          <cell r="IP1330">
            <v>0</v>
          </cell>
          <cell r="IQ1330">
            <v>0</v>
          </cell>
          <cell r="IR1330">
            <v>0</v>
          </cell>
          <cell r="IS1330">
            <v>0</v>
          </cell>
          <cell r="IT1330">
            <v>0</v>
          </cell>
          <cell r="IU1330">
            <v>0</v>
          </cell>
          <cell r="IV1330">
            <v>0</v>
          </cell>
          <cell r="IW1330">
            <v>0</v>
          </cell>
          <cell r="IX1330">
            <v>0</v>
          </cell>
          <cell r="IY1330">
            <v>0</v>
          </cell>
          <cell r="IZ1330">
            <v>0</v>
          </cell>
          <cell r="JA1330">
            <v>0</v>
          </cell>
          <cell r="JB1330">
            <v>0</v>
          </cell>
          <cell r="JC1330">
            <v>0</v>
          </cell>
          <cell r="JD1330">
            <v>0</v>
          </cell>
          <cell r="JE1330">
            <v>0</v>
          </cell>
        </row>
        <row r="1331">
          <cell r="D1331" t="str">
            <v>HY_.EX.SOR._.ROG.Prospect 3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0</v>
          </cell>
          <cell r="BD1331">
            <v>0</v>
          </cell>
          <cell r="BE1331">
            <v>0</v>
          </cell>
          <cell r="BF1331">
            <v>0</v>
          </cell>
          <cell r="BG1331">
            <v>0</v>
          </cell>
          <cell r="BH1331">
            <v>0</v>
          </cell>
          <cell r="BI1331">
            <v>0</v>
          </cell>
          <cell r="BJ1331">
            <v>0</v>
          </cell>
          <cell r="BK1331">
            <v>0</v>
          </cell>
          <cell r="BL1331">
            <v>0</v>
          </cell>
          <cell r="BM1331">
            <v>0</v>
          </cell>
          <cell r="BN1331">
            <v>0</v>
          </cell>
          <cell r="BO1331">
            <v>0</v>
          </cell>
          <cell r="BP1331">
            <v>0</v>
          </cell>
          <cell r="BQ1331">
            <v>0</v>
          </cell>
          <cell r="BR1331">
            <v>0</v>
          </cell>
          <cell r="BS1331">
            <v>0</v>
          </cell>
          <cell r="BT1331">
            <v>0</v>
          </cell>
          <cell r="BU1331">
            <v>0</v>
          </cell>
          <cell r="BV1331">
            <v>0</v>
          </cell>
          <cell r="BW1331">
            <v>0</v>
          </cell>
          <cell r="BX1331">
            <v>0</v>
          </cell>
          <cell r="BY1331">
            <v>0</v>
          </cell>
          <cell r="BZ1331">
            <v>0</v>
          </cell>
          <cell r="CA1331">
            <v>0</v>
          </cell>
          <cell r="CB1331">
            <v>0</v>
          </cell>
          <cell r="CC1331">
            <v>0</v>
          </cell>
          <cell r="CD1331">
            <v>0</v>
          </cell>
          <cell r="CE1331">
            <v>0</v>
          </cell>
          <cell r="CF1331">
            <v>0</v>
          </cell>
          <cell r="CG1331">
            <v>0</v>
          </cell>
          <cell r="CH1331">
            <v>0</v>
          </cell>
          <cell r="CI1331">
            <v>0</v>
          </cell>
          <cell r="CJ1331">
            <v>0</v>
          </cell>
          <cell r="CK1331">
            <v>0</v>
          </cell>
          <cell r="CL1331">
            <v>0</v>
          </cell>
          <cell r="CM1331">
            <v>0</v>
          </cell>
          <cell r="CN1331">
            <v>0</v>
          </cell>
          <cell r="CO1331">
            <v>0</v>
          </cell>
          <cell r="CP1331">
            <v>0</v>
          </cell>
          <cell r="CQ1331">
            <v>0</v>
          </cell>
          <cell r="CR1331">
            <v>0</v>
          </cell>
          <cell r="CS1331">
            <v>0</v>
          </cell>
          <cell r="CT1331">
            <v>0</v>
          </cell>
          <cell r="CU1331">
            <v>0</v>
          </cell>
          <cell r="CV1331">
            <v>0</v>
          </cell>
          <cell r="CW1331">
            <v>0</v>
          </cell>
          <cell r="CX1331">
            <v>0</v>
          </cell>
          <cell r="CY1331">
            <v>0</v>
          </cell>
          <cell r="CZ1331">
            <v>0</v>
          </cell>
          <cell r="DA1331">
            <v>0</v>
          </cell>
          <cell r="DB1331">
            <v>0</v>
          </cell>
          <cell r="DC1331">
            <v>0</v>
          </cell>
          <cell r="DD1331">
            <v>0</v>
          </cell>
          <cell r="DE1331">
            <v>0</v>
          </cell>
          <cell r="DF1331">
            <v>0</v>
          </cell>
          <cell r="DG1331">
            <v>0</v>
          </cell>
          <cell r="DH1331">
            <v>0</v>
          </cell>
          <cell r="DI1331">
            <v>0</v>
          </cell>
          <cell r="DJ1331">
            <v>0</v>
          </cell>
          <cell r="DK1331">
            <v>0</v>
          </cell>
          <cell r="DL1331">
            <v>0</v>
          </cell>
          <cell r="DM1331">
            <v>0</v>
          </cell>
          <cell r="DN1331">
            <v>0</v>
          </cell>
          <cell r="DO1331">
            <v>0</v>
          </cell>
          <cell r="DP1331">
            <v>0</v>
          </cell>
          <cell r="DQ1331">
            <v>0</v>
          </cell>
          <cell r="DR1331">
            <v>0</v>
          </cell>
          <cell r="DS1331">
            <v>0</v>
          </cell>
          <cell r="DT1331">
            <v>0</v>
          </cell>
          <cell r="DU1331">
            <v>0</v>
          </cell>
          <cell r="DV1331">
            <v>0</v>
          </cell>
          <cell r="DW1331">
            <v>0</v>
          </cell>
          <cell r="DX1331">
            <v>0</v>
          </cell>
          <cell r="DY1331">
            <v>0</v>
          </cell>
          <cell r="DZ1331">
            <v>0</v>
          </cell>
          <cell r="EA1331">
            <v>0</v>
          </cell>
          <cell r="EB1331">
            <v>0</v>
          </cell>
          <cell r="EC1331">
            <v>0</v>
          </cell>
          <cell r="ED1331">
            <v>0</v>
          </cell>
          <cell r="EE1331">
            <v>0</v>
          </cell>
          <cell r="EF1331">
            <v>0</v>
          </cell>
          <cell r="EG1331">
            <v>0</v>
          </cell>
          <cell r="EH1331">
            <v>0</v>
          </cell>
          <cell r="EI1331">
            <v>0</v>
          </cell>
          <cell r="EJ1331">
            <v>0</v>
          </cell>
          <cell r="EK1331">
            <v>0</v>
          </cell>
          <cell r="EL1331">
            <v>0</v>
          </cell>
          <cell r="EM1331">
            <v>0</v>
          </cell>
          <cell r="EN1331">
            <v>0</v>
          </cell>
          <cell r="EO1331">
            <v>0</v>
          </cell>
          <cell r="EP1331">
            <v>0</v>
          </cell>
          <cell r="EQ1331">
            <v>0</v>
          </cell>
          <cell r="ER1331">
            <v>0</v>
          </cell>
          <cell r="ES1331">
            <v>0</v>
          </cell>
          <cell r="ET1331">
            <v>0</v>
          </cell>
          <cell r="EU1331">
            <v>0</v>
          </cell>
          <cell r="EV1331">
            <v>0</v>
          </cell>
          <cell r="EW1331">
            <v>0</v>
          </cell>
          <cell r="EX1331">
            <v>0</v>
          </cell>
          <cell r="EY1331">
            <v>0</v>
          </cell>
          <cell r="EZ1331">
            <v>0</v>
          </cell>
          <cell r="FA1331">
            <v>0</v>
          </cell>
          <cell r="FB1331">
            <v>0</v>
          </cell>
          <cell r="FC1331">
            <v>0</v>
          </cell>
          <cell r="FD1331">
            <v>0</v>
          </cell>
          <cell r="FE1331">
            <v>0</v>
          </cell>
          <cell r="FF1331">
            <v>0</v>
          </cell>
          <cell r="FG1331">
            <v>0</v>
          </cell>
          <cell r="FH1331">
            <v>0</v>
          </cell>
          <cell r="FI1331">
            <v>0</v>
          </cell>
          <cell r="FJ1331">
            <v>0</v>
          </cell>
          <cell r="FK1331">
            <v>0</v>
          </cell>
          <cell r="FL1331">
            <v>0</v>
          </cell>
          <cell r="FM1331">
            <v>0</v>
          </cell>
          <cell r="FN1331">
            <v>0</v>
          </cell>
          <cell r="FO1331">
            <v>0</v>
          </cell>
          <cell r="FP1331">
            <v>0</v>
          </cell>
          <cell r="FQ1331">
            <v>0</v>
          </cell>
          <cell r="FR1331">
            <v>0</v>
          </cell>
          <cell r="FS1331">
            <v>0</v>
          </cell>
          <cell r="FT1331">
            <v>0</v>
          </cell>
          <cell r="FU1331">
            <v>0</v>
          </cell>
          <cell r="FV1331">
            <v>0</v>
          </cell>
          <cell r="FW1331">
            <v>0</v>
          </cell>
          <cell r="FX1331">
            <v>0</v>
          </cell>
          <cell r="FY1331">
            <v>0</v>
          </cell>
          <cell r="FZ1331">
            <v>0</v>
          </cell>
          <cell r="GA1331">
            <v>0</v>
          </cell>
          <cell r="GB1331">
            <v>0</v>
          </cell>
          <cell r="GC1331">
            <v>0</v>
          </cell>
          <cell r="GD1331">
            <v>0</v>
          </cell>
          <cell r="GE1331">
            <v>0</v>
          </cell>
          <cell r="GF1331">
            <v>0</v>
          </cell>
          <cell r="GG1331">
            <v>0</v>
          </cell>
          <cell r="GH1331">
            <v>0</v>
          </cell>
          <cell r="GI1331">
            <v>0</v>
          </cell>
          <cell r="GJ1331">
            <v>0</v>
          </cell>
          <cell r="GK1331">
            <v>0</v>
          </cell>
          <cell r="GL1331">
            <v>0</v>
          </cell>
          <cell r="GM1331">
            <v>0</v>
          </cell>
          <cell r="GN1331">
            <v>0</v>
          </cell>
          <cell r="GO1331">
            <v>0</v>
          </cell>
          <cell r="GP1331">
            <v>0</v>
          </cell>
          <cell r="GQ1331">
            <v>0</v>
          </cell>
          <cell r="GR1331">
            <v>0</v>
          </cell>
          <cell r="GS1331">
            <v>0</v>
          </cell>
          <cell r="GT1331">
            <v>0</v>
          </cell>
          <cell r="GU1331">
            <v>0</v>
          </cell>
          <cell r="GV1331">
            <v>0</v>
          </cell>
          <cell r="GW1331">
            <v>0</v>
          </cell>
          <cell r="GX1331">
            <v>0</v>
          </cell>
          <cell r="GY1331">
            <v>0</v>
          </cell>
          <cell r="GZ1331">
            <v>0</v>
          </cell>
          <cell r="HA1331">
            <v>0</v>
          </cell>
          <cell r="HB1331">
            <v>0</v>
          </cell>
          <cell r="HC1331">
            <v>0</v>
          </cell>
          <cell r="HD1331">
            <v>0</v>
          </cell>
          <cell r="HE1331">
            <v>0</v>
          </cell>
          <cell r="HF1331">
            <v>0</v>
          </cell>
          <cell r="HG1331">
            <v>0</v>
          </cell>
          <cell r="HH1331">
            <v>0</v>
          </cell>
          <cell r="HI1331">
            <v>0</v>
          </cell>
          <cell r="HJ1331">
            <v>0</v>
          </cell>
          <cell r="HK1331">
            <v>0</v>
          </cell>
          <cell r="HL1331">
            <v>0</v>
          </cell>
          <cell r="HM1331">
            <v>0</v>
          </cell>
          <cell r="HN1331">
            <v>0</v>
          </cell>
          <cell r="HO1331">
            <v>0</v>
          </cell>
          <cell r="HP1331">
            <v>0</v>
          </cell>
          <cell r="HQ1331">
            <v>0</v>
          </cell>
          <cell r="HR1331">
            <v>0</v>
          </cell>
          <cell r="HS1331">
            <v>0</v>
          </cell>
          <cell r="HT1331">
            <v>0</v>
          </cell>
          <cell r="HU1331">
            <v>0</v>
          </cell>
          <cell r="HV1331">
            <v>0</v>
          </cell>
          <cell r="HW1331">
            <v>0</v>
          </cell>
          <cell r="HX1331">
            <v>0</v>
          </cell>
          <cell r="HY1331">
            <v>0</v>
          </cell>
          <cell r="HZ1331">
            <v>0</v>
          </cell>
          <cell r="IA1331">
            <v>0</v>
          </cell>
          <cell r="IB1331">
            <v>0</v>
          </cell>
          <cell r="IC1331">
            <v>0</v>
          </cell>
          <cell r="ID1331">
            <v>0</v>
          </cell>
          <cell r="IE1331">
            <v>0</v>
          </cell>
          <cell r="IF1331">
            <v>0</v>
          </cell>
          <cell r="IG1331">
            <v>0</v>
          </cell>
          <cell r="IH1331">
            <v>0</v>
          </cell>
          <cell r="II1331">
            <v>0</v>
          </cell>
          <cell r="IJ1331">
            <v>0</v>
          </cell>
          <cell r="IK1331">
            <v>0</v>
          </cell>
          <cell r="IL1331">
            <v>0</v>
          </cell>
          <cell r="IM1331">
            <v>0</v>
          </cell>
          <cell r="IN1331">
            <v>0</v>
          </cell>
          <cell r="IO1331">
            <v>0</v>
          </cell>
          <cell r="IP1331">
            <v>0</v>
          </cell>
          <cell r="IQ1331">
            <v>0</v>
          </cell>
          <cell r="IR1331">
            <v>0</v>
          </cell>
          <cell r="IS1331">
            <v>0</v>
          </cell>
          <cell r="IT1331">
            <v>0</v>
          </cell>
          <cell r="IU1331">
            <v>0</v>
          </cell>
          <cell r="IV1331">
            <v>0</v>
          </cell>
          <cell r="IW1331">
            <v>0</v>
          </cell>
          <cell r="IX1331">
            <v>0</v>
          </cell>
          <cell r="IY1331">
            <v>0</v>
          </cell>
          <cell r="IZ1331">
            <v>0</v>
          </cell>
          <cell r="JA1331">
            <v>0</v>
          </cell>
          <cell r="JB1331">
            <v>0</v>
          </cell>
          <cell r="JC1331">
            <v>0</v>
          </cell>
          <cell r="JD1331">
            <v>0</v>
          </cell>
          <cell r="JE1331">
            <v>0</v>
          </cell>
        </row>
        <row r="1332">
          <cell r="D1332" t="str">
            <v>HY_.EX.SOR._.ROG.Prospect 4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0</v>
          </cell>
          <cell r="BD1332">
            <v>0</v>
          </cell>
          <cell r="BE1332">
            <v>0</v>
          </cell>
          <cell r="BF1332">
            <v>0</v>
          </cell>
          <cell r="BG1332">
            <v>0</v>
          </cell>
          <cell r="BH1332">
            <v>0</v>
          </cell>
          <cell r="BI1332">
            <v>0</v>
          </cell>
          <cell r="BJ1332">
            <v>0</v>
          </cell>
          <cell r="BK1332">
            <v>0</v>
          </cell>
          <cell r="BL1332">
            <v>0</v>
          </cell>
          <cell r="BM1332">
            <v>0</v>
          </cell>
          <cell r="BN1332">
            <v>0</v>
          </cell>
          <cell r="BO1332">
            <v>0</v>
          </cell>
          <cell r="BP1332">
            <v>0</v>
          </cell>
          <cell r="BQ1332">
            <v>0</v>
          </cell>
          <cell r="BR1332">
            <v>0</v>
          </cell>
          <cell r="BS1332">
            <v>0</v>
          </cell>
          <cell r="BT1332">
            <v>0</v>
          </cell>
          <cell r="BU1332">
            <v>0</v>
          </cell>
          <cell r="BV1332">
            <v>0</v>
          </cell>
          <cell r="BW1332">
            <v>0</v>
          </cell>
          <cell r="BX1332">
            <v>0</v>
          </cell>
          <cell r="BY1332">
            <v>0</v>
          </cell>
          <cell r="BZ1332">
            <v>0</v>
          </cell>
          <cell r="CA1332">
            <v>0</v>
          </cell>
          <cell r="CB1332">
            <v>0</v>
          </cell>
          <cell r="CC1332">
            <v>0</v>
          </cell>
          <cell r="CD1332">
            <v>0</v>
          </cell>
          <cell r="CE1332">
            <v>0</v>
          </cell>
          <cell r="CF1332">
            <v>0</v>
          </cell>
          <cell r="CG1332">
            <v>0</v>
          </cell>
          <cell r="CH1332">
            <v>0</v>
          </cell>
          <cell r="CI1332">
            <v>0</v>
          </cell>
          <cell r="CJ1332">
            <v>0</v>
          </cell>
          <cell r="CK1332">
            <v>0</v>
          </cell>
          <cell r="CL1332">
            <v>0</v>
          </cell>
          <cell r="CM1332">
            <v>0</v>
          </cell>
          <cell r="CN1332">
            <v>0</v>
          </cell>
          <cell r="CO1332">
            <v>0</v>
          </cell>
          <cell r="CP1332">
            <v>0</v>
          </cell>
          <cell r="CQ1332">
            <v>0</v>
          </cell>
          <cell r="CR1332">
            <v>0</v>
          </cell>
          <cell r="CS1332">
            <v>0</v>
          </cell>
          <cell r="CT1332">
            <v>0</v>
          </cell>
          <cell r="CU1332">
            <v>0</v>
          </cell>
          <cell r="CV1332">
            <v>0</v>
          </cell>
          <cell r="CW1332">
            <v>0</v>
          </cell>
          <cell r="CX1332">
            <v>0</v>
          </cell>
          <cell r="CY1332">
            <v>0</v>
          </cell>
          <cell r="CZ1332">
            <v>0</v>
          </cell>
          <cell r="DA1332">
            <v>0</v>
          </cell>
          <cell r="DB1332">
            <v>0</v>
          </cell>
          <cell r="DC1332">
            <v>0</v>
          </cell>
          <cell r="DD1332">
            <v>0</v>
          </cell>
          <cell r="DE1332">
            <v>0</v>
          </cell>
          <cell r="DF1332">
            <v>0</v>
          </cell>
          <cell r="DG1332">
            <v>0</v>
          </cell>
          <cell r="DH1332">
            <v>0</v>
          </cell>
          <cell r="DI1332">
            <v>0</v>
          </cell>
          <cell r="DJ1332">
            <v>0</v>
          </cell>
          <cell r="DK1332">
            <v>0</v>
          </cell>
          <cell r="DL1332">
            <v>0</v>
          </cell>
          <cell r="DM1332">
            <v>0</v>
          </cell>
          <cell r="DN1332">
            <v>0</v>
          </cell>
          <cell r="DO1332">
            <v>0</v>
          </cell>
          <cell r="DP1332">
            <v>0</v>
          </cell>
          <cell r="DQ1332">
            <v>0</v>
          </cell>
          <cell r="DR1332">
            <v>0</v>
          </cell>
          <cell r="DS1332">
            <v>0</v>
          </cell>
          <cell r="DT1332">
            <v>0</v>
          </cell>
          <cell r="DU1332">
            <v>0</v>
          </cell>
          <cell r="DV1332">
            <v>0</v>
          </cell>
          <cell r="DW1332">
            <v>0</v>
          </cell>
          <cell r="DX1332">
            <v>0</v>
          </cell>
          <cell r="DY1332">
            <v>0</v>
          </cell>
          <cell r="DZ1332">
            <v>0</v>
          </cell>
          <cell r="EA1332">
            <v>0</v>
          </cell>
          <cell r="EB1332">
            <v>0</v>
          </cell>
          <cell r="EC1332">
            <v>0</v>
          </cell>
          <cell r="ED1332">
            <v>0</v>
          </cell>
          <cell r="EE1332">
            <v>0</v>
          </cell>
          <cell r="EF1332">
            <v>0</v>
          </cell>
          <cell r="EG1332">
            <v>0</v>
          </cell>
          <cell r="EH1332">
            <v>0</v>
          </cell>
          <cell r="EI1332">
            <v>0</v>
          </cell>
          <cell r="EJ1332">
            <v>0</v>
          </cell>
          <cell r="EK1332">
            <v>0</v>
          </cell>
          <cell r="EL1332">
            <v>0</v>
          </cell>
          <cell r="EM1332">
            <v>0</v>
          </cell>
          <cell r="EN1332">
            <v>0</v>
          </cell>
          <cell r="EO1332">
            <v>0</v>
          </cell>
          <cell r="EP1332">
            <v>0</v>
          </cell>
          <cell r="EQ1332">
            <v>0</v>
          </cell>
          <cell r="ER1332">
            <v>0</v>
          </cell>
          <cell r="ES1332">
            <v>0</v>
          </cell>
          <cell r="ET1332">
            <v>0</v>
          </cell>
          <cell r="EU1332">
            <v>0</v>
          </cell>
          <cell r="EV1332">
            <v>0</v>
          </cell>
          <cell r="EW1332">
            <v>0</v>
          </cell>
          <cell r="EX1332">
            <v>0</v>
          </cell>
          <cell r="EY1332">
            <v>0</v>
          </cell>
          <cell r="EZ1332">
            <v>0</v>
          </cell>
          <cell r="FA1332">
            <v>0</v>
          </cell>
          <cell r="FB1332">
            <v>0</v>
          </cell>
          <cell r="FC1332">
            <v>0</v>
          </cell>
          <cell r="FD1332">
            <v>0</v>
          </cell>
          <cell r="FE1332">
            <v>0</v>
          </cell>
          <cell r="FF1332">
            <v>0</v>
          </cell>
          <cell r="FG1332">
            <v>0</v>
          </cell>
          <cell r="FH1332">
            <v>0</v>
          </cell>
          <cell r="FI1332">
            <v>0</v>
          </cell>
          <cell r="FJ1332">
            <v>0</v>
          </cell>
          <cell r="FK1332">
            <v>0</v>
          </cell>
          <cell r="FL1332">
            <v>0</v>
          </cell>
          <cell r="FM1332">
            <v>0</v>
          </cell>
          <cell r="FN1332">
            <v>0</v>
          </cell>
          <cell r="FO1332">
            <v>0</v>
          </cell>
          <cell r="FP1332">
            <v>0</v>
          </cell>
          <cell r="FQ1332">
            <v>0</v>
          </cell>
          <cell r="FR1332">
            <v>0</v>
          </cell>
          <cell r="FS1332">
            <v>0</v>
          </cell>
          <cell r="FT1332">
            <v>0</v>
          </cell>
          <cell r="FU1332">
            <v>0</v>
          </cell>
          <cell r="FV1332">
            <v>0</v>
          </cell>
          <cell r="FW1332">
            <v>0</v>
          </cell>
          <cell r="FX1332">
            <v>0</v>
          </cell>
          <cell r="FY1332">
            <v>0</v>
          </cell>
          <cell r="FZ1332">
            <v>0</v>
          </cell>
          <cell r="GA1332">
            <v>0</v>
          </cell>
          <cell r="GB1332">
            <v>0</v>
          </cell>
          <cell r="GC1332">
            <v>0</v>
          </cell>
          <cell r="GD1332">
            <v>0</v>
          </cell>
          <cell r="GE1332">
            <v>0</v>
          </cell>
          <cell r="GF1332">
            <v>0</v>
          </cell>
          <cell r="GG1332">
            <v>0</v>
          </cell>
          <cell r="GH1332">
            <v>0</v>
          </cell>
          <cell r="GI1332">
            <v>0</v>
          </cell>
          <cell r="GJ1332">
            <v>0</v>
          </cell>
          <cell r="GK1332">
            <v>0</v>
          </cell>
          <cell r="GL1332">
            <v>0</v>
          </cell>
          <cell r="GM1332">
            <v>0</v>
          </cell>
          <cell r="GN1332">
            <v>0</v>
          </cell>
          <cell r="GO1332">
            <v>0</v>
          </cell>
          <cell r="GP1332">
            <v>0</v>
          </cell>
          <cell r="GQ1332">
            <v>0</v>
          </cell>
          <cell r="GR1332">
            <v>0</v>
          </cell>
          <cell r="GS1332">
            <v>0</v>
          </cell>
          <cell r="GT1332">
            <v>0</v>
          </cell>
          <cell r="GU1332">
            <v>0</v>
          </cell>
          <cell r="GV1332">
            <v>0</v>
          </cell>
          <cell r="GW1332">
            <v>0</v>
          </cell>
          <cell r="GX1332">
            <v>0</v>
          </cell>
          <cell r="GY1332">
            <v>0</v>
          </cell>
          <cell r="GZ1332">
            <v>0</v>
          </cell>
          <cell r="HA1332">
            <v>0</v>
          </cell>
          <cell r="HB1332">
            <v>0</v>
          </cell>
          <cell r="HC1332">
            <v>0</v>
          </cell>
          <cell r="HD1332">
            <v>0</v>
          </cell>
          <cell r="HE1332">
            <v>0</v>
          </cell>
          <cell r="HF1332">
            <v>0</v>
          </cell>
          <cell r="HG1332">
            <v>0</v>
          </cell>
          <cell r="HH1332">
            <v>0</v>
          </cell>
          <cell r="HI1332">
            <v>0</v>
          </cell>
          <cell r="HJ1332">
            <v>0</v>
          </cell>
          <cell r="HK1332">
            <v>0</v>
          </cell>
          <cell r="HL1332">
            <v>0</v>
          </cell>
          <cell r="HM1332">
            <v>0</v>
          </cell>
          <cell r="HN1332">
            <v>0</v>
          </cell>
          <cell r="HO1332">
            <v>0</v>
          </cell>
          <cell r="HP1332">
            <v>0</v>
          </cell>
          <cell r="HQ1332">
            <v>0</v>
          </cell>
          <cell r="HR1332">
            <v>0</v>
          </cell>
          <cell r="HS1332">
            <v>0</v>
          </cell>
          <cell r="HT1332">
            <v>0</v>
          </cell>
          <cell r="HU1332">
            <v>0</v>
          </cell>
          <cell r="HV1332">
            <v>0</v>
          </cell>
          <cell r="HW1332">
            <v>0</v>
          </cell>
          <cell r="HX1332">
            <v>0</v>
          </cell>
          <cell r="HY1332">
            <v>0</v>
          </cell>
          <cell r="HZ1332">
            <v>0</v>
          </cell>
          <cell r="IA1332">
            <v>0</v>
          </cell>
          <cell r="IB1332">
            <v>0</v>
          </cell>
          <cell r="IC1332">
            <v>0</v>
          </cell>
          <cell r="ID1332">
            <v>0</v>
          </cell>
          <cell r="IE1332">
            <v>0</v>
          </cell>
          <cell r="IF1332">
            <v>0</v>
          </cell>
          <cell r="IG1332">
            <v>0</v>
          </cell>
          <cell r="IH1332">
            <v>0</v>
          </cell>
          <cell r="II1332">
            <v>0</v>
          </cell>
          <cell r="IJ1332">
            <v>0</v>
          </cell>
          <cell r="IK1332">
            <v>0</v>
          </cell>
          <cell r="IL1332">
            <v>0</v>
          </cell>
          <cell r="IM1332">
            <v>0</v>
          </cell>
          <cell r="IN1332">
            <v>0</v>
          </cell>
          <cell r="IO1332">
            <v>0</v>
          </cell>
          <cell r="IP1332">
            <v>0</v>
          </cell>
          <cell r="IQ1332">
            <v>0</v>
          </cell>
          <cell r="IR1332">
            <v>0</v>
          </cell>
          <cell r="IS1332">
            <v>0</v>
          </cell>
          <cell r="IT1332">
            <v>0</v>
          </cell>
          <cell r="IU1332">
            <v>0</v>
          </cell>
          <cell r="IV1332">
            <v>0</v>
          </cell>
          <cell r="IW1332">
            <v>0</v>
          </cell>
          <cell r="IX1332">
            <v>0</v>
          </cell>
          <cell r="IY1332">
            <v>0</v>
          </cell>
          <cell r="IZ1332">
            <v>0</v>
          </cell>
          <cell r="JA1332">
            <v>0</v>
          </cell>
          <cell r="JB1332">
            <v>0</v>
          </cell>
          <cell r="JC1332">
            <v>0</v>
          </cell>
          <cell r="JD1332">
            <v>0</v>
          </cell>
          <cell r="JE1332">
            <v>0</v>
          </cell>
        </row>
        <row r="1333">
          <cell r="D1333" t="str">
            <v>HY_.EX.UID._.SME.Ashton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0</v>
          </cell>
          <cell r="BD1333">
            <v>0</v>
          </cell>
          <cell r="BE1333">
            <v>0</v>
          </cell>
          <cell r="BF1333">
            <v>0</v>
          </cell>
          <cell r="BG1333">
            <v>0</v>
          </cell>
          <cell r="BH1333">
            <v>0</v>
          </cell>
          <cell r="BI1333">
            <v>0</v>
          </cell>
          <cell r="BJ1333">
            <v>0</v>
          </cell>
          <cell r="BK1333">
            <v>0</v>
          </cell>
          <cell r="BL1333">
            <v>0</v>
          </cell>
          <cell r="BM1333">
            <v>0</v>
          </cell>
          <cell r="BN1333">
            <v>0</v>
          </cell>
          <cell r="BO1333">
            <v>0</v>
          </cell>
          <cell r="BP1333">
            <v>0</v>
          </cell>
          <cell r="BQ1333">
            <v>0</v>
          </cell>
          <cell r="BR1333">
            <v>0</v>
          </cell>
          <cell r="BS1333">
            <v>0</v>
          </cell>
          <cell r="BT1333">
            <v>0</v>
          </cell>
          <cell r="BU1333">
            <v>0</v>
          </cell>
          <cell r="BV1333">
            <v>0</v>
          </cell>
          <cell r="BW1333">
            <v>0</v>
          </cell>
          <cell r="BX1333">
            <v>0</v>
          </cell>
          <cell r="BY1333">
            <v>0</v>
          </cell>
          <cell r="BZ1333">
            <v>0</v>
          </cell>
          <cell r="CA1333">
            <v>0</v>
          </cell>
          <cell r="CB1333">
            <v>0</v>
          </cell>
          <cell r="CC1333">
            <v>0</v>
          </cell>
          <cell r="CD1333">
            <v>0</v>
          </cell>
          <cell r="CE1333">
            <v>0</v>
          </cell>
          <cell r="CF1333">
            <v>0</v>
          </cell>
          <cell r="CG1333">
            <v>0</v>
          </cell>
          <cell r="CH1333">
            <v>0</v>
          </cell>
          <cell r="CI1333">
            <v>0</v>
          </cell>
          <cell r="CJ1333">
            <v>0</v>
          </cell>
          <cell r="CK1333">
            <v>0</v>
          </cell>
          <cell r="CL1333">
            <v>0</v>
          </cell>
          <cell r="CM1333">
            <v>0</v>
          </cell>
          <cell r="CN1333">
            <v>0</v>
          </cell>
          <cell r="CO1333">
            <v>0</v>
          </cell>
          <cell r="CP1333">
            <v>0</v>
          </cell>
          <cell r="CQ1333">
            <v>0</v>
          </cell>
          <cell r="CR1333">
            <v>0</v>
          </cell>
          <cell r="CS1333">
            <v>0</v>
          </cell>
          <cell r="CT1333">
            <v>0</v>
          </cell>
          <cell r="CU1333">
            <v>0</v>
          </cell>
          <cell r="CV1333">
            <v>0</v>
          </cell>
          <cell r="CW1333">
            <v>0</v>
          </cell>
          <cell r="CX1333">
            <v>0</v>
          </cell>
          <cell r="CY1333">
            <v>0</v>
          </cell>
          <cell r="CZ1333">
            <v>0</v>
          </cell>
          <cell r="DA1333">
            <v>0</v>
          </cell>
          <cell r="DB1333">
            <v>0</v>
          </cell>
          <cell r="DC1333">
            <v>0</v>
          </cell>
          <cell r="DD1333">
            <v>0</v>
          </cell>
          <cell r="DE1333">
            <v>0</v>
          </cell>
          <cell r="DF1333">
            <v>0</v>
          </cell>
          <cell r="DG1333">
            <v>0</v>
          </cell>
          <cell r="DH1333">
            <v>0</v>
          </cell>
          <cell r="DI1333">
            <v>0</v>
          </cell>
          <cell r="DJ1333">
            <v>0</v>
          </cell>
          <cell r="DK1333">
            <v>0</v>
          </cell>
          <cell r="DL1333">
            <v>0</v>
          </cell>
          <cell r="DM1333">
            <v>0</v>
          </cell>
          <cell r="DN1333">
            <v>0</v>
          </cell>
          <cell r="DO1333">
            <v>0</v>
          </cell>
          <cell r="DP1333">
            <v>0</v>
          </cell>
          <cell r="DQ1333">
            <v>0</v>
          </cell>
          <cell r="DR1333">
            <v>0</v>
          </cell>
          <cell r="DS1333">
            <v>0</v>
          </cell>
          <cell r="DT1333">
            <v>0</v>
          </cell>
          <cell r="DU1333">
            <v>0</v>
          </cell>
          <cell r="DV1333">
            <v>0</v>
          </cell>
          <cell r="DW1333">
            <v>0</v>
          </cell>
          <cell r="DX1333">
            <v>0</v>
          </cell>
          <cell r="DY1333">
            <v>0</v>
          </cell>
          <cell r="DZ1333">
            <v>0</v>
          </cell>
          <cell r="EA1333">
            <v>0</v>
          </cell>
          <cell r="EB1333">
            <v>0</v>
          </cell>
          <cell r="EC1333">
            <v>0</v>
          </cell>
          <cell r="ED1333">
            <v>0</v>
          </cell>
          <cell r="EE1333">
            <v>0</v>
          </cell>
          <cell r="EF1333">
            <v>0</v>
          </cell>
          <cell r="EG1333">
            <v>0</v>
          </cell>
          <cell r="EH1333">
            <v>0</v>
          </cell>
          <cell r="EI1333">
            <v>0</v>
          </cell>
          <cell r="EJ1333">
            <v>0</v>
          </cell>
          <cell r="EK1333">
            <v>0</v>
          </cell>
          <cell r="EL1333">
            <v>0</v>
          </cell>
          <cell r="EM1333">
            <v>0</v>
          </cell>
          <cell r="EN1333">
            <v>0</v>
          </cell>
          <cell r="EO1333">
            <v>0</v>
          </cell>
          <cell r="EP1333">
            <v>0</v>
          </cell>
          <cell r="EQ1333">
            <v>0</v>
          </cell>
          <cell r="ER1333">
            <v>0</v>
          </cell>
          <cell r="ES1333">
            <v>0</v>
          </cell>
          <cell r="ET1333">
            <v>0</v>
          </cell>
          <cell r="EU1333">
            <v>0</v>
          </cell>
          <cell r="EV1333">
            <v>0</v>
          </cell>
          <cell r="EW1333">
            <v>0</v>
          </cell>
          <cell r="EX1333">
            <v>0</v>
          </cell>
          <cell r="EY1333">
            <v>0</v>
          </cell>
          <cell r="EZ1333">
            <v>0</v>
          </cell>
          <cell r="FA1333">
            <v>0</v>
          </cell>
          <cell r="FB1333">
            <v>0</v>
          </cell>
          <cell r="FC1333">
            <v>0</v>
          </cell>
          <cell r="FD1333">
            <v>0</v>
          </cell>
          <cell r="FE1333">
            <v>0</v>
          </cell>
          <cell r="FF1333">
            <v>0</v>
          </cell>
          <cell r="FG1333">
            <v>0</v>
          </cell>
          <cell r="FH1333">
            <v>0</v>
          </cell>
          <cell r="FI1333">
            <v>0</v>
          </cell>
          <cell r="FJ1333">
            <v>0</v>
          </cell>
          <cell r="FK1333">
            <v>0</v>
          </cell>
          <cell r="FL1333">
            <v>0</v>
          </cell>
          <cell r="FM1333">
            <v>0</v>
          </cell>
          <cell r="FN1333">
            <v>0</v>
          </cell>
          <cell r="FO1333">
            <v>0</v>
          </cell>
          <cell r="FP1333">
            <v>0</v>
          </cell>
          <cell r="FQ1333">
            <v>0</v>
          </cell>
          <cell r="FR1333">
            <v>0</v>
          </cell>
          <cell r="FS1333">
            <v>0</v>
          </cell>
          <cell r="FT1333">
            <v>0</v>
          </cell>
          <cell r="FU1333">
            <v>0</v>
          </cell>
          <cell r="FV1333">
            <v>0</v>
          </cell>
          <cell r="FW1333">
            <v>0</v>
          </cell>
          <cell r="FX1333">
            <v>0</v>
          </cell>
          <cell r="FY1333">
            <v>0</v>
          </cell>
          <cell r="FZ1333">
            <v>0</v>
          </cell>
          <cell r="GA1333">
            <v>0</v>
          </cell>
          <cell r="GB1333">
            <v>0</v>
          </cell>
          <cell r="GC1333">
            <v>0</v>
          </cell>
          <cell r="GD1333">
            <v>0</v>
          </cell>
          <cell r="GE1333">
            <v>0</v>
          </cell>
          <cell r="GF1333">
            <v>0</v>
          </cell>
          <cell r="GG1333">
            <v>0</v>
          </cell>
          <cell r="GH1333">
            <v>0</v>
          </cell>
          <cell r="GI1333">
            <v>0</v>
          </cell>
          <cell r="GJ1333">
            <v>0</v>
          </cell>
          <cell r="GK1333">
            <v>0</v>
          </cell>
          <cell r="GL1333">
            <v>0</v>
          </cell>
          <cell r="GM1333">
            <v>0</v>
          </cell>
          <cell r="GN1333">
            <v>0</v>
          </cell>
          <cell r="GO1333">
            <v>0</v>
          </cell>
          <cell r="GP1333">
            <v>0</v>
          </cell>
          <cell r="GQ1333">
            <v>0</v>
          </cell>
          <cell r="GR1333">
            <v>0</v>
          </cell>
          <cell r="GS1333">
            <v>0</v>
          </cell>
          <cell r="GT1333">
            <v>0</v>
          </cell>
          <cell r="GU1333">
            <v>0</v>
          </cell>
          <cell r="GV1333">
            <v>0</v>
          </cell>
          <cell r="GW1333">
            <v>0</v>
          </cell>
          <cell r="GX1333">
            <v>0</v>
          </cell>
          <cell r="GY1333">
            <v>0</v>
          </cell>
          <cell r="GZ1333">
            <v>0</v>
          </cell>
          <cell r="HA1333">
            <v>0</v>
          </cell>
          <cell r="HB1333">
            <v>0</v>
          </cell>
          <cell r="HC1333">
            <v>0</v>
          </cell>
          <cell r="HD1333">
            <v>0</v>
          </cell>
          <cell r="HE1333">
            <v>0</v>
          </cell>
          <cell r="HF1333">
            <v>0</v>
          </cell>
          <cell r="HG1333">
            <v>0</v>
          </cell>
          <cell r="HH1333">
            <v>0</v>
          </cell>
          <cell r="HI1333">
            <v>0</v>
          </cell>
          <cell r="HJ1333">
            <v>0</v>
          </cell>
          <cell r="HK1333">
            <v>0</v>
          </cell>
          <cell r="HL1333">
            <v>0</v>
          </cell>
          <cell r="HM1333">
            <v>0</v>
          </cell>
          <cell r="HN1333">
            <v>0</v>
          </cell>
          <cell r="HO1333">
            <v>0</v>
          </cell>
          <cell r="HP1333">
            <v>0</v>
          </cell>
          <cell r="HQ1333">
            <v>0</v>
          </cell>
          <cell r="HR1333">
            <v>0</v>
          </cell>
          <cell r="HS1333">
            <v>0</v>
          </cell>
          <cell r="HT1333">
            <v>0</v>
          </cell>
          <cell r="HU1333">
            <v>0</v>
          </cell>
          <cell r="HV1333">
            <v>0</v>
          </cell>
          <cell r="HW1333">
            <v>0</v>
          </cell>
          <cell r="HX1333">
            <v>0</v>
          </cell>
          <cell r="HY1333">
            <v>0</v>
          </cell>
          <cell r="HZ1333">
            <v>0</v>
          </cell>
          <cell r="IA1333">
            <v>0</v>
          </cell>
          <cell r="IB1333">
            <v>0</v>
          </cell>
          <cell r="IC1333">
            <v>0</v>
          </cell>
          <cell r="ID1333">
            <v>0</v>
          </cell>
          <cell r="IE1333">
            <v>0</v>
          </cell>
          <cell r="IF1333">
            <v>0</v>
          </cell>
          <cell r="IG1333">
            <v>0</v>
          </cell>
          <cell r="IH1333">
            <v>0</v>
          </cell>
          <cell r="II1333">
            <v>0</v>
          </cell>
          <cell r="IJ1333">
            <v>0</v>
          </cell>
          <cell r="IK1333">
            <v>0</v>
          </cell>
          <cell r="IL1333">
            <v>0</v>
          </cell>
          <cell r="IM1333">
            <v>0</v>
          </cell>
          <cell r="IN1333">
            <v>0</v>
          </cell>
          <cell r="IO1333">
            <v>0</v>
          </cell>
          <cell r="IP1333">
            <v>0</v>
          </cell>
          <cell r="IQ1333">
            <v>0</v>
          </cell>
          <cell r="IR1333">
            <v>0</v>
          </cell>
          <cell r="IS1333">
            <v>0</v>
          </cell>
          <cell r="IT1333">
            <v>0</v>
          </cell>
          <cell r="IU1333">
            <v>0</v>
          </cell>
          <cell r="IV1333">
            <v>0</v>
          </cell>
          <cell r="IW1333">
            <v>0</v>
          </cell>
          <cell r="IX1333">
            <v>0</v>
          </cell>
          <cell r="IY1333">
            <v>0</v>
          </cell>
          <cell r="IZ1333">
            <v>0</v>
          </cell>
          <cell r="JA1333">
            <v>0</v>
          </cell>
          <cell r="JB1333">
            <v>0</v>
          </cell>
          <cell r="JC1333">
            <v>0</v>
          </cell>
          <cell r="JD1333">
            <v>0</v>
          </cell>
          <cell r="JE1333">
            <v>0</v>
          </cell>
        </row>
        <row r="1334">
          <cell r="D1334" t="str">
            <v>HY_.EX.UID._.SME.Last_Chance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0</v>
          </cell>
          <cell r="BD1334">
            <v>0</v>
          </cell>
          <cell r="BE1334">
            <v>0</v>
          </cell>
          <cell r="BF1334">
            <v>0</v>
          </cell>
          <cell r="BG1334">
            <v>0</v>
          </cell>
          <cell r="BH1334">
            <v>0</v>
          </cell>
          <cell r="BI1334">
            <v>0</v>
          </cell>
          <cell r="BJ1334">
            <v>0</v>
          </cell>
          <cell r="BK1334">
            <v>0</v>
          </cell>
          <cell r="BL1334">
            <v>0</v>
          </cell>
          <cell r="BM1334">
            <v>0</v>
          </cell>
          <cell r="BN1334">
            <v>0</v>
          </cell>
          <cell r="BO1334">
            <v>0</v>
          </cell>
          <cell r="BP1334">
            <v>0</v>
          </cell>
          <cell r="BQ1334">
            <v>0</v>
          </cell>
          <cell r="BR1334">
            <v>0</v>
          </cell>
          <cell r="BS1334">
            <v>0</v>
          </cell>
          <cell r="BT1334">
            <v>0</v>
          </cell>
          <cell r="BU1334">
            <v>0</v>
          </cell>
          <cell r="BV1334">
            <v>0</v>
          </cell>
          <cell r="BW1334">
            <v>0</v>
          </cell>
          <cell r="BX1334">
            <v>0</v>
          </cell>
          <cell r="BY1334">
            <v>0</v>
          </cell>
          <cell r="BZ1334">
            <v>0</v>
          </cell>
          <cell r="CA1334">
            <v>0</v>
          </cell>
          <cell r="CB1334">
            <v>0</v>
          </cell>
          <cell r="CC1334">
            <v>0</v>
          </cell>
          <cell r="CD1334">
            <v>0</v>
          </cell>
          <cell r="CE1334">
            <v>0</v>
          </cell>
          <cell r="CF1334">
            <v>0</v>
          </cell>
          <cell r="CG1334">
            <v>0</v>
          </cell>
          <cell r="CH1334">
            <v>0</v>
          </cell>
          <cell r="CI1334">
            <v>0</v>
          </cell>
          <cell r="CJ1334">
            <v>0</v>
          </cell>
          <cell r="CK1334">
            <v>0</v>
          </cell>
          <cell r="CL1334">
            <v>0</v>
          </cell>
          <cell r="CM1334">
            <v>0</v>
          </cell>
          <cell r="CN1334">
            <v>0</v>
          </cell>
          <cell r="CO1334">
            <v>0</v>
          </cell>
          <cell r="CP1334">
            <v>0</v>
          </cell>
          <cell r="CQ1334">
            <v>0</v>
          </cell>
          <cell r="CR1334">
            <v>0</v>
          </cell>
          <cell r="CS1334">
            <v>0</v>
          </cell>
          <cell r="CT1334">
            <v>0</v>
          </cell>
          <cell r="CU1334">
            <v>0</v>
          </cell>
          <cell r="CV1334">
            <v>0</v>
          </cell>
          <cell r="CW1334">
            <v>0</v>
          </cell>
          <cell r="CX1334">
            <v>0</v>
          </cell>
          <cell r="CY1334">
            <v>0</v>
          </cell>
          <cell r="CZ1334">
            <v>0</v>
          </cell>
          <cell r="DA1334">
            <v>0</v>
          </cell>
          <cell r="DB1334">
            <v>0</v>
          </cell>
          <cell r="DC1334">
            <v>0</v>
          </cell>
          <cell r="DD1334">
            <v>0</v>
          </cell>
          <cell r="DE1334">
            <v>0</v>
          </cell>
          <cell r="DF1334">
            <v>0</v>
          </cell>
          <cell r="DG1334">
            <v>0</v>
          </cell>
          <cell r="DH1334">
            <v>0</v>
          </cell>
          <cell r="DI1334">
            <v>0</v>
          </cell>
          <cell r="DJ1334">
            <v>0</v>
          </cell>
          <cell r="DK1334">
            <v>0</v>
          </cell>
          <cell r="DL1334">
            <v>0</v>
          </cell>
          <cell r="DM1334">
            <v>0</v>
          </cell>
          <cell r="DN1334">
            <v>0</v>
          </cell>
          <cell r="DO1334">
            <v>0</v>
          </cell>
          <cell r="DP1334">
            <v>0</v>
          </cell>
          <cell r="DQ1334">
            <v>0</v>
          </cell>
          <cell r="DR1334">
            <v>0</v>
          </cell>
          <cell r="DS1334">
            <v>0</v>
          </cell>
          <cell r="DT1334">
            <v>0</v>
          </cell>
          <cell r="DU1334">
            <v>0</v>
          </cell>
          <cell r="DV1334">
            <v>0</v>
          </cell>
          <cell r="DW1334">
            <v>0</v>
          </cell>
          <cell r="DX1334">
            <v>0</v>
          </cell>
          <cell r="DY1334">
            <v>0</v>
          </cell>
          <cell r="DZ1334">
            <v>0</v>
          </cell>
          <cell r="EA1334">
            <v>0</v>
          </cell>
          <cell r="EB1334">
            <v>0</v>
          </cell>
          <cell r="EC1334">
            <v>0</v>
          </cell>
          <cell r="ED1334">
            <v>0</v>
          </cell>
          <cell r="EE1334">
            <v>0</v>
          </cell>
          <cell r="EF1334">
            <v>0</v>
          </cell>
          <cell r="EG1334">
            <v>0</v>
          </cell>
          <cell r="EH1334">
            <v>0</v>
          </cell>
          <cell r="EI1334">
            <v>0</v>
          </cell>
          <cell r="EJ1334">
            <v>0</v>
          </cell>
          <cell r="EK1334">
            <v>0</v>
          </cell>
          <cell r="EL1334">
            <v>0</v>
          </cell>
          <cell r="EM1334">
            <v>0</v>
          </cell>
          <cell r="EN1334">
            <v>0</v>
          </cell>
          <cell r="EO1334">
            <v>0</v>
          </cell>
          <cell r="EP1334">
            <v>0</v>
          </cell>
          <cell r="EQ1334">
            <v>0</v>
          </cell>
          <cell r="ER1334">
            <v>0</v>
          </cell>
          <cell r="ES1334">
            <v>0</v>
          </cell>
          <cell r="ET1334">
            <v>0</v>
          </cell>
          <cell r="EU1334">
            <v>0</v>
          </cell>
          <cell r="EV1334">
            <v>0</v>
          </cell>
          <cell r="EW1334">
            <v>0</v>
          </cell>
          <cell r="EX1334">
            <v>0</v>
          </cell>
          <cell r="EY1334">
            <v>0</v>
          </cell>
          <cell r="EZ1334">
            <v>0</v>
          </cell>
          <cell r="FA1334">
            <v>0</v>
          </cell>
          <cell r="FB1334">
            <v>0</v>
          </cell>
          <cell r="FC1334">
            <v>0</v>
          </cell>
          <cell r="FD1334">
            <v>0</v>
          </cell>
          <cell r="FE1334">
            <v>0</v>
          </cell>
          <cell r="FF1334">
            <v>0</v>
          </cell>
          <cell r="FG1334">
            <v>0</v>
          </cell>
          <cell r="FH1334">
            <v>0</v>
          </cell>
          <cell r="FI1334">
            <v>0</v>
          </cell>
          <cell r="FJ1334">
            <v>0</v>
          </cell>
          <cell r="FK1334">
            <v>0</v>
          </cell>
          <cell r="FL1334">
            <v>0</v>
          </cell>
          <cell r="FM1334">
            <v>0</v>
          </cell>
          <cell r="FN1334">
            <v>0</v>
          </cell>
          <cell r="FO1334">
            <v>0</v>
          </cell>
          <cell r="FP1334">
            <v>0</v>
          </cell>
          <cell r="FQ1334">
            <v>0</v>
          </cell>
          <cell r="FR1334">
            <v>0</v>
          </cell>
          <cell r="FS1334">
            <v>0</v>
          </cell>
          <cell r="FT1334">
            <v>0</v>
          </cell>
          <cell r="FU1334">
            <v>0</v>
          </cell>
          <cell r="FV1334">
            <v>0</v>
          </cell>
          <cell r="FW1334">
            <v>0</v>
          </cell>
          <cell r="FX1334">
            <v>0</v>
          </cell>
          <cell r="FY1334">
            <v>0</v>
          </cell>
          <cell r="FZ1334">
            <v>0</v>
          </cell>
          <cell r="GA1334">
            <v>0</v>
          </cell>
          <cell r="GB1334">
            <v>0</v>
          </cell>
          <cell r="GC1334">
            <v>0</v>
          </cell>
          <cell r="GD1334">
            <v>0</v>
          </cell>
          <cell r="GE1334">
            <v>0</v>
          </cell>
          <cell r="GF1334">
            <v>0</v>
          </cell>
          <cell r="GG1334">
            <v>0</v>
          </cell>
          <cell r="GH1334">
            <v>0</v>
          </cell>
          <cell r="GI1334">
            <v>0</v>
          </cell>
          <cell r="GJ1334">
            <v>0</v>
          </cell>
          <cell r="GK1334">
            <v>0</v>
          </cell>
          <cell r="GL1334">
            <v>0</v>
          </cell>
          <cell r="GM1334">
            <v>0</v>
          </cell>
          <cell r="GN1334">
            <v>0</v>
          </cell>
          <cell r="GO1334">
            <v>0</v>
          </cell>
          <cell r="GP1334">
            <v>0</v>
          </cell>
          <cell r="GQ1334">
            <v>0</v>
          </cell>
          <cell r="GR1334">
            <v>0</v>
          </cell>
          <cell r="GS1334">
            <v>0</v>
          </cell>
          <cell r="GT1334">
            <v>0</v>
          </cell>
          <cell r="GU1334">
            <v>0</v>
          </cell>
          <cell r="GV1334">
            <v>0</v>
          </cell>
          <cell r="GW1334">
            <v>0</v>
          </cell>
          <cell r="GX1334">
            <v>0</v>
          </cell>
          <cell r="GY1334">
            <v>0</v>
          </cell>
          <cell r="GZ1334">
            <v>0</v>
          </cell>
          <cell r="HA1334">
            <v>0</v>
          </cell>
          <cell r="HB1334">
            <v>0</v>
          </cell>
          <cell r="HC1334">
            <v>0</v>
          </cell>
          <cell r="HD1334">
            <v>0</v>
          </cell>
          <cell r="HE1334">
            <v>0</v>
          </cell>
          <cell r="HF1334">
            <v>0</v>
          </cell>
          <cell r="HG1334">
            <v>0</v>
          </cell>
          <cell r="HH1334">
            <v>0</v>
          </cell>
          <cell r="HI1334">
            <v>0</v>
          </cell>
          <cell r="HJ1334">
            <v>0</v>
          </cell>
          <cell r="HK1334">
            <v>0</v>
          </cell>
          <cell r="HL1334">
            <v>0</v>
          </cell>
          <cell r="HM1334">
            <v>0</v>
          </cell>
          <cell r="HN1334">
            <v>0</v>
          </cell>
          <cell r="HO1334">
            <v>0</v>
          </cell>
          <cell r="HP1334">
            <v>0</v>
          </cell>
          <cell r="HQ1334">
            <v>0</v>
          </cell>
          <cell r="HR1334">
            <v>0</v>
          </cell>
          <cell r="HS1334">
            <v>0</v>
          </cell>
          <cell r="HT1334">
            <v>0</v>
          </cell>
          <cell r="HU1334">
            <v>0</v>
          </cell>
          <cell r="HV1334">
            <v>0</v>
          </cell>
          <cell r="HW1334">
            <v>0</v>
          </cell>
          <cell r="HX1334">
            <v>0</v>
          </cell>
          <cell r="HY1334">
            <v>0</v>
          </cell>
          <cell r="HZ1334">
            <v>0</v>
          </cell>
          <cell r="IA1334">
            <v>0</v>
          </cell>
          <cell r="IB1334">
            <v>0</v>
          </cell>
          <cell r="IC1334">
            <v>0</v>
          </cell>
          <cell r="ID1334">
            <v>0</v>
          </cell>
          <cell r="IE1334">
            <v>0</v>
          </cell>
          <cell r="IF1334">
            <v>0</v>
          </cell>
          <cell r="IG1334">
            <v>0</v>
          </cell>
          <cell r="IH1334">
            <v>0</v>
          </cell>
          <cell r="II1334">
            <v>0</v>
          </cell>
          <cell r="IJ1334">
            <v>0</v>
          </cell>
          <cell r="IK1334">
            <v>0</v>
          </cell>
          <cell r="IL1334">
            <v>0</v>
          </cell>
          <cell r="IM1334">
            <v>0</v>
          </cell>
          <cell r="IN1334">
            <v>0</v>
          </cell>
          <cell r="IO1334">
            <v>0</v>
          </cell>
          <cell r="IP1334">
            <v>0</v>
          </cell>
          <cell r="IQ1334">
            <v>0</v>
          </cell>
          <cell r="IR1334">
            <v>0</v>
          </cell>
          <cell r="IS1334">
            <v>0</v>
          </cell>
          <cell r="IT1334">
            <v>0</v>
          </cell>
          <cell r="IU1334">
            <v>0</v>
          </cell>
          <cell r="IV1334">
            <v>0</v>
          </cell>
          <cell r="IW1334">
            <v>0</v>
          </cell>
          <cell r="IX1334">
            <v>0</v>
          </cell>
          <cell r="IY1334">
            <v>0</v>
          </cell>
          <cell r="IZ1334">
            <v>0</v>
          </cell>
          <cell r="JA1334">
            <v>0</v>
          </cell>
          <cell r="JB1334">
            <v>0</v>
          </cell>
          <cell r="JC1334">
            <v>0</v>
          </cell>
          <cell r="JD1334">
            <v>0</v>
          </cell>
          <cell r="JE1334">
            <v>0</v>
          </cell>
        </row>
        <row r="1335">
          <cell r="D1335" t="str">
            <v>HY_.EX.UID._.SME.Paris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0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0</v>
          </cell>
          <cell r="BD1335">
            <v>0</v>
          </cell>
          <cell r="BE1335">
            <v>0</v>
          </cell>
          <cell r="BF1335">
            <v>0</v>
          </cell>
          <cell r="BG1335">
            <v>0</v>
          </cell>
          <cell r="BH1335">
            <v>0</v>
          </cell>
          <cell r="BI1335">
            <v>0</v>
          </cell>
          <cell r="BJ1335">
            <v>0</v>
          </cell>
          <cell r="BK1335">
            <v>0</v>
          </cell>
          <cell r="BL1335">
            <v>0</v>
          </cell>
          <cell r="BM1335">
            <v>0</v>
          </cell>
          <cell r="BN1335">
            <v>0</v>
          </cell>
          <cell r="BO1335">
            <v>0</v>
          </cell>
          <cell r="BP1335">
            <v>0</v>
          </cell>
          <cell r="BQ1335">
            <v>0</v>
          </cell>
          <cell r="BR1335">
            <v>0</v>
          </cell>
          <cell r="BS1335">
            <v>0</v>
          </cell>
          <cell r="BT1335">
            <v>0</v>
          </cell>
          <cell r="BU1335">
            <v>0</v>
          </cell>
          <cell r="BV1335">
            <v>0</v>
          </cell>
          <cell r="BW1335">
            <v>0</v>
          </cell>
          <cell r="BX1335">
            <v>0</v>
          </cell>
          <cell r="BY1335">
            <v>0</v>
          </cell>
          <cell r="BZ1335">
            <v>0</v>
          </cell>
          <cell r="CA1335">
            <v>0</v>
          </cell>
          <cell r="CB1335">
            <v>0</v>
          </cell>
          <cell r="CC1335">
            <v>0</v>
          </cell>
          <cell r="CD1335">
            <v>0</v>
          </cell>
          <cell r="CE1335">
            <v>0</v>
          </cell>
          <cell r="CF1335">
            <v>0</v>
          </cell>
          <cell r="CG1335">
            <v>0</v>
          </cell>
          <cell r="CH1335">
            <v>0</v>
          </cell>
          <cell r="CI1335">
            <v>0</v>
          </cell>
          <cell r="CJ1335">
            <v>0</v>
          </cell>
          <cell r="CK1335">
            <v>0</v>
          </cell>
          <cell r="CL1335">
            <v>0</v>
          </cell>
          <cell r="CM1335">
            <v>0</v>
          </cell>
          <cell r="CN1335">
            <v>0</v>
          </cell>
          <cell r="CO1335">
            <v>0</v>
          </cell>
          <cell r="CP1335">
            <v>0</v>
          </cell>
          <cell r="CQ1335">
            <v>0</v>
          </cell>
          <cell r="CR1335">
            <v>0</v>
          </cell>
          <cell r="CS1335">
            <v>0</v>
          </cell>
          <cell r="CT1335">
            <v>0</v>
          </cell>
          <cell r="CU1335">
            <v>0</v>
          </cell>
          <cell r="CV1335">
            <v>0</v>
          </cell>
          <cell r="CW1335">
            <v>0</v>
          </cell>
          <cell r="CX1335">
            <v>0</v>
          </cell>
          <cell r="CY1335">
            <v>0</v>
          </cell>
          <cell r="CZ1335">
            <v>0</v>
          </cell>
          <cell r="DA1335">
            <v>0</v>
          </cell>
          <cell r="DB1335">
            <v>0</v>
          </cell>
          <cell r="DC1335">
            <v>0</v>
          </cell>
          <cell r="DD1335">
            <v>0</v>
          </cell>
          <cell r="DE1335">
            <v>0</v>
          </cell>
          <cell r="DF1335">
            <v>0</v>
          </cell>
          <cell r="DG1335">
            <v>0</v>
          </cell>
          <cell r="DH1335">
            <v>0</v>
          </cell>
          <cell r="DI1335">
            <v>0</v>
          </cell>
          <cell r="DJ1335">
            <v>0</v>
          </cell>
          <cell r="DK1335">
            <v>0</v>
          </cell>
          <cell r="DL1335">
            <v>0</v>
          </cell>
          <cell r="DM1335">
            <v>0</v>
          </cell>
          <cell r="DN1335">
            <v>0</v>
          </cell>
          <cell r="DO1335">
            <v>0</v>
          </cell>
          <cell r="DP1335">
            <v>0</v>
          </cell>
          <cell r="DQ1335">
            <v>0</v>
          </cell>
          <cell r="DR1335">
            <v>0</v>
          </cell>
          <cell r="DS1335">
            <v>0</v>
          </cell>
          <cell r="DT1335">
            <v>0</v>
          </cell>
          <cell r="DU1335">
            <v>0</v>
          </cell>
          <cell r="DV1335">
            <v>0</v>
          </cell>
          <cell r="DW1335">
            <v>0</v>
          </cell>
          <cell r="DX1335">
            <v>0</v>
          </cell>
          <cell r="DY1335">
            <v>0</v>
          </cell>
          <cell r="DZ1335">
            <v>0</v>
          </cell>
          <cell r="EA1335">
            <v>0</v>
          </cell>
          <cell r="EB1335">
            <v>0</v>
          </cell>
          <cell r="EC1335">
            <v>0</v>
          </cell>
          <cell r="ED1335">
            <v>0</v>
          </cell>
          <cell r="EE1335">
            <v>0</v>
          </cell>
          <cell r="EF1335">
            <v>0</v>
          </cell>
          <cell r="EG1335">
            <v>0</v>
          </cell>
          <cell r="EH1335">
            <v>0</v>
          </cell>
          <cell r="EI1335">
            <v>0</v>
          </cell>
          <cell r="EJ1335">
            <v>0</v>
          </cell>
          <cell r="EK1335">
            <v>0</v>
          </cell>
          <cell r="EL1335">
            <v>0</v>
          </cell>
          <cell r="EM1335">
            <v>0</v>
          </cell>
          <cell r="EN1335">
            <v>0</v>
          </cell>
          <cell r="EO1335">
            <v>0</v>
          </cell>
          <cell r="EP1335">
            <v>0</v>
          </cell>
          <cell r="EQ1335">
            <v>0</v>
          </cell>
          <cell r="ER1335">
            <v>0</v>
          </cell>
          <cell r="ES1335">
            <v>0</v>
          </cell>
          <cell r="ET1335">
            <v>0</v>
          </cell>
          <cell r="EU1335">
            <v>0</v>
          </cell>
          <cell r="EV1335">
            <v>0</v>
          </cell>
          <cell r="EW1335">
            <v>0</v>
          </cell>
          <cell r="EX1335">
            <v>0</v>
          </cell>
          <cell r="EY1335">
            <v>0</v>
          </cell>
          <cell r="EZ1335">
            <v>0</v>
          </cell>
          <cell r="FA1335">
            <v>0</v>
          </cell>
          <cell r="FB1335">
            <v>0</v>
          </cell>
          <cell r="FC1335">
            <v>0</v>
          </cell>
          <cell r="FD1335">
            <v>0</v>
          </cell>
          <cell r="FE1335">
            <v>0</v>
          </cell>
          <cell r="FF1335">
            <v>0</v>
          </cell>
          <cell r="FG1335">
            <v>0</v>
          </cell>
          <cell r="FH1335">
            <v>0</v>
          </cell>
          <cell r="FI1335">
            <v>0</v>
          </cell>
          <cell r="FJ1335">
            <v>0</v>
          </cell>
          <cell r="FK1335">
            <v>0</v>
          </cell>
          <cell r="FL1335">
            <v>0</v>
          </cell>
          <cell r="FM1335">
            <v>0</v>
          </cell>
          <cell r="FN1335">
            <v>0</v>
          </cell>
          <cell r="FO1335">
            <v>0</v>
          </cell>
          <cell r="FP1335">
            <v>0</v>
          </cell>
          <cell r="FQ1335">
            <v>0</v>
          </cell>
          <cell r="FR1335">
            <v>0</v>
          </cell>
          <cell r="FS1335">
            <v>0</v>
          </cell>
          <cell r="FT1335">
            <v>0</v>
          </cell>
          <cell r="FU1335">
            <v>0</v>
          </cell>
          <cell r="FV1335">
            <v>0</v>
          </cell>
          <cell r="FW1335">
            <v>0</v>
          </cell>
          <cell r="FX1335">
            <v>0</v>
          </cell>
          <cell r="FY1335">
            <v>0</v>
          </cell>
          <cell r="FZ1335">
            <v>0</v>
          </cell>
          <cell r="GA1335">
            <v>0</v>
          </cell>
          <cell r="GB1335">
            <v>0</v>
          </cell>
          <cell r="GC1335">
            <v>0</v>
          </cell>
          <cell r="GD1335">
            <v>0</v>
          </cell>
          <cell r="GE1335">
            <v>0</v>
          </cell>
          <cell r="GF1335">
            <v>0</v>
          </cell>
          <cell r="GG1335">
            <v>0</v>
          </cell>
          <cell r="GH1335">
            <v>0</v>
          </cell>
          <cell r="GI1335">
            <v>0</v>
          </cell>
          <cell r="GJ1335">
            <v>0</v>
          </cell>
          <cell r="GK1335">
            <v>0</v>
          </cell>
          <cell r="GL1335">
            <v>0</v>
          </cell>
          <cell r="GM1335">
            <v>0</v>
          </cell>
          <cell r="GN1335">
            <v>0</v>
          </cell>
          <cell r="GO1335">
            <v>0</v>
          </cell>
          <cell r="GP1335">
            <v>0</v>
          </cell>
          <cell r="GQ1335">
            <v>0</v>
          </cell>
          <cell r="GR1335">
            <v>0</v>
          </cell>
          <cell r="GS1335">
            <v>0</v>
          </cell>
          <cell r="GT1335">
            <v>0</v>
          </cell>
          <cell r="GU1335">
            <v>0</v>
          </cell>
          <cell r="GV1335">
            <v>0</v>
          </cell>
          <cell r="GW1335">
            <v>0</v>
          </cell>
          <cell r="GX1335">
            <v>0</v>
          </cell>
          <cell r="GY1335">
            <v>0</v>
          </cell>
          <cell r="GZ1335">
            <v>0</v>
          </cell>
          <cell r="HA1335">
            <v>0</v>
          </cell>
          <cell r="HB1335">
            <v>0</v>
          </cell>
          <cell r="HC1335">
            <v>0</v>
          </cell>
          <cell r="HD1335">
            <v>0</v>
          </cell>
          <cell r="HE1335">
            <v>0</v>
          </cell>
          <cell r="HF1335">
            <v>0</v>
          </cell>
          <cell r="HG1335">
            <v>0</v>
          </cell>
          <cell r="HH1335">
            <v>0</v>
          </cell>
          <cell r="HI1335">
            <v>0</v>
          </cell>
          <cell r="HJ1335">
            <v>0</v>
          </cell>
          <cell r="HK1335">
            <v>0</v>
          </cell>
          <cell r="HL1335">
            <v>0</v>
          </cell>
          <cell r="HM1335">
            <v>0</v>
          </cell>
          <cell r="HN1335">
            <v>0</v>
          </cell>
          <cell r="HO1335">
            <v>0</v>
          </cell>
          <cell r="HP1335">
            <v>0</v>
          </cell>
          <cell r="HQ1335">
            <v>0</v>
          </cell>
          <cell r="HR1335">
            <v>0</v>
          </cell>
          <cell r="HS1335">
            <v>0</v>
          </cell>
          <cell r="HT1335">
            <v>0</v>
          </cell>
          <cell r="HU1335">
            <v>0</v>
          </cell>
          <cell r="HV1335">
            <v>0</v>
          </cell>
          <cell r="HW1335">
            <v>0</v>
          </cell>
          <cell r="HX1335">
            <v>0</v>
          </cell>
          <cell r="HY1335">
            <v>0</v>
          </cell>
          <cell r="HZ1335">
            <v>0</v>
          </cell>
          <cell r="IA1335">
            <v>0</v>
          </cell>
          <cell r="IB1335">
            <v>0</v>
          </cell>
          <cell r="IC1335">
            <v>0</v>
          </cell>
          <cell r="ID1335">
            <v>0</v>
          </cell>
          <cell r="IE1335">
            <v>0</v>
          </cell>
          <cell r="IF1335">
            <v>0</v>
          </cell>
          <cell r="IG1335">
            <v>0</v>
          </cell>
          <cell r="IH1335">
            <v>0</v>
          </cell>
          <cell r="II1335">
            <v>0</v>
          </cell>
          <cell r="IJ1335">
            <v>0</v>
          </cell>
          <cell r="IK1335">
            <v>0</v>
          </cell>
          <cell r="IL1335">
            <v>0</v>
          </cell>
          <cell r="IM1335">
            <v>0</v>
          </cell>
          <cell r="IN1335">
            <v>0</v>
          </cell>
          <cell r="IO1335">
            <v>0</v>
          </cell>
          <cell r="IP1335">
            <v>0</v>
          </cell>
          <cell r="IQ1335">
            <v>0</v>
          </cell>
          <cell r="IR1335">
            <v>0</v>
          </cell>
          <cell r="IS1335">
            <v>0</v>
          </cell>
          <cell r="IT1335">
            <v>0</v>
          </cell>
          <cell r="IU1335">
            <v>0</v>
          </cell>
          <cell r="IV1335">
            <v>0</v>
          </cell>
          <cell r="IW1335">
            <v>0</v>
          </cell>
          <cell r="IX1335">
            <v>0</v>
          </cell>
          <cell r="IY1335">
            <v>0</v>
          </cell>
          <cell r="IZ1335">
            <v>0</v>
          </cell>
          <cell r="JA1335">
            <v>0</v>
          </cell>
          <cell r="JB1335">
            <v>0</v>
          </cell>
          <cell r="JC1335">
            <v>0</v>
          </cell>
          <cell r="JD1335">
            <v>0</v>
          </cell>
          <cell r="JE1335">
            <v>0</v>
          </cell>
        </row>
        <row r="1336">
          <cell r="D1336" t="str">
            <v>HY_.EX.UTN._.BER.Cutler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0</v>
          </cell>
          <cell r="BD1336">
            <v>0</v>
          </cell>
          <cell r="BE1336">
            <v>0</v>
          </cell>
          <cell r="BF1336">
            <v>0</v>
          </cell>
          <cell r="BG1336">
            <v>0</v>
          </cell>
          <cell r="BH1336">
            <v>0</v>
          </cell>
          <cell r="BI1336">
            <v>0</v>
          </cell>
          <cell r="BJ1336">
            <v>0</v>
          </cell>
          <cell r="BK1336">
            <v>0</v>
          </cell>
          <cell r="BL1336">
            <v>0</v>
          </cell>
          <cell r="BM1336">
            <v>0</v>
          </cell>
          <cell r="BN1336">
            <v>0</v>
          </cell>
          <cell r="BO1336">
            <v>0</v>
          </cell>
          <cell r="BP1336">
            <v>0</v>
          </cell>
          <cell r="BQ1336">
            <v>0</v>
          </cell>
          <cell r="BR1336">
            <v>0</v>
          </cell>
          <cell r="BS1336">
            <v>0</v>
          </cell>
          <cell r="BT1336">
            <v>0</v>
          </cell>
          <cell r="BU1336">
            <v>0</v>
          </cell>
          <cell r="BV1336">
            <v>0</v>
          </cell>
          <cell r="BW1336">
            <v>0</v>
          </cell>
          <cell r="BX1336">
            <v>0</v>
          </cell>
          <cell r="BY1336">
            <v>0</v>
          </cell>
          <cell r="BZ1336">
            <v>0</v>
          </cell>
          <cell r="CA1336">
            <v>0</v>
          </cell>
          <cell r="CB1336">
            <v>0</v>
          </cell>
          <cell r="CC1336">
            <v>0</v>
          </cell>
          <cell r="CD1336">
            <v>0</v>
          </cell>
          <cell r="CE1336">
            <v>0</v>
          </cell>
          <cell r="CF1336">
            <v>0</v>
          </cell>
          <cell r="CG1336">
            <v>0</v>
          </cell>
          <cell r="CH1336">
            <v>0</v>
          </cell>
          <cell r="CI1336">
            <v>0</v>
          </cell>
          <cell r="CJ1336">
            <v>0</v>
          </cell>
          <cell r="CK1336">
            <v>0</v>
          </cell>
          <cell r="CL1336">
            <v>0</v>
          </cell>
          <cell r="CM1336">
            <v>0</v>
          </cell>
          <cell r="CN1336">
            <v>0</v>
          </cell>
          <cell r="CO1336">
            <v>0</v>
          </cell>
          <cell r="CP1336">
            <v>0</v>
          </cell>
          <cell r="CQ1336">
            <v>0</v>
          </cell>
          <cell r="CR1336">
            <v>0</v>
          </cell>
          <cell r="CS1336">
            <v>0</v>
          </cell>
          <cell r="CT1336">
            <v>0</v>
          </cell>
          <cell r="CU1336">
            <v>0</v>
          </cell>
          <cell r="CV1336">
            <v>0</v>
          </cell>
          <cell r="CW1336">
            <v>0</v>
          </cell>
          <cell r="CX1336">
            <v>0</v>
          </cell>
          <cell r="CY1336">
            <v>0</v>
          </cell>
          <cell r="CZ1336">
            <v>0</v>
          </cell>
          <cell r="DA1336">
            <v>0</v>
          </cell>
          <cell r="DB1336">
            <v>0</v>
          </cell>
          <cell r="DC1336">
            <v>0</v>
          </cell>
          <cell r="DD1336">
            <v>0</v>
          </cell>
          <cell r="DE1336">
            <v>0</v>
          </cell>
          <cell r="DF1336">
            <v>0</v>
          </cell>
          <cell r="DG1336">
            <v>0</v>
          </cell>
          <cell r="DH1336">
            <v>0</v>
          </cell>
          <cell r="DI1336">
            <v>0</v>
          </cell>
          <cell r="DJ1336">
            <v>0</v>
          </cell>
          <cell r="DK1336">
            <v>0</v>
          </cell>
          <cell r="DL1336">
            <v>0</v>
          </cell>
          <cell r="DM1336">
            <v>0</v>
          </cell>
          <cell r="DN1336">
            <v>0</v>
          </cell>
          <cell r="DO1336">
            <v>0</v>
          </cell>
          <cell r="DP1336">
            <v>0</v>
          </cell>
          <cell r="DQ1336">
            <v>0</v>
          </cell>
          <cell r="DR1336">
            <v>0</v>
          </cell>
          <cell r="DS1336">
            <v>0</v>
          </cell>
          <cell r="DT1336">
            <v>0</v>
          </cell>
          <cell r="DU1336">
            <v>0</v>
          </cell>
          <cell r="DV1336">
            <v>0</v>
          </cell>
          <cell r="DW1336">
            <v>0</v>
          </cell>
          <cell r="DX1336">
            <v>0</v>
          </cell>
          <cell r="DY1336">
            <v>0</v>
          </cell>
          <cell r="DZ1336">
            <v>0</v>
          </cell>
          <cell r="EA1336">
            <v>0</v>
          </cell>
          <cell r="EB1336">
            <v>0</v>
          </cell>
          <cell r="EC1336">
            <v>0</v>
          </cell>
          <cell r="ED1336">
            <v>0</v>
          </cell>
          <cell r="EE1336">
            <v>0</v>
          </cell>
          <cell r="EF1336">
            <v>0</v>
          </cell>
          <cell r="EG1336">
            <v>0</v>
          </cell>
          <cell r="EH1336">
            <v>0</v>
          </cell>
          <cell r="EI1336">
            <v>0</v>
          </cell>
          <cell r="EJ1336">
            <v>0</v>
          </cell>
          <cell r="EK1336">
            <v>0</v>
          </cell>
          <cell r="EL1336">
            <v>0</v>
          </cell>
          <cell r="EM1336">
            <v>0</v>
          </cell>
          <cell r="EN1336">
            <v>0</v>
          </cell>
          <cell r="EO1336">
            <v>0</v>
          </cell>
          <cell r="EP1336">
            <v>0</v>
          </cell>
          <cell r="EQ1336">
            <v>0</v>
          </cell>
          <cell r="ER1336">
            <v>0</v>
          </cell>
          <cell r="ES1336">
            <v>0</v>
          </cell>
          <cell r="ET1336">
            <v>0</v>
          </cell>
          <cell r="EU1336">
            <v>0</v>
          </cell>
          <cell r="EV1336">
            <v>0</v>
          </cell>
          <cell r="EW1336">
            <v>0</v>
          </cell>
          <cell r="EX1336">
            <v>0</v>
          </cell>
          <cell r="EY1336">
            <v>0</v>
          </cell>
          <cell r="EZ1336">
            <v>0</v>
          </cell>
          <cell r="FA1336">
            <v>0</v>
          </cell>
          <cell r="FB1336">
            <v>0</v>
          </cell>
          <cell r="FC1336">
            <v>0</v>
          </cell>
          <cell r="FD1336">
            <v>0</v>
          </cell>
          <cell r="FE1336">
            <v>0</v>
          </cell>
          <cell r="FF1336">
            <v>0</v>
          </cell>
          <cell r="FG1336">
            <v>0</v>
          </cell>
          <cell r="FH1336">
            <v>0</v>
          </cell>
          <cell r="FI1336">
            <v>0</v>
          </cell>
          <cell r="FJ1336">
            <v>0</v>
          </cell>
          <cell r="FK1336">
            <v>0</v>
          </cell>
          <cell r="FL1336">
            <v>0</v>
          </cell>
          <cell r="FM1336">
            <v>0</v>
          </cell>
          <cell r="FN1336">
            <v>0</v>
          </cell>
          <cell r="FO1336">
            <v>0</v>
          </cell>
          <cell r="FP1336">
            <v>0</v>
          </cell>
          <cell r="FQ1336">
            <v>0</v>
          </cell>
          <cell r="FR1336">
            <v>0</v>
          </cell>
          <cell r="FS1336">
            <v>0</v>
          </cell>
          <cell r="FT1336">
            <v>0</v>
          </cell>
          <cell r="FU1336">
            <v>0</v>
          </cell>
          <cell r="FV1336">
            <v>0</v>
          </cell>
          <cell r="FW1336">
            <v>0</v>
          </cell>
          <cell r="FX1336">
            <v>0</v>
          </cell>
          <cell r="FY1336">
            <v>0</v>
          </cell>
          <cell r="FZ1336">
            <v>0</v>
          </cell>
          <cell r="GA1336">
            <v>0</v>
          </cell>
          <cell r="GB1336">
            <v>0</v>
          </cell>
          <cell r="GC1336">
            <v>0</v>
          </cell>
          <cell r="GD1336">
            <v>0</v>
          </cell>
          <cell r="GE1336">
            <v>0</v>
          </cell>
          <cell r="GF1336">
            <v>0</v>
          </cell>
          <cell r="GG1336">
            <v>0</v>
          </cell>
          <cell r="GH1336">
            <v>0</v>
          </cell>
          <cell r="GI1336">
            <v>0</v>
          </cell>
          <cell r="GJ1336">
            <v>0</v>
          </cell>
          <cell r="GK1336">
            <v>0</v>
          </cell>
          <cell r="GL1336">
            <v>0</v>
          </cell>
          <cell r="GM1336">
            <v>0</v>
          </cell>
          <cell r="GN1336">
            <v>0</v>
          </cell>
          <cell r="GO1336">
            <v>0</v>
          </cell>
          <cell r="GP1336">
            <v>0</v>
          </cell>
          <cell r="GQ1336">
            <v>0</v>
          </cell>
          <cell r="GR1336">
            <v>0</v>
          </cell>
          <cell r="GS1336">
            <v>0</v>
          </cell>
          <cell r="GT1336">
            <v>0</v>
          </cell>
          <cell r="GU1336">
            <v>0</v>
          </cell>
          <cell r="GV1336">
            <v>0</v>
          </cell>
          <cell r="GW1336">
            <v>0</v>
          </cell>
          <cell r="GX1336">
            <v>0</v>
          </cell>
          <cell r="GY1336">
            <v>0</v>
          </cell>
          <cell r="GZ1336">
            <v>0</v>
          </cell>
          <cell r="HA1336">
            <v>0</v>
          </cell>
          <cell r="HB1336">
            <v>0</v>
          </cell>
          <cell r="HC1336">
            <v>0</v>
          </cell>
          <cell r="HD1336">
            <v>0</v>
          </cell>
          <cell r="HE1336">
            <v>0</v>
          </cell>
          <cell r="HF1336">
            <v>0</v>
          </cell>
          <cell r="HG1336">
            <v>0</v>
          </cell>
          <cell r="HH1336">
            <v>0</v>
          </cell>
          <cell r="HI1336">
            <v>0</v>
          </cell>
          <cell r="HJ1336">
            <v>0</v>
          </cell>
          <cell r="HK1336">
            <v>0</v>
          </cell>
          <cell r="HL1336">
            <v>0</v>
          </cell>
          <cell r="HM1336">
            <v>0</v>
          </cell>
          <cell r="HN1336">
            <v>0</v>
          </cell>
          <cell r="HO1336">
            <v>0</v>
          </cell>
          <cell r="HP1336">
            <v>0</v>
          </cell>
          <cell r="HQ1336">
            <v>0</v>
          </cell>
          <cell r="HR1336">
            <v>0</v>
          </cell>
          <cell r="HS1336">
            <v>0</v>
          </cell>
          <cell r="HT1336">
            <v>0</v>
          </cell>
          <cell r="HU1336">
            <v>0</v>
          </cell>
          <cell r="HV1336">
            <v>0</v>
          </cell>
          <cell r="HW1336">
            <v>0</v>
          </cell>
          <cell r="HX1336">
            <v>0</v>
          </cell>
          <cell r="HY1336">
            <v>0</v>
          </cell>
          <cell r="HZ1336">
            <v>0</v>
          </cell>
          <cell r="IA1336">
            <v>0</v>
          </cell>
          <cell r="IB1336">
            <v>0</v>
          </cell>
          <cell r="IC1336">
            <v>0</v>
          </cell>
          <cell r="ID1336">
            <v>0</v>
          </cell>
          <cell r="IE1336">
            <v>0</v>
          </cell>
          <cell r="IF1336">
            <v>0</v>
          </cell>
          <cell r="IG1336">
            <v>0</v>
          </cell>
          <cell r="IH1336">
            <v>0</v>
          </cell>
          <cell r="II1336">
            <v>0</v>
          </cell>
          <cell r="IJ1336">
            <v>0</v>
          </cell>
          <cell r="IK1336">
            <v>0</v>
          </cell>
          <cell r="IL1336">
            <v>0</v>
          </cell>
          <cell r="IM1336">
            <v>0</v>
          </cell>
          <cell r="IN1336">
            <v>0</v>
          </cell>
          <cell r="IO1336">
            <v>0</v>
          </cell>
          <cell r="IP1336">
            <v>0</v>
          </cell>
          <cell r="IQ1336">
            <v>0</v>
          </cell>
          <cell r="IR1336">
            <v>0</v>
          </cell>
          <cell r="IS1336">
            <v>0</v>
          </cell>
          <cell r="IT1336">
            <v>0</v>
          </cell>
          <cell r="IU1336">
            <v>0</v>
          </cell>
          <cell r="IV1336">
            <v>0</v>
          </cell>
          <cell r="IW1336">
            <v>0</v>
          </cell>
          <cell r="IX1336">
            <v>0</v>
          </cell>
          <cell r="IY1336">
            <v>0</v>
          </cell>
          <cell r="IZ1336">
            <v>0</v>
          </cell>
          <cell r="JA1336">
            <v>0</v>
          </cell>
          <cell r="JB1336">
            <v>0</v>
          </cell>
          <cell r="JC1336">
            <v>0</v>
          </cell>
          <cell r="JD1336">
            <v>0</v>
          </cell>
          <cell r="JE1336">
            <v>0</v>
          </cell>
        </row>
        <row r="1337">
          <cell r="D1337" t="str">
            <v>HY_.EX.UTN._.BER.Grace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0</v>
          </cell>
          <cell r="BD1337">
            <v>0</v>
          </cell>
          <cell r="BE1337">
            <v>0</v>
          </cell>
          <cell r="BF1337">
            <v>0</v>
          </cell>
          <cell r="BG1337">
            <v>0</v>
          </cell>
          <cell r="BH1337">
            <v>0</v>
          </cell>
          <cell r="BI1337">
            <v>0</v>
          </cell>
          <cell r="BJ1337">
            <v>0</v>
          </cell>
          <cell r="BK1337">
            <v>0</v>
          </cell>
          <cell r="BL1337">
            <v>0</v>
          </cell>
          <cell r="BM1337">
            <v>0</v>
          </cell>
          <cell r="BN1337">
            <v>0</v>
          </cell>
          <cell r="BO1337">
            <v>0</v>
          </cell>
          <cell r="BP1337">
            <v>0</v>
          </cell>
          <cell r="BQ1337">
            <v>0</v>
          </cell>
          <cell r="BR1337">
            <v>0</v>
          </cell>
          <cell r="BS1337">
            <v>0</v>
          </cell>
          <cell r="BT1337">
            <v>0</v>
          </cell>
          <cell r="BU1337">
            <v>0</v>
          </cell>
          <cell r="BV1337">
            <v>0</v>
          </cell>
          <cell r="BW1337">
            <v>0</v>
          </cell>
          <cell r="BX1337">
            <v>0</v>
          </cell>
          <cell r="BY1337">
            <v>0</v>
          </cell>
          <cell r="BZ1337">
            <v>0</v>
          </cell>
          <cell r="CA1337">
            <v>0</v>
          </cell>
          <cell r="CB1337">
            <v>0</v>
          </cell>
          <cell r="CC1337">
            <v>0</v>
          </cell>
          <cell r="CD1337">
            <v>0</v>
          </cell>
          <cell r="CE1337">
            <v>0</v>
          </cell>
          <cell r="CF1337">
            <v>0</v>
          </cell>
          <cell r="CG1337">
            <v>0</v>
          </cell>
          <cell r="CH1337">
            <v>0</v>
          </cell>
          <cell r="CI1337">
            <v>0</v>
          </cell>
          <cell r="CJ1337">
            <v>0</v>
          </cell>
          <cell r="CK1337">
            <v>0</v>
          </cell>
          <cell r="CL1337">
            <v>0</v>
          </cell>
          <cell r="CM1337">
            <v>0</v>
          </cell>
          <cell r="CN1337">
            <v>0</v>
          </cell>
          <cell r="CO1337">
            <v>0</v>
          </cell>
          <cell r="CP1337">
            <v>0</v>
          </cell>
          <cell r="CQ1337">
            <v>0</v>
          </cell>
          <cell r="CR1337">
            <v>0</v>
          </cell>
          <cell r="CS1337">
            <v>0</v>
          </cell>
          <cell r="CT1337">
            <v>0</v>
          </cell>
          <cell r="CU1337">
            <v>0</v>
          </cell>
          <cell r="CV1337">
            <v>0</v>
          </cell>
          <cell r="CW1337">
            <v>0</v>
          </cell>
          <cell r="CX1337">
            <v>0</v>
          </cell>
          <cell r="CY1337">
            <v>0</v>
          </cell>
          <cell r="CZ1337">
            <v>0</v>
          </cell>
          <cell r="DA1337">
            <v>0</v>
          </cell>
          <cell r="DB1337">
            <v>0</v>
          </cell>
          <cell r="DC1337">
            <v>0</v>
          </cell>
          <cell r="DD1337">
            <v>0</v>
          </cell>
          <cell r="DE1337">
            <v>0</v>
          </cell>
          <cell r="DF1337">
            <v>0</v>
          </cell>
          <cell r="DG1337">
            <v>0</v>
          </cell>
          <cell r="DH1337">
            <v>0</v>
          </cell>
          <cell r="DI1337">
            <v>0</v>
          </cell>
          <cell r="DJ1337">
            <v>0</v>
          </cell>
          <cell r="DK1337">
            <v>0</v>
          </cell>
          <cell r="DL1337">
            <v>0</v>
          </cell>
          <cell r="DM1337">
            <v>0</v>
          </cell>
          <cell r="DN1337">
            <v>0</v>
          </cell>
          <cell r="DO1337">
            <v>0</v>
          </cell>
          <cell r="DP1337">
            <v>0</v>
          </cell>
          <cell r="DQ1337">
            <v>0</v>
          </cell>
          <cell r="DR1337">
            <v>0</v>
          </cell>
          <cell r="DS1337">
            <v>0</v>
          </cell>
          <cell r="DT1337">
            <v>0</v>
          </cell>
          <cell r="DU1337">
            <v>0</v>
          </cell>
          <cell r="DV1337">
            <v>0</v>
          </cell>
          <cell r="DW1337">
            <v>0</v>
          </cell>
          <cell r="DX1337">
            <v>0</v>
          </cell>
          <cell r="DY1337">
            <v>0</v>
          </cell>
          <cell r="DZ1337">
            <v>0</v>
          </cell>
          <cell r="EA1337">
            <v>0</v>
          </cell>
          <cell r="EB1337">
            <v>0</v>
          </cell>
          <cell r="EC1337">
            <v>0</v>
          </cell>
          <cell r="ED1337">
            <v>0</v>
          </cell>
          <cell r="EE1337">
            <v>0</v>
          </cell>
          <cell r="EF1337">
            <v>0</v>
          </cell>
          <cell r="EG1337">
            <v>0</v>
          </cell>
          <cell r="EH1337">
            <v>0</v>
          </cell>
          <cell r="EI1337">
            <v>0</v>
          </cell>
          <cell r="EJ1337">
            <v>0</v>
          </cell>
          <cell r="EK1337">
            <v>0</v>
          </cell>
          <cell r="EL1337">
            <v>0</v>
          </cell>
          <cell r="EM1337">
            <v>0</v>
          </cell>
          <cell r="EN1337">
            <v>0</v>
          </cell>
          <cell r="EO1337">
            <v>0</v>
          </cell>
          <cell r="EP1337">
            <v>0</v>
          </cell>
          <cell r="EQ1337">
            <v>0</v>
          </cell>
          <cell r="ER1337">
            <v>0</v>
          </cell>
          <cell r="ES1337">
            <v>0</v>
          </cell>
          <cell r="ET1337">
            <v>0</v>
          </cell>
          <cell r="EU1337">
            <v>0</v>
          </cell>
          <cell r="EV1337">
            <v>0</v>
          </cell>
          <cell r="EW1337">
            <v>0</v>
          </cell>
          <cell r="EX1337">
            <v>0</v>
          </cell>
          <cell r="EY1337">
            <v>0</v>
          </cell>
          <cell r="EZ1337">
            <v>0</v>
          </cell>
          <cell r="FA1337">
            <v>0</v>
          </cell>
          <cell r="FB1337">
            <v>0</v>
          </cell>
          <cell r="FC1337">
            <v>0</v>
          </cell>
          <cell r="FD1337">
            <v>0</v>
          </cell>
          <cell r="FE1337">
            <v>0</v>
          </cell>
          <cell r="FF1337">
            <v>0</v>
          </cell>
          <cell r="FG1337">
            <v>0</v>
          </cell>
          <cell r="FH1337">
            <v>0</v>
          </cell>
          <cell r="FI1337">
            <v>0</v>
          </cell>
          <cell r="FJ1337">
            <v>0</v>
          </cell>
          <cell r="FK1337">
            <v>0</v>
          </cell>
          <cell r="FL1337">
            <v>0</v>
          </cell>
          <cell r="FM1337">
            <v>0</v>
          </cell>
          <cell r="FN1337">
            <v>0</v>
          </cell>
          <cell r="FO1337">
            <v>0</v>
          </cell>
          <cell r="FP1337">
            <v>0</v>
          </cell>
          <cell r="FQ1337">
            <v>0</v>
          </cell>
          <cell r="FR1337">
            <v>0</v>
          </cell>
          <cell r="FS1337">
            <v>0</v>
          </cell>
          <cell r="FT1337">
            <v>0</v>
          </cell>
          <cell r="FU1337">
            <v>0</v>
          </cell>
          <cell r="FV1337">
            <v>0</v>
          </cell>
          <cell r="FW1337">
            <v>0</v>
          </cell>
          <cell r="FX1337">
            <v>0</v>
          </cell>
          <cell r="FY1337">
            <v>0</v>
          </cell>
          <cell r="FZ1337">
            <v>0</v>
          </cell>
          <cell r="GA1337">
            <v>0</v>
          </cell>
          <cell r="GB1337">
            <v>0</v>
          </cell>
          <cell r="GC1337">
            <v>0</v>
          </cell>
          <cell r="GD1337">
            <v>0</v>
          </cell>
          <cell r="GE1337">
            <v>0</v>
          </cell>
          <cell r="GF1337">
            <v>0</v>
          </cell>
          <cell r="GG1337">
            <v>0</v>
          </cell>
          <cell r="GH1337">
            <v>0</v>
          </cell>
          <cell r="GI1337">
            <v>0</v>
          </cell>
          <cell r="GJ1337">
            <v>0</v>
          </cell>
          <cell r="GK1337">
            <v>0</v>
          </cell>
          <cell r="GL1337">
            <v>0</v>
          </cell>
          <cell r="GM1337">
            <v>0</v>
          </cell>
          <cell r="GN1337">
            <v>0</v>
          </cell>
          <cell r="GO1337">
            <v>0</v>
          </cell>
          <cell r="GP1337">
            <v>0</v>
          </cell>
          <cell r="GQ1337">
            <v>0</v>
          </cell>
          <cell r="GR1337">
            <v>0</v>
          </cell>
          <cell r="GS1337">
            <v>0</v>
          </cell>
          <cell r="GT1337">
            <v>0</v>
          </cell>
          <cell r="GU1337">
            <v>0</v>
          </cell>
          <cell r="GV1337">
            <v>0</v>
          </cell>
          <cell r="GW1337">
            <v>0</v>
          </cell>
          <cell r="GX1337">
            <v>0</v>
          </cell>
          <cell r="GY1337">
            <v>0</v>
          </cell>
          <cell r="GZ1337">
            <v>0</v>
          </cell>
          <cell r="HA1337">
            <v>0</v>
          </cell>
          <cell r="HB1337">
            <v>0</v>
          </cell>
          <cell r="HC1337">
            <v>0</v>
          </cell>
          <cell r="HD1337">
            <v>0</v>
          </cell>
          <cell r="HE1337">
            <v>0</v>
          </cell>
          <cell r="HF1337">
            <v>0</v>
          </cell>
          <cell r="HG1337">
            <v>0</v>
          </cell>
          <cell r="HH1337">
            <v>0</v>
          </cell>
          <cell r="HI1337">
            <v>0</v>
          </cell>
          <cell r="HJ1337">
            <v>0</v>
          </cell>
          <cell r="HK1337">
            <v>0</v>
          </cell>
          <cell r="HL1337">
            <v>0</v>
          </cell>
          <cell r="HM1337">
            <v>0</v>
          </cell>
          <cell r="HN1337">
            <v>0</v>
          </cell>
          <cell r="HO1337">
            <v>0</v>
          </cell>
          <cell r="HP1337">
            <v>0</v>
          </cell>
          <cell r="HQ1337">
            <v>0</v>
          </cell>
          <cell r="HR1337">
            <v>0</v>
          </cell>
          <cell r="HS1337">
            <v>0</v>
          </cell>
          <cell r="HT1337">
            <v>0</v>
          </cell>
          <cell r="HU1337">
            <v>0</v>
          </cell>
          <cell r="HV1337">
            <v>0</v>
          </cell>
          <cell r="HW1337">
            <v>0</v>
          </cell>
          <cell r="HX1337">
            <v>0</v>
          </cell>
          <cell r="HY1337">
            <v>0</v>
          </cell>
          <cell r="HZ1337">
            <v>0</v>
          </cell>
          <cell r="IA1337">
            <v>0</v>
          </cell>
          <cell r="IB1337">
            <v>0</v>
          </cell>
          <cell r="IC1337">
            <v>0</v>
          </cell>
          <cell r="ID1337">
            <v>0</v>
          </cell>
          <cell r="IE1337">
            <v>0</v>
          </cell>
          <cell r="IF1337">
            <v>0</v>
          </cell>
          <cell r="IG1337">
            <v>0</v>
          </cell>
          <cell r="IH1337">
            <v>0</v>
          </cell>
          <cell r="II1337">
            <v>0</v>
          </cell>
          <cell r="IJ1337">
            <v>0</v>
          </cell>
          <cell r="IK1337">
            <v>0</v>
          </cell>
          <cell r="IL1337">
            <v>0</v>
          </cell>
          <cell r="IM1337">
            <v>0</v>
          </cell>
          <cell r="IN1337">
            <v>0</v>
          </cell>
          <cell r="IO1337">
            <v>0</v>
          </cell>
          <cell r="IP1337">
            <v>0</v>
          </cell>
          <cell r="IQ1337">
            <v>0</v>
          </cell>
          <cell r="IR1337">
            <v>0</v>
          </cell>
          <cell r="IS1337">
            <v>0</v>
          </cell>
          <cell r="IT1337">
            <v>0</v>
          </cell>
          <cell r="IU1337">
            <v>0</v>
          </cell>
          <cell r="IV1337">
            <v>0</v>
          </cell>
          <cell r="IW1337">
            <v>0</v>
          </cell>
          <cell r="IX1337">
            <v>0</v>
          </cell>
          <cell r="IY1337">
            <v>0</v>
          </cell>
          <cell r="IZ1337">
            <v>0</v>
          </cell>
          <cell r="JA1337">
            <v>0</v>
          </cell>
          <cell r="JB1337">
            <v>0</v>
          </cell>
          <cell r="JC1337">
            <v>0</v>
          </cell>
          <cell r="JD1337">
            <v>0</v>
          </cell>
          <cell r="JE1337">
            <v>0</v>
          </cell>
        </row>
        <row r="1338">
          <cell r="D1338" t="str">
            <v>HY_.EX.UTN._.BER.Lifton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0</v>
          </cell>
          <cell r="BD1338">
            <v>0</v>
          </cell>
          <cell r="BE1338">
            <v>0</v>
          </cell>
          <cell r="BF1338">
            <v>0</v>
          </cell>
          <cell r="BG1338">
            <v>0</v>
          </cell>
          <cell r="BH1338">
            <v>0</v>
          </cell>
          <cell r="BI1338">
            <v>0</v>
          </cell>
          <cell r="BJ1338">
            <v>0</v>
          </cell>
          <cell r="BK1338">
            <v>0</v>
          </cell>
          <cell r="BL1338">
            <v>0</v>
          </cell>
          <cell r="BM1338">
            <v>0</v>
          </cell>
          <cell r="BN1338">
            <v>0</v>
          </cell>
          <cell r="BO1338">
            <v>0</v>
          </cell>
          <cell r="BP1338">
            <v>0</v>
          </cell>
          <cell r="BQ1338">
            <v>0</v>
          </cell>
          <cell r="BR1338">
            <v>0</v>
          </cell>
          <cell r="BS1338">
            <v>0</v>
          </cell>
          <cell r="BT1338">
            <v>0</v>
          </cell>
          <cell r="BU1338">
            <v>0</v>
          </cell>
          <cell r="BV1338">
            <v>0</v>
          </cell>
          <cell r="BW1338">
            <v>0</v>
          </cell>
          <cell r="BX1338">
            <v>0</v>
          </cell>
          <cell r="BY1338">
            <v>0</v>
          </cell>
          <cell r="BZ1338">
            <v>0</v>
          </cell>
          <cell r="CA1338">
            <v>0</v>
          </cell>
          <cell r="CB1338">
            <v>0</v>
          </cell>
          <cell r="CC1338">
            <v>0</v>
          </cell>
          <cell r="CD1338">
            <v>0</v>
          </cell>
          <cell r="CE1338">
            <v>0</v>
          </cell>
          <cell r="CF1338">
            <v>0</v>
          </cell>
          <cell r="CG1338">
            <v>0</v>
          </cell>
          <cell r="CH1338">
            <v>0</v>
          </cell>
          <cell r="CI1338">
            <v>0</v>
          </cell>
          <cell r="CJ1338">
            <v>0</v>
          </cell>
          <cell r="CK1338">
            <v>0</v>
          </cell>
          <cell r="CL1338">
            <v>0</v>
          </cell>
          <cell r="CM1338">
            <v>0</v>
          </cell>
          <cell r="CN1338">
            <v>0</v>
          </cell>
          <cell r="CO1338">
            <v>0</v>
          </cell>
          <cell r="CP1338">
            <v>0</v>
          </cell>
          <cell r="CQ1338">
            <v>0</v>
          </cell>
          <cell r="CR1338">
            <v>0</v>
          </cell>
          <cell r="CS1338">
            <v>0</v>
          </cell>
          <cell r="CT1338">
            <v>0</v>
          </cell>
          <cell r="CU1338">
            <v>0</v>
          </cell>
          <cell r="CV1338">
            <v>0</v>
          </cell>
          <cell r="CW1338">
            <v>0</v>
          </cell>
          <cell r="CX1338">
            <v>0</v>
          </cell>
          <cell r="CY1338">
            <v>0</v>
          </cell>
          <cell r="CZ1338">
            <v>0</v>
          </cell>
          <cell r="DA1338">
            <v>0</v>
          </cell>
          <cell r="DB1338">
            <v>0</v>
          </cell>
          <cell r="DC1338">
            <v>0</v>
          </cell>
          <cell r="DD1338">
            <v>0</v>
          </cell>
          <cell r="DE1338">
            <v>0</v>
          </cell>
          <cell r="DF1338">
            <v>0</v>
          </cell>
          <cell r="DG1338">
            <v>0</v>
          </cell>
          <cell r="DH1338">
            <v>0</v>
          </cell>
          <cell r="DI1338">
            <v>0</v>
          </cell>
          <cell r="DJ1338">
            <v>0</v>
          </cell>
          <cell r="DK1338">
            <v>0</v>
          </cell>
          <cell r="DL1338">
            <v>0</v>
          </cell>
          <cell r="DM1338">
            <v>0</v>
          </cell>
          <cell r="DN1338">
            <v>0</v>
          </cell>
          <cell r="DO1338">
            <v>0</v>
          </cell>
          <cell r="DP1338">
            <v>0</v>
          </cell>
          <cell r="DQ1338">
            <v>0</v>
          </cell>
          <cell r="DR1338">
            <v>0</v>
          </cell>
          <cell r="DS1338">
            <v>0</v>
          </cell>
          <cell r="DT1338">
            <v>0</v>
          </cell>
          <cell r="DU1338">
            <v>0</v>
          </cell>
          <cell r="DV1338">
            <v>0</v>
          </cell>
          <cell r="DW1338">
            <v>0</v>
          </cell>
          <cell r="DX1338">
            <v>0</v>
          </cell>
          <cell r="DY1338">
            <v>0</v>
          </cell>
          <cell r="DZ1338">
            <v>0</v>
          </cell>
          <cell r="EA1338">
            <v>0</v>
          </cell>
          <cell r="EB1338">
            <v>0</v>
          </cell>
          <cell r="EC1338">
            <v>0</v>
          </cell>
          <cell r="ED1338">
            <v>0</v>
          </cell>
          <cell r="EE1338">
            <v>0</v>
          </cell>
          <cell r="EF1338">
            <v>0</v>
          </cell>
          <cell r="EG1338">
            <v>0</v>
          </cell>
          <cell r="EH1338">
            <v>0</v>
          </cell>
          <cell r="EI1338">
            <v>0</v>
          </cell>
          <cell r="EJ1338">
            <v>0</v>
          </cell>
          <cell r="EK1338">
            <v>0</v>
          </cell>
          <cell r="EL1338">
            <v>0</v>
          </cell>
          <cell r="EM1338">
            <v>0</v>
          </cell>
          <cell r="EN1338">
            <v>0</v>
          </cell>
          <cell r="EO1338">
            <v>0</v>
          </cell>
          <cell r="EP1338">
            <v>0</v>
          </cell>
          <cell r="EQ1338">
            <v>0</v>
          </cell>
          <cell r="ER1338">
            <v>0</v>
          </cell>
          <cell r="ES1338">
            <v>0</v>
          </cell>
          <cell r="ET1338">
            <v>0</v>
          </cell>
          <cell r="EU1338">
            <v>0</v>
          </cell>
          <cell r="EV1338">
            <v>0</v>
          </cell>
          <cell r="EW1338">
            <v>0</v>
          </cell>
          <cell r="EX1338">
            <v>0</v>
          </cell>
          <cell r="EY1338">
            <v>0</v>
          </cell>
          <cell r="EZ1338">
            <v>0</v>
          </cell>
          <cell r="FA1338">
            <v>0</v>
          </cell>
          <cell r="FB1338">
            <v>0</v>
          </cell>
          <cell r="FC1338">
            <v>0</v>
          </cell>
          <cell r="FD1338">
            <v>0</v>
          </cell>
          <cell r="FE1338">
            <v>0</v>
          </cell>
          <cell r="FF1338">
            <v>0</v>
          </cell>
          <cell r="FG1338">
            <v>0</v>
          </cell>
          <cell r="FH1338">
            <v>0</v>
          </cell>
          <cell r="FI1338">
            <v>0</v>
          </cell>
          <cell r="FJ1338">
            <v>0</v>
          </cell>
          <cell r="FK1338">
            <v>0</v>
          </cell>
          <cell r="FL1338">
            <v>0</v>
          </cell>
          <cell r="FM1338">
            <v>0</v>
          </cell>
          <cell r="FN1338">
            <v>0</v>
          </cell>
          <cell r="FO1338">
            <v>0</v>
          </cell>
          <cell r="FP1338">
            <v>0</v>
          </cell>
          <cell r="FQ1338">
            <v>0</v>
          </cell>
          <cell r="FR1338">
            <v>0</v>
          </cell>
          <cell r="FS1338">
            <v>0</v>
          </cell>
          <cell r="FT1338">
            <v>0</v>
          </cell>
          <cell r="FU1338">
            <v>0</v>
          </cell>
          <cell r="FV1338">
            <v>0</v>
          </cell>
          <cell r="FW1338">
            <v>0</v>
          </cell>
          <cell r="FX1338">
            <v>0</v>
          </cell>
          <cell r="FY1338">
            <v>0</v>
          </cell>
          <cell r="FZ1338">
            <v>0</v>
          </cell>
          <cell r="GA1338">
            <v>0</v>
          </cell>
          <cell r="GB1338">
            <v>0</v>
          </cell>
          <cell r="GC1338">
            <v>0</v>
          </cell>
          <cell r="GD1338">
            <v>0</v>
          </cell>
          <cell r="GE1338">
            <v>0</v>
          </cell>
          <cell r="GF1338">
            <v>0</v>
          </cell>
          <cell r="GG1338">
            <v>0</v>
          </cell>
          <cell r="GH1338">
            <v>0</v>
          </cell>
          <cell r="GI1338">
            <v>0</v>
          </cell>
          <cell r="GJ1338">
            <v>0</v>
          </cell>
          <cell r="GK1338">
            <v>0</v>
          </cell>
          <cell r="GL1338">
            <v>0</v>
          </cell>
          <cell r="GM1338">
            <v>0</v>
          </cell>
          <cell r="GN1338">
            <v>0</v>
          </cell>
          <cell r="GO1338">
            <v>0</v>
          </cell>
          <cell r="GP1338">
            <v>0</v>
          </cell>
          <cell r="GQ1338">
            <v>0</v>
          </cell>
          <cell r="GR1338">
            <v>0</v>
          </cell>
          <cell r="GS1338">
            <v>0</v>
          </cell>
          <cell r="GT1338">
            <v>0</v>
          </cell>
          <cell r="GU1338">
            <v>0</v>
          </cell>
          <cell r="GV1338">
            <v>0</v>
          </cell>
          <cell r="GW1338">
            <v>0</v>
          </cell>
          <cell r="GX1338">
            <v>0</v>
          </cell>
          <cell r="GY1338">
            <v>0</v>
          </cell>
          <cell r="GZ1338">
            <v>0</v>
          </cell>
          <cell r="HA1338">
            <v>0</v>
          </cell>
          <cell r="HB1338">
            <v>0</v>
          </cell>
          <cell r="HC1338">
            <v>0</v>
          </cell>
          <cell r="HD1338">
            <v>0</v>
          </cell>
          <cell r="HE1338">
            <v>0</v>
          </cell>
          <cell r="HF1338">
            <v>0</v>
          </cell>
          <cell r="HG1338">
            <v>0</v>
          </cell>
          <cell r="HH1338">
            <v>0</v>
          </cell>
          <cell r="HI1338">
            <v>0</v>
          </cell>
          <cell r="HJ1338">
            <v>0</v>
          </cell>
          <cell r="HK1338">
            <v>0</v>
          </cell>
          <cell r="HL1338">
            <v>0</v>
          </cell>
          <cell r="HM1338">
            <v>0</v>
          </cell>
          <cell r="HN1338">
            <v>0</v>
          </cell>
          <cell r="HO1338">
            <v>0</v>
          </cell>
          <cell r="HP1338">
            <v>0</v>
          </cell>
          <cell r="HQ1338">
            <v>0</v>
          </cell>
          <cell r="HR1338">
            <v>0</v>
          </cell>
          <cell r="HS1338">
            <v>0</v>
          </cell>
          <cell r="HT1338">
            <v>0</v>
          </cell>
          <cell r="HU1338">
            <v>0</v>
          </cell>
          <cell r="HV1338">
            <v>0</v>
          </cell>
          <cell r="HW1338">
            <v>0</v>
          </cell>
          <cell r="HX1338">
            <v>0</v>
          </cell>
          <cell r="HY1338">
            <v>0</v>
          </cell>
          <cell r="HZ1338">
            <v>0</v>
          </cell>
          <cell r="IA1338">
            <v>0</v>
          </cell>
          <cell r="IB1338">
            <v>0</v>
          </cell>
          <cell r="IC1338">
            <v>0</v>
          </cell>
          <cell r="ID1338">
            <v>0</v>
          </cell>
          <cell r="IE1338">
            <v>0</v>
          </cell>
          <cell r="IF1338">
            <v>0</v>
          </cell>
          <cell r="IG1338">
            <v>0</v>
          </cell>
          <cell r="IH1338">
            <v>0</v>
          </cell>
          <cell r="II1338">
            <v>0</v>
          </cell>
          <cell r="IJ1338">
            <v>0</v>
          </cell>
          <cell r="IK1338">
            <v>0</v>
          </cell>
          <cell r="IL1338">
            <v>0</v>
          </cell>
          <cell r="IM1338">
            <v>0</v>
          </cell>
          <cell r="IN1338">
            <v>0</v>
          </cell>
          <cell r="IO1338">
            <v>0</v>
          </cell>
          <cell r="IP1338">
            <v>0</v>
          </cell>
          <cell r="IQ1338">
            <v>0</v>
          </cell>
          <cell r="IR1338">
            <v>0</v>
          </cell>
          <cell r="IS1338">
            <v>0</v>
          </cell>
          <cell r="IT1338">
            <v>0</v>
          </cell>
          <cell r="IU1338">
            <v>0</v>
          </cell>
          <cell r="IV1338">
            <v>0</v>
          </cell>
          <cell r="IW1338">
            <v>0</v>
          </cell>
          <cell r="IX1338">
            <v>0</v>
          </cell>
          <cell r="IY1338">
            <v>0</v>
          </cell>
          <cell r="IZ1338">
            <v>0</v>
          </cell>
          <cell r="JA1338">
            <v>0</v>
          </cell>
          <cell r="JB1338">
            <v>0</v>
          </cell>
          <cell r="JC1338">
            <v>0</v>
          </cell>
          <cell r="JD1338">
            <v>0</v>
          </cell>
          <cell r="JE1338">
            <v>0</v>
          </cell>
        </row>
        <row r="1339">
          <cell r="D1339" t="str">
            <v>HY_.EX.UTN._.BER.Oneida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0</v>
          </cell>
          <cell r="BD1339">
            <v>0</v>
          </cell>
          <cell r="BE1339">
            <v>0</v>
          </cell>
          <cell r="BF1339">
            <v>0</v>
          </cell>
          <cell r="BG1339">
            <v>0</v>
          </cell>
          <cell r="BH1339">
            <v>0</v>
          </cell>
          <cell r="BI1339">
            <v>0</v>
          </cell>
          <cell r="BJ1339">
            <v>0</v>
          </cell>
          <cell r="BK1339">
            <v>0</v>
          </cell>
          <cell r="BL1339">
            <v>0</v>
          </cell>
          <cell r="BM1339">
            <v>0</v>
          </cell>
          <cell r="BN1339">
            <v>0</v>
          </cell>
          <cell r="BO1339">
            <v>0</v>
          </cell>
          <cell r="BP1339">
            <v>0</v>
          </cell>
          <cell r="BQ1339">
            <v>0</v>
          </cell>
          <cell r="BR1339">
            <v>0</v>
          </cell>
          <cell r="BS1339">
            <v>0</v>
          </cell>
          <cell r="BT1339">
            <v>0</v>
          </cell>
          <cell r="BU1339">
            <v>0</v>
          </cell>
          <cell r="BV1339">
            <v>0</v>
          </cell>
          <cell r="BW1339">
            <v>0</v>
          </cell>
          <cell r="BX1339">
            <v>0</v>
          </cell>
          <cell r="BY1339">
            <v>0</v>
          </cell>
          <cell r="BZ1339">
            <v>0</v>
          </cell>
          <cell r="CA1339">
            <v>0</v>
          </cell>
          <cell r="CB1339">
            <v>0</v>
          </cell>
          <cell r="CC1339">
            <v>0</v>
          </cell>
          <cell r="CD1339">
            <v>0</v>
          </cell>
          <cell r="CE1339">
            <v>0</v>
          </cell>
          <cell r="CF1339">
            <v>0</v>
          </cell>
          <cell r="CG1339">
            <v>0</v>
          </cell>
          <cell r="CH1339">
            <v>0</v>
          </cell>
          <cell r="CI1339">
            <v>0</v>
          </cell>
          <cell r="CJ1339">
            <v>0</v>
          </cell>
          <cell r="CK1339">
            <v>0</v>
          </cell>
          <cell r="CL1339">
            <v>0</v>
          </cell>
          <cell r="CM1339">
            <v>0</v>
          </cell>
          <cell r="CN1339">
            <v>0</v>
          </cell>
          <cell r="CO1339">
            <v>0</v>
          </cell>
          <cell r="CP1339">
            <v>0</v>
          </cell>
          <cell r="CQ1339">
            <v>0</v>
          </cell>
          <cell r="CR1339">
            <v>0</v>
          </cell>
          <cell r="CS1339">
            <v>0</v>
          </cell>
          <cell r="CT1339">
            <v>0</v>
          </cell>
          <cell r="CU1339">
            <v>0</v>
          </cell>
          <cell r="CV1339">
            <v>0</v>
          </cell>
          <cell r="CW1339">
            <v>0</v>
          </cell>
          <cell r="CX1339">
            <v>0</v>
          </cell>
          <cell r="CY1339">
            <v>0</v>
          </cell>
          <cell r="CZ1339">
            <v>0</v>
          </cell>
          <cell r="DA1339">
            <v>0</v>
          </cell>
          <cell r="DB1339">
            <v>0</v>
          </cell>
          <cell r="DC1339">
            <v>0</v>
          </cell>
          <cell r="DD1339">
            <v>0</v>
          </cell>
          <cell r="DE1339">
            <v>0</v>
          </cell>
          <cell r="DF1339">
            <v>0</v>
          </cell>
          <cell r="DG1339">
            <v>0</v>
          </cell>
          <cell r="DH1339">
            <v>0</v>
          </cell>
          <cell r="DI1339">
            <v>0</v>
          </cell>
          <cell r="DJ1339">
            <v>0</v>
          </cell>
          <cell r="DK1339">
            <v>0</v>
          </cell>
          <cell r="DL1339">
            <v>0</v>
          </cell>
          <cell r="DM1339">
            <v>0</v>
          </cell>
          <cell r="DN1339">
            <v>0</v>
          </cell>
          <cell r="DO1339">
            <v>0</v>
          </cell>
          <cell r="DP1339">
            <v>0</v>
          </cell>
          <cell r="DQ1339">
            <v>0</v>
          </cell>
          <cell r="DR1339">
            <v>0</v>
          </cell>
          <cell r="DS1339">
            <v>0</v>
          </cell>
          <cell r="DT1339">
            <v>0</v>
          </cell>
          <cell r="DU1339">
            <v>0</v>
          </cell>
          <cell r="DV1339">
            <v>0</v>
          </cell>
          <cell r="DW1339">
            <v>0</v>
          </cell>
          <cell r="DX1339">
            <v>0</v>
          </cell>
          <cell r="DY1339">
            <v>0</v>
          </cell>
          <cell r="DZ1339">
            <v>0</v>
          </cell>
          <cell r="EA1339">
            <v>0</v>
          </cell>
          <cell r="EB1339">
            <v>0</v>
          </cell>
          <cell r="EC1339">
            <v>0</v>
          </cell>
          <cell r="ED1339">
            <v>0</v>
          </cell>
          <cell r="EE1339">
            <v>0</v>
          </cell>
          <cell r="EF1339">
            <v>0</v>
          </cell>
          <cell r="EG1339">
            <v>0</v>
          </cell>
          <cell r="EH1339">
            <v>0</v>
          </cell>
          <cell r="EI1339">
            <v>0</v>
          </cell>
          <cell r="EJ1339">
            <v>0</v>
          </cell>
          <cell r="EK1339">
            <v>0</v>
          </cell>
          <cell r="EL1339">
            <v>0</v>
          </cell>
          <cell r="EM1339">
            <v>0</v>
          </cell>
          <cell r="EN1339">
            <v>0</v>
          </cell>
          <cell r="EO1339">
            <v>0</v>
          </cell>
          <cell r="EP1339">
            <v>0</v>
          </cell>
          <cell r="EQ1339">
            <v>0</v>
          </cell>
          <cell r="ER1339">
            <v>0</v>
          </cell>
          <cell r="ES1339">
            <v>0</v>
          </cell>
          <cell r="ET1339">
            <v>0</v>
          </cell>
          <cell r="EU1339">
            <v>0</v>
          </cell>
          <cell r="EV1339">
            <v>0</v>
          </cell>
          <cell r="EW1339">
            <v>0</v>
          </cell>
          <cell r="EX1339">
            <v>0</v>
          </cell>
          <cell r="EY1339">
            <v>0</v>
          </cell>
          <cell r="EZ1339">
            <v>0</v>
          </cell>
          <cell r="FA1339">
            <v>0</v>
          </cell>
          <cell r="FB1339">
            <v>0</v>
          </cell>
          <cell r="FC1339">
            <v>0</v>
          </cell>
          <cell r="FD1339">
            <v>0</v>
          </cell>
          <cell r="FE1339">
            <v>0</v>
          </cell>
          <cell r="FF1339">
            <v>0</v>
          </cell>
          <cell r="FG1339">
            <v>0</v>
          </cell>
          <cell r="FH1339">
            <v>0</v>
          </cell>
          <cell r="FI1339">
            <v>0</v>
          </cell>
          <cell r="FJ1339">
            <v>0</v>
          </cell>
          <cell r="FK1339">
            <v>0</v>
          </cell>
          <cell r="FL1339">
            <v>0</v>
          </cell>
          <cell r="FM1339">
            <v>0</v>
          </cell>
          <cell r="FN1339">
            <v>0</v>
          </cell>
          <cell r="FO1339">
            <v>0</v>
          </cell>
          <cell r="FP1339">
            <v>0</v>
          </cell>
          <cell r="FQ1339">
            <v>0</v>
          </cell>
          <cell r="FR1339">
            <v>0</v>
          </cell>
          <cell r="FS1339">
            <v>0</v>
          </cell>
          <cell r="FT1339">
            <v>0</v>
          </cell>
          <cell r="FU1339">
            <v>0</v>
          </cell>
          <cell r="FV1339">
            <v>0</v>
          </cell>
          <cell r="FW1339">
            <v>0</v>
          </cell>
          <cell r="FX1339">
            <v>0</v>
          </cell>
          <cell r="FY1339">
            <v>0</v>
          </cell>
          <cell r="FZ1339">
            <v>0</v>
          </cell>
          <cell r="GA1339">
            <v>0</v>
          </cell>
          <cell r="GB1339">
            <v>0</v>
          </cell>
          <cell r="GC1339">
            <v>0</v>
          </cell>
          <cell r="GD1339">
            <v>0</v>
          </cell>
          <cell r="GE1339">
            <v>0</v>
          </cell>
          <cell r="GF1339">
            <v>0</v>
          </cell>
          <cell r="GG1339">
            <v>0</v>
          </cell>
          <cell r="GH1339">
            <v>0</v>
          </cell>
          <cell r="GI1339">
            <v>0</v>
          </cell>
          <cell r="GJ1339">
            <v>0</v>
          </cell>
          <cell r="GK1339">
            <v>0</v>
          </cell>
          <cell r="GL1339">
            <v>0</v>
          </cell>
          <cell r="GM1339">
            <v>0</v>
          </cell>
          <cell r="GN1339">
            <v>0</v>
          </cell>
          <cell r="GO1339">
            <v>0</v>
          </cell>
          <cell r="GP1339">
            <v>0</v>
          </cell>
          <cell r="GQ1339">
            <v>0</v>
          </cell>
          <cell r="GR1339">
            <v>0</v>
          </cell>
          <cell r="GS1339">
            <v>0</v>
          </cell>
          <cell r="GT1339">
            <v>0</v>
          </cell>
          <cell r="GU1339">
            <v>0</v>
          </cell>
          <cell r="GV1339">
            <v>0</v>
          </cell>
          <cell r="GW1339">
            <v>0</v>
          </cell>
          <cell r="GX1339">
            <v>0</v>
          </cell>
          <cell r="GY1339">
            <v>0</v>
          </cell>
          <cell r="GZ1339">
            <v>0</v>
          </cell>
          <cell r="HA1339">
            <v>0</v>
          </cell>
          <cell r="HB1339">
            <v>0</v>
          </cell>
          <cell r="HC1339">
            <v>0</v>
          </cell>
          <cell r="HD1339">
            <v>0</v>
          </cell>
          <cell r="HE1339">
            <v>0</v>
          </cell>
          <cell r="HF1339">
            <v>0</v>
          </cell>
          <cell r="HG1339">
            <v>0</v>
          </cell>
          <cell r="HH1339">
            <v>0</v>
          </cell>
          <cell r="HI1339">
            <v>0</v>
          </cell>
          <cell r="HJ1339">
            <v>0</v>
          </cell>
          <cell r="HK1339">
            <v>0</v>
          </cell>
          <cell r="HL1339">
            <v>0</v>
          </cell>
          <cell r="HM1339">
            <v>0</v>
          </cell>
          <cell r="HN1339">
            <v>0</v>
          </cell>
          <cell r="HO1339">
            <v>0</v>
          </cell>
          <cell r="HP1339">
            <v>0</v>
          </cell>
          <cell r="HQ1339">
            <v>0</v>
          </cell>
          <cell r="HR1339">
            <v>0</v>
          </cell>
          <cell r="HS1339">
            <v>0</v>
          </cell>
          <cell r="HT1339">
            <v>0</v>
          </cell>
          <cell r="HU1339">
            <v>0</v>
          </cell>
          <cell r="HV1339">
            <v>0</v>
          </cell>
          <cell r="HW1339">
            <v>0</v>
          </cell>
          <cell r="HX1339">
            <v>0</v>
          </cell>
          <cell r="HY1339">
            <v>0</v>
          </cell>
          <cell r="HZ1339">
            <v>0</v>
          </cell>
          <cell r="IA1339">
            <v>0</v>
          </cell>
          <cell r="IB1339">
            <v>0</v>
          </cell>
          <cell r="IC1339">
            <v>0</v>
          </cell>
          <cell r="ID1339">
            <v>0</v>
          </cell>
          <cell r="IE1339">
            <v>0</v>
          </cell>
          <cell r="IF1339">
            <v>0</v>
          </cell>
          <cell r="IG1339">
            <v>0</v>
          </cell>
          <cell r="IH1339">
            <v>0</v>
          </cell>
          <cell r="II1339">
            <v>0</v>
          </cell>
          <cell r="IJ1339">
            <v>0</v>
          </cell>
          <cell r="IK1339">
            <v>0</v>
          </cell>
          <cell r="IL1339">
            <v>0</v>
          </cell>
          <cell r="IM1339">
            <v>0</v>
          </cell>
          <cell r="IN1339">
            <v>0</v>
          </cell>
          <cell r="IO1339">
            <v>0</v>
          </cell>
          <cell r="IP1339">
            <v>0</v>
          </cell>
          <cell r="IQ1339">
            <v>0</v>
          </cell>
          <cell r="IR1339">
            <v>0</v>
          </cell>
          <cell r="IS1339">
            <v>0</v>
          </cell>
          <cell r="IT1339">
            <v>0</v>
          </cell>
          <cell r="IU1339">
            <v>0</v>
          </cell>
          <cell r="IV1339">
            <v>0</v>
          </cell>
          <cell r="IW1339">
            <v>0</v>
          </cell>
          <cell r="IX1339">
            <v>0</v>
          </cell>
          <cell r="IY1339">
            <v>0</v>
          </cell>
          <cell r="IZ1339">
            <v>0</v>
          </cell>
          <cell r="JA1339">
            <v>0</v>
          </cell>
          <cell r="JB1339">
            <v>0</v>
          </cell>
          <cell r="JC1339">
            <v>0</v>
          </cell>
          <cell r="JD1339">
            <v>0</v>
          </cell>
          <cell r="JE1339">
            <v>0</v>
          </cell>
        </row>
        <row r="1340">
          <cell r="D1340" t="str">
            <v>HY_.EX.UTN._.BER.Soda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0</v>
          </cell>
          <cell r="BD1340">
            <v>0</v>
          </cell>
          <cell r="BE1340">
            <v>0</v>
          </cell>
          <cell r="BF1340">
            <v>0</v>
          </cell>
          <cell r="BG1340">
            <v>0</v>
          </cell>
          <cell r="BH1340">
            <v>0</v>
          </cell>
          <cell r="BI1340">
            <v>0</v>
          </cell>
          <cell r="BJ1340">
            <v>0</v>
          </cell>
          <cell r="BK1340">
            <v>0</v>
          </cell>
          <cell r="BL1340">
            <v>0</v>
          </cell>
          <cell r="BM1340">
            <v>0</v>
          </cell>
          <cell r="BN1340">
            <v>0</v>
          </cell>
          <cell r="BO1340">
            <v>0</v>
          </cell>
          <cell r="BP1340">
            <v>0</v>
          </cell>
          <cell r="BQ1340">
            <v>0</v>
          </cell>
          <cell r="BR1340">
            <v>0</v>
          </cell>
          <cell r="BS1340">
            <v>0</v>
          </cell>
          <cell r="BT1340">
            <v>0</v>
          </cell>
          <cell r="BU1340">
            <v>0</v>
          </cell>
          <cell r="BV1340">
            <v>0</v>
          </cell>
          <cell r="BW1340">
            <v>0</v>
          </cell>
          <cell r="BX1340">
            <v>0</v>
          </cell>
          <cell r="BY1340">
            <v>0</v>
          </cell>
          <cell r="BZ1340">
            <v>0</v>
          </cell>
          <cell r="CA1340">
            <v>0</v>
          </cell>
          <cell r="CB1340">
            <v>0</v>
          </cell>
          <cell r="CC1340">
            <v>0</v>
          </cell>
          <cell r="CD1340">
            <v>0</v>
          </cell>
          <cell r="CE1340">
            <v>0</v>
          </cell>
          <cell r="CF1340">
            <v>0</v>
          </cell>
          <cell r="CG1340">
            <v>0</v>
          </cell>
          <cell r="CH1340">
            <v>0</v>
          </cell>
          <cell r="CI1340">
            <v>0</v>
          </cell>
          <cell r="CJ1340">
            <v>0</v>
          </cell>
          <cell r="CK1340">
            <v>0</v>
          </cell>
          <cell r="CL1340">
            <v>0</v>
          </cell>
          <cell r="CM1340">
            <v>0</v>
          </cell>
          <cell r="CN1340">
            <v>0</v>
          </cell>
          <cell r="CO1340">
            <v>0</v>
          </cell>
          <cell r="CP1340">
            <v>0</v>
          </cell>
          <cell r="CQ1340">
            <v>0</v>
          </cell>
          <cell r="CR1340">
            <v>0</v>
          </cell>
          <cell r="CS1340">
            <v>0</v>
          </cell>
          <cell r="CT1340">
            <v>0</v>
          </cell>
          <cell r="CU1340">
            <v>0</v>
          </cell>
          <cell r="CV1340">
            <v>0</v>
          </cell>
          <cell r="CW1340">
            <v>0</v>
          </cell>
          <cell r="CX1340">
            <v>0</v>
          </cell>
          <cell r="CY1340">
            <v>0</v>
          </cell>
          <cell r="CZ1340">
            <v>0</v>
          </cell>
          <cell r="DA1340">
            <v>0</v>
          </cell>
          <cell r="DB1340">
            <v>0</v>
          </cell>
          <cell r="DC1340">
            <v>0</v>
          </cell>
          <cell r="DD1340">
            <v>0</v>
          </cell>
          <cell r="DE1340">
            <v>0</v>
          </cell>
          <cell r="DF1340">
            <v>0</v>
          </cell>
          <cell r="DG1340">
            <v>0</v>
          </cell>
          <cell r="DH1340">
            <v>0</v>
          </cell>
          <cell r="DI1340">
            <v>0</v>
          </cell>
          <cell r="DJ1340">
            <v>0</v>
          </cell>
          <cell r="DK1340">
            <v>0</v>
          </cell>
          <cell r="DL1340">
            <v>0</v>
          </cell>
          <cell r="DM1340">
            <v>0</v>
          </cell>
          <cell r="DN1340">
            <v>0</v>
          </cell>
          <cell r="DO1340">
            <v>0</v>
          </cell>
          <cell r="DP1340">
            <v>0</v>
          </cell>
          <cell r="DQ1340">
            <v>0</v>
          </cell>
          <cell r="DR1340">
            <v>0</v>
          </cell>
          <cell r="DS1340">
            <v>0</v>
          </cell>
          <cell r="DT1340">
            <v>0</v>
          </cell>
          <cell r="DU1340">
            <v>0</v>
          </cell>
          <cell r="DV1340">
            <v>0</v>
          </cell>
          <cell r="DW1340">
            <v>0</v>
          </cell>
          <cell r="DX1340">
            <v>0</v>
          </cell>
          <cell r="DY1340">
            <v>0</v>
          </cell>
          <cell r="DZ1340">
            <v>0</v>
          </cell>
          <cell r="EA1340">
            <v>0</v>
          </cell>
          <cell r="EB1340">
            <v>0</v>
          </cell>
          <cell r="EC1340">
            <v>0</v>
          </cell>
          <cell r="ED1340">
            <v>0</v>
          </cell>
          <cell r="EE1340">
            <v>0</v>
          </cell>
          <cell r="EF1340">
            <v>0</v>
          </cell>
          <cell r="EG1340">
            <v>0</v>
          </cell>
          <cell r="EH1340">
            <v>0</v>
          </cell>
          <cell r="EI1340">
            <v>0</v>
          </cell>
          <cell r="EJ1340">
            <v>0</v>
          </cell>
          <cell r="EK1340">
            <v>0</v>
          </cell>
          <cell r="EL1340">
            <v>0</v>
          </cell>
          <cell r="EM1340">
            <v>0</v>
          </cell>
          <cell r="EN1340">
            <v>0</v>
          </cell>
          <cell r="EO1340">
            <v>0</v>
          </cell>
          <cell r="EP1340">
            <v>0</v>
          </cell>
          <cell r="EQ1340">
            <v>0</v>
          </cell>
          <cell r="ER1340">
            <v>0</v>
          </cell>
          <cell r="ES1340">
            <v>0</v>
          </cell>
          <cell r="ET1340">
            <v>0</v>
          </cell>
          <cell r="EU1340">
            <v>0</v>
          </cell>
          <cell r="EV1340">
            <v>0</v>
          </cell>
          <cell r="EW1340">
            <v>0</v>
          </cell>
          <cell r="EX1340">
            <v>0</v>
          </cell>
          <cell r="EY1340">
            <v>0</v>
          </cell>
          <cell r="EZ1340">
            <v>0</v>
          </cell>
          <cell r="FA1340">
            <v>0</v>
          </cell>
          <cell r="FB1340">
            <v>0</v>
          </cell>
          <cell r="FC1340">
            <v>0</v>
          </cell>
          <cell r="FD1340">
            <v>0</v>
          </cell>
          <cell r="FE1340">
            <v>0</v>
          </cell>
          <cell r="FF1340">
            <v>0</v>
          </cell>
          <cell r="FG1340">
            <v>0</v>
          </cell>
          <cell r="FH1340">
            <v>0</v>
          </cell>
          <cell r="FI1340">
            <v>0</v>
          </cell>
          <cell r="FJ1340">
            <v>0</v>
          </cell>
          <cell r="FK1340">
            <v>0</v>
          </cell>
          <cell r="FL1340">
            <v>0</v>
          </cell>
          <cell r="FM1340">
            <v>0</v>
          </cell>
          <cell r="FN1340">
            <v>0</v>
          </cell>
          <cell r="FO1340">
            <v>0</v>
          </cell>
          <cell r="FP1340">
            <v>0</v>
          </cell>
          <cell r="FQ1340">
            <v>0</v>
          </cell>
          <cell r="FR1340">
            <v>0</v>
          </cell>
          <cell r="FS1340">
            <v>0</v>
          </cell>
          <cell r="FT1340">
            <v>0</v>
          </cell>
          <cell r="FU1340">
            <v>0</v>
          </cell>
          <cell r="FV1340">
            <v>0</v>
          </cell>
          <cell r="FW1340">
            <v>0</v>
          </cell>
          <cell r="FX1340">
            <v>0</v>
          </cell>
          <cell r="FY1340">
            <v>0</v>
          </cell>
          <cell r="FZ1340">
            <v>0</v>
          </cell>
          <cell r="GA1340">
            <v>0</v>
          </cell>
          <cell r="GB1340">
            <v>0</v>
          </cell>
          <cell r="GC1340">
            <v>0</v>
          </cell>
          <cell r="GD1340">
            <v>0</v>
          </cell>
          <cell r="GE1340">
            <v>0</v>
          </cell>
          <cell r="GF1340">
            <v>0</v>
          </cell>
          <cell r="GG1340">
            <v>0</v>
          </cell>
          <cell r="GH1340">
            <v>0</v>
          </cell>
          <cell r="GI1340">
            <v>0</v>
          </cell>
          <cell r="GJ1340">
            <v>0</v>
          </cell>
          <cell r="GK1340">
            <v>0</v>
          </cell>
          <cell r="GL1340">
            <v>0</v>
          </cell>
          <cell r="GM1340">
            <v>0</v>
          </cell>
          <cell r="GN1340">
            <v>0</v>
          </cell>
          <cell r="GO1340">
            <v>0</v>
          </cell>
          <cell r="GP1340">
            <v>0</v>
          </cell>
          <cell r="GQ1340">
            <v>0</v>
          </cell>
          <cell r="GR1340">
            <v>0</v>
          </cell>
          <cell r="GS1340">
            <v>0</v>
          </cell>
          <cell r="GT1340">
            <v>0</v>
          </cell>
          <cell r="GU1340">
            <v>0</v>
          </cell>
          <cell r="GV1340">
            <v>0</v>
          </cell>
          <cell r="GW1340">
            <v>0</v>
          </cell>
          <cell r="GX1340">
            <v>0</v>
          </cell>
          <cell r="GY1340">
            <v>0</v>
          </cell>
          <cell r="GZ1340">
            <v>0</v>
          </cell>
          <cell r="HA1340">
            <v>0</v>
          </cell>
          <cell r="HB1340">
            <v>0</v>
          </cell>
          <cell r="HC1340">
            <v>0</v>
          </cell>
          <cell r="HD1340">
            <v>0</v>
          </cell>
          <cell r="HE1340">
            <v>0</v>
          </cell>
          <cell r="HF1340">
            <v>0</v>
          </cell>
          <cell r="HG1340">
            <v>0</v>
          </cell>
          <cell r="HH1340">
            <v>0</v>
          </cell>
          <cell r="HI1340">
            <v>0</v>
          </cell>
          <cell r="HJ1340">
            <v>0</v>
          </cell>
          <cell r="HK1340">
            <v>0</v>
          </cell>
          <cell r="HL1340">
            <v>0</v>
          </cell>
          <cell r="HM1340">
            <v>0</v>
          </cell>
          <cell r="HN1340">
            <v>0</v>
          </cell>
          <cell r="HO1340">
            <v>0</v>
          </cell>
          <cell r="HP1340">
            <v>0</v>
          </cell>
          <cell r="HQ1340">
            <v>0</v>
          </cell>
          <cell r="HR1340">
            <v>0</v>
          </cell>
          <cell r="HS1340">
            <v>0</v>
          </cell>
          <cell r="HT1340">
            <v>0</v>
          </cell>
          <cell r="HU1340">
            <v>0</v>
          </cell>
          <cell r="HV1340">
            <v>0</v>
          </cell>
          <cell r="HW1340">
            <v>0</v>
          </cell>
          <cell r="HX1340">
            <v>0</v>
          </cell>
          <cell r="HY1340">
            <v>0</v>
          </cell>
          <cell r="HZ1340">
            <v>0</v>
          </cell>
          <cell r="IA1340">
            <v>0</v>
          </cell>
          <cell r="IB1340">
            <v>0</v>
          </cell>
          <cell r="IC1340">
            <v>0</v>
          </cell>
          <cell r="ID1340">
            <v>0</v>
          </cell>
          <cell r="IE1340">
            <v>0</v>
          </cell>
          <cell r="IF1340">
            <v>0</v>
          </cell>
          <cell r="IG1340">
            <v>0</v>
          </cell>
          <cell r="IH1340">
            <v>0</v>
          </cell>
          <cell r="II1340">
            <v>0</v>
          </cell>
          <cell r="IJ1340">
            <v>0</v>
          </cell>
          <cell r="IK1340">
            <v>0</v>
          </cell>
          <cell r="IL1340">
            <v>0</v>
          </cell>
          <cell r="IM1340">
            <v>0</v>
          </cell>
          <cell r="IN1340">
            <v>0</v>
          </cell>
          <cell r="IO1340">
            <v>0</v>
          </cell>
          <cell r="IP1340">
            <v>0</v>
          </cell>
          <cell r="IQ1340">
            <v>0</v>
          </cell>
          <cell r="IR1340">
            <v>0</v>
          </cell>
          <cell r="IS1340">
            <v>0</v>
          </cell>
          <cell r="IT1340">
            <v>0</v>
          </cell>
          <cell r="IU1340">
            <v>0</v>
          </cell>
          <cell r="IV1340">
            <v>0</v>
          </cell>
          <cell r="IW1340">
            <v>0</v>
          </cell>
          <cell r="IX1340">
            <v>0</v>
          </cell>
          <cell r="IY1340">
            <v>0</v>
          </cell>
          <cell r="IZ1340">
            <v>0</v>
          </cell>
          <cell r="JA1340">
            <v>0</v>
          </cell>
          <cell r="JB1340">
            <v>0</v>
          </cell>
          <cell r="JC1340">
            <v>0</v>
          </cell>
          <cell r="JD1340">
            <v>0</v>
          </cell>
          <cell r="JE1340">
            <v>0</v>
          </cell>
        </row>
        <row r="1341">
          <cell r="D1341" t="str">
            <v>HY_.EX.UTN._.SME.Granite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0</v>
          </cell>
          <cell r="BD1341">
            <v>0</v>
          </cell>
          <cell r="BE1341">
            <v>0</v>
          </cell>
          <cell r="BF1341">
            <v>0</v>
          </cell>
          <cell r="BG1341">
            <v>0</v>
          </cell>
          <cell r="BH1341">
            <v>0</v>
          </cell>
          <cell r="BI1341">
            <v>0</v>
          </cell>
          <cell r="BJ1341">
            <v>0</v>
          </cell>
          <cell r="BK1341">
            <v>0</v>
          </cell>
          <cell r="BL1341">
            <v>0</v>
          </cell>
          <cell r="BM1341">
            <v>0</v>
          </cell>
          <cell r="BN1341">
            <v>0</v>
          </cell>
          <cell r="BO1341">
            <v>0</v>
          </cell>
          <cell r="BP1341">
            <v>0</v>
          </cell>
          <cell r="BQ1341">
            <v>0</v>
          </cell>
          <cell r="BR1341">
            <v>0</v>
          </cell>
          <cell r="BS1341">
            <v>0</v>
          </cell>
          <cell r="BT1341">
            <v>0</v>
          </cell>
          <cell r="BU1341">
            <v>0</v>
          </cell>
          <cell r="BV1341">
            <v>0</v>
          </cell>
          <cell r="BW1341">
            <v>0</v>
          </cell>
          <cell r="BX1341">
            <v>0</v>
          </cell>
          <cell r="BY1341">
            <v>0</v>
          </cell>
          <cell r="BZ1341">
            <v>0</v>
          </cell>
          <cell r="CA1341">
            <v>0</v>
          </cell>
          <cell r="CB1341">
            <v>0</v>
          </cell>
          <cell r="CC1341">
            <v>0</v>
          </cell>
          <cell r="CD1341">
            <v>0</v>
          </cell>
          <cell r="CE1341">
            <v>0</v>
          </cell>
          <cell r="CF1341">
            <v>0</v>
          </cell>
          <cell r="CG1341">
            <v>0</v>
          </cell>
          <cell r="CH1341">
            <v>0</v>
          </cell>
          <cell r="CI1341">
            <v>0</v>
          </cell>
          <cell r="CJ1341">
            <v>0</v>
          </cell>
          <cell r="CK1341">
            <v>0</v>
          </cell>
          <cell r="CL1341">
            <v>0</v>
          </cell>
          <cell r="CM1341">
            <v>0</v>
          </cell>
          <cell r="CN1341">
            <v>0</v>
          </cell>
          <cell r="CO1341">
            <v>0</v>
          </cell>
          <cell r="CP1341">
            <v>0</v>
          </cell>
          <cell r="CQ1341">
            <v>0</v>
          </cell>
          <cell r="CR1341">
            <v>0</v>
          </cell>
          <cell r="CS1341">
            <v>0</v>
          </cell>
          <cell r="CT1341">
            <v>0</v>
          </cell>
          <cell r="CU1341">
            <v>0</v>
          </cell>
          <cell r="CV1341">
            <v>0</v>
          </cell>
          <cell r="CW1341">
            <v>0</v>
          </cell>
          <cell r="CX1341">
            <v>0</v>
          </cell>
          <cell r="CY1341">
            <v>0</v>
          </cell>
          <cell r="CZ1341">
            <v>0</v>
          </cell>
          <cell r="DA1341">
            <v>0</v>
          </cell>
          <cell r="DB1341">
            <v>0</v>
          </cell>
          <cell r="DC1341">
            <v>0</v>
          </cell>
          <cell r="DD1341">
            <v>0</v>
          </cell>
          <cell r="DE1341">
            <v>0</v>
          </cell>
          <cell r="DF1341">
            <v>0</v>
          </cell>
          <cell r="DG1341">
            <v>0</v>
          </cell>
          <cell r="DH1341">
            <v>0</v>
          </cell>
          <cell r="DI1341">
            <v>0</v>
          </cell>
          <cell r="DJ1341">
            <v>0</v>
          </cell>
          <cell r="DK1341">
            <v>0</v>
          </cell>
          <cell r="DL1341">
            <v>0</v>
          </cell>
          <cell r="DM1341">
            <v>0</v>
          </cell>
          <cell r="DN1341">
            <v>0</v>
          </cell>
          <cell r="DO1341">
            <v>0</v>
          </cell>
          <cell r="DP1341">
            <v>0</v>
          </cell>
          <cell r="DQ1341">
            <v>0</v>
          </cell>
          <cell r="DR1341">
            <v>0</v>
          </cell>
          <cell r="DS1341">
            <v>0</v>
          </cell>
          <cell r="DT1341">
            <v>0</v>
          </cell>
          <cell r="DU1341">
            <v>0</v>
          </cell>
          <cell r="DV1341">
            <v>0</v>
          </cell>
          <cell r="DW1341">
            <v>0</v>
          </cell>
          <cell r="DX1341">
            <v>0</v>
          </cell>
          <cell r="DY1341">
            <v>0</v>
          </cell>
          <cell r="DZ1341">
            <v>0</v>
          </cell>
          <cell r="EA1341">
            <v>0</v>
          </cell>
          <cell r="EB1341">
            <v>0</v>
          </cell>
          <cell r="EC1341">
            <v>0</v>
          </cell>
          <cell r="ED1341">
            <v>0</v>
          </cell>
          <cell r="EE1341">
            <v>0</v>
          </cell>
          <cell r="EF1341">
            <v>0</v>
          </cell>
          <cell r="EG1341">
            <v>0</v>
          </cell>
          <cell r="EH1341">
            <v>0</v>
          </cell>
          <cell r="EI1341">
            <v>0</v>
          </cell>
          <cell r="EJ1341">
            <v>0</v>
          </cell>
          <cell r="EK1341">
            <v>0</v>
          </cell>
          <cell r="EL1341">
            <v>0</v>
          </cell>
          <cell r="EM1341">
            <v>0</v>
          </cell>
          <cell r="EN1341">
            <v>0</v>
          </cell>
          <cell r="EO1341">
            <v>0</v>
          </cell>
          <cell r="EP1341">
            <v>0</v>
          </cell>
          <cell r="EQ1341">
            <v>0</v>
          </cell>
          <cell r="ER1341">
            <v>0</v>
          </cell>
          <cell r="ES1341">
            <v>0</v>
          </cell>
          <cell r="ET1341">
            <v>0</v>
          </cell>
          <cell r="EU1341">
            <v>0</v>
          </cell>
          <cell r="EV1341">
            <v>0</v>
          </cell>
          <cell r="EW1341">
            <v>0</v>
          </cell>
          <cell r="EX1341">
            <v>0</v>
          </cell>
          <cell r="EY1341">
            <v>0</v>
          </cell>
          <cell r="EZ1341">
            <v>0</v>
          </cell>
          <cell r="FA1341">
            <v>0</v>
          </cell>
          <cell r="FB1341">
            <v>0</v>
          </cell>
          <cell r="FC1341">
            <v>0</v>
          </cell>
          <cell r="FD1341">
            <v>0</v>
          </cell>
          <cell r="FE1341">
            <v>0</v>
          </cell>
          <cell r="FF1341">
            <v>0</v>
          </cell>
          <cell r="FG1341">
            <v>0</v>
          </cell>
          <cell r="FH1341">
            <v>0</v>
          </cell>
          <cell r="FI1341">
            <v>0</v>
          </cell>
          <cell r="FJ1341">
            <v>0</v>
          </cell>
          <cell r="FK1341">
            <v>0</v>
          </cell>
          <cell r="FL1341">
            <v>0</v>
          </cell>
          <cell r="FM1341">
            <v>0</v>
          </cell>
          <cell r="FN1341">
            <v>0</v>
          </cell>
          <cell r="FO1341">
            <v>0</v>
          </cell>
          <cell r="FP1341">
            <v>0</v>
          </cell>
          <cell r="FQ1341">
            <v>0</v>
          </cell>
          <cell r="FR1341">
            <v>0</v>
          </cell>
          <cell r="FS1341">
            <v>0</v>
          </cell>
          <cell r="FT1341">
            <v>0</v>
          </cell>
          <cell r="FU1341">
            <v>0</v>
          </cell>
          <cell r="FV1341">
            <v>0</v>
          </cell>
          <cell r="FW1341">
            <v>0</v>
          </cell>
          <cell r="FX1341">
            <v>0</v>
          </cell>
          <cell r="FY1341">
            <v>0</v>
          </cell>
          <cell r="FZ1341">
            <v>0</v>
          </cell>
          <cell r="GA1341">
            <v>0</v>
          </cell>
          <cell r="GB1341">
            <v>0</v>
          </cell>
          <cell r="GC1341">
            <v>0</v>
          </cell>
          <cell r="GD1341">
            <v>0</v>
          </cell>
          <cell r="GE1341">
            <v>0</v>
          </cell>
          <cell r="GF1341">
            <v>0</v>
          </cell>
          <cell r="GG1341">
            <v>0</v>
          </cell>
          <cell r="GH1341">
            <v>0</v>
          </cell>
          <cell r="GI1341">
            <v>0</v>
          </cell>
          <cell r="GJ1341">
            <v>0</v>
          </cell>
          <cell r="GK1341">
            <v>0</v>
          </cell>
          <cell r="GL1341">
            <v>0</v>
          </cell>
          <cell r="GM1341">
            <v>0</v>
          </cell>
          <cell r="GN1341">
            <v>0</v>
          </cell>
          <cell r="GO1341">
            <v>0</v>
          </cell>
          <cell r="GP1341">
            <v>0</v>
          </cell>
          <cell r="GQ1341">
            <v>0</v>
          </cell>
          <cell r="GR1341">
            <v>0</v>
          </cell>
          <cell r="GS1341">
            <v>0</v>
          </cell>
          <cell r="GT1341">
            <v>0</v>
          </cell>
          <cell r="GU1341">
            <v>0</v>
          </cell>
          <cell r="GV1341">
            <v>0</v>
          </cell>
          <cell r="GW1341">
            <v>0</v>
          </cell>
          <cell r="GX1341">
            <v>0</v>
          </cell>
          <cell r="GY1341">
            <v>0</v>
          </cell>
          <cell r="GZ1341">
            <v>0</v>
          </cell>
          <cell r="HA1341">
            <v>0</v>
          </cell>
          <cell r="HB1341">
            <v>0</v>
          </cell>
          <cell r="HC1341">
            <v>0</v>
          </cell>
          <cell r="HD1341">
            <v>0</v>
          </cell>
          <cell r="HE1341">
            <v>0</v>
          </cell>
          <cell r="HF1341">
            <v>0</v>
          </cell>
          <cell r="HG1341">
            <v>0</v>
          </cell>
          <cell r="HH1341">
            <v>0</v>
          </cell>
          <cell r="HI1341">
            <v>0</v>
          </cell>
          <cell r="HJ1341">
            <v>0</v>
          </cell>
          <cell r="HK1341">
            <v>0</v>
          </cell>
          <cell r="HL1341">
            <v>0</v>
          </cell>
          <cell r="HM1341">
            <v>0</v>
          </cell>
          <cell r="HN1341">
            <v>0</v>
          </cell>
          <cell r="HO1341">
            <v>0</v>
          </cell>
          <cell r="HP1341">
            <v>0</v>
          </cell>
          <cell r="HQ1341">
            <v>0</v>
          </cell>
          <cell r="HR1341">
            <v>0</v>
          </cell>
          <cell r="HS1341">
            <v>0</v>
          </cell>
          <cell r="HT1341">
            <v>0</v>
          </cell>
          <cell r="HU1341">
            <v>0</v>
          </cell>
          <cell r="HV1341">
            <v>0</v>
          </cell>
          <cell r="HW1341">
            <v>0</v>
          </cell>
          <cell r="HX1341">
            <v>0</v>
          </cell>
          <cell r="HY1341">
            <v>0</v>
          </cell>
          <cell r="HZ1341">
            <v>0</v>
          </cell>
          <cell r="IA1341">
            <v>0</v>
          </cell>
          <cell r="IB1341">
            <v>0</v>
          </cell>
          <cell r="IC1341">
            <v>0</v>
          </cell>
          <cell r="ID1341">
            <v>0</v>
          </cell>
          <cell r="IE1341">
            <v>0</v>
          </cell>
          <cell r="IF1341">
            <v>0</v>
          </cell>
          <cell r="IG1341">
            <v>0</v>
          </cell>
          <cell r="IH1341">
            <v>0</v>
          </cell>
          <cell r="II1341">
            <v>0</v>
          </cell>
          <cell r="IJ1341">
            <v>0</v>
          </cell>
          <cell r="IK1341">
            <v>0</v>
          </cell>
          <cell r="IL1341">
            <v>0</v>
          </cell>
          <cell r="IM1341">
            <v>0</v>
          </cell>
          <cell r="IN1341">
            <v>0</v>
          </cell>
          <cell r="IO1341">
            <v>0</v>
          </cell>
          <cell r="IP1341">
            <v>0</v>
          </cell>
          <cell r="IQ1341">
            <v>0</v>
          </cell>
          <cell r="IR1341">
            <v>0</v>
          </cell>
          <cell r="IS1341">
            <v>0</v>
          </cell>
          <cell r="IT1341">
            <v>0</v>
          </cell>
          <cell r="IU1341">
            <v>0</v>
          </cell>
          <cell r="IV1341">
            <v>0</v>
          </cell>
          <cell r="IW1341">
            <v>0</v>
          </cell>
          <cell r="IX1341">
            <v>0</v>
          </cell>
          <cell r="IY1341">
            <v>0</v>
          </cell>
          <cell r="IZ1341">
            <v>0</v>
          </cell>
          <cell r="JA1341">
            <v>0</v>
          </cell>
          <cell r="JB1341">
            <v>0</v>
          </cell>
          <cell r="JC1341">
            <v>0</v>
          </cell>
          <cell r="JD1341">
            <v>0</v>
          </cell>
          <cell r="JE1341">
            <v>0</v>
          </cell>
        </row>
        <row r="1342">
          <cell r="D1342" t="str">
            <v>HY_.EX.UTN._.SME.Pioneer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0</v>
          </cell>
          <cell r="BD1342">
            <v>0</v>
          </cell>
          <cell r="BE1342">
            <v>0</v>
          </cell>
          <cell r="BF1342">
            <v>0</v>
          </cell>
          <cell r="BG1342">
            <v>0</v>
          </cell>
          <cell r="BH1342">
            <v>0</v>
          </cell>
          <cell r="BI1342">
            <v>0</v>
          </cell>
          <cell r="BJ1342">
            <v>0</v>
          </cell>
          <cell r="BK1342">
            <v>0</v>
          </cell>
          <cell r="BL1342">
            <v>0</v>
          </cell>
          <cell r="BM1342">
            <v>0</v>
          </cell>
          <cell r="BN1342">
            <v>0</v>
          </cell>
          <cell r="BO1342">
            <v>0</v>
          </cell>
          <cell r="BP1342">
            <v>0</v>
          </cell>
          <cell r="BQ1342">
            <v>0</v>
          </cell>
          <cell r="BR1342">
            <v>0</v>
          </cell>
          <cell r="BS1342">
            <v>0</v>
          </cell>
          <cell r="BT1342">
            <v>0</v>
          </cell>
          <cell r="BU1342">
            <v>0</v>
          </cell>
          <cell r="BV1342">
            <v>0</v>
          </cell>
          <cell r="BW1342">
            <v>0</v>
          </cell>
          <cell r="BX1342">
            <v>0</v>
          </cell>
          <cell r="BY1342">
            <v>0</v>
          </cell>
          <cell r="BZ1342">
            <v>0</v>
          </cell>
          <cell r="CA1342">
            <v>0</v>
          </cell>
          <cell r="CB1342">
            <v>0</v>
          </cell>
          <cell r="CC1342">
            <v>0</v>
          </cell>
          <cell r="CD1342">
            <v>0</v>
          </cell>
          <cell r="CE1342">
            <v>0</v>
          </cell>
          <cell r="CF1342">
            <v>0</v>
          </cell>
          <cell r="CG1342">
            <v>0</v>
          </cell>
          <cell r="CH1342">
            <v>0</v>
          </cell>
          <cell r="CI1342">
            <v>0</v>
          </cell>
          <cell r="CJ1342">
            <v>0</v>
          </cell>
          <cell r="CK1342">
            <v>0</v>
          </cell>
          <cell r="CL1342">
            <v>0</v>
          </cell>
          <cell r="CM1342">
            <v>0</v>
          </cell>
          <cell r="CN1342">
            <v>0</v>
          </cell>
          <cell r="CO1342">
            <v>0</v>
          </cell>
          <cell r="CP1342">
            <v>0</v>
          </cell>
          <cell r="CQ1342">
            <v>0</v>
          </cell>
          <cell r="CR1342">
            <v>0</v>
          </cell>
          <cell r="CS1342">
            <v>0</v>
          </cell>
          <cell r="CT1342">
            <v>0</v>
          </cell>
          <cell r="CU1342">
            <v>0</v>
          </cell>
          <cell r="CV1342">
            <v>0</v>
          </cell>
          <cell r="CW1342">
            <v>0</v>
          </cell>
          <cell r="CX1342">
            <v>0</v>
          </cell>
          <cell r="CY1342">
            <v>0</v>
          </cell>
          <cell r="CZ1342">
            <v>0</v>
          </cell>
          <cell r="DA1342">
            <v>0</v>
          </cell>
          <cell r="DB1342">
            <v>0</v>
          </cell>
          <cell r="DC1342">
            <v>0</v>
          </cell>
          <cell r="DD1342">
            <v>0</v>
          </cell>
          <cell r="DE1342">
            <v>0</v>
          </cell>
          <cell r="DF1342">
            <v>0</v>
          </cell>
          <cell r="DG1342">
            <v>0</v>
          </cell>
          <cell r="DH1342">
            <v>0</v>
          </cell>
          <cell r="DI1342">
            <v>0</v>
          </cell>
          <cell r="DJ1342">
            <v>0</v>
          </cell>
          <cell r="DK1342">
            <v>0</v>
          </cell>
          <cell r="DL1342">
            <v>0</v>
          </cell>
          <cell r="DM1342">
            <v>0</v>
          </cell>
          <cell r="DN1342">
            <v>0</v>
          </cell>
          <cell r="DO1342">
            <v>0</v>
          </cell>
          <cell r="DP1342">
            <v>0</v>
          </cell>
          <cell r="DQ1342">
            <v>0</v>
          </cell>
          <cell r="DR1342">
            <v>0</v>
          </cell>
          <cell r="DS1342">
            <v>0</v>
          </cell>
          <cell r="DT1342">
            <v>0</v>
          </cell>
          <cell r="DU1342">
            <v>0</v>
          </cell>
          <cell r="DV1342">
            <v>0</v>
          </cell>
          <cell r="DW1342">
            <v>0</v>
          </cell>
          <cell r="DX1342">
            <v>0</v>
          </cell>
          <cell r="DY1342">
            <v>0</v>
          </cell>
          <cell r="DZ1342">
            <v>0</v>
          </cell>
          <cell r="EA1342">
            <v>0</v>
          </cell>
          <cell r="EB1342">
            <v>0</v>
          </cell>
          <cell r="EC1342">
            <v>0</v>
          </cell>
          <cell r="ED1342">
            <v>0</v>
          </cell>
          <cell r="EE1342">
            <v>0</v>
          </cell>
          <cell r="EF1342">
            <v>0</v>
          </cell>
          <cell r="EG1342">
            <v>0</v>
          </cell>
          <cell r="EH1342">
            <v>0</v>
          </cell>
          <cell r="EI1342">
            <v>0</v>
          </cell>
          <cell r="EJ1342">
            <v>0</v>
          </cell>
          <cell r="EK1342">
            <v>0</v>
          </cell>
          <cell r="EL1342">
            <v>0</v>
          </cell>
          <cell r="EM1342">
            <v>0</v>
          </cell>
          <cell r="EN1342">
            <v>0</v>
          </cell>
          <cell r="EO1342">
            <v>0</v>
          </cell>
          <cell r="EP1342">
            <v>0</v>
          </cell>
          <cell r="EQ1342">
            <v>0</v>
          </cell>
          <cell r="ER1342">
            <v>0</v>
          </cell>
          <cell r="ES1342">
            <v>0</v>
          </cell>
          <cell r="ET1342">
            <v>0</v>
          </cell>
          <cell r="EU1342">
            <v>0</v>
          </cell>
          <cell r="EV1342">
            <v>0</v>
          </cell>
          <cell r="EW1342">
            <v>0</v>
          </cell>
          <cell r="EX1342">
            <v>0</v>
          </cell>
          <cell r="EY1342">
            <v>0</v>
          </cell>
          <cell r="EZ1342">
            <v>0</v>
          </cell>
          <cell r="FA1342">
            <v>0</v>
          </cell>
          <cell r="FB1342">
            <v>0</v>
          </cell>
          <cell r="FC1342">
            <v>0</v>
          </cell>
          <cell r="FD1342">
            <v>0</v>
          </cell>
          <cell r="FE1342">
            <v>0</v>
          </cell>
          <cell r="FF1342">
            <v>0</v>
          </cell>
          <cell r="FG1342">
            <v>0</v>
          </cell>
          <cell r="FH1342">
            <v>0</v>
          </cell>
          <cell r="FI1342">
            <v>0</v>
          </cell>
          <cell r="FJ1342">
            <v>0</v>
          </cell>
          <cell r="FK1342">
            <v>0</v>
          </cell>
          <cell r="FL1342">
            <v>0</v>
          </cell>
          <cell r="FM1342">
            <v>0</v>
          </cell>
          <cell r="FN1342">
            <v>0</v>
          </cell>
          <cell r="FO1342">
            <v>0</v>
          </cell>
          <cell r="FP1342">
            <v>0</v>
          </cell>
          <cell r="FQ1342">
            <v>0</v>
          </cell>
          <cell r="FR1342">
            <v>0</v>
          </cell>
          <cell r="FS1342">
            <v>0</v>
          </cell>
          <cell r="FT1342">
            <v>0</v>
          </cell>
          <cell r="FU1342">
            <v>0</v>
          </cell>
          <cell r="FV1342">
            <v>0</v>
          </cell>
          <cell r="FW1342">
            <v>0</v>
          </cell>
          <cell r="FX1342">
            <v>0</v>
          </cell>
          <cell r="FY1342">
            <v>0</v>
          </cell>
          <cell r="FZ1342">
            <v>0</v>
          </cell>
          <cell r="GA1342">
            <v>0</v>
          </cell>
          <cell r="GB1342">
            <v>0</v>
          </cell>
          <cell r="GC1342">
            <v>0</v>
          </cell>
          <cell r="GD1342">
            <v>0</v>
          </cell>
          <cell r="GE1342">
            <v>0</v>
          </cell>
          <cell r="GF1342">
            <v>0</v>
          </cell>
          <cell r="GG1342">
            <v>0</v>
          </cell>
          <cell r="GH1342">
            <v>0</v>
          </cell>
          <cell r="GI1342">
            <v>0</v>
          </cell>
          <cell r="GJ1342">
            <v>0</v>
          </cell>
          <cell r="GK1342">
            <v>0</v>
          </cell>
          <cell r="GL1342">
            <v>0</v>
          </cell>
          <cell r="GM1342">
            <v>0</v>
          </cell>
          <cell r="GN1342">
            <v>0</v>
          </cell>
          <cell r="GO1342">
            <v>0</v>
          </cell>
          <cell r="GP1342">
            <v>0</v>
          </cell>
          <cell r="GQ1342">
            <v>0</v>
          </cell>
          <cell r="GR1342">
            <v>0</v>
          </cell>
          <cell r="GS1342">
            <v>0</v>
          </cell>
          <cell r="GT1342">
            <v>0</v>
          </cell>
          <cell r="GU1342">
            <v>0</v>
          </cell>
          <cell r="GV1342">
            <v>0</v>
          </cell>
          <cell r="GW1342">
            <v>0</v>
          </cell>
          <cell r="GX1342">
            <v>0</v>
          </cell>
          <cell r="GY1342">
            <v>0</v>
          </cell>
          <cell r="GZ1342">
            <v>0</v>
          </cell>
          <cell r="HA1342">
            <v>0</v>
          </cell>
          <cell r="HB1342">
            <v>0</v>
          </cell>
          <cell r="HC1342">
            <v>0</v>
          </cell>
          <cell r="HD1342">
            <v>0</v>
          </cell>
          <cell r="HE1342">
            <v>0</v>
          </cell>
          <cell r="HF1342">
            <v>0</v>
          </cell>
          <cell r="HG1342">
            <v>0</v>
          </cell>
          <cell r="HH1342">
            <v>0</v>
          </cell>
          <cell r="HI1342">
            <v>0</v>
          </cell>
          <cell r="HJ1342">
            <v>0</v>
          </cell>
          <cell r="HK1342">
            <v>0</v>
          </cell>
          <cell r="HL1342">
            <v>0</v>
          </cell>
          <cell r="HM1342">
            <v>0</v>
          </cell>
          <cell r="HN1342">
            <v>0</v>
          </cell>
          <cell r="HO1342">
            <v>0</v>
          </cell>
          <cell r="HP1342">
            <v>0</v>
          </cell>
          <cell r="HQ1342">
            <v>0</v>
          </cell>
          <cell r="HR1342">
            <v>0</v>
          </cell>
          <cell r="HS1342">
            <v>0</v>
          </cell>
          <cell r="HT1342">
            <v>0</v>
          </cell>
          <cell r="HU1342">
            <v>0</v>
          </cell>
          <cell r="HV1342">
            <v>0</v>
          </cell>
          <cell r="HW1342">
            <v>0</v>
          </cell>
          <cell r="HX1342">
            <v>0</v>
          </cell>
          <cell r="HY1342">
            <v>0</v>
          </cell>
          <cell r="HZ1342">
            <v>0</v>
          </cell>
          <cell r="IA1342">
            <v>0</v>
          </cell>
          <cell r="IB1342">
            <v>0</v>
          </cell>
          <cell r="IC1342">
            <v>0</v>
          </cell>
          <cell r="ID1342">
            <v>0</v>
          </cell>
          <cell r="IE1342">
            <v>0</v>
          </cell>
          <cell r="IF1342">
            <v>0</v>
          </cell>
          <cell r="IG1342">
            <v>0</v>
          </cell>
          <cell r="IH1342">
            <v>0</v>
          </cell>
          <cell r="II1342">
            <v>0</v>
          </cell>
          <cell r="IJ1342">
            <v>0</v>
          </cell>
          <cell r="IK1342">
            <v>0</v>
          </cell>
          <cell r="IL1342">
            <v>0</v>
          </cell>
          <cell r="IM1342">
            <v>0</v>
          </cell>
          <cell r="IN1342">
            <v>0</v>
          </cell>
          <cell r="IO1342">
            <v>0</v>
          </cell>
          <cell r="IP1342">
            <v>0</v>
          </cell>
          <cell r="IQ1342">
            <v>0</v>
          </cell>
          <cell r="IR1342">
            <v>0</v>
          </cell>
          <cell r="IS1342">
            <v>0</v>
          </cell>
          <cell r="IT1342">
            <v>0</v>
          </cell>
          <cell r="IU1342">
            <v>0</v>
          </cell>
          <cell r="IV1342">
            <v>0</v>
          </cell>
          <cell r="IW1342">
            <v>0</v>
          </cell>
          <cell r="IX1342">
            <v>0</v>
          </cell>
          <cell r="IY1342">
            <v>0</v>
          </cell>
          <cell r="IZ1342">
            <v>0</v>
          </cell>
          <cell r="JA1342">
            <v>0</v>
          </cell>
          <cell r="JB1342">
            <v>0</v>
          </cell>
          <cell r="JC1342">
            <v>0</v>
          </cell>
          <cell r="JD1342">
            <v>0</v>
          </cell>
          <cell r="JE1342">
            <v>0</v>
          </cell>
        </row>
        <row r="1343">
          <cell r="D1343" t="str">
            <v>HY_.EX.UTN._.SME.Stairs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0</v>
          </cell>
          <cell r="BD1343">
            <v>0</v>
          </cell>
          <cell r="BE1343">
            <v>0</v>
          </cell>
          <cell r="BF1343">
            <v>0</v>
          </cell>
          <cell r="BG1343">
            <v>0</v>
          </cell>
          <cell r="BH1343">
            <v>0</v>
          </cell>
          <cell r="BI1343">
            <v>0</v>
          </cell>
          <cell r="BJ1343">
            <v>0</v>
          </cell>
          <cell r="BK1343">
            <v>0</v>
          </cell>
          <cell r="BL1343">
            <v>0</v>
          </cell>
          <cell r="BM1343">
            <v>0</v>
          </cell>
          <cell r="BN1343">
            <v>0</v>
          </cell>
          <cell r="BO1343">
            <v>0</v>
          </cell>
          <cell r="BP1343">
            <v>0</v>
          </cell>
          <cell r="BQ1343">
            <v>0</v>
          </cell>
          <cell r="BR1343">
            <v>0</v>
          </cell>
          <cell r="BS1343">
            <v>0</v>
          </cell>
          <cell r="BT1343">
            <v>0</v>
          </cell>
          <cell r="BU1343">
            <v>0</v>
          </cell>
          <cell r="BV1343">
            <v>0</v>
          </cell>
          <cell r="BW1343">
            <v>0</v>
          </cell>
          <cell r="BX1343">
            <v>0</v>
          </cell>
          <cell r="BY1343">
            <v>0</v>
          </cell>
          <cell r="BZ1343">
            <v>0</v>
          </cell>
          <cell r="CA1343">
            <v>0</v>
          </cell>
          <cell r="CB1343">
            <v>0</v>
          </cell>
          <cell r="CC1343">
            <v>0</v>
          </cell>
          <cell r="CD1343">
            <v>0</v>
          </cell>
          <cell r="CE1343">
            <v>0</v>
          </cell>
          <cell r="CF1343">
            <v>0</v>
          </cell>
          <cell r="CG1343">
            <v>0</v>
          </cell>
          <cell r="CH1343">
            <v>0</v>
          </cell>
          <cell r="CI1343">
            <v>0</v>
          </cell>
          <cell r="CJ1343">
            <v>0</v>
          </cell>
          <cell r="CK1343">
            <v>0</v>
          </cell>
          <cell r="CL1343">
            <v>0</v>
          </cell>
          <cell r="CM1343">
            <v>0</v>
          </cell>
          <cell r="CN1343">
            <v>0</v>
          </cell>
          <cell r="CO1343">
            <v>0</v>
          </cell>
          <cell r="CP1343">
            <v>0</v>
          </cell>
          <cell r="CQ1343">
            <v>0</v>
          </cell>
          <cell r="CR1343">
            <v>0</v>
          </cell>
          <cell r="CS1343">
            <v>0</v>
          </cell>
          <cell r="CT1343">
            <v>0</v>
          </cell>
          <cell r="CU1343">
            <v>0</v>
          </cell>
          <cell r="CV1343">
            <v>0</v>
          </cell>
          <cell r="CW1343">
            <v>0</v>
          </cell>
          <cell r="CX1343">
            <v>0</v>
          </cell>
          <cell r="CY1343">
            <v>0</v>
          </cell>
          <cell r="CZ1343">
            <v>0</v>
          </cell>
          <cell r="DA1343">
            <v>0</v>
          </cell>
          <cell r="DB1343">
            <v>0</v>
          </cell>
          <cell r="DC1343">
            <v>0</v>
          </cell>
          <cell r="DD1343">
            <v>0</v>
          </cell>
          <cell r="DE1343">
            <v>0</v>
          </cell>
          <cell r="DF1343">
            <v>0</v>
          </cell>
          <cell r="DG1343">
            <v>0</v>
          </cell>
          <cell r="DH1343">
            <v>0</v>
          </cell>
          <cell r="DI1343">
            <v>0</v>
          </cell>
          <cell r="DJ1343">
            <v>0</v>
          </cell>
          <cell r="DK1343">
            <v>0</v>
          </cell>
          <cell r="DL1343">
            <v>0</v>
          </cell>
          <cell r="DM1343">
            <v>0</v>
          </cell>
          <cell r="DN1343">
            <v>0</v>
          </cell>
          <cell r="DO1343">
            <v>0</v>
          </cell>
          <cell r="DP1343">
            <v>0</v>
          </cell>
          <cell r="DQ1343">
            <v>0</v>
          </cell>
          <cell r="DR1343">
            <v>0</v>
          </cell>
          <cell r="DS1343">
            <v>0</v>
          </cell>
          <cell r="DT1343">
            <v>0</v>
          </cell>
          <cell r="DU1343">
            <v>0</v>
          </cell>
          <cell r="DV1343">
            <v>0</v>
          </cell>
          <cell r="DW1343">
            <v>0</v>
          </cell>
          <cell r="DX1343">
            <v>0</v>
          </cell>
          <cell r="DY1343">
            <v>0</v>
          </cell>
          <cell r="DZ1343">
            <v>0</v>
          </cell>
          <cell r="EA1343">
            <v>0</v>
          </cell>
          <cell r="EB1343">
            <v>0</v>
          </cell>
          <cell r="EC1343">
            <v>0</v>
          </cell>
          <cell r="ED1343">
            <v>0</v>
          </cell>
          <cell r="EE1343">
            <v>0</v>
          </cell>
          <cell r="EF1343">
            <v>0</v>
          </cell>
          <cell r="EG1343">
            <v>0</v>
          </cell>
          <cell r="EH1343">
            <v>0</v>
          </cell>
          <cell r="EI1343">
            <v>0</v>
          </cell>
          <cell r="EJ1343">
            <v>0</v>
          </cell>
          <cell r="EK1343">
            <v>0</v>
          </cell>
          <cell r="EL1343">
            <v>0</v>
          </cell>
          <cell r="EM1343">
            <v>0</v>
          </cell>
          <cell r="EN1343">
            <v>0</v>
          </cell>
          <cell r="EO1343">
            <v>0</v>
          </cell>
          <cell r="EP1343">
            <v>0</v>
          </cell>
          <cell r="EQ1343">
            <v>0</v>
          </cell>
          <cell r="ER1343">
            <v>0</v>
          </cell>
          <cell r="ES1343">
            <v>0</v>
          </cell>
          <cell r="ET1343">
            <v>0</v>
          </cell>
          <cell r="EU1343">
            <v>0</v>
          </cell>
          <cell r="EV1343">
            <v>0</v>
          </cell>
          <cell r="EW1343">
            <v>0</v>
          </cell>
          <cell r="EX1343">
            <v>0</v>
          </cell>
          <cell r="EY1343">
            <v>0</v>
          </cell>
          <cell r="EZ1343">
            <v>0</v>
          </cell>
          <cell r="FA1343">
            <v>0</v>
          </cell>
          <cell r="FB1343">
            <v>0</v>
          </cell>
          <cell r="FC1343">
            <v>0</v>
          </cell>
          <cell r="FD1343">
            <v>0</v>
          </cell>
          <cell r="FE1343">
            <v>0</v>
          </cell>
          <cell r="FF1343">
            <v>0</v>
          </cell>
          <cell r="FG1343">
            <v>0</v>
          </cell>
          <cell r="FH1343">
            <v>0</v>
          </cell>
          <cell r="FI1343">
            <v>0</v>
          </cell>
          <cell r="FJ1343">
            <v>0</v>
          </cell>
          <cell r="FK1343">
            <v>0</v>
          </cell>
          <cell r="FL1343">
            <v>0</v>
          </cell>
          <cell r="FM1343">
            <v>0</v>
          </cell>
          <cell r="FN1343">
            <v>0</v>
          </cell>
          <cell r="FO1343">
            <v>0</v>
          </cell>
          <cell r="FP1343">
            <v>0</v>
          </cell>
          <cell r="FQ1343">
            <v>0</v>
          </cell>
          <cell r="FR1343">
            <v>0</v>
          </cell>
          <cell r="FS1343">
            <v>0</v>
          </cell>
          <cell r="FT1343">
            <v>0</v>
          </cell>
          <cell r="FU1343">
            <v>0</v>
          </cell>
          <cell r="FV1343">
            <v>0</v>
          </cell>
          <cell r="FW1343">
            <v>0</v>
          </cell>
          <cell r="FX1343">
            <v>0</v>
          </cell>
          <cell r="FY1343">
            <v>0</v>
          </cell>
          <cell r="FZ1343">
            <v>0</v>
          </cell>
          <cell r="GA1343">
            <v>0</v>
          </cell>
          <cell r="GB1343">
            <v>0</v>
          </cell>
          <cell r="GC1343">
            <v>0</v>
          </cell>
          <cell r="GD1343">
            <v>0</v>
          </cell>
          <cell r="GE1343">
            <v>0</v>
          </cell>
          <cell r="GF1343">
            <v>0</v>
          </cell>
          <cell r="GG1343">
            <v>0</v>
          </cell>
          <cell r="GH1343">
            <v>0</v>
          </cell>
          <cell r="GI1343">
            <v>0</v>
          </cell>
          <cell r="GJ1343">
            <v>0</v>
          </cell>
          <cell r="GK1343">
            <v>0</v>
          </cell>
          <cell r="GL1343">
            <v>0</v>
          </cell>
          <cell r="GM1343">
            <v>0</v>
          </cell>
          <cell r="GN1343">
            <v>0</v>
          </cell>
          <cell r="GO1343">
            <v>0</v>
          </cell>
          <cell r="GP1343">
            <v>0</v>
          </cell>
          <cell r="GQ1343">
            <v>0</v>
          </cell>
          <cell r="GR1343">
            <v>0</v>
          </cell>
          <cell r="GS1343">
            <v>0</v>
          </cell>
          <cell r="GT1343">
            <v>0</v>
          </cell>
          <cell r="GU1343">
            <v>0</v>
          </cell>
          <cell r="GV1343">
            <v>0</v>
          </cell>
          <cell r="GW1343">
            <v>0</v>
          </cell>
          <cell r="GX1343">
            <v>0</v>
          </cell>
          <cell r="GY1343">
            <v>0</v>
          </cell>
          <cell r="GZ1343">
            <v>0</v>
          </cell>
          <cell r="HA1343">
            <v>0</v>
          </cell>
          <cell r="HB1343">
            <v>0</v>
          </cell>
          <cell r="HC1343">
            <v>0</v>
          </cell>
          <cell r="HD1343">
            <v>0</v>
          </cell>
          <cell r="HE1343">
            <v>0</v>
          </cell>
          <cell r="HF1343">
            <v>0</v>
          </cell>
          <cell r="HG1343">
            <v>0</v>
          </cell>
          <cell r="HH1343">
            <v>0</v>
          </cell>
          <cell r="HI1343">
            <v>0</v>
          </cell>
          <cell r="HJ1343">
            <v>0</v>
          </cell>
          <cell r="HK1343">
            <v>0</v>
          </cell>
          <cell r="HL1343">
            <v>0</v>
          </cell>
          <cell r="HM1343">
            <v>0</v>
          </cell>
          <cell r="HN1343">
            <v>0</v>
          </cell>
          <cell r="HO1343">
            <v>0</v>
          </cell>
          <cell r="HP1343">
            <v>0</v>
          </cell>
          <cell r="HQ1343">
            <v>0</v>
          </cell>
          <cell r="HR1343">
            <v>0</v>
          </cell>
          <cell r="HS1343">
            <v>0</v>
          </cell>
          <cell r="HT1343">
            <v>0</v>
          </cell>
          <cell r="HU1343">
            <v>0</v>
          </cell>
          <cell r="HV1343">
            <v>0</v>
          </cell>
          <cell r="HW1343">
            <v>0</v>
          </cell>
          <cell r="HX1343">
            <v>0</v>
          </cell>
          <cell r="HY1343">
            <v>0</v>
          </cell>
          <cell r="HZ1343">
            <v>0</v>
          </cell>
          <cell r="IA1343">
            <v>0</v>
          </cell>
          <cell r="IB1343">
            <v>0</v>
          </cell>
          <cell r="IC1343">
            <v>0</v>
          </cell>
          <cell r="ID1343">
            <v>0</v>
          </cell>
          <cell r="IE1343">
            <v>0</v>
          </cell>
          <cell r="IF1343">
            <v>0</v>
          </cell>
          <cell r="IG1343">
            <v>0</v>
          </cell>
          <cell r="IH1343">
            <v>0</v>
          </cell>
          <cell r="II1343">
            <v>0</v>
          </cell>
          <cell r="IJ1343">
            <v>0</v>
          </cell>
          <cell r="IK1343">
            <v>0</v>
          </cell>
          <cell r="IL1343">
            <v>0</v>
          </cell>
          <cell r="IM1343">
            <v>0</v>
          </cell>
          <cell r="IN1343">
            <v>0</v>
          </cell>
          <cell r="IO1343">
            <v>0</v>
          </cell>
          <cell r="IP1343">
            <v>0</v>
          </cell>
          <cell r="IQ1343">
            <v>0</v>
          </cell>
          <cell r="IR1343">
            <v>0</v>
          </cell>
          <cell r="IS1343">
            <v>0</v>
          </cell>
          <cell r="IT1343">
            <v>0</v>
          </cell>
          <cell r="IU1343">
            <v>0</v>
          </cell>
          <cell r="IV1343">
            <v>0</v>
          </cell>
          <cell r="IW1343">
            <v>0</v>
          </cell>
          <cell r="IX1343">
            <v>0</v>
          </cell>
          <cell r="IY1343">
            <v>0</v>
          </cell>
          <cell r="IZ1343">
            <v>0</v>
          </cell>
          <cell r="JA1343">
            <v>0</v>
          </cell>
          <cell r="JB1343">
            <v>0</v>
          </cell>
          <cell r="JC1343">
            <v>0</v>
          </cell>
          <cell r="JD1343">
            <v>0</v>
          </cell>
          <cell r="JE1343">
            <v>0</v>
          </cell>
        </row>
        <row r="1344">
          <cell r="D1344" t="str">
            <v>HY_.EX.UTN._.SME.Weber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0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0</v>
          </cell>
          <cell r="BD1344">
            <v>0</v>
          </cell>
          <cell r="BE1344">
            <v>0</v>
          </cell>
          <cell r="BF1344">
            <v>0</v>
          </cell>
          <cell r="BG1344">
            <v>0</v>
          </cell>
          <cell r="BH1344">
            <v>0</v>
          </cell>
          <cell r="BI1344">
            <v>0</v>
          </cell>
          <cell r="BJ1344">
            <v>0</v>
          </cell>
          <cell r="BK1344">
            <v>0</v>
          </cell>
          <cell r="BL1344">
            <v>0</v>
          </cell>
          <cell r="BM1344">
            <v>0</v>
          </cell>
          <cell r="BN1344">
            <v>0</v>
          </cell>
          <cell r="BO1344">
            <v>0</v>
          </cell>
          <cell r="BP1344">
            <v>0</v>
          </cell>
          <cell r="BQ1344">
            <v>0</v>
          </cell>
          <cell r="BR1344">
            <v>0</v>
          </cell>
          <cell r="BS1344">
            <v>0</v>
          </cell>
          <cell r="BT1344">
            <v>0</v>
          </cell>
          <cell r="BU1344">
            <v>0</v>
          </cell>
          <cell r="BV1344">
            <v>0</v>
          </cell>
          <cell r="BW1344">
            <v>0</v>
          </cell>
          <cell r="BX1344">
            <v>0</v>
          </cell>
          <cell r="BY1344">
            <v>0</v>
          </cell>
          <cell r="BZ1344">
            <v>0</v>
          </cell>
          <cell r="CA1344">
            <v>0</v>
          </cell>
          <cell r="CB1344">
            <v>0</v>
          </cell>
          <cell r="CC1344">
            <v>0</v>
          </cell>
          <cell r="CD1344">
            <v>0</v>
          </cell>
          <cell r="CE1344">
            <v>0</v>
          </cell>
          <cell r="CF1344">
            <v>0</v>
          </cell>
          <cell r="CG1344">
            <v>0</v>
          </cell>
          <cell r="CH1344">
            <v>0</v>
          </cell>
          <cell r="CI1344">
            <v>0</v>
          </cell>
          <cell r="CJ1344">
            <v>0</v>
          </cell>
          <cell r="CK1344">
            <v>0</v>
          </cell>
          <cell r="CL1344">
            <v>0</v>
          </cell>
          <cell r="CM1344">
            <v>0</v>
          </cell>
          <cell r="CN1344">
            <v>0</v>
          </cell>
          <cell r="CO1344">
            <v>0</v>
          </cell>
          <cell r="CP1344">
            <v>0</v>
          </cell>
          <cell r="CQ1344">
            <v>0</v>
          </cell>
          <cell r="CR1344">
            <v>0</v>
          </cell>
          <cell r="CS1344">
            <v>0</v>
          </cell>
          <cell r="CT1344">
            <v>0</v>
          </cell>
          <cell r="CU1344">
            <v>0</v>
          </cell>
          <cell r="CV1344">
            <v>0</v>
          </cell>
          <cell r="CW1344">
            <v>0</v>
          </cell>
          <cell r="CX1344">
            <v>0</v>
          </cell>
          <cell r="CY1344">
            <v>0</v>
          </cell>
          <cell r="CZ1344">
            <v>0</v>
          </cell>
          <cell r="DA1344">
            <v>0</v>
          </cell>
          <cell r="DB1344">
            <v>0</v>
          </cell>
          <cell r="DC1344">
            <v>0</v>
          </cell>
          <cell r="DD1344">
            <v>0</v>
          </cell>
          <cell r="DE1344">
            <v>0</v>
          </cell>
          <cell r="DF1344">
            <v>0</v>
          </cell>
          <cell r="DG1344">
            <v>0</v>
          </cell>
          <cell r="DH1344">
            <v>0</v>
          </cell>
          <cell r="DI1344">
            <v>0</v>
          </cell>
          <cell r="DJ1344">
            <v>0</v>
          </cell>
          <cell r="DK1344">
            <v>0</v>
          </cell>
          <cell r="DL1344">
            <v>0</v>
          </cell>
          <cell r="DM1344">
            <v>0</v>
          </cell>
          <cell r="DN1344">
            <v>0</v>
          </cell>
          <cell r="DO1344">
            <v>0</v>
          </cell>
          <cell r="DP1344">
            <v>0</v>
          </cell>
          <cell r="DQ1344">
            <v>0</v>
          </cell>
          <cell r="DR1344">
            <v>0</v>
          </cell>
          <cell r="DS1344">
            <v>0</v>
          </cell>
          <cell r="DT1344">
            <v>0</v>
          </cell>
          <cell r="DU1344">
            <v>0</v>
          </cell>
          <cell r="DV1344">
            <v>0</v>
          </cell>
          <cell r="DW1344">
            <v>0</v>
          </cell>
          <cell r="DX1344">
            <v>0</v>
          </cell>
          <cell r="DY1344">
            <v>0</v>
          </cell>
          <cell r="DZ1344">
            <v>0</v>
          </cell>
          <cell r="EA1344">
            <v>0</v>
          </cell>
          <cell r="EB1344">
            <v>0</v>
          </cell>
          <cell r="EC1344">
            <v>0</v>
          </cell>
          <cell r="ED1344">
            <v>0</v>
          </cell>
          <cell r="EE1344">
            <v>0</v>
          </cell>
          <cell r="EF1344">
            <v>0</v>
          </cell>
          <cell r="EG1344">
            <v>0</v>
          </cell>
          <cell r="EH1344">
            <v>0</v>
          </cell>
          <cell r="EI1344">
            <v>0</v>
          </cell>
          <cell r="EJ1344">
            <v>0</v>
          </cell>
          <cell r="EK1344">
            <v>0</v>
          </cell>
          <cell r="EL1344">
            <v>0</v>
          </cell>
          <cell r="EM1344">
            <v>0</v>
          </cell>
          <cell r="EN1344">
            <v>0</v>
          </cell>
          <cell r="EO1344">
            <v>0</v>
          </cell>
          <cell r="EP1344">
            <v>0</v>
          </cell>
          <cell r="EQ1344">
            <v>0</v>
          </cell>
          <cell r="ER1344">
            <v>0</v>
          </cell>
          <cell r="ES1344">
            <v>0</v>
          </cell>
          <cell r="ET1344">
            <v>0</v>
          </cell>
          <cell r="EU1344">
            <v>0</v>
          </cell>
          <cell r="EV1344">
            <v>0</v>
          </cell>
          <cell r="EW1344">
            <v>0</v>
          </cell>
          <cell r="EX1344">
            <v>0</v>
          </cell>
          <cell r="EY1344">
            <v>0</v>
          </cell>
          <cell r="EZ1344">
            <v>0</v>
          </cell>
          <cell r="FA1344">
            <v>0</v>
          </cell>
          <cell r="FB1344">
            <v>0</v>
          </cell>
          <cell r="FC1344">
            <v>0</v>
          </cell>
          <cell r="FD1344">
            <v>0</v>
          </cell>
          <cell r="FE1344">
            <v>0</v>
          </cell>
          <cell r="FF1344">
            <v>0</v>
          </cell>
          <cell r="FG1344">
            <v>0</v>
          </cell>
          <cell r="FH1344">
            <v>0</v>
          </cell>
          <cell r="FI1344">
            <v>0</v>
          </cell>
          <cell r="FJ1344">
            <v>0</v>
          </cell>
          <cell r="FK1344">
            <v>0</v>
          </cell>
          <cell r="FL1344">
            <v>0</v>
          </cell>
          <cell r="FM1344">
            <v>0</v>
          </cell>
          <cell r="FN1344">
            <v>0</v>
          </cell>
          <cell r="FO1344">
            <v>0</v>
          </cell>
          <cell r="FP1344">
            <v>0</v>
          </cell>
          <cell r="FQ1344">
            <v>0</v>
          </cell>
          <cell r="FR1344">
            <v>0</v>
          </cell>
          <cell r="FS1344">
            <v>0</v>
          </cell>
          <cell r="FT1344">
            <v>0</v>
          </cell>
          <cell r="FU1344">
            <v>0</v>
          </cell>
          <cell r="FV1344">
            <v>0</v>
          </cell>
          <cell r="FW1344">
            <v>0</v>
          </cell>
          <cell r="FX1344">
            <v>0</v>
          </cell>
          <cell r="FY1344">
            <v>0</v>
          </cell>
          <cell r="FZ1344">
            <v>0</v>
          </cell>
          <cell r="GA1344">
            <v>0</v>
          </cell>
          <cell r="GB1344">
            <v>0</v>
          </cell>
          <cell r="GC1344">
            <v>0</v>
          </cell>
          <cell r="GD1344">
            <v>0</v>
          </cell>
          <cell r="GE1344">
            <v>0</v>
          </cell>
          <cell r="GF1344">
            <v>0</v>
          </cell>
          <cell r="GG1344">
            <v>0</v>
          </cell>
          <cell r="GH1344">
            <v>0</v>
          </cell>
          <cell r="GI1344">
            <v>0</v>
          </cell>
          <cell r="GJ1344">
            <v>0</v>
          </cell>
          <cell r="GK1344">
            <v>0</v>
          </cell>
          <cell r="GL1344">
            <v>0</v>
          </cell>
          <cell r="GM1344">
            <v>0</v>
          </cell>
          <cell r="GN1344">
            <v>0</v>
          </cell>
          <cell r="GO1344">
            <v>0</v>
          </cell>
          <cell r="GP1344">
            <v>0</v>
          </cell>
          <cell r="GQ1344">
            <v>0</v>
          </cell>
          <cell r="GR1344">
            <v>0</v>
          </cell>
          <cell r="GS1344">
            <v>0</v>
          </cell>
          <cell r="GT1344">
            <v>0</v>
          </cell>
          <cell r="GU1344">
            <v>0</v>
          </cell>
          <cell r="GV1344">
            <v>0</v>
          </cell>
          <cell r="GW1344">
            <v>0</v>
          </cell>
          <cell r="GX1344">
            <v>0</v>
          </cell>
          <cell r="GY1344">
            <v>0</v>
          </cell>
          <cell r="GZ1344">
            <v>0</v>
          </cell>
          <cell r="HA1344">
            <v>0</v>
          </cell>
          <cell r="HB1344">
            <v>0</v>
          </cell>
          <cell r="HC1344">
            <v>0</v>
          </cell>
          <cell r="HD1344">
            <v>0</v>
          </cell>
          <cell r="HE1344">
            <v>0</v>
          </cell>
          <cell r="HF1344">
            <v>0</v>
          </cell>
          <cell r="HG1344">
            <v>0</v>
          </cell>
          <cell r="HH1344">
            <v>0</v>
          </cell>
          <cell r="HI1344">
            <v>0</v>
          </cell>
          <cell r="HJ1344">
            <v>0</v>
          </cell>
          <cell r="HK1344">
            <v>0</v>
          </cell>
          <cell r="HL1344">
            <v>0</v>
          </cell>
          <cell r="HM1344">
            <v>0</v>
          </cell>
          <cell r="HN1344">
            <v>0</v>
          </cell>
          <cell r="HO1344">
            <v>0</v>
          </cell>
          <cell r="HP1344">
            <v>0</v>
          </cell>
          <cell r="HQ1344">
            <v>0</v>
          </cell>
          <cell r="HR1344">
            <v>0</v>
          </cell>
          <cell r="HS1344">
            <v>0</v>
          </cell>
          <cell r="HT1344">
            <v>0</v>
          </cell>
          <cell r="HU1344">
            <v>0</v>
          </cell>
          <cell r="HV1344">
            <v>0</v>
          </cell>
          <cell r="HW1344">
            <v>0</v>
          </cell>
          <cell r="HX1344">
            <v>0</v>
          </cell>
          <cell r="HY1344">
            <v>0</v>
          </cell>
          <cell r="HZ1344">
            <v>0</v>
          </cell>
          <cell r="IA1344">
            <v>0</v>
          </cell>
          <cell r="IB1344">
            <v>0</v>
          </cell>
          <cell r="IC1344">
            <v>0</v>
          </cell>
          <cell r="ID1344">
            <v>0</v>
          </cell>
          <cell r="IE1344">
            <v>0</v>
          </cell>
          <cell r="IF1344">
            <v>0</v>
          </cell>
          <cell r="IG1344">
            <v>0</v>
          </cell>
          <cell r="IH1344">
            <v>0</v>
          </cell>
          <cell r="II1344">
            <v>0</v>
          </cell>
          <cell r="IJ1344">
            <v>0</v>
          </cell>
          <cell r="IK1344">
            <v>0</v>
          </cell>
          <cell r="IL1344">
            <v>0</v>
          </cell>
          <cell r="IM1344">
            <v>0</v>
          </cell>
          <cell r="IN1344">
            <v>0</v>
          </cell>
          <cell r="IO1344">
            <v>0</v>
          </cell>
          <cell r="IP1344">
            <v>0</v>
          </cell>
          <cell r="IQ1344">
            <v>0</v>
          </cell>
          <cell r="IR1344">
            <v>0</v>
          </cell>
          <cell r="IS1344">
            <v>0</v>
          </cell>
          <cell r="IT1344">
            <v>0</v>
          </cell>
          <cell r="IU1344">
            <v>0</v>
          </cell>
          <cell r="IV1344">
            <v>0</v>
          </cell>
          <cell r="IW1344">
            <v>0</v>
          </cell>
          <cell r="IX1344">
            <v>0</v>
          </cell>
          <cell r="IY1344">
            <v>0</v>
          </cell>
          <cell r="IZ1344">
            <v>0</v>
          </cell>
          <cell r="JA1344">
            <v>0</v>
          </cell>
          <cell r="JB1344">
            <v>0</v>
          </cell>
          <cell r="JC1344">
            <v>0</v>
          </cell>
          <cell r="JD1344">
            <v>0</v>
          </cell>
          <cell r="JE1344">
            <v>0</v>
          </cell>
        </row>
        <row r="1345">
          <cell r="D1345" t="str">
            <v>HY_.EX.UTS._.SME.Gunlock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0</v>
          </cell>
          <cell r="BD1345">
            <v>0</v>
          </cell>
          <cell r="BE1345">
            <v>0</v>
          </cell>
          <cell r="BF1345">
            <v>0</v>
          </cell>
          <cell r="BG1345">
            <v>0</v>
          </cell>
          <cell r="BH1345">
            <v>0</v>
          </cell>
          <cell r="BI1345">
            <v>0</v>
          </cell>
          <cell r="BJ1345">
            <v>0</v>
          </cell>
          <cell r="BK1345">
            <v>0</v>
          </cell>
          <cell r="BL1345">
            <v>0</v>
          </cell>
          <cell r="BM1345">
            <v>0</v>
          </cell>
          <cell r="BN1345">
            <v>0</v>
          </cell>
          <cell r="BO1345">
            <v>0</v>
          </cell>
          <cell r="BP1345">
            <v>0</v>
          </cell>
          <cell r="BQ1345">
            <v>0</v>
          </cell>
          <cell r="BR1345">
            <v>0</v>
          </cell>
          <cell r="BS1345">
            <v>0</v>
          </cell>
          <cell r="BT1345">
            <v>0</v>
          </cell>
          <cell r="BU1345">
            <v>0</v>
          </cell>
          <cell r="BV1345">
            <v>0</v>
          </cell>
          <cell r="BW1345">
            <v>0</v>
          </cell>
          <cell r="BX1345">
            <v>0</v>
          </cell>
          <cell r="BY1345">
            <v>0</v>
          </cell>
          <cell r="BZ1345">
            <v>0</v>
          </cell>
          <cell r="CA1345">
            <v>0</v>
          </cell>
          <cell r="CB1345">
            <v>0</v>
          </cell>
          <cell r="CC1345">
            <v>0</v>
          </cell>
          <cell r="CD1345">
            <v>0</v>
          </cell>
          <cell r="CE1345">
            <v>0</v>
          </cell>
          <cell r="CF1345">
            <v>0</v>
          </cell>
          <cell r="CG1345">
            <v>0</v>
          </cell>
          <cell r="CH1345">
            <v>0</v>
          </cell>
          <cell r="CI1345">
            <v>0</v>
          </cell>
          <cell r="CJ1345">
            <v>0</v>
          </cell>
          <cell r="CK1345">
            <v>0</v>
          </cell>
          <cell r="CL1345">
            <v>0</v>
          </cell>
          <cell r="CM1345">
            <v>0</v>
          </cell>
          <cell r="CN1345">
            <v>0</v>
          </cell>
          <cell r="CO1345">
            <v>0</v>
          </cell>
          <cell r="CP1345">
            <v>0</v>
          </cell>
          <cell r="CQ1345">
            <v>0</v>
          </cell>
          <cell r="CR1345">
            <v>0</v>
          </cell>
          <cell r="CS1345">
            <v>0</v>
          </cell>
          <cell r="CT1345">
            <v>0</v>
          </cell>
          <cell r="CU1345">
            <v>0</v>
          </cell>
          <cell r="CV1345">
            <v>0</v>
          </cell>
          <cell r="CW1345">
            <v>0</v>
          </cell>
          <cell r="CX1345">
            <v>0</v>
          </cell>
          <cell r="CY1345">
            <v>0</v>
          </cell>
          <cell r="CZ1345">
            <v>0</v>
          </cell>
          <cell r="DA1345">
            <v>0</v>
          </cell>
          <cell r="DB1345">
            <v>0</v>
          </cell>
          <cell r="DC1345">
            <v>0</v>
          </cell>
          <cell r="DD1345">
            <v>0</v>
          </cell>
          <cell r="DE1345">
            <v>0</v>
          </cell>
          <cell r="DF1345">
            <v>0</v>
          </cell>
          <cell r="DG1345">
            <v>0</v>
          </cell>
          <cell r="DH1345">
            <v>0</v>
          </cell>
          <cell r="DI1345">
            <v>0</v>
          </cell>
          <cell r="DJ1345">
            <v>0</v>
          </cell>
          <cell r="DK1345">
            <v>0</v>
          </cell>
          <cell r="DL1345">
            <v>0</v>
          </cell>
          <cell r="DM1345">
            <v>0</v>
          </cell>
          <cell r="DN1345">
            <v>0</v>
          </cell>
          <cell r="DO1345">
            <v>0</v>
          </cell>
          <cell r="DP1345">
            <v>0</v>
          </cell>
          <cell r="DQ1345">
            <v>0</v>
          </cell>
          <cell r="DR1345">
            <v>0</v>
          </cell>
          <cell r="DS1345">
            <v>0</v>
          </cell>
          <cell r="DT1345">
            <v>0</v>
          </cell>
          <cell r="DU1345">
            <v>0</v>
          </cell>
          <cell r="DV1345">
            <v>0</v>
          </cell>
          <cell r="DW1345">
            <v>0</v>
          </cell>
          <cell r="DX1345">
            <v>0</v>
          </cell>
          <cell r="DY1345">
            <v>0</v>
          </cell>
          <cell r="DZ1345">
            <v>0</v>
          </cell>
          <cell r="EA1345">
            <v>0</v>
          </cell>
          <cell r="EB1345">
            <v>0</v>
          </cell>
          <cell r="EC1345">
            <v>0</v>
          </cell>
          <cell r="ED1345">
            <v>0</v>
          </cell>
          <cell r="EE1345">
            <v>0</v>
          </cell>
          <cell r="EF1345">
            <v>0</v>
          </cell>
          <cell r="EG1345">
            <v>0</v>
          </cell>
          <cell r="EH1345">
            <v>0</v>
          </cell>
          <cell r="EI1345">
            <v>0</v>
          </cell>
          <cell r="EJ1345">
            <v>0</v>
          </cell>
          <cell r="EK1345">
            <v>0</v>
          </cell>
          <cell r="EL1345">
            <v>0</v>
          </cell>
          <cell r="EM1345">
            <v>0</v>
          </cell>
          <cell r="EN1345">
            <v>0</v>
          </cell>
          <cell r="EO1345">
            <v>0</v>
          </cell>
          <cell r="EP1345">
            <v>0</v>
          </cell>
          <cell r="EQ1345">
            <v>0</v>
          </cell>
          <cell r="ER1345">
            <v>0</v>
          </cell>
          <cell r="ES1345">
            <v>0</v>
          </cell>
          <cell r="ET1345">
            <v>0</v>
          </cell>
          <cell r="EU1345">
            <v>0</v>
          </cell>
          <cell r="EV1345">
            <v>0</v>
          </cell>
          <cell r="EW1345">
            <v>0</v>
          </cell>
          <cell r="EX1345">
            <v>0</v>
          </cell>
          <cell r="EY1345">
            <v>0</v>
          </cell>
          <cell r="EZ1345">
            <v>0</v>
          </cell>
          <cell r="FA1345">
            <v>0</v>
          </cell>
          <cell r="FB1345">
            <v>0</v>
          </cell>
          <cell r="FC1345">
            <v>0</v>
          </cell>
          <cell r="FD1345">
            <v>0</v>
          </cell>
          <cell r="FE1345">
            <v>0</v>
          </cell>
          <cell r="FF1345">
            <v>0</v>
          </cell>
          <cell r="FG1345">
            <v>0</v>
          </cell>
          <cell r="FH1345">
            <v>0</v>
          </cell>
          <cell r="FI1345">
            <v>0</v>
          </cell>
          <cell r="FJ1345">
            <v>0</v>
          </cell>
          <cell r="FK1345">
            <v>0</v>
          </cell>
          <cell r="FL1345">
            <v>0</v>
          </cell>
          <cell r="FM1345">
            <v>0</v>
          </cell>
          <cell r="FN1345">
            <v>0</v>
          </cell>
          <cell r="FO1345">
            <v>0</v>
          </cell>
          <cell r="FP1345">
            <v>0</v>
          </cell>
          <cell r="FQ1345">
            <v>0</v>
          </cell>
          <cell r="FR1345">
            <v>0</v>
          </cell>
          <cell r="FS1345">
            <v>0</v>
          </cell>
          <cell r="FT1345">
            <v>0</v>
          </cell>
          <cell r="FU1345">
            <v>0</v>
          </cell>
          <cell r="FV1345">
            <v>0</v>
          </cell>
          <cell r="FW1345">
            <v>0</v>
          </cell>
          <cell r="FX1345">
            <v>0</v>
          </cell>
          <cell r="FY1345">
            <v>0</v>
          </cell>
          <cell r="FZ1345">
            <v>0</v>
          </cell>
          <cell r="GA1345">
            <v>0</v>
          </cell>
          <cell r="GB1345">
            <v>0</v>
          </cell>
          <cell r="GC1345">
            <v>0</v>
          </cell>
          <cell r="GD1345">
            <v>0</v>
          </cell>
          <cell r="GE1345">
            <v>0</v>
          </cell>
          <cell r="GF1345">
            <v>0</v>
          </cell>
          <cell r="GG1345">
            <v>0</v>
          </cell>
          <cell r="GH1345">
            <v>0</v>
          </cell>
          <cell r="GI1345">
            <v>0</v>
          </cell>
          <cell r="GJ1345">
            <v>0</v>
          </cell>
          <cell r="GK1345">
            <v>0</v>
          </cell>
          <cell r="GL1345">
            <v>0</v>
          </cell>
          <cell r="GM1345">
            <v>0</v>
          </cell>
          <cell r="GN1345">
            <v>0</v>
          </cell>
          <cell r="GO1345">
            <v>0</v>
          </cell>
          <cell r="GP1345">
            <v>0</v>
          </cell>
          <cell r="GQ1345">
            <v>0</v>
          </cell>
          <cell r="GR1345">
            <v>0</v>
          </cell>
          <cell r="GS1345">
            <v>0</v>
          </cell>
          <cell r="GT1345">
            <v>0</v>
          </cell>
          <cell r="GU1345">
            <v>0</v>
          </cell>
          <cell r="GV1345">
            <v>0</v>
          </cell>
          <cell r="GW1345">
            <v>0</v>
          </cell>
          <cell r="GX1345">
            <v>0</v>
          </cell>
          <cell r="GY1345">
            <v>0</v>
          </cell>
          <cell r="GZ1345">
            <v>0</v>
          </cell>
          <cell r="HA1345">
            <v>0</v>
          </cell>
          <cell r="HB1345">
            <v>0</v>
          </cell>
          <cell r="HC1345">
            <v>0</v>
          </cell>
          <cell r="HD1345">
            <v>0</v>
          </cell>
          <cell r="HE1345">
            <v>0</v>
          </cell>
          <cell r="HF1345">
            <v>0</v>
          </cell>
          <cell r="HG1345">
            <v>0</v>
          </cell>
          <cell r="HH1345">
            <v>0</v>
          </cell>
          <cell r="HI1345">
            <v>0</v>
          </cell>
          <cell r="HJ1345">
            <v>0</v>
          </cell>
          <cell r="HK1345">
            <v>0</v>
          </cell>
          <cell r="HL1345">
            <v>0</v>
          </cell>
          <cell r="HM1345">
            <v>0</v>
          </cell>
          <cell r="HN1345">
            <v>0</v>
          </cell>
          <cell r="HO1345">
            <v>0</v>
          </cell>
          <cell r="HP1345">
            <v>0</v>
          </cell>
          <cell r="HQ1345">
            <v>0</v>
          </cell>
          <cell r="HR1345">
            <v>0</v>
          </cell>
          <cell r="HS1345">
            <v>0</v>
          </cell>
          <cell r="HT1345">
            <v>0</v>
          </cell>
          <cell r="HU1345">
            <v>0</v>
          </cell>
          <cell r="HV1345">
            <v>0</v>
          </cell>
          <cell r="HW1345">
            <v>0</v>
          </cell>
          <cell r="HX1345">
            <v>0</v>
          </cell>
          <cell r="HY1345">
            <v>0</v>
          </cell>
          <cell r="HZ1345">
            <v>0</v>
          </cell>
          <cell r="IA1345">
            <v>0</v>
          </cell>
          <cell r="IB1345">
            <v>0</v>
          </cell>
          <cell r="IC1345">
            <v>0</v>
          </cell>
          <cell r="ID1345">
            <v>0</v>
          </cell>
          <cell r="IE1345">
            <v>0</v>
          </cell>
          <cell r="IF1345">
            <v>0</v>
          </cell>
          <cell r="IG1345">
            <v>0</v>
          </cell>
          <cell r="IH1345">
            <v>0</v>
          </cell>
          <cell r="II1345">
            <v>0</v>
          </cell>
          <cell r="IJ1345">
            <v>0</v>
          </cell>
          <cell r="IK1345">
            <v>0</v>
          </cell>
          <cell r="IL1345">
            <v>0</v>
          </cell>
          <cell r="IM1345">
            <v>0</v>
          </cell>
          <cell r="IN1345">
            <v>0</v>
          </cell>
          <cell r="IO1345">
            <v>0</v>
          </cell>
          <cell r="IP1345">
            <v>0</v>
          </cell>
          <cell r="IQ1345">
            <v>0</v>
          </cell>
          <cell r="IR1345">
            <v>0</v>
          </cell>
          <cell r="IS1345">
            <v>0</v>
          </cell>
          <cell r="IT1345">
            <v>0</v>
          </cell>
          <cell r="IU1345">
            <v>0</v>
          </cell>
          <cell r="IV1345">
            <v>0</v>
          </cell>
          <cell r="IW1345">
            <v>0</v>
          </cell>
          <cell r="IX1345">
            <v>0</v>
          </cell>
          <cell r="IY1345">
            <v>0</v>
          </cell>
          <cell r="IZ1345">
            <v>0</v>
          </cell>
          <cell r="JA1345">
            <v>0</v>
          </cell>
          <cell r="JB1345">
            <v>0</v>
          </cell>
          <cell r="JC1345">
            <v>0</v>
          </cell>
          <cell r="JD1345">
            <v>0</v>
          </cell>
          <cell r="JE1345">
            <v>0</v>
          </cell>
        </row>
        <row r="1346">
          <cell r="D1346" t="str">
            <v>HY_.EX.UTS._.SME.Sand_Cove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0</v>
          </cell>
          <cell r="BD1346">
            <v>0</v>
          </cell>
          <cell r="BE1346">
            <v>0</v>
          </cell>
          <cell r="BF1346">
            <v>0</v>
          </cell>
          <cell r="BG1346">
            <v>0</v>
          </cell>
          <cell r="BH1346">
            <v>0</v>
          </cell>
          <cell r="BI1346">
            <v>0</v>
          </cell>
          <cell r="BJ1346">
            <v>0</v>
          </cell>
          <cell r="BK1346">
            <v>0</v>
          </cell>
          <cell r="BL1346">
            <v>0</v>
          </cell>
          <cell r="BM1346">
            <v>0</v>
          </cell>
          <cell r="BN1346">
            <v>0</v>
          </cell>
          <cell r="BO1346">
            <v>0</v>
          </cell>
          <cell r="BP1346">
            <v>0</v>
          </cell>
          <cell r="BQ1346">
            <v>0</v>
          </cell>
          <cell r="BR1346">
            <v>0</v>
          </cell>
          <cell r="BS1346">
            <v>0</v>
          </cell>
          <cell r="BT1346">
            <v>0</v>
          </cell>
          <cell r="BU1346">
            <v>0</v>
          </cell>
          <cell r="BV1346">
            <v>0</v>
          </cell>
          <cell r="BW1346">
            <v>0</v>
          </cell>
          <cell r="BX1346">
            <v>0</v>
          </cell>
          <cell r="BY1346">
            <v>0</v>
          </cell>
          <cell r="BZ1346">
            <v>0</v>
          </cell>
          <cell r="CA1346">
            <v>0</v>
          </cell>
          <cell r="CB1346">
            <v>0</v>
          </cell>
          <cell r="CC1346">
            <v>0</v>
          </cell>
          <cell r="CD1346">
            <v>0</v>
          </cell>
          <cell r="CE1346">
            <v>0</v>
          </cell>
          <cell r="CF1346">
            <v>0</v>
          </cell>
          <cell r="CG1346">
            <v>0</v>
          </cell>
          <cell r="CH1346">
            <v>0</v>
          </cell>
          <cell r="CI1346">
            <v>0</v>
          </cell>
          <cell r="CJ1346">
            <v>0</v>
          </cell>
          <cell r="CK1346">
            <v>0</v>
          </cell>
          <cell r="CL1346">
            <v>0</v>
          </cell>
          <cell r="CM1346">
            <v>0</v>
          </cell>
          <cell r="CN1346">
            <v>0</v>
          </cell>
          <cell r="CO1346">
            <v>0</v>
          </cell>
          <cell r="CP1346">
            <v>0</v>
          </cell>
          <cell r="CQ1346">
            <v>0</v>
          </cell>
          <cell r="CR1346">
            <v>0</v>
          </cell>
          <cell r="CS1346">
            <v>0</v>
          </cell>
          <cell r="CT1346">
            <v>0</v>
          </cell>
          <cell r="CU1346">
            <v>0</v>
          </cell>
          <cell r="CV1346">
            <v>0</v>
          </cell>
          <cell r="CW1346">
            <v>0</v>
          </cell>
          <cell r="CX1346">
            <v>0</v>
          </cell>
          <cell r="CY1346">
            <v>0</v>
          </cell>
          <cell r="CZ1346">
            <v>0</v>
          </cell>
          <cell r="DA1346">
            <v>0</v>
          </cell>
          <cell r="DB1346">
            <v>0</v>
          </cell>
          <cell r="DC1346">
            <v>0</v>
          </cell>
          <cell r="DD1346">
            <v>0</v>
          </cell>
          <cell r="DE1346">
            <v>0</v>
          </cell>
          <cell r="DF1346">
            <v>0</v>
          </cell>
          <cell r="DG1346">
            <v>0</v>
          </cell>
          <cell r="DH1346">
            <v>0</v>
          </cell>
          <cell r="DI1346">
            <v>0</v>
          </cell>
          <cell r="DJ1346">
            <v>0</v>
          </cell>
          <cell r="DK1346">
            <v>0</v>
          </cell>
          <cell r="DL1346">
            <v>0</v>
          </cell>
          <cell r="DM1346">
            <v>0</v>
          </cell>
          <cell r="DN1346">
            <v>0</v>
          </cell>
          <cell r="DO1346">
            <v>0</v>
          </cell>
          <cell r="DP1346">
            <v>0</v>
          </cell>
          <cell r="DQ1346">
            <v>0</v>
          </cell>
          <cell r="DR1346">
            <v>0</v>
          </cell>
          <cell r="DS1346">
            <v>0</v>
          </cell>
          <cell r="DT1346">
            <v>0</v>
          </cell>
          <cell r="DU1346">
            <v>0</v>
          </cell>
          <cell r="DV1346">
            <v>0</v>
          </cell>
          <cell r="DW1346">
            <v>0</v>
          </cell>
          <cell r="DX1346">
            <v>0</v>
          </cell>
          <cell r="DY1346">
            <v>0</v>
          </cell>
          <cell r="DZ1346">
            <v>0</v>
          </cell>
          <cell r="EA1346">
            <v>0</v>
          </cell>
          <cell r="EB1346">
            <v>0</v>
          </cell>
          <cell r="EC1346">
            <v>0</v>
          </cell>
          <cell r="ED1346">
            <v>0</v>
          </cell>
          <cell r="EE1346">
            <v>0</v>
          </cell>
          <cell r="EF1346">
            <v>0</v>
          </cell>
          <cell r="EG1346">
            <v>0</v>
          </cell>
          <cell r="EH1346">
            <v>0</v>
          </cell>
          <cell r="EI1346">
            <v>0</v>
          </cell>
          <cell r="EJ1346">
            <v>0</v>
          </cell>
          <cell r="EK1346">
            <v>0</v>
          </cell>
          <cell r="EL1346">
            <v>0</v>
          </cell>
          <cell r="EM1346">
            <v>0</v>
          </cell>
          <cell r="EN1346">
            <v>0</v>
          </cell>
          <cell r="EO1346">
            <v>0</v>
          </cell>
          <cell r="EP1346">
            <v>0</v>
          </cell>
          <cell r="EQ1346">
            <v>0</v>
          </cell>
          <cell r="ER1346">
            <v>0</v>
          </cell>
          <cell r="ES1346">
            <v>0</v>
          </cell>
          <cell r="ET1346">
            <v>0</v>
          </cell>
          <cell r="EU1346">
            <v>0</v>
          </cell>
          <cell r="EV1346">
            <v>0</v>
          </cell>
          <cell r="EW1346">
            <v>0</v>
          </cell>
          <cell r="EX1346">
            <v>0</v>
          </cell>
          <cell r="EY1346">
            <v>0</v>
          </cell>
          <cell r="EZ1346">
            <v>0</v>
          </cell>
          <cell r="FA1346">
            <v>0</v>
          </cell>
          <cell r="FB1346">
            <v>0</v>
          </cell>
          <cell r="FC1346">
            <v>0</v>
          </cell>
          <cell r="FD1346">
            <v>0</v>
          </cell>
          <cell r="FE1346">
            <v>0</v>
          </cell>
          <cell r="FF1346">
            <v>0</v>
          </cell>
          <cell r="FG1346">
            <v>0</v>
          </cell>
          <cell r="FH1346">
            <v>0</v>
          </cell>
          <cell r="FI1346">
            <v>0</v>
          </cell>
          <cell r="FJ1346">
            <v>0</v>
          </cell>
          <cell r="FK1346">
            <v>0</v>
          </cell>
          <cell r="FL1346">
            <v>0</v>
          </cell>
          <cell r="FM1346">
            <v>0</v>
          </cell>
          <cell r="FN1346">
            <v>0</v>
          </cell>
          <cell r="FO1346">
            <v>0</v>
          </cell>
          <cell r="FP1346">
            <v>0</v>
          </cell>
          <cell r="FQ1346">
            <v>0</v>
          </cell>
          <cell r="FR1346">
            <v>0</v>
          </cell>
          <cell r="FS1346">
            <v>0</v>
          </cell>
          <cell r="FT1346">
            <v>0</v>
          </cell>
          <cell r="FU1346">
            <v>0</v>
          </cell>
          <cell r="FV1346">
            <v>0</v>
          </cell>
          <cell r="FW1346">
            <v>0</v>
          </cell>
          <cell r="FX1346">
            <v>0</v>
          </cell>
          <cell r="FY1346">
            <v>0</v>
          </cell>
          <cell r="FZ1346">
            <v>0</v>
          </cell>
          <cell r="GA1346">
            <v>0</v>
          </cell>
          <cell r="GB1346">
            <v>0</v>
          </cell>
          <cell r="GC1346">
            <v>0</v>
          </cell>
          <cell r="GD1346">
            <v>0</v>
          </cell>
          <cell r="GE1346">
            <v>0</v>
          </cell>
          <cell r="GF1346">
            <v>0</v>
          </cell>
          <cell r="GG1346">
            <v>0</v>
          </cell>
          <cell r="GH1346">
            <v>0</v>
          </cell>
          <cell r="GI1346">
            <v>0</v>
          </cell>
          <cell r="GJ1346">
            <v>0</v>
          </cell>
          <cell r="GK1346">
            <v>0</v>
          </cell>
          <cell r="GL1346">
            <v>0</v>
          </cell>
          <cell r="GM1346">
            <v>0</v>
          </cell>
          <cell r="GN1346">
            <v>0</v>
          </cell>
          <cell r="GO1346">
            <v>0</v>
          </cell>
          <cell r="GP1346">
            <v>0</v>
          </cell>
          <cell r="GQ1346">
            <v>0</v>
          </cell>
          <cell r="GR1346">
            <v>0</v>
          </cell>
          <cell r="GS1346">
            <v>0</v>
          </cell>
          <cell r="GT1346">
            <v>0</v>
          </cell>
          <cell r="GU1346">
            <v>0</v>
          </cell>
          <cell r="GV1346">
            <v>0</v>
          </cell>
          <cell r="GW1346">
            <v>0</v>
          </cell>
          <cell r="GX1346">
            <v>0</v>
          </cell>
          <cell r="GY1346">
            <v>0</v>
          </cell>
          <cell r="GZ1346">
            <v>0</v>
          </cell>
          <cell r="HA1346">
            <v>0</v>
          </cell>
          <cell r="HB1346">
            <v>0</v>
          </cell>
          <cell r="HC1346">
            <v>0</v>
          </cell>
          <cell r="HD1346">
            <v>0</v>
          </cell>
          <cell r="HE1346">
            <v>0</v>
          </cell>
          <cell r="HF1346">
            <v>0</v>
          </cell>
          <cell r="HG1346">
            <v>0</v>
          </cell>
          <cell r="HH1346">
            <v>0</v>
          </cell>
          <cell r="HI1346">
            <v>0</v>
          </cell>
          <cell r="HJ1346">
            <v>0</v>
          </cell>
          <cell r="HK1346">
            <v>0</v>
          </cell>
          <cell r="HL1346">
            <v>0</v>
          </cell>
          <cell r="HM1346">
            <v>0</v>
          </cell>
          <cell r="HN1346">
            <v>0</v>
          </cell>
          <cell r="HO1346">
            <v>0</v>
          </cell>
          <cell r="HP1346">
            <v>0</v>
          </cell>
          <cell r="HQ1346">
            <v>0</v>
          </cell>
          <cell r="HR1346">
            <v>0</v>
          </cell>
          <cell r="HS1346">
            <v>0</v>
          </cell>
          <cell r="HT1346">
            <v>0</v>
          </cell>
          <cell r="HU1346">
            <v>0</v>
          </cell>
          <cell r="HV1346">
            <v>0</v>
          </cell>
          <cell r="HW1346">
            <v>0</v>
          </cell>
          <cell r="HX1346">
            <v>0</v>
          </cell>
          <cell r="HY1346">
            <v>0</v>
          </cell>
          <cell r="HZ1346">
            <v>0</v>
          </cell>
          <cell r="IA1346">
            <v>0</v>
          </cell>
          <cell r="IB1346">
            <v>0</v>
          </cell>
          <cell r="IC1346">
            <v>0</v>
          </cell>
          <cell r="ID1346">
            <v>0</v>
          </cell>
          <cell r="IE1346">
            <v>0</v>
          </cell>
          <cell r="IF1346">
            <v>0</v>
          </cell>
          <cell r="IG1346">
            <v>0</v>
          </cell>
          <cell r="IH1346">
            <v>0</v>
          </cell>
          <cell r="II1346">
            <v>0</v>
          </cell>
          <cell r="IJ1346">
            <v>0</v>
          </cell>
          <cell r="IK1346">
            <v>0</v>
          </cell>
          <cell r="IL1346">
            <v>0</v>
          </cell>
          <cell r="IM1346">
            <v>0</v>
          </cell>
          <cell r="IN1346">
            <v>0</v>
          </cell>
          <cell r="IO1346">
            <v>0</v>
          </cell>
          <cell r="IP1346">
            <v>0</v>
          </cell>
          <cell r="IQ1346">
            <v>0</v>
          </cell>
          <cell r="IR1346">
            <v>0</v>
          </cell>
          <cell r="IS1346">
            <v>0</v>
          </cell>
          <cell r="IT1346">
            <v>0</v>
          </cell>
          <cell r="IU1346">
            <v>0</v>
          </cell>
          <cell r="IV1346">
            <v>0</v>
          </cell>
          <cell r="IW1346">
            <v>0</v>
          </cell>
          <cell r="IX1346">
            <v>0</v>
          </cell>
          <cell r="IY1346">
            <v>0</v>
          </cell>
          <cell r="IZ1346">
            <v>0</v>
          </cell>
          <cell r="JA1346">
            <v>0</v>
          </cell>
          <cell r="JB1346">
            <v>0</v>
          </cell>
          <cell r="JC1346">
            <v>0</v>
          </cell>
          <cell r="JD1346">
            <v>0</v>
          </cell>
          <cell r="JE1346">
            <v>0</v>
          </cell>
        </row>
        <row r="1347">
          <cell r="D1347" t="str">
            <v>HY_.EX.UTS._.SME.Veyo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0</v>
          </cell>
          <cell r="BD1347">
            <v>0</v>
          </cell>
          <cell r="BE1347">
            <v>0</v>
          </cell>
          <cell r="BF1347">
            <v>0</v>
          </cell>
          <cell r="BG1347">
            <v>0</v>
          </cell>
          <cell r="BH1347">
            <v>0</v>
          </cell>
          <cell r="BI1347">
            <v>0</v>
          </cell>
          <cell r="BJ1347">
            <v>0</v>
          </cell>
          <cell r="BK1347">
            <v>0</v>
          </cell>
          <cell r="BL1347">
            <v>0</v>
          </cell>
          <cell r="BM1347">
            <v>0</v>
          </cell>
          <cell r="BN1347">
            <v>0</v>
          </cell>
          <cell r="BO1347">
            <v>0</v>
          </cell>
          <cell r="BP1347">
            <v>0</v>
          </cell>
          <cell r="BQ1347">
            <v>0</v>
          </cell>
          <cell r="BR1347">
            <v>0</v>
          </cell>
          <cell r="BS1347">
            <v>0</v>
          </cell>
          <cell r="BT1347">
            <v>0</v>
          </cell>
          <cell r="BU1347">
            <v>0</v>
          </cell>
          <cell r="BV1347">
            <v>0</v>
          </cell>
          <cell r="BW1347">
            <v>0</v>
          </cell>
          <cell r="BX1347">
            <v>0</v>
          </cell>
          <cell r="BY1347">
            <v>0</v>
          </cell>
          <cell r="BZ1347">
            <v>0</v>
          </cell>
          <cell r="CA1347">
            <v>0</v>
          </cell>
          <cell r="CB1347">
            <v>0</v>
          </cell>
          <cell r="CC1347">
            <v>0</v>
          </cell>
          <cell r="CD1347">
            <v>0</v>
          </cell>
          <cell r="CE1347">
            <v>0</v>
          </cell>
          <cell r="CF1347">
            <v>0</v>
          </cell>
          <cell r="CG1347">
            <v>0</v>
          </cell>
          <cell r="CH1347">
            <v>0</v>
          </cell>
          <cell r="CI1347">
            <v>0</v>
          </cell>
          <cell r="CJ1347">
            <v>0</v>
          </cell>
          <cell r="CK1347">
            <v>0</v>
          </cell>
          <cell r="CL1347">
            <v>0</v>
          </cell>
          <cell r="CM1347">
            <v>0</v>
          </cell>
          <cell r="CN1347">
            <v>0</v>
          </cell>
          <cell r="CO1347">
            <v>0</v>
          </cell>
          <cell r="CP1347">
            <v>0</v>
          </cell>
          <cell r="CQ1347">
            <v>0</v>
          </cell>
          <cell r="CR1347">
            <v>0</v>
          </cell>
          <cell r="CS1347">
            <v>0</v>
          </cell>
          <cell r="CT1347">
            <v>0</v>
          </cell>
          <cell r="CU1347">
            <v>0</v>
          </cell>
          <cell r="CV1347">
            <v>0</v>
          </cell>
          <cell r="CW1347">
            <v>0</v>
          </cell>
          <cell r="CX1347">
            <v>0</v>
          </cell>
          <cell r="CY1347">
            <v>0</v>
          </cell>
          <cell r="CZ1347">
            <v>0</v>
          </cell>
          <cell r="DA1347">
            <v>0</v>
          </cell>
          <cell r="DB1347">
            <v>0</v>
          </cell>
          <cell r="DC1347">
            <v>0</v>
          </cell>
          <cell r="DD1347">
            <v>0</v>
          </cell>
          <cell r="DE1347">
            <v>0</v>
          </cell>
          <cell r="DF1347">
            <v>0</v>
          </cell>
          <cell r="DG1347">
            <v>0</v>
          </cell>
          <cell r="DH1347">
            <v>0</v>
          </cell>
          <cell r="DI1347">
            <v>0</v>
          </cell>
          <cell r="DJ1347">
            <v>0</v>
          </cell>
          <cell r="DK1347">
            <v>0</v>
          </cell>
          <cell r="DL1347">
            <v>0</v>
          </cell>
          <cell r="DM1347">
            <v>0</v>
          </cell>
          <cell r="DN1347">
            <v>0</v>
          </cell>
          <cell r="DO1347">
            <v>0</v>
          </cell>
          <cell r="DP1347">
            <v>0</v>
          </cell>
          <cell r="DQ1347">
            <v>0</v>
          </cell>
          <cell r="DR1347">
            <v>0</v>
          </cell>
          <cell r="DS1347">
            <v>0</v>
          </cell>
          <cell r="DT1347">
            <v>0</v>
          </cell>
          <cell r="DU1347">
            <v>0</v>
          </cell>
          <cell r="DV1347">
            <v>0</v>
          </cell>
          <cell r="DW1347">
            <v>0</v>
          </cell>
          <cell r="DX1347">
            <v>0</v>
          </cell>
          <cell r="DY1347">
            <v>0</v>
          </cell>
          <cell r="DZ1347">
            <v>0</v>
          </cell>
          <cell r="EA1347">
            <v>0</v>
          </cell>
          <cell r="EB1347">
            <v>0</v>
          </cell>
          <cell r="EC1347">
            <v>0</v>
          </cell>
          <cell r="ED1347">
            <v>0</v>
          </cell>
          <cell r="EE1347">
            <v>0</v>
          </cell>
          <cell r="EF1347">
            <v>0</v>
          </cell>
          <cell r="EG1347">
            <v>0</v>
          </cell>
          <cell r="EH1347">
            <v>0</v>
          </cell>
          <cell r="EI1347">
            <v>0</v>
          </cell>
          <cell r="EJ1347">
            <v>0</v>
          </cell>
          <cell r="EK1347">
            <v>0</v>
          </cell>
          <cell r="EL1347">
            <v>0</v>
          </cell>
          <cell r="EM1347">
            <v>0</v>
          </cell>
          <cell r="EN1347">
            <v>0</v>
          </cell>
          <cell r="EO1347">
            <v>0</v>
          </cell>
          <cell r="EP1347">
            <v>0</v>
          </cell>
          <cell r="EQ1347">
            <v>0</v>
          </cell>
          <cell r="ER1347">
            <v>0</v>
          </cell>
          <cell r="ES1347">
            <v>0</v>
          </cell>
          <cell r="ET1347">
            <v>0</v>
          </cell>
          <cell r="EU1347">
            <v>0</v>
          </cell>
          <cell r="EV1347">
            <v>0</v>
          </cell>
          <cell r="EW1347">
            <v>0</v>
          </cell>
          <cell r="EX1347">
            <v>0</v>
          </cell>
          <cell r="EY1347">
            <v>0</v>
          </cell>
          <cell r="EZ1347">
            <v>0</v>
          </cell>
          <cell r="FA1347">
            <v>0</v>
          </cell>
          <cell r="FB1347">
            <v>0</v>
          </cell>
          <cell r="FC1347">
            <v>0</v>
          </cell>
          <cell r="FD1347">
            <v>0</v>
          </cell>
          <cell r="FE1347">
            <v>0</v>
          </cell>
          <cell r="FF1347">
            <v>0</v>
          </cell>
          <cell r="FG1347">
            <v>0</v>
          </cell>
          <cell r="FH1347">
            <v>0</v>
          </cell>
          <cell r="FI1347">
            <v>0</v>
          </cell>
          <cell r="FJ1347">
            <v>0</v>
          </cell>
          <cell r="FK1347">
            <v>0</v>
          </cell>
          <cell r="FL1347">
            <v>0</v>
          </cell>
          <cell r="FM1347">
            <v>0</v>
          </cell>
          <cell r="FN1347">
            <v>0</v>
          </cell>
          <cell r="FO1347">
            <v>0</v>
          </cell>
          <cell r="FP1347">
            <v>0</v>
          </cell>
          <cell r="FQ1347">
            <v>0</v>
          </cell>
          <cell r="FR1347">
            <v>0</v>
          </cell>
          <cell r="FS1347">
            <v>0</v>
          </cell>
          <cell r="FT1347">
            <v>0</v>
          </cell>
          <cell r="FU1347">
            <v>0</v>
          </cell>
          <cell r="FV1347">
            <v>0</v>
          </cell>
          <cell r="FW1347">
            <v>0</v>
          </cell>
          <cell r="FX1347">
            <v>0</v>
          </cell>
          <cell r="FY1347">
            <v>0</v>
          </cell>
          <cell r="FZ1347">
            <v>0</v>
          </cell>
          <cell r="GA1347">
            <v>0</v>
          </cell>
          <cell r="GB1347">
            <v>0</v>
          </cell>
          <cell r="GC1347">
            <v>0</v>
          </cell>
          <cell r="GD1347">
            <v>0</v>
          </cell>
          <cell r="GE1347">
            <v>0</v>
          </cell>
          <cell r="GF1347">
            <v>0</v>
          </cell>
          <cell r="GG1347">
            <v>0</v>
          </cell>
          <cell r="GH1347">
            <v>0</v>
          </cell>
          <cell r="GI1347">
            <v>0</v>
          </cell>
          <cell r="GJ1347">
            <v>0</v>
          </cell>
          <cell r="GK1347">
            <v>0</v>
          </cell>
          <cell r="GL1347">
            <v>0</v>
          </cell>
          <cell r="GM1347">
            <v>0</v>
          </cell>
          <cell r="GN1347">
            <v>0</v>
          </cell>
          <cell r="GO1347">
            <v>0</v>
          </cell>
          <cell r="GP1347">
            <v>0</v>
          </cell>
          <cell r="GQ1347">
            <v>0</v>
          </cell>
          <cell r="GR1347">
            <v>0</v>
          </cell>
          <cell r="GS1347">
            <v>0</v>
          </cell>
          <cell r="GT1347">
            <v>0</v>
          </cell>
          <cell r="GU1347">
            <v>0</v>
          </cell>
          <cell r="GV1347">
            <v>0</v>
          </cell>
          <cell r="GW1347">
            <v>0</v>
          </cell>
          <cell r="GX1347">
            <v>0</v>
          </cell>
          <cell r="GY1347">
            <v>0</v>
          </cell>
          <cell r="GZ1347">
            <v>0</v>
          </cell>
          <cell r="HA1347">
            <v>0</v>
          </cell>
          <cell r="HB1347">
            <v>0</v>
          </cell>
          <cell r="HC1347">
            <v>0</v>
          </cell>
          <cell r="HD1347">
            <v>0</v>
          </cell>
          <cell r="HE1347">
            <v>0</v>
          </cell>
          <cell r="HF1347">
            <v>0</v>
          </cell>
          <cell r="HG1347">
            <v>0</v>
          </cell>
          <cell r="HH1347">
            <v>0</v>
          </cell>
          <cell r="HI1347">
            <v>0</v>
          </cell>
          <cell r="HJ1347">
            <v>0</v>
          </cell>
          <cell r="HK1347">
            <v>0</v>
          </cell>
          <cell r="HL1347">
            <v>0</v>
          </cell>
          <cell r="HM1347">
            <v>0</v>
          </cell>
          <cell r="HN1347">
            <v>0</v>
          </cell>
          <cell r="HO1347">
            <v>0</v>
          </cell>
          <cell r="HP1347">
            <v>0</v>
          </cell>
          <cell r="HQ1347">
            <v>0</v>
          </cell>
          <cell r="HR1347">
            <v>0</v>
          </cell>
          <cell r="HS1347">
            <v>0</v>
          </cell>
          <cell r="HT1347">
            <v>0</v>
          </cell>
          <cell r="HU1347">
            <v>0</v>
          </cell>
          <cell r="HV1347">
            <v>0</v>
          </cell>
          <cell r="HW1347">
            <v>0</v>
          </cell>
          <cell r="HX1347">
            <v>0</v>
          </cell>
          <cell r="HY1347">
            <v>0</v>
          </cell>
          <cell r="HZ1347">
            <v>0</v>
          </cell>
          <cell r="IA1347">
            <v>0</v>
          </cell>
          <cell r="IB1347">
            <v>0</v>
          </cell>
          <cell r="IC1347">
            <v>0</v>
          </cell>
          <cell r="ID1347">
            <v>0</v>
          </cell>
          <cell r="IE1347">
            <v>0</v>
          </cell>
          <cell r="IF1347">
            <v>0</v>
          </cell>
          <cell r="IG1347">
            <v>0</v>
          </cell>
          <cell r="IH1347">
            <v>0</v>
          </cell>
          <cell r="II1347">
            <v>0</v>
          </cell>
          <cell r="IJ1347">
            <v>0</v>
          </cell>
          <cell r="IK1347">
            <v>0</v>
          </cell>
          <cell r="IL1347">
            <v>0</v>
          </cell>
          <cell r="IM1347">
            <v>0</v>
          </cell>
          <cell r="IN1347">
            <v>0</v>
          </cell>
          <cell r="IO1347">
            <v>0</v>
          </cell>
          <cell r="IP1347">
            <v>0</v>
          </cell>
          <cell r="IQ1347">
            <v>0</v>
          </cell>
          <cell r="IR1347">
            <v>0</v>
          </cell>
          <cell r="IS1347">
            <v>0</v>
          </cell>
          <cell r="IT1347">
            <v>0</v>
          </cell>
          <cell r="IU1347">
            <v>0</v>
          </cell>
          <cell r="IV1347">
            <v>0</v>
          </cell>
          <cell r="IW1347">
            <v>0</v>
          </cell>
          <cell r="IX1347">
            <v>0</v>
          </cell>
          <cell r="IY1347">
            <v>0</v>
          </cell>
          <cell r="IZ1347">
            <v>0</v>
          </cell>
          <cell r="JA1347">
            <v>0</v>
          </cell>
          <cell r="JB1347">
            <v>0</v>
          </cell>
          <cell r="JC1347">
            <v>0</v>
          </cell>
          <cell r="JD1347">
            <v>0</v>
          </cell>
          <cell r="JE1347">
            <v>0</v>
          </cell>
        </row>
        <row r="1348">
          <cell r="D1348" t="str">
            <v>HY_.EX.UWY._.SME.Viva_Naughton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0</v>
          </cell>
          <cell r="BD1348">
            <v>0</v>
          </cell>
          <cell r="BE1348">
            <v>0</v>
          </cell>
          <cell r="BF1348">
            <v>0</v>
          </cell>
          <cell r="BG1348">
            <v>0</v>
          </cell>
          <cell r="BH1348">
            <v>0</v>
          </cell>
          <cell r="BI1348">
            <v>0</v>
          </cell>
          <cell r="BJ1348">
            <v>0</v>
          </cell>
          <cell r="BK1348">
            <v>0</v>
          </cell>
          <cell r="BL1348">
            <v>0</v>
          </cell>
          <cell r="BM1348">
            <v>0</v>
          </cell>
          <cell r="BN1348">
            <v>0</v>
          </cell>
          <cell r="BO1348">
            <v>0</v>
          </cell>
          <cell r="BP1348">
            <v>0</v>
          </cell>
          <cell r="BQ1348">
            <v>0</v>
          </cell>
          <cell r="BR1348">
            <v>0</v>
          </cell>
          <cell r="BS1348">
            <v>0</v>
          </cell>
          <cell r="BT1348">
            <v>0</v>
          </cell>
          <cell r="BU1348">
            <v>0</v>
          </cell>
          <cell r="BV1348">
            <v>0</v>
          </cell>
          <cell r="BW1348">
            <v>0</v>
          </cell>
          <cell r="BX1348">
            <v>0</v>
          </cell>
          <cell r="BY1348">
            <v>0</v>
          </cell>
          <cell r="BZ1348">
            <v>0</v>
          </cell>
          <cell r="CA1348">
            <v>0</v>
          </cell>
          <cell r="CB1348">
            <v>0</v>
          </cell>
          <cell r="CC1348">
            <v>0</v>
          </cell>
          <cell r="CD1348">
            <v>0</v>
          </cell>
          <cell r="CE1348">
            <v>0</v>
          </cell>
          <cell r="CF1348">
            <v>0</v>
          </cell>
          <cell r="CG1348">
            <v>0</v>
          </cell>
          <cell r="CH1348">
            <v>0</v>
          </cell>
          <cell r="CI1348">
            <v>0</v>
          </cell>
          <cell r="CJ1348">
            <v>0</v>
          </cell>
          <cell r="CK1348">
            <v>0</v>
          </cell>
          <cell r="CL1348">
            <v>0</v>
          </cell>
          <cell r="CM1348">
            <v>0</v>
          </cell>
          <cell r="CN1348">
            <v>0</v>
          </cell>
          <cell r="CO1348">
            <v>0</v>
          </cell>
          <cell r="CP1348">
            <v>0</v>
          </cell>
          <cell r="CQ1348">
            <v>0</v>
          </cell>
          <cell r="CR1348">
            <v>0</v>
          </cell>
          <cell r="CS1348">
            <v>0</v>
          </cell>
          <cell r="CT1348">
            <v>0</v>
          </cell>
          <cell r="CU1348">
            <v>0</v>
          </cell>
          <cell r="CV1348">
            <v>0</v>
          </cell>
          <cell r="CW1348">
            <v>0</v>
          </cell>
          <cell r="CX1348">
            <v>0</v>
          </cell>
          <cell r="CY1348">
            <v>0</v>
          </cell>
          <cell r="CZ1348">
            <v>0</v>
          </cell>
          <cell r="DA1348">
            <v>0</v>
          </cell>
          <cell r="DB1348">
            <v>0</v>
          </cell>
          <cell r="DC1348">
            <v>0</v>
          </cell>
          <cell r="DD1348">
            <v>0</v>
          </cell>
          <cell r="DE1348">
            <v>0</v>
          </cell>
          <cell r="DF1348">
            <v>0</v>
          </cell>
          <cell r="DG1348">
            <v>0</v>
          </cell>
          <cell r="DH1348">
            <v>0</v>
          </cell>
          <cell r="DI1348">
            <v>0</v>
          </cell>
          <cell r="DJ1348">
            <v>0</v>
          </cell>
          <cell r="DK1348">
            <v>0</v>
          </cell>
          <cell r="DL1348">
            <v>0</v>
          </cell>
          <cell r="DM1348">
            <v>0</v>
          </cell>
          <cell r="DN1348">
            <v>0</v>
          </cell>
          <cell r="DO1348">
            <v>0</v>
          </cell>
          <cell r="DP1348">
            <v>0</v>
          </cell>
          <cell r="DQ1348">
            <v>0</v>
          </cell>
          <cell r="DR1348">
            <v>0</v>
          </cell>
          <cell r="DS1348">
            <v>0</v>
          </cell>
          <cell r="DT1348">
            <v>0</v>
          </cell>
          <cell r="DU1348">
            <v>0</v>
          </cell>
          <cell r="DV1348">
            <v>0</v>
          </cell>
          <cell r="DW1348">
            <v>0</v>
          </cell>
          <cell r="DX1348">
            <v>0</v>
          </cell>
          <cell r="DY1348">
            <v>0</v>
          </cell>
          <cell r="DZ1348">
            <v>0</v>
          </cell>
          <cell r="EA1348">
            <v>0</v>
          </cell>
          <cell r="EB1348">
            <v>0</v>
          </cell>
          <cell r="EC1348">
            <v>0</v>
          </cell>
          <cell r="ED1348">
            <v>0</v>
          </cell>
          <cell r="EE1348">
            <v>0</v>
          </cell>
          <cell r="EF1348">
            <v>0</v>
          </cell>
          <cell r="EG1348">
            <v>0</v>
          </cell>
          <cell r="EH1348">
            <v>0</v>
          </cell>
          <cell r="EI1348">
            <v>0</v>
          </cell>
          <cell r="EJ1348">
            <v>0</v>
          </cell>
          <cell r="EK1348">
            <v>0</v>
          </cell>
          <cell r="EL1348">
            <v>0</v>
          </cell>
          <cell r="EM1348">
            <v>0</v>
          </cell>
          <cell r="EN1348">
            <v>0</v>
          </cell>
          <cell r="EO1348">
            <v>0</v>
          </cell>
          <cell r="EP1348">
            <v>0</v>
          </cell>
          <cell r="EQ1348">
            <v>0</v>
          </cell>
          <cell r="ER1348">
            <v>0</v>
          </cell>
          <cell r="ES1348">
            <v>0</v>
          </cell>
          <cell r="ET1348">
            <v>0</v>
          </cell>
          <cell r="EU1348">
            <v>0</v>
          </cell>
          <cell r="EV1348">
            <v>0</v>
          </cell>
          <cell r="EW1348">
            <v>0</v>
          </cell>
          <cell r="EX1348">
            <v>0</v>
          </cell>
          <cell r="EY1348">
            <v>0</v>
          </cell>
          <cell r="EZ1348">
            <v>0</v>
          </cell>
          <cell r="FA1348">
            <v>0</v>
          </cell>
          <cell r="FB1348">
            <v>0</v>
          </cell>
          <cell r="FC1348">
            <v>0</v>
          </cell>
          <cell r="FD1348">
            <v>0</v>
          </cell>
          <cell r="FE1348">
            <v>0</v>
          </cell>
          <cell r="FF1348">
            <v>0</v>
          </cell>
          <cell r="FG1348">
            <v>0</v>
          </cell>
          <cell r="FH1348">
            <v>0</v>
          </cell>
          <cell r="FI1348">
            <v>0</v>
          </cell>
          <cell r="FJ1348">
            <v>0</v>
          </cell>
          <cell r="FK1348">
            <v>0</v>
          </cell>
          <cell r="FL1348">
            <v>0</v>
          </cell>
          <cell r="FM1348">
            <v>0</v>
          </cell>
          <cell r="FN1348">
            <v>0</v>
          </cell>
          <cell r="FO1348">
            <v>0</v>
          </cell>
          <cell r="FP1348">
            <v>0</v>
          </cell>
          <cell r="FQ1348">
            <v>0</v>
          </cell>
          <cell r="FR1348">
            <v>0</v>
          </cell>
          <cell r="FS1348">
            <v>0</v>
          </cell>
          <cell r="FT1348">
            <v>0</v>
          </cell>
          <cell r="FU1348">
            <v>0</v>
          </cell>
          <cell r="FV1348">
            <v>0</v>
          </cell>
          <cell r="FW1348">
            <v>0</v>
          </cell>
          <cell r="FX1348">
            <v>0</v>
          </cell>
          <cell r="FY1348">
            <v>0</v>
          </cell>
          <cell r="FZ1348">
            <v>0</v>
          </cell>
          <cell r="GA1348">
            <v>0</v>
          </cell>
          <cell r="GB1348">
            <v>0</v>
          </cell>
          <cell r="GC1348">
            <v>0</v>
          </cell>
          <cell r="GD1348">
            <v>0</v>
          </cell>
          <cell r="GE1348">
            <v>0</v>
          </cell>
          <cell r="GF1348">
            <v>0</v>
          </cell>
          <cell r="GG1348">
            <v>0</v>
          </cell>
          <cell r="GH1348">
            <v>0</v>
          </cell>
          <cell r="GI1348">
            <v>0</v>
          </cell>
          <cell r="GJ1348">
            <v>0</v>
          </cell>
          <cell r="GK1348">
            <v>0</v>
          </cell>
          <cell r="GL1348">
            <v>0</v>
          </cell>
          <cell r="GM1348">
            <v>0</v>
          </cell>
          <cell r="GN1348">
            <v>0</v>
          </cell>
          <cell r="GO1348">
            <v>0</v>
          </cell>
          <cell r="GP1348">
            <v>0</v>
          </cell>
          <cell r="GQ1348">
            <v>0</v>
          </cell>
          <cell r="GR1348">
            <v>0</v>
          </cell>
          <cell r="GS1348">
            <v>0</v>
          </cell>
          <cell r="GT1348">
            <v>0</v>
          </cell>
          <cell r="GU1348">
            <v>0</v>
          </cell>
          <cell r="GV1348">
            <v>0</v>
          </cell>
          <cell r="GW1348">
            <v>0</v>
          </cell>
          <cell r="GX1348">
            <v>0</v>
          </cell>
          <cell r="GY1348">
            <v>0</v>
          </cell>
          <cell r="GZ1348">
            <v>0</v>
          </cell>
          <cell r="HA1348">
            <v>0</v>
          </cell>
          <cell r="HB1348">
            <v>0</v>
          </cell>
          <cell r="HC1348">
            <v>0</v>
          </cell>
          <cell r="HD1348">
            <v>0</v>
          </cell>
          <cell r="HE1348">
            <v>0</v>
          </cell>
          <cell r="HF1348">
            <v>0</v>
          </cell>
          <cell r="HG1348">
            <v>0</v>
          </cell>
          <cell r="HH1348">
            <v>0</v>
          </cell>
          <cell r="HI1348">
            <v>0</v>
          </cell>
          <cell r="HJ1348">
            <v>0</v>
          </cell>
          <cell r="HK1348">
            <v>0</v>
          </cell>
          <cell r="HL1348">
            <v>0</v>
          </cell>
          <cell r="HM1348">
            <v>0</v>
          </cell>
          <cell r="HN1348">
            <v>0</v>
          </cell>
          <cell r="HO1348">
            <v>0</v>
          </cell>
          <cell r="HP1348">
            <v>0</v>
          </cell>
          <cell r="HQ1348">
            <v>0</v>
          </cell>
          <cell r="HR1348">
            <v>0</v>
          </cell>
          <cell r="HS1348">
            <v>0</v>
          </cell>
          <cell r="HT1348">
            <v>0</v>
          </cell>
          <cell r="HU1348">
            <v>0</v>
          </cell>
          <cell r="HV1348">
            <v>0</v>
          </cell>
          <cell r="HW1348">
            <v>0</v>
          </cell>
          <cell r="HX1348">
            <v>0</v>
          </cell>
          <cell r="HY1348">
            <v>0</v>
          </cell>
          <cell r="HZ1348">
            <v>0</v>
          </cell>
          <cell r="IA1348">
            <v>0</v>
          </cell>
          <cell r="IB1348">
            <v>0</v>
          </cell>
          <cell r="IC1348">
            <v>0</v>
          </cell>
          <cell r="ID1348">
            <v>0</v>
          </cell>
          <cell r="IE1348">
            <v>0</v>
          </cell>
          <cell r="IF1348">
            <v>0</v>
          </cell>
          <cell r="IG1348">
            <v>0</v>
          </cell>
          <cell r="IH1348">
            <v>0</v>
          </cell>
          <cell r="II1348">
            <v>0</v>
          </cell>
          <cell r="IJ1348">
            <v>0</v>
          </cell>
          <cell r="IK1348">
            <v>0</v>
          </cell>
          <cell r="IL1348">
            <v>0</v>
          </cell>
          <cell r="IM1348">
            <v>0</v>
          </cell>
          <cell r="IN1348">
            <v>0</v>
          </cell>
          <cell r="IO1348">
            <v>0</v>
          </cell>
          <cell r="IP1348">
            <v>0</v>
          </cell>
          <cell r="IQ1348">
            <v>0</v>
          </cell>
          <cell r="IR1348">
            <v>0</v>
          </cell>
          <cell r="IS1348">
            <v>0</v>
          </cell>
          <cell r="IT1348">
            <v>0</v>
          </cell>
          <cell r="IU1348">
            <v>0</v>
          </cell>
          <cell r="IV1348">
            <v>0</v>
          </cell>
          <cell r="IW1348">
            <v>0</v>
          </cell>
          <cell r="IX1348">
            <v>0</v>
          </cell>
          <cell r="IY1348">
            <v>0</v>
          </cell>
          <cell r="IZ1348">
            <v>0</v>
          </cell>
          <cell r="JA1348">
            <v>0</v>
          </cell>
          <cell r="JB1348">
            <v>0</v>
          </cell>
          <cell r="JC1348">
            <v>0</v>
          </cell>
          <cell r="JD1348">
            <v>0</v>
          </cell>
          <cell r="JE1348">
            <v>0</v>
          </cell>
        </row>
        <row r="1349">
          <cell r="D1349" t="str">
            <v>HY_.EX.WMV._.SMW.Fall Creek</v>
          </cell>
          <cell r="F1349">
            <v>0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0</v>
          </cell>
          <cell r="BD1349">
            <v>0</v>
          </cell>
          <cell r="BE1349">
            <v>0</v>
          </cell>
          <cell r="BF1349">
            <v>0</v>
          </cell>
          <cell r="BG1349">
            <v>0</v>
          </cell>
          <cell r="BH1349">
            <v>0</v>
          </cell>
          <cell r="BI1349">
            <v>0</v>
          </cell>
          <cell r="BJ1349">
            <v>0</v>
          </cell>
          <cell r="BK1349">
            <v>0</v>
          </cell>
          <cell r="BL1349">
            <v>0</v>
          </cell>
          <cell r="BM1349">
            <v>0</v>
          </cell>
          <cell r="BN1349">
            <v>0</v>
          </cell>
          <cell r="BO1349">
            <v>0</v>
          </cell>
          <cell r="BP1349">
            <v>0</v>
          </cell>
          <cell r="BQ1349">
            <v>0</v>
          </cell>
          <cell r="BR1349">
            <v>0</v>
          </cell>
          <cell r="BS1349">
            <v>0</v>
          </cell>
          <cell r="BT1349">
            <v>0</v>
          </cell>
          <cell r="BU1349">
            <v>0</v>
          </cell>
          <cell r="BV1349">
            <v>0</v>
          </cell>
          <cell r="BW1349">
            <v>0</v>
          </cell>
          <cell r="BX1349">
            <v>0</v>
          </cell>
          <cell r="BY1349">
            <v>0</v>
          </cell>
          <cell r="BZ1349">
            <v>0</v>
          </cell>
          <cell r="CA1349">
            <v>0</v>
          </cell>
          <cell r="CB1349">
            <v>0</v>
          </cell>
          <cell r="CC1349">
            <v>0</v>
          </cell>
          <cell r="CD1349">
            <v>0</v>
          </cell>
          <cell r="CE1349">
            <v>0</v>
          </cell>
          <cell r="CF1349">
            <v>0</v>
          </cell>
          <cell r="CG1349">
            <v>0</v>
          </cell>
          <cell r="CH1349">
            <v>0</v>
          </cell>
          <cell r="CI1349">
            <v>0</v>
          </cell>
          <cell r="CJ1349">
            <v>0</v>
          </cell>
          <cell r="CK1349">
            <v>0</v>
          </cell>
          <cell r="CL1349">
            <v>0</v>
          </cell>
          <cell r="CM1349">
            <v>0</v>
          </cell>
          <cell r="CN1349">
            <v>0</v>
          </cell>
          <cell r="CO1349">
            <v>0</v>
          </cell>
          <cell r="CP1349">
            <v>0</v>
          </cell>
          <cell r="CQ1349">
            <v>0</v>
          </cell>
          <cell r="CR1349">
            <v>0</v>
          </cell>
          <cell r="CS1349">
            <v>0</v>
          </cell>
          <cell r="CT1349">
            <v>0</v>
          </cell>
          <cell r="CU1349">
            <v>0</v>
          </cell>
          <cell r="CV1349">
            <v>0</v>
          </cell>
          <cell r="CW1349">
            <v>0</v>
          </cell>
          <cell r="CX1349">
            <v>0</v>
          </cell>
          <cell r="CY1349">
            <v>0</v>
          </cell>
          <cell r="CZ1349">
            <v>0</v>
          </cell>
          <cell r="DA1349">
            <v>0</v>
          </cell>
          <cell r="DB1349">
            <v>0</v>
          </cell>
          <cell r="DC1349">
            <v>0</v>
          </cell>
          <cell r="DD1349">
            <v>0</v>
          </cell>
          <cell r="DE1349">
            <v>0</v>
          </cell>
          <cell r="DF1349">
            <v>0</v>
          </cell>
          <cell r="DG1349">
            <v>0</v>
          </cell>
          <cell r="DH1349">
            <v>0</v>
          </cell>
          <cell r="DI1349">
            <v>0</v>
          </cell>
          <cell r="DJ1349">
            <v>0</v>
          </cell>
          <cell r="DK1349">
            <v>0</v>
          </cell>
          <cell r="DL1349">
            <v>0</v>
          </cell>
          <cell r="DM1349">
            <v>0</v>
          </cell>
          <cell r="DN1349">
            <v>0</v>
          </cell>
          <cell r="DO1349">
            <v>0</v>
          </cell>
          <cell r="DP1349">
            <v>0</v>
          </cell>
          <cell r="DQ1349">
            <v>0</v>
          </cell>
          <cell r="DR1349">
            <v>0</v>
          </cell>
          <cell r="DS1349">
            <v>0</v>
          </cell>
          <cell r="DT1349">
            <v>0</v>
          </cell>
          <cell r="DU1349">
            <v>0</v>
          </cell>
          <cell r="DV1349">
            <v>0</v>
          </cell>
          <cell r="DW1349">
            <v>0</v>
          </cell>
          <cell r="DX1349">
            <v>0</v>
          </cell>
          <cell r="DY1349">
            <v>0</v>
          </cell>
          <cell r="DZ1349">
            <v>0</v>
          </cell>
          <cell r="EA1349">
            <v>0</v>
          </cell>
          <cell r="EB1349">
            <v>0</v>
          </cell>
          <cell r="EC1349">
            <v>0</v>
          </cell>
          <cell r="ED1349">
            <v>0</v>
          </cell>
          <cell r="EE1349">
            <v>0</v>
          </cell>
          <cell r="EF1349">
            <v>0</v>
          </cell>
          <cell r="EG1349">
            <v>0</v>
          </cell>
          <cell r="EH1349">
            <v>0</v>
          </cell>
          <cell r="EI1349">
            <v>0</v>
          </cell>
          <cell r="EJ1349">
            <v>0</v>
          </cell>
          <cell r="EK1349">
            <v>0</v>
          </cell>
          <cell r="EL1349">
            <v>0</v>
          </cell>
          <cell r="EM1349">
            <v>0</v>
          </cell>
          <cell r="EN1349">
            <v>0</v>
          </cell>
          <cell r="EO1349">
            <v>0</v>
          </cell>
          <cell r="EP1349">
            <v>0</v>
          </cell>
          <cell r="EQ1349">
            <v>0</v>
          </cell>
          <cell r="ER1349">
            <v>0</v>
          </cell>
          <cell r="ES1349">
            <v>0</v>
          </cell>
          <cell r="ET1349">
            <v>0</v>
          </cell>
          <cell r="EU1349">
            <v>0</v>
          </cell>
          <cell r="EV1349">
            <v>0</v>
          </cell>
          <cell r="EW1349">
            <v>0</v>
          </cell>
          <cell r="EX1349">
            <v>0</v>
          </cell>
          <cell r="EY1349">
            <v>0</v>
          </cell>
          <cell r="EZ1349">
            <v>0</v>
          </cell>
          <cell r="FA1349">
            <v>0</v>
          </cell>
          <cell r="FB1349">
            <v>0</v>
          </cell>
          <cell r="FC1349">
            <v>0</v>
          </cell>
          <cell r="FD1349">
            <v>0</v>
          </cell>
          <cell r="FE1349">
            <v>0</v>
          </cell>
          <cell r="FF1349">
            <v>0</v>
          </cell>
          <cell r="FG1349">
            <v>0</v>
          </cell>
          <cell r="FH1349">
            <v>0</v>
          </cell>
          <cell r="FI1349">
            <v>0</v>
          </cell>
          <cell r="FJ1349">
            <v>0</v>
          </cell>
          <cell r="FK1349">
            <v>0</v>
          </cell>
          <cell r="FL1349">
            <v>0</v>
          </cell>
          <cell r="FM1349">
            <v>0</v>
          </cell>
          <cell r="FN1349">
            <v>0</v>
          </cell>
          <cell r="FO1349">
            <v>0</v>
          </cell>
          <cell r="FP1349">
            <v>0</v>
          </cell>
          <cell r="FQ1349">
            <v>0</v>
          </cell>
          <cell r="FR1349">
            <v>0</v>
          </cell>
          <cell r="FS1349">
            <v>0</v>
          </cell>
          <cell r="FT1349">
            <v>0</v>
          </cell>
          <cell r="FU1349">
            <v>0</v>
          </cell>
          <cell r="FV1349">
            <v>0</v>
          </cell>
          <cell r="FW1349">
            <v>0</v>
          </cell>
          <cell r="FX1349">
            <v>0</v>
          </cell>
          <cell r="FY1349">
            <v>0</v>
          </cell>
          <cell r="FZ1349">
            <v>0</v>
          </cell>
          <cell r="GA1349">
            <v>0</v>
          </cell>
          <cell r="GB1349">
            <v>0</v>
          </cell>
          <cell r="GC1349">
            <v>0</v>
          </cell>
          <cell r="GD1349">
            <v>0</v>
          </cell>
          <cell r="GE1349">
            <v>0</v>
          </cell>
          <cell r="GF1349">
            <v>0</v>
          </cell>
          <cell r="GG1349">
            <v>0</v>
          </cell>
          <cell r="GH1349">
            <v>0</v>
          </cell>
          <cell r="GI1349">
            <v>0</v>
          </cell>
          <cell r="GJ1349">
            <v>0</v>
          </cell>
          <cell r="GK1349">
            <v>0</v>
          </cell>
          <cell r="GL1349">
            <v>0</v>
          </cell>
          <cell r="GM1349">
            <v>0</v>
          </cell>
          <cell r="GN1349">
            <v>0</v>
          </cell>
          <cell r="GO1349">
            <v>0</v>
          </cell>
          <cell r="GP1349">
            <v>0</v>
          </cell>
          <cell r="GQ1349">
            <v>0</v>
          </cell>
          <cell r="GR1349">
            <v>0</v>
          </cell>
          <cell r="GS1349">
            <v>0</v>
          </cell>
          <cell r="GT1349">
            <v>0</v>
          </cell>
          <cell r="GU1349">
            <v>0</v>
          </cell>
          <cell r="GV1349">
            <v>0</v>
          </cell>
          <cell r="GW1349">
            <v>0</v>
          </cell>
          <cell r="GX1349">
            <v>0</v>
          </cell>
          <cell r="GY1349">
            <v>0</v>
          </cell>
          <cell r="GZ1349">
            <v>0</v>
          </cell>
          <cell r="HA1349">
            <v>0</v>
          </cell>
          <cell r="HB1349">
            <v>0</v>
          </cell>
          <cell r="HC1349">
            <v>0</v>
          </cell>
          <cell r="HD1349">
            <v>0</v>
          </cell>
          <cell r="HE1349">
            <v>0</v>
          </cell>
          <cell r="HF1349">
            <v>0</v>
          </cell>
          <cell r="HG1349">
            <v>0</v>
          </cell>
          <cell r="HH1349">
            <v>0</v>
          </cell>
          <cell r="HI1349">
            <v>0</v>
          </cell>
          <cell r="HJ1349">
            <v>0</v>
          </cell>
          <cell r="HK1349">
            <v>0</v>
          </cell>
          <cell r="HL1349">
            <v>0</v>
          </cell>
          <cell r="HM1349">
            <v>0</v>
          </cell>
          <cell r="HN1349">
            <v>0</v>
          </cell>
          <cell r="HO1349">
            <v>0</v>
          </cell>
          <cell r="HP1349">
            <v>0</v>
          </cell>
          <cell r="HQ1349">
            <v>0</v>
          </cell>
          <cell r="HR1349">
            <v>0</v>
          </cell>
          <cell r="HS1349">
            <v>0</v>
          </cell>
          <cell r="HT1349">
            <v>0</v>
          </cell>
          <cell r="HU1349">
            <v>0</v>
          </cell>
          <cell r="HV1349">
            <v>0</v>
          </cell>
          <cell r="HW1349">
            <v>0</v>
          </cell>
          <cell r="HX1349">
            <v>0</v>
          </cell>
          <cell r="HY1349">
            <v>0</v>
          </cell>
          <cell r="HZ1349">
            <v>0</v>
          </cell>
          <cell r="IA1349">
            <v>0</v>
          </cell>
          <cell r="IB1349">
            <v>0</v>
          </cell>
          <cell r="IC1349">
            <v>0</v>
          </cell>
          <cell r="ID1349">
            <v>0</v>
          </cell>
          <cell r="IE1349">
            <v>0</v>
          </cell>
          <cell r="IF1349">
            <v>0</v>
          </cell>
          <cell r="IG1349">
            <v>0</v>
          </cell>
          <cell r="IH1349">
            <v>0</v>
          </cell>
          <cell r="II1349">
            <v>0</v>
          </cell>
          <cell r="IJ1349">
            <v>0</v>
          </cell>
          <cell r="IK1349">
            <v>0</v>
          </cell>
          <cell r="IL1349">
            <v>0</v>
          </cell>
          <cell r="IM1349">
            <v>0</v>
          </cell>
          <cell r="IN1349">
            <v>0</v>
          </cell>
          <cell r="IO1349">
            <v>0</v>
          </cell>
          <cell r="IP1349">
            <v>0</v>
          </cell>
          <cell r="IQ1349">
            <v>0</v>
          </cell>
          <cell r="IR1349">
            <v>0</v>
          </cell>
          <cell r="IS1349">
            <v>0</v>
          </cell>
          <cell r="IT1349">
            <v>0</v>
          </cell>
          <cell r="IU1349">
            <v>0</v>
          </cell>
          <cell r="IV1349">
            <v>0</v>
          </cell>
          <cell r="IW1349">
            <v>0</v>
          </cell>
          <cell r="IX1349">
            <v>0</v>
          </cell>
          <cell r="IY1349">
            <v>0</v>
          </cell>
          <cell r="IZ1349">
            <v>0</v>
          </cell>
          <cell r="JA1349">
            <v>0</v>
          </cell>
          <cell r="JB1349">
            <v>0</v>
          </cell>
          <cell r="JC1349">
            <v>0</v>
          </cell>
          <cell r="JD1349">
            <v>0</v>
          </cell>
          <cell r="JE1349">
            <v>0</v>
          </cell>
        </row>
        <row r="1350">
          <cell r="D1350" t="str">
            <v>HY_.EX.WOR._.SMW.Wallowa Falls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0</v>
          </cell>
          <cell r="BD1350">
            <v>0</v>
          </cell>
          <cell r="BE1350">
            <v>0</v>
          </cell>
          <cell r="BF1350">
            <v>0</v>
          </cell>
          <cell r="BG1350">
            <v>0</v>
          </cell>
          <cell r="BH1350">
            <v>0</v>
          </cell>
          <cell r="BI1350">
            <v>0</v>
          </cell>
          <cell r="BJ1350">
            <v>0</v>
          </cell>
          <cell r="BK1350">
            <v>0</v>
          </cell>
          <cell r="BL1350">
            <v>0</v>
          </cell>
          <cell r="BM1350">
            <v>0</v>
          </cell>
          <cell r="BN1350">
            <v>0</v>
          </cell>
          <cell r="BO1350">
            <v>0</v>
          </cell>
          <cell r="BP1350">
            <v>0</v>
          </cell>
          <cell r="BQ1350">
            <v>0</v>
          </cell>
          <cell r="BR1350">
            <v>0</v>
          </cell>
          <cell r="BS1350">
            <v>0</v>
          </cell>
          <cell r="BT1350">
            <v>0</v>
          </cell>
          <cell r="BU1350">
            <v>0</v>
          </cell>
          <cell r="BV1350">
            <v>0</v>
          </cell>
          <cell r="BW1350">
            <v>0</v>
          </cell>
          <cell r="BX1350">
            <v>0</v>
          </cell>
          <cell r="BY1350">
            <v>0</v>
          </cell>
          <cell r="BZ1350">
            <v>0</v>
          </cell>
          <cell r="CA1350">
            <v>0</v>
          </cell>
          <cell r="CB1350">
            <v>0</v>
          </cell>
          <cell r="CC1350">
            <v>0</v>
          </cell>
          <cell r="CD1350">
            <v>0</v>
          </cell>
          <cell r="CE1350">
            <v>0</v>
          </cell>
          <cell r="CF1350">
            <v>0</v>
          </cell>
          <cell r="CG1350">
            <v>0</v>
          </cell>
          <cell r="CH1350">
            <v>0</v>
          </cell>
          <cell r="CI1350">
            <v>0</v>
          </cell>
          <cell r="CJ1350">
            <v>0</v>
          </cell>
          <cell r="CK1350">
            <v>0</v>
          </cell>
          <cell r="CL1350">
            <v>0</v>
          </cell>
          <cell r="CM1350">
            <v>0</v>
          </cell>
          <cell r="CN1350">
            <v>0</v>
          </cell>
          <cell r="CO1350">
            <v>0</v>
          </cell>
          <cell r="CP1350">
            <v>0</v>
          </cell>
          <cell r="CQ1350">
            <v>0</v>
          </cell>
          <cell r="CR1350">
            <v>0</v>
          </cell>
          <cell r="CS1350">
            <v>0</v>
          </cell>
          <cell r="CT1350">
            <v>0</v>
          </cell>
          <cell r="CU1350">
            <v>0</v>
          </cell>
          <cell r="CV1350">
            <v>0</v>
          </cell>
          <cell r="CW1350">
            <v>0</v>
          </cell>
          <cell r="CX1350">
            <v>0</v>
          </cell>
          <cell r="CY1350">
            <v>0</v>
          </cell>
          <cell r="CZ1350">
            <v>0</v>
          </cell>
          <cell r="DA1350">
            <v>0</v>
          </cell>
          <cell r="DB1350">
            <v>0</v>
          </cell>
          <cell r="DC1350">
            <v>0</v>
          </cell>
          <cell r="DD1350">
            <v>0</v>
          </cell>
          <cell r="DE1350">
            <v>0</v>
          </cell>
          <cell r="DF1350">
            <v>0</v>
          </cell>
          <cell r="DG1350">
            <v>0</v>
          </cell>
          <cell r="DH1350">
            <v>0</v>
          </cell>
          <cell r="DI1350">
            <v>0</v>
          </cell>
          <cell r="DJ1350">
            <v>0</v>
          </cell>
          <cell r="DK1350">
            <v>0</v>
          </cell>
          <cell r="DL1350">
            <v>0</v>
          </cell>
          <cell r="DM1350">
            <v>0</v>
          </cell>
          <cell r="DN1350">
            <v>0</v>
          </cell>
          <cell r="DO1350">
            <v>0</v>
          </cell>
          <cell r="DP1350">
            <v>0</v>
          </cell>
          <cell r="DQ1350">
            <v>0</v>
          </cell>
          <cell r="DR1350">
            <v>0</v>
          </cell>
          <cell r="DS1350">
            <v>0</v>
          </cell>
          <cell r="DT1350">
            <v>0</v>
          </cell>
          <cell r="DU1350">
            <v>0</v>
          </cell>
          <cell r="DV1350">
            <v>0</v>
          </cell>
          <cell r="DW1350">
            <v>0</v>
          </cell>
          <cell r="DX1350">
            <v>0</v>
          </cell>
          <cell r="DY1350">
            <v>0</v>
          </cell>
          <cell r="DZ1350">
            <v>0</v>
          </cell>
          <cell r="EA1350">
            <v>0</v>
          </cell>
          <cell r="EB1350">
            <v>0</v>
          </cell>
          <cell r="EC1350">
            <v>0</v>
          </cell>
          <cell r="ED1350">
            <v>0</v>
          </cell>
          <cell r="EE1350">
            <v>0</v>
          </cell>
          <cell r="EF1350">
            <v>0</v>
          </cell>
          <cell r="EG1350">
            <v>0</v>
          </cell>
          <cell r="EH1350">
            <v>0</v>
          </cell>
          <cell r="EI1350">
            <v>0</v>
          </cell>
          <cell r="EJ1350">
            <v>0</v>
          </cell>
          <cell r="EK1350">
            <v>0</v>
          </cell>
          <cell r="EL1350">
            <v>0</v>
          </cell>
          <cell r="EM1350">
            <v>0</v>
          </cell>
          <cell r="EN1350">
            <v>0</v>
          </cell>
          <cell r="EO1350">
            <v>0</v>
          </cell>
          <cell r="EP1350">
            <v>0</v>
          </cell>
          <cell r="EQ1350">
            <v>0</v>
          </cell>
          <cell r="ER1350">
            <v>0</v>
          </cell>
          <cell r="ES1350">
            <v>0</v>
          </cell>
          <cell r="ET1350">
            <v>0</v>
          </cell>
          <cell r="EU1350">
            <v>0</v>
          </cell>
          <cell r="EV1350">
            <v>0</v>
          </cell>
          <cell r="EW1350">
            <v>0</v>
          </cell>
          <cell r="EX1350">
            <v>0</v>
          </cell>
          <cell r="EY1350">
            <v>0</v>
          </cell>
          <cell r="EZ1350">
            <v>0</v>
          </cell>
          <cell r="FA1350">
            <v>0</v>
          </cell>
          <cell r="FB1350">
            <v>0</v>
          </cell>
          <cell r="FC1350">
            <v>0</v>
          </cell>
          <cell r="FD1350">
            <v>0</v>
          </cell>
          <cell r="FE1350">
            <v>0</v>
          </cell>
          <cell r="FF1350">
            <v>0</v>
          </cell>
          <cell r="FG1350">
            <v>0</v>
          </cell>
          <cell r="FH1350">
            <v>0</v>
          </cell>
          <cell r="FI1350">
            <v>0</v>
          </cell>
          <cell r="FJ1350">
            <v>0</v>
          </cell>
          <cell r="FK1350">
            <v>0</v>
          </cell>
          <cell r="FL1350">
            <v>0</v>
          </cell>
          <cell r="FM1350">
            <v>0</v>
          </cell>
          <cell r="FN1350">
            <v>0</v>
          </cell>
          <cell r="FO1350">
            <v>0</v>
          </cell>
          <cell r="FP1350">
            <v>0</v>
          </cell>
          <cell r="FQ1350">
            <v>0</v>
          </cell>
          <cell r="FR1350">
            <v>0</v>
          </cell>
          <cell r="FS1350">
            <v>0</v>
          </cell>
          <cell r="FT1350">
            <v>0</v>
          </cell>
          <cell r="FU1350">
            <v>0</v>
          </cell>
          <cell r="FV1350">
            <v>0</v>
          </cell>
          <cell r="FW1350">
            <v>0</v>
          </cell>
          <cell r="FX1350">
            <v>0</v>
          </cell>
          <cell r="FY1350">
            <v>0</v>
          </cell>
          <cell r="FZ1350">
            <v>0</v>
          </cell>
          <cell r="GA1350">
            <v>0</v>
          </cell>
          <cell r="GB1350">
            <v>0</v>
          </cell>
          <cell r="GC1350">
            <v>0</v>
          </cell>
          <cell r="GD1350">
            <v>0</v>
          </cell>
          <cell r="GE1350">
            <v>0</v>
          </cell>
          <cell r="GF1350">
            <v>0</v>
          </cell>
          <cell r="GG1350">
            <v>0</v>
          </cell>
          <cell r="GH1350">
            <v>0</v>
          </cell>
          <cell r="GI1350">
            <v>0</v>
          </cell>
          <cell r="GJ1350">
            <v>0</v>
          </cell>
          <cell r="GK1350">
            <v>0</v>
          </cell>
          <cell r="GL1350">
            <v>0</v>
          </cell>
          <cell r="GM1350">
            <v>0</v>
          </cell>
          <cell r="GN1350">
            <v>0</v>
          </cell>
          <cell r="GO1350">
            <v>0</v>
          </cell>
          <cell r="GP1350">
            <v>0</v>
          </cell>
          <cell r="GQ1350">
            <v>0</v>
          </cell>
          <cell r="GR1350">
            <v>0</v>
          </cell>
          <cell r="GS1350">
            <v>0</v>
          </cell>
          <cell r="GT1350">
            <v>0</v>
          </cell>
          <cell r="GU1350">
            <v>0</v>
          </cell>
          <cell r="GV1350">
            <v>0</v>
          </cell>
          <cell r="GW1350">
            <v>0</v>
          </cell>
          <cell r="GX1350">
            <v>0</v>
          </cell>
          <cell r="GY1350">
            <v>0</v>
          </cell>
          <cell r="GZ1350">
            <v>0</v>
          </cell>
          <cell r="HA1350">
            <v>0</v>
          </cell>
          <cell r="HB1350">
            <v>0</v>
          </cell>
          <cell r="HC1350">
            <v>0</v>
          </cell>
          <cell r="HD1350">
            <v>0</v>
          </cell>
          <cell r="HE1350">
            <v>0</v>
          </cell>
          <cell r="HF1350">
            <v>0</v>
          </cell>
          <cell r="HG1350">
            <v>0</v>
          </cell>
          <cell r="HH1350">
            <v>0</v>
          </cell>
          <cell r="HI1350">
            <v>0</v>
          </cell>
          <cell r="HJ1350">
            <v>0</v>
          </cell>
          <cell r="HK1350">
            <v>0</v>
          </cell>
          <cell r="HL1350">
            <v>0</v>
          </cell>
          <cell r="HM1350">
            <v>0</v>
          </cell>
          <cell r="HN1350">
            <v>0</v>
          </cell>
          <cell r="HO1350">
            <v>0</v>
          </cell>
          <cell r="HP1350">
            <v>0</v>
          </cell>
          <cell r="HQ1350">
            <v>0</v>
          </cell>
          <cell r="HR1350">
            <v>0</v>
          </cell>
          <cell r="HS1350">
            <v>0</v>
          </cell>
          <cell r="HT1350">
            <v>0</v>
          </cell>
          <cell r="HU1350">
            <v>0</v>
          </cell>
          <cell r="HV1350">
            <v>0</v>
          </cell>
          <cell r="HW1350">
            <v>0</v>
          </cell>
          <cell r="HX1350">
            <v>0</v>
          </cell>
          <cell r="HY1350">
            <v>0</v>
          </cell>
          <cell r="HZ1350">
            <v>0</v>
          </cell>
          <cell r="IA1350">
            <v>0</v>
          </cell>
          <cell r="IB1350">
            <v>0</v>
          </cell>
          <cell r="IC1350">
            <v>0</v>
          </cell>
          <cell r="ID1350">
            <v>0</v>
          </cell>
          <cell r="IE1350">
            <v>0</v>
          </cell>
          <cell r="IF1350">
            <v>0</v>
          </cell>
          <cell r="IG1350">
            <v>0</v>
          </cell>
          <cell r="IH1350">
            <v>0</v>
          </cell>
          <cell r="II1350">
            <v>0</v>
          </cell>
          <cell r="IJ1350">
            <v>0</v>
          </cell>
          <cell r="IK1350">
            <v>0</v>
          </cell>
          <cell r="IL1350">
            <v>0</v>
          </cell>
          <cell r="IM1350">
            <v>0</v>
          </cell>
          <cell r="IN1350">
            <v>0</v>
          </cell>
          <cell r="IO1350">
            <v>0</v>
          </cell>
          <cell r="IP1350">
            <v>0</v>
          </cell>
          <cell r="IQ1350">
            <v>0</v>
          </cell>
          <cell r="IR1350">
            <v>0</v>
          </cell>
          <cell r="IS1350">
            <v>0</v>
          </cell>
          <cell r="IT1350">
            <v>0</v>
          </cell>
          <cell r="IU1350">
            <v>0</v>
          </cell>
          <cell r="IV1350">
            <v>0</v>
          </cell>
          <cell r="IW1350">
            <v>0</v>
          </cell>
          <cell r="IX1350">
            <v>0</v>
          </cell>
          <cell r="IY1350">
            <v>0</v>
          </cell>
          <cell r="IZ1350">
            <v>0</v>
          </cell>
          <cell r="JA1350">
            <v>0</v>
          </cell>
          <cell r="JB1350">
            <v>0</v>
          </cell>
          <cell r="JC1350">
            <v>0</v>
          </cell>
          <cell r="JD1350">
            <v>0</v>
          </cell>
          <cell r="JE1350">
            <v>0</v>
          </cell>
        </row>
        <row r="1351">
          <cell r="D1351" t="str">
            <v>HY_.PC.MDC._.___.Mid Columbia - Priest Rapids</v>
          </cell>
          <cell r="F1351">
            <v>-3.9394120100041619</v>
          </cell>
          <cell r="G1351">
            <v>-13.17346582000755</v>
          </cell>
          <cell r="H1351">
            <v>14.364138409990119</v>
          </cell>
          <cell r="I1351">
            <v>-166.30846791001386</v>
          </cell>
          <cell r="J1351">
            <v>-237.54058675000124</v>
          </cell>
          <cell r="K1351">
            <v>93.922369869978866</v>
          </cell>
          <cell r="L1351">
            <v>260.36711742999614</v>
          </cell>
          <cell r="M1351">
            <v>104.09354593001626</v>
          </cell>
          <cell r="N1351">
            <v>450.04363045000355</v>
          </cell>
          <cell r="O1351">
            <v>63.833467200020095</v>
          </cell>
          <cell r="P1351">
            <v>10.550161279999884</v>
          </cell>
          <cell r="Q1351">
            <v>-7.3615477200219175</v>
          </cell>
          <cell r="R1351">
            <v>191.14181374991313</v>
          </cell>
          <cell r="S1351">
            <v>-89.360758510010783</v>
          </cell>
          <cell r="T1351">
            <v>50.353174139992916</v>
          </cell>
          <cell r="U1351">
            <v>164.61285613999644</v>
          </cell>
          <cell r="V1351">
            <v>-161.55772410001373</v>
          </cell>
          <cell r="W1351">
            <v>48.645546979991195</v>
          </cell>
          <cell r="X1351">
            <v>177.79075512000418</v>
          </cell>
          <cell r="Y1351">
            <v>-303.7940700600011</v>
          </cell>
          <cell r="Z1351">
            <v>-121.35387053002341</v>
          </cell>
          <cell r="AA1351">
            <v>331.8810503900022</v>
          </cell>
          <cell r="AB1351">
            <v>34.982191800008877</v>
          </cell>
          <cell r="AC1351">
            <v>15.450895980015048</v>
          </cell>
          <cell r="AD1351">
            <v>43.49176640000951</v>
          </cell>
          <cell r="AE1351">
            <v>-555.45304306014441</v>
          </cell>
          <cell r="AF1351">
            <v>8.1609403399925213</v>
          </cell>
          <cell r="AG1351">
            <v>340.30283355999563</v>
          </cell>
          <cell r="AH1351">
            <v>-120.60835553000652</v>
          </cell>
          <cell r="AI1351">
            <v>2.1119866100052604</v>
          </cell>
          <cell r="AJ1351">
            <v>-8.2083128600061173</v>
          </cell>
          <cell r="AK1351">
            <v>-16.752883659981308</v>
          </cell>
          <cell r="AL1351">
            <v>50.449314029989182</v>
          </cell>
          <cell r="AM1351">
            <v>-591.43521262000286</v>
          </cell>
          <cell r="AN1351">
            <v>-110.34333277000405</v>
          </cell>
          <cell r="AO1351">
            <v>-30.136318320015562</v>
          </cell>
          <cell r="AP1351">
            <v>-6.0053559799926006</v>
          </cell>
          <cell r="AQ1351">
            <v>-72.988345859994297</v>
          </cell>
          <cell r="AR1351">
            <v>439.17562988004647</v>
          </cell>
          <cell r="AS1351">
            <v>-0.76179222999780905</v>
          </cell>
          <cell r="AT1351">
            <v>919.31817599998612</v>
          </cell>
          <cell r="AU1351">
            <v>0</v>
          </cell>
          <cell r="AV1351">
            <v>9.9898898042738438E-9</v>
          </cell>
          <cell r="AW1351">
            <v>9.2165174200199544</v>
          </cell>
          <cell r="AX1351">
            <v>-232.69460447999882</v>
          </cell>
          <cell r="AY1351">
            <v>-221.37899734001257</v>
          </cell>
          <cell r="AZ1351">
            <v>11.922027679996972</v>
          </cell>
          <cell r="BA1351">
            <v>-184.36983110000438</v>
          </cell>
          <cell r="BB1351">
            <v>-5.0858775900051114</v>
          </cell>
          <cell r="BC1351">
            <v>4.3179209999943851</v>
          </cell>
          <cell r="BD1351">
            <v>138.69209051001963</v>
          </cell>
          <cell r="BE1351">
            <v>-82.504595540114678</v>
          </cell>
          <cell r="BF1351">
            <v>-8.2767304499866441</v>
          </cell>
          <cell r="BG1351">
            <v>-7.5951381100021536</v>
          </cell>
          <cell r="BH1351">
            <v>-9.5283738399957656</v>
          </cell>
          <cell r="BI1351">
            <v>1.0004441719502211E-8</v>
          </cell>
          <cell r="BJ1351">
            <v>-117.27837615000317</v>
          </cell>
          <cell r="BK1351">
            <v>0</v>
          </cell>
          <cell r="BL1351">
            <v>-8.6818614799994975</v>
          </cell>
          <cell r="BM1351">
            <v>155.20985893001489</v>
          </cell>
          <cell r="BN1351">
            <v>222.72115674999804</v>
          </cell>
          <cell r="BO1351">
            <v>-130.83773598000698</v>
          </cell>
          <cell r="BP1351">
            <v>-16.296088299997791</v>
          </cell>
          <cell r="BQ1351">
            <v>-161.94130692000908</v>
          </cell>
          <cell r="BR1351">
            <v>229.1158203901723</v>
          </cell>
          <cell r="BS1351">
            <v>63.629298409992771</v>
          </cell>
          <cell r="BT1351">
            <v>0</v>
          </cell>
          <cell r="BU1351">
            <v>7.8208711799888988</v>
          </cell>
          <cell r="BV1351">
            <v>26.11717076999048</v>
          </cell>
          <cell r="BW1351">
            <v>-9.4177200199919753</v>
          </cell>
          <cell r="BX1351">
            <v>0</v>
          </cell>
          <cell r="BY1351">
            <v>-0.94630028999381466</v>
          </cell>
          <cell r="BZ1351">
            <v>-118.12430897000013</v>
          </cell>
          <cell r="CA1351">
            <v>196.83757886999956</v>
          </cell>
          <cell r="CB1351">
            <v>0</v>
          </cell>
          <cell r="CC1351">
            <v>26.289322049990005</v>
          </cell>
          <cell r="CD1351">
            <v>36.909908389992779</v>
          </cell>
          <cell r="CE1351">
            <v>352.04646782006603</v>
          </cell>
          <cell r="CF1351">
            <v>130.77305446001992</v>
          </cell>
          <cell r="CG1351">
            <v>306.06624692999321</v>
          </cell>
          <cell r="CH1351">
            <v>-1.0004441719502211E-8</v>
          </cell>
          <cell r="CI1351">
            <v>-3.1056086399839842</v>
          </cell>
          <cell r="CJ1351">
            <v>-17.092017989984015</v>
          </cell>
          <cell r="CK1351">
            <v>-22.271788180005387</v>
          </cell>
          <cell r="CL1351">
            <v>-71.295526110006904</v>
          </cell>
          <cell r="CM1351">
            <v>10.690046410003561</v>
          </cell>
          <cell r="CN1351">
            <v>87.535706650000066</v>
          </cell>
          <cell r="CO1351">
            <v>139.12983745000383</v>
          </cell>
          <cell r="CP1351">
            <v>-1.0004441719502211E-8</v>
          </cell>
          <cell r="CQ1351">
            <v>-208.38348314000177</v>
          </cell>
          <cell r="CR1351">
            <v>301.55764913978055</v>
          </cell>
          <cell r="CS1351">
            <v>-33.519542880007066</v>
          </cell>
          <cell r="CT1351">
            <v>187.81675689999247</v>
          </cell>
          <cell r="CU1351">
            <v>0.66699116000381764</v>
          </cell>
          <cell r="CV1351">
            <v>118.77275070000906</v>
          </cell>
          <cell r="CW1351">
            <v>69.352006890003395</v>
          </cell>
          <cell r="CX1351">
            <v>-146.88183343000128</v>
          </cell>
          <cell r="CY1351">
            <v>194.70771606999915</v>
          </cell>
          <cell r="CZ1351">
            <v>299.65550145998714</v>
          </cell>
          <cell r="DA1351">
            <v>104.24290751999797</v>
          </cell>
          <cell r="DB1351">
            <v>-17.764148039990687</v>
          </cell>
          <cell r="DC1351">
            <v>-32.310219849998248</v>
          </cell>
          <cell r="DD1351">
            <v>-443.18123736000416</v>
          </cell>
          <cell r="DE1351">
            <v>159.95598869991954</v>
          </cell>
          <cell r="DF1351">
            <v>0</v>
          </cell>
          <cell r="DG1351">
            <v>-215.81891581999662</v>
          </cell>
          <cell r="DH1351">
            <v>-121.88385808000749</v>
          </cell>
          <cell r="DI1351">
            <v>8.4805449199993745</v>
          </cell>
          <cell r="DJ1351">
            <v>-200.40922954001144</v>
          </cell>
          <cell r="DK1351">
            <v>352.90429421999579</v>
          </cell>
          <cell r="DL1351">
            <v>-3.5557329399889568</v>
          </cell>
          <cell r="DM1351">
            <v>614.81080089998432</v>
          </cell>
          <cell r="DN1351">
            <v>-296.20279634000326</v>
          </cell>
          <cell r="DO1351">
            <v>-0.86726835000445135</v>
          </cell>
          <cell r="DP1351">
            <v>-38.838257360002899</v>
          </cell>
          <cell r="DQ1351">
            <v>61.336407089998829</v>
          </cell>
          <cell r="DR1351">
            <v>-483.03922638006043</v>
          </cell>
          <cell r="DS1351">
            <v>-39.514626370022597</v>
          </cell>
          <cell r="DT1351">
            <v>-293.84315559000243</v>
          </cell>
          <cell r="DU1351">
            <v>-102.27589935999276</v>
          </cell>
          <cell r="DV1351">
            <v>128.78974676998769</v>
          </cell>
          <cell r="DW1351">
            <v>-26.930042820022209</v>
          </cell>
          <cell r="DX1351">
            <v>127.77029569000297</v>
          </cell>
          <cell r="DY1351">
            <v>115.05133790998661</v>
          </cell>
          <cell r="DZ1351">
            <v>121.87491374000092</v>
          </cell>
          <cell r="EA1351">
            <v>-611.96637157999794</v>
          </cell>
          <cell r="EB1351">
            <v>115.66878528999951</v>
          </cell>
          <cell r="EC1351">
            <v>-59.521964570019918</v>
          </cell>
          <cell r="ED1351">
            <v>41.857754510005179</v>
          </cell>
          <cell r="EE1351">
            <v>422.3052130700089</v>
          </cell>
          <cell r="EF1351">
            <v>21.696204419982678</v>
          </cell>
          <cell r="EG1351">
            <v>15.538420730015787</v>
          </cell>
          <cell r="EH1351">
            <v>-58.256975179981964</v>
          </cell>
          <cell r="EI1351">
            <v>28.457221730001038</v>
          </cell>
          <cell r="EJ1351">
            <v>-1.4180277700070292</v>
          </cell>
          <cell r="EK1351">
            <v>340.13996435000445</v>
          </cell>
          <cell r="EL1351">
            <v>-126.98026522001601</v>
          </cell>
          <cell r="EM1351">
            <v>-61.737468619998253</v>
          </cell>
          <cell r="EN1351">
            <v>191.03731371001049</v>
          </cell>
          <cell r="EO1351">
            <v>110.41680990000168</v>
          </cell>
          <cell r="EP1351">
            <v>3.4395549899927573</v>
          </cell>
          <cell r="EQ1351">
            <v>-40.027539970011276</v>
          </cell>
          <cell r="ER1351">
            <v>-1168.9677613999229</v>
          </cell>
          <cell r="ES1351">
            <v>312.06346772999677</v>
          </cell>
          <cell r="ET1351">
            <v>-1438.5477729600098</v>
          </cell>
          <cell r="EU1351">
            <v>70.628462140011834</v>
          </cell>
          <cell r="EV1351">
            <v>102.50276069000392</v>
          </cell>
          <cell r="EW1351">
            <v>782.55102440000337</v>
          </cell>
          <cell r="EX1351">
            <v>-323.62722623001173</v>
          </cell>
          <cell r="EY1351">
            <v>-44.04554526998254</v>
          </cell>
          <cell r="EZ1351">
            <v>1.9216059399986989</v>
          </cell>
          <cell r="FA1351">
            <v>-400.16846117999376</v>
          </cell>
          <cell r="FB1351">
            <v>-233.68369632000395</v>
          </cell>
          <cell r="FC1351">
            <v>0</v>
          </cell>
          <cell r="FD1351">
            <v>1.4376196600060211</v>
          </cell>
          <cell r="FE1351">
            <v>834.04689626011532</v>
          </cell>
          <cell r="FF1351">
            <v>20.000000009997166</v>
          </cell>
          <cell r="FG1351">
            <v>1.0004441719502211E-8</v>
          </cell>
          <cell r="FH1351">
            <v>9.9898898042738438E-9</v>
          </cell>
          <cell r="FI1351">
            <v>-142.80878120999841</v>
          </cell>
          <cell r="FJ1351">
            <v>711.88063534001412</v>
          </cell>
          <cell r="FK1351">
            <v>636.72172477998538</v>
          </cell>
          <cell r="FL1351">
            <v>48.80585054999392</v>
          </cell>
          <cell r="FM1351">
            <v>-77.852080709992151</v>
          </cell>
          <cell r="FN1351">
            <v>-259.11024013000133</v>
          </cell>
          <cell r="FO1351">
            <v>78.314539819999482</v>
          </cell>
          <cell r="FP1351">
            <v>2.2140204899988021</v>
          </cell>
          <cell r="FQ1351">
            <v>-184.11877269999241</v>
          </cell>
          <cell r="FR1351">
            <v>-607.49939179013018</v>
          </cell>
          <cell r="FS1351">
            <v>-276.75306602999626</v>
          </cell>
          <cell r="FT1351">
            <v>152.00809206000122</v>
          </cell>
          <cell r="FU1351">
            <v>229.82856823000475</v>
          </cell>
          <cell r="FV1351">
            <v>-68.310592670000915</v>
          </cell>
          <cell r="FW1351">
            <v>143.9477840999898</v>
          </cell>
          <cell r="FX1351">
            <v>-194.97624916000495</v>
          </cell>
          <cell r="FY1351">
            <v>37.05442656998639</v>
          </cell>
          <cell r="FZ1351">
            <v>105.10389410999051</v>
          </cell>
          <cell r="GA1351">
            <v>-264.13442300999304</v>
          </cell>
          <cell r="GB1351">
            <v>-447.22584051000013</v>
          </cell>
          <cell r="GC1351">
            <v>-6.1482035799926962</v>
          </cell>
          <cell r="GD1351">
            <v>-17.893781899991154</v>
          </cell>
          <cell r="GE1351">
            <v>164.6418771300232</v>
          </cell>
          <cell r="GF1351">
            <v>1.0004441719502211E-8</v>
          </cell>
          <cell r="GG1351">
            <v>-144.12612104000436</v>
          </cell>
          <cell r="GH1351">
            <v>-6.4280021699887584</v>
          </cell>
          <cell r="GI1351">
            <v>-112.04577091000829</v>
          </cell>
          <cell r="GJ1351">
            <v>-46.51286280999193</v>
          </cell>
          <cell r="GK1351">
            <v>404.56959132000338</v>
          </cell>
          <cell r="GL1351">
            <v>-60.982453859993257</v>
          </cell>
          <cell r="GM1351">
            <v>35.885258939997584</v>
          </cell>
          <cell r="GN1351">
            <v>-95.233491989994945</v>
          </cell>
          <cell r="GO1351">
            <v>29.704672129992105</v>
          </cell>
          <cell r="GP1351">
            <v>-74.792791050007509</v>
          </cell>
          <cell r="GQ1351">
            <v>234.60384856000746</v>
          </cell>
          <cell r="GR1351">
            <v>1241.2722566900775</v>
          </cell>
          <cell r="GS1351">
            <v>-206.22730461998435</v>
          </cell>
          <cell r="GT1351">
            <v>97.491293279999809</v>
          </cell>
          <cell r="GU1351">
            <v>-17.295794549994753</v>
          </cell>
          <cell r="GV1351">
            <v>248.96468629999436</v>
          </cell>
          <cell r="GW1351">
            <v>424.33192162000341</v>
          </cell>
          <cell r="GX1351">
            <v>-285.5273145300016</v>
          </cell>
          <cell r="GY1351">
            <v>13.237942070001736</v>
          </cell>
          <cell r="GZ1351">
            <v>-0.23638789000688121</v>
          </cell>
          <cell r="HA1351">
            <v>633.73237340999185</v>
          </cell>
          <cell r="HB1351">
            <v>87.42170502999943</v>
          </cell>
          <cell r="HC1351">
            <v>69.244792159995995</v>
          </cell>
          <cell r="HD1351">
            <v>176.13434441000572</v>
          </cell>
          <cell r="HE1351">
            <v>415.64798963000067</v>
          </cell>
          <cell r="HF1351">
            <v>358.24012915001367</v>
          </cell>
          <cell r="HG1351">
            <v>309.16998626998975</v>
          </cell>
          <cell r="HH1351">
            <v>23.772345780009346</v>
          </cell>
          <cell r="HI1351">
            <v>-21.087453660009487</v>
          </cell>
          <cell r="HJ1351">
            <v>-5.8997610999867902</v>
          </cell>
          <cell r="HK1351">
            <v>24.553555120015517</v>
          </cell>
          <cell r="HL1351">
            <v>-279.40171628000098</v>
          </cell>
          <cell r="HM1351">
            <v>-115.86429597999813</v>
          </cell>
          <cell r="HN1351">
            <v>219.65934773998742</v>
          </cell>
          <cell r="HO1351">
            <v>75.882896579991211</v>
          </cell>
          <cell r="HP1351">
            <v>30.83952422998118</v>
          </cell>
          <cell r="HQ1351">
            <v>-204.21656822000659</v>
          </cell>
          <cell r="HR1351">
            <v>446.13473668997176</v>
          </cell>
          <cell r="HS1351">
            <v>0</v>
          </cell>
          <cell r="HT1351">
            <v>104.41187365000224</v>
          </cell>
          <cell r="HU1351">
            <v>687.84082200999546</v>
          </cell>
          <cell r="HV1351">
            <v>-172.09592500999133</v>
          </cell>
          <cell r="HW1351">
            <v>223.07944171999407</v>
          </cell>
          <cell r="HX1351">
            <v>-318.4661617899983</v>
          </cell>
          <cell r="HY1351">
            <v>0</v>
          </cell>
          <cell r="HZ1351">
            <v>0</v>
          </cell>
          <cell r="IA1351">
            <v>0</v>
          </cell>
          <cell r="IB1351">
            <v>0.28637483999773394</v>
          </cell>
          <cell r="IC1351">
            <v>0</v>
          </cell>
          <cell r="ID1351">
            <v>-78.921688729991729</v>
          </cell>
          <cell r="IE1351">
            <v>-870.99176427011844</v>
          </cell>
          <cell r="IF1351">
            <v>6.4109205100103281</v>
          </cell>
          <cell r="IG1351">
            <v>53.631195100009791</v>
          </cell>
          <cell r="IH1351">
            <v>-9.9898898042738438E-9</v>
          </cell>
          <cell r="II1351">
            <v>-148.62505172000238</v>
          </cell>
          <cell r="IJ1351">
            <v>92.496511980003561</v>
          </cell>
          <cell r="IK1351">
            <v>-439.38108623000153</v>
          </cell>
          <cell r="IL1351">
            <v>-9.9541835499985609</v>
          </cell>
          <cell r="IM1351">
            <v>0</v>
          </cell>
          <cell r="IN1351">
            <v>-9.8519393099995796</v>
          </cell>
          <cell r="IO1351">
            <v>-417.42987791000633</v>
          </cell>
          <cell r="IP1351">
            <v>19.081312120004441</v>
          </cell>
          <cell r="IQ1351">
            <v>-17.369565250010055</v>
          </cell>
          <cell r="IR1351">
            <v>-1817.5806630700827</v>
          </cell>
          <cell r="IS1351">
            <v>-244.35046929998498</v>
          </cell>
          <cell r="IT1351">
            <v>-458.44756186999439</v>
          </cell>
          <cell r="IU1351">
            <v>-917.25819030000275</v>
          </cell>
          <cell r="IV1351">
            <v>-66.756685380001727</v>
          </cell>
          <cell r="IW1351">
            <v>-107.09614716999931</v>
          </cell>
          <cell r="IX1351">
            <v>131.31410606998543</v>
          </cell>
          <cell r="IY1351">
            <v>-238.92276600000332</v>
          </cell>
          <cell r="IZ1351">
            <v>101.18347381999774</v>
          </cell>
          <cell r="JA1351">
            <v>-78.553215950007143</v>
          </cell>
          <cell r="JB1351">
            <v>240.35720569000841</v>
          </cell>
          <cell r="JC1351">
            <v>-87.471873959992081</v>
          </cell>
          <cell r="JD1351">
            <v>-91.578538720001234</v>
          </cell>
          <cell r="JE1351">
            <v>0</v>
          </cell>
        </row>
        <row r="1352">
          <cell r="D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0</v>
          </cell>
          <cell r="BD1352">
            <v>0</v>
          </cell>
          <cell r="BE1352">
            <v>0</v>
          </cell>
          <cell r="BF1352">
            <v>0</v>
          </cell>
          <cell r="BG1352">
            <v>0</v>
          </cell>
          <cell r="BH1352">
            <v>0</v>
          </cell>
          <cell r="BI1352">
            <v>0</v>
          </cell>
          <cell r="BJ1352">
            <v>0</v>
          </cell>
          <cell r="BK1352">
            <v>0</v>
          </cell>
          <cell r="BL1352">
            <v>0</v>
          </cell>
          <cell r="BM1352">
            <v>0</v>
          </cell>
          <cell r="BN1352">
            <v>0</v>
          </cell>
          <cell r="BO1352">
            <v>0</v>
          </cell>
          <cell r="BP1352">
            <v>0</v>
          </cell>
          <cell r="BQ1352">
            <v>0</v>
          </cell>
          <cell r="BR1352">
            <v>0</v>
          </cell>
          <cell r="BS1352">
            <v>0</v>
          </cell>
          <cell r="BT1352">
            <v>0</v>
          </cell>
          <cell r="BU1352">
            <v>0</v>
          </cell>
          <cell r="BV1352">
            <v>0</v>
          </cell>
          <cell r="BW1352">
            <v>0</v>
          </cell>
          <cell r="BX1352">
            <v>0</v>
          </cell>
          <cell r="BY1352">
            <v>0</v>
          </cell>
          <cell r="BZ1352">
            <v>0</v>
          </cell>
          <cell r="CA1352">
            <v>0</v>
          </cell>
          <cell r="CB1352">
            <v>0</v>
          </cell>
          <cell r="CC1352">
            <v>0</v>
          </cell>
          <cell r="CD1352">
            <v>0</v>
          </cell>
          <cell r="CE1352">
            <v>0</v>
          </cell>
          <cell r="CF1352">
            <v>0</v>
          </cell>
          <cell r="CG1352">
            <v>0</v>
          </cell>
          <cell r="CH1352">
            <v>0</v>
          </cell>
          <cell r="CI1352">
            <v>0</v>
          </cell>
          <cell r="CJ1352">
            <v>0</v>
          </cell>
          <cell r="CK1352">
            <v>0</v>
          </cell>
          <cell r="CL1352">
            <v>0</v>
          </cell>
          <cell r="CM1352">
            <v>0</v>
          </cell>
          <cell r="CN1352">
            <v>0</v>
          </cell>
          <cell r="CO1352">
            <v>0</v>
          </cell>
          <cell r="CP1352">
            <v>0</v>
          </cell>
          <cell r="CQ1352">
            <v>0</v>
          </cell>
          <cell r="CR1352">
            <v>0</v>
          </cell>
          <cell r="CS1352">
            <v>0</v>
          </cell>
          <cell r="CT1352">
            <v>0</v>
          </cell>
          <cell r="CU1352">
            <v>0</v>
          </cell>
          <cell r="CV1352">
            <v>0</v>
          </cell>
          <cell r="CW1352">
            <v>0</v>
          </cell>
          <cell r="CX1352">
            <v>0</v>
          </cell>
          <cell r="CY1352">
            <v>0</v>
          </cell>
          <cell r="CZ1352">
            <v>0</v>
          </cell>
          <cell r="DA1352">
            <v>0</v>
          </cell>
          <cell r="DB1352">
            <v>0</v>
          </cell>
          <cell r="DC1352">
            <v>0</v>
          </cell>
          <cell r="DD1352">
            <v>0</v>
          </cell>
          <cell r="DE1352">
            <v>0</v>
          </cell>
          <cell r="DF1352">
            <v>0</v>
          </cell>
          <cell r="DG1352">
            <v>0</v>
          </cell>
          <cell r="DH1352">
            <v>0</v>
          </cell>
          <cell r="DI1352">
            <v>0</v>
          </cell>
          <cell r="DJ1352">
            <v>0</v>
          </cell>
          <cell r="DK1352">
            <v>0</v>
          </cell>
          <cell r="DL1352">
            <v>0</v>
          </cell>
          <cell r="DM1352">
            <v>0</v>
          </cell>
          <cell r="DN1352">
            <v>0</v>
          </cell>
          <cell r="DO1352">
            <v>0</v>
          </cell>
          <cell r="DP1352">
            <v>0</v>
          </cell>
          <cell r="DQ1352">
            <v>0</v>
          </cell>
          <cell r="DR1352">
            <v>0</v>
          </cell>
          <cell r="DS1352">
            <v>0</v>
          </cell>
          <cell r="DT1352">
            <v>0</v>
          </cell>
          <cell r="DU1352">
            <v>0</v>
          </cell>
          <cell r="DV1352">
            <v>0</v>
          </cell>
          <cell r="DW1352">
            <v>0</v>
          </cell>
          <cell r="DX1352">
            <v>0</v>
          </cell>
          <cell r="DY1352">
            <v>0</v>
          </cell>
          <cell r="DZ1352">
            <v>0</v>
          </cell>
          <cell r="EA1352">
            <v>0</v>
          </cell>
          <cell r="EB1352">
            <v>0</v>
          </cell>
          <cell r="EC1352">
            <v>0</v>
          </cell>
          <cell r="ED1352">
            <v>0</v>
          </cell>
          <cell r="EE1352">
            <v>0</v>
          </cell>
          <cell r="EF1352">
            <v>0</v>
          </cell>
          <cell r="EG1352">
            <v>0</v>
          </cell>
          <cell r="EH1352">
            <v>0</v>
          </cell>
          <cell r="EI1352">
            <v>0</v>
          </cell>
          <cell r="EJ1352">
            <v>0</v>
          </cell>
          <cell r="EK1352">
            <v>0</v>
          </cell>
          <cell r="EL1352">
            <v>0</v>
          </cell>
          <cell r="EM1352">
            <v>0</v>
          </cell>
          <cell r="EN1352">
            <v>0</v>
          </cell>
          <cell r="EO1352">
            <v>0</v>
          </cell>
          <cell r="EP1352">
            <v>0</v>
          </cell>
          <cell r="EQ1352">
            <v>0</v>
          </cell>
          <cell r="ER1352">
            <v>0</v>
          </cell>
          <cell r="ES1352">
            <v>0</v>
          </cell>
          <cell r="ET1352">
            <v>0</v>
          </cell>
          <cell r="EU1352">
            <v>0</v>
          </cell>
          <cell r="EV1352">
            <v>0</v>
          </cell>
          <cell r="EW1352">
            <v>0</v>
          </cell>
          <cell r="EX1352">
            <v>0</v>
          </cell>
          <cell r="EY1352">
            <v>0</v>
          </cell>
          <cell r="EZ1352">
            <v>0</v>
          </cell>
          <cell r="FA1352">
            <v>0</v>
          </cell>
          <cell r="FB1352">
            <v>0</v>
          </cell>
          <cell r="FC1352">
            <v>0</v>
          </cell>
          <cell r="FD1352">
            <v>0</v>
          </cell>
          <cell r="FE1352">
            <v>0</v>
          </cell>
          <cell r="FF1352">
            <v>0</v>
          </cell>
          <cell r="FG1352">
            <v>0</v>
          </cell>
          <cell r="FH1352">
            <v>0</v>
          </cell>
          <cell r="FI1352">
            <v>0</v>
          </cell>
          <cell r="FJ1352">
            <v>0</v>
          </cell>
          <cell r="FK1352">
            <v>0</v>
          </cell>
          <cell r="FL1352">
            <v>0</v>
          </cell>
          <cell r="FM1352">
            <v>0</v>
          </cell>
          <cell r="FN1352">
            <v>0</v>
          </cell>
          <cell r="FO1352">
            <v>0</v>
          </cell>
          <cell r="FP1352">
            <v>0</v>
          </cell>
          <cell r="FQ1352">
            <v>0</v>
          </cell>
          <cell r="FR1352">
            <v>0</v>
          </cell>
          <cell r="FS1352">
            <v>0</v>
          </cell>
          <cell r="FT1352">
            <v>0</v>
          </cell>
          <cell r="FU1352">
            <v>0</v>
          </cell>
          <cell r="FV1352">
            <v>0</v>
          </cell>
          <cell r="FW1352">
            <v>0</v>
          </cell>
          <cell r="FX1352">
            <v>0</v>
          </cell>
          <cell r="FY1352">
            <v>0</v>
          </cell>
          <cell r="FZ1352">
            <v>0</v>
          </cell>
          <cell r="GA1352">
            <v>0</v>
          </cell>
          <cell r="GB1352">
            <v>0</v>
          </cell>
          <cell r="GC1352">
            <v>0</v>
          </cell>
          <cell r="GD1352">
            <v>0</v>
          </cell>
          <cell r="GE1352">
            <v>0</v>
          </cell>
          <cell r="GF1352">
            <v>0</v>
          </cell>
          <cell r="GG1352">
            <v>0</v>
          </cell>
          <cell r="GH1352">
            <v>0</v>
          </cell>
          <cell r="GI1352">
            <v>0</v>
          </cell>
          <cell r="GJ1352">
            <v>0</v>
          </cell>
          <cell r="GK1352">
            <v>0</v>
          </cell>
          <cell r="GL1352">
            <v>0</v>
          </cell>
          <cell r="GM1352">
            <v>0</v>
          </cell>
          <cell r="GN1352">
            <v>0</v>
          </cell>
          <cell r="GO1352">
            <v>0</v>
          </cell>
          <cell r="GP1352">
            <v>0</v>
          </cell>
          <cell r="GQ1352">
            <v>0</v>
          </cell>
          <cell r="GR1352">
            <v>0</v>
          </cell>
          <cell r="GS1352">
            <v>0</v>
          </cell>
          <cell r="GT1352">
            <v>0</v>
          </cell>
          <cell r="GU1352">
            <v>0</v>
          </cell>
          <cell r="GV1352">
            <v>0</v>
          </cell>
          <cell r="GW1352">
            <v>0</v>
          </cell>
          <cell r="GX1352">
            <v>0</v>
          </cell>
          <cell r="GY1352">
            <v>0</v>
          </cell>
          <cell r="GZ1352">
            <v>0</v>
          </cell>
          <cell r="HA1352">
            <v>0</v>
          </cell>
          <cell r="HB1352">
            <v>0</v>
          </cell>
          <cell r="HC1352">
            <v>0</v>
          </cell>
          <cell r="HD1352">
            <v>0</v>
          </cell>
          <cell r="HE1352">
            <v>0</v>
          </cell>
          <cell r="HF1352">
            <v>0</v>
          </cell>
          <cell r="HG1352">
            <v>0</v>
          </cell>
          <cell r="HH1352">
            <v>0</v>
          </cell>
          <cell r="HI1352">
            <v>0</v>
          </cell>
          <cell r="HJ1352">
            <v>0</v>
          </cell>
          <cell r="HK1352">
            <v>0</v>
          </cell>
          <cell r="HL1352">
            <v>0</v>
          </cell>
          <cell r="HM1352">
            <v>0</v>
          </cell>
          <cell r="HN1352">
            <v>0</v>
          </cell>
          <cell r="HO1352">
            <v>0</v>
          </cell>
          <cell r="HP1352">
            <v>0</v>
          </cell>
          <cell r="HQ1352">
            <v>0</v>
          </cell>
          <cell r="HR1352">
            <v>0</v>
          </cell>
          <cell r="HS1352">
            <v>0</v>
          </cell>
          <cell r="HT1352">
            <v>0</v>
          </cell>
          <cell r="HU1352">
            <v>0</v>
          </cell>
          <cell r="HV1352">
            <v>0</v>
          </cell>
          <cell r="HW1352">
            <v>0</v>
          </cell>
          <cell r="HX1352">
            <v>0</v>
          </cell>
          <cell r="HY1352">
            <v>0</v>
          </cell>
          <cell r="HZ1352">
            <v>0</v>
          </cell>
          <cell r="IA1352">
            <v>0</v>
          </cell>
          <cell r="IB1352">
            <v>0</v>
          </cell>
          <cell r="IC1352">
            <v>0</v>
          </cell>
          <cell r="ID1352">
            <v>0</v>
          </cell>
          <cell r="IE1352">
            <v>0</v>
          </cell>
          <cell r="IF1352">
            <v>0</v>
          </cell>
          <cell r="IG1352">
            <v>0</v>
          </cell>
          <cell r="IH1352">
            <v>0</v>
          </cell>
          <cell r="II1352">
            <v>0</v>
          </cell>
          <cell r="IJ1352">
            <v>0</v>
          </cell>
          <cell r="IK1352">
            <v>0</v>
          </cell>
          <cell r="IL1352">
            <v>0</v>
          </cell>
          <cell r="IM1352">
            <v>0</v>
          </cell>
          <cell r="IN1352">
            <v>0</v>
          </cell>
          <cell r="IO1352">
            <v>0</v>
          </cell>
          <cell r="IP1352">
            <v>0</v>
          </cell>
          <cell r="IQ1352">
            <v>0</v>
          </cell>
          <cell r="IR1352">
            <v>0</v>
          </cell>
          <cell r="IS1352">
            <v>0</v>
          </cell>
          <cell r="IT1352">
            <v>0</v>
          </cell>
          <cell r="IU1352">
            <v>0</v>
          </cell>
          <cell r="IV1352">
            <v>0</v>
          </cell>
          <cell r="IW1352">
            <v>0</v>
          </cell>
          <cell r="IX1352">
            <v>0</v>
          </cell>
          <cell r="IY1352">
            <v>0</v>
          </cell>
          <cell r="IZ1352">
            <v>0</v>
          </cell>
          <cell r="JA1352">
            <v>0</v>
          </cell>
          <cell r="JB1352">
            <v>0</v>
          </cell>
          <cell r="JC1352">
            <v>0</v>
          </cell>
          <cell r="JD1352">
            <v>0</v>
          </cell>
          <cell r="JE1352">
            <v>0</v>
          </cell>
        </row>
        <row r="1353">
          <cell r="D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0</v>
          </cell>
          <cell r="BD1353">
            <v>0</v>
          </cell>
          <cell r="BE1353">
            <v>0</v>
          </cell>
          <cell r="BF1353">
            <v>0</v>
          </cell>
          <cell r="BG1353">
            <v>0</v>
          </cell>
          <cell r="BH1353">
            <v>0</v>
          </cell>
          <cell r="BI1353">
            <v>0</v>
          </cell>
          <cell r="BJ1353">
            <v>0</v>
          </cell>
          <cell r="BK1353">
            <v>0</v>
          </cell>
          <cell r="BL1353">
            <v>0</v>
          </cell>
          <cell r="BM1353">
            <v>0</v>
          </cell>
          <cell r="BN1353">
            <v>0</v>
          </cell>
          <cell r="BO1353">
            <v>0</v>
          </cell>
          <cell r="BP1353">
            <v>0</v>
          </cell>
          <cell r="BQ1353">
            <v>0</v>
          </cell>
          <cell r="BR1353">
            <v>0</v>
          </cell>
          <cell r="BS1353">
            <v>0</v>
          </cell>
          <cell r="BT1353">
            <v>0</v>
          </cell>
          <cell r="BU1353">
            <v>0</v>
          </cell>
          <cell r="BV1353">
            <v>0</v>
          </cell>
          <cell r="BW1353">
            <v>0</v>
          </cell>
          <cell r="BX1353">
            <v>0</v>
          </cell>
          <cell r="BY1353">
            <v>0</v>
          </cell>
          <cell r="BZ1353">
            <v>0</v>
          </cell>
          <cell r="CA1353">
            <v>0</v>
          </cell>
          <cell r="CB1353">
            <v>0</v>
          </cell>
          <cell r="CC1353">
            <v>0</v>
          </cell>
          <cell r="CD1353">
            <v>0</v>
          </cell>
          <cell r="CE1353">
            <v>0</v>
          </cell>
          <cell r="CF1353">
            <v>0</v>
          </cell>
          <cell r="CG1353">
            <v>0</v>
          </cell>
          <cell r="CH1353">
            <v>0</v>
          </cell>
          <cell r="CI1353">
            <v>0</v>
          </cell>
          <cell r="CJ1353">
            <v>0</v>
          </cell>
          <cell r="CK1353">
            <v>0</v>
          </cell>
          <cell r="CL1353">
            <v>0</v>
          </cell>
          <cell r="CM1353">
            <v>0</v>
          </cell>
          <cell r="CN1353">
            <v>0</v>
          </cell>
          <cell r="CO1353">
            <v>0</v>
          </cell>
          <cell r="CP1353">
            <v>0</v>
          </cell>
          <cell r="CQ1353">
            <v>0</v>
          </cell>
          <cell r="CR1353">
            <v>0</v>
          </cell>
          <cell r="CS1353">
            <v>0</v>
          </cell>
          <cell r="CT1353">
            <v>0</v>
          </cell>
          <cell r="CU1353">
            <v>0</v>
          </cell>
          <cell r="CV1353">
            <v>0</v>
          </cell>
          <cell r="CW1353">
            <v>0</v>
          </cell>
          <cell r="CX1353">
            <v>0</v>
          </cell>
          <cell r="CY1353">
            <v>0</v>
          </cell>
          <cell r="CZ1353">
            <v>0</v>
          </cell>
          <cell r="DA1353">
            <v>0</v>
          </cell>
          <cell r="DB1353">
            <v>0</v>
          </cell>
          <cell r="DC1353">
            <v>0</v>
          </cell>
          <cell r="DD1353">
            <v>0</v>
          </cell>
          <cell r="DE1353">
            <v>0</v>
          </cell>
          <cell r="DF1353">
            <v>0</v>
          </cell>
          <cell r="DG1353">
            <v>0</v>
          </cell>
          <cell r="DH1353">
            <v>0</v>
          </cell>
          <cell r="DI1353">
            <v>0</v>
          </cell>
          <cell r="DJ1353">
            <v>0</v>
          </cell>
          <cell r="DK1353">
            <v>0</v>
          </cell>
          <cell r="DL1353">
            <v>0</v>
          </cell>
          <cell r="DM1353">
            <v>0</v>
          </cell>
          <cell r="DN1353">
            <v>0</v>
          </cell>
          <cell r="DO1353">
            <v>0</v>
          </cell>
          <cell r="DP1353">
            <v>0</v>
          </cell>
          <cell r="DQ1353">
            <v>0</v>
          </cell>
          <cell r="DR1353">
            <v>0</v>
          </cell>
          <cell r="DS1353">
            <v>0</v>
          </cell>
          <cell r="DT1353">
            <v>0</v>
          </cell>
          <cell r="DU1353">
            <v>0</v>
          </cell>
          <cell r="DV1353">
            <v>0</v>
          </cell>
          <cell r="DW1353">
            <v>0</v>
          </cell>
          <cell r="DX1353">
            <v>0</v>
          </cell>
          <cell r="DY1353">
            <v>0</v>
          </cell>
          <cell r="DZ1353">
            <v>0</v>
          </cell>
          <cell r="EA1353">
            <v>0</v>
          </cell>
          <cell r="EB1353">
            <v>0</v>
          </cell>
          <cell r="EC1353">
            <v>0</v>
          </cell>
          <cell r="ED1353">
            <v>0</v>
          </cell>
          <cell r="EE1353">
            <v>0</v>
          </cell>
          <cell r="EF1353">
            <v>0</v>
          </cell>
          <cell r="EG1353">
            <v>0</v>
          </cell>
          <cell r="EH1353">
            <v>0</v>
          </cell>
          <cell r="EI1353">
            <v>0</v>
          </cell>
          <cell r="EJ1353">
            <v>0</v>
          </cell>
          <cell r="EK1353">
            <v>0</v>
          </cell>
          <cell r="EL1353">
            <v>0</v>
          </cell>
          <cell r="EM1353">
            <v>0</v>
          </cell>
          <cell r="EN1353">
            <v>0</v>
          </cell>
          <cell r="EO1353">
            <v>0</v>
          </cell>
          <cell r="EP1353">
            <v>0</v>
          </cell>
          <cell r="EQ1353">
            <v>0</v>
          </cell>
          <cell r="ER1353">
            <v>0</v>
          </cell>
          <cell r="ES1353">
            <v>0</v>
          </cell>
          <cell r="ET1353">
            <v>0</v>
          </cell>
          <cell r="EU1353">
            <v>0</v>
          </cell>
          <cell r="EV1353">
            <v>0</v>
          </cell>
          <cell r="EW1353">
            <v>0</v>
          </cell>
          <cell r="EX1353">
            <v>0</v>
          </cell>
          <cell r="EY1353">
            <v>0</v>
          </cell>
          <cell r="EZ1353">
            <v>0</v>
          </cell>
          <cell r="FA1353">
            <v>0</v>
          </cell>
          <cell r="FB1353">
            <v>0</v>
          </cell>
          <cell r="FC1353">
            <v>0</v>
          </cell>
          <cell r="FD1353">
            <v>0</v>
          </cell>
          <cell r="FE1353">
            <v>0</v>
          </cell>
          <cell r="FF1353">
            <v>0</v>
          </cell>
          <cell r="FG1353">
            <v>0</v>
          </cell>
          <cell r="FH1353">
            <v>0</v>
          </cell>
          <cell r="FI1353">
            <v>0</v>
          </cell>
          <cell r="FJ1353">
            <v>0</v>
          </cell>
          <cell r="FK1353">
            <v>0</v>
          </cell>
          <cell r="FL1353">
            <v>0</v>
          </cell>
          <cell r="FM1353">
            <v>0</v>
          </cell>
          <cell r="FN1353">
            <v>0</v>
          </cell>
          <cell r="FO1353">
            <v>0</v>
          </cell>
          <cell r="FP1353">
            <v>0</v>
          </cell>
          <cell r="FQ1353">
            <v>0</v>
          </cell>
          <cell r="FR1353">
            <v>0</v>
          </cell>
          <cell r="FS1353">
            <v>0</v>
          </cell>
          <cell r="FT1353">
            <v>0</v>
          </cell>
          <cell r="FU1353">
            <v>0</v>
          </cell>
          <cell r="FV1353">
            <v>0</v>
          </cell>
          <cell r="FW1353">
            <v>0</v>
          </cell>
          <cell r="FX1353">
            <v>0</v>
          </cell>
          <cell r="FY1353">
            <v>0</v>
          </cell>
          <cell r="FZ1353">
            <v>0</v>
          </cell>
          <cell r="GA1353">
            <v>0</v>
          </cell>
          <cell r="GB1353">
            <v>0</v>
          </cell>
          <cell r="GC1353">
            <v>0</v>
          </cell>
          <cell r="GD1353">
            <v>0</v>
          </cell>
          <cell r="GE1353">
            <v>0</v>
          </cell>
          <cell r="GF1353">
            <v>0</v>
          </cell>
          <cell r="GG1353">
            <v>0</v>
          </cell>
          <cell r="GH1353">
            <v>0</v>
          </cell>
          <cell r="GI1353">
            <v>0</v>
          </cell>
          <cell r="GJ1353">
            <v>0</v>
          </cell>
          <cell r="GK1353">
            <v>0</v>
          </cell>
          <cell r="GL1353">
            <v>0</v>
          </cell>
          <cell r="GM1353">
            <v>0</v>
          </cell>
          <cell r="GN1353">
            <v>0</v>
          </cell>
          <cell r="GO1353">
            <v>0</v>
          </cell>
          <cell r="GP1353">
            <v>0</v>
          </cell>
          <cell r="GQ1353">
            <v>0</v>
          </cell>
          <cell r="GR1353">
            <v>0</v>
          </cell>
          <cell r="GS1353">
            <v>0</v>
          </cell>
          <cell r="GT1353">
            <v>0</v>
          </cell>
          <cell r="GU1353">
            <v>0</v>
          </cell>
          <cell r="GV1353">
            <v>0</v>
          </cell>
          <cell r="GW1353">
            <v>0</v>
          </cell>
          <cell r="GX1353">
            <v>0</v>
          </cell>
          <cell r="GY1353">
            <v>0</v>
          </cell>
          <cell r="GZ1353">
            <v>0</v>
          </cell>
          <cell r="HA1353">
            <v>0</v>
          </cell>
          <cell r="HB1353">
            <v>0</v>
          </cell>
          <cell r="HC1353">
            <v>0</v>
          </cell>
          <cell r="HD1353">
            <v>0</v>
          </cell>
          <cell r="HE1353">
            <v>0</v>
          </cell>
          <cell r="HF1353">
            <v>0</v>
          </cell>
          <cell r="HG1353">
            <v>0</v>
          </cell>
          <cell r="HH1353">
            <v>0</v>
          </cell>
          <cell r="HI1353">
            <v>0</v>
          </cell>
          <cell r="HJ1353">
            <v>0</v>
          </cell>
          <cell r="HK1353">
            <v>0</v>
          </cell>
          <cell r="HL1353">
            <v>0</v>
          </cell>
          <cell r="HM1353">
            <v>0</v>
          </cell>
          <cell r="HN1353">
            <v>0</v>
          </cell>
          <cell r="HO1353">
            <v>0</v>
          </cell>
          <cell r="HP1353">
            <v>0</v>
          </cell>
          <cell r="HQ1353">
            <v>0</v>
          </cell>
          <cell r="HR1353">
            <v>0</v>
          </cell>
          <cell r="HS1353">
            <v>0</v>
          </cell>
          <cell r="HT1353">
            <v>0</v>
          </cell>
          <cell r="HU1353">
            <v>0</v>
          </cell>
          <cell r="HV1353">
            <v>0</v>
          </cell>
          <cell r="HW1353">
            <v>0</v>
          </cell>
          <cell r="HX1353">
            <v>0</v>
          </cell>
          <cell r="HY1353">
            <v>0</v>
          </cell>
          <cell r="HZ1353">
            <v>0</v>
          </cell>
          <cell r="IA1353">
            <v>0</v>
          </cell>
          <cell r="IB1353">
            <v>0</v>
          </cell>
          <cell r="IC1353">
            <v>0</v>
          </cell>
          <cell r="ID1353">
            <v>0</v>
          </cell>
          <cell r="IE1353">
            <v>0</v>
          </cell>
          <cell r="IF1353">
            <v>0</v>
          </cell>
          <cell r="IG1353">
            <v>0</v>
          </cell>
          <cell r="IH1353">
            <v>0</v>
          </cell>
          <cell r="II1353">
            <v>0</v>
          </cell>
          <cell r="IJ1353">
            <v>0</v>
          </cell>
          <cell r="IK1353">
            <v>0</v>
          </cell>
          <cell r="IL1353">
            <v>0</v>
          </cell>
          <cell r="IM1353">
            <v>0</v>
          </cell>
          <cell r="IN1353">
            <v>0</v>
          </cell>
          <cell r="IO1353">
            <v>0</v>
          </cell>
          <cell r="IP1353">
            <v>0</v>
          </cell>
          <cell r="IQ1353">
            <v>0</v>
          </cell>
          <cell r="IR1353">
            <v>0</v>
          </cell>
          <cell r="IS1353">
            <v>0</v>
          </cell>
          <cell r="IT1353">
            <v>0</v>
          </cell>
          <cell r="IU1353">
            <v>0</v>
          </cell>
          <cell r="IV1353">
            <v>0</v>
          </cell>
          <cell r="IW1353">
            <v>0</v>
          </cell>
          <cell r="IX1353">
            <v>0</v>
          </cell>
          <cell r="IY1353">
            <v>0</v>
          </cell>
          <cell r="IZ1353">
            <v>0</v>
          </cell>
          <cell r="JA1353">
            <v>0</v>
          </cell>
          <cell r="JB1353">
            <v>0</v>
          </cell>
          <cell r="JC1353">
            <v>0</v>
          </cell>
          <cell r="JD1353">
            <v>0</v>
          </cell>
          <cell r="JE1353">
            <v>0</v>
          </cell>
        </row>
        <row r="1354">
          <cell r="D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0</v>
          </cell>
          <cell r="BD1354">
            <v>0</v>
          </cell>
          <cell r="BE1354">
            <v>0</v>
          </cell>
          <cell r="BF1354">
            <v>0</v>
          </cell>
          <cell r="BG1354">
            <v>0</v>
          </cell>
          <cell r="BH1354">
            <v>0</v>
          </cell>
          <cell r="BI1354">
            <v>0</v>
          </cell>
          <cell r="BJ1354">
            <v>0</v>
          </cell>
          <cell r="BK1354">
            <v>0</v>
          </cell>
          <cell r="BL1354">
            <v>0</v>
          </cell>
          <cell r="BM1354">
            <v>0</v>
          </cell>
          <cell r="BN1354">
            <v>0</v>
          </cell>
          <cell r="BO1354">
            <v>0</v>
          </cell>
          <cell r="BP1354">
            <v>0</v>
          </cell>
          <cell r="BQ1354">
            <v>0</v>
          </cell>
          <cell r="BR1354">
            <v>0</v>
          </cell>
          <cell r="BS1354">
            <v>0</v>
          </cell>
          <cell r="BT1354">
            <v>0</v>
          </cell>
          <cell r="BU1354">
            <v>0</v>
          </cell>
          <cell r="BV1354">
            <v>0</v>
          </cell>
          <cell r="BW1354">
            <v>0</v>
          </cell>
          <cell r="BX1354">
            <v>0</v>
          </cell>
          <cell r="BY1354">
            <v>0</v>
          </cell>
          <cell r="BZ1354">
            <v>0</v>
          </cell>
          <cell r="CA1354">
            <v>0</v>
          </cell>
          <cell r="CB1354">
            <v>0</v>
          </cell>
          <cell r="CC1354">
            <v>0</v>
          </cell>
          <cell r="CD1354">
            <v>0</v>
          </cell>
          <cell r="CE1354">
            <v>0</v>
          </cell>
          <cell r="CF1354">
            <v>0</v>
          </cell>
          <cell r="CG1354">
            <v>0</v>
          </cell>
          <cell r="CH1354">
            <v>0</v>
          </cell>
          <cell r="CI1354">
            <v>0</v>
          </cell>
          <cell r="CJ1354">
            <v>0</v>
          </cell>
          <cell r="CK1354">
            <v>0</v>
          </cell>
          <cell r="CL1354">
            <v>0</v>
          </cell>
          <cell r="CM1354">
            <v>0</v>
          </cell>
          <cell r="CN1354">
            <v>0</v>
          </cell>
          <cell r="CO1354">
            <v>0</v>
          </cell>
          <cell r="CP1354">
            <v>0</v>
          </cell>
          <cell r="CQ1354">
            <v>0</v>
          </cell>
          <cell r="CR1354">
            <v>0</v>
          </cell>
          <cell r="CS1354">
            <v>0</v>
          </cell>
          <cell r="CT1354">
            <v>0</v>
          </cell>
          <cell r="CU1354">
            <v>0</v>
          </cell>
          <cell r="CV1354">
            <v>0</v>
          </cell>
          <cell r="CW1354">
            <v>0</v>
          </cell>
          <cell r="CX1354">
            <v>0</v>
          </cell>
          <cell r="CY1354">
            <v>0</v>
          </cell>
          <cell r="CZ1354">
            <v>0</v>
          </cell>
          <cell r="DA1354">
            <v>0</v>
          </cell>
          <cell r="DB1354">
            <v>0</v>
          </cell>
          <cell r="DC1354">
            <v>0</v>
          </cell>
          <cell r="DD1354">
            <v>0</v>
          </cell>
          <cell r="DE1354">
            <v>0</v>
          </cell>
          <cell r="DF1354">
            <v>0</v>
          </cell>
          <cell r="DG1354">
            <v>0</v>
          </cell>
          <cell r="DH1354">
            <v>0</v>
          </cell>
          <cell r="DI1354">
            <v>0</v>
          </cell>
          <cell r="DJ1354">
            <v>0</v>
          </cell>
          <cell r="DK1354">
            <v>0</v>
          </cell>
          <cell r="DL1354">
            <v>0</v>
          </cell>
          <cell r="DM1354">
            <v>0</v>
          </cell>
          <cell r="DN1354">
            <v>0</v>
          </cell>
          <cell r="DO1354">
            <v>0</v>
          </cell>
          <cell r="DP1354">
            <v>0</v>
          </cell>
          <cell r="DQ1354">
            <v>0</v>
          </cell>
          <cell r="DR1354">
            <v>0</v>
          </cell>
          <cell r="DS1354">
            <v>0</v>
          </cell>
          <cell r="DT1354">
            <v>0</v>
          </cell>
          <cell r="DU1354">
            <v>0</v>
          </cell>
          <cell r="DV1354">
            <v>0</v>
          </cell>
          <cell r="DW1354">
            <v>0</v>
          </cell>
          <cell r="DX1354">
            <v>0</v>
          </cell>
          <cell r="DY1354">
            <v>0</v>
          </cell>
          <cell r="DZ1354">
            <v>0</v>
          </cell>
          <cell r="EA1354">
            <v>0</v>
          </cell>
          <cell r="EB1354">
            <v>0</v>
          </cell>
          <cell r="EC1354">
            <v>0</v>
          </cell>
          <cell r="ED1354">
            <v>0</v>
          </cell>
          <cell r="EE1354">
            <v>0</v>
          </cell>
          <cell r="EF1354">
            <v>0</v>
          </cell>
          <cell r="EG1354">
            <v>0</v>
          </cell>
          <cell r="EH1354">
            <v>0</v>
          </cell>
          <cell r="EI1354">
            <v>0</v>
          </cell>
          <cell r="EJ1354">
            <v>0</v>
          </cell>
          <cell r="EK1354">
            <v>0</v>
          </cell>
          <cell r="EL1354">
            <v>0</v>
          </cell>
          <cell r="EM1354">
            <v>0</v>
          </cell>
          <cell r="EN1354">
            <v>0</v>
          </cell>
          <cell r="EO1354">
            <v>0</v>
          </cell>
          <cell r="EP1354">
            <v>0</v>
          </cell>
          <cell r="EQ1354">
            <v>0</v>
          </cell>
          <cell r="ER1354">
            <v>0</v>
          </cell>
          <cell r="ES1354">
            <v>0</v>
          </cell>
          <cell r="ET1354">
            <v>0</v>
          </cell>
          <cell r="EU1354">
            <v>0</v>
          </cell>
          <cell r="EV1354">
            <v>0</v>
          </cell>
          <cell r="EW1354">
            <v>0</v>
          </cell>
          <cell r="EX1354">
            <v>0</v>
          </cell>
          <cell r="EY1354">
            <v>0</v>
          </cell>
          <cell r="EZ1354">
            <v>0</v>
          </cell>
          <cell r="FA1354">
            <v>0</v>
          </cell>
          <cell r="FB1354">
            <v>0</v>
          </cell>
          <cell r="FC1354">
            <v>0</v>
          </cell>
          <cell r="FD1354">
            <v>0</v>
          </cell>
          <cell r="FE1354">
            <v>0</v>
          </cell>
          <cell r="FF1354">
            <v>0</v>
          </cell>
          <cell r="FG1354">
            <v>0</v>
          </cell>
          <cell r="FH1354">
            <v>0</v>
          </cell>
          <cell r="FI1354">
            <v>0</v>
          </cell>
          <cell r="FJ1354">
            <v>0</v>
          </cell>
          <cell r="FK1354">
            <v>0</v>
          </cell>
          <cell r="FL1354">
            <v>0</v>
          </cell>
          <cell r="FM1354">
            <v>0</v>
          </cell>
          <cell r="FN1354">
            <v>0</v>
          </cell>
          <cell r="FO1354">
            <v>0</v>
          </cell>
          <cell r="FP1354">
            <v>0</v>
          </cell>
          <cell r="FQ1354">
            <v>0</v>
          </cell>
          <cell r="FR1354">
            <v>0</v>
          </cell>
          <cell r="FS1354">
            <v>0</v>
          </cell>
          <cell r="FT1354">
            <v>0</v>
          </cell>
          <cell r="FU1354">
            <v>0</v>
          </cell>
          <cell r="FV1354">
            <v>0</v>
          </cell>
          <cell r="FW1354">
            <v>0</v>
          </cell>
          <cell r="FX1354">
            <v>0</v>
          </cell>
          <cell r="FY1354">
            <v>0</v>
          </cell>
          <cell r="FZ1354">
            <v>0</v>
          </cell>
          <cell r="GA1354">
            <v>0</v>
          </cell>
          <cell r="GB1354">
            <v>0</v>
          </cell>
          <cell r="GC1354">
            <v>0</v>
          </cell>
          <cell r="GD1354">
            <v>0</v>
          </cell>
          <cell r="GE1354">
            <v>0</v>
          </cell>
          <cell r="GF1354">
            <v>0</v>
          </cell>
          <cell r="GG1354">
            <v>0</v>
          </cell>
          <cell r="GH1354">
            <v>0</v>
          </cell>
          <cell r="GI1354">
            <v>0</v>
          </cell>
          <cell r="GJ1354">
            <v>0</v>
          </cell>
          <cell r="GK1354">
            <v>0</v>
          </cell>
          <cell r="GL1354">
            <v>0</v>
          </cell>
          <cell r="GM1354">
            <v>0</v>
          </cell>
          <cell r="GN1354">
            <v>0</v>
          </cell>
          <cell r="GO1354">
            <v>0</v>
          </cell>
          <cell r="GP1354">
            <v>0</v>
          </cell>
          <cell r="GQ1354">
            <v>0</v>
          </cell>
          <cell r="GR1354">
            <v>0</v>
          </cell>
          <cell r="GS1354">
            <v>0</v>
          </cell>
          <cell r="GT1354">
            <v>0</v>
          </cell>
          <cell r="GU1354">
            <v>0</v>
          </cell>
          <cell r="GV1354">
            <v>0</v>
          </cell>
          <cell r="GW1354">
            <v>0</v>
          </cell>
          <cell r="GX1354">
            <v>0</v>
          </cell>
          <cell r="GY1354">
            <v>0</v>
          </cell>
          <cell r="GZ1354">
            <v>0</v>
          </cell>
          <cell r="HA1354">
            <v>0</v>
          </cell>
          <cell r="HB1354">
            <v>0</v>
          </cell>
          <cell r="HC1354">
            <v>0</v>
          </cell>
          <cell r="HD1354">
            <v>0</v>
          </cell>
          <cell r="HE1354">
            <v>0</v>
          </cell>
          <cell r="HF1354">
            <v>0</v>
          </cell>
          <cell r="HG1354">
            <v>0</v>
          </cell>
          <cell r="HH1354">
            <v>0</v>
          </cell>
          <cell r="HI1354">
            <v>0</v>
          </cell>
          <cell r="HJ1354">
            <v>0</v>
          </cell>
          <cell r="HK1354">
            <v>0</v>
          </cell>
          <cell r="HL1354">
            <v>0</v>
          </cell>
          <cell r="HM1354">
            <v>0</v>
          </cell>
          <cell r="HN1354">
            <v>0</v>
          </cell>
          <cell r="HO1354">
            <v>0</v>
          </cell>
          <cell r="HP1354">
            <v>0</v>
          </cell>
          <cell r="HQ1354">
            <v>0</v>
          </cell>
          <cell r="HR1354">
            <v>0</v>
          </cell>
          <cell r="HS1354">
            <v>0</v>
          </cell>
          <cell r="HT1354">
            <v>0</v>
          </cell>
          <cell r="HU1354">
            <v>0</v>
          </cell>
          <cell r="HV1354">
            <v>0</v>
          </cell>
          <cell r="HW1354">
            <v>0</v>
          </cell>
          <cell r="HX1354">
            <v>0</v>
          </cell>
          <cell r="HY1354">
            <v>0</v>
          </cell>
          <cell r="HZ1354">
            <v>0</v>
          </cell>
          <cell r="IA1354">
            <v>0</v>
          </cell>
          <cell r="IB1354">
            <v>0</v>
          </cell>
          <cell r="IC1354">
            <v>0</v>
          </cell>
          <cell r="ID1354">
            <v>0</v>
          </cell>
          <cell r="IE1354">
            <v>0</v>
          </cell>
          <cell r="IF1354">
            <v>0</v>
          </cell>
          <cell r="IG1354">
            <v>0</v>
          </cell>
          <cell r="IH1354">
            <v>0</v>
          </cell>
          <cell r="II1354">
            <v>0</v>
          </cell>
          <cell r="IJ1354">
            <v>0</v>
          </cell>
          <cell r="IK1354">
            <v>0</v>
          </cell>
          <cell r="IL1354">
            <v>0</v>
          </cell>
          <cell r="IM1354">
            <v>0</v>
          </cell>
          <cell r="IN1354">
            <v>0</v>
          </cell>
          <cell r="IO1354">
            <v>0</v>
          </cell>
          <cell r="IP1354">
            <v>0</v>
          </cell>
          <cell r="IQ1354">
            <v>0</v>
          </cell>
          <cell r="IR1354">
            <v>0</v>
          </cell>
          <cell r="IS1354">
            <v>0</v>
          </cell>
          <cell r="IT1354">
            <v>0</v>
          </cell>
          <cell r="IU1354">
            <v>0</v>
          </cell>
          <cell r="IV1354">
            <v>0</v>
          </cell>
          <cell r="IW1354">
            <v>0</v>
          </cell>
          <cell r="IX1354">
            <v>0</v>
          </cell>
          <cell r="IY1354">
            <v>0</v>
          </cell>
          <cell r="IZ1354">
            <v>0</v>
          </cell>
          <cell r="JA1354">
            <v>0</v>
          </cell>
          <cell r="JB1354">
            <v>0</v>
          </cell>
          <cell r="JC1354">
            <v>0</v>
          </cell>
          <cell r="JD1354">
            <v>0</v>
          </cell>
          <cell r="JE1354">
            <v>0</v>
          </cell>
        </row>
        <row r="1355">
          <cell r="F1355">
            <v>-4.4241821799660102</v>
          </cell>
          <cell r="G1355">
            <v>-387.64967925997917</v>
          </cell>
          <cell r="H1355">
            <v>15.327197320060804</v>
          </cell>
          <cell r="I1355">
            <v>8.5327331899898127</v>
          </cell>
          <cell r="J1355">
            <v>-101.41933646000689</v>
          </cell>
          <cell r="K1355">
            <v>144.23220948001835</v>
          </cell>
          <cell r="L1355">
            <v>299.03560987999663</v>
          </cell>
          <cell r="M1355">
            <v>141.33758290001424</v>
          </cell>
          <cell r="N1355">
            <v>524.93227029000991</v>
          </cell>
          <cell r="O1355">
            <v>115.40266730007716</v>
          </cell>
          <cell r="P1355">
            <v>135.01293057005387</v>
          </cell>
          <cell r="Q1355">
            <v>-149.11187130003236</v>
          </cell>
          <cell r="R1355">
            <v>61.660527810454369</v>
          </cell>
          <cell r="S1355">
            <v>-142.4946667800541</v>
          </cell>
          <cell r="T1355">
            <v>89.178207700024359</v>
          </cell>
          <cell r="U1355">
            <v>173.5117226500297</v>
          </cell>
          <cell r="V1355">
            <v>-174.16915939003229</v>
          </cell>
          <cell r="W1355">
            <v>-11.131189380015712</v>
          </cell>
          <cell r="X1355">
            <v>192.63347752008121</v>
          </cell>
          <cell r="Y1355">
            <v>-343.0769137799507</v>
          </cell>
          <cell r="Z1355">
            <v>-131.06734047003556</v>
          </cell>
          <cell r="AA1355">
            <v>300.4395593800291</v>
          </cell>
          <cell r="AB1355">
            <v>62.360682700003963</v>
          </cell>
          <cell r="AC1355">
            <v>-18.213065550022293</v>
          </cell>
          <cell r="AD1355">
            <v>63.689213210018352</v>
          </cell>
          <cell r="AE1355">
            <v>-368.1365484399721</v>
          </cell>
          <cell r="AF1355">
            <v>-10.549716200039256</v>
          </cell>
          <cell r="AG1355">
            <v>461.02220524993027</v>
          </cell>
          <cell r="AH1355">
            <v>4.3692373500089161</v>
          </cell>
          <cell r="AI1355">
            <v>-102.89757672994165</v>
          </cell>
          <cell r="AJ1355">
            <v>38.741595430008601</v>
          </cell>
          <cell r="AK1355">
            <v>-39.768832229950931</v>
          </cell>
          <cell r="AL1355">
            <v>54.17900758999167</v>
          </cell>
          <cell r="AM1355">
            <v>-550.67709210002795</v>
          </cell>
          <cell r="AN1355">
            <v>-112.06624087999808</v>
          </cell>
          <cell r="AO1355">
            <v>-132.60370232997229</v>
          </cell>
          <cell r="AP1355">
            <v>21.812772099976428</v>
          </cell>
          <cell r="AQ1355">
            <v>0.30179430998396128</v>
          </cell>
          <cell r="AR1355">
            <v>419.63337073009461</v>
          </cell>
          <cell r="AS1355">
            <v>-80.728642000001855</v>
          </cell>
          <cell r="AT1355">
            <v>1128.3479482200346</v>
          </cell>
          <cell r="AU1355">
            <v>-128.19790824991651</v>
          </cell>
          <cell r="AV1355">
            <v>6.5909500400302932</v>
          </cell>
          <cell r="AW1355">
            <v>-132.41727884998545</v>
          </cell>
          <cell r="AX1355">
            <v>-226.97142176999478</v>
          </cell>
          <cell r="AY1355">
            <v>-219.58213620001334</v>
          </cell>
          <cell r="AZ1355">
            <v>-47.153630589979002</v>
          </cell>
          <cell r="BA1355">
            <v>142.14048445003573</v>
          </cell>
          <cell r="BB1355">
            <v>-278.6307974299998</v>
          </cell>
          <cell r="BC1355">
            <v>-21.330294599989429</v>
          </cell>
          <cell r="BD1355">
            <v>277.5660977101652</v>
          </cell>
          <cell r="BE1355">
            <v>-475.77496256027371</v>
          </cell>
          <cell r="BF1355">
            <v>-150.07642769993981</v>
          </cell>
          <cell r="BG1355">
            <v>15.003343060030602</v>
          </cell>
          <cell r="BH1355">
            <v>53.901629139960278</v>
          </cell>
          <cell r="BI1355">
            <v>218.90911836997839</v>
          </cell>
          <cell r="BJ1355">
            <v>-478.15105082996888</v>
          </cell>
          <cell r="BK1355">
            <v>122.84655123006087</v>
          </cell>
          <cell r="BL1355">
            <v>-277.43552505000844</v>
          </cell>
          <cell r="BM1355">
            <v>104.75644358998397</v>
          </cell>
          <cell r="BN1355">
            <v>273.17457211998408</v>
          </cell>
          <cell r="BO1355">
            <v>-129.85912104000454</v>
          </cell>
          <cell r="BP1355">
            <v>-89.375906600034796</v>
          </cell>
          <cell r="BQ1355">
            <v>-139.46858885005349</v>
          </cell>
          <cell r="BR1355">
            <v>-649.91090077999979</v>
          </cell>
          <cell r="BS1355">
            <v>-89.040402379992884</v>
          </cell>
          <cell r="BT1355">
            <v>82.379434750007931</v>
          </cell>
          <cell r="BU1355">
            <v>-67.005910310021136</v>
          </cell>
          <cell r="BV1355">
            <v>18.200959700043313</v>
          </cell>
          <cell r="BW1355">
            <v>-281.38422401994467</v>
          </cell>
          <cell r="BX1355">
            <v>-383.50824031000957</v>
          </cell>
          <cell r="BY1355">
            <v>92.566809159994591</v>
          </cell>
          <cell r="BZ1355">
            <v>-335.93269089999376</v>
          </cell>
          <cell r="CA1355">
            <v>305.20023585000308</v>
          </cell>
          <cell r="CB1355">
            <v>-248.77701824001269</v>
          </cell>
          <cell r="CC1355">
            <v>234.01698081003269</v>
          </cell>
          <cell r="CD1355">
            <v>23.373165110009722</v>
          </cell>
          <cell r="CE1355">
            <v>543.758883359842</v>
          </cell>
          <cell r="CF1355">
            <v>241.93514385999879</v>
          </cell>
          <cell r="CG1355">
            <v>246.76710162003292</v>
          </cell>
          <cell r="CH1355">
            <v>71.970384910004213</v>
          </cell>
          <cell r="CI1355">
            <v>81.593546150019392</v>
          </cell>
          <cell r="CJ1355">
            <v>-23.989149649976753</v>
          </cell>
          <cell r="CK1355">
            <v>154.31039905996295</v>
          </cell>
          <cell r="CL1355">
            <v>-250.30298007000238</v>
          </cell>
          <cell r="CM1355">
            <v>-23.607245319959475</v>
          </cell>
          <cell r="CN1355">
            <v>307.30066531998455</v>
          </cell>
          <cell r="CO1355">
            <v>74.792114370007766</v>
          </cell>
          <cell r="CP1355">
            <v>46.175630109966733</v>
          </cell>
          <cell r="CQ1355">
            <v>-383.18672700005118</v>
          </cell>
          <cell r="CR1355">
            <v>387.11491263937205</v>
          </cell>
          <cell r="CS1355">
            <v>122.23947973991744</v>
          </cell>
          <cell r="CT1355">
            <v>64.521319039980881</v>
          </cell>
          <cell r="CU1355">
            <v>3.660100280016195</v>
          </cell>
          <cell r="CV1355">
            <v>144.09515790001024</v>
          </cell>
          <cell r="CW1355">
            <v>193.01235028001247</v>
          </cell>
          <cell r="CX1355">
            <v>-224.1441291400115</v>
          </cell>
          <cell r="CY1355">
            <v>197.82137331005652</v>
          </cell>
          <cell r="CZ1355">
            <v>235.65596637997078</v>
          </cell>
          <cell r="DA1355">
            <v>326.92066544003319</v>
          </cell>
          <cell r="DB1355">
            <v>-156.26139794994378</v>
          </cell>
          <cell r="DC1355">
            <v>31.089536919957027</v>
          </cell>
          <cell r="DD1355">
            <v>-551.49550955998711</v>
          </cell>
          <cell r="DE1355">
            <v>-133.847785779275</v>
          </cell>
          <cell r="DF1355">
            <v>-8.3465320599498227</v>
          </cell>
          <cell r="DG1355">
            <v>-291.75655260006897</v>
          </cell>
          <cell r="DH1355">
            <v>-291.33774233993609</v>
          </cell>
          <cell r="DI1355">
            <v>-106.12188258999959</v>
          </cell>
          <cell r="DJ1355">
            <v>2.7196893899235874</v>
          </cell>
          <cell r="DK1355">
            <v>352.90429421997396</v>
          </cell>
          <cell r="DL1355">
            <v>-24.095774140005233</v>
          </cell>
          <cell r="DM1355">
            <v>613.70387644998846</v>
          </cell>
          <cell r="DN1355">
            <v>-280.96240241997293</v>
          </cell>
          <cell r="DO1355">
            <v>-47.341165430028923</v>
          </cell>
          <cell r="DP1355">
            <v>57.659821990004275</v>
          </cell>
          <cell r="DQ1355">
            <v>-110.87341624998953</v>
          </cell>
          <cell r="DR1355">
            <v>-598.89161533024162</v>
          </cell>
          <cell r="DS1355">
            <v>-39.514626400021371</v>
          </cell>
          <cell r="DT1355">
            <v>-15.740515440003946</v>
          </cell>
          <cell r="DU1355">
            <v>24.053650740068406</v>
          </cell>
          <cell r="DV1355">
            <v>33.91736831999151</v>
          </cell>
          <cell r="DW1355">
            <v>-116.09255940001458</v>
          </cell>
          <cell r="DX1355">
            <v>-312.96245204994921</v>
          </cell>
          <cell r="DY1355">
            <v>205.19648611001321</v>
          </cell>
          <cell r="DZ1355">
            <v>90.339295410027262</v>
          </cell>
          <cell r="EA1355">
            <v>-531.35752061000676</v>
          </cell>
          <cell r="EB1355">
            <v>115.66878529998939</v>
          </cell>
          <cell r="EC1355">
            <v>-101.90027675003512</v>
          </cell>
          <cell r="ED1355">
            <v>49.500749440048821</v>
          </cell>
          <cell r="EE1355">
            <v>633.01057846006006</v>
          </cell>
          <cell r="EF1355">
            <v>24.134260929946322</v>
          </cell>
          <cell r="EG1355">
            <v>-12.247992529883049</v>
          </cell>
          <cell r="EH1355">
            <v>49.15548250003485</v>
          </cell>
          <cell r="EI1355">
            <v>302.77441225002985</v>
          </cell>
          <cell r="EJ1355">
            <v>-466.51939281000523</v>
          </cell>
          <cell r="EK1355">
            <v>388.74614802998258</v>
          </cell>
          <cell r="EL1355">
            <v>-130.66595232000691</v>
          </cell>
          <cell r="EM1355">
            <v>-44.609274629998254</v>
          </cell>
          <cell r="EN1355">
            <v>276.12411854002858</v>
          </cell>
          <cell r="EO1355">
            <v>131.65702721997513</v>
          </cell>
          <cell r="EP1355">
            <v>89.245053239923436</v>
          </cell>
          <cell r="EQ1355">
            <v>25.216688040061854</v>
          </cell>
          <cell r="ER1355">
            <v>-878.31372929923236</v>
          </cell>
          <cell r="ES1355">
            <v>528.01060337002855</v>
          </cell>
          <cell r="ET1355">
            <v>-1660.0340251900489</v>
          </cell>
          <cell r="EU1355">
            <v>237.88989743997809</v>
          </cell>
          <cell r="EV1355">
            <v>94.356739219976589</v>
          </cell>
          <cell r="EW1355">
            <v>488.26297862001229</v>
          </cell>
          <cell r="EX1355">
            <v>-131.97741653997218</v>
          </cell>
          <cell r="EY1355">
            <v>-116.10418187998584</v>
          </cell>
          <cell r="EZ1355">
            <v>-11.414900800009491</v>
          </cell>
          <cell r="FA1355">
            <v>-166.44007327998406</v>
          </cell>
          <cell r="FB1355">
            <v>83.469190440024249</v>
          </cell>
          <cell r="FC1355">
            <v>-185.93178432993591</v>
          </cell>
          <cell r="FD1355">
            <v>-38.400756369926967</v>
          </cell>
          <cell r="FE1355">
            <v>756.53568734973669</v>
          </cell>
          <cell r="FF1355">
            <v>-50.81840370001737</v>
          </cell>
          <cell r="FG1355">
            <v>63.549902589991689</v>
          </cell>
          <cell r="FH1355">
            <v>-8.0109683500486426</v>
          </cell>
          <cell r="FI1355">
            <v>-58.455205489997752</v>
          </cell>
          <cell r="FJ1355">
            <v>-573.61448778992053</v>
          </cell>
          <cell r="FK1355">
            <v>1622.1202673600055</v>
          </cell>
          <cell r="FL1355">
            <v>447.72520228999201</v>
          </cell>
          <cell r="FM1355">
            <v>-530.70114119999926</v>
          </cell>
          <cell r="FN1355">
            <v>-42.869240139989415</v>
          </cell>
          <cell r="FO1355">
            <v>-93.850682979973499</v>
          </cell>
          <cell r="FP1355">
            <v>257.40983176004374</v>
          </cell>
          <cell r="FQ1355">
            <v>-275.94938700000057</v>
          </cell>
          <cell r="FR1355">
            <v>-805.14341973979026</v>
          </cell>
          <cell r="FS1355">
            <v>-520.96455361996777</v>
          </cell>
          <cell r="FT1355">
            <v>288.13693010993302</v>
          </cell>
          <cell r="FU1355">
            <v>260.88950660009868</v>
          </cell>
          <cell r="FV1355">
            <v>97.424658350006212</v>
          </cell>
          <cell r="FW1355">
            <v>122.21253306994913</v>
          </cell>
          <cell r="FX1355">
            <v>-179.41500738001196</v>
          </cell>
          <cell r="FY1355">
            <v>-161.12494320000405</v>
          </cell>
          <cell r="FZ1355">
            <v>138.96785208999063</v>
          </cell>
          <cell r="GA1355">
            <v>-420.19037234998541</v>
          </cell>
          <cell r="GB1355">
            <v>-539.1514596400084</v>
          </cell>
          <cell r="GC1355">
            <v>88.614396910008509</v>
          </cell>
          <cell r="GD1355">
            <v>19.457039320026524</v>
          </cell>
          <cell r="GE1355">
            <v>-816.23609261028469</v>
          </cell>
          <cell r="GF1355">
            <v>-62.693193549930584</v>
          </cell>
          <cell r="GG1355">
            <v>-240.08492744993418</v>
          </cell>
          <cell r="GH1355">
            <v>-205.85593110998161</v>
          </cell>
          <cell r="GI1355">
            <v>-249.58718226995552</v>
          </cell>
          <cell r="GJ1355">
            <v>-230.38467577006668</v>
          </cell>
          <cell r="GK1355">
            <v>605.21948174003046</v>
          </cell>
          <cell r="GL1355">
            <v>-186.28836594003951</v>
          </cell>
          <cell r="GM1355">
            <v>-41.486623699980555</v>
          </cell>
          <cell r="GN1355">
            <v>-96.864320499968017</v>
          </cell>
          <cell r="GO1355">
            <v>-114.48614494001959</v>
          </cell>
          <cell r="GP1355">
            <v>-156.32805766997626</v>
          </cell>
          <cell r="GQ1355">
            <v>162.60384855000302</v>
          </cell>
          <cell r="GR1355">
            <v>1589.7680155392736</v>
          </cell>
          <cell r="GS1355">
            <v>-179.67641340993578</v>
          </cell>
          <cell r="GT1355">
            <v>194.38545757997781</v>
          </cell>
          <cell r="GU1355">
            <v>78.56708012992749</v>
          </cell>
          <cell r="GV1355">
            <v>464.96468630997697</v>
          </cell>
          <cell r="GW1355">
            <v>680.46519209002145</v>
          </cell>
          <cell r="GX1355">
            <v>-583.90241162996972</v>
          </cell>
          <cell r="GY1355">
            <v>157.23794209002517</v>
          </cell>
          <cell r="GZ1355">
            <v>349.08649894001428</v>
          </cell>
          <cell r="HA1355">
            <v>348.99060383997858</v>
          </cell>
          <cell r="HB1355">
            <v>-94.529766720021144</v>
          </cell>
          <cell r="HC1355">
            <v>89.905988319951575</v>
          </cell>
          <cell r="HD1355">
            <v>84.273158000025433</v>
          </cell>
          <cell r="HE1355">
            <v>493.68763366900384</v>
          </cell>
          <cell r="HF1355">
            <v>287.80902076995699</v>
          </cell>
          <cell r="HG1355">
            <v>313.75053323991597</v>
          </cell>
          <cell r="HH1355">
            <v>32.066778209991753</v>
          </cell>
          <cell r="HI1355">
            <v>-21.087453660031315</v>
          </cell>
          <cell r="HJ1355">
            <v>-365.3059950399911</v>
          </cell>
          <cell r="HK1355">
            <v>381.46174473996507</v>
          </cell>
          <cell r="HL1355">
            <v>-207.40171626000665</v>
          </cell>
          <cell r="HM1355">
            <v>198.6441250500211</v>
          </cell>
          <cell r="HN1355">
            <v>-56.510970610019285</v>
          </cell>
          <cell r="HO1355">
            <v>241.31339077997836</v>
          </cell>
          <cell r="HP1355">
            <v>-156.72622923005838</v>
          </cell>
          <cell r="HQ1355">
            <v>-154.32559432002017</v>
          </cell>
          <cell r="HR1355">
            <v>-707.75677824951708</v>
          </cell>
          <cell r="HS1355">
            <v>-136.00865928991698</v>
          </cell>
          <cell r="HT1355">
            <v>369.67561507009668</v>
          </cell>
          <cell r="HU1355">
            <v>850.7364222999895</v>
          </cell>
          <cell r="HV1355">
            <v>-343.90618340997025</v>
          </cell>
          <cell r="HW1355">
            <v>-288.14297707000514</v>
          </cell>
          <cell r="HX1355">
            <v>-483.81618655001512</v>
          </cell>
          <cell r="HY1355">
            <v>301.57306015002541</v>
          </cell>
          <cell r="HZ1355">
            <v>-376.58474426000612</v>
          </cell>
          <cell r="IA1355">
            <v>28.953642830019817</v>
          </cell>
          <cell r="IB1355">
            <v>380.65759025994339</v>
          </cell>
          <cell r="IC1355">
            <v>-1082.431735339982</v>
          </cell>
          <cell r="ID1355">
            <v>71.537377059983555</v>
          </cell>
          <cell r="IE1355">
            <v>-399.0380185386166</v>
          </cell>
          <cell r="IF1355">
            <v>225.24717122002039</v>
          </cell>
          <cell r="IG1355">
            <v>-211.95797946996754</v>
          </cell>
          <cell r="IH1355">
            <v>48.55060835997574</v>
          </cell>
          <cell r="II1355">
            <v>17.568312290066388</v>
          </cell>
          <cell r="IJ1355">
            <v>-182.90362175006885</v>
          </cell>
          <cell r="IK1355">
            <v>-330.17431651998777</v>
          </cell>
          <cell r="IL1355">
            <v>-345.13608811999438</v>
          </cell>
          <cell r="IM1355">
            <v>373.37583755000378</v>
          </cell>
          <cell r="IN1355">
            <v>-9.851939290005248</v>
          </cell>
          <cell r="IO1355">
            <v>-321.16594963002717</v>
          </cell>
          <cell r="IP1355">
            <v>-158.47914084995864</v>
          </cell>
          <cell r="IQ1355">
            <v>495.88908766995883</v>
          </cell>
          <cell r="IR1355">
            <v>-2565.7993970802054</v>
          </cell>
          <cell r="IS1355">
            <v>-239.08727072004694</v>
          </cell>
          <cell r="IT1355">
            <v>-895.71076048002578</v>
          </cell>
          <cell r="IU1355">
            <v>-917.25819029001286</v>
          </cell>
          <cell r="IV1355">
            <v>-39.491739409975708</v>
          </cell>
          <cell r="IW1355">
            <v>10.788659129990265</v>
          </cell>
          <cell r="IX1355">
            <v>59.314106070029084</v>
          </cell>
          <cell r="IY1355">
            <v>-262.88232373000938</v>
          </cell>
          <cell r="IZ1355">
            <v>-330.81652615999337</v>
          </cell>
          <cell r="JA1355">
            <v>-867.50426617002813</v>
          </cell>
          <cell r="JB1355">
            <v>573.78140370000619</v>
          </cell>
          <cell r="JC1355">
            <v>-48.165035620040726</v>
          </cell>
          <cell r="JD1355">
            <v>391.23254659998929</v>
          </cell>
          <cell r="JE1355">
            <v>0</v>
          </cell>
        </row>
        <row r="1358">
          <cell r="F1358">
            <v>0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0</v>
          </cell>
          <cell r="BD1358">
            <v>0</v>
          </cell>
          <cell r="BE1358">
            <v>0</v>
          </cell>
          <cell r="BF1358">
            <v>0</v>
          </cell>
          <cell r="BG1358">
            <v>0</v>
          </cell>
          <cell r="BH1358">
            <v>0</v>
          </cell>
          <cell r="BI1358">
            <v>0</v>
          </cell>
          <cell r="BJ1358">
            <v>0</v>
          </cell>
          <cell r="BK1358">
            <v>0</v>
          </cell>
          <cell r="BL1358">
            <v>0</v>
          </cell>
          <cell r="BM1358">
            <v>0</v>
          </cell>
          <cell r="BN1358">
            <v>0</v>
          </cell>
          <cell r="BO1358">
            <v>0</v>
          </cell>
          <cell r="BP1358">
            <v>0</v>
          </cell>
          <cell r="BQ1358">
            <v>0</v>
          </cell>
          <cell r="BR1358">
            <v>0</v>
          </cell>
          <cell r="BS1358">
            <v>0</v>
          </cell>
          <cell r="BT1358">
            <v>0</v>
          </cell>
          <cell r="BU1358">
            <v>0</v>
          </cell>
          <cell r="BV1358">
            <v>0</v>
          </cell>
          <cell r="BW1358">
            <v>0</v>
          </cell>
          <cell r="BX1358">
            <v>0</v>
          </cell>
          <cell r="BY1358">
            <v>0</v>
          </cell>
          <cell r="BZ1358">
            <v>0</v>
          </cell>
          <cell r="CA1358">
            <v>0</v>
          </cell>
          <cell r="CB1358">
            <v>0</v>
          </cell>
          <cell r="CC1358">
            <v>0</v>
          </cell>
          <cell r="CD1358">
            <v>0</v>
          </cell>
          <cell r="CE1358">
            <v>0</v>
          </cell>
          <cell r="CF1358">
            <v>0</v>
          </cell>
          <cell r="CG1358">
            <v>0</v>
          </cell>
          <cell r="CH1358">
            <v>0</v>
          </cell>
          <cell r="CI1358">
            <v>0</v>
          </cell>
          <cell r="CJ1358">
            <v>0</v>
          </cell>
          <cell r="CK1358">
            <v>0</v>
          </cell>
          <cell r="CL1358">
            <v>0</v>
          </cell>
          <cell r="CM1358">
            <v>0</v>
          </cell>
          <cell r="CN1358">
            <v>0</v>
          </cell>
          <cell r="CO1358">
            <v>0</v>
          </cell>
          <cell r="CP1358">
            <v>0</v>
          </cell>
          <cell r="CQ1358">
            <v>0</v>
          </cell>
          <cell r="CR1358">
            <v>0</v>
          </cell>
          <cell r="CS1358">
            <v>0</v>
          </cell>
          <cell r="CT1358">
            <v>0</v>
          </cell>
          <cell r="CU1358">
            <v>0</v>
          </cell>
          <cell r="CV1358">
            <v>0</v>
          </cell>
          <cell r="CW1358">
            <v>0</v>
          </cell>
          <cell r="CX1358">
            <v>0</v>
          </cell>
          <cell r="CY1358">
            <v>0</v>
          </cell>
          <cell r="CZ1358">
            <v>0</v>
          </cell>
          <cell r="DA1358">
            <v>0</v>
          </cell>
          <cell r="DB1358">
            <v>0</v>
          </cell>
          <cell r="DC1358">
            <v>0</v>
          </cell>
          <cell r="DD1358">
            <v>0</v>
          </cell>
          <cell r="DE1358">
            <v>0</v>
          </cell>
          <cell r="DF1358">
            <v>0</v>
          </cell>
          <cell r="DG1358">
            <v>0</v>
          </cell>
          <cell r="DH1358">
            <v>0</v>
          </cell>
          <cell r="DI1358">
            <v>0</v>
          </cell>
          <cell r="DJ1358">
            <v>0</v>
          </cell>
          <cell r="DK1358">
            <v>0</v>
          </cell>
          <cell r="DL1358">
            <v>0</v>
          </cell>
          <cell r="DM1358">
            <v>0</v>
          </cell>
          <cell r="DN1358">
            <v>0</v>
          </cell>
          <cell r="DO1358">
            <v>0</v>
          </cell>
          <cell r="DP1358">
            <v>0</v>
          </cell>
          <cell r="DQ1358">
            <v>0</v>
          </cell>
          <cell r="DR1358">
            <v>0</v>
          </cell>
          <cell r="DS1358">
            <v>0</v>
          </cell>
          <cell r="DT1358">
            <v>0</v>
          </cell>
          <cell r="DU1358">
            <v>0</v>
          </cell>
          <cell r="DV1358">
            <v>0</v>
          </cell>
          <cell r="DW1358">
            <v>0</v>
          </cell>
          <cell r="DX1358">
            <v>0</v>
          </cell>
          <cell r="DY1358">
            <v>0</v>
          </cell>
          <cell r="DZ1358">
            <v>0</v>
          </cell>
          <cell r="EA1358">
            <v>0</v>
          </cell>
          <cell r="EB1358">
            <v>0</v>
          </cell>
          <cell r="EC1358">
            <v>0</v>
          </cell>
          <cell r="ED1358">
            <v>0</v>
          </cell>
          <cell r="EE1358">
            <v>0</v>
          </cell>
          <cell r="EF1358">
            <v>0</v>
          </cell>
          <cell r="EG1358">
            <v>0</v>
          </cell>
          <cell r="EH1358">
            <v>0</v>
          </cell>
          <cell r="EI1358">
            <v>0</v>
          </cell>
          <cell r="EJ1358">
            <v>0</v>
          </cell>
          <cell r="EK1358">
            <v>0</v>
          </cell>
          <cell r="EL1358">
            <v>0</v>
          </cell>
          <cell r="EM1358">
            <v>0</v>
          </cell>
          <cell r="EN1358">
            <v>0</v>
          </cell>
          <cell r="EO1358">
            <v>0</v>
          </cell>
          <cell r="EP1358">
            <v>0</v>
          </cell>
          <cell r="EQ1358">
            <v>0</v>
          </cell>
          <cell r="ER1358">
            <v>0</v>
          </cell>
          <cell r="ES1358">
            <v>0</v>
          </cell>
          <cell r="ET1358">
            <v>0</v>
          </cell>
          <cell r="EU1358">
            <v>0</v>
          </cell>
          <cell r="EV1358">
            <v>0</v>
          </cell>
          <cell r="EW1358">
            <v>0</v>
          </cell>
          <cell r="EX1358">
            <v>0</v>
          </cell>
          <cell r="EY1358">
            <v>0</v>
          </cell>
          <cell r="EZ1358">
            <v>0</v>
          </cell>
          <cell r="FA1358">
            <v>0</v>
          </cell>
          <cell r="FB1358">
            <v>0</v>
          </cell>
          <cell r="FC1358">
            <v>0</v>
          </cell>
          <cell r="FD1358">
            <v>0</v>
          </cell>
          <cell r="FE1358">
            <v>0</v>
          </cell>
          <cell r="FF1358">
            <v>0</v>
          </cell>
          <cell r="FG1358">
            <v>0</v>
          </cell>
          <cell r="FH1358">
            <v>0</v>
          </cell>
          <cell r="FI1358">
            <v>0</v>
          </cell>
          <cell r="FJ1358">
            <v>0</v>
          </cell>
          <cell r="FK1358">
            <v>0</v>
          </cell>
          <cell r="FL1358">
            <v>0</v>
          </cell>
          <cell r="FM1358">
            <v>0</v>
          </cell>
          <cell r="FN1358">
            <v>0</v>
          </cell>
          <cell r="FO1358">
            <v>0</v>
          </cell>
          <cell r="FP1358">
            <v>0</v>
          </cell>
          <cell r="FQ1358">
            <v>0</v>
          </cell>
          <cell r="FR1358">
            <v>0</v>
          </cell>
          <cell r="FS1358">
            <v>0</v>
          </cell>
          <cell r="FT1358">
            <v>0</v>
          </cell>
          <cell r="FU1358">
            <v>0</v>
          </cell>
          <cell r="FV1358">
            <v>0</v>
          </cell>
          <cell r="FW1358">
            <v>0</v>
          </cell>
          <cell r="FX1358">
            <v>0</v>
          </cell>
          <cell r="FY1358">
            <v>0</v>
          </cell>
          <cell r="FZ1358">
            <v>0</v>
          </cell>
          <cell r="GA1358">
            <v>0</v>
          </cell>
          <cell r="GB1358">
            <v>0</v>
          </cell>
          <cell r="GC1358">
            <v>0</v>
          </cell>
          <cell r="GD1358">
            <v>0</v>
          </cell>
          <cell r="GE1358">
            <v>0</v>
          </cell>
          <cell r="GF1358">
            <v>0</v>
          </cell>
          <cell r="GG1358">
            <v>0</v>
          </cell>
          <cell r="GH1358">
            <v>0</v>
          </cell>
          <cell r="GI1358">
            <v>0</v>
          </cell>
          <cell r="GJ1358">
            <v>0</v>
          </cell>
          <cell r="GK1358">
            <v>0</v>
          </cell>
          <cell r="GL1358">
            <v>0</v>
          </cell>
          <cell r="GM1358">
            <v>0</v>
          </cell>
          <cell r="GN1358">
            <v>0</v>
          </cell>
          <cell r="GO1358">
            <v>0</v>
          </cell>
          <cell r="GP1358">
            <v>0</v>
          </cell>
          <cell r="GQ1358">
            <v>0</v>
          </cell>
          <cell r="GR1358">
            <v>0</v>
          </cell>
          <cell r="GS1358">
            <v>0</v>
          </cell>
          <cell r="GT1358">
            <v>0</v>
          </cell>
          <cell r="GU1358">
            <v>0</v>
          </cell>
          <cell r="GV1358">
            <v>0</v>
          </cell>
          <cell r="GW1358">
            <v>0</v>
          </cell>
          <cell r="GX1358">
            <v>0</v>
          </cell>
          <cell r="GY1358">
            <v>0</v>
          </cell>
          <cell r="GZ1358">
            <v>0</v>
          </cell>
          <cell r="HA1358">
            <v>0</v>
          </cell>
          <cell r="HB1358">
            <v>0</v>
          </cell>
          <cell r="HC1358">
            <v>0</v>
          </cell>
          <cell r="HD1358">
            <v>0</v>
          </cell>
          <cell r="HE1358">
            <v>0</v>
          </cell>
          <cell r="HF1358">
            <v>0</v>
          </cell>
          <cell r="HG1358">
            <v>0</v>
          </cell>
          <cell r="HH1358">
            <v>0</v>
          </cell>
          <cell r="HI1358">
            <v>0</v>
          </cell>
          <cell r="HJ1358">
            <v>0</v>
          </cell>
          <cell r="HK1358">
            <v>0</v>
          </cell>
          <cell r="HL1358">
            <v>0</v>
          </cell>
          <cell r="HM1358">
            <v>0</v>
          </cell>
          <cell r="HN1358">
            <v>0</v>
          </cell>
          <cell r="HO1358">
            <v>0</v>
          </cell>
          <cell r="HP1358">
            <v>0</v>
          </cell>
          <cell r="HQ1358">
            <v>0</v>
          </cell>
          <cell r="HR1358">
            <v>0</v>
          </cell>
          <cell r="HS1358">
            <v>0</v>
          </cell>
          <cell r="HT1358">
            <v>0</v>
          </cell>
          <cell r="HU1358">
            <v>0</v>
          </cell>
          <cell r="HV1358">
            <v>0</v>
          </cell>
          <cell r="HW1358">
            <v>0</v>
          </cell>
          <cell r="HX1358">
            <v>0</v>
          </cell>
          <cell r="HY1358">
            <v>0</v>
          </cell>
          <cell r="HZ1358">
            <v>0</v>
          </cell>
          <cell r="IA1358">
            <v>0</v>
          </cell>
          <cell r="IB1358">
            <v>0</v>
          </cell>
          <cell r="IC1358">
            <v>0</v>
          </cell>
          <cell r="ID1358">
            <v>0</v>
          </cell>
          <cell r="IE1358">
            <v>0</v>
          </cell>
          <cell r="IF1358">
            <v>0</v>
          </cell>
          <cell r="IG1358">
            <v>0</v>
          </cell>
          <cell r="IH1358">
            <v>0</v>
          </cell>
          <cell r="II1358">
            <v>0</v>
          </cell>
          <cell r="IJ1358">
            <v>0</v>
          </cell>
          <cell r="IK1358">
            <v>0</v>
          </cell>
          <cell r="IL1358">
            <v>0</v>
          </cell>
          <cell r="IM1358">
            <v>0</v>
          </cell>
          <cell r="IN1358">
            <v>0</v>
          </cell>
          <cell r="IO1358">
            <v>0</v>
          </cell>
          <cell r="IP1358">
            <v>0</v>
          </cell>
          <cell r="IQ1358">
            <v>0</v>
          </cell>
          <cell r="IR1358">
            <v>0</v>
          </cell>
          <cell r="IS1358">
            <v>0</v>
          </cell>
          <cell r="IT1358">
            <v>0</v>
          </cell>
          <cell r="IU1358">
            <v>0</v>
          </cell>
          <cell r="IV1358">
            <v>0</v>
          </cell>
          <cell r="IW1358">
            <v>0</v>
          </cell>
          <cell r="IX1358">
            <v>0</v>
          </cell>
          <cell r="IY1358">
            <v>0</v>
          </cell>
          <cell r="IZ1358">
            <v>0</v>
          </cell>
          <cell r="JA1358">
            <v>0</v>
          </cell>
          <cell r="JB1358">
            <v>0</v>
          </cell>
          <cell r="JC1358">
            <v>0</v>
          </cell>
          <cell r="JD1358">
            <v>0</v>
          </cell>
          <cell r="JE1358">
            <v>0</v>
          </cell>
        </row>
        <row r="1359">
          <cell r="D1359" t="str">
            <v>BID.PX.COR._.___.SML_Peak</v>
          </cell>
          <cell r="F1359">
            <v>6.0000000000000275E-2</v>
          </cell>
          <cell r="G1359">
            <v>-3.0000000000000027E-2</v>
          </cell>
          <cell r="H1359">
            <v>4.0000000000000147E-2</v>
          </cell>
          <cell r="I1359">
            <v>-1.0000000000000009E-2</v>
          </cell>
          <cell r="J1359">
            <v>0</v>
          </cell>
          <cell r="K1359">
            <v>0</v>
          </cell>
          <cell r="L1359">
            <v>1.9999999999999574E-2</v>
          </cell>
          <cell r="M1359">
            <v>-2.9999999999999805E-2</v>
          </cell>
          <cell r="N1359">
            <v>0</v>
          </cell>
          <cell r="O1359">
            <v>-5.793669999999973E-3</v>
          </cell>
          <cell r="P1359">
            <v>0</v>
          </cell>
          <cell r="Q1359">
            <v>-9.9999999999997868E-3</v>
          </cell>
          <cell r="R1359">
            <v>-1.6125689999999082E-2</v>
          </cell>
          <cell r="S1359">
            <v>0</v>
          </cell>
          <cell r="T1359">
            <v>-1.0000000000000231E-2</v>
          </cell>
          <cell r="U1359">
            <v>2.0000000000000018E-2</v>
          </cell>
          <cell r="V1359">
            <v>-1.9999999999999907E-2</v>
          </cell>
          <cell r="W1359">
            <v>0</v>
          </cell>
          <cell r="X1359">
            <v>0</v>
          </cell>
          <cell r="Y1359">
            <v>2.0000000000000018E-2</v>
          </cell>
          <cell r="Z1359">
            <v>-2.0000000000000018E-2</v>
          </cell>
          <cell r="AA1359">
            <v>-1.612568999999997E-2</v>
          </cell>
          <cell r="AB1359">
            <v>0</v>
          </cell>
          <cell r="AC1359">
            <v>1.0000000000000009E-2</v>
          </cell>
          <cell r="AD1359">
            <v>0</v>
          </cell>
          <cell r="AE1359">
            <v>1.0000000000000009E-2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1.0000000000000009E-2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-2.0000000000000018E-2</v>
          </cell>
          <cell r="AS1359">
            <v>-0.01</v>
          </cell>
          <cell r="AT1359">
            <v>-1.0000000000000009E-2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0</v>
          </cell>
          <cell r="BD1359">
            <v>0</v>
          </cell>
          <cell r="BE1359">
            <v>0</v>
          </cell>
          <cell r="BF1359">
            <v>0</v>
          </cell>
          <cell r="BG1359">
            <v>0</v>
          </cell>
          <cell r="BH1359">
            <v>0</v>
          </cell>
          <cell r="BI1359">
            <v>0</v>
          </cell>
          <cell r="BJ1359">
            <v>0</v>
          </cell>
          <cell r="BK1359">
            <v>0</v>
          </cell>
          <cell r="BL1359">
            <v>0</v>
          </cell>
          <cell r="BM1359">
            <v>0</v>
          </cell>
          <cell r="BN1359">
            <v>0</v>
          </cell>
          <cell r="BO1359">
            <v>0</v>
          </cell>
          <cell r="BP1359">
            <v>0</v>
          </cell>
          <cell r="BQ1359">
            <v>0</v>
          </cell>
          <cell r="BR1359">
            <v>0</v>
          </cell>
          <cell r="BS1359">
            <v>0</v>
          </cell>
          <cell r="BT1359">
            <v>0</v>
          </cell>
          <cell r="BU1359">
            <v>0</v>
          </cell>
          <cell r="BV1359">
            <v>0</v>
          </cell>
          <cell r="BW1359">
            <v>0</v>
          </cell>
          <cell r="BX1359">
            <v>0</v>
          </cell>
          <cell r="BY1359">
            <v>0</v>
          </cell>
          <cell r="BZ1359">
            <v>0</v>
          </cell>
          <cell r="CA1359">
            <v>0</v>
          </cell>
          <cell r="CB1359">
            <v>0</v>
          </cell>
          <cell r="CC1359">
            <v>0</v>
          </cell>
          <cell r="CD1359">
            <v>0</v>
          </cell>
          <cell r="CE1359">
            <v>0</v>
          </cell>
          <cell r="CF1359">
            <v>0</v>
          </cell>
          <cell r="CG1359">
            <v>0</v>
          </cell>
          <cell r="CH1359">
            <v>0</v>
          </cell>
          <cell r="CI1359">
            <v>0</v>
          </cell>
          <cell r="CJ1359">
            <v>0</v>
          </cell>
          <cell r="CK1359">
            <v>0</v>
          </cell>
          <cell r="CL1359">
            <v>0</v>
          </cell>
          <cell r="CM1359">
            <v>0</v>
          </cell>
          <cell r="CN1359">
            <v>0</v>
          </cell>
          <cell r="CO1359">
            <v>0</v>
          </cell>
          <cell r="CP1359">
            <v>0</v>
          </cell>
          <cell r="CQ1359">
            <v>0</v>
          </cell>
          <cell r="CR1359">
            <v>1.0000000000000009E-2</v>
          </cell>
          <cell r="CS1359">
            <v>0</v>
          </cell>
          <cell r="CT1359">
            <v>9.9999999999999811E-3</v>
          </cell>
          <cell r="CU1359">
            <v>0</v>
          </cell>
          <cell r="CV1359">
            <v>0</v>
          </cell>
          <cell r="CW1359">
            <v>0</v>
          </cell>
          <cell r="CX1359">
            <v>0</v>
          </cell>
          <cell r="CY1359">
            <v>0</v>
          </cell>
          <cell r="CZ1359">
            <v>0</v>
          </cell>
          <cell r="DA1359">
            <v>0</v>
          </cell>
          <cell r="DB1359">
            <v>0</v>
          </cell>
          <cell r="DC1359">
            <v>0</v>
          </cell>
          <cell r="DD1359">
            <v>0</v>
          </cell>
          <cell r="DE1359">
            <v>1.0000000000000009E-2</v>
          </cell>
          <cell r="DF1359">
            <v>0</v>
          </cell>
          <cell r="DG1359">
            <v>-1.0000000000000009E-2</v>
          </cell>
          <cell r="DH1359">
            <v>0</v>
          </cell>
          <cell r="DI1359">
            <v>1.0000000000000002E-2</v>
          </cell>
          <cell r="DJ1359">
            <v>0</v>
          </cell>
          <cell r="DK1359">
            <v>0</v>
          </cell>
          <cell r="DL1359">
            <v>0</v>
          </cell>
          <cell r="DM1359">
            <v>0</v>
          </cell>
          <cell r="DN1359">
            <v>0</v>
          </cell>
          <cell r="DO1359">
            <v>-9.999999999999995E-3</v>
          </cell>
          <cell r="DP1359">
            <v>0</v>
          </cell>
          <cell r="DQ1359">
            <v>2.0000000000000018E-2</v>
          </cell>
          <cell r="DR1359">
            <v>0</v>
          </cell>
          <cell r="DS1359">
            <v>1.0000000000000002E-2</v>
          </cell>
          <cell r="DT1359">
            <v>-1.0000000000000002E-2</v>
          </cell>
          <cell r="DU1359">
            <v>0</v>
          </cell>
          <cell r="DV1359">
            <v>0</v>
          </cell>
          <cell r="DW1359">
            <v>0</v>
          </cell>
          <cell r="DX1359">
            <v>0</v>
          </cell>
          <cell r="DY1359">
            <v>0</v>
          </cell>
          <cell r="DZ1359">
            <v>0</v>
          </cell>
          <cell r="EA1359">
            <v>0</v>
          </cell>
          <cell r="EB1359">
            <v>0</v>
          </cell>
          <cell r="EC1359">
            <v>0</v>
          </cell>
          <cell r="ED1359">
            <v>0</v>
          </cell>
          <cell r="EE1359">
            <v>0</v>
          </cell>
          <cell r="EF1359">
            <v>0</v>
          </cell>
          <cell r="EG1359">
            <v>0</v>
          </cell>
          <cell r="EH1359">
            <v>0</v>
          </cell>
          <cell r="EI1359">
            <v>0</v>
          </cell>
          <cell r="EJ1359">
            <v>0</v>
          </cell>
          <cell r="EK1359">
            <v>0</v>
          </cell>
          <cell r="EL1359">
            <v>0</v>
          </cell>
          <cell r="EM1359">
            <v>0</v>
          </cell>
          <cell r="EN1359">
            <v>0</v>
          </cell>
          <cell r="EO1359">
            <v>0</v>
          </cell>
          <cell r="EP1359">
            <v>0</v>
          </cell>
          <cell r="EQ1359">
            <v>0</v>
          </cell>
          <cell r="ER1359">
            <v>1.0000000000000009E-2</v>
          </cell>
          <cell r="ES1359">
            <v>0</v>
          </cell>
          <cell r="ET1359">
            <v>0</v>
          </cell>
          <cell r="EU1359">
            <v>9.999999999999995E-3</v>
          </cell>
          <cell r="EV1359">
            <v>0</v>
          </cell>
          <cell r="EW1359">
            <v>0</v>
          </cell>
          <cell r="EX1359">
            <v>0</v>
          </cell>
          <cell r="EY1359">
            <v>0</v>
          </cell>
          <cell r="EZ1359">
            <v>0</v>
          </cell>
          <cell r="FA1359">
            <v>0</v>
          </cell>
          <cell r="FB1359">
            <v>0</v>
          </cell>
          <cell r="FC1359">
            <v>0</v>
          </cell>
          <cell r="FD1359">
            <v>0</v>
          </cell>
          <cell r="FE1359">
            <v>0</v>
          </cell>
          <cell r="FF1359">
            <v>0</v>
          </cell>
          <cell r="FG1359">
            <v>0</v>
          </cell>
          <cell r="FH1359">
            <v>0</v>
          </cell>
          <cell r="FI1359">
            <v>-1.0000000000000009E-2</v>
          </cell>
          <cell r="FJ1359">
            <v>0.01</v>
          </cell>
          <cell r="FK1359">
            <v>0</v>
          </cell>
          <cell r="FL1359">
            <v>0</v>
          </cell>
          <cell r="FM1359">
            <v>0</v>
          </cell>
          <cell r="FN1359">
            <v>0</v>
          </cell>
          <cell r="FO1359">
            <v>0</v>
          </cell>
          <cell r="FP1359">
            <v>0</v>
          </cell>
          <cell r="FQ1359">
            <v>0</v>
          </cell>
          <cell r="FR1359">
            <v>0</v>
          </cell>
          <cell r="FS1359">
            <v>1.0000000000000005E-2</v>
          </cell>
          <cell r="FT1359">
            <v>-1.0000000000000002E-2</v>
          </cell>
          <cell r="FU1359">
            <v>0</v>
          </cell>
          <cell r="FV1359">
            <v>0</v>
          </cell>
          <cell r="FW1359">
            <v>0</v>
          </cell>
          <cell r="FX1359">
            <v>0</v>
          </cell>
          <cell r="FY1359">
            <v>0</v>
          </cell>
          <cell r="FZ1359">
            <v>0</v>
          </cell>
          <cell r="GA1359">
            <v>0</v>
          </cell>
          <cell r="GB1359">
            <v>0</v>
          </cell>
          <cell r="GC1359">
            <v>0</v>
          </cell>
          <cell r="GD1359">
            <v>0</v>
          </cell>
          <cell r="GE1359">
            <v>0</v>
          </cell>
          <cell r="GF1359">
            <v>0</v>
          </cell>
          <cell r="GG1359">
            <v>0</v>
          </cell>
          <cell r="GH1359">
            <v>0</v>
          </cell>
          <cell r="GI1359">
            <v>0</v>
          </cell>
          <cell r="GJ1359">
            <v>0</v>
          </cell>
          <cell r="GK1359">
            <v>0</v>
          </cell>
          <cell r="GL1359">
            <v>0</v>
          </cell>
          <cell r="GM1359">
            <v>0</v>
          </cell>
          <cell r="GN1359">
            <v>0</v>
          </cell>
          <cell r="GO1359">
            <v>0</v>
          </cell>
          <cell r="GP1359">
            <v>0</v>
          </cell>
          <cell r="GQ1359">
            <v>0</v>
          </cell>
          <cell r="GR1359">
            <v>1.0000000000000009E-2</v>
          </cell>
          <cell r="GS1359">
            <v>0</v>
          </cell>
          <cell r="GT1359">
            <v>0</v>
          </cell>
          <cell r="GU1359">
            <v>1.0000000000000002E-2</v>
          </cell>
          <cell r="GV1359">
            <v>0</v>
          </cell>
          <cell r="GW1359">
            <v>0</v>
          </cell>
          <cell r="GX1359">
            <v>0</v>
          </cell>
          <cell r="GY1359">
            <v>0</v>
          </cell>
          <cell r="GZ1359">
            <v>0</v>
          </cell>
          <cell r="HA1359">
            <v>0</v>
          </cell>
          <cell r="HB1359">
            <v>0</v>
          </cell>
          <cell r="HC1359">
            <v>0</v>
          </cell>
          <cell r="HD1359">
            <v>0</v>
          </cell>
          <cell r="HE1359">
            <v>0</v>
          </cell>
          <cell r="HF1359">
            <v>0</v>
          </cell>
          <cell r="HG1359">
            <v>0</v>
          </cell>
          <cell r="HH1359">
            <v>0</v>
          </cell>
          <cell r="HI1359">
            <v>0</v>
          </cell>
          <cell r="HJ1359">
            <v>0</v>
          </cell>
          <cell r="HK1359">
            <v>0</v>
          </cell>
          <cell r="HL1359">
            <v>0</v>
          </cell>
          <cell r="HM1359">
            <v>0</v>
          </cell>
          <cell r="HN1359">
            <v>0</v>
          </cell>
          <cell r="HO1359">
            <v>0</v>
          </cell>
          <cell r="HP1359">
            <v>0</v>
          </cell>
          <cell r="HQ1359">
            <v>0</v>
          </cell>
          <cell r="HR1359">
            <v>0</v>
          </cell>
          <cell r="HS1359">
            <v>0</v>
          </cell>
          <cell r="HT1359">
            <v>0</v>
          </cell>
          <cell r="HU1359">
            <v>0</v>
          </cell>
          <cell r="HV1359">
            <v>0</v>
          </cell>
          <cell r="HW1359">
            <v>0</v>
          </cell>
          <cell r="HX1359">
            <v>0</v>
          </cell>
          <cell r="HY1359">
            <v>0</v>
          </cell>
          <cell r="HZ1359">
            <v>0</v>
          </cell>
          <cell r="IA1359">
            <v>0</v>
          </cell>
          <cell r="IB1359">
            <v>0</v>
          </cell>
          <cell r="IC1359">
            <v>0</v>
          </cell>
          <cell r="ID1359">
            <v>0</v>
          </cell>
          <cell r="IE1359">
            <v>0</v>
          </cell>
          <cell r="IF1359">
            <v>0</v>
          </cell>
          <cell r="IG1359">
            <v>0</v>
          </cell>
          <cell r="IH1359">
            <v>0</v>
          </cell>
          <cell r="II1359">
            <v>0</v>
          </cell>
          <cell r="IJ1359">
            <v>0</v>
          </cell>
          <cell r="IK1359">
            <v>0</v>
          </cell>
          <cell r="IL1359">
            <v>0</v>
          </cell>
          <cell r="IM1359">
            <v>0</v>
          </cell>
          <cell r="IN1359">
            <v>0</v>
          </cell>
          <cell r="IO1359">
            <v>0</v>
          </cell>
          <cell r="IP1359">
            <v>0</v>
          </cell>
          <cell r="IQ1359">
            <v>0</v>
          </cell>
          <cell r="IR1359">
            <v>0</v>
          </cell>
          <cell r="IS1359">
            <v>0</v>
          </cell>
          <cell r="IT1359">
            <v>0</v>
          </cell>
          <cell r="IU1359">
            <v>0</v>
          </cell>
          <cell r="IV1359">
            <v>0</v>
          </cell>
          <cell r="IW1359">
            <v>0</v>
          </cell>
          <cell r="IX1359">
            <v>0</v>
          </cell>
          <cell r="IY1359">
            <v>0</v>
          </cell>
          <cell r="IZ1359">
            <v>0</v>
          </cell>
          <cell r="JA1359">
            <v>0</v>
          </cell>
          <cell r="JB1359">
            <v>0</v>
          </cell>
          <cell r="JC1359">
            <v>0</v>
          </cell>
          <cell r="JD1359">
            <v>0</v>
          </cell>
          <cell r="JE1359">
            <v>0</v>
          </cell>
        </row>
        <row r="1360">
          <cell r="D1360" t="str">
            <v>BID.PX.UTS._.___.SML_Peak</v>
          </cell>
          <cell r="F1360">
            <v>-2.0000000000000018E-2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-1.0000000000000231E-2</v>
          </cell>
          <cell r="N1360">
            <v>0</v>
          </cell>
          <cell r="O1360">
            <v>-2.0000000000000018E-2</v>
          </cell>
          <cell r="P1360">
            <v>-1.0000000000000009E-2</v>
          </cell>
          <cell r="Q1360">
            <v>0</v>
          </cell>
          <cell r="R1360">
            <v>-3.0851000000353679E-4</v>
          </cell>
          <cell r="S1360">
            <v>0</v>
          </cell>
          <cell r="T1360">
            <v>2.0000000000000018E-2</v>
          </cell>
          <cell r="U1360">
            <v>-1.0000000000000231E-2</v>
          </cell>
          <cell r="V1360">
            <v>-1.0308509999999882E-2</v>
          </cell>
          <cell r="W1360">
            <v>0</v>
          </cell>
          <cell r="X1360">
            <v>0</v>
          </cell>
          <cell r="Y1360">
            <v>2.0000000000000129E-2</v>
          </cell>
          <cell r="Z1360">
            <v>-1.000000000000012E-2</v>
          </cell>
          <cell r="AA1360">
            <v>1.0000000000000009E-2</v>
          </cell>
          <cell r="AB1360">
            <v>0</v>
          </cell>
          <cell r="AC1360">
            <v>1.0000000000000009E-2</v>
          </cell>
          <cell r="AD1360">
            <v>-3.0000000000000138E-2</v>
          </cell>
          <cell r="AE1360">
            <v>2.0000000000000129E-2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2.0000000000000073E-2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-2.0000000000000018E-2</v>
          </cell>
          <cell r="AS1360">
            <v>-1.0000000000000002E-2</v>
          </cell>
          <cell r="AT1360">
            <v>-9.999999999999995E-3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0</v>
          </cell>
          <cell r="BD1360">
            <v>0</v>
          </cell>
          <cell r="BE1360">
            <v>0</v>
          </cell>
          <cell r="BF1360">
            <v>0</v>
          </cell>
          <cell r="BG1360">
            <v>0</v>
          </cell>
          <cell r="BH1360">
            <v>0</v>
          </cell>
          <cell r="BI1360">
            <v>0</v>
          </cell>
          <cell r="BJ1360">
            <v>0</v>
          </cell>
          <cell r="BK1360">
            <v>0</v>
          </cell>
          <cell r="BL1360">
            <v>0</v>
          </cell>
          <cell r="BM1360">
            <v>0</v>
          </cell>
          <cell r="BN1360">
            <v>0</v>
          </cell>
          <cell r="BO1360">
            <v>0</v>
          </cell>
          <cell r="BP1360">
            <v>0</v>
          </cell>
          <cell r="BQ1360">
            <v>0</v>
          </cell>
          <cell r="BR1360">
            <v>0</v>
          </cell>
          <cell r="BS1360">
            <v>0</v>
          </cell>
          <cell r="BT1360">
            <v>0</v>
          </cell>
          <cell r="BU1360">
            <v>0</v>
          </cell>
          <cell r="BV1360">
            <v>0</v>
          </cell>
          <cell r="BW1360">
            <v>0</v>
          </cell>
          <cell r="BX1360">
            <v>0</v>
          </cell>
          <cell r="BY1360">
            <v>0</v>
          </cell>
          <cell r="BZ1360">
            <v>0</v>
          </cell>
          <cell r="CA1360">
            <v>0</v>
          </cell>
          <cell r="CB1360">
            <v>0</v>
          </cell>
          <cell r="CC1360">
            <v>0</v>
          </cell>
          <cell r="CD1360">
            <v>0</v>
          </cell>
          <cell r="CE1360">
            <v>1.0000000000000009E-2</v>
          </cell>
          <cell r="CF1360">
            <v>0</v>
          </cell>
          <cell r="CG1360">
            <v>0</v>
          </cell>
          <cell r="CH1360">
            <v>9.999999999999995E-3</v>
          </cell>
          <cell r="CI1360">
            <v>0</v>
          </cell>
          <cell r="CJ1360">
            <v>0</v>
          </cell>
          <cell r="CK1360">
            <v>0</v>
          </cell>
          <cell r="CL1360">
            <v>0</v>
          </cell>
          <cell r="CM1360">
            <v>0</v>
          </cell>
          <cell r="CN1360">
            <v>0</v>
          </cell>
          <cell r="CO1360">
            <v>0</v>
          </cell>
          <cell r="CP1360">
            <v>0</v>
          </cell>
          <cell r="CQ1360">
            <v>0</v>
          </cell>
          <cell r="CR1360">
            <v>0</v>
          </cell>
          <cell r="CS1360">
            <v>0</v>
          </cell>
          <cell r="CT1360">
            <v>0</v>
          </cell>
          <cell r="CU1360">
            <v>0</v>
          </cell>
          <cell r="CV1360">
            <v>0</v>
          </cell>
          <cell r="CW1360">
            <v>0</v>
          </cell>
          <cell r="CX1360">
            <v>0</v>
          </cell>
          <cell r="CY1360">
            <v>0</v>
          </cell>
          <cell r="CZ1360">
            <v>0</v>
          </cell>
          <cell r="DA1360">
            <v>0</v>
          </cell>
          <cell r="DB1360">
            <v>0</v>
          </cell>
          <cell r="DC1360">
            <v>0</v>
          </cell>
          <cell r="DD1360">
            <v>0</v>
          </cell>
          <cell r="DE1360">
            <v>2.0000000000000018E-2</v>
          </cell>
          <cell r="DF1360">
            <v>0</v>
          </cell>
          <cell r="DG1360">
            <v>-1.0000000000000009E-2</v>
          </cell>
          <cell r="DH1360">
            <v>0</v>
          </cell>
          <cell r="DI1360">
            <v>1.9999999999999997E-2</v>
          </cell>
          <cell r="DJ1360">
            <v>0</v>
          </cell>
          <cell r="DK1360">
            <v>0</v>
          </cell>
          <cell r="DL1360">
            <v>0</v>
          </cell>
          <cell r="DM1360">
            <v>0</v>
          </cell>
          <cell r="DN1360">
            <v>0</v>
          </cell>
          <cell r="DO1360">
            <v>-9.999999999999995E-3</v>
          </cell>
          <cell r="DP1360">
            <v>0</v>
          </cell>
          <cell r="DQ1360">
            <v>1.999999999999999E-2</v>
          </cell>
          <cell r="DR1360">
            <v>2.0000000000000018E-2</v>
          </cell>
          <cell r="DS1360">
            <v>1.0000000000000002E-2</v>
          </cell>
          <cell r="DT1360">
            <v>1.0000000000000002E-2</v>
          </cell>
          <cell r="DU1360">
            <v>0</v>
          </cell>
          <cell r="DV1360">
            <v>0</v>
          </cell>
          <cell r="DW1360">
            <v>0</v>
          </cell>
          <cell r="DX1360">
            <v>0</v>
          </cell>
          <cell r="DY1360">
            <v>0</v>
          </cell>
          <cell r="DZ1360">
            <v>0</v>
          </cell>
          <cell r="EA1360">
            <v>0</v>
          </cell>
          <cell r="EB1360">
            <v>0</v>
          </cell>
          <cell r="EC1360">
            <v>0</v>
          </cell>
          <cell r="ED1360">
            <v>0</v>
          </cell>
          <cell r="EE1360">
            <v>0</v>
          </cell>
          <cell r="EF1360">
            <v>0</v>
          </cell>
          <cell r="EG1360">
            <v>0</v>
          </cell>
          <cell r="EH1360">
            <v>0</v>
          </cell>
          <cell r="EI1360">
            <v>0</v>
          </cell>
          <cell r="EJ1360">
            <v>0</v>
          </cell>
          <cell r="EK1360">
            <v>0</v>
          </cell>
          <cell r="EL1360">
            <v>0</v>
          </cell>
          <cell r="EM1360">
            <v>0</v>
          </cell>
          <cell r="EN1360">
            <v>0</v>
          </cell>
          <cell r="EO1360">
            <v>0</v>
          </cell>
          <cell r="EP1360">
            <v>0</v>
          </cell>
          <cell r="EQ1360">
            <v>0</v>
          </cell>
          <cell r="ER1360">
            <v>0</v>
          </cell>
          <cell r="ES1360">
            <v>0</v>
          </cell>
          <cell r="ET1360">
            <v>0</v>
          </cell>
          <cell r="EU1360">
            <v>0</v>
          </cell>
          <cell r="EV1360">
            <v>0</v>
          </cell>
          <cell r="EW1360">
            <v>0</v>
          </cell>
          <cell r="EX1360">
            <v>0</v>
          </cell>
          <cell r="EY1360">
            <v>0</v>
          </cell>
          <cell r="EZ1360">
            <v>0</v>
          </cell>
          <cell r="FA1360">
            <v>0</v>
          </cell>
          <cell r="FB1360">
            <v>0</v>
          </cell>
          <cell r="FC1360">
            <v>0</v>
          </cell>
          <cell r="FD1360">
            <v>0</v>
          </cell>
          <cell r="FE1360">
            <v>0</v>
          </cell>
          <cell r="FF1360">
            <v>0</v>
          </cell>
          <cell r="FG1360">
            <v>0</v>
          </cell>
          <cell r="FH1360">
            <v>-9.999999999999995E-3</v>
          </cell>
          <cell r="FI1360">
            <v>-1.0000000000000009E-2</v>
          </cell>
          <cell r="FJ1360">
            <v>1.0000000000000002E-2</v>
          </cell>
          <cell r="FK1360">
            <v>0</v>
          </cell>
          <cell r="FL1360">
            <v>0</v>
          </cell>
          <cell r="FM1360">
            <v>0</v>
          </cell>
          <cell r="FN1360">
            <v>0</v>
          </cell>
          <cell r="FO1360">
            <v>0</v>
          </cell>
          <cell r="FP1360">
            <v>1.0000000000000002E-2</v>
          </cell>
          <cell r="FQ1360">
            <v>0</v>
          </cell>
          <cell r="FR1360">
            <v>0</v>
          </cell>
          <cell r="FS1360">
            <v>1.0000000000000005E-2</v>
          </cell>
          <cell r="FT1360">
            <v>-1.0000000000000002E-2</v>
          </cell>
          <cell r="FU1360">
            <v>0</v>
          </cell>
          <cell r="FV1360">
            <v>0</v>
          </cell>
          <cell r="FW1360">
            <v>0</v>
          </cell>
          <cell r="FX1360">
            <v>0</v>
          </cell>
          <cell r="FY1360">
            <v>0</v>
          </cell>
          <cell r="FZ1360">
            <v>0</v>
          </cell>
          <cell r="GA1360">
            <v>0</v>
          </cell>
          <cell r="GB1360">
            <v>0</v>
          </cell>
          <cell r="GC1360">
            <v>0</v>
          </cell>
          <cell r="GD1360">
            <v>0</v>
          </cell>
          <cell r="GE1360">
            <v>0</v>
          </cell>
          <cell r="GF1360">
            <v>0</v>
          </cell>
          <cell r="GG1360">
            <v>0</v>
          </cell>
          <cell r="GH1360">
            <v>0</v>
          </cell>
          <cell r="GI1360">
            <v>0</v>
          </cell>
          <cell r="GJ1360">
            <v>0</v>
          </cell>
          <cell r="GK1360">
            <v>0</v>
          </cell>
          <cell r="GL1360">
            <v>0</v>
          </cell>
          <cell r="GM1360">
            <v>0</v>
          </cell>
          <cell r="GN1360">
            <v>0</v>
          </cell>
          <cell r="GO1360">
            <v>0</v>
          </cell>
          <cell r="GP1360">
            <v>0</v>
          </cell>
          <cell r="GQ1360">
            <v>0</v>
          </cell>
          <cell r="GR1360">
            <v>1.0000000000000009E-2</v>
          </cell>
          <cell r="GS1360">
            <v>0</v>
          </cell>
          <cell r="GT1360">
            <v>0</v>
          </cell>
          <cell r="GU1360">
            <v>1.0000000000000002E-2</v>
          </cell>
          <cell r="GV1360">
            <v>0</v>
          </cell>
          <cell r="GW1360">
            <v>0</v>
          </cell>
          <cell r="GX1360">
            <v>0</v>
          </cell>
          <cell r="GY1360">
            <v>0</v>
          </cell>
          <cell r="GZ1360">
            <v>0</v>
          </cell>
          <cell r="HA1360">
            <v>0</v>
          </cell>
          <cell r="HB1360">
            <v>0</v>
          </cell>
          <cell r="HC1360">
            <v>0</v>
          </cell>
          <cell r="HD1360">
            <v>0</v>
          </cell>
          <cell r="HE1360">
            <v>0</v>
          </cell>
          <cell r="HF1360">
            <v>0</v>
          </cell>
          <cell r="HG1360">
            <v>0</v>
          </cell>
          <cell r="HH1360">
            <v>0</v>
          </cell>
          <cell r="HI1360">
            <v>0</v>
          </cell>
          <cell r="HJ1360">
            <v>0</v>
          </cell>
          <cell r="HK1360">
            <v>0</v>
          </cell>
          <cell r="HL1360">
            <v>0</v>
          </cell>
          <cell r="HM1360">
            <v>0</v>
          </cell>
          <cell r="HN1360">
            <v>0</v>
          </cell>
          <cell r="HO1360">
            <v>0</v>
          </cell>
          <cell r="HP1360">
            <v>0</v>
          </cell>
          <cell r="HQ1360">
            <v>0</v>
          </cell>
          <cell r="HR1360">
            <v>0</v>
          </cell>
          <cell r="HS1360">
            <v>0</v>
          </cell>
          <cell r="HT1360">
            <v>0</v>
          </cell>
          <cell r="HU1360">
            <v>0</v>
          </cell>
          <cell r="HV1360">
            <v>0</v>
          </cell>
          <cell r="HW1360">
            <v>0</v>
          </cell>
          <cell r="HX1360">
            <v>0</v>
          </cell>
          <cell r="HY1360">
            <v>0</v>
          </cell>
          <cell r="HZ1360">
            <v>0</v>
          </cell>
          <cell r="IA1360">
            <v>0</v>
          </cell>
          <cell r="IB1360">
            <v>0</v>
          </cell>
          <cell r="IC1360">
            <v>0</v>
          </cell>
          <cell r="ID1360">
            <v>0</v>
          </cell>
          <cell r="IE1360">
            <v>0</v>
          </cell>
          <cell r="IF1360">
            <v>0</v>
          </cell>
          <cell r="IG1360">
            <v>0</v>
          </cell>
          <cell r="IH1360">
            <v>0</v>
          </cell>
          <cell r="II1360">
            <v>0</v>
          </cell>
          <cell r="IJ1360">
            <v>0</v>
          </cell>
          <cell r="IK1360">
            <v>0</v>
          </cell>
          <cell r="IL1360">
            <v>0</v>
          </cell>
          <cell r="IM1360">
            <v>0</v>
          </cell>
          <cell r="IN1360">
            <v>0</v>
          </cell>
          <cell r="IO1360">
            <v>0</v>
          </cell>
          <cell r="IP1360">
            <v>0</v>
          </cell>
          <cell r="IQ1360">
            <v>0</v>
          </cell>
          <cell r="IR1360">
            <v>0</v>
          </cell>
          <cell r="IS1360">
            <v>0</v>
          </cell>
          <cell r="IT1360">
            <v>0</v>
          </cell>
          <cell r="IU1360">
            <v>0</v>
          </cell>
          <cell r="IV1360">
            <v>0</v>
          </cell>
          <cell r="IW1360">
            <v>0</v>
          </cell>
          <cell r="IX1360">
            <v>0</v>
          </cell>
          <cell r="IY1360">
            <v>0</v>
          </cell>
          <cell r="IZ1360">
            <v>0</v>
          </cell>
          <cell r="JA1360">
            <v>0</v>
          </cell>
          <cell r="JB1360">
            <v>0</v>
          </cell>
          <cell r="JC1360">
            <v>0</v>
          </cell>
          <cell r="JD1360">
            <v>0</v>
          </cell>
          <cell r="JE1360">
            <v>0</v>
          </cell>
        </row>
        <row r="1361">
          <cell r="D1361" t="str">
            <v>BID.PX.WYE._.___.SML_Peak</v>
          </cell>
          <cell r="F1361">
            <v>-1.0000000000000009E-2</v>
          </cell>
          <cell r="G1361">
            <v>1.0000000000000009E-2</v>
          </cell>
          <cell r="H1361">
            <v>3.4567499999998974E-3</v>
          </cell>
          <cell r="I1361">
            <v>-9.9999999999999534E-3</v>
          </cell>
          <cell r="J1361">
            <v>0</v>
          </cell>
          <cell r="K1361">
            <v>0</v>
          </cell>
          <cell r="L1361">
            <v>0</v>
          </cell>
          <cell r="M1361">
            <v>-9.9999999999993427E-3</v>
          </cell>
          <cell r="N1361">
            <v>0</v>
          </cell>
          <cell r="O1361">
            <v>-1.9999999999999962E-2</v>
          </cell>
          <cell r="P1361">
            <v>-9.9999999999998979E-3</v>
          </cell>
          <cell r="Q1361">
            <v>0</v>
          </cell>
          <cell r="R1361">
            <v>2.000000000000135E-2</v>
          </cell>
          <cell r="S1361">
            <v>0</v>
          </cell>
          <cell r="T1361">
            <v>3.0000000000000249E-2</v>
          </cell>
          <cell r="U1361">
            <v>-1.0000000000000231E-2</v>
          </cell>
          <cell r="V1361">
            <v>-9.9999999999998979E-3</v>
          </cell>
          <cell r="W1361">
            <v>0</v>
          </cell>
          <cell r="X1361">
            <v>0</v>
          </cell>
          <cell r="Y1361">
            <v>2.0000000000000129E-2</v>
          </cell>
          <cell r="Z1361">
            <v>-1.000000000000012E-2</v>
          </cell>
          <cell r="AA1361">
            <v>1.0000000000000009E-2</v>
          </cell>
          <cell r="AB1361">
            <v>0</v>
          </cell>
          <cell r="AC1361">
            <v>1.0000000000000009E-2</v>
          </cell>
          <cell r="AD1361">
            <v>-2.0000000000000018E-2</v>
          </cell>
          <cell r="AE1361">
            <v>2.0000000000000129E-2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2.0000000000000073E-2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-2.0000000000000018E-2</v>
          </cell>
          <cell r="AS1361">
            <v>-1.0000000000000002E-2</v>
          </cell>
          <cell r="AT1361">
            <v>-9.999999999999995E-3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0</v>
          </cell>
          <cell r="BD1361">
            <v>0</v>
          </cell>
          <cell r="BE1361">
            <v>0</v>
          </cell>
          <cell r="BF1361">
            <v>0</v>
          </cell>
          <cell r="BG1361">
            <v>0</v>
          </cell>
          <cell r="BH1361">
            <v>0</v>
          </cell>
          <cell r="BI1361">
            <v>0</v>
          </cell>
          <cell r="BJ1361">
            <v>0</v>
          </cell>
          <cell r="BK1361">
            <v>0</v>
          </cell>
          <cell r="BL1361">
            <v>0</v>
          </cell>
          <cell r="BM1361">
            <v>0</v>
          </cell>
          <cell r="BN1361">
            <v>0</v>
          </cell>
          <cell r="BO1361">
            <v>0</v>
          </cell>
          <cell r="BP1361">
            <v>0</v>
          </cell>
          <cell r="BQ1361">
            <v>0</v>
          </cell>
          <cell r="BR1361">
            <v>0</v>
          </cell>
          <cell r="BS1361">
            <v>0</v>
          </cell>
          <cell r="BT1361">
            <v>0</v>
          </cell>
          <cell r="BU1361">
            <v>0</v>
          </cell>
          <cell r="BV1361">
            <v>0</v>
          </cell>
          <cell r="BW1361">
            <v>0</v>
          </cell>
          <cell r="BX1361">
            <v>0</v>
          </cell>
          <cell r="BY1361">
            <v>0</v>
          </cell>
          <cell r="BZ1361">
            <v>0</v>
          </cell>
          <cell r="CA1361">
            <v>0</v>
          </cell>
          <cell r="CB1361">
            <v>0</v>
          </cell>
          <cell r="CC1361">
            <v>0</v>
          </cell>
          <cell r="CD1361">
            <v>0</v>
          </cell>
          <cell r="CE1361">
            <v>1.0000000000000009E-2</v>
          </cell>
          <cell r="CF1361">
            <v>0</v>
          </cell>
          <cell r="CG1361">
            <v>0</v>
          </cell>
          <cell r="CH1361">
            <v>9.999999999999995E-3</v>
          </cell>
          <cell r="CI1361">
            <v>0</v>
          </cell>
          <cell r="CJ1361">
            <v>0</v>
          </cell>
          <cell r="CK1361">
            <v>0</v>
          </cell>
          <cell r="CL1361">
            <v>0</v>
          </cell>
          <cell r="CM1361">
            <v>0</v>
          </cell>
          <cell r="CN1361">
            <v>0</v>
          </cell>
          <cell r="CO1361">
            <v>0</v>
          </cell>
          <cell r="CP1361">
            <v>0</v>
          </cell>
          <cell r="CQ1361">
            <v>0</v>
          </cell>
          <cell r="CR1361">
            <v>1.0000000000000009E-2</v>
          </cell>
          <cell r="CS1361">
            <v>0</v>
          </cell>
          <cell r="CT1361">
            <v>9.9999999999999811E-3</v>
          </cell>
          <cell r="CU1361">
            <v>0</v>
          </cell>
          <cell r="CV1361">
            <v>0</v>
          </cell>
          <cell r="CW1361">
            <v>0</v>
          </cell>
          <cell r="CX1361">
            <v>0</v>
          </cell>
          <cell r="CY1361">
            <v>0</v>
          </cell>
          <cell r="CZ1361">
            <v>0</v>
          </cell>
          <cell r="DA1361">
            <v>0</v>
          </cell>
          <cell r="DB1361">
            <v>0</v>
          </cell>
          <cell r="DC1361">
            <v>0</v>
          </cell>
          <cell r="DD1361">
            <v>0</v>
          </cell>
          <cell r="DE1361">
            <v>2.0000000000000018E-2</v>
          </cell>
          <cell r="DF1361">
            <v>0</v>
          </cell>
          <cell r="DG1361">
            <v>-1.0000000000000009E-2</v>
          </cell>
          <cell r="DH1361">
            <v>0</v>
          </cell>
          <cell r="DI1361">
            <v>1.9999999999999997E-2</v>
          </cell>
          <cell r="DJ1361">
            <v>0</v>
          </cell>
          <cell r="DK1361">
            <v>0</v>
          </cell>
          <cell r="DL1361">
            <v>0</v>
          </cell>
          <cell r="DM1361">
            <v>0</v>
          </cell>
          <cell r="DN1361">
            <v>0</v>
          </cell>
          <cell r="DO1361">
            <v>-9.999999999999995E-3</v>
          </cell>
          <cell r="DP1361">
            <v>0</v>
          </cell>
          <cell r="DQ1361">
            <v>1.999999999999999E-2</v>
          </cell>
          <cell r="DR1361">
            <v>2.0000000000000018E-2</v>
          </cell>
          <cell r="DS1361">
            <v>1.0000000000000002E-2</v>
          </cell>
          <cell r="DT1361">
            <v>1.0000000000000002E-2</v>
          </cell>
          <cell r="DU1361">
            <v>0</v>
          </cell>
          <cell r="DV1361">
            <v>0</v>
          </cell>
          <cell r="DW1361">
            <v>0</v>
          </cell>
          <cell r="DX1361">
            <v>0</v>
          </cell>
          <cell r="DY1361">
            <v>0</v>
          </cell>
          <cell r="DZ1361">
            <v>0</v>
          </cell>
          <cell r="EA1361">
            <v>0</v>
          </cell>
          <cell r="EB1361">
            <v>0</v>
          </cell>
          <cell r="EC1361">
            <v>0</v>
          </cell>
          <cell r="ED1361">
            <v>0</v>
          </cell>
          <cell r="EE1361">
            <v>0</v>
          </cell>
          <cell r="EF1361">
            <v>0</v>
          </cell>
          <cell r="EG1361">
            <v>0</v>
          </cell>
          <cell r="EH1361">
            <v>0</v>
          </cell>
          <cell r="EI1361">
            <v>0</v>
          </cell>
          <cell r="EJ1361">
            <v>0</v>
          </cell>
          <cell r="EK1361">
            <v>0</v>
          </cell>
          <cell r="EL1361">
            <v>0</v>
          </cell>
          <cell r="EM1361">
            <v>0</v>
          </cell>
          <cell r="EN1361">
            <v>0</v>
          </cell>
          <cell r="EO1361">
            <v>0</v>
          </cell>
          <cell r="EP1361">
            <v>0</v>
          </cell>
          <cell r="EQ1361">
            <v>0</v>
          </cell>
          <cell r="ER1361">
            <v>5.5354899999999763E-3</v>
          </cell>
          <cell r="ES1361">
            <v>0</v>
          </cell>
          <cell r="ET1361">
            <v>0</v>
          </cell>
          <cell r="EU1361">
            <v>5.535490000000004E-3</v>
          </cell>
          <cell r="EV1361">
            <v>0</v>
          </cell>
          <cell r="EW1361">
            <v>0</v>
          </cell>
          <cell r="EX1361">
            <v>0</v>
          </cell>
          <cell r="EY1361">
            <v>0</v>
          </cell>
          <cell r="EZ1361">
            <v>0</v>
          </cell>
          <cell r="FA1361">
            <v>0</v>
          </cell>
          <cell r="FB1361">
            <v>0</v>
          </cell>
          <cell r="FC1361">
            <v>0</v>
          </cell>
          <cell r="FD1361">
            <v>0</v>
          </cell>
          <cell r="FE1361">
            <v>0</v>
          </cell>
          <cell r="FF1361">
            <v>0</v>
          </cell>
          <cell r="FG1361">
            <v>0</v>
          </cell>
          <cell r="FH1361">
            <v>-9.999999999999995E-3</v>
          </cell>
          <cell r="FI1361">
            <v>-1.0000000000000009E-2</v>
          </cell>
          <cell r="FJ1361">
            <v>1.0000000000000002E-2</v>
          </cell>
          <cell r="FK1361">
            <v>0</v>
          </cell>
          <cell r="FL1361">
            <v>0</v>
          </cell>
          <cell r="FM1361">
            <v>0</v>
          </cell>
          <cell r="FN1361">
            <v>0</v>
          </cell>
          <cell r="FO1361">
            <v>0</v>
          </cell>
          <cell r="FP1361">
            <v>1.0000000000000002E-2</v>
          </cell>
          <cell r="FQ1361">
            <v>0</v>
          </cell>
          <cell r="FR1361">
            <v>0</v>
          </cell>
          <cell r="FS1361">
            <v>1.0000000000000005E-2</v>
          </cell>
          <cell r="FT1361">
            <v>-1.0000000000000002E-2</v>
          </cell>
          <cell r="FU1361">
            <v>0</v>
          </cell>
          <cell r="FV1361">
            <v>0</v>
          </cell>
          <cell r="FW1361">
            <v>0</v>
          </cell>
          <cell r="FX1361">
            <v>0</v>
          </cell>
          <cell r="FY1361">
            <v>0</v>
          </cell>
          <cell r="FZ1361">
            <v>0</v>
          </cell>
          <cell r="GA1361">
            <v>0</v>
          </cell>
          <cell r="GB1361">
            <v>0</v>
          </cell>
          <cell r="GC1361">
            <v>0</v>
          </cell>
          <cell r="GD1361">
            <v>0</v>
          </cell>
          <cell r="GE1361">
            <v>0</v>
          </cell>
          <cell r="GF1361">
            <v>0</v>
          </cell>
          <cell r="GG1361">
            <v>0</v>
          </cell>
          <cell r="GH1361">
            <v>0</v>
          </cell>
          <cell r="GI1361">
            <v>0</v>
          </cell>
          <cell r="GJ1361">
            <v>0</v>
          </cell>
          <cell r="GK1361">
            <v>0</v>
          </cell>
          <cell r="GL1361">
            <v>0</v>
          </cell>
          <cell r="GM1361">
            <v>0</v>
          </cell>
          <cell r="GN1361">
            <v>0</v>
          </cell>
          <cell r="GO1361">
            <v>0</v>
          </cell>
          <cell r="GP1361">
            <v>0</v>
          </cell>
          <cell r="GQ1361">
            <v>0</v>
          </cell>
          <cell r="GR1361">
            <v>1.0000000000000009E-2</v>
          </cell>
          <cell r="GS1361">
            <v>0</v>
          </cell>
          <cell r="GT1361">
            <v>0</v>
          </cell>
          <cell r="GU1361">
            <v>1.0000000000000002E-2</v>
          </cell>
          <cell r="GV1361">
            <v>0</v>
          </cell>
          <cell r="GW1361">
            <v>0</v>
          </cell>
          <cell r="GX1361">
            <v>0</v>
          </cell>
          <cell r="GY1361">
            <v>0</v>
          </cell>
          <cell r="GZ1361">
            <v>0</v>
          </cell>
          <cell r="HA1361">
            <v>0</v>
          </cell>
          <cell r="HB1361">
            <v>0</v>
          </cell>
          <cell r="HC1361">
            <v>0</v>
          </cell>
          <cell r="HD1361">
            <v>0</v>
          </cell>
          <cell r="HE1361">
            <v>0</v>
          </cell>
          <cell r="HF1361">
            <v>0</v>
          </cell>
          <cell r="HG1361">
            <v>0</v>
          </cell>
          <cell r="HH1361">
            <v>0</v>
          </cell>
          <cell r="HI1361">
            <v>0</v>
          </cell>
          <cell r="HJ1361">
            <v>0</v>
          </cell>
          <cell r="HK1361">
            <v>0</v>
          </cell>
          <cell r="HL1361">
            <v>0</v>
          </cell>
          <cell r="HM1361">
            <v>0</v>
          </cell>
          <cell r="HN1361">
            <v>0</v>
          </cell>
          <cell r="HO1361">
            <v>0</v>
          </cell>
          <cell r="HP1361">
            <v>0</v>
          </cell>
          <cell r="HQ1361">
            <v>0</v>
          </cell>
          <cell r="HR1361">
            <v>0</v>
          </cell>
          <cell r="HS1361">
            <v>0</v>
          </cell>
          <cell r="HT1361">
            <v>0</v>
          </cell>
          <cell r="HU1361">
            <v>0</v>
          </cell>
          <cell r="HV1361">
            <v>0</v>
          </cell>
          <cell r="HW1361">
            <v>0</v>
          </cell>
          <cell r="HX1361">
            <v>0</v>
          </cell>
          <cell r="HY1361">
            <v>0</v>
          </cell>
          <cell r="HZ1361">
            <v>0</v>
          </cell>
          <cell r="IA1361">
            <v>0</v>
          </cell>
          <cell r="IB1361">
            <v>0</v>
          </cell>
          <cell r="IC1361">
            <v>0</v>
          </cell>
          <cell r="ID1361">
            <v>0</v>
          </cell>
          <cell r="IE1361">
            <v>0</v>
          </cell>
          <cell r="IF1361">
            <v>0</v>
          </cell>
          <cell r="IG1361">
            <v>0</v>
          </cell>
          <cell r="IH1361">
            <v>0</v>
          </cell>
          <cell r="II1361">
            <v>0</v>
          </cell>
          <cell r="IJ1361">
            <v>0</v>
          </cell>
          <cell r="IK1361">
            <v>0</v>
          </cell>
          <cell r="IL1361">
            <v>0</v>
          </cell>
          <cell r="IM1361">
            <v>0</v>
          </cell>
          <cell r="IN1361">
            <v>0</v>
          </cell>
          <cell r="IO1361">
            <v>0</v>
          </cell>
          <cell r="IP1361">
            <v>0</v>
          </cell>
          <cell r="IQ1361">
            <v>0</v>
          </cell>
          <cell r="IR1361">
            <v>0</v>
          </cell>
          <cell r="IS1361">
            <v>0</v>
          </cell>
          <cell r="IT1361">
            <v>0</v>
          </cell>
          <cell r="IU1361">
            <v>0</v>
          </cell>
          <cell r="IV1361">
            <v>0</v>
          </cell>
          <cell r="IW1361">
            <v>0</v>
          </cell>
          <cell r="IX1361">
            <v>0</v>
          </cell>
          <cell r="IY1361">
            <v>0</v>
          </cell>
          <cell r="IZ1361">
            <v>0</v>
          </cell>
          <cell r="JA1361">
            <v>0</v>
          </cell>
          <cell r="JB1361">
            <v>0</v>
          </cell>
          <cell r="JC1361">
            <v>0</v>
          </cell>
          <cell r="JD1361">
            <v>0</v>
          </cell>
          <cell r="JE1361">
            <v>0</v>
          </cell>
        </row>
        <row r="1362">
          <cell r="D1362" t="str">
            <v>BID.PX.YAK._.___.SML_Peak</v>
          </cell>
          <cell r="F1362">
            <v>0</v>
          </cell>
          <cell r="G1362">
            <v>-1.0000000000000009E-2</v>
          </cell>
          <cell r="H1362">
            <v>2.0000000000000018E-2</v>
          </cell>
          <cell r="I1362">
            <v>0</v>
          </cell>
          <cell r="J1362">
            <v>0</v>
          </cell>
          <cell r="K1362">
            <v>9.1254600000000297E-3</v>
          </cell>
          <cell r="L1362">
            <v>-3.0000000000000027E-2</v>
          </cell>
          <cell r="M1362">
            <v>0</v>
          </cell>
          <cell r="N1362">
            <v>2.0000000000000018E-2</v>
          </cell>
          <cell r="O1362">
            <v>-1.0000000000000009E-2</v>
          </cell>
          <cell r="P1362">
            <v>-2.0000000000000018E-2</v>
          </cell>
          <cell r="Q1362">
            <v>0</v>
          </cell>
          <cell r="R1362">
            <v>2.000000000000135E-2</v>
          </cell>
          <cell r="S1362">
            <v>0</v>
          </cell>
          <cell r="T1362">
            <v>2.0000000000000018E-2</v>
          </cell>
          <cell r="U1362">
            <v>1.9999999999999796E-2</v>
          </cell>
          <cell r="V1362">
            <v>-1.9999999999999907E-2</v>
          </cell>
          <cell r="W1362">
            <v>0</v>
          </cell>
          <cell r="X1362">
            <v>0</v>
          </cell>
          <cell r="Y1362">
            <v>3.0000000000000027E-2</v>
          </cell>
          <cell r="Z1362">
            <v>-1.9999999999999907E-2</v>
          </cell>
          <cell r="AA1362">
            <v>-1.0000000000000009E-2</v>
          </cell>
          <cell r="AB1362">
            <v>0</v>
          </cell>
          <cell r="AC1362">
            <v>0</v>
          </cell>
          <cell r="AD1362">
            <v>0</v>
          </cell>
          <cell r="AE1362">
            <v>1.0000000000000009E-2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1.0000000000000009E-2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-2.0000000000000018E-2</v>
          </cell>
          <cell r="AS1362">
            <v>-0.01</v>
          </cell>
          <cell r="AT1362">
            <v>-1.0000000000000009E-2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0</v>
          </cell>
          <cell r="BD1362">
            <v>0</v>
          </cell>
          <cell r="BE1362">
            <v>0</v>
          </cell>
          <cell r="BF1362">
            <v>0</v>
          </cell>
          <cell r="BG1362">
            <v>0</v>
          </cell>
          <cell r="BH1362">
            <v>0</v>
          </cell>
          <cell r="BI1362">
            <v>0</v>
          </cell>
          <cell r="BJ1362">
            <v>0</v>
          </cell>
          <cell r="BK1362">
            <v>0</v>
          </cell>
          <cell r="BL1362">
            <v>0</v>
          </cell>
          <cell r="BM1362">
            <v>0</v>
          </cell>
          <cell r="BN1362">
            <v>0</v>
          </cell>
          <cell r="BO1362">
            <v>0</v>
          </cell>
          <cell r="BP1362">
            <v>0</v>
          </cell>
          <cell r="BQ1362">
            <v>0</v>
          </cell>
          <cell r="BR1362">
            <v>0</v>
          </cell>
          <cell r="BS1362">
            <v>0</v>
          </cell>
          <cell r="BT1362">
            <v>0</v>
          </cell>
          <cell r="BU1362">
            <v>0</v>
          </cell>
          <cell r="BV1362">
            <v>0</v>
          </cell>
          <cell r="BW1362">
            <v>0</v>
          </cell>
          <cell r="BX1362">
            <v>0</v>
          </cell>
          <cell r="BY1362">
            <v>0</v>
          </cell>
          <cell r="BZ1362">
            <v>0</v>
          </cell>
          <cell r="CA1362">
            <v>0</v>
          </cell>
          <cell r="CB1362">
            <v>0</v>
          </cell>
          <cell r="CC1362">
            <v>0</v>
          </cell>
          <cell r="CD1362">
            <v>0</v>
          </cell>
          <cell r="CE1362">
            <v>0</v>
          </cell>
          <cell r="CF1362">
            <v>0</v>
          </cell>
          <cell r="CG1362">
            <v>0</v>
          </cell>
          <cell r="CH1362">
            <v>0</v>
          </cell>
          <cell r="CI1362">
            <v>0</v>
          </cell>
          <cell r="CJ1362">
            <v>0</v>
          </cell>
          <cell r="CK1362">
            <v>0</v>
          </cell>
          <cell r="CL1362">
            <v>0</v>
          </cell>
          <cell r="CM1362">
            <v>0</v>
          </cell>
          <cell r="CN1362">
            <v>0</v>
          </cell>
          <cell r="CO1362">
            <v>0</v>
          </cell>
          <cell r="CP1362">
            <v>0</v>
          </cell>
          <cell r="CQ1362">
            <v>0</v>
          </cell>
          <cell r="CR1362">
            <v>4.7306199999999077E-3</v>
          </cell>
          <cell r="CS1362">
            <v>0</v>
          </cell>
          <cell r="CT1362">
            <v>4.7306199999999909E-3</v>
          </cell>
          <cell r="CU1362">
            <v>0</v>
          </cell>
          <cell r="CV1362">
            <v>0</v>
          </cell>
          <cell r="CW1362">
            <v>0</v>
          </cell>
          <cell r="CX1362">
            <v>0</v>
          </cell>
          <cell r="CY1362">
            <v>0</v>
          </cell>
          <cell r="CZ1362">
            <v>0</v>
          </cell>
          <cell r="DA1362">
            <v>0</v>
          </cell>
          <cell r="DB1362">
            <v>0</v>
          </cell>
          <cell r="DC1362">
            <v>0</v>
          </cell>
          <cell r="DD1362">
            <v>0</v>
          </cell>
          <cell r="DE1362">
            <v>1.0000000000000009E-2</v>
          </cell>
          <cell r="DF1362">
            <v>0</v>
          </cell>
          <cell r="DG1362">
            <v>-1.0000000000000009E-2</v>
          </cell>
          <cell r="DH1362">
            <v>0</v>
          </cell>
          <cell r="DI1362">
            <v>1.0000000000000002E-2</v>
          </cell>
          <cell r="DJ1362">
            <v>0</v>
          </cell>
          <cell r="DK1362">
            <v>0</v>
          </cell>
          <cell r="DL1362">
            <v>0</v>
          </cell>
          <cell r="DM1362">
            <v>0</v>
          </cell>
          <cell r="DN1362">
            <v>0</v>
          </cell>
          <cell r="DO1362">
            <v>-9.999999999999995E-3</v>
          </cell>
          <cell r="DP1362">
            <v>0</v>
          </cell>
          <cell r="DQ1362">
            <v>2.0000000000000018E-2</v>
          </cell>
          <cell r="DR1362">
            <v>0</v>
          </cell>
          <cell r="DS1362">
            <v>1.0000000000000002E-2</v>
          </cell>
          <cell r="DT1362">
            <v>-1.0000000000000002E-2</v>
          </cell>
          <cell r="DU1362">
            <v>0</v>
          </cell>
          <cell r="DV1362">
            <v>0</v>
          </cell>
          <cell r="DW1362">
            <v>0</v>
          </cell>
          <cell r="DX1362">
            <v>0</v>
          </cell>
          <cell r="DY1362">
            <v>0</v>
          </cell>
          <cell r="DZ1362">
            <v>0</v>
          </cell>
          <cell r="EA1362">
            <v>0</v>
          </cell>
          <cell r="EB1362">
            <v>0</v>
          </cell>
          <cell r="EC1362">
            <v>0</v>
          </cell>
          <cell r="ED1362">
            <v>0</v>
          </cell>
          <cell r="EE1362">
            <v>0</v>
          </cell>
          <cell r="EF1362">
            <v>0</v>
          </cell>
          <cell r="EG1362">
            <v>0</v>
          </cell>
          <cell r="EH1362">
            <v>0</v>
          </cell>
          <cell r="EI1362">
            <v>0</v>
          </cell>
          <cell r="EJ1362">
            <v>0</v>
          </cell>
          <cell r="EK1362">
            <v>0</v>
          </cell>
          <cell r="EL1362">
            <v>0</v>
          </cell>
          <cell r="EM1362">
            <v>0</v>
          </cell>
          <cell r="EN1362">
            <v>0</v>
          </cell>
          <cell r="EO1362">
            <v>0</v>
          </cell>
          <cell r="EP1362">
            <v>0</v>
          </cell>
          <cell r="EQ1362">
            <v>0</v>
          </cell>
          <cell r="ER1362">
            <v>0</v>
          </cell>
          <cell r="ES1362">
            <v>0</v>
          </cell>
          <cell r="ET1362">
            <v>0</v>
          </cell>
          <cell r="EU1362">
            <v>0</v>
          </cell>
          <cell r="EV1362">
            <v>0</v>
          </cell>
          <cell r="EW1362">
            <v>0</v>
          </cell>
          <cell r="EX1362">
            <v>0</v>
          </cell>
          <cell r="EY1362">
            <v>0</v>
          </cell>
          <cell r="EZ1362">
            <v>0</v>
          </cell>
          <cell r="FA1362">
            <v>0</v>
          </cell>
          <cell r="FB1362">
            <v>0</v>
          </cell>
          <cell r="FC1362">
            <v>0</v>
          </cell>
          <cell r="FD1362">
            <v>0</v>
          </cell>
          <cell r="FE1362">
            <v>0</v>
          </cell>
          <cell r="FF1362">
            <v>0</v>
          </cell>
          <cell r="FG1362">
            <v>0</v>
          </cell>
          <cell r="FH1362">
            <v>0</v>
          </cell>
          <cell r="FI1362">
            <v>-1.0000000000000009E-2</v>
          </cell>
          <cell r="FJ1362">
            <v>0.01</v>
          </cell>
          <cell r="FK1362">
            <v>0</v>
          </cell>
          <cell r="FL1362">
            <v>0</v>
          </cell>
          <cell r="FM1362">
            <v>0</v>
          </cell>
          <cell r="FN1362">
            <v>0</v>
          </cell>
          <cell r="FO1362">
            <v>0</v>
          </cell>
          <cell r="FP1362">
            <v>0</v>
          </cell>
          <cell r="FQ1362">
            <v>0</v>
          </cell>
          <cell r="FR1362">
            <v>0</v>
          </cell>
          <cell r="FS1362">
            <v>1.0000000000000005E-2</v>
          </cell>
          <cell r="FT1362">
            <v>-1.0000000000000002E-2</v>
          </cell>
          <cell r="FU1362">
            <v>0</v>
          </cell>
          <cell r="FV1362">
            <v>0</v>
          </cell>
          <cell r="FW1362">
            <v>0</v>
          </cell>
          <cell r="FX1362">
            <v>0</v>
          </cell>
          <cell r="FY1362">
            <v>0</v>
          </cell>
          <cell r="FZ1362">
            <v>0</v>
          </cell>
          <cell r="GA1362">
            <v>0</v>
          </cell>
          <cell r="GB1362">
            <v>0</v>
          </cell>
          <cell r="GC1362">
            <v>0</v>
          </cell>
          <cell r="GD1362">
            <v>0</v>
          </cell>
          <cell r="GE1362">
            <v>0</v>
          </cell>
          <cell r="GF1362">
            <v>0</v>
          </cell>
          <cell r="GG1362">
            <v>0</v>
          </cell>
          <cell r="GH1362">
            <v>0</v>
          </cell>
          <cell r="GI1362">
            <v>0</v>
          </cell>
          <cell r="GJ1362">
            <v>0</v>
          </cell>
          <cell r="GK1362">
            <v>0</v>
          </cell>
          <cell r="GL1362">
            <v>0</v>
          </cell>
          <cell r="GM1362">
            <v>0</v>
          </cell>
          <cell r="GN1362">
            <v>0</v>
          </cell>
          <cell r="GO1362">
            <v>0</v>
          </cell>
          <cell r="GP1362">
            <v>0</v>
          </cell>
          <cell r="GQ1362">
            <v>0</v>
          </cell>
          <cell r="GR1362">
            <v>1.0000000000000009E-2</v>
          </cell>
          <cell r="GS1362">
            <v>0</v>
          </cell>
          <cell r="GT1362">
            <v>0</v>
          </cell>
          <cell r="GU1362">
            <v>1.0000000000000002E-2</v>
          </cell>
          <cell r="GV1362">
            <v>0</v>
          </cell>
          <cell r="GW1362">
            <v>0</v>
          </cell>
          <cell r="GX1362">
            <v>0</v>
          </cell>
          <cell r="GY1362">
            <v>0</v>
          </cell>
          <cell r="GZ1362">
            <v>0</v>
          </cell>
          <cell r="HA1362">
            <v>0</v>
          </cell>
          <cell r="HB1362">
            <v>0</v>
          </cell>
          <cell r="HC1362">
            <v>0</v>
          </cell>
          <cell r="HD1362">
            <v>0</v>
          </cell>
          <cell r="HE1362">
            <v>0</v>
          </cell>
          <cell r="HF1362">
            <v>0</v>
          </cell>
          <cell r="HG1362">
            <v>0</v>
          </cell>
          <cell r="HH1362">
            <v>0</v>
          </cell>
          <cell r="HI1362">
            <v>0</v>
          </cell>
          <cell r="HJ1362">
            <v>0</v>
          </cell>
          <cell r="HK1362">
            <v>0</v>
          </cell>
          <cell r="HL1362">
            <v>0</v>
          </cell>
          <cell r="HM1362">
            <v>0</v>
          </cell>
          <cell r="HN1362">
            <v>0</v>
          </cell>
          <cell r="HO1362">
            <v>0</v>
          </cell>
          <cell r="HP1362">
            <v>0</v>
          </cell>
          <cell r="HQ1362">
            <v>0</v>
          </cell>
          <cell r="HR1362">
            <v>0</v>
          </cell>
          <cell r="HS1362">
            <v>0</v>
          </cell>
          <cell r="HT1362">
            <v>0</v>
          </cell>
          <cell r="HU1362">
            <v>0</v>
          </cell>
          <cell r="HV1362">
            <v>0</v>
          </cell>
          <cell r="HW1362">
            <v>0</v>
          </cell>
          <cell r="HX1362">
            <v>0</v>
          </cell>
          <cell r="HY1362">
            <v>0</v>
          </cell>
          <cell r="HZ1362">
            <v>0</v>
          </cell>
          <cell r="IA1362">
            <v>0</v>
          </cell>
          <cell r="IB1362">
            <v>0</v>
          </cell>
          <cell r="IC1362">
            <v>0</v>
          </cell>
          <cell r="ID1362">
            <v>0</v>
          </cell>
          <cell r="IE1362">
            <v>0</v>
          </cell>
          <cell r="IF1362">
            <v>0</v>
          </cell>
          <cell r="IG1362">
            <v>0</v>
          </cell>
          <cell r="IH1362">
            <v>0</v>
          </cell>
          <cell r="II1362">
            <v>0</v>
          </cell>
          <cell r="IJ1362">
            <v>0</v>
          </cell>
          <cell r="IK1362">
            <v>0</v>
          </cell>
          <cell r="IL1362">
            <v>0</v>
          </cell>
          <cell r="IM1362">
            <v>0</v>
          </cell>
          <cell r="IN1362">
            <v>0</v>
          </cell>
          <cell r="IO1362">
            <v>0</v>
          </cell>
          <cell r="IP1362">
            <v>0</v>
          </cell>
          <cell r="IQ1362">
            <v>0</v>
          </cell>
          <cell r="IR1362">
            <v>0</v>
          </cell>
          <cell r="IS1362">
            <v>0</v>
          </cell>
          <cell r="IT1362">
            <v>0</v>
          </cell>
          <cell r="IU1362">
            <v>0</v>
          </cell>
          <cell r="IV1362">
            <v>0</v>
          </cell>
          <cell r="IW1362">
            <v>0</v>
          </cell>
          <cell r="IX1362">
            <v>0</v>
          </cell>
          <cell r="IY1362">
            <v>0</v>
          </cell>
          <cell r="IZ1362">
            <v>0</v>
          </cell>
          <cell r="JA1362">
            <v>0</v>
          </cell>
          <cell r="JB1362">
            <v>0</v>
          </cell>
          <cell r="JC1362">
            <v>0</v>
          </cell>
          <cell r="JD1362">
            <v>0</v>
          </cell>
          <cell r="JE1362">
            <v>0</v>
          </cell>
        </row>
        <row r="1363">
          <cell r="D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0</v>
          </cell>
          <cell r="BD1363">
            <v>0</v>
          </cell>
          <cell r="BE1363">
            <v>0</v>
          </cell>
          <cell r="BF1363">
            <v>0</v>
          </cell>
          <cell r="BG1363">
            <v>0</v>
          </cell>
          <cell r="BH1363">
            <v>0</v>
          </cell>
          <cell r="BI1363">
            <v>0</v>
          </cell>
          <cell r="BJ1363">
            <v>0</v>
          </cell>
          <cell r="BK1363">
            <v>0</v>
          </cell>
          <cell r="BL1363">
            <v>0</v>
          </cell>
          <cell r="BM1363">
            <v>0</v>
          </cell>
          <cell r="BN1363">
            <v>0</v>
          </cell>
          <cell r="BO1363">
            <v>0</v>
          </cell>
          <cell r="BP1363">
            <v>0</v>
          </cell>
          <cell r="BQ1363">
            <v>0</v>
          </cell>
          <cell r="BR1363">
            <v>0</v>
          </cell>
          <cell r="BS1363">
            <v>0</v>
          </cell>
          <cell r="BT1363">
            <v>0</v>
          </cell>
          <cell r="BU1363">
            <v>0</v>
          </cell>
          <cell r="BV1363">
            <v>0</v>
          </cell>
          <cell r="BW1363">
            <v>0</v>
          </cell>
          <cell r="BX1363">
            <v>0</v>
          </cell>
          <cell r="BY1363">
            <v>0</v>
          </cell>
          <cell r="BZ1363">
            <v>0</v>
          </cell>
          <cell r="CA1363">
            <v>0</v>
          </cell>
          <cell r="CB1363">
            <v>0</v>
          </cell>
          <cell r="CC1363">
            <v>0</v>
          </cell>
          <cell r="CD1363">
            <v>0</v>
          </cell>
          <cell r="CE1363">
            <v>0</v>
          </cell>
          <cell r="CF1363">
            <v>0</v>
          </cell>
          <cell r="CG1363">
            <v>0</v>
          </cell>
          <cell r="CH1363">
            <v>0</v>
          </cell>
          <cell r="CI1363">
            <v>0</v>
          </cell>
          <cell r="CJ1363">
            <v>0</v>
          </cell>
          <cell r="CK1363">
            <v>0</v>
          </cell>
          <cell r="CL1363">
            <v>0</v>
          </cell>
          <cell r="CM1363">
            <v>0</v>
          </cell>
          <cell r="CN1363">
            <v>0</v>
          </cell>
          <cell r="CO1363">
            <v>0</v>
          </cell>
          <cell r="CP1363">
            <v>0</v>
          </cell>
          <cell r="CQ1363">
            <v>0</v>
          </cell>
          <cell r="CR1363">
            <v>0</v>
          </cell>
          <cell r="CS1363">
            <v>0</v>
          </cell>
          <cell r="CT1363">
            <v>0</v>
          </cell>
          <cell r="CU1363">
            <v>0</v>
          </cell>
          <cell r="CV1363">
            <v>0</v>
          </cell>
          <cell r="CW1363">
            <v>0</v>
          </cell>
          <cell r="CX1363">
            <v>0</v>
          </cell>
          <cell r="CY1363">
            <v>0</v>
          </cell>
          <cell r="CZ1363">
            <v>0</v>
          </cell>
          <cell r="DA1363">
            <v>0</v>
          </cell>
          <cell r="DB1363">
            <v>0</v>
          </cell>
          <cell r="DC1363">
            <v>0</v>
          </cell>
          <cell r="DD1363">
            <v>0</v>
          </cell>
          <cell r="DE1363">
            <v>0</v>
          </cell>
          <cell r="DF1363">
            <v>0</v>
          </cell>
          <cell r="DG1363">
            <v>0</v>
          </cell>
          <cell r="DH1363">
            <v>0</v>
          </cell>
          <cell r="DI1363">
            <v>0</v>
          </cell>
          <cell r="DJ1363">
            <v>0</v>
          </cell>
          <cell r="DK1363">
            <v>0</v>
          </cell>
          <cell r="DL1363">
            <v>0</v>
          </cell>
          <cell r="DM1363">
            <v>0</v>
          </cell>
          <cell r="DN1363">
            <v>0</v>
          </cell>
          <cell r="DO1363">
            <v>0</v>
          </cell>
          <cell r="DP1363">
            <v>0</v>
          </cell>
          <cell r="DQ1363">
            <v>0</v>
          </cell>
          <cell r="DR1363">
            <v>0</v>
          </cell>
          <cell r="DS1363">
            <v>0</v>
          </cell>
          <cell r="DT1363">
            <v>0</v>
          </cell>
          <cell r="DU1363">
            <v>0</v>
          </cell>
          <cell r="DV1363">
            <v>0</v>
          </cell>
          <cell r="DW1363">
            <v>0</v>
          </cell>
          <cell r="DX1363">
            <v>0</v>
          </cell>
          <cell r="DY1363">
            <v>0</v>
          </cell>
          <cell r="DZ1363">
            <v>0</v>
          </cell>
          <cell r="EA1363">
            <v>0</v>
          </cell>
          <cell r="EB1363">
            <v>0</v>
          </cell>
          <cell r="EC1363">
            <v>0</v>
          </cell>
          <cell r="ED1363">
            <v>0</v>
          </cell>
          <cell r="EE1363">
            <v>0</v>
          </cell>
          <cell r="EF1363">
            <v>0</v>
          </cell>
          <cell r="EG1363">
            <v>0</v>
          </cell>
          <cell r="EH1363">
            <v>0</v>
          </cell>
          <cell r="EI1363">
            <v>0</v>
          </cell>
          <cell r="EJ1363">
            <v>0</v>
          </cell>
          <cell r="EK1363">
            <v>0</v>
          </cell>
          <cell r="EL1363">
            <v>0</v>
          </cell>
          <cell r="EM1363">
            <v>0</v>
          </cell>
          <cell r="EN1363">
            <v>0</v>
          </cell>
          <cell r="EO1363">
            <v>0</v>
          </cell>
          <cell r="EP1363">
            <v>0</v>
          </cell>
          <cell r="EQ1363">
            <v>0</v>
          </cell>
          <cell r="ER1363">
            <v>0</v>
          </cell>
          <cell r="ES1363">
            <v>0</v>
          </cell>
          <cell r="ET1363">
            <v>0</v>
          </cell>
          <cell r="EU1363">
            <v>0</v>
          </cell>
          <cell r="EV1363">
            <v>0</v>
          </cell>
          <cell r="EW1363">
            <v>0</v>
          </cell>
          <cell r="EX1363">
            <v>0</v>
          </cell>
          <cell r="EY1363">
            <v>0</v>
          </cell>
          <cell r="EZ1363">
            <v>0</v>
          </cell>
          <cell r="FA1363">
            <v>0</v>
          </cell>
          <cell r="FB1363">
            <v>0</v>
          </cell>
          <cell r="FC1363">
            <v>0</v>
          </cell>
          <cell r="FD1363">
            <v>0</v>
          </cell>
          <cell r="FE1363">
            <v>0</v>
          </cell>
          <cell r="FF1363">
            <v>0</v>
          </cell>
          <cell r="FG1363">
            <v>0</v>
          </cell>
          <cell r="FH1363">
            <v>0</v>
          </cell>
          <cell r="FI1363">
            <v>0</v>
          </cell>
          <cell r="FJ1363">
            <v>0</v>
          </cell>
          <cell r="FK1363">
            <v>0</v>
          </cell>
          <cell r="FL1363">
            <v>0</v>
          </cell>
          <cell r="FM1363">
            <v>0</v>
          </cell>
          <cell r="FN1363">
            <v>0</v>
          </cell>
          <cell r="FO1363">
            <v>0</v>
          </cell>
          <cell r="FP1363">
            <v>0</v>
          </cell>
          <cell r="FQ1363">
            <v>0</v>
          </cell>
          <cell r="FR1363">
            <v>0</v>
          </cell>
          <cell r="FS1363">
            <v>0</v>
          </cell>
          <cell r="FT1363">
            <v>0</v>
          </cell>
          <cell r="FU1363">
            <v>0</v>
          </cell>
          <cell r="FV1363">
            <v>0</v>
          </cell>
          <cell r="FW1363">
            <v>0</v>
          </cell>
          <cell r="FX1363">
            <v>0</v>
          </cell>
          <cell r="FY1363">
            <v>0</v>
          </cell>
          <cell r="FZ1363">
            <v>0</v>
          </cell>
          <cell r="GA1363">
            <v>0</v>
          </cell>
          <cell r="GB1363">
            <v>0</v>
          </cell>
          <cell r="GC1363">
            <v>0</v>
          </cell>
          <cell r="GD1363">
            <v>0</v>
          </cell>
          <cell r="GE1363">
            <v>0</v>
          </cell>
          <cell r="GF1363">
            <v>0</v>
          </cell>
          <cell r="GG1363">
            <v>0</v>
          </cell>
          <cell r="GH1363">
            <v>0</v>
          </cell>
          <cell r="GI1363">
            <v>0</v>
          </cell>
          <cell r="GJ1363">
            <v>0</v>
          </cell>
          <cell r="GK1363">
            <v>0</v>
          </cell>
          <cell r="GL1363">
            <v>0</v>
          </cell>
          <cell r="GM1363">
            <v>0</v>
          </cell>
          <cell r="GN1363">
            <v>0</v>
          </cell>
          <cell r="GO1363">
            <v>0</v>
          </cell>
          <cell r="GP1363">
            <v>0</v>
          </cell>
          <cell r="GQ1363">
            <v>0</v>
          </cell>
          <cell r="GR1363">
            <v>0</v>
          </cell>
          <cell r="GS1363">
            <v>0</v>
          </cell>
          <cell r="GT1363">
            <v>0</v>
          </cell>
          <cell r="GU1363">
            <v>0</v>
          </cell>
          <cell r="GV1363">
            <v>0</v>
          </cell>
          <cell r="GW1363">
            <v>0</v>
          </cell>
          <cell r="GX1363">
            <v>0</v>
          </cell>
          <cell r="GY1363">
            <v>0</v>
          </cell>
          <cell r="GZ1363">
            <v>0</v>
          </cell>
          <cell r="HA1363">
            <v>0</v>
          </cell>
          <cell r="HB1363">
            <v>0</v>
          </cell>
          <cell r="HC1363">
            <v>0</v>
          </cell>
          <cell r="HD1363">
            <v>0</v>
          </cell>
          <cell r="HE1363">
            <v>0</v>
          </cell>
          <cell r="HF1363">
            <v>0</v>
          </cell>
          <cell r="HG1363">
            <v>0</v>
          </cell>
          <cell r="HH1363">
            <v>0</v>
          </cell>
          <cell r="HI1363">
            <v>0</v>
          </cell>
          <cell r="HJ1363">
            <v>0</v>
          </cell>
          <cell r="HK1363">
            <v>0</v>
          </cell>
          <cell r="HL1363">
            <v>0</v>
          </cell>
          <cell r="HM1363">
            <v>0</v>
          </cell>
          <cell r="HN1363">
            <v>0</v>
          </cell>
          <cell r="HO1363">
            <v>0</v>
          </cell>
          <cell r="HP1363">
            <v>0</v>
          </cell>
          <cell r="HQ1363">
            <v>0</v>
          </cell>
          <cell r="HR1363">
            <v>0</v>
          </cell>
          <cell r="HS1363">
            <v>0</v>
          </cell>
          <cell r="HT1363">
            <v>0</v>
          </cell>
          <cell r="HU1363">
            <v>0</v>
          </cell>
          <cell r="HV1363">
            <v>0</v>
          </cell>
          <cell r="HW1363">
            <v>0</v>
          </cell>
          <cell r="HX1363">
            <v>0</v>
          </cell>
          <cell r="HY1363">
            <v>0</v>
          </cell>
          <cell r="HZ1363">
            <v>0</v>
          </cell>
          <cell r="IA1363">
            <v>0</v>
          </cell>
          <cell r="IB1363">
            <v>0</v>
          </cell>
          <cell r="IC1363">
            <v>0</v>
          </cell>
          <cell r="ID1363">
            <v>0</v>
          </cell>
          <cell r="IE1363">
            <v>0</v>
          </cell>
          <cell r="IF1363">
            <v>0</v>
          </cell>
          <cell r="IG1363">
            <v>0</v>
          </cell>
          <cell r="IH1363">
            <v>0</v>
          </cell>
          <cell r="II1363">
            <v>0</v>
          </cell>
          <cell r="IJ1363">
            <v>0</v>
          </cell>
          <cell r="IK1363">
            <v>0</v>
          </cell>
          <cell r="IL1363">
            <v>0</v>
          </cell>
          <cell r="IM1363">
            <v>0</v>
          </cell>
          <cell r="IN1363">
            <v>0</v>
          </cell>
          <cell r="IO1363">
            <v>0</v>
          </cell>
          <cell r="IP1363">
            <v>0</v>
          </cell>
          <cell r="IQ1363">
            <v>0</v>
          </cell>
          <cell r="IR1363">
            <v>0</v>
          </cell>
          <cell r="IS1363">
            <v>0</v>
          </cell>
          <cell r="IT1363">
            <v>0</v>
          </cell>
          <cell r="IU1363">
            <v>0</v>
          </cell>
          <cell r="IV1363">
            <v>0</v>
          </cell>
          <cell r="IW1363">
            <v>0</v>
          </cell>
          <cell r="IX1363">
            <v>0</v>
          </cell>
          <cell r="IY1363">
            <v>0</v>
          </cell>
          <cell r="IZ1363">
            <v>0</v>
          </cell>
          <cell r="JA1363">
            <v>0</v>
          </cell>
          <cell r="JB1363">
            <v>0</v>
          </cell>
          <cell r="JC1363">
            <v>0</v>
          </cell>
          <cell r="JD1363">
            <v>0</v>
          </cell>
          <cell r="JE1363">
            <v>0</v>
          </cell>
        </row>
        <row r="1364">
          <cell r="D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0</v>
          </cell>
          <cell r="BD1364">
            <v>0</v>
          </cell>
          <cell r="BE1364">
            <v>0</v>
          </cell>
          <cell r="BF1364">
            <v>0</v>
          </cell>
          <cell r="BG1364">
            <v>0</v>
          </cell>
          <cell r="BH1364">
            <v>0</v>
          </cell>
          <cell r="BI1364">
            <v>0</v>
          </cell>
          <cell r="BJ1364">
            <v>0</v>
          </cell>
          <cell r="BK1364">
            <v>0</v>
          </cell>
          <cell r="BL1364">
            <v>0</v>
          </cell>
          <cell r="BM1364">
            <v>0</v>
          </cell>
          <cell r="BN1364">
            <v>0</v>
          </cell>
          <cell r="BO1364">
            <v>0</v>
          </cell>
          <cell r="BP1364">
            <v>0</v>
          </cell>
          <cell r="BQ1364">
            <v>0</v>
          </cell>
          <cell r="BR1364">
            <v>0</v>
          </cell>
          <cell r="BS1364">
            <v>0</v>
          </cell>
          <cell r="BT1364">
            <v>0</v>
          </cell>
          <cell r="BU1364">
            <v>0</v>
          </cell>
          <cell r="BV1364">
            <v>0</v>
          </cell>
          <cell r="BW1364">
            <v>0</v>
          </cell>
          <cell r="BX1364">
            <v>0</v>
          </cell>
          <cell r="BY1364">
            <v>0</v>
          </cell>
          <cell r="BZ1364">
            <v>0</v>
          </cell>
          <cell r="CA1364">
            <v>0</v>
          </cell>
          <cell r="CB1364">
            <v>0</v>
          </cell>
          <cell r="CC1364">
            <v>0</v>
          </cell>
          <cell r="CD1364">
            <v>0</v>
          </cell>
          <cell r="CE1364">
            <v>0</v>
          </cell>
          <cell r="CF1364">
            <v>0</v>
          </cell>
          <cell r="CG1364">
            <v>0</v>
          </cell>
          <cell r="CH1364">
            <v>0</v>
          </cell>
          <cell r="CI1364">
            <v>0</v>
          </cell>
          <cell r="CJ1364">
            <v>0</v>
          </cell>
          <cell r="CK1364">
            <v>0</v>
          </cell>
          <cell r="CL1364">
            <v>0</v>
          </cell>
          <cell r="CM1364">
            <v>0</v>
          </cell>
          <cell r="CN1364">
            <v>0</v>
          </cell>
          <cell r="CO1364">
            <v>0</v>
          </cell>
          <cell r="CP1364">
            <v>0</v>
          </cell>
          <cell r="CQ1364">
            <v>0</v>
          </cell>
          <cell r="CR1364">
            <v>0</v>
          </cell>
          <cell r="CS1364">
            <v>0</v>
          </cell>
          <cell r="CT1364">
            <v>0</v>
          </cell>
          <cell r="CU1364">
            <v>0</v>
          </cell>
          <cell r="CV1364">
            <v>0</v>
          </cell>
          <cell r="CW1364">
            <v>0</v>
          </cell>
          <cell r="CX1364">
            <v>0</v>
          </cell>
          <cell r="CY1364">
            <v>0</v>
          </cell>
          <cell r="CZ1364">
            <v>0</v>
          </cell>
          <cell r="DA1364">
            <v>0</v>
          </cell>
          <cell r="DB1364">
            <v>0</v>
          </cell>
          <cell r="DC1364">
            <v>0</v>
          </cell>
          <cell r="DD1364">
            <v>0</v>
          </cell>
          <cell r="DE1364">
            <v>0</v>
          </cell>
          <cell r="DF1364">
            <v>0</v>
          </cell>
          <cell r="DG1364">
            <v>0</v>
          </cell>
          <cell r="DH1364">
            <v>0</v>
          </cell>
          <cell r="DI1364">
            <v>0</v>
          </cell>
          <cell r="DJ1364">
            <v>0</v>
          </cell>
          <cell r="DK1364">
            <v>0</v>
          </cell>
          <cell r="DL1364">
            <v>0</v>
          </cell>
          <cell r="DM1364">
            <v>0</v>
          </cell>
          <cell r="DN1364">
            <v>0</v>
          </cell>
          <cell r="DO1364">
            <v>0</v>
          </cell>
          <cell r="DP1364">
            <v>0</v>
          </cell>
          <cell r="DQ1364">
            <v>0</v>
          </cell>
          <cell r="DR1364">
            <v>0</v>
          </cell>
          <cell r="DS1364">
            <v>0</v>
          </cell>
          <cell r="DT1364">
            <v>0</v>
          </cell>
          <cell r="DU1364">
            <v>0</v>
          </cell>
          <cell r="DV1364">
            <v>0</v>
          </cell>
          <cell r="DW1364">
            <v>0</v>
          </cell>
          <cell r="DX1364">
            <v>0</v>
          </cell>
          <cell r="DY1364">
            <v>0</v>
          </cell>
          <cell r="DZ1364">
            <v>0</v>
          </cell>
          <cell r="EA1364">
            <v>0</v>
          </cell>
          <cell r="EB1364">
            <v>0</v>
          </cell>
          <cell r="EC1364">
            <v>0</v>
          </cell>
          <cell r="ED1364">
            <v>0</v>
          </cell>
          <cell r="EE1364">
            <v>0</v>
          </cell>
          <cell r="EF1364">
            <v>0</v>
          </cell>
          <cell r="EG1364">
            <v>0</v>
          </cell>
          <cell r="EH1364">
            <v>0</v>
          </cell>
          <cell r="EI1364">
            <v>0</v>
          </cell>
          <cell r="EJ1364">
            <v>0</v>
          </cell>
          <cell r="EK1364">
            <v>0</v>
          </cell>
          <cell r="EL1364">
            <v>0</v>
          </cell>
          <cell r="EM1364">
            <v>0</v>
          </cell>
          <cell r="EN1364">
            <v>0</v>
          </cell>
          <cell r="EO1364">
            <v>0</v>
          </cell>
          <cell r="EP1364">
            <v>0</v>
          </cell>
          <cell r="EQ1364">
            <v>0</v>
          </cell>
          <cell r="ER1364">
            <v>0</v>
          </cell>
          <cell r="ES1364">
            <v>0</v>
          </cell>
          <cell r="ET1364">
            <v>0</v>
          </cell>
          <cell r="EU1364">
            <v>0</v>
          </cell>
          <cell r="EV1364">
            <v>0</v>
          </cell>
          <cell r="EW1364">
            <v>0</v>
          </cell>
          <cell r="EX1364">
            <v>0</v>
          </cell>
          <cell r="EY1364">
            <v>0</v>
          </cell>
          <cell r="EZ1364">
            <v>0</v>
          </cell>
          <cell r="FA1364">
            <v>0</v>
          </cell>
          <cell r="FB1364">
            <v>0</v>
          </cell>
          <cell r="FC1364">
            <v>0</v>
          </cell>
          <cell r="FD1364">
            <v>0</v>
          </cell>
          <cell r="FE1364">
            <v>0</v>
          </cell>
          <cell r="FF1364">
            <v>0</v>
          </cell>
          <cell r="FG1364">
            <v>0</v>
          </cell>
          <cell r="FH1364">
            <v>0</v>
          </cell>
          <cell r="FI1364">
            <v>0</v>
          </cell>
          <cell r="FJ1364">
            <v>0</v>
          </cell>
          <cell r="FK1364">
            <v>0</v>
          </cell>
          <cell r="FL1364">
            <v>0</v>
          </cell>
          <cell r="FM1364">
            <v>0</v>
          </cell>
          <cell r="FN1364">
            <v>0</v>
          </cell>
          <cell r="FO1364">
            <v>0</v>
          </cell>
          <cell r="FP1364">
            <v>0</v>
          </cell>
          <cell r="FQ1364">
            <v>0</v>
          </cell>
          <cell r="FR1364">
            <v>0</v>
          </cell>
          <cell r="FS1364">
            <v>0</v>
          </cell>
          <cell r="FT1364">
            <v>0</v>
          </cell>
          <cell r="FU1364">
            <v>0</v>
          </cell>
          <cell r="FV1364">
            <v>0</v>
          </cell>
          <cell r="FW1364">
            <v>0</v>
          </cell>
          <cell r="FX1364">
            <v>0</v>
          </cell>
          <cell r="FY1364">
            <v>0</v>
          </cell>
          <cell r="FZ1364">
            <v>0</v>
          </cell>
          <cell r="GA1364">
            <v>0</v>
          </cell>
          <cell r="GB1364">
            <v>0</v>
          </cell>
          <cell r="GC1364">
            <v>0</v>
          </cell>
          <cell r="GD1364">
            <v>0</v>
          </cell>
          <cell r="GE1364">
            <v>0</v>
          </cell>
          <cell r="GF1364">
            <v>0</v>
          </cell>
          <cell r="GG1364">
            <v>0</v>
          </cell>
          <cell r="GH1364">
            <v>0</v>
          </cell>
          <cell r="GI1364">
            <v>0</v>
          </cell>
          <cell r="GJ1364">
            <v>0</v>
          </cell>
          <cell r="GK1364">
            <v>0</v>
          </cell>
          <cell r="GL1364">
            <v>0</v>
          </cell>
          <cell r="GM1364">
            <v>0</v>
          </cell>
          <cell r="GN1364">
            <v>0</v>
          </cell>
          <cell r="GO1364">
            <v>0</v>
          </cell>
          <cell r="GP1364">
            <v>0</v>
          </cell>
          <cell r="GQ1364">
            <v>0</v>
          </cell>
          <cell r="GR1364">
            <v>0</v>
          </cell>
          <cell r="GS1364">
            <v>0</v>
          </cell>
          <cell r="GT1364">
            <v>0</v>
          </cell>
          <cell r="GU1364">
            <v>0</v>
          </cell>
          <cell r="GV1364">
            <v>0</v>
          </cell>
          <cell r="GW1364">
            <v>0</v>
          </cell>
          <cell r="GX1364">
            <v>0</v>
          </cell>
          <cell r="GY1364">
            <v>0</v>
          </cell>
          <cell r="GZ1364">
            <v>0</v>
          </cell>
          <cell r="HA1364">
            <v>0</v>
          </cell>
          <cell r="HB1364">
            <v>0</v>
          </cell>
          <cell r="HC1364">
            <v>0</v>
          </cell>
          <cell r="HD1364">
            <v>0</v>
          </cell>
          <cell r="HE1364">
            <v>0</v>
          </cell>
          <cell r="HF1364">
            <v>0</v>
          </cell>
          <cell r="HG1364">
            <v>0</v>
          </cell>
          <cell r="HH1364">
            <v>0</v>
          </cell>
          <cell r="HI1364">
            <v>0</v>
          </cell>
          <cell r="HJ1364">
            <v>0</v>
          </cell>
          <cell r="HK1364">
            <v>0</v>
          </cell>
          <cell r="HL1364">
            <v>0</v>
          </cell>
          <cell r="HM1364">
            <v>0</v>
          </cell>
          <cell r="HN1364">
            <v>0</v>
          </cell>
          <cell r="HO1364">
            <v>0</v>
          </cell>
          <cell r="HP1364">
            <v>0</v>
          </cell>
          <cell r="HQ1364">
            <v>0</v>
          </cell>
          <cell r="HR1364">
            <v>0</v>
          </cell>
          <cell r="HS1364">
            <v>0</v>
          </cell>
          <cell r="HT1364">
            <v>0</v>
          </cell>
          <cell r="HU1364">
            <v>0</v>
          </cell>
          <cell r="HV1364">
            <v>0</v>
          </cell>
          <cell r="HW1364">
            <v>0</v>
          </cell>
          <cell r="HX1364">
            <v>0</v>
          </cell>
          <cell r="HY1364">
            <v>0</v>
          </cell>
          <cell r="HZ1364">
            <v>0</v>
          </cell>
          <cell r="IA1364">
            <v>0</v>
          </cell>
          <cell r="IB1364">
            <v>0</v>
          </cell>
          <cell r="IC1364">
            <v>0</v>
          </cell>
          <cell r="ID1364">
            <v>0</v>
          </cell>
          <cell r="IE1364">
            <v>0</v>
          </cell>
          <cell r="IF1364">
            <v>0</v>
          </cell>
          <cell r="IG1364">
            <v>0</v>
          </cell>
          <cell r="IH1364">
            <v>0</v>
          </cell>
          <cell r="II1364">
            <v>0</v>
          </cell>
          <cell r="IJ1364">
            <v>0</v>
          </cell>
          <cell r="IK1364">
            <v>0</v>
          </cell>
          <cell r="IL1364">
            <v>0</v>
          </cell>
          <cell r="IM1364">
            <v>0</v>
          </cell>
          <cell r="IN1364">
            <v>0</v>
          </cell>
          <cell r="IO1364">
            <v>0</v>
          </cell>
          <cell r="IP1364">
            <v>0</v>
          </cell>
          <cell r="IQ1364">
            <v>0</v>
          </cell>
          <cell r="IR1364">
            <v>0</v>
          </cell>
          <cell r="IS1364">
            <v>0</v>
          </cell>
          <cell r="IT1364">
            <v>0</v>
          </cell>
          <cell r="IU1364">
            <v>0</v>
          </cell>
          <cell r="IV1364">
            <v>0</v>
          </cell>
          <cell r="IW1364">
            <v>0</v>
          </cell>
          <cell r="IX1364">
            <v>0</v>
          </cell>
          <cell r="IY1364">
            <v>0</v>
          </cell>
          <cell r="IZ1364">
            <v>0</v>
          </cell>
          <cell r="JA1364">
            <v>0</v>
          </cell>
          <cell r="JB1364">
            <v>0</v>
          </cell>
          <cell r="JC1364">
            <v>0</v>
          </cell>
          <cell r="JD1364">
            <v>0</v>
          </cell>
          <cell r="JE1364">
            <v>0</v>
          </cell>
        </row>
        <row r="1365">
          <cell r="D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0</v>
          </cell>
          <cell r="BD1365">
            <v>0</v>
          </cell>
          <cell r="BE1365">
            <v>0</v>
          </cell>
          <cell r="BF1365">
            <v>0</v>
          </cell>
          <cell r="BG1365">
            <v>0</v>
          </cell>
          <cell r="BH1365">
            <v>0</v>
          </cell>
          <cell r="BI1365">
            <v>0</v>
          </cell>
          <cell r="BJ1365">
            <v>0</v>
          </cell>
          <cell r="BK1365">
            <v>0</v>
          </cell>
          <cell r="BL1365">
            <v>0</v>
          </cell>
          <cell r="BM1365">
            <v>0</v>
          </cell>
          <cell r="BN1365">
            <v>0</v>
          </cell>
          <cell r="BO1365">
            <v>0</v>
          </cell>
          <cell r="BP1365">
            <v>0</v>
          </cell>
          <cell r="BQ1365">
            <v>0</v>
          </cell>
          <cell r="BR1365">
            <v>0</v>
          </cell>
          <cell r="BS1365">
            <v>0</v>
          </cell>
          <cell r="BT1365">
            <v>0</v>
          </cell>
          <cell r="BU1365">
            <v>0</v>
          </cell>
          <cell r="BV1365">
            <v>0</v>
          </cell>
          <cell r="BW1365">
            <v>0</v>
          </cell>
          <cell r="BX1365">
            <v>0</v>
          </cell>
          <cell r="BY1365">
            <v>0</v>
          </cell>
          <cell r="BZ1365">
            <v>0</v>
          </cell>
          <cell r="CA1365">
            <v>0</v>
          </cell>
          <cell r="CB1365">
            <v>0</v>
          </cell>
          <cell r="CC1365">
            <v>0</v>
          </cell>
          <cell r="CD1365">
            <v>0</v>
          </cell>
          <cell r="CE1365">
            <v>0</v>
          </cell>
          <cell r="CF1365">
            <v>0</v>
          </cell>
          <cell r="CG1365">
            <v>0</v>
          </cell>
          <cell r="CH1365">
            <v>0</v>
          </cell>
          <cell r="CI1365">
            <v>0</v>
          </cell>
          <cell r="CJ1365">
            <v>0</v>
          </cell>
          <cell r="CK1365">
            <v>0</v>
          </cell>
          <cell r="CL1365">
            <v>0</v>
          </cell>
          <cell r="CM1365">
            <v>0</v>
          </cell>
          <cell r="CN1365">
            <v>0</v>
          </cell>
          <cell r="CO1365">
            <v>0</v>
          </cell>
          <cell r="CP1365">
            <v>0</v>
          </cell>
          <cell r="CQ1365">
            <v>0</v>
          </cell>
          <cell r="CR1365">
            <v>0</v>
          </cell>
          <cell r="CS1365">
            <v>0</v>
          </cell>
          <cell r="CT1365">
            <v>0</v>
          </cell>
          <cell r="CU1365">
            <v>0</v>
          </cell>
          <cell r="CV1365">
            <v>0</v>
          </cell>
          <cell r="CW1365">
            <v>0</v>
          </cell>
          <cell r="CX1365">
            <v>0</v>
          </cell>
          <cell r="CY1365">
            <v>0</v>
          </cell>
          <cell r="CZ1365">
            <v>0</v>
          </cell>
          <cell r="DA1365">
            <v>0</v>
          </cell>
          <cell r="DB1365">
            <v>0</v>
          </cell>
          <cell r="DC1365">
            <v>0</v>
          </cell>
          <cell r="DD1365">
            <v>0</v>
          </cell>
          <cell r="DE1365">
            <v>0</v>
          </cell>
          <cell r="DF1365">
            <v>0</v>
          </cell>
          <cell r="DG1365">
            <v>0</v>
          </cell>
          <cell r="DH1365">
            <v>0</v>
          </cell>
          <cell r="DI1365">
            <v>0</v>
          </cell>
          <cell r="DJ1365">
            <v>0</v>
          </cell>
          <cell r="DK1365">
            <v>0</v>
          </cell>
          <cell r="DL1365">
            <v>0</v>
          </cell>
          <cell r="DM1365">
            <v>0</v>
          </cell>
          <cell r="DN1365">
            <v>0</v>
          </cell>
          <cell r="DO1365">
            <v>0</v>
          </cell>
          <cell r="DP1365">
            <v>0</v>
          </cell>
          <cell r="DQ1365">
            <v>0</v>
          </cell>
          <cell r="DR1365">
            <v>0</v>
          </cell>
          <cell r="DS1365">
            <v>0</v>
          </cell>
          <cell r="DT1365">
            <v>0</v>
          </cell>
          <cell r="DU1365">
            <v>0</v>
          </cell>
          <cell r="DV1365">
            <v>0</v>
          </cell>
          <cell r="DW1365">
            <v>0</v>
          </cell>
          <cell r="DX1365">
            <v>0</v>
          </cell>
          <cell r="DY1365">
            <v>0</v>
          </cell>
          <cell r="DZ1365">
            <v>0</v>
          </cell>
          <cell r="EA1365">
            <v>0</v>
          </cell>
          <cell r="EB1365">
            <v>0</v>
          </cell>
          <cell r="EC1365">
            <v>0</v>
          </cell>
          <cell r="ED1365">
            <v>0</v>
          </cell>
          <cell r="EE1365">
            <v>0</v>
          </cell>
          <cell r="EF1365">
            <v>0</v>
          </cell>
          <cell r="EG1365">
            <v>0</v>
          </cell>
          <cell r="EH1365">
            <v>0</v>
          </cell>
          <cell r="EI1365">
            <v>0</v>
          </cell>
          <cell r="EJ1365">
            <v>0</v>
          </cell>
          <cell r="EK1365">
            <v>0</v>
          </cell>
          <cell r="EL1365">
            <v>0</v>
          </cell>
          <cell r="EM1365">
            <v>0</v>
          </cell>
          <cell r="EN1365">
            <v>0</v>
          </cell>
          <cell r="EO1365">
            <v>0</v>
          </cell>
          <cell r="EP1365">
            <v>0</v>
          </cell>
          <cell r="EQ1365">
            <v>0</v>
          </cell>
          <cell r="ER1365">
            <v>0</v>
          </cell>
          <cell r="ES1365">
            <v>0</v>
          </cell>
          <cell r="ET1365">
            <v>0</v>
          </cell>
          <cell r="EU1365">
            <v>0</v>
          </cell>
          <cell r="EV1365">
            <v>0</v>
          </cell>
          <cell r="EW1365">
            <v>0</v>
          </cell>
          <cell r="EX1365">
            <v>0</v>
          </cell>
          <cell r="EY1365">
            <v>0</v>
          </cell>
          <cell r="EZ1365">
            <v>0</v>
          </cell>
          <cell r="FA1365">
            <v>0</v>
          </cell>
          <cell r="FB1365">
            <v>0</v>
          </cell>
          <cell r="FC1365">
            <v>0</v>
          </cell>
          <cell r="FD1365">
            <v>0</v>
          </cell>
          <cell r="FE1365">
            <v>0</v>
          </cell>
          <cell r="FF1365">
            <v>0</v>
          </cell>
          <cell r="FG1365">
            <v>0</v>
          </cell>
          <cell r="FH1365">
            <v>0</v>
          </cell>
          <cell r="FI1365">
            <v>0</v>
          </cell>
          <cell r="FJ1365">
            <v>0</v>
          </cell>
          <cell r="FK1365">
            <v>0</v>
          </cell>
          <cell r="FL1365">
            <v>0</v>
          </cell>
          <cell r="FM1365">
            <v>0</v>
          </cell>
          <cell r="FN1365">
            <v>0</v>
          </cell>
          <cell r="FO1365">
            <v>0</v>
          </cell>
          <cell r="FP1365">
            <v>0</v>
          </cell>
          <cell r="FQ1365">
            <v>0</v>
          </cell>
          <cell r="FR1365">
            <v>0</v>
          </cell>
          <cell r="FS1365">
            <v>0</v>
          </cell>
          <cell r="FT1365">
            <v>0</v>
          </cell>
          <cell r="FU1365">
            <v>0</v>
          </cell>
          <cell r="FV1365">
            <v>0</v>
          </cell>
          <cell r="FW1365">
            <v>0</v>
          </cell>
          <cell r="FX1365">
            <v>0</v>
          </cell>
          <cell r="FY1365">
            <v>0</v>
          </cell>
          <cell r="FZ1365">
            <v>0</v>
          </cell>
          <cell r="GA1365">
            <v>0</v>
          </cell>
          <cell r="GB1365">
            <v>0</v>
          </cell>
          <cell r="GC1365">
            <v>0</v>
          </cell>
          <cell r="GD1365">
            <v>0</v>
          </cell>
          <cell r="GE1365">
            <v>0</v>
          </cell>
          <cell r="GF1365">
            <v>0</v>
          </cell>
          <cell r="GG1365">
            <v>0</v>
          </cell>
          <cell r="GH1365">
            <v>0</v>
          </cell>
          <cell r="GI1365">
            <v>0</v>
          </cell>
          <cell r="GJ1365">
            <v>0</v>
          </cell>
          <cell r="GK1365">
            <v>0</v>
          </cell>
          <cell r="GL1365">
            <v>0</v>
          </cell>
          <cell r="GM1365">
            <v>0</v>
          </cell>
          <cell r="GN1365">
            <v>0</v>
          </cell>
          <cell r="GO1365">
            <v>0</v>
          </cell>
          <cell r="GP1365">
            <v>0</v>
          </cell>
          <cell r="GQ1365">
            <v>0</v>
          </cell>
          <cell r="GR1365">
            <v>0</v>
          </cell>
          <cell r="GS1365">
            <v>0</v>
          </cell>
          <cell r="GT1365">
            <v>0</v>
          </cell>
          <cell r="GU1365">
            <v>0</v>
          </cell>
          <cell r="GV1365">
            <v>0</v>
          </cell>
          <cell r="GW1365">
            <v>0</v>
          </cell>
          <cell r="GX1365">
            <v>0</v>
          </cell>
          <cell r="GY1365">
            <v>0</v>
          </cell>
          <cell r="GZ1365">
            <v>0</v>
          </cell>
          <cell r="HA1365">
            <v>0</v>
          </cell>
          <cell r="HB1365">
            <v>0</v>
          </cell>
          <cell r="HC1365">
            <v>0</v>
          </cell>
          <cell r="HD1365">
            <v>0</v>
          </cell>
          <cell r="HE1365">
            <v>0</v>
          </cell>
          <cell r="HF1365">
            <v>0</v>
          </cell>
          <cell r="HG1365">
            <v>0</v>
          </cell>
          <cell r="HH1365">
            <v>0</v>
          </cell>
          <cell r="HI1365">
            <v>0</v>
          </cell>
          <cell r="HJ1365">
            <v>0</v>
          </cell>
          <cell r="HK1365">
            <v>0</v>
          </cell>
          <cell r="HL1365">
            <v>0</v>
          </cell>
          <cell r="HM1365">
            <v>0</v>
          </cell>
          <cell r="HN1365">
            <v>0</v>
          </cell>
          <cell r="HO1365">
            <v>0</v>
          </cell>
          <cell r="HP1365">
            <v>0</v>
          </cell>
          <cell r="HQ1365">
            <v>0</v>
          </cell>
          <cell r="HR1365">
            <v>0</v>
          </cell>
          <cell r="HS1365">
            <v>0</v>
          </cell>
          <cell r="HT1365">
            <v>0</v>
          </cell>
          <cell r="HU1365">
            <v>0</v>
          </cell>
          <cell r="HV1365">
            <v>0</v>
          </cell>
          <cell r="HW1365">
            <v>0</v>
          </cell>
          <cell r="HX1365">
            <v>0</v>
          </cell>
          <cell r="HY1365">
            <v>0</v>
          </cell>
          <cell r="HZ1365">
            <v>0</v>
          </cell>
          <cell r="IA1365">
            <v>0</v>
          </cell>
          <cell r="IB1365">
            <v>0</v>
          </cell>
          <cell r="IC1365">
            <v>0</v>
          </cell>
          <cell r="ID1365">
            <v>0</v>
          </cell>
          <cell r="IE1365">
            <v>0</v>
          </cell>
          <cell r="IF1365">
            <v>0</v>
          </cell>
          <cell r="IG1365">
            <v>0</v>
          </cell>
          <cell r="IH1365">
            <v>0</v>
          </cell>
          <cell r="II1365">
            <v>0</v>
          </cell>
          <cell r="IJ1365">
            <v>0</v>
          </cell>
          <cell r="IK1365">
            <v>0</v>
          </cell>
          <cell r="IL1365">
            <v>0</v>
          </cell>
          <cell r="IM1365">
            <v>0</v>
          </cell>
          <cell r="IN1365">
            <v>0</v>
          </cell>
          <cell r="IO1365">
            <v>0</v>
          </cell>
          <cell r="IP1365">
            <v>0</v>
          </cell>
          <cell r="IQ1365">
            <v>0</v>
          </cell>
          <cell r="IR1365">
            <v>0</v>
          </cell>
          <cell r="IS1365">
            <v>0</v>
          </cell>
          <cell r="IT1365">
            <v>0</v>
          </cell>
          <cell r="IU1365">
            <v>0</v>
          </cell>
          <cell r="IV1365">
            <v>0</v>
          </cell>
          <cell r="IW1365">
            <v>0</v>
          </cell>
          <cell r="IX1365">
            <v>0</v>
          </cell>
          <cell r="IY1365">
            <v>0</v>
          </cell>
          <cell r="IZ1365">
            <v>0</v>
          </cell>
          <cell r="JA1365">
            <v>0</v>
          </cell>
          <cell r="JB1365">
            <v>0</v>
          </cell>
          <cell r="JC1365">
            <v>0</v>
          </cell>
          <cell r="JD1365">
            <v>0</v>
          </cell>
          <cell r="JE1365">
            <v>0</v>
          </cell>
        </row>
        <row r="1366">
          <cell r="D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0</v>
          </cell>
          <cell r="BD1366">
            <v>0</v>
          </cell>
          <cell r="BE1366">
            <v>0</v>
          </cell>
          <cell r="BF1366">
            <v>0</v>
          </cell>
          <cell r="BG1366">
            <v>0</v>
          </cell>
          <cell r="BH1366">
            <v>0</v>
          </cell>
          <cell r="BI1366">
            <v>0</v>
          </cell>
          <cell r="BJ1366">
            <v>0</v>
          </cell>
          <cell r="BK1366">
            <v>0</v>
          </cell>
          <cell r="BL1366">
            <v>0</v>
          </cell>
          <cell r="BM1366">
            <v>0</v>
          </cell>
          <cell r="BN1366">
            <v>0</v>
          </cell>
          <cell r="BO1366">
            <v>0</v>
          </cell>
          <cell r="BP1366">
            <v>0</v>
          </cell>
          <cell r="BQ1366">
            <v>0</v>
          </cell>
          <cell r="BR1366">
            <v>0</v>
          </cell>
          <cell r="BS1366">
            <v>0</v>
          </cell>
          <cell r="BT1366">
            <v>0</v>
          </cell>
          <cell r="BU1366">
            <v>0</v>
          </cell>
          <cell r="BV1366">
            <v>0</v>
          </cell>
          <cell r="BW1366">
            <v>0</v>
          </cell>
          <cell r="BX1366">
            <v>0</v>
          </cell>
          <cell r="BY1366">
            <v>0</v>
          </cell>
          <cell r="BZ1366">
            <v>0</v>
          </cell>
          <cell r="CA1366">
            <v>0</v>
          </cell>
          <cell r="CB1366">
            <v>0</v>
          </cell>
          <cell r="CC1366">
            <v>0</v>
          </cell>
          <cell r="CD1366">
            <v>0</v>
          </cell>
          <cell r="CE1366">
            <v>0</v>
          </cell>
          <cell r="CF1366">
            <v>0</v>
          </cell>
          <cell r="CG1366">
            <v>0</v>
          </cell>
          <cell r="CH1366">
            <v>0</v>
          </cell>
          <cell r="CI1366">
            <v>0</v>
          </cell>
          <cell r="CJ1366">
            <v>0</v>
          </cell>
          <cell r="CK1366">
            <v>0</v>
          </cell>
          <cell r="CL1366">
            <v>0</v>
          </cell>
          <cell r="CM1366">
            <v>0</v>
          </cell>
          <cell r="CN1366">
            <v>0</v>
          </cell>
          <cell r="CO1366">
            <v>0</v>
          </cell>
          <cell r="CP1366">
            <v>0</v>
          </cell>
          <cell r="CQ1366">
            <v>0</v>
          </cell>
          <cell r="CR1366">
            <v>0</v>
          </cell>
          <cell r="CS1366">
            <v>0</v>
          </cell>
          <cell r="CT1366">
            <v>0</v>
          </cell>
          <cell r="CU1366">
            <v>0</v>
          </cell>
          <cell r="CV1366">
            <v>0</v>
          </cell>
          <cell r="CW1366">
            <v>0</v>
          </cell>
          <cell r="CX1366">
            <v>0</v>
          </cell>
          <cell r="CY1366">
            <v>0</v>
          </cell>
          <cell r="CZ1366">
            <v>0</v>
          </cell>
          <cell r="DA1366">
            <v>0</v>
          </cell>
          <cell r="DB1366">
            <v>0</v>
          </cell>
          <cell r="DC1366">
            <v>0</v>
          </cell>
          <cell r="DD1366">
            <v>0</v>
          </cell>
          <cell r="DE1366">
            <v>0</v>
          </cell>
          <cell r="DF1366">
            <v>0</v>
          </cell>
          <cell r="DG1366">
            <v>0</v>
          </cell>
          <cell r="DH1366">
            <v>0</v>
          </cell>
          <cell r="DI1366">
            <v>0</v>
          </cell>
          <cell r="DJ1366">
            <v>0</v>
          </cell>
          <cell r="DK1366">
            <v>0</v>
          </cell>
          <cell r="DL1366">
            <v>0</v>
          </cell>
          <cell r="DM1366">
            <v>0</v>
          </cell>
          <cell r="DN1366">
            <v>0</v>
          </cell>
          <cell r="DO1366">
            <v>0</v>
          </cell>
          <cell r="DP1366">
            <v>0</v>
          </cell>
          <cell r="DQ1366">
            <v>0</v>
          </cell>
          <cell r="DR1366">
            <v>0</v>
          </cell>
          <cell r="DS1366">
            <v>0</v>
          </cell>
          <cell r="DT1366">
            <v>0</v>
          </cell>
          <cell r="DU1366">
            <v>0</v>
          </cell>
          <cell r="DV1366">
            <v>0</v>
          </cell>
          <cell r="DW1366">
            <v>0</v>
          </cell>
          <cell r="DX1366">
            <v>0</v>
          </cell>
          <cell r="DY1366">
            <v>0</v>
          </cell>
          <cell r="DZ1366">
            <v>0</v>
          </cell>
          <cell r="EA1366">
            <v>0</v>
          </cell>
          <cell r="EB1366">
            <v>0</v>
          </cell>
          <cell r="EC1366">
            <v>0</v>
          </cell>
          <cell r="ED1366">
            <v>0</v>
          </cell>
          <cell r="EE1366">
            <v>0</v>
          </cell>
          <cell r="EF1366">
            <v>0</v>
          </cell>
          <cell r="EG1366">
            <v>0</v>
          </cell>
          <cell r="EH1366">
            <v>0</v>
          </cell>
          <cell r="EI1366">
            <v>0</v>
          </cell>
          <cell r="EJ1366">
            <v>0</v>
          </cell>
          <cell r="EK1366">
            <v>0</v>
          </cell>
          <cell r="EL1366">
            <v>0</v>
          </cell>
          <cell r="EM1366">
            <v>0</v>
          </cell>
          <cell r="EN1366">
            <v>0</v>
          </cell>
          <cell r="EO1366">
            <v>0</v>
          </cell>
          <cell r="EP1366">
            <v>0</v>
          </cell>
          <cell r="EQ1366">
            <v>0</v>
          </cell>
          <cell r="ER1366">
            <v>0</v>
          </cell>
          <cell r="ES1366">
            <v>0</v>
          </cell>
          <cell r="ET1366">
            <v>0</v>
          </cell>
          <cell r="EU1366">
            <v>0</v>
          </cell>
          <cell r="EV1366">
            <v>0</v>
          </cell>
          <cell r="EW1366">
            <v>0</v>
          </cell>
          <cell r="EX1366">
            <v>0</v>
          </cell>
          <cell r="EY1366">
            <v>0</v>
          </cell>
          <cell r="EZ1366">
            <v>0</v>
          </cell>
          <cell r="FA1366">
            <v>0</v>
          </cell>
          <cell r="FB1366">
            <v>0</v>
          </cell>
          <cell r="FC1366">
            <v>0</v>
          </cell>
          <cell r="FD1366">
            <v>0</v>
          </cell>
          <cell r="FE1366">
            <v>0</v>
          </cell>
          <cell r="FF1366">
            <v>0</v>
          </cell>
          <cell r="FG1366">
            <v>0</v>
          </cell>
          <cell r="FH1366">
            <v>0</v>
          </cell>
          <cell r="FI1366">
            <v>0</v>
          </cell>
          <cell r="FJ1366">
            <v>0</v>
          </cell>
          <cell r="FK1366">
            <v>0</v>
          </cell>
          <cell r="FL1366">
            <v>0</v>
          </cell>
          <cell r="FM1366">
            <v>0</v>
          </cell>
          <cell r="FN1366">
            <v>0</v>
          </cell>
          <cell r="FO1366">
            <v>0</v>
          </cell>
          <cell r="FP1366">
            <v>0</v>
          </cell>
          <cell r="FQ1366">
            <v>0</v>
          </cell>
          <cell r="FR1366">
            <v>0</v>
          </cell>
          <cell r="FS1366">
            <v>0</v>
          </cell>
          <cell r="FT1366">
            <v>0</v>
          </cell>
          <cell r="FU1366">
            <v>0</v>
          </cell>
          <cell r="FV1366">
            <v>0</v>
          </cell>
          <cell r="FW1366">
            <v>0</v>
          </cell>
          <cell r="FX1366">
            <v>0</v>
          </cell>
          <cell r="FY1366">
            <v>0</v>
          </cell>
          <cell r="FZ1366">
            <v>0</v>
          </cell>
          <cell r="GA1366">
            <v>0</v>
          </cell>
          <cell r="GB1366">
            <v>0</v>
          </cell>
          <cell r="GC1366">
            <v>0</v>
          </cell>
          <cell r="GD1366">
            <v>0</v>
          </cell>
          <cell r="GE1366">
            <v>0</v>
          </cell>
          <cell r="GF1366">
            <v>0</v>
          </cell>
          <cell r="GG1366">
            <v>0</v>
          </cell>
          <cell r="GH1366">
            <v>0</v>
          </cell>
          <cell r="GI1366">
            <v>0</v>
          </cell>
          <cell r="GJ1366">
            <v>0</v>
          </cell>
          <cell r="GK1366">
            <v>0</v>
          </cell>
          <cell r="GL1366">
            <v>0</v>
          </cell>
          <cell r="GM1366">
            <v>0</v>
          </cell>
          <cell r="GN1366">
            <v>0</v>
          </cell>
          <cell r="GO1366">
            <v>0</v>
          </cell>
          <cell r="GP1366">
            <v>0</v>
          </cell>
          <cell r="GQ1366">
            <v>0</v>
          </cell>
          <cell r="GR1366">
            <v>0</v>
          </cell>
          <cell r="GS1366">
            <v>0</v>
          </cell>
          <cell r="GT1366">
            <v>0</v>
          </cell>
          <cell r="GU1366">
            <v>0</v>
          </cell>
          <cell r="GV1366">
            <v>0</v>
          </cell>
          <cell r="GW1366">
            <v>0</v>
          </cell>
          <cell r="GX1366">
            <v>0</v>
          </cell>
          <cell r="GY1366">
            <v>0</v>
          </cell>
          <cell r="GZ1366">
            <v>0</v>
          </cell>
          <cell r="HA1366">
            <v>0</v>
          </cell>
          <cell r="HB1366">
            <v>0</v>
          </cell>
          <cell r="HC1366">
            <v>0</v>
          </cell>
          <cell r="HD1366">
            <v>0</v>
          </cell>
          <cell r="HE1366">
            <v>0</v>
          </cell>
          <cell r="HF1366">
            <v>0</v>
          </cell>
          <cell r="HG1366">
            <v>0</v>
          </cell>
          <cell r="HH1366">
            <v>0</v>
          </cell>
          <cell r="HI1366">
            <v>0</v>
          </cell>
          <cell r="HJ1366">
            <v>0</v>
          </cell>
          <cell r="HK1366">
            <v>0</v>
          </cell>
          <cell r="HL1366">
            <v>0</v>
          </cell>
          <cell r="HM1366">
            <v>0</v>
          </cell>
          <cell r="HN1366">
            <v>0</v>
          </cell>
          <cell r="HO1366">
            <v>0</v>
          </cell>
          <cell r="HP1366">
            <v>0</v>
          </cell>
          <cell r="HQ1366">
            <v>0</v>
          </cell>
          <cell r="HR1366">
            <v>0</v>
          </cell>
          <cell r="HS1366">
            <v>0</v>
          </cell>
          <cell r="HT1366">
            <v>0</v>
          </cell>
          <cell r="HU1366">
            <v>0</v>
          </cell>
          <cell r="HV1366">
            <v>0</v>
          </cell>
          <cell r="HW1366">
            <v>0</v>
          </cell>
          <cell r="HX1366">
            <v>0</v>
          </cell>
          <cell r="HY1366">
            <v>0</v>
          </cell>
          <cell r="HZ1366">
            <v>0</v>
          </cell>
          <cell r="IA1366">
            <v>0</v>
          </cell>
          <cell r="IB1366">
            <v>0</v>
          </cell>
          <cell r="IC1366">
            <v>0</v>
          </cell>
          <cell r="ID1366">
            <v>0</v>
          </cell>
          <cell r="IE1366">
            <v>0</v>
          </cell>
          <cell r="IF1366">
            <v>0</v>
          </cell>
          <cell r="IG1366">
            <v>0</v>
          </cell>
          <cell r="IH1366">
            <v>0</v>
          </cell>
          <cell r="II1366">
            <v>0</v>
          </cell>
          <cell r="IJ1366">
            <v>0</v>
          </cell>
          <cell r="IK1366">
            <v>0</v>
          </cell>
          <cell r="IL1366">
            <v>0</v>
          </cell>
          <cell r="IM1366">
            <v>0</v>
          </cell>
          <cell r="IN1366">
            <v>0</v>
          </cell>
          <cell r="IO1366">
            <v>0</v>
          </cell>
          <cell r="IP1366">
            <v>0</v>
          </cell>
          <cell r="IQ1366">
            <v>0</v>
          </cell>
          <cell r="IR1366">
            <v>0</v>
          </cell>
          <cell r="IS1366">
            <v>0</v>
          </cell>
          <cell r="IT1366">
            <v>0</v>
          </cell>
          <cell r="IU1366">
            <v>0</v>
          </cell>
          <cell r="IV1366">
            <v>0</v>
          </cell>
          <cell r="IW1366">
            <v>0</v>
          </cell>
          <cell r="IX1366">
            <v>0</v>
          </cell>
          <cell r="IY1366">
            <v>0</v>
          </cell>
          <cell r="IZ1366">
            <v>0</v>
          </cell>
          <cell r="JA1366">
            <v>0</v>
          </cell>
          <cell r="JB1366">
            <v>0</v>
          </cell>
          <cell r="JC1366">
            <v>0</v>
          </cell>
          <cell r="JD1366">
            <v>0</v>
          </cell>
          <cell r="JE1366">
            <v>0</v>
          </cell>
        </row>
        <row r="1367">
          <cell r="D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0</v>
          </cell>
          <cell r="BD1367">
            <v>0</v>
          </cell>
          <cell r="BE1367">
            <v>0</v>
          </cell>
          <cell r="BF1367">
            <v>0</v>
          </cell>
          <cell r="BG1367">
            <v>0</v>
          </cell>
          <cell r="BH1367">
            <v>0</v>
          </cell>
          <cell r="BI1367">
            <v>0</v>
          </cell>
          <cell r="BJ1367">
            <v>0</v>
          </cell>
          <cell r="BK1367">
            <v>0</v>
          </cell>
          <cell r="BL1367">
            <v>0</v>
          </cell>
          <cell r="BM1367">
            <v>0</v>
          </cell>
          <cell r="BN1367">
            <v>0</v>
          </cell>
          <cell r="BO1367">
            <v>0</v>
          </cell>
          <cell r="BP1367">
            <v>0</v>
          </cell>
          <cell r="BQ1367">
            <v>0</v>
          </cell>
          <cell r="BR1367">
            <v>0</v>
          </cell>
          <cell r="BS1367">
            <v>0</v>
          </cell>
          <cell r="BT1367">
            <v>0</v>
          </cell>
          <cell r="BU1367">
            <v>0</v>
          </cell>
          <cell r="BV1367">
            <v>0</v>
          </cell>
          <cell r="BW1367">
            <v>0</v>
          </cell>
          <cell r="BX1367">
            <v>0</v>
          </cell>
          <cell r="BY1367">
            <v>0</v>
          </cell>
          <cell r="BZ1367">
            <v>0</v>
          </cell>
          <cell r="CA1367">
            <v>0</v>
          </cell>
          <cell r="CB1367">
            <v>0</v>
          </cell>
          <cell r="CC1367">
            <v>0</v>
          </cell>
          <cell r="CD1367">
            <v>0</v>
          </cell>
          <cell r="CE1367">
            <v>0</v>
          </cell>
          <cell r="CF1367">
            <v>0</v>
          </cell>
          <cell r="CG1367">
            <v>0</v>
          </cell>
          <cell r="CH1367">
            <v>0</v>
          </cell>
          <cell r="CI1367">
            <v>0</v>
          </cell>
          <cell r="CJ1367">
            <v>0</v>
          </cell>
          <cell r="CK1367">
            <v>0</v>
          </cell>
          <cell r="CL1367">
            <v>0</v>
          </cell>
          <cell r="CM1367">
            <v>0</v>
          </cell>
          <cell r="CN1367">
            <v>0</v>
          </cell>
          <cell r="CO1367">
            <v>0</v>
          </cell>
          <cell r="CP1367">
            <v>0</v>
          </cell>
          <cell r="CQ1367">
            <v>0</v>
          </cell>
          <cell r="CR1367">
            <v>0</v>
          </cell>
          <cell r="CS1367">
            <v>0</v>
          </cell>
          <cell r="CT1367">
            <v>0</v>
          </cell>
          <cell r="CU1367">
            <v>0</v>
          </cell>
          <cell r="CV1367">
            <v>0</v>
          </cell>
          <cell r="CW1367">
            <v>0</v>
          </cell>
          <cell r="CX1367">
            <v>0</v>
          </cell>
          <cell r="CY1367">
            <v>0</v>
          </cell>
          <cell r="CZ1367">
            <v>0</v>
          </cell>
          <cell r="DA1367">
            <v>0</v>
          </cell>
          <cell r="DB1367">
            <v>0</v>
          </cell>
          <cell r="DC1367">
            <v>0</v>
          </cell>
          <cell r="DD1367">
            <v>0</v>
          </cell>
          <cell r="DE1367">
            <v>0</v>
          </cell>
          <cell r="DF1367">
            <v>0</v>
          </cell>
          <cell r="DG1367">
            <v>0</v>
          </cell>
          <cell r="DH1367">
            <v>0</v>
          </cell>
          <cell r="DI1367">
            <v>0</v>
          </cell>
          <cell r="DJ1367">
            <v>0</v>
          </cell>
          <cell r="DK1367">
            <v>0</v>
          </cell>
          <cell r="DL1367">
            <v>0</v>
          </cell>
          <cell r="DM1367">
            <v>0</v>
          </cell>
          <cell r="DN1367">
            <v>0</v>
          </cell>
          <cell r="DO1367">
            <v>0</v>
          </cell>
          <cell r="DP1367">
            <v>0</v>
          </cell>
          <cell r="DQ1367">
            <v>0</v>
          </cell>
          <cell r="DR1367">
            <v>0</v>
          </cell>
          <cell r="DS1367">
            <v>0</v>
          </cell>
          <cell r="DT1367">
            <v>0</v>
          </cell>
          <cell r="DU1367">
            <v>0</v>
          </cell>
          <cell r="DV1367">
            <v>0</v>
          </cell>
          <cell r="DW1367">
            <v>0</v>
          </cell>
          <cell r="DX1367">
            <v>0</v>
          </cell>
          <cell r="DY1367">
            <v>0</v>
          </cell>
          <cell r="DZ1367">
            <v>0</v>
          </cell>
          <cell r="EA1367">
            <v>0</v>
          </cell>
          <cell r="EB1367">
            <v>0</v>
          </cell>
          <cell r="EC1367">
            <v>0</v>
          </cell>
          <cell r="ED1367">
            <v>0</v>
          </cell>
          <cell r="EE1367">
            <v>0</v>
          </cell>
          <cell r="EF1367">
            <v>0</v>
          </cell>
          <cell r="EG1367">
            <v>0</v>
          </cell>
          <cell r="EH1367">
            <v>0</v>
          </cell>
          <cell r="EI1367">
            <v>0</v>
          </cell>
          <cell r="EJ1367">
            <v>0</v>
          </cell>
          <cell r="EK1367">
            <v>0</v>
          </cell>
          <cell r="EL1367">
            <v>0</v>
          </cell>
          <cell r="EM1367">
            <v>0</v>
          </cell>
          <cell r="EN1367">
            <v>0</v>
          </cell>
          <cell r="EO1367">
            <v>0</v>
          </cell>
          <cell r="EP1367">
            <v>0</v>
          </cell>
          <cell r="EQ1367">
            <v>0</v>
          </cell>
          <cell r="ER1367">
            <v>0</v>
          </cell>
          <cell r="ES1367">
            <v>0</v>
          </cell>
          <cell r="ET1367">
            <v>0</v>
          </cell>
          <cell r="EU1367">
            <v>0</v>
          </cell>
          <cell r="EV1367">
            <v>0</v>
          </cell>
          <cell r="EW1367">
            <v>0</v>
          </cell>
          <cell r="EX1367">
            <v>0</v>
          </cell>
          <cell r="EY1367">
            <v>0</v>
          </cell>
          <cell r="EZ1367">
            <v>0</v>
          </cell>
          <cell r="FA1367">
            <v>0</v>
          </cell>
          <cell r="FB1367">
            <v>0</v>
          </cell>
          <cell r="FC1367">
            <v>0</v>
          </cell>
          <cell r="FD1367">
            <v>0</v>
          </cell>
          <cell r="FE1367">
            <v>0</v>
          </cell>
          <cell r="FF1367">
            <v>0</v>
          </cell>
          <cell r="FG1367">
            <v>0</v>
          </cell>
          <cell r="FH1367">
            <v>0</v>
          </cell>
          <cell r="FI1367">
            <v>0</v>
          </cell>
          <cell r="FJ1367">
            <v>0</v>
          </cell>
          <cell r="FK1367">
            <v>0</v>
          </cell>
          <cell r="FL1367">
            <v>0</v>
          </cell>
          <cell r="FM1367">
            <v>0</v>
          </cell>
          <cell r="FN1367">
            <v>0</v>
          </cell>
          <cell r="FO1367">
            <v>0</v>
          </cell>
          <cell r="FP1367">
            <v>0</v>
          </cell>
          <cell r="FQ1367">
            <v>0</v>
          </cell>
          <cell r="FR1367">
            <v>0</v>
          </cell>
          <cell r="FS1367">
            <v>0</v>
          </cell>
          <cell r="FT1367">
            <v>0</v>
          </cell>
          <cell r="FU1367">
            <v>0</v>
          </cell>
          <cell r="FV1367">
            <v>0</v>
          </cell>
          <cell r="FW1367">
            <v>0</v>
          </cell>
          <cell r="FX1367">
            <v>0</v>
          </cell>
          <cell r="FY1367">
            <v>0</v>
          </cell>
          <cell r="FZ1367">
            <v>0</v>
          </cell>
          <cell r="GA1367">
            <v>0</v>
          </cell>
          <cell r="GB1367">
            <v>0</v>
          </cell>
          <cell r="GC1367">
            <v>0</v>
          </cell>
          <cell r="GD1367">
            <v>0</v>
          </cell>
          <cell r="GE1367">
            <v>0</v>
          </cell>
          <cell r="GF1367">
            <v>0</v>
          </cell>
          <cell r="GG1367">
            <v>0</v>
          </cell>
          <cell r="GH1367">
            <v>0</v>
          </cell>
          <cell r="GI1367">
            <v>0</v>
          </cell>
          <cell r="GJ1367">
            <v>0</v>
          </cell>
          <cell r="GK1367">
            <v>0</v>
          </cell>
          <cell r="GL1367">
            <v>0</v>
          </cell>
          <cell r="GM1367">
            <v>0</v>
          </cell>
          <cell r="GN1367">
            <v>0</v>
          </cell>
          <cell r="GO1367">
            <v>0</v>
          </cell>
          <cell r="GP1367">
            <v>0</v>
          </cell>
          <cell r="GQ1367">
            <v>0</v>
          </cell>
          <cell r="GR1367">
            <v>0</v>
          </cell>
          <cell r="GS1367">
            <v>0</v>
          </cell>
          <cell r="GT1367">
            <v>0</v>
          </cell>
          <cell r="GU1367">
            <v>0</v>
          </cell>
          <cell r="GV1367">
            <v>0</v>
          </cell>
          <cell r="GW1367">
            <v>0</v>
          </cell>
          <cell r="GX1367">
            <v>0</v>
          </cell>
          <cell r="GY1367">
            <v>0</v>
          </cell>
          <cell r="GZ1367">
            <v>0</v>
          </cell>
          <cell r="HA1367">
            <v>0</v>
          </cell>
          <cell r="HB1367">
            <v>0</v>
          </cell>
          <cell r="HC1367">
            <v>0</v>
          </cell>
          <cell r="HD1367">
            <v>0</v>
          </cell>
          <cell r="HE1367">
            <v>0</v>
          </cell>
          <cell r="HF1367">
            <v>0</v>
          </cell>
          <cell r="HG1367">
            <v>0</v>
          </cell>
          <cell r="HH1367">
            <v>0</v>
          </cell>
          <cell r="HI1367">
            <v>0</v>
          </cell>
          <cell r="HJ1367">
            <v>0</v>
          </cell>
          <cell r="HK1367">
            <v>0</v>
          </cell>
          <cell r="HL1367">
            <v>0</v>
          </cell>
          <cell r="HM1367">
            <v>0</v>
          </cell>
          <cell r="HN1367">
            <v>0</v>
          </cell>
          <cell r="HO1367">
            <v>0</v>
          </cell>
          <cell r="HP1367">
            <v>0</v>
          </cell>
          <cell r="HQ1367">
            <v>0</v>
          </cell>
          <cell r="HR1367">
            <v>0</v>
          </cell>
          <cell r="HS1367">
            <v>0</v>
          </cell>
          <cell r="HT1367">
            <v>0</v>
          </cell>
          <cell r="HU1367">
            <v>0</v>
          </cell>
          <cell r="HV1367">
            <v>0</v>
          </cell>
          <cell r="HW1367">
            <v>0</v>
          </cell>
          <cell r="HX1367">
            <v>0</v>
          </cell>
          <cell r="HY1367">
            <v>0</v>
          </cell>
          <cell r="HZ1367">
            <v>0</v>
          </cell>
          <cell r="IA1367">
            <v>0</v>
          </cell>
          <cell r="IB1367">
            <v>0</v>
          </cell>
          <cell r="IC1367">
            <v>0</v>
          </cell>
          <cell r="ID1367">
            <v>0</v>
          </cell>
          <cell r="IE1367">
            <v>0</v>
          </cell>
          <cell r="IF1367">
            <v>0</v>
          </cell>
          <cell r="IG1367">
            <v>0</v>
          </cell>
          <cell r="IH1367">
            <v>0</v>
          </cell>
          <cell r="II1367">
            <v>0</v>
          </cell>
          <cell r="IJ1367">
            <v>0</v>
          </cell>
          <cell r="IK1367">
            <v>0</v>
          </cell>
          <cell r="IL1367">
            <v>0</v>
          </cell>
          <cell r="IM1367">
            <v>0</v>
          </cell>
          <cell r="IN1367">
            <v>0</v>
          </cell>
          <cell r="IO1367">
            <v>0</v>
          </cell>
          <cell r="IP1367">
            <v>0</v>
          </cell>
          <cell r="IQ1367">
            <v>0</v>
          </cell>
          <cell r="IR1367">
            <v>0</v>
          </cell>
          <cell r="IS1367">
            <v>0</v>
          </cell>
          <cell r="IT1367">
            <v>0</v>
          </cell>
          <cell r="IU1367">
            <v>0</v>
          </cell>
          <cell r="IV1367">
            <v>0</v>
          </cell>
          <cell r="IW1367">
            <v>0</v>
          </cell>
          <cell r="IX1367">
            <v>0</v>
          </cell>
          <cell r="IY1367">
            <v>0</v>
          </cell>
          <cell r="IZ1367">
            <v>0</v>
          </cell>
          <cell r="JA1367">
            <v>0</v>
          </cell>
          <cell r="JB1367">
            <v>0</v>
          </cell>
          <cell r="JC1367">
            <v>0</v>
          </cell>
          <cell r="JD1367">
            <v>0</v>
          </cell>
          <cell r="JE1367">
            <v>0</v>
          </cell>
        </row>
        <row r="1368">
          <cell r="D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0</v>
          </cell>
          <cell r="BD1368">
            <v>0</v>
          </cell>
          <cell r="BE1368">
            <v>0</v>
          </cell>
          <cell r="BF1368">
            <v>0</v>
          </cell>
          <cell r="BG1368">
            <v>0</v>
          </cell>
          <cell r="BH1368">
            <v>0</v>
          </cell>
          <cell r="BI1368">
            <v>0</v>
          </cell>
          <cell r="BJ1368">
            <v>0</v>
          </cell>
          <cell r="BK1368">
            <v>0</v>
          </cell>
          <cell r="BL1368">
            <v>0</v>
          </cell>
          <cell r="BM1368">
            <v>0</v>
          </cell>
          <cell r="BN1368">
            <v>0</v>
          </cell>
          <cell r="BO1368">
            <v>0</v>
          </cell>
          <cell r="BP1368">
            <v>0</v>
          </cell>
          <cell r="BQ1368">
            <v>0</v>
          </cell>
          <cell r="BR1368">
            <v>0</v>
          </cell>
          <cell r="BS1368">
            <v>0</v>
          </cell>
          <cell r="BT1368">
            <v>0</v>
          </cell>
          <cell r="BU1368">
            <v>0</v>
          </cell>
          <cell r="BV1368">
            <v>0</v>
          </cell>
          <cell r="BW1368">
            <v>0</v>
          </cell>
          <cell r="BX1368">
            <v>0</v>
          </cell>
          <cell r="BY1368">
            <v>0</v>
          </cell>
          <cell r="BZ1368">
            <v>0</v>
          </cell>
          <cell r="CA1368">
            <v>0</v>
          </cell>
          <cell r="CB1368">
            <v>0</v>
          </cell>
          <cell r="CC1368">
            <v>0</v>
          </cell>
          <cell r="CD1368">
            <v>0</v>
          </cell>
          <cell r="CE1368">
            <v>0</v>
          </cell>
          <cell r="CF1368">
            <v>0</v>
          </cell>
          <cell r="CG1368">
            <v>0</v>
          </cell>
          <cell r="CH1368">
            <v>0</v>
          </cell>
          <cell r="CI1368">
            <v>0</v>
          </cell>
          <cell r="CJ1368">
            <v>0</v>
          </cell>
          <cell r="CK1368">
            <v>0</v>
          </cell>
          <cell r="CL1368">
            <v>0</v>
          </cell>
          <cell r="CM1368">
            <v>0</v>
          </cell>
          <cell r="CN1368">
            <v>0</v>
          </cell>
          <cell r="CO1368">
            <v>0</v>
          </cell>
          <cell r="CP1368">
            <v>0</v>
          </cell>
          <cell r="CQ1368">
            <v>0</v>
          </cell>
          <cell r="CR1368">
            <v>0</v>
          </cell>
          <cell r="CS1368">
            <v>0</v>
          </cell>
          <cell r="CT1368">
            <v>0</v>
          </cell>
          <cell r="CU1368">
            <v>0</v>
          </cell>
          <cell r="CV1368">
            <v>0</v>
          </cell>
          <cell r="CW1368">
            <v>0</v>
          </cell>
          <cell r="CX1368">
            <v>0</v>
          </cell>
          <cell r="CY1368">
            <v>0</v>
          </cell>
          <cell r="CZ1368">
            <v>0</v>
          </cell>
          <cell r="DA1368">
            <v>0</v>
          </cell>
          <cell r="DB1368">
            <v>0</v>
          </cell>
          <cell r="DC1368">
            <v>0</v>
          </cell>
          <cell r="DD1368">
            <v>0</v>
          </cell>
          <cell r="DE1368">
            <v>0</v>
          </cell>
          <cell r="DF1368">
            <v>0</v>
          </cell>
          <cell r="DG1368">
            <v>0</v>
          </cell>
          <cell r="DH1368">
            <v>0</v>
          </cell>
          <cell r="DI1368">
            <v>0</v>
          </cell>
          <cell r="DJ1368">
            <v>0</v>
          </cell>
          <cell r="DK1368">
            <v>0</v>
          </cell>
          <cell r="DL1368">
            <v>0</v>
          </cell>
          <cell r="DM1368">
            <v>0</v>
          </cell>
          <cell r="DN1368">
            <v>0</v>
          </cell>
          <cell r="DO1368">
            <v>0</v>
          </cell>
          <cell r="DP1368">
            <v>0</v>
          </cell>
          <cell r="DQ1368">
            <v>0</v>
          </cell>
          <cell r="DR1368">
            <v>0</v>
          </cell>
          <cell r="DS1368">
            <v>0</v>
          </cell>
          <cell r="DT1368">
            <v>0</v>
          </cell>
          <cell r="DU1368">
            <v>0</v>
          </cell>
          <cell r="DV1368">
            <v>0</v>
          </cell>
          <cell r="DW1368">
            <v>0</v>
          </cell>
          <cell r="DX1368">
            <v>0</v>
          </cell>
          <cell r="DY1368">
            <v>0</v>
          </cell>
          <cell r="DZ1368">
            <v>0</v>
          </cell>
          <cell r="EA1368">
            <v>0</v>
          </cell>
          <cell r="EB1368">
            <v>0</v>
          </cell>
          <cell r="EC1368">
            <v>0</v>
          </cell>
          <cell r="ED1368">
            <v>0</v>
          </cell>
          <cell r="EE1368">
            <v>0</v>
          </cell>
          <cell r="EF1368">
            <v>0</v>
          </cell>
          <cell r="EG1368">
            <v>0</v>
          </cell>
          <cell r="EH1368">
            <v>0</v>
          </cell>
          <cell r="EI1368">
            <v>0</v>
          </cell>
          <cell r="EJ1368">
            <v>0</v>
          </cell>
          <cell r="EK1368">
            <v>0</v>
          </cell>
          <cell r="EL1368">
            <v>0</v>
          </cell>
          <cell r="EM1368">
            <v>0</v>
          </cell>
          <cell r="EN1368">
            <v>0</v>
          </cell>
          <cell r="EO1368">
            <v>0</v>
          </cell>
          <cell r="EP1368">
            <v>0</v>
          </cell>
          <cell r="EQ1368">
            <v>0</v>
          </cell>
          <cell r="ER1368">
            <v>0</v>
          </cell>
          <cell r="ES1368">
            <v>0</v>
          </cell>
          <cell r="ET1368">
            <v>0</v>
          </cell>
          <cell r="EU1368">
            <v>0</v>
          </cell>
          <cell r="EV1368">
            <v>0</v>
          </cell>
          <cell r="EW1368">
            <v>0</v>
          </cell>
          <cell r="EX1368">
            <v>0</v>
          </cell>
          <cell r="EY1368">
            <v>0</v>
          </cell>
          <cell r="EZ1368">
            <v>0</v>
          </cell>
          <cell r="FA1368">
            <v>0</v>
          </cell>
          <cell r="FB1368">
            <v>0</v>
          </cell>
          <cell r="FC1368">
            <v>0</v>
          </cell>
          <cell r="FD1368">
            <v>0</v>
          </cell>
          <cell r="FE1368">
            <v>0</v>
          </cell>
          <cell r="FF1368">
            <v>0</v>
          </cell>
          <cell r="FG1368">
            <v>0</v>
          </cell>
          <cell r="FH1368">
            <v>0</v>
          </cell>
          <cell r="FI1368">
            <v>0</v>
          </cell>
          <cell r="FJ1368">
            <v>0</v>
          </cell>
          <cell r="FK1368">
            <v>0</v>
          </cell>
          <cell r="FL1368">
            <v>0</v>
          </cell>
          <cell r="FM1368">
            <v>0</v>
          </cell>
          <cell r="FN1368">
            <v>0</v>
          </cell>
          <cell r="FO1368">
            <v>0</v>
          </cell>
          <cell r="FP1368">
            <v>0</v>
          </cell>
          <cell r="FQ1368">
            <v>0</v>
          </cell>
          <cell r="FR1368">
            <v>0</v>
          </cell>
          <cell r="FS1368">
            <v>0</v>
          </cell>
          <cell r="FT1368">
            <v>0</v>
          </cell>
          <cell r="FU1368">
            <v>0</v>
          </cell>
          <cell r="FV1368">
            <v>0</v>
          </cell>
          <cell r="FW1368">
            <v>0</v>
          </cell>
          <cell r="FX1368">
            <v>0</v>
          </cell>
          <cell r="FY1368">
            <v>0</v>
          </cell>
          <cell r="FZ1368">
            <v>0</v>
          </cell>
          <cell r="GA1368">
            <v>0</v>
          </cell>
          <cell r="GB1368">
            <v>0</v>
          </cell>
          <cell r="GC1368">
            <v>0</v>
          </cell>
          <cell r="GD1368">
            <v>0</v>
          </cell>
          <cell r="GE1368">
            <v>0</v>
          </cell>
          <cell r="GF1368">
            <v>0</v>
          </cell>
          <cell r="GG1368">
            <v>0</v>
          </cell>
          <cell r="GH1368">
            <v>0</v>
          </cell>
          <cell r="GI1368">
            <v>0</v>
          </cell>
          <cell r="GJ1368">
            <v>0</v>
          </cell>
          <cell r="GK1368">
            <v>0</v>
          </cell>
          <cell r="GL1368">
            <v>0</v>
          </cell>
          <cell r="GM1368">
            <v>0</v>
          </cell>
          <cell r="GN1368">
            <v>0</v>
          </cell>
          <cell r="GO1368">
            <v>0</v>
          </cell>
          <cell r="GP1368">
            <v>0</v>
          </cell>
          <cell r="GQ1368">
            <v>0</v>
          </cell>
          <cell r="GR1368">
            <v>0</v>
          </cell>
          <cell r="GS1368">
            <v>0</v>
          </cell>
          <cell r="GT1368">
            <v>0</v>
          </cell>
          <cell r="GU1368">
            <v>0</v>
          </cell>
          <cell r="GV1368">
            <v>0</v>
          </cell>
          <cell r="GW1368">
            <v>0</v>
          </cell>
          <cell r="GX1368">
            <v>0</v>
          </cell>
          <cell r="GY1368">
            <v>0</v>
          </cell>
          <cell r="GZ1368">
            <v>0</v>
          </cell>
          <cell r="HA1368">
            <v>0</v>
          </cell>
          <cell r="HB1368">
            <v>0</v>
          </cell>
          <cell r="HC1368">
            <v>0</v>
          </cell>
          <cell r="HD1368">
            <v>0</v>
          </cell>
          <cell r="HE1368">
            <v>0</v>
          </cell>
          <cell r="HF1368">
            <v>0</v>
          </cell>
          <cell r="HG1368">
            <v>0</v>
          </cell>
          <cell r="HH1368">
            <v>0</v>
          </cell>
          <cell r="HI1368">
            <v>0</v>
          </cell>
          <cell r="HJ1368">
            <v>0</v>
          </cell>
          <cell r="HK1368">
            <v>0</v>
          </cell>
          <cell r="HL1368">
            <v>0</v>
          </cell>
          <cell r="HM1368">
            <v>0</v>
          </cell>
          <cell r="HN1368">
            <v>0</v>
          </cell>
          <cell r="HO1368">
            <v>0</v>
          </cell>
          <cell r="HP1368">
            <v>0</v>
          </cell>
          <cell r="HQ1368">
            <v>0</v>
          </cell>
          <cell r="HR1368">
            <v>0</v>
          </cell>
          <cell r="HS1368">
            <v>0</v>
          </cell>
          <cell r="HT1368">
            <v>0</v>
          </cell>
          <cell r="HU1368">
            <v>0</v>
          </cell>
          <cell r="HV1368">
            <v>0</v>
          </cell>
          <cell r="HW1368">
            <v>0</v>
          </cell>
          <cell r="HX1368">
            <v>0</v>
          </cell>
          <cell r="HY1368">
            <v>0</v>
          </cell>
          <cell r="HZ1368">
            <v>0</v>
          </cell>
          <cell r="IA1368">
            <v>0</v>
          </cell>
          <cell r="IB1368">
            <v>0</v>
          </cell>
          <cell r="IC1368">
            <v>0</v>
          </cell>
          <cell r="ID1368">
            <v>0</v>
          </cell>
          <cell r="IE1368">
            <v>0</v>
          </cell>
          <cell r="IF1368">
            <v>0</v>
          </cell>
          <cell r="IG1368">
            <v>0</v>
          </cell>
          <cell r="IH1368">
            <v>0</v>
          </cell>
          <cell r="II1368">
            <v>0</v>
          </cell>
          <cell r="IJ1368">
            <v>0</v>
          </cell>
          <cell r="IK1368">
            <v>0</v>
          </cell>
          <cell r="IL1368">
            <v>0</v>
          </cell>
          <cell r="IM1368">
            <v>0</v>
          </cell>
          <cell r="IN1368">
            <v>0</v>
          </cell>
          <cell r="IO1368">
            <v>0</v>
          </cell>
          <cell r="IP1368">
            <v>0</v>
          </cell>
          <cell r="IQ1368">
            <v>0</v>
          </cell>
          <cell r="IR1368">
            <v>0</v>
          </cell>
          <cell r="IS1368">
            <v>0</v>
          </cell>
          <cell r="IT1368">
            <v>0</v>
          </cell>
          <cell r="IU1368">
            <v>0</v>
          </cell>
          <cell r="IV1368">
            <v>0</v>
          </cell>
          <cell r="IW1368">
            <v>0</v>
          </cell>
          <cell r="IX1368">
            <v>0</v>
          </cell>
          <cell r="IY1368">
            <v>0</v>
          </cell>
          <cell r="IZ1368">
            <v>0</v>
          </cell>
          <cell r="JA1368">
            <v>0</v>
          </cell>
          <cell r="JB1368">
            <v>0</v>
          </cell>
          <cell r="JC1368">
            <v>0</v>
          </cell>
          <cell r="JD1368">
            <v>0</v>
          </cell>
          <cell r="JE1368">
            <v>0</v>
          </cell>
        </row>
        <row r="1369">
          <cell r="F1369">
            <v>2.9999999999999361E-2</v>
          </cell>
          <cell r="G1369">
            <v>-2.9999999999999805E-2</v>
          </cell>
          <cell r="H1369">
            <v>6.3456749999999618E-2</v>
          </cell>
          <cell r="I1369">
            <v>-2.0000000000000018E-2</v>
          </cell>
          <cell r="J1369">
            <v>0</v>
          </cell>
          <cell r="K1369">
            <v>9.1254599999999186E-3</v>
          </cell>
          <cell r="L1369">
            <v>-1.0000000000000675E-2</v>
          </cell>
          <cell r="M1369">
            <v>-4.9999999999998934E-2</v>
          </cell>
          <cell r="N1369">
            <v>2.0000000000000462E-2</v>
          </cell>
          <cell r="O1369">
            <v>-5.5793669999999906E-2</v>
          </cell>
          <cell r="P1369">
            <v>-4.0000000000000036E-2</v>
          </cell>
          <cell r="Q1369">
            <v>-9.9999999999980105E-3</v>
          </cell>
          <cell r="R1369">
            <v>2.3565800000007187E-2</v>
          </cell>
          <cell r="S1369">
            <v>0</v>
          </cell>
          <cell r="T1369">
            <v>6.0000000000000497E-2</v>
          </cell>
          <cell r="U1369">
            <v>2.0000000000000462E-2</v>
          </cell>
          <cell r="V1369">
            <v>-6.0308510000000037E-2</v>
          </cell>
          <cell r="W1369">
            <v>0</v>
          </cell>
          <cell r="X1369">
            <v>0</v>
          </cell>
          <cell r="Y1369">
            <v>9.0000000000000746E-2</v>
          </cell>
          <cell r="Z1369">
            <v>-6.0000000000000053E-2</v>
          </cell>
          <cell r="AA1369">
            <v>-6.1256899999999614E-3</v>
          </cell>
          <cell r="AB1369">
            <v>0</v>
          </cell>
          <cell r="AC1369">
            <v>3.0000000000000027E-2</v>
          </cell>
          <cell r="AD1369">
            <v>-4.9999999999999822E-2</v>
          </cell>
          <cell r="AE1369">
            <v>6.0000000000000053E-2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6.0000000000000053E-2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-8.0000000000000071E-2</v>
          </cell>
          <cell r="AS1369">
            <v>-3.9999999999999994E-2</v>
          </cell>
          <cell r="AT1369">
            <v>-3.999999999999998E-2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0</v>
          </cell>
          <cell r="BD1369">
            <v>0</v>
          </cell>
          <cell r="BE1369">
            <v>0</v>
          </cell>
          <cell r="BF1369">
            <v>0</v>
          </cell>
          <cell r="BG1369">
            <v>0</v>
          </cell>
          <cell r="BH1369">
            <v>0</v>
          </cell>
          <cell r="BI1369">
            <v>0</v>
          </cell>
          <cell r="BJ1369">
            <v>0</v>
          </cell>
          <cell r="BK1369">
            <v>0</v>
          </cell>
          <cell r="BL1369">
            <v>0</v>
          </cell>
          <cell r="BM1369">
            <v>0</v>
          </cell>
          <cell r="BN1369">
            <v>0</v>
          </cell>
          <cell r="BO1369">
            <v>0</v>
          </cell>
          <cell r="BP1369">
            <v>0</v>
          </cell>
          <cell r="BQ1369">
            <v>0</v>
          </cell>
          <cell r="BR1369">
            <v>0</v>
          </cell>
          <cell r="BS1369">
            <v>0</v>
          </cell>
          <cell r="BT1369">
            <v>0</v>
          </cell>
          <cell r="BU1369">
            <v>0</v>
          </cell>
          <cell r="BV1369">
            <v>0</v>
          </cell>
          <cell r="BW1369">
            <v>0</v>
          </cell>
          <cell r="BX1369">
            <v>0</v>
          </cell>
          <cell r="BY1369">
            <v>0</v>
          </cell>
          <cell r="BZ1369">
            <v>0</v>
          </cell>
          <cell r="CA1369">
            <v>0</v>
          </cell>
          <cell r="CB1369">
            <v>0</v>
          </cell>
          <cell r="CC1369">
            <v>0</v>
          </cell>
          <cell r="CD1369">
            <v>0</v>
          </cell>
          <cell r="CE1369">
            <v>2.0000000000000018E-2</v>
          </cell>
          <cell r="CF1369">
            <v>0</v>
          </cell>
          <cell r="CG1369">
            <v>0</v>
          </cell>
          <cell r="CH1369">
            <v>2.0000000000000018E-2</v>
          </cell>
          <cell r="CI1369">
            <v>0</v>
          </cell>
          <cell r="CJ1369">
            <v>0</v>
          </cell>
          <cell r="CK1369">
            <v>0</v>
          </cell>
          <cell r="CL1369">
            <v>0</v>
          </cell>
          <cell r="CM1369">
            <v>0</v>
          </cell>
          <cell r="CN1369">
            <v>0</v>
          </cell>
          <cell r="CO1369">
            <v>0</v>
          </cell>
          <cell r="CP1369">
            <v>0</v>
          </cell>
          <cell r="CQ1369">
            <v>0</v>
          </cell>
          <cell r="CR1369">
            <v>2.4730619999999703E-2</v>
          </cell>
          <cell r="CS1369">
            <v>0</v>
          </cell>
          <cell r="CT1369">
            <v>2.4730620000000036E-2</v>
          </cell>
          <cell r="CU1369">
            <v>0</v>
          </cell>
          <cell r="CV1369">
            <v>0</v>
          </cell>
          <cell r="CW1369">
            <v>0</v>
          </cell>
          <cell r="CX1369">
            <v>0</v>
          </cell>
          <cell r="CY1369">
            <v>0</v>
          </cell>
          <cell r="CZ1369">
            <v>0</v>
          </cell>
          <cell r="DA1369">
            <v>0</v>
          </cell>
          <cell r="DB1369">
            <v>0</v>
          </cell>
          <cell r="DC1369">
            <v>0</v>
          </cell>
          <cell r="DD1369">
            <v>0</v>
          </cell>
          <cell r="DE1369">
            <v>6.0000000000000497E-2</v>
          </cell>
          <cell r="DF1369">
            <v>0</v>
          </cell>
          <cell r="DG1369">
            <v>-4.0000000000000036E-2</v>
          </cell>
          <cell r="DH1369">
            <v>0</v>
          </cell>
          <cell r="DI1369">
            <v>0.06</v>
          </cell>
          <cell r="DJ1369">
            <v>0</v>
          </cell>
          <cell r="DK1369">
            <v>0</v>
          </cell>
          <cell r="DL1369">
            <v>0</v>
          </cell>
          <cell r="DM1369">
            <v>0</v>
          </cell>
          <cell r="DN1369">
            <v>0</v>
          </cell>
          <cell r="DO1369">
            <v>-3.999999999999998E-2</v>
          </cell>
          <cell r="DP1369">
            <v>0</v>
          </cell>
          <cell r="DQ1369">
            <v>7.999999999999996E-2</v>
          </cell>
          <cell r="DR1369">
            <v>3.9999999999999591E-2</v>
          </cell>
          <cell r="DS1369">
            <v>4.0000000000000008E-2</v>
          </cell>
          <cell r="DT1369">
            <v>0</v>
          </cell>
          <cell r="DU1369">
            <v>0</v>
          </cell>
          <cell r="DV1369">
            <v>0</v>
          </cell>
          <cell r="DW1369">
            <v>0</v>
          </cell>
          <cell r="DX1369">
            <v>0</v>
          </cell>
          <cell r="DY1369">
            <v>0</v>
          </cell>
          <cell r="DZ1369">
            <v>0</v>
          </cell>
          <cell r="EA1369">
            <v>0</v>
          </cell>
          <cell r="EB1369">
            <v>0</v>
          </cell>
          <cell r="EC1369">
            <v>0</v>
          </cell>
          <cell r="ED1369">
            <v>0</v>
          </cell>
          <cell r="EE1369">
            <v>0</v>
          </cell>
          <cell r="EF1369">
            <v>0</v>
          </cell>
          <cell r="EG1369">
            <v>0</v>
          </cell>
          <cell r="EH1369">
            <v>0</v>
          </cell>
          <cell r="EI1369">
            <v>0</v>
          </cell>
          <cell r="EJ1369">
            <v>0</v>
          </cell>
          <cell r="EK1369">
            <v>0</v>
          </cell>
          <cell r="EL1369">
            <v>0</v>
          </cell>
          <cell r="EM1369">
            <v>0</v>
          </cell>
          <cell r="EN1369">
            <v>0</v>
          </cell>
          <cell r="EO1369">
            <v>0</v>
          </cell>
          <cell r="EP1369">
            <v>0</v>
          </cell>
          <cell r="EQ1369">
            <v>0</v>
          </cell>
          <cell r="ER1369">
            <v>1.5535489999999985E-2</v>
          </cell>
          <cell r="ES1369">
            <v>0</v>
          </cell>
          <cell r="ET1369">
            <v>0</v>
          </cell>
          <cell r="EU1369">
            <v>1.5535490000000041E-2</v>
          </cell>
          <cell r="EV1369">
            <v>0</v>
          </cell>
          <cell r="EW1369">
            <v>0</v>
          </cell>
          <cell r="EX1369">
            <v>0</v>
          </cell>
          <cell r="EY1369">
            <v>0</v>
          </cell>
          <cell r="EZ1369">
            <v>0</v>
          </cell>
          <cell r="FA1369">
            <v>0</v>
          </cell>
          <cell r="FB1369">
            <v>0</v>
          </cell>
          <cell r="FC1369">
            <v>0</v>
          </cell>
          <cell r="FD1369">
            <v>0</v>
          </cell>
          <cell r="FE1369">
            <v>0</v>
          </cell>
          <cell r="FF1369">
            <v>0</v>
          </cell>
          <cell r="FG1369">
            <v>0</v>
          </cell>
          <cell r="FH1369">
            <v>-1.9999999999999962E-2</v>
          </cell>
          <cell r="FI1369">
            <v>-4.0000000000000036E-2</v>
          </cell>
          <cell r="FJ1369">
            <v>0.04</v>
          </cell>
          <cell r="FK1369">
            <v>0</v>
          </cell>
          <cell r="FL1369">
            <v>0</v>
          </cell>
          <cell r="FM1369">
            <v>0</v>
          </cell>
          <cell r="FN1369">
            <v>0</v>
          </cell>
          <cell r="FO1369">
            <v>0</v>
          </cell>
          <cell r="FP1369">
            <v>2.0000000000000018E-2</v>
          </cell>
          <cell r="FQ1369">
            <v>0</v>
          </cell>
          <cell r="FR1369">
            <v>0</v>
          </cell>
          <cell r="FS1369">
            <v>4.0000000000000022E-2</v>
          </cell>
          <cell r="FT1369">
            <v>-4.0000000000000008E-2</v>
          </cell>
          <cell r="FU1369">
            <v>0</v>
          </cell>
          <cell r="FV1369">
            <v>0</v>
          </cell>
          <cell r="FW1369">
            <v>0</v>
          </cell>
          <cell r="FX1369">
            <v>0</v>
          </cell>
          <cell r="FY1369">
            <v>0</v>
          </cell>
          <cell r="FZ1369">
            <v>0</v>
          </cell>
          <cell r="GA1369">
            <v>0</v>
          </cell>
          <cell r="GB1369">
            <v>0</v>
          </cell>
          <cell r="GC1369">
            <v>0</v>
          </cell>
          <cell r="GD1369">
            <v>0</v>
          </cell>
          <cell r="GE1369">
            <v>0</v>
          </cell>
          <cell r="GF1369">
            <v>0</v>
          </cell>
          <cell r="GG1369">
            <v>0</v>
          </cell>
          <cell r="GH1369">
            <v>0</v>
          </cell>
          <cell r="GI1369">
            <v>0</v>
          </cell>
          <cell r="GJ1369">
            <v>0</v>
          </cell>
          <cell r="GK1369">
            <v>0</v>
          </cell>
          <cell r="GL1369">
            <v>0</v>
          </cell>
          <cell r="GM1369">
            <v>0</v>
          </cell>
          <cell r="GN1369">
            <v>0</v>
          </cell>
          <cell r="GO1369">
            <v>0</v>
          </cell>
          <cell r="GP1369">
            <v>0</v>
          </cell>
          <cell r="GQ1369">
            <v>0</v>
          </cell>
          <cell r="GR1369">
            <v>4.0000000000000036E-2</v>
          </cell>
          <cell r="GS1369">
            <v>0</v>
          </cell>
          <cell r="GT1369">
            <v>0</v>
          </cell>
          <cell r="GU1369">
            <v>4.0000000000000008E-2</v>
          </cell>
          <cell r="GV1369">
            <v>0</v>
          </cell>
          <cell r="GW1369">
            <v>0</v>
          </cell>
          <cell r="GX1369">
            <v>0</v>
          </cell>
          <cell r="GY1369">
            <v>0</v>
          </cell>
          <cell r="GZ1369">
            <v>0</v>
          </cell>
          <cell r="HA1369">
            <v>0</v>
          </cell>
          <cell r="HB1369">
            <v>0</v>
          </cell>
          <cell r="HC1369">
            <v>0</v>
          </cell>
          <cell r="HD1369">
            <v>0</v>
          </cell>
          <cell r="HE1369">
            <v>0</v>
          </cell>
          <cell r="HF1369">
            <v>0</v>
          </cell>
          <cell r="HG1369">
            <v>0</v>
          </cell>
          <cell r="HH1369">
            <v>0</v>
          </cell>
          <cell r="HI1369">
            <v>0</v>
          </cell>
          <cell r="HJ1369">
            <v>0</v>
          </cell>
          <cell r="HK1369">
            <v>0</v>
          </cell>
          <cell r="HL1369">
            <v>0</v>
          </cell>
          <cell r="HM1369">
            <v>0</v>
          </cell>
          <cell r="HN1369">
            <v>0</v>
          </cell>
          <cell r="HO1369">
            <v>0</v>
          </cell>
          <cell r="HP1369">
            <v>0</v>
          </cell>
          <cell r="HQ1369">
            <v>0</v>
          </cell>
          <cell r="HR1369">
            <v>0</v>
          </cell>
          <cell r="HS1369">
            <v>0</v>
          </cell>
          <cell r="HT1369">
            <v>0</v>
          </cell>
          <cell r="HU1369">
            <v>0</v>
          </cell>
          <cell r="HV1369">
            <v>0</v>
          </cell>
          <cell r="HW1369">
            <v>0</v>
          </cell>
          <cell r="HX1369">
            <v>0</v>
          </cell>
          <cell r="HY1369">
            <v>0</v>
          </cell>
          <cell r="HZ1369">
            <v>0</v>
          </cell>
          <cell r="IA1369">
            <v>0</v>
          </cell>
          <cell r="IB1369">
            <v>0</v>
          </cell>
          <cell r="IC1369">
            <v>0</v>
          </cell>
          <cell r="ID1369">
            <v>0</v>
          </cell>
          <cell r="IE1369">
            <v>0</v>
          </cell>
          <cell r="IF1369">
            <v>0</v>
          </cell>
          <cell r="IG1369">
            <v>0</v>
          </cell>
          <cell r="IH1369">
            <v>0</v>
          </cell>
          <cell r="II1369">
            <v>0</v>
          </cell>
          <cell r="IJ1369">
            <v>0</v>
          </cell>
          <cell r="IK1369">
            <v>0</v>
          </cell>
          <cell r="IL1369">
            <v>0</v>
          </cell>
          <cell r="IM1369">
            <v>0</v>
          </cell>
          <cell r="IN1369">
            <v>0</v>
          </cell>
          <cell r="IO1369">
            <v>0</v>
          </cell>
          <cell r="IP1369">
            <v>0</v>
          </cell>
          <cell r="IQ1369">
            <v>0</v>
          </cell>
          <cell r="IR1369">
            <v>0</v>
          </cell>
          <cell r="IS1369">
            <v>0</v>
          </cell>
          <cell r="IT1369">
            <v>0</v>
          </cell>
          <cell r="IU1369">
            <v>0</v>
          </cell>
          <cell r="IV1369">
            <v>0</v>
          </cell>
          <cell r="IW1369">
            <v>0</v>
          </cell>
          <cell r="IX1369">
            <v>0</v>
          </cell>
          <cell r="IY1369">
            <v>0</v>
          </cell>
          <cell r="IZ1369">
            <v>0</v>
          </cell>
          <cell r="JA1369">
            <v>0</v>
          </cell>
          <cell r="JB1369">
            <v>0</v>
          </cell>
          <cell r="JC1369">
            <v>0</v>
          </cell>
          <cell r="JD1369">
            <v>0</v>
          </cell>
          <cell r="JE1369">
            <v>0</v>
          </cell>
        </row>
        <row r="1370"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0</v>
          </cell>
          <cell r="BD1370">
            <v>0</v>
          </cell>
          <cell r="BE1370">
            <v>0</v>
          </cell>
          <cell r="BF1370">
            <v>0</v>
          </cell>
          <cell r="BG1370">
            <v>0</v>
          </cell>
          <cell r="BH1370">
            <v>0</v>
          </cell>
          <cell r="BI1370">
            <v>0</v>
          </cell>
          <cell r="BJ1370">
            <v>0</v>
          </cell>
          <cell r="BK1370">
            <v>0</v>
          </cell>
          <cell r="BL1370">
            <v>0</v>
          </cell>
          <cell r="BM1370">
            <v>0</v>
          </cell>
          <cell r="BN1370">
            <v>0</v>
          </cell>
          <cell r="BO1370">
            <v>0</v>
          </cell>
          <cell r="BP1370">
            <v>0</v>
          </cell>
          <cell r="BQ1370">
            <v>0</v>
          </cell>
          <cell r="BR1370">
            <v>0</v>
          </cell>
          <cell r="BS1370">
            <v>0</v>
          </cell>
          <cell r="BT1370">
            <v>0</v>
          </cell>
          <cell r="BU1370">
            <v>0</v>
          </cell>
          <cell r="BV1370">
            <v>0</v>
          </cell>
          <cell r="BW1370">
            <v>0</v>
          </cell>
          <cell r="BX1370">
            <v>0</v>
          </cell>
          <cell r="BY1370">
            <v>0</v>
          </cell>
          <cell r="BZ1370">
            <v>0</v>
          </cell>
          <cell r="CA1370">
            <v>0</v>
          </cell>
          <cell r="CB1370">
            <v>0</v>
          </cell>
          <cell r="CC1370">
            <v>0</v>
          </cell>
          <cell r="CD1370">
            <v>0</v>
          </cell>
          <cell r="CE1370">
            <v>0</v>
          </cell>
          <cell r="CF1370">
            <v>0</v>
          </cell>
          <cell r="CG1370">
            <v>0</v>
          </cell>
          <cell r="CH1370">
            <v>0</v>
          </cell>
          <cell r="CI1370">
            <v>0</v>
          </cell>
          <cell r="CJ1370">
            <v>0</v>
          </cell>
          <cell r="CK1370">
            <v>0</v>
          </cell>
          <cell r="CL1370">
            <v>0</v>
          </cell>
          <cell r="CM1370">
            <v>0</v>
          </cell>
          <cell r="CN1370">
            <v>0</v>
          </cell>
          <cell r="CO1370">
            <v>0</v>
          </cell>
          <cell r="CP1370">
            <v>0</v>
          </cell>
          <cell r="CQ1370">
            <v>0</v>
          </cell>
          <cell r="CR1370">
            <v>0</v>
          </cell>
          <cell r="CS1370">
            <v>0</v>
          </cell>
          <cell r="CT1370">
            <v>0</v>
          </cell>
          <cell r="CU1370">
            <v>0</v>
          </cell>
          <cell r="CV1370">
            <v>0</v>
          </cell>
          <cell r="CW1370">
            <v>0</v>
          </cell>
          <cell r="CX1370">
            <v>0</v>
          </cell>
          <cell r="CY1370">
            <v>0</v>
          </cell>
          <cell r="CZ1370">
            <v>0</v>
          </cell>
          <cell r="DA1370">
            <v>0</v>
          </cell>
          <cell r="DB1370">
            <v>0</v>
          </cell>
          <cell r="DC1370">
            <v>0</v>
          </cell>
          <cell r="DD1370">
            <v>0</v>
          </cell>
          <cell r="DE1370">
            <v>0</v>
          </cell>
          <cell r="DF1370">
            <v>0</v>
          </cell>
          <cell r="DG1370">
            <v>0</v>
          </cell>
          <cell r="DH1370">
            <v>0</v>
          </cell>
          <cell r="DI1370">
            <v>0</v>
          </cell>
          <cell r="DJ1370">
            <v>0</v>
          </cell>
          <cell r="DK1370">
            <v>0</v>
          </cell>
          <cell r="DL1370">
            <v>0</v>
          </cell>
          <cell r="DM1370">
            <v>0</v>
          </cell>
          <cell r="DN1370">
            <v>0</v>
          </cell>
          <cell r="DO1370">
            <v>0</v>
          </cell>
          <cell r="DP1370">
            <v>0</v>
          </cell>
          <cell r="DQ1370">
            <v>0</v>
          </cell>
          <cell r="DR1370">
            <v>0</v>
          </cell>
          <cell r="DS1370">
            <v>0</v>
          </cell>
          <cell r="DT1370">
            <v>0</v>
          </cell>
          <cell r="DU1370">
            <v>0</v>
          </cell>
          <cell r="DV1370">
            <v>0</v>
          </cell>
          <cell r="DW1370">
            <v>0</v>
          </cell>
          <cell r="DX1370">
            <v>0</v>
          </cell>
          <cell r="DY1370">
            <v>0</v>
          </cell>
          <cell r="DZ1370">
            <v>0</v>
          </cell>
          <cell r="EA1370">
            <v>0</v>
          </cell>
          <cell r="EB1370">
            <v>0</v>
          </cell>
          <cell r="EC1370">
            <v>0</v>
          </cell>
          <cell r="ED1370">
            <v>0</v>
          </cell>
          <cell r="EE1370">
            <v>0</v>
          </cell>
          <cell r="EF1370">
            <v>0</v>
          </cell>
          <cell r="EG1370">
            <v>0</v>
          </cell>
          <cell r="EH1370">
            <v>0</v>
          </cell>
          <cell r="EI1370">
            <v>0</v>
          </cell>
          <cell r="EJ1370">
            <v>0</v>
          </cell>
          <cell r="EK1370">
            <v>0</v>
          </cell>
          <cell r="EL1370">
            <v>0</v>
          </cell>
          <cell r="EM1370">
            <v>0</v>
          </cell>
          <cell r="EN1370">
            <v>0</v>
          </cell>
          <cell r="EO1370">
            <v>0</v>
          </cell>
          <cell r="EP1370">
            <v>0</v>
          </cell>
          <cell r="EQ1370">
            <v>0</v>
          </cell>
          <cell r="ER1370">
            <v>0</v>
          </cell>
          <cell r="ES1370">
            <v>0</v>
          </cell>
          <cell r="ET1370">
            <v>0</v>
          </cell>
          <cell r="EU1370">
            <v>0</v>
          </cell>
          <cell r="EV1370">
            <v>0</v>
          </cell>
          <cell r="EW1370">
            <v>0</v>
          </cell>
          <cell r="EX1370">
            <v>0</v>
          </cell>
          <cell r="EY1370">
            <v>0</v>
          </cell>
          <cell r="EZ1370">
            <v>0</v>
          </cell>
          <cell r="FA1370">
            <v>0</v>
          </cell>
          <cell r="FB1370">
            <v>0</v>
          </cell>
          <cell r="FC1370">
            <v>0</v>
          </cell>
          <cell r="FD1370">
            <v>0</v>
          </cell>
          <cell r="FE1370">
            <v>0</v>
          </cell>
          <cell r="FF1370">
            <v>0</v>
          </cell>
          <cell r="FG1370">
            <v>0</v>
          </cell>
          <cell r="FH1370">
            <v>0</v>
          </cell>
          <cell r="FI1370">
            <v>0</v>
          </cell>
          <cell r="FJ1370">
            <v>0</v>
          </cell>
          <cell r="FK1370">
            <v>0</v>
          </cell>
          <cell r="FL1370">
            <v>0</v>
          </cell>
          <cell r="FM1370">
            <v>0</v>
          </cell>
          <cell r="FN1370">
            <v>0</v>
          </cell>
          <cell r="FO1370">
            <v>0</v>
          </cell>
          <cell r="FP1370">
            <v>0</v>
          </cell>
          <cell r="FQ1370">
            <v>0</v>
          </cell>
          <cell r="FR1370">
            <v>0</v>
          </cell>
          <cell r="FS1370">
            <v>0</v>
          </cell>
          <cell r="FT1370">
            <v>0</v>
          </cell>
          <cell r="FU1370">
            <v>0</v>
          </cell>
          <cell r="FV1370">
            <v>0</v>
          </cell>
          <cell r="FW1370">
            <v>0</v>
          </cell>
          <cell r="FX1370">
            <v>0</v>
          </cell>
          <cell r="FY1370">
            <v>0</v>
          </cell>
          <cell r="FZ1370">
            <v>0</v>
          </cell>
          <cell r="GA1370">
            <v>0</v>
          </cell>
          <cell r="GB1370">
            <v>0</v>
          </cell>
          <cell r="GC1370">
            <v>0</v>
          </cell>
          <cell r="GD1370">
            <v>0</v>
          </cell>
          <cell r="GE1370">
            <v>0</v>
          </cell>
          <cell r="GF1370">
            <v>0</v>
          </cell>
          <cell r="GG1370">
            <v>0</v>
          </cell>
          <cell r="GH1370">
            <v>0</v>
          </cell>
          <cell r="GI1370">
            <v>0</v>
          </cell>
          <cell r="GJ1370">
            <v>0</v>
          </cell>
          <cell r="GK1370">
            <v>0</v>
          </cell>
          <cell r="GL1370">
            <v>0</v>
          </cell>
          <cell r="GM1370">
            <v>0</v>
          </cell>
          <cell r="GN1370">
            <v>0</v>
          </cell>
          <cell r="GO1370">
            <v>0</v>
          </cell>
          <cell r="GP1370">
            <v>0</v>
          </cell>
          <cell r="GQ1370">
            <v>0</v>
          </cell>
          <cell r="GR1370">
            <v>0</v>
          </cell>
          <cell r="GS1370">
            <v>0</v>
          </cell>
          <cell r="GT1370">
            <v>0</v>
          </cell>
          <cell r="GU1370">
            <v>0</v>
          </cell>
          <cell r="GV1370">
            <v>0</v>
          </cell>
          <cell r="GW1370">
            <v>0</v>
          </cell>
          <cell r="GX1370">
            <v>0</v>
          </cell>
          <cell r="GY1370">
            <v>0</v>
          </cell>
          <cell r="GZ1370">
            <v>0</v>
          </cell>
          <cell r="HA1370">
            <v>0</v>
          </cell>
          <cell r="HB1370">
            <v>0</v>
          </cell>
          <cell r="HC1370">
            <v>0</v>
          </cell>
          <cell r="HD1370">
            <v>0</v>
          </cell>
          <cell r="HE1370">
            <v>0</v>
          </cell>
          <cell r="HF1370">
            <v>0</v>
          </cell>
          <cell r="HG1370">
            <v>0</v>
          </cell>
          <cell r="HH1370">
            <v>0</v>
          </cell>
          <cell r="HI1370">
            <v>0</v>
          </cell>
          <cell r="HJ1370">
            <v>0</v>
          </cell>
          <cell r="HK1370">
            <v>0</v>
          </cell>
          <cell r="HL1370">
            <v>0</v>
          </cell>
          <cell r="HM1370">
            <v>0</v>
          </cell>
          <cell r="HN1370">
            <v>0</v>
          </cell>
          <cell r="HO1370">
            <v>0</v>
          </cell>
          <cell r="HP1370">
            <v>0</v>
          </cell>
          <cell r="HQ1370">
            <v>0</v>
          </cell>
          <cell r="HR1370">
            <v>0</v>
          </cell>
          <cell r="HS1370">
            <v>0</v>
          </cell>
          <cell r="HT1370">
            <v>0</v>
          </cell>
          <cell r="HU1370">
            <v>0</v>
          </cell>
          <cell r="HV1370">
            <v>0</v>
          </cell>
          <cell r="HW1370">
            <v>0</v>
          </cell>
          <cell r="HX1370">
            <v>0</v>
          </cell>
          <cell r="HY1370">
            <v>0</v>
          </cell>
          <cell r="HZ1370">
            <v>0</v>
          </cell>
          <cell r="IA1370">
            <v>0</v>
          </cell>
          <cell r="IB1370">
            <v>0</v>
          </cell>
          <cell r="IC1370">
            <v>0</v>
          </cell>
          <cell r="ID1370">
            <v>0</v>
          </cell>
          <cell r="IE1370">
            <v>0</v>
          </cell>
          <cell r="IF1370">
            <v>0</v>
          </cell>
          <cell r="IG1370">
            <v>0</v>
          </cell>
          <cell r="IH1370">
            <v>0</v>
          </cell>
          <cell r="II1370">
            <v>0</v>
          </cell>
          <cell r="IJ1370">
            <v>0</v>
          </cell>
          <cell r="IK1370">
            <v>0</v>
          </cell>
          <cell r="IL1370">
            <v>0</v>
          </cell>
          <cell r="IM1370">
            <v>0</v>
          </cell>
          <cell r="IN1370">
            <v>0</v>
          </cell>
          <cell r="IO1370">
            <v>0</v>
          </cell>
          <cell r="IP1370">
            <v>0</v>
          </cell>
          <cell r="IQ1370">
            <v>0</v>
          </cell>
          <cell r="IR1370">
            <v>0</v>
          </cell>
          <cell r="IS1370">
            <v>0</v>
          </cell>
          <cell r="IT1370">
            <v>0</v>
          </cell>
          <cell r="IU1370">
            <v>0</v>
          </cell>
          <cell r="IV1370">
            <v>0</v>
          </cell>
          <cell r="IW1370">
            <v>0</v>
          </cell>
          <cell r="IX1370">
            <v>0</v>
          </cell>
          <cell r="IY1370">
            <v>0</v>
          </cell>
          <cell r="IZ1370">
            <v>0</v>
          </cell>
          <cell r="JA1370">
            <v>0</v>
          </cell>
          <cell r="JB1370">
            <v>0</v>
          </cell>
          <cell r="JC1370">
            <v>0</v>
          </cell>
          <cell r="JD1370">
            <v>0</v>
          </cell>
          <cell r="JE1370">
            <v>0</v>
          </cell>
        </row>
        <row r="1371">
          <cell r="D1371" t="str">
            <v>NUC.PX.NTN._.PTC.Adv_Reactor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0</v>
          </cell>
          <cell r="BD1371">
            <v>0</v>
          </cell>
          <cell r="BE1371">
            <v>0</v>
          </cell>
          <cell r="BF1371">
            <v>0</v>
          </cell>
          <cell r="BG1371">
            <v>0</v>
          </cell>
          <cell r="BH1371">
            <v>0</v>
          </cell>
          <cell r="BI1371">
            <v>0</v>
          </cell>
          <cell r="BJ1371">
            <v>0</v>
          </cell>
          <cell r="BK1371">
            <v>0</v>
          </cell>
          <cell r="BL1371">
            <v>0</v>
          </cell>
          <cell r="BM1371">
            <v>0</v>
          </cell>
          <cell r="BN1371">
            <v>0</v>
          </cell>
          <cell r="BO1371">
            <v>0</v>
          </cell>
          <cell r="BP1371">
            <v>0</v>
          </cell>
          <cell r="BQ1371">
            <v>0</v>
          </cell>
          <cell r="BR1371">
            <v>0</v>
          </cell>
          <cell r="BS1371">
            <v>0</v>
          </cell>
          <cell r="BT1371">
            <v>0</v>
          </cell>
          <cell r="BU1371">
            <v>0</v>
          </cell>
          <cell r="BV1371">
            <v>0</v>
          </cell>
          <cell r="BW1371">
            <v>0</v>
          </cell>
          <cell r="BX1371">
            <v>0</v>
          </cell>
          <cell r="BY1371">
            <v>0</v>
          </cell>
          <cell r="BZ1371">
            <v>0</v>
          </cell>
          <cell r="CA1371">
            <v>0</v>
          </cell>
          <cell r="CB1371">
            <v>0</v>
          </cell>
          <cell r="CC1371">
            <v>0</v>
          </cell>
          <cell r="CD1371">
            <v>0</v>
          </cell>
          <cell r="CE1371">
            <v>0</v>
          </cell>
          <cell r="CF1371">
            <v>0</v>
          </cell>
          <cell r="CG1371">
            <v>0</v>
          </cell>
          <cell r="CH1371">
            <v>0</v>
          </cell>
          <cell r="CI1371">
            <v>0</v>
          </cell>
          <cell r="CJ1371">
            <v>0</v>
          </cell>
          <cell r="CK1371">
            <v>0</v>
          </cell>
          <cell r="CL1371">
            <v>0</v>
          </cell>
          <cell r="CM1371">
            <v>0</v>
          </cell>
          <cell r="CN1371">
            <v>0</v>
          </cell>
          <cell r="CO1371">
            <v>0</v>
          </cell>
          <cell r="CP1371">
            <v>0</v>
          </cell>
          <cell r="CQ1371">
            <v>0</v>
          </cell>
          <cell r="CR1371">
            <v>0</v>
          </cell>
          <cell r="CS1371">
            <v>0</v>
          </cell>
          <cell r="CT1371">
            <v>0</v>
          </cell>
          <cell r="CU1371">
            <v>0</v>
          </cell>
          <cell r="CV1371">
            <v>0</v>
          </cell>
          <cell r="CW1371">
            <v>0</v>
          </cell>
          <cell r="CX1371">
            <v>0</v>
          </cell>
          <cell r="CY1371">
            <v>0</v>
          </cell>
          <cell r="CZ1371">
            <v>0</v>
          </cell>
          <cell r="DA1371">
            <v>0</v>
          </cell>
          <cell r="DB1371">
            <v>0</v>
          </cell>
          <cell r="DC1371">
            <v>0</v>
          </cell>
          <cell r="DD1371">
            <v>0</v>
          </cell>
          <cell r="DE1371">
            <v>0</v>
          </cell>
          <cell r="DF1371">
            <v>0</v>
          </cell>
          <cell r="DG1371">
            <v>0</v>
          </cell>
          <cell r="DH1371">
            <v>0</v>
          </cell>
          <cell r="DI1371">
            <v>0</v>
          </cell>
          <cell r="DJ1371">
            <v>0</v>
          </cell>
          <cell r="DK1371">
            <v>0</v>
          </cell>
          <cell r="DL1371">
            <v>0</v>
          </cell>
          <cell r="DM1371">
            <v>0</v>
          </cell>
          <cell r="DN1371">
            <v>0</v>
          </cell>
          <cell r="DO1371">
            <v>0</v>
          </cell>
          <cell r="DP1371">
            <v>0</v>
          </cell>
          <cell r="DQ1371">
            <v>0</v>
          </cell>
          <cell r="DR1371">
            <v>0</v>
          </cell>
          <cell r="DS1371">
            <v>0</v>
          </cell>
          <cell r="DT1371">
            <v>0</v>
          </cell>
          <cell r="DU1371">
            <v>0</v>
          </cell>
          <cell r="DV1371">
            <v>0</v>
          </cell>
          <cell r="DW1371">
            <v>0</v>
          </cell>
          <cell r="DX1371">
            <v>0</v>
          </cell>
          <cell r="DY1371">
            <v>0</v>
          </cell>
          <cell r="DZ1371">
            <v>0</v>
          </cell>
          <cell r="EA1371">
            <v>0</v>
          </cell>
          <cell r="EB1371">
            <v>0</v>
          </cell>
          <cell r="EC1371">
            <v>0</v>
          </cell>
          <cell r="ED1371">
            <v>0</v>
          </cell>
          <cell r="EE1371">
            <v>0</v>
          </cell>
          <cell r="EF1371">
            <v>0</v>
          </cell>
          <cell r="EG1371">
            <v>0</v>
          </cell>
          <cell r="EH1371">
            <v>0</v>
          </cell>
          <cell r="EI1371">
            <v>0</v>
          </cell>
          <cell r="EJ1371">
            <v>0</v>
          </cell>
          <cell r="EK1371">
            <v>0</v>
          </cell>
          <cell r="EL1371">
            <v>0</v>
          </cell>
          <cell r="EM1371">
            <v>0</v>
          </cell>
          <cell r="EN1371">
            <v>0</v>
          </cell>
          <cell r="EO1371">
            <v>0</v>
          </cell>
          <cell r="EP1371">
            <v>0</v>
          </cell>
          <cell r="EQ1371">
            <v>0</v>
          </cell>
          <cell r="ER1371">
            <v>0</v>
          </cell>
          <cell r="ES1371">
            <v>0</v>
          </cell>
          <cell r="ET1371">
            <v>0</v>
          </cell>
          <cell r="EU1371">
            <v>0</v>
          </cell>
          <cell r="EV1371">
            <v>0</v>
          </cell>
          <cell r="EW1371">
            <v>0</v>
          </cell>
          <cell r="EX1371">
            <v>0</v>
          </cell>
          <cell r="EY1371">
            <v>0</v>
          </cell>
          <cell r="EZ1371">
            <v>0</v>
          </cell>
          <cell r="FA1371">
            <v>0</v>
          </cell>
          <cell r="FB1371">
            <v>0</v>
          </cell>
          <cell r="FC1371">
            <v>0</v>
          </cell>
          <cell r="FD1371">
            <v>0</v>
          </cell>
          <cell r="FE1371">
            <v>0</v>
          </cell>
          <cell r="FF1371">
            <v>0</v>
          </cell>
          <cell r="FG1371">
            <v>0</v>
          </cell>
          <cell r="FH1371">
            <v>0</v>
          </cell>
          <cell r="FI1371">
            <v>0</v>
          </cell>
          <cell r="FJ1371">
            <v>0</v>
          </cell>
          <cell r="FK1371">
            <v>0</v>
          </cell>
          <cell r="FL1371">
            <v>0</v>
          </cell>
          <cell r="FM1371">
            <v>0</v>
          </cell>
          <cell r="FN1371">
            <v>0</v>
          </cell>
          <cell r="FO1371">
            <v>0</v>
          </cell>
          <cell r="FP1371">
            <v>0</v>
          </cell>
          <cell r="FQ1371">
            <v>0</v>
          </cell>
          <cell r="FR1371">
            <v>0</v>
          </cell>
          <cell r="FS1371">
            <v>0</v>
          </cell>
          <cell r="FT1371">
            <v>0</v>
          </cell>
          <cell r="FU1371">
            <v>0</v>
          </cell>
          <cell r="FV1371">
            <v>0</v>
          </cell>
          <cell r="FW1371">
            <v>0</v>
          </cell>
          <cell r="FX1371">
            <v>0</v>
          </cell>
          <cell r="FY1371">
            <v>0</v>
          </cell>
          <cell r="FZ1371">
            <v>0</v>
          </cell>
          <cell r="GA1371">
            <v>0</v>
          </cell>
          <cell r="GB1371">
            <v>0</v>
          </cell>
          <cell r="GC1371">
            <v>0</v>
          </cell>
          <cell r="GD1371">
            <v>0</v>
          </cell>
          <cell r="GE1371">
            <v>0</v>
          </cell>
          <cell r="GF1371">
            <v>0</v>
          </cell>
          <cell r="GG1371">
            <v>0</v>
          </cell>
          <cell r="GH1371">
            <v>0</v>
          </cell>
          <cell r="GI1371">
            <v>0</v>
          </cell>
          <cell r="GJ1371">
            <v>0</v>
          </cell>
          <cell r="GK1371">
            <v>0</v>
          </cell>
          <cell r="GL1371">
            <v>0</v>
          </cell>
          <cell r="GM1371">
            <v>0</v>
          </cell>
          <cell r="GN1371">
            <v>0</v>
          </cell>
          <cell r="GO1371">
            <v>0</v>
          </cell>
          <cell r="GP1371">
            <v>0</v>
          </cell>
          <cell r="GQ1371">
            <v>0</v>
          </cell>
          <cell r="GR1371">
            <v>0</v>
          </cell>
          <cell r="GS1371">
            <v>0</v>
          </cell>
          <cell r="GT1371">
            <v>0</v>
          </cell>
          <cell r="GU1371">
            <v>0</v>
          </cell>
          <cell r="GV1371">
            <v>0</v>
          </cell>
          <cell r="GW1371">
            <v>0</v>
          </cell>
          <cell r="GX1371">
            <v>0</v>
          </cell>
          <cell r="GY1371">
            <v>0</v>
          </cell>
          <cell r="GZ1371">
            <v>0</v>
          </cell>
          <cell r="HA1371">
            <v>0</v>
          </cell>
          <cell r="HB1371">
            <v>0</v>
          </cell>
          <cell r="HC1371">
            <v>0</v>
          </cell>
          <cell r="HD1371">
            <v>0</v>
          </cell>
          <cell r="HE1371">
            <v>0</v>
          </cell>
          <cell r="HF1371">
            <v>0</v>
          </cell>
          <cell r="HG1371">
            <v>0</v>
          </cell>
          <cell r="HH1371">
            <v>0</v>
          </cell>
          <cell r="HI1371">
            <v>0</v>
          </cell>
          <cell r="HJ1371">
            <v>0</v>
          </cell>
          <cell r="HK1371">
            <v>0</v>
          </cell>
          <cell r="HL1371">
            <v>0</v>
          </cell>
          <cell r="HM1371">
            <v>0</v>
          </cell>
          <cell r="HN1371">
            <v>0</v>
          </cell>
          <cell r="HO1371">
            <v>0</v>
          </cell>
          <cell r="HP1371">
            <v>0</v>
          </cell>
          <cell r="HQ1371">
            <v>0</v>
          </cell>
          <cell r="HR1371">
            <v>0</v>
          </cell>
          <cell r="HS1371">
            <v>0</v>
          </cell>
          <cell r="HT1371">
            <v>0</v>
          </cell>
          <cell r="HU1371">
            <v>0</v>
          </cell>
          <cell r="HV1371">
            <v>0</v>
          </cell>
          <cell r="HW1371">
            <v>0</v>
          </cell>
          <cell r="HX1371">
            <v>0</v>
          </cell>
          <cell r="HY1371">
            <v>0</v>
          </cell>
          <cell r="HZ1371">
            <v>0</v>
          </cell>
          <cell r="IA1371">
            <v>0</v>
          </cell>
          <cell r="IB1371">
            <v>0</v>
          </cell>
          <cell r="IC1371">
            <v>0</v>
          </cell>
          <cell r="ID1371">
            <v>0</v>
          </cell>
          <cell r="IE1371">
            <v>0</v>
          </cell>
          <cell r="IF1371">
            <v>0</v>
          </cell>
          <cell r="IG1371">
            <v>0</v>
          </cell>
          <cell r="IH1371">
            <v>0</v>
          </cell>
          <cell r="II1371">
            <v>0</v>
          </cell>
          <cell r="IJ1371">
            <v>0</v>
          </cell>
          <cell r="IK1371">
            <v>0</v>
          </cell>
          <cell r="IL1371">
            <v>0</v>
          </cell>
          <cell r="IM1371">
            <v>0</v>
          </cell>
          <cell r="IN1371">
            <v>0</v>
          </cell>
          <cell r="IO1371">
            <v>0</v>
          </cell>
          <cell r="IP1371">
            <v>0</v>
          </cell>
          <cell r="IQ1371">
            <v>0</v>
          </cell>
          <cell r="IR1371">
            <v>0</v>
          </cell>
          <cell r="IS1371">
            <v>0</v>
          </cell>
          <cell r="IT1371">
            <v>0</v>
          </cell>
          <cell r="IU1371">
            <v>0</v>
          </cell>
          <cell r="IV1371">
            <v>0</v>
          </cell>
          <cell r="IW1371">
            <v>0</v>
          </cell>
          <cell r="IX1371">
            <v>0</v>
          </cell>
          <cell r="IY1371">
            <v>0</v>
          </cell>
          <cell r="IZ1371">
            <v>0</v>
          </cell>
          <cell r="JA1371">
            <v>0</v>
          </cell>
          <cell r="JB1371">
            <v>0</v>
          </cell>
          <cell r="JC1371">
            <v>0</v>
          </cell>
          <cell r="JD1371">
            <v>0</v>
          </cell>
          <cell r="JE1371">
            <v>0</v>
          </cell>
        </row>
        <row r="1372">
          <cell r="D1372" t="str">
            <v>NUC.PX.BDG._.PTC.Adv_Reactor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0</v>
          </cell>
          <cell r="BD1372">
            <v>0</v>
          </cell>
          <cell r="BE1372">
            <v>0</v>
          </cell>
          <cell r="BF1372">
            <v>0</v>
          </cell>
          <cell r="BG1372">
            <v>0</v>
          </cell>
          <cell r="BH1372">
            <v>0</v>
          </cell>
          <cell r="BI1372">
            <v>0</v>
          </cell>
          <cell r="BJ1372">
            <v>0</v>
          </cell>
          <cell r="BK1372">
            <v>0</v>
          </cell>
          <cell r="BL1372">
            <v>0</v>
          </cell>
          <cell r="BM1372">
            <v>0</v>
          </cell>
          <cell r="BN1372">
            <v>0</v>
          </cell>
          <cell r="BO1372">
            <v>0</v>
          </cell>
          <cell r="BP1372">
            <v>0</v>
          </cell>
          <cell r="BQ1372">
            <v>0</v>
          </cell>
          <cell r="BR1372">
            <v>0</v>
          </cell>
          <cell r="BS1372">
            <v>0</v>
          </cell>
          <cell r="BT1372">
            <v>0</v>
          </cell>
          <cell r="BU1372">
            <v>0</v>
          </cell>
          <cell r="BV1372">
            <v>0</v>
          </cell>
          <cell r="BW1372">
            <v>0</v>
          </cell>
          <cell r="BX1372">
            <v>0</v>
          </cell>
          <cell r="BY1372">
            <v>0</v>
          </cell>
          <cell r="BZ1372">
            <v>0</v>
          </cell>
          <cell r="CA1372">
            <v>0</v>
          </cell>
          <cell r="CB1372">
            <v>0</v>
          </cell>
          <cell r="CC1372">
            <v>0</v>
          </cell>
          <cell r="CD1372">
            <v>0</v>
          </cell>
          <cell r="CE1372">
            <v>0</v>
          </cell>
          <cell r="CF1372">
            <v>0</v>
          </cell>
          <cell r="CG1372">
            <v>0</v>
          </cell>
          <cell r="CH1372">
            <v>0</v>
          </cell>
          <cell r="CI1372">
            <v>0</v>
          </cell>
          <cell r="CJ1372">
            <v>0</v>
          </cell>
          <cell r="CK1372">
            <v>0</v>
          </cell>
          <cell r="CL1372">
            <v>0</v>
          </cell>
          <cell r="CM1372">
            <v>0</v>
          </cell>
          <cell r="CN1372">
            <v>0</v>
          </cell>
          <cell r="CO1372">
            <v>0</v>
          </cell>
          <cell r="CP1372">
            <v>0</v>
          </cell>
          <cell r="CQ1372">
            <v>0</v>
          </cell>
          <cell r="CR1372">
            <v>0</v>
          </cell>
          <cell r="CS1372">
            <v>0</v>
          </cell>
          <cell r="CT1372">
            <v>0</v>
          </cell>
          <cell r="CU1372">
            <v>0</v>
          </cell>
          <cell r="CV1372">
            <v>0</v>
          </cell>
          <cell r="CW1372">
            <v>0</v>
          </cell>
          <cell r="CX1372">
            <v>0</v>
          </cell>
          <cell r="CY1372">
            <v>0</v>
          </cell>
          <cell r="CZ1372">
            <v>0</v>
          </cell>
          <cell r="DA1372">
            <v>0</v>
          </cell>
          <cell r="DB1372">
            <v>0</v>
          </cell>
          <cell r="DC1372">
            <v>0</v>
          </cell>
          <cell r="DD1372">
            <v>0</v>
          </cell>
          <cell r="DE1372">
            <v>0</v>
          </cell>
          <cell r="DF1372">
            <v>0</v>
          </cell>
          <cell r="DG1372">
            <v>0</v>
          </cell>
          <cell r="DH1372">
            <v>0</v>
          </cell>
          <cell r="DI1372">
            <v>0</v>
          </cell>
          <cell r="DJ1372">
            <v>0</v>
          </cell>
          <cell r="DK1372">
            <v>0</v>
          </cell>
          <cell r="DL1372">
            <v>0</v>
          </cell>
          <cell r="DM1372">
            <v>0</v>
          </cell>
          <cell r="DN1372">
            <v>0</v>
          </cell>
          <cell r="DO1372">
            <v>0</v>
          </cell>
          <cell r="DP1372">
            <v>0</v>
          </cell>
          <cell r="DQ1372">
            <v>0</v>
          </cell>
          <cell r="DR1372">
            <v>0</v>
          </cell>
          <cell r="DS1372">
            <v>0</v>
          </cell>
          <cell r="DT1372">
            <v>0</v>
          </cell>
          <cell r="DU1372">
            <v>0</v>
          </cell>
          <cell r="DV1372">
            <v>0</v>
          </cell>
          <cell r="DW1372">
            <v>0</v>
          </cell>
          <cell r="DX1372">
            <v>0</v>
          </cell>
          <cell r="DY1372">
            <v>0</v>
          </cell>
          <cell r="DZ1372">
            <v>0</v>
          </cell>
          <cell r="EA1372">
            <v>0</v>
          </cell>
          <cell r="EB1372">
            <v>0</v>
          </cell>
          <cell r="EC1372">
            <v>0</v>
          </cell>
          <cell r="ED1372">
            <v>0</v>
          </cell>
          <cell r="EE1372">
            <v>0</v>
          </cell>
          <cell r="EF1372">
            <v>0</v>
          </cell>
          <cell r="EG1372">
            <v>0</v>
          </cell>
          <cell r="EH1372">
            <v>0</v>
          </cell>
          <cell r="EI1372">
            <v>0</v>
          </cell>
          <cell r="EJ1372">
            <v>0</v>
          </cell>
          <cell r="EK1372">
            <v>0</v>
          </cell>
          <cell r="EL1372">
            <v>0</v>
          </cell>
          <cell r="EM1372">
            <v>0</v>
          </cell>
          <cell r="EN1372">
            <v>0</v>
          </cell>
          <cell r="EO1372">
            <v>0</v>
          </cell>
          <cell r="EP1372">
            <v>0</v>
          </cell>
          <cell r="EQ1372">
            <v>0</v>
          </cell>
          <cell r="ER1372">
            <v>0</v>
          </cell>
          <cell r="ES1372">
            <v>0</v>
          </cell>
          <cell r="ET1372">
            <v>0</v>
          </cell>
          <cell r="EU1372">
            <v>0</v>
          </cell>
          <cell r="EV1372">
            <v>0</v>
          </cell>
          <cell r="EW1372">
            <v>0</v>
          </cell>
          <cell r="EX1372">
            <v>0</v>
          </cell>
          <cell r="EY1372">
            <v>0</v>
          </cell>
          <cell r="EZ1372">
            <v>0</v>
          </cell>
          <cell r="FA1372">
            <v>0</v>
          </cell>
          <cell r="FB1372">
            <v>0</v>
          </cell>
          <cell r="FC1372">
            <v>0</v>
          </cell>
          <cell r="FD1372">
            <v>0</v>
          </cell>
          <cell r="FE1372">
            <v>0</v>
          </cell>
          <cell r="FF1372">
            <v>0</v>
          </cell>
          <cell r="FG1372">
            <v>0</v>
          </cell>
          <cell r="FH1372">
            <v>0</v>
          </cell>
          <cell r="FI1372">
            <v>0</v>
          </cell>
          <cell r="FJ1372">
            <v>0</v>
          </cell>
          <cell r="FK1372">
            <v>0</v>
          </cell>
          <cell r="FL1372">
            <v>0</v>
          </cell>
          <cell r="FM1372">
            <v>0</v>
          </cell>
          <cell r="FN1372">
            <v>0</v>
          </cell>
          <cell r="FO1372">
            <v>0</v>
          </cell>
          <cell r="FP1372">
            <v>0</v>
          </cell>
          <cell r="FQ1372">
            <v>0</v>
          </cell>
          <cell r="FR1372">
            <v>-0.11999999999989086</v>
          </cell>
          <cell r="FS1372">
            <v>0</v>
          </cell>
          <cell r="FT1372">
            <v>0</v>
          </cell>
          <cell r="FU1372">
            <v>0</v>
          </cell>
          <cell r="FV1372">
            <v>0</v>
          </cell>
          <cell r="FW1372">
            <v>-0.12000000000000455</v>
          </cell>
          <cell r="FX1372">
            <v>0</v>
          </cell>
          <cell r="FY1372">
            <v>0</v>
          </cell>
          <cell r="FZ1372">
            <v>0</v>
          </cell>
          <cell r="GA1372">
            <v>0</v>
          </cell>
          <cell r="GB1372">
            <v>0</v>
          </cell>
          <cell r="GC1372">
            <v>0</v>
          </cell>
          <cell r="GD1372">
            <v>0</v>
          </cell>
          <cell r="GE1372">
            <v>0</v>
          </cell>
          <cell r="GF1372">
            <v>0</v>
          </cell>
          <cell r="GG1372">
            <v>0</v>
          </cell>
          <cell r="GH1372">
            <v>0</v>
          </cell>
          <cell r="GI1372">
            <v>0</v>
          </cell>
          <cell r="GJ1372">
            <v>0</v>
          </cell>
          <cell r="GK1372">
            <v>0</v>
          </cell>
          <cell r="GL1372">
            <v>0</v>
          </cell>
          <cell r="GM1372">
            <v>0</v>
          </cell>
          <cell r="GN1372">
            <v>0</v>
          </cell>
          <cell r="GO1372">
            <v>0</v>
          </cell>
          <cell r="GP1372">
            <v>0</v>
          </cell>
          <cell r="GQ1372">
            <v>0</v>
          </cell>
          <cell r="GR1372">
            <v>0</v>
          </cell>
          <cell r="GS1372">
            <v>0</v>
          </cell>
          <cell r="GT1372">
            <v>0</v>
          </cell>
          <cell r="GU1372">
            <v>0</v>
          </cell>
          <cell r="GV1372">
            <v>0</v>
          </cell>
          <cell r="GW1372">
            <v>0</v>
          </cell>
          <cell r="GX1372">
            <v>0</v>
          </cell>
          <cell r="GY1372">
            <v>0</v>
          </cell>
          <cell r="GZ1372">
            <v>0</v>
          </cell>
          <cell r="HA1372">
            <v>0</v>
          </cell>
          <cell r="HB1372">
            <v>0</v>
          </cell>
          <cell r="HC1372">
            <v>0</v>
          </cell>
          <cell r="HD1372">
            <v>0</v>
          </cell>
          <cell r="HE1372">
            <v>0</v>
          </cell>
          <cell r="HF1372">
            <v>0</v>
          </cell>
          <cell r="HG1372">
            <v>0</v>
          </cell>
          <cell r="HH1372">
            <v>0</v>
          </cell>
          <cell r="HI1372">
            <v>0</v>
          </cell>
          <cell r="HJ1372">
            <v>0</v>
          </cell>
          <cell r="HK1372">
            <v>0</v>
          </cell>
          <cell r="HL1372">
            <v>0</v>
          </cell>
          <cell r="HM1372">
            <v>0</v>
          </cell>
          <cell r="HN1372">
            <v>0</v>
          </cell>
          <cell r="HO1372">
            <v>0</v>
          </cell>
          <cell r="HP1372">
            <v>0</v>
          </cell>
          <cell r="HQ1372">
            <v>0</v>
          </cell>
          <cell r="HR1372">
            <v>0</v>
          </cell>
          <cell r="HS1372">
            <v>0</v>
          </cell>
          <cell r="HT1372">
            <v>0</v>
          </cell>
          <cell r="HU1372">
            <v>0</v>
          </cell>
          <cell r="HV1372">
            <v>0</v>
          </cell>
          <cell r="HW1372">
            <v>0</v>
          </cell>
          <cell r="HX1372">
            <v>0</v>
          </cell>
          <cell r="HY1372">
            <v>0</v>
          </cell>
          <cell r="HZ1372">
            <v>0</v>
          </cell>
          <cell r="IA1372">
            <v>0</v>
          </cell>
          <cell r="IB1372">
            <v>0</v>
          </cell>
          <cell r="IC1372">
            <v>0</v>
          </cell>
          <cell r="ID1372">
            <v>0</v>
          </cell>
          <cell r="IE1372">
            <v>0</v>
          </cell>
          <cell r="IF1372">
            <v>0</v>
          </cell>
          <cell r="IG1372">
            <v>0</v>
          </cell>
          <cell r="IH1372">
            <v>0</v>
          </cell>
          <cell r="II1372">
            <v>0</v>
          </cell>
          <cell r="IJ1372">
            <v>0</v>
          </cell>
          <cell r="IK1372">
            <v>0</v>
          </cell>
          <cell r="IL1372">
            <v>0</v>
          </cell>
          <cell r="IM1372">
            <v>0</v>
          </cell>
          <cell r="IN1372">
            <v>0</v>
          </cell>
          <cell r="IO1372">
            <v>0</v>
          </cell>
          <cell r="IP1372">
            <v>0</v>
          </cell>
          <cell r="IQ1372">
            <v>0</v>
          </cell>
          <cell r="IR1372">
            <v>0</v>
          </cell>
          <cell r="IS1372">
            <v>0</v>
          </cell>
          <cell r="IT1372">
            <v>0</v>
          </cell>
          <cell r="IU1372">
            <v>0</v>
          </cell>
          <cell r="IV1372">
            <v>0</v>
          </cell>
          <cell r="IW1372">
            <v>0</v>
          </cell>
          <cell r="IX1372">
            <v>0</v>
          </cell>
          <cell r="IY1372">
            <v>0</v>
          </cell>
          <cell r="IZ1372">
            <v>0</v>
          </cell>
          <cell r="JA1372">
            <v>0</v>
          </cell>
          <cell r="JB1372">
            <v>0</v>
          </cell>
          <cell r="JC1372">
            <v>0</v>
          </cell>
          <cell r="JD1372">
            <v>0</v>
          </cell>
          <cell r="JE1372">
            <v>0</v>
          </cell>
        </row>
        <row r="1373">
          <cell r="D1373" t="str">
            <v>NUC.PX.DJW._.PTC.Adv_Reactor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0</v>
          </cell>
          <cell r="BD1373">
            <v>0</v>
          </cell>
          <cell r="BE1373">
            <v>0</v>
          </cell>
          <cell r="BF1373">
            <v>0</v>
          </cell>
          <cell r="BG1373">
            <v>0</v>
          </cell>
          <cell r="BH1373">
            <v>0</v>
          </cell>
          <cell r="BI1373">
            <v>0</v>
          </cell>
          <cell r="BJ1373">
            <v>0</v>
          </cell>
          <cell r="BK1373">
            <v>0</v>
          </cell>
          <cell r="BL1373">
            <v>0</v>
          </cell>
          <cell r="BM1373">
            <v>0</v>
          </cell>
          <cell r="BN1373">
            <v>0</v>
          </cell>
          <cell r="BO1373">
            <v>0</v>
          </cell>
          <cell r="BP1373">
            <v>0</v>
          </cell>
          <cell r="BQ1373">
            <v>0</v>
          </cell>
          <cell r="BR1373">
            <v>0</v>
          </cell>
          <cell r="BS1373">
            <v>0</v>
          </cell>
          <cell r="BT1373">
            <v>0</v>
          </cell>
          <cell r="BU1373">
            <v>0</v>
          </cell>
          <cell r="BV1373">
            <v>0</v>
          </cell>
          <cell r="BW1373">
            <v>0</v>
          </cell>
          <cell r="BX1373">
            <v>0</v>
          </cell>
          <cell r="BY1373">
            <v>0</v>
          </cell>
          <cell r="BZ1373">
            <v>0</v>
          </cell>
          <cell r="CA1373">
            <v>0</v>
          </cell>
          <cell r="CB1373">
            <v>0</v>
          </cell>
          <cell r="CC1373">
            <v>0</v>
          </cell>
          <cell r="CD1373">
            <v>0</v>
          </cell>
          <cell r="CE1373">
            <v>0</v>
          </cell>
          <cell r="CF1373">
            <v>0</v>
          </cell>
          <cell r="CG1373">
            <v>0</v>
          </cell>
          <cell r="CH1373">
            <v>0</v>
          </cell>
          <cell r="CI1373">
            <v>0</v>
          </cell>
          <cell r="CJ1373">
            <v>0</v>
          </cell>
          <cell r="CK1373">
            <v>0</v>
          </cell>
          <cell r="CL1373">
            <v>0</v>
          </cell>
          <cell r="CM1373">
            <v>0</v>
          </cell>
          <cell r="CN1373">
            <v>0</v>
          </cell>
          <cell r="CO1373">
            <v>0</v>
          </cell>
          <cell r="CP1373">
            <v>0</v>
          </cell>
          <cell r="CQ1373">
            <v>0</v>
          </cell>
          <cell r="CR1373">
            <v>0</v>
          </cell>
          <cell r="CS1373">
            <v>0</v>
          </cell>
          <cell r="CT1373">
            <v>0</v>
          </cell>
          <cell r="CU1373">
            <v>0</v>
          </cell>
          <cell r="CV1373">
            <v>0</v>
          </cell>
          <cell r="CW1373">
            <v>0</v>
          </cell>
          <cell r="CX1373">
            <v>0</v>
          </cell>
          <cell r="CY1373">
            <v>0</v>
          </cell>
          <cell r="CZ1373">
            <v>0</v>
          </cell>
          <cell r="DA1373">
            <v>0</v>
          </cell>
          <cell r="DB1373">
            <v>0</v>
          </cell>
          <cell r="DC1373">
            <v>0</v>
          </cell>
          <cell r="DD1373">
            <v>0</v>
          </cell>
          <cell r="DE1373">
            <v>0</v>
          </cell>
          <cell r="DF1373">
            <v>0</v>
          </cell>
          <cell r="DG1373">
            <v>0</v>
          </cell>
          <cell r="DH1373">
            <v>0</v>
          </cell>
          <cell r="DI1373">
            <v>0</v>
          </cell>
          <cell r="DJ1373">
            <v>0</v>
          </cell>
          <cell r="DK1373">
            <v>0</v>
          </cell>
          <cell r="DL1373">
            <v>0</v>
          </cell>
          <cell r="DM1373">
            <v>0</v>
          </cell>
          <cell r="DN1373">
            <v>0</v>
          </cell>
          <cell r="DO1373">
            <v>0</v>
          </cell>
          <cell r="DP1373">
            <v>0</v>
          </cell>
          <cell r="DQ1373">
            <v>0</v>
          </cell>
          <cell r="DR1373">
            <v>0</v>
          </cell>
          <cell r="DS1373">
            <v>0</v>
          </cell>
          <cell r="DT1373">
            <v>0</v>
          </cell>
          <cell r="DU1373">
            <v>0</v>
          </cell>
          <cell r="DV1373">
            <v>0</v>
          </cell>
          <cell r="DW1373">
            <v>0</v>
          </cell>
          <cell r="DX1373">
            <v>0</v>
          </cell>
          <cell r="DY1373">
            <v>0</v>
          </cell>
          <cell r="DZ1373">
            <v>0</v>
          </cell>
          <cell r="EA1373">
            <v>0</v>
          </cell>
          <cell r="EB1373">
            <v>0</v>
          </cell>
          <cell r="EC1373">
            <v>0</v>
          </cell>
          <cell r="ED1373">
            <v>0</v>
          </cell>
          <cell r="EE1373">
            <v>0</v>
          </cell>
          <cell r="EF1373">
            <v>0</v>
          </cell>
          <cell r="EG1373">
            <v>0</v>
          </cell>
          <cell r="EH1373">
            <v>0</v>
          </cell>
          <cell r="EI1373">
            <v>0</v>
          </cell>
          <cell r="EJ1373">
            <v>0</v>
          </cell>
          <cell r="EK1373">
            <v>0</v>
          </cell>
          <cell r="EL1373">
            <v>0</v>
          </cell>
          <cell r="EM1373">
            <v>0</v>
          </cell>
          <cell r="EN1373">
            <v>0</v>
          </cell>
          <cell r="EO1373">
            <v>0</v>
          </cell>
          <cell r="EP1373">
            <v>0</v>
          </cell>
          <cell r="EQ1373">
            <v>0</v>
          </cell>
          <cell r="ER1373">
            <v>0.96049985000001925</v>
          </cell>
          <cell r="ES1373">
            <v>0.12000000000000455</v>
          </cell>
          <cell r="ET1373">
            <v>0.24000000000000909</v>
          </cell>
          <cell r="EU1373">
            <v>0</v>
          </cell>
          <cell r="EV1373">
            <v>0</v>
          </cell>
          <cell r="EW1373">
            <v>0</v>
          </cell>
          <cell r="EX1373">
            <v>0</v>
          </cell>
          <cell r="EY1373">
            <v>0.12000000000000455</v>
          </cell>
          <cell r="EZ1373">
            <v>4.998499999970818E-4</v>
          </cell>
          <cell r="FA1373">
            <v>0</v>
          </cell>
          <cell r="FB1373">
            <v>0</v>
          </cell>
          <cell r="FC1373">
            <v>0.35999999999999233</v>
          </cell>
          <cell r="FD1373">
            <v>0.11999999999999744</v>
          </cell>
          <cell r="FE1373">
            <v>1.3206363500000862</v>
          </cell>
          <cell r="FF1373">
            <v>0.11999999999999744</v>
          </cell>
          <cell r="FG1373">
            <v>0.35999999999999943</v>
          </cell>
          <cell r="FH1373">
            <v>0.24000000000000909</v>
          </cell>
          <cell r="FI1373">
            <v>0</v>
          </cell>
          <cell r="FJ1373">
            <v>0</v>
          </cell>
          <cell r="FK1373">
            <v>0</v>
          </cell>
          <cell r="FL1373">
            <v>0</v>
          </cell>
          <cell r="FM1373">
            <v>6.3634999999351294E-4</v>
          </cell>
          <cell r="FN1373">
            <v>0.12000000000000455</v>
          </cell>
          <cell r="FO1373">
            <v>0</v>
          </cell>
          <cell r="FP1373">
            <v>0.48000000000001108</v>
          </cell>
          <cell r="FQ1373">
            <v>0</v>
          </cell>
          <cell r="FR1373">
            <v>-0.11999999999989086</v>
          </cell>
          <cell r="FS1373">
            <v>0</v>
          </cell>
          <cell r="FT1373">
            <v>0</v>
          </cell>
          <cell r="FU1373">
            <v>0</v>
          </cell>
          <cell r="FV1373">
            <v>0</v>
          </cell>
          <cell r="FW1373">
            <v>-0.12000000000000455</v>
          </cell>
          <cell r="FX1373">
            <v>0</v>
          </cell>
          <cell r="FY1373">
            <v>0</v>
          </cell>
          <cell r="FZ1373">
            <v>0</v>
          </cell>
          <cell r="GA1373">
            <v>0</v>
          </cell>
          <cell r="GB1373">
            <v>0</v>
          </cell>
          <cell r="GC1373">
            <v>0</v>
          </cell>
          <cell r="GD1373">
            <v>0</v>
          </cell>
          <cell r="GE1373">
            <v>0</v>
          </cell>
          <cell r="GF1373">
            <v>0</v>
          </cell>
          <cell r="GG1373">
            <v>0</v>
          </cell>
          <cell r="GH1373">
            <v>0</v>
          </cell>
          <cell r="GI1373">
            <v>0</v>
          </cell>
          <cell r="GJ1373">
            <v>0</v>
          </cell>
          <cell r="GK1373">
            <v>0</v>
          </cell>
          <cell r="GL1373">
            <v>0</v>
          </cell>
          <cell r="GM1373">
            <v>0</v>
          </cell>
          <cell r="GN1373">
            <v>0</v>
          </cell>
          <cell r="GO1373">
            <v>0</v>
          </cell>
          <cell r="GP1373">
            <v>0</v>
          </cell>
          <cell r="GQ1373">
            <v>0</v>
          </cell>
          <cell r="GR1373">
            <v>0</v>
          </cell>
          <cell r="GS1373">
            <v>0</v>
          </cell>
          <cell r="GT1373">
            <v>0</v>
          </cell>
          <cell r="GU1373">
            <v>0</v>
          </cell>
          <cell r="GV1373">
            <v>0</v>
          </cell>
          <cell r="GW1373">
            <v>0</v>
          </cell>
          <cell r="GX1373">
            <v>0</v>
          </cell>
          <cell r="GY1373">
            <v>0</v>
          </cell>
          <cell r="GZ1373">
            <v>0</v>
          </cell>
          <cell r="HA1373">
            <v>0</v>
          </cell>
          <cell r="HB1373">
            <v>0</v>
          </cell>
          <cell r="HC1373">
            <v>0</v>
          </cell>
          <cell r="HD1373">
            <v>0</v>
          </cell>
          <cell r="HE1373">
            <v>0</v>
          </cell>
          <cell r="HF1373">
            <v>0</v>
          </cell>
          <cell r="HG1373">
            <v>0</v>
          </cell>
          <cell r="HH1373">
            <v>0</v>
          </cell>
          <cell r="HI1373">
            <v>0</v>
          </cell>
          <cell r="HJ1373">
            <v>0</v>
          </cell>
          <cell r="HK1373">
            <v>0</v>
          </cell>
          <cell r="HL1373">
            <v>0</v>
          </cell>
          <cell r="HM1373">
            <v>0</v>
          </cell>
          <cell r="HN1373">
            <v>0</v>
          </cell>
          <cell r="HO1373">
            <v>0</v>
          </cell>
          <cell r="HP1373">
            <v>0</v>
          </cell>
          <cell r="HQ1373">
            <v>0</v>
          </cell>
          <cell r="HR1373">
            <v>0</v>
          </cell>
          <cell r="HS1373">
            <v>0</v>
          </cell>
          <cell r="HT1373">
            <v>0</v>
          </cell>
          <cell r="HU1373">
            <v>0</v>
          </cell>
          <cell r="HV1373">
            <v>0</v>
          </cell>
          <cell r="HW1373">
            <v>0</v>
          </cell>
          <cell r="HX1373">
            <v>0</v>
          </cell>
          <cell r="HY1373">
            <v>0</v>
          </cell>
          <cell r="HZ1373">
            <v>0</v>
          </cell>
          <cell r="IA1373">
            <v>0</v>
          </cell>
          <cell r="IB1373">
            <v>0</v>
          </cell>
          <cell r="IC1373">
            <v>0</v>
          </cell>
          <cell r="ID1373">
            <v>0</v>
          </cell>
          <cell r="IE1373">
            <v>0</v>
          </cell>
          <cell r="IF1373">
            <v>0</v>
          </cell>
          <cell r="IG1373">
            <v>0</v>
          </cell>
          <cell r="IH1373">
            <v>0</v>
          </cell>
          <cell r="II1373">
            <v>0</v>
          </cell>
          <cell r="IJ1373">
            <v>0</v>
          </cell>
          <cell r="IK1373">
            <v>0</v>
          </cell>
          <cell r="IL1373">
            <v>0</v>
          </cell>
          <cell r="IM1373">
            <v>0</v>
          </cell>
          <cell r="IN1373">
            <v>0</v>
          </cell>
          <cell r="IO1373">
            <v>0</v>
          </cell>
          <cell r="IP1373">
            <v>0</v>
          </cell>
          <cell r="IQ1373">
            <v>0</v>
          </cell>
          <cell r="IR1373">
            <v>0</v>
          </cell>
          <cell r="IS1373">
            <v>0</v>
          </cell>
          <cell r="IT1373">
            <v>0</v>
          </cell>
          <cell r="IU1373">
            <v>0</v>
          </cell>
          <cell r="IV1373">
            <v>0</v>
          </cell>
          <cell r="IW1373">
            <v>0</v>
          </cell>
          <cell r="IX1373">
            <v>0</v>
          </cell>
          <cell r="IY1373">
            <v>0</v>
          </cell>
          <cell r="IZ1373">
            <v>0</v>
          </cell>
          <cell r="JA1373">
            <v>0</v>
          </cell>
          <cell r="JB1373">
            <v>0</v>
          </cell>
          <cell r="JC1373">
            <v>0</v>
          </cell>
          <cell r="JD1373">
            <v>0</v>
          </cell>
          <cell r="JE1373">
            <v>0</v>
          </cell>
        </row>
        <row r="1374">
          <cell r="D1374" t="str">
            <v>NUC.PX.GOE._.PTC.Adv_Reactor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0</v>
          </cell>
          <cell r="BD1374">
            <v>0</v>
          </cell>
          <cell r="BE1374">
            <v>0</v>
          </cell>
          <cell r="BF1374">
            <v>0</v>
          </cell>
          <cell r="BG1374">
            <v>0</v>
          </cell>
          <cell r="BH1374">
            <v>0</v>
          </cell>
          <cell r="BI1374">
            <v>0</v>
          </cell>
          <cell r="BJ1374">
            <v>0</v>
          </cell>
          <cell r="BK1374">
            <v>0</v>
          </cell>
          <cell r="BL1374">
            <v>0</v>
          </cell>
          <cell r="BM1374">
            <v>0</v>
          </cell>
          <cell r="BN1374">
            <v>0</v>
          </cell>
          <cell r="BO1374">
            <v>0</v>
          </cell>
          <cell r="BP1374">
            <v>0</v>
          </cell>
          <cell r="BQ1374">
            <v>0</v>
          </cell>
          <cell r="BR1374">
            <v>0</v>
          </cell>
          <cell r="BS1374">
            <v>0</v>
          </cell>
          <cell r="BT1374">
            <v>0</v>
          </cell>
          <cell r="BU1374">
            <v>0</v>
          </cell>
          <cell r="BV1374">
            <v>0</v>
          </cell>
          <cell r="BW1374">
            <v>0</v>
          </cell>
          <cell r="BX1374">
            <v>0</v>
          </cell>
          <cell r="BY1374">
            <v>0</v>
          </cell>
          <cell r="BZ1374">
            <v>0</v>
          </cell>
          <cell r="CA1374">
            <v>0</v>
          </cell>
          <cell r="CB1374">
            <v>0</v>
          </cell>
          <cell r="CC1374">
            <v>0</v>
          </cell>
          <cell r="CD1374">
            <v>0</v>
          </cell>
          <cell r="CE1374">
            <v>0</v>
          </cell>
          <cell r="CF1374">
            <v>0</v>
          </cell>
          <cell r="CG1374">
            <v>0</v>
          </cell>
          <cell r="CH1374">
            <v>0</v>
          </cell>
          <cell r="CI1374">
            <v>0</v>
          </cell>
          <cell r="CJ1374">
            <v>0</v>
          </cell>
          <cell r="CK1374">
            <v>0</v>
          </cell>
          <cell r="CL1374">
            <v>0</v>
          </cell>
          <cell r="CM1374">
            <v>0</v>
          </cell>
          <cell r="CN1374">
            <v>0</v>
          </cell>
          <cell r="CO1374">
            <v>0</v>
          </cell>
          <cell r="CP1374">
            <v>0</v>
          </cell>
          <cell r="CQ1374">
            <v>0</v>
          </cell>
          <cell r="CR1374">
            <v>0</v>
          </cell>
          <cell r="CS1374">
            <v>0</v>
          </cell>
          <cell r="CT1374">
            <v>0</v>
          </cell>
          <cell r="CU1374">
            <v>0</v>
          </cell>
          <cell r="CV1374">
            <v>0</v>
          </cell>
          <cell r="CW1374">
            <v>0</v>
          </cell>
          <cell r="CX1374">
            <v>0</v>
          </cell>
          <cell r="CY1374">
            <v>0</v>
          </cell>
          <cell r="CZ1374">
            <v>0</v>
          </cell>
          <cell r="DA1374">
            <v>0</v>
          </cell>
          <cell r="DB1374">
            <v>0</v>
          </cell>
          <cell r="DC1374">
            <v>0</v>
          </cell>
          <cell r="DD1374">
            <v>0</v>
          </cell>
          <cell r="DE1374">
            <v>0</v>
          </cell>
          <cell r="DF1374">
            <v>0</v>
          </cell>
          <cell r="DG1374">
            <v>0</v>
          </cell>
          <cell r="DH1374">
            <v>0</v>
          </cell>
          <cell r="DI1374">
            <v>0</v>
          </cell>
          <cell r="DJ1374">
            <v>0</v>
          </cell>
          <cell r="DK1374">
            <v>0</v>
          </cell>
          <cell r="DL1374">
            <v>0</v>
          </cell>
          <cell r="DM1374">
            <v>0</v>
          </cell>
          <cell r="DN1374">
            <v>0</v>
          </cell>
          <cell r="DO1374">
            <v>0</v>
          </cell>
          <cell r="DP1374">
            <v>0</v>
          </cell>
          <cell r="DQ1374">
            <v>0</v>
          </cell>
          <cell r="DR1374">
            <v>0</v>
          </cell>
          <cell r="DS1374">
            <v>0</v>
          </cell>
          <cell r="DT1374">
            <v>0</v>
          </cell>
          <cell r="DU1374">
            <v>0</v>
          </cell>
          <cell r="DV1374">
            <v>0</v>
          </cell>
          <cell r="DW1374">
            <v>0</v>
          </cell>
          <cell r="DX1374">
            <v>0</v>
          </cell>
          <cell r="DY1374">
            <v>0</v>
          </cell>
          <cell r="DZ1374">
            <v>0</v>
          </cell>
          <cell r="EA1374">
            <v>0</v>
          </cell>
          <cell r="EB1374">
            <v>0</v>
          </cell>
          <cell r="EC1374">
            <v>0</v>
          </cell>
          <cell r="ED1374">
            <v>0</v>
          </cell>
          <cell r="EE1374">
            <v>0</v>
          </cell>
          <cell r="EF1374">
            <v>0</v>
          </cell>
          <cell r="EG1374">
            <v>0</v>
          </cell>
          <cell r="EH1374">
            <v>0</v>
          </cell>
          <cell r="EI1374">
            <v>0</v>
          </cell>
          <cell r="EJ1374">
            <v>0</v>
          </cell>
          <cell r="EK1374">
            <v>0</v>
          </cell>
          <cell r="EL1374">
            <v>0</v>
          </cell>
          <cell r="EM1374">
            <v>0</v>
          </cell>
          <cell r="EN1374">
            <v>0</v>
          </cell>
          <cell r="EO1374">
            <v>0</v>
          </cell>
          <cell r="EP1374">
            <v>0</v>
          </cell>
          <cell r="EQ1374">
            <v>0</v>
          </cell>
          <cell r="ER1374">
            <v>0</v>
          </cell>
          <cell r="ES1374">
            <v>0</v>
          </cell>
          <cell r="ET1374">
            <v>0</v>
          </cell>
          <cell r="EU1374">
            <v>0</v>
          </cell>
          <cell r="EV1374">
            <v>0</v>
          </cell>
          <cell r="EW1374">
            <v>0</v>
          </cell>
          <cell r="EX1374">
            <v>0</v>
          </cell>
          <cell r="EY1374">
            <v>0</v>
          </cell>
          <cell r="EZ1374">
            <v>0</v>
          </cell>
          <cell r="FA1374">
            <v>0</v>
          </cell>
          <cell r="FB1374">
            <v>0</v>
          </cell>
          <cell r="FC1374">
            <v>0</v>
          </cell>
          <cell r="FD1374">
            <v>0</v>
          </cell>
          <cell r="FE1374">
            <v>-1.399998836859595E-7</v>
          </cell>
          <cell r="FF1374">
            <v>0</v>
          </cell>
          <cell r="FG1374">
            <v>0</v>
          </cell>
          <cell r="FH1374">
            <v>0</v>
          </cell>
          <cell r="FI1374">
            <v>-1.3999999737279722E-7</v>
          </cell>
          <cell r="FJ1374">
            <v>0</v>
          </cell>
          <cell r="FK1374">
            <v>0</v>
          </cell>
          <cell r="FL1374">
            <v>0</v>
          </cell>
          <cell r="FM1374">
            <v>0</v>
          </cell>
          <cell r="FN1374">
            <v>0</v>
          </cell>
          <cell r="FO1374">
            <v>0</v>
          </cell>
          <cell r="FP1374">
            <v>0</v>
          </cell>
          <cell r="FQ1374">
            <v>0</v>
          </cell>
          <cell r="FR1374">
            <v>0</v>
          </cell>
          <cell r="FS1374">
            <v>0</v>
          </cell>
          <cell r="FT1374">
            <v>0</v>
          </cell>
          <cell r="FU1374">
            <v>0</v>
          </cell>
          <cell r="FV1374">
            <v>0</v>
          </cell>
          <cell r="FW1374">
            <v>0</v>
          </cell>
          <cell r="FX1374">
            <v>0</v>
          </cell>
          <cell r="FY1374">
            <v>0</v>
          </cell>
          <cell r="FZ1374">
            <v>0</v>
          </cell>
          <cell r="GA1374">
            <v>0</v>
          </cell>
          <cell r="GB1374">
            <v>0</v>
          </cell>
          <cell r="GC1374">
            <v>0</v>
          </cell>
          <cell r="GD1374">
            <v>0</v>
          </cell>
          <cell r="GE1374">
            <v>0</v>
          </cell>
          <cell r="GF1374">
            <v>0</v>
          </cell>
          <cell r="GG1374">
            <v>0</v>
          </cell>
          <cell r="GH1374">
            <v>0</v>
          </cell>
          <cell r="GI1374">
            <v>0</v>
          </cell>
          <cell r="GJ1374">
            <v>0</v>
          </cell>
          <cell r="GK1374">
            <v>0</v>
          </cell>
          <cell r="GL1374">
            <v>0</v>
          </cell>
          <cell r="GM1374">
            <v>0</v>
          </cell>
          <cell r="GN1374">
            <v>0</v>
          </cell>
          <cell r="GO1374">
            <v>0</v>
          </cell>
          <cell r="GP1374">
            <v>0</v>
          </cell>
          <cell r="GQ1374">
            <v>0</v>
          </cell>
          <cell r="GR1374">
            <v>0</v>
          </cell>
          <cell r="GS1374">
            <v>0</v>
          </cell>
          <cell r="GT1374">
            <v>0</v>
          </cell>
          <cell r="GU1374">
            <v>0</v>
          </cell>
          <cell r="GV1374">
            <v>0</v>
          </cell>
          <cell r="GW1374">
            <v>0</v>
          </cell>
          <cell r="GX1374">
            <v>0</v>
          </cell>
          <cell r="GY1374">
            <v>0</v>
          </cell>
          <cell r="GZ1374">
            <v>0</v>
          </cell>
          <cell r="HA1374">
            <v>0</v>
          </cell>
          <cell r="HB1374">
            <v>0</v>
          </cell>
          <cell r="HC1374">
            <v>0</v>
          </cell>
          <cell r="HD1374">
            <v>0</v>
          </cell>
          <cell r="HE1374">
            <v>0</v>
          </cell>
          <cell r="HF1374">
            <v>0</v>
          </cell>
          <cell r="HG1374">
            <v>0</v>
          </cell>
          <cell r="HH1374">
            <v>0</v>
          </cell>
          <cell r="HI1374">
            <v>0</v>
          </cell>
          <cell r="HJ1374">
            <v>0</v>
          </cell>
          <cell r="HK1374">
            <v>0</v>
          </cell>
          <cell r="HL1374">
            <v>0</v>
          </cell>
          <cell r="HM1374">
            <v>0</v>
          </cell>
          <cell r="HN1374">
            <v>0</v>
          </cell>
          <cell r="HO1374">
            <v>0</v>
          </cell>
          <cell r="HP1374">
            <v>0</v>
          </cell>
          <cell r="HQ1374">
            <v>0</v>
          </cell>
          <cell r="HR1374">
            <v>0</v>
          </cell>
          <cell r="HS1374">
            <v>0</v>
          </cell>
          <cell r="HT1374">
            <v>0</v>
          </cell>
          <cell r="HU1374">
            <v>0</v>
          </cell>
          <cell r="HV1374">
            <v>0</v>
          </cell>
          <cell r="HW1374">
            <v>0</v>
          </cell>
          <cell r="HX1374">
            <v>0</v>
          </cell>
          <cell r="HY1374">
            <v>0</v>
          </cell>
          <cell r="HZ1374">
            <v>0</v>
          </cell>
          <cell r="IA1374">
            <v>0</v>
          </cell>
          <cell r="IB1374">
            <v>0</v>
          </cell>
          <cell r="IC1374">
            <v>0</v>
          </cell>
          <cell r="ID1374">
            <v>0</v>
          </cell>
          <cell r="IE1374">
            <v>0</v>
          </cell>
          <cell r="IF1374">
            <v>0</v>
          </cell>
          <cell r="IG1374">
            <v>0</v>
          </cell>
          <cell r="IH1374">
            <v>0</v>
          </cell>
          <cell r="II1374">
            <v>0</v>
          </cell>
          <cell r="IJ1374">
            <v>0</v>
          </cell>
          <cell r="IK1374">
            <v>0</v>
          </cell>
          <cell r="IL1374">
            <v>0</v>
          </cell>
          <cell r="IM1374">
            <v>0</v>
          </cell>
          <cell r="IN1374">
            <v>0</v>
          </cell>
          <cell r="IO1374">
            <v>0</v>
          </cell>
          <cell r="IP1374">
            <v>0</v>
          </cell>
          <cell r="IQ1374">
            <v>0</v>
          </cell>
          <cell r="IR1374">
            <v>0</v>
          </cell>
          <cell r="IS1374">
            <v>0</v>
          </cell>
          <cell r="IT1374">
            <v>0</v>
          </cell>
          <cell r="IU1374">
            <v>0</v>
          </cell>
          <cell r="IV1374">
            <v>0</v>
          </cell>
          <cell r="IW1374">
            <v>0</v>
          </cell>
          <cell r="IX1374">
            <v>0</v>
          </cell>
          <cell r="IY1374">
            <v>0</v>
          </cell>
          <cell r="IZ1374">
            <v>0</v>
          </cell>
          <cell r="JA1374">
            <v>0</v>
          </cell>
          <cell r="JB1374">
            <v>0</v>
          </cell>
          <cell r="JC1374">
            <v>0</v>
          </cell>
          <cell r="JD1374">
            <v>0</v>
          </cell>
          <cell r="JE1374">
            <v>0</v>
          </cell>
        </row>
        <row r="1375">
          <cell r="D1375" t="str">
            <v>NUC.PX.HTG._.PTC.Adv_Reactor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0</v>
          </cell>
          <cell r="BD1375">
            <v>0</v>
          </cell>
          <cell r="BE1375">
            <v>0</v>
          </cell>
          <cell r="BF1375">
            <v>0</v>
          </cell>
          <cell r="BG1375">
            <v>0</v>
          </cell>
          <cell r="BH1375">
            <v>0</v>
          </cell>
          <cell r="BI1375">
            <v>0</v>
          </cell>
          <cell r="BJ1375">
            <v>0</v>
          </cell>
          <cell r="BK1375">
            <v>0</v>
          </cell>
          <cell r="BL1375">
            <v>0</v>
          </cell>
          <cell r="BM1375">
            <v>0</v>
          </cell>
          <cell r="BN1375">
            <v>0</v>
          </cell>
          <cell r="BO1375">
            <v>0</v>
          </cell>
          <cell r="BP1375">
            <v>0</v>
          </cell>
          <cell r="BQ1375">
            <v>0</v>
          </cell>
          <cell r="BR1375">
            <v>0</v>
          </cell>
          <cell r="BS1375">
            <v>0</v>
          </cell>
          <cell r="BT1375">
            <v>0</v>
          </cell>
          <cell r="BU1375">
            <v>0</v>
          </cell>
          <cell r="BV1375">
            <v>0</v>
          </cell>
          <cell r="BW1375">
            <v>0</v>
          </cell>
          <cell r="BX1375">
            <v>0</v>
          </cell>
          <cell r="BY1375">
            <v>0</v>
          </cell>
          <cell r="BZ1375">
            <v>0</v>
          </cell>
          <cell r="CA1375">
            <v>0</v>
          </cell>
          <cell r="CB1375">
            <v>0</v>
          </cell>
          <cell r="CC1375">
            <v>0</v>
          </cell>
          <cell r="CD1375">
            <v>0</v>
          </cell>
          <cell r="CE1375">
            <v>0</v>
          </cell>
          <cell r="CF1375">
            <v>0</v>
          </cell>
          <cell r="CG1375">
            <v>0</v>
          </cell>
          <cell r="CH1375">
            <v>0</v>
          </cell>
          <cell r="CI1375">
            <v>0</v>
          </cell>
          <cell r="CJ1375">
            <v>0</v>
          </cell>
          <cell r="CK1375">
            <v>0</v>
          </cell>
          <cell r="CL1375">
            <v>0</v>
          </cell>
          <cell r="CM1375">
            <v>0</v>
          </cell>
          <cell r="CN1375">
            <v>0</v>
          </cell>
          <cell r="CO1375">
            <v>0</v>
          </cell>
          <cell r="CP1375">
            <v>0</v>
          </cell>
          <cell r="CQ1375">
            <v>0</v>
          </cell>
          <cell r="CR1375">
            <v>0</v>
          </cell>
          <cell r="CS1375">
            <v>0</v>
          </cell>
          <cell r="CT1375">
            <v>0</v>
          </cell>
          <cell r="CU1375">
            <v>0</v>
          </cell>
          <cell r="CV1375">
            <v>0</v>
          </cell>
          <cell r="CW1375">
            <v>0</v>
          </cell>
          <cell r="CX1375">
            <v>0</v>
          </cell>
          <cell r="CY1375">
            <v>0</v>
          </cell>
          <cell r="CZ1375">
            <v>0</v>
          </cell>
          <cell r="DA1375">
            <v>0</v>
          </cell>
          <cell r="DB1375">
            <v>0</v>
          </cell>
          <cell r="DC1375">
            <v>0</v>
          </cell>
          <cell r="DD1375">
            <v>0</v>
          </cell>
          <cell r="DE1375">
            <v>0</v>
          </cell>
          <cell r="DF1375">
            <v>0</v>
          </cell>
          <cell r="DG1375">
            <v>0</v>
          </cell>
          <cell r="DH1375">
            <v>0</v>
          </cell>
          <cell r="DI1375">
            <v>0</v>
          </cell>
          <cell r="DJ1375">
            <v>0</v>
          </cell>
          <cell r="DK1375">
            <v>0</v>
          </cell>
          <cell r="DL1375">
            <v>0</v>
          </cell>
          <cell r="DM1375">
            <v>0</v>
          </cell>
          <cell r="DN1375">
            <v>0</v>
          </cell>
          <cell r="DO1375">
            <v>0</v>
          </cell>
          <cell r="DP1375">
            <v>0</v>
          </cell>
          <cell r="DQ1375">
            <v>0</v>
          </cell>
          <cell r="DR1375">
            <v>0</v>
          </cell>
          <cell r="DS1375">
            <v>0</v>
          </cell>
          <cell r="DT1375">
            <v>0</v>
          </cell>
          <cell r="DU1375">
            <v>0</v>
          </cell>
          <cell r="DV1375">
            <v>0</v>
          </cell>
          <cell r="DW1375">
            <v>0</v>
          </cell>
          <cell r="DX1375">
            <v>0</v>
          </cell>
          <cell r="DY1375">
            <v>0</v>
          </cell>
          <cell r="DZ1375">
            <v>0</v>
          </cell>
          <cell r="EA1375">
            <v>0</v>
          </cell>
          <cell r="EB1375">
            <v>0</v>
          </cell>
          <cell r="EC1375">
            <v>0</v>
          </cell>
          <cell r="ED1375">
            <v>0</v>
          </cell>
          <cell r="EE1375">
            <v>0</v>
          </cell>
          <cell r="EF1375">
            <v>0</v>
          </cell>
          <cell r="EG1375">
            <v>0</v>
          </cell>
          <cell r="EH1375">
            <v>0</v>
          </cell>
          <cell r="EI1375">
            <v>0</v>
          </cell>
          <cell r="EJ1375">
            <v>0</v>
          </cell>
          <cell r="EK1375">
            <v>0</v>
          </cell>
          <cell r="EL1375">
            <v>0</v>
          </cell>
          <cell r="EM1375">
            <v>0</v>
          </cell>
          <cell r="EN1375">
            <v>0</v>
          </cell>
          <cell r="EO1375">
            <v>0</v>
          </cell>
          <cell r="EP1375">
            <v>0</v>
          </cell>
          <cell r="EQ1375">
            <v>0</v>
          </cell>
          <cell r="ER1375">
            <v>0</v>
          </cell>
          <cell r="ES1375">
            <v>0</v>
          </cell>
          <cell r="ET1375">
            <v>0</v>
          </cell>
          <cell r="EU1375">
            <v>0</v>
          </cell>
          <cell r="EV1375">
            <v>0</v>
          </cell>
          <cell r="EW1375">
            <v>0</v>
          </cell>
          <cell r="EX1375">
            <v>0</v>
          </cell>
          <cell r="EY1375">
            <v>0</v>
          </cell>
          <cell r="EZ1375">
            <v>0</v>
          </cell>
          <cell r="FA1375">
            <v>0</v>
          </cell>
          <cell r="FB1375">
            <v>0</v>
          </cell>
          <cell r="FC1375">
            <v>0</v>
          </cell>
          <cell r="FD1375">
            <v>0</v>
          </cell>
          <cell r="FE1375">
            <v>0</v>
          </cell>
          <cell r="FF1375">
            <v>0</v>
          </cell>
          <cell r="FG1375">
            <v>0</v>
          </cell>
          <cell r="FH1375">
            <v>0</v>
          </cell>
          <cell r="FI1375">
            <v>0</v>
          </cell>
          <cell r="FJ1375">
            <v>0</v>
          </cell>
          <cell r="FK1375">
            <v>0</v>
          </cell>
          <cell r="FL1375">
            <v>0</v>
          </cell>
          <cell r="FM1375">
            <v>0</v>
          </cell>
          <cell r="FN1375">
            <v>0</v>
          </cell>
          <cell r="FO1375">
            <v>0</v>
          </cell>
          <cell r="FP1375">
            <v>0</v>
          </cell>
          <cell r="FQ1375">
            <v>0</v>
          </cell>
          <cell r="FR1375">
            <v>-0.11999999999989086</v>
          </cell>
          <cell r="FS1375">
            <v>0</v>
          </cell>
          <cell r="FT1375">
            <v>0</v>
          </cell>
          <cell r="FU1375">
            <v>0</v>
          </cell>
          <cell r="FV1375">
            <v>0</v>
          </cell>
          <cell r="FW1375">
            <v>-0.12000000000000455</v>
          </cell>
          <cell r="FX1375">
            <v>0</v>
          </cell>
          <cell r="FY1375">
            <v>0</v>
          </cell>
          <cell r="FZ1375">
            <v>0</v>
          </cell>
          <cell r="GA1375">
            <v>0</v>
          </cell>
          <cell r="GB1375">
            <v>0</v>
          </cell>
          <cell r="GC1375">
            <v>0</v>
          </cell>
          <cell r="GD1375">
            <v>0</v>
          </cell>
          <cell r="GE1375">
            <v>0</v>
          </cell>
          <cell r="GF1375">
            <v>0</v>
          </cell>
          <cell r="GG1375">
            <v>0</v>
          </cell>
          <cell r="GH1375">
            <v>0</v>
          </cell>
          <cell r="GI1375">
            <v>0</v>
          </cell>
          <cell r="GJ1375">
            <v>0</v>
          </cell>
          <cell r="GK1375">
            <v>0</v>
          </cell>
          <cell r="GL1375">
            <v>0</v>
          </cell>
          <cell r="GM1375">
            <v>0</v>
          </cell>
          <cell r="GN1375">
            <v>0</v>
          </cell>
          <cell r="GO1375">
            <v>0</v>
          </cell>
          <cell r="GP1375">
            <v>0</v>
          </cell>
          <cell r="GQ1375">
            <v>0</v>
          </cell>
          <cell r="GR1375">
            <v>0</v>
          </cell>
          <cell r="GS1375">
            <v>0</v>
          </cell>
          <cell r="GT1375">
            <v>0</v>
          </cell>
          <cell r="GU1375">
            <v>0</v>
          </cell>
          <cell r="GV1375">
            <v>0</v>
          </cell>
          <cell r="GW1375">
            <v>0</v>
          </cell>
          <cell r="GX1375">
            <v>0</v>
          </cell>
          <cell r="GY1375">
            <v>0</v>
          </cell>
          <cell r="GZ1375">
            <v>0</v>
          </cell>
          <cell r="HA1375">
            <v>0</v>
          </cell>
          <cell r="HB1375">
            <v>0</v>
          </cell>
          <cell r="HC1375">
            <v>0</v>
          </cell>
          <cell r="HD1375">
            <v>0</v>
          </cell>
          <cell r="HE1375">
            <v>0</v>
          </cell>
          <cell r="HF1375">
            <v>0</v>
          </cell>
          <cell r="HG1375">
            <v>0</v>
          </cell>
          <cell r="HH1375">
            <v>0</v>
          </cell>
          <cell r="HI1375">
            <v>0</v>
          </cell>
          <cell r="HJ1375">
            <v>0</v>
          </cell>
          <cell r="HK1375">
            <v>0</v>
          </cell>
          <cell r="HL1375">
            <v>0</v>
          </cell>
          <cell r="HM1375">
            <v>0</v>
          </cell>
          <cell r="HN1375">
            <v>0</v>
          </cell>
          <cell r="HO1375">
            <v>0</v>
          </cell>
          <cell r="HP1375">
            <v>0</v>
          </cell>
          <cell r="HQ1375">
            <v>0</v>
          </cell>
          <cell r="HR1375">
            <v>0</v>
          </cell>
          <cell r="HS1375">
            <v>0</v>
          </cell>
          <cell r="HT1375">
            <v>0</v>
          </cell>
          <cell r="HU1375">
            <v>0</v>
          </cell>
          <cell r="HV1375">
            <v>0</v>
          </cell>
          <cell r="HW1375">
            <v>0</v>
          </cell>
          <cell r="HX1375">
            <v>0</v>
          </cell>
          <cell r="HY1375">
            <v>0</v>
          </cell>
          <cell r="HZ1375">
            <v>0</v>
          </cell>
          <cell r="IA1375">
            <v>0</v>
          </cell>
          <cell r="IB1375">
            <v>0</v>
          </cell>
          <cell r="IC1375">
            <v>0</v>
          </cell>
          <cell r="ID1375">
            <v>0</v>
          </cell>
          <cell r="IE1375">
            <v>0</v>
          </cell>
          <cell r="IF1375">
            <v>0</v>
          </cell>
          <cell r="IG1375">
            <v>0</v>
          </cell>
          <cell r="IH1375">
            <v>0</v>
          </cell>
          <cell r="II1375">
            <v>0</v>
          </cell>
          <cell r="IJ1375">
            <v>0</v>
          </cell>
          <cell r="IK1375">
            <v>0</v>
          </cell>
          <cell r="IL1375">
            <v>0</v>
          </cell>
          <cell r="IM1375">
            <v>0</v>
          </cell>
          <cell r="IN1375">
            <v>0</v>
          </cell>
          <cell r="IO1375">
            <v>0</v>
          </cell>
          <cell r="IP1375">
            <v>0</v>
          </cell>
          <cell r="IQ1375">
            <v>0</v>
          </cell>
          <cell r="IR1375">
            <v>0</v>
          </cell>
          <cell r="IS1375">
            <v>0</v>
          </cell>
          <cell r="IT1375">
            <v>0</v>
          </cell>
          <cell r="IU1375">
            <v>0</v>
          </cell>
          <cell r="IV1375">
            <v>0</v>
          </cell>
          <cell r="IW1375">
            <v>0</v>
          </cell>
          <cell r="IX1375">
            <v>0</v>
          </cell>
          <cell r="IY1375">
            <v>0</v>
          </cell>
          <cell r="IZ1375">
            <v>0</v>
          </cell>
          <cell r="JA1375">
            <v>0</v>
          </cell>
          <cell r="JB1375">
            <v>0</v>
          </cell>
          <cell r="JC1375">
            <v>0</v>
          </cell>
          <cell r="JD1375">
            <v>0</v>
          </cell>
          <cell r="JE1375">
            <v>0</v>
          </cell>
        </row>
        <row r="1376">
          <cell r="D1376" t="str">
            <v>NUC.PX.NUT._.PTC.Adv_Reactor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0</v>
          </cell>
          <cell r="BD1376">
            <v>0</v>
          </cell>
          <cell r="BE1376">
            <v>0</v>
          </cell>
          <cell r="BF1376">
            <v>0</v>
          </cell>
          <cell r="BG1376">
            <v>0</v>
          </cell>
          <cell r="BH1376">
            <v>0</v>
          </cell>
          <cell r="BI1376">
            <v>0</v>
          </cell>
          <cell r="BJ1376">
            <v>0</v>
          </cell>
          <cell r="BK1376">
            <v>0</v>
          </cell>
          <cell r="BL1376">
            <v>0</v>
          </cell>
          <cell r="BM1376">
            <v>0</v>
          </cell>
          <cell r="BN1376">
            <v>0</v>
          </cell>
          <cell r="BO1376">
            <v>0</v>
          </cell>
          <cell r="BP1376">
            <v>0</v>
          </cell>
          <cell r="BQ1376">
            <v>0</v>
          </cell>
          <cell r="BR1376">
            <v>0</v>
          </cell>
          <cell r="BS1376">
            <v>0</v>
          </cell>
          <cell r="BT1376">
            <v>0</v>
          </cell>
          <cell r="BU1376">
            <v>0</v>
          </cell>
          <cell r="BV1376">
            <v>0</v>
          </cell>
          <cell r="BW1376">
            <v>0</v>
          </cell>
          <cell r="BX1376">
            <v>0</v>
          </cell>
          <cell r="BY1376">
            <v>0</v>
          </cell>
          <cell r="BZ1376">
            <v>0</v>
          </cell>
          <cell r="CA1376">
            <v>0</v>
          </cell>
          <cell r="CB1376">
            <v>0</v>
          </cell>
          <cell r="CC1376">
            <v>0</v>
          </cell>
          <cell r="CD1376">
            <v>0</v>
          </cell>
          <cell r="CE1376">
            <v>0</v>
          </cell>
          <cell r="CF1376">
            <v>0</v>
          </cell>
          <cell r="CG1376">
            <v>0</v>
          </cell>
          <cell r="CH1376">
            <v>0</v>
          </cell>
          <cell r="CI1376">
            <v>0</v>
          </cell>
          <cell r="CJ1376">
            <v>0</v>
          </cell>
          <cell r="CK1376">
            <v>0</v>
          </cell>
          <cell r="CL1376">
            <v>0</v>
          </cell>
          <cell r="CM1376">
            <v>0</v>
          </cell>
          <cell r="CN1376">
            <v>0</v>
          </cell>
          <cell r="CO1376">
            <v>0</v>
          </cell>
          <cell r="CP1376">
            <v>0</v>
          </cell>
          <cell r="CQ1376">
            <v>0</v>
          </cell>
          <cell r="CR1376">
            <v>0</v>
          </cell>
          <cell r="CS1376">
            <v>0</v>
          </cell>
          <cell r="CT1376">
            <v>0</v>
          </cell>
          <cell r="CU1376">
            <v>0</v>
          </cell>
          <cell r="CV1376">
            <v>0</v>
          </cell>
          <cell r="CW1376">
            <v>0</v>
          </cell>
          <cell r="CX1376">
            <v>0</v>
          </cell>
          <cell r="CY1376">
            <v>0</v>
          </cell>
          <cell r="CZ1376">
            <v>0</v>
          </cell>
          <cell r="DA1376">
            <v>0</v>
          </cell>
          <cell r="DB1376">
            <v>0</v>
          </cell>
          <cell r="DC1376">
            <v>0</v>
          </cell>
          <cell r="DD1376">
            <v>0</v>
          </cell>
          <cell r="DE1376">
            <v>0</v>
          </cell>
          <cell r="DF1376">
            <v>0</v>
          </cell>
          <cell r="DG1376">
            <v>0</v>
          </cell>
          <cell r="DH1376">
            <v>0</v>
          </cell>
          <cell r="DI1376">
            <v>0</v>
          </cell>
          <cell r="DJ1376">
            <v>0</v>
          </cell>
          <cell r="DK1376">
            <v>0</v>
          </cell>
          <cell r="DL1376">
            <v>0</v>
          </cell>
          <cell r="DM1376">
            <v>0</v>
          </cell>
          <cell r="DN1376">
            <v>0</v>
          </cell>
          <cell r="DO1376">
            <v>0</v>
          </cell>
          <cell r="DP1376">
            <v>0</v>
          </cell>
          <cell r="DQ1376">
            <v>0</v>
          </cell>
          <cell r="DR1376">
            <v>0</v>
          </cell>
          <cell r="DS1376">
            <v>0</v>
          </cell>
          <cell r="DT1376">
            <v>0</v>
          </cell>
          <cell r="DU1376">
            <v>0</v>
          </cell>
          <cell r="DV1376">
            <v>0</v>
          </cell>
          <cell r="DW1376">
            <v>0</v>
          </cell>
          <cell r="DX1376">
            <v>0</v>
          </cell>
          <cell r="DY1376">
            <v>0</v>
          </cell>
          <cell r="DZ1376">
            <v>0</v>
          </cell>
          <cell r="EA1376">
            <v>0</v>
          </cell>
          <cell r="EB1376">
            <v>0</v>
          </cell>
          <cell r="EC1376">
            <v>0</v>
          </cell>
          <cell r="ED1376">
            <v>0</v>
          </cell>
          <cell r="EE1376">
            <v>0</v>
          </cell>
          <cell r="EF1376">
            <v>0</v>
          </cell>
          <cell r="EG1376">
            <v>0</v>
          </cell>
          <cell r="EH1376">
            <v>0</v>
          </cell>
          <cell r="EI1376">
            <v>0</v>
          </cell>
          <cell r="EJ1376">
            <v>0</v>
          </cell>
          <cell r="EK1376">
            <v>0</v>
          </cell>
          <cell r="EL1376">
            <v>0</v>
          </cell>
          <cell r="EM1376">
            <v>0</v>
          </cell>
          <cell r="EN1376">
            <v>0</v>
          </cell>
          <cell r="EO1376">
            <v>0</v>
          </cell>
          <cell r="EP1376">
            <v>0</v>
          </cell>
          <cell r="EQ1376">
            <v>0</v>
          </cell>
          <cell r="ER1376">
            <v>0</v>
          </cell>
          <cell r="ES1376">
            <v>0</v>
          </cell>
          <cell r="ET1376">
            <v>0</v>
          </cell>
          <cell r="EU1376">
            <v>0</v>
          </cell>
          <cell r="EV1376">
            <v>0</v>
          </cell>
          <cell r="EW1376">
            <v>0</v>
          </cell>
          <cell r="EX1376">
            <v>0</v>
          </cell>
          <cell r="EY1376">
            <v>0</v>
          </cell>
          <cell r="EZ1376">
            <v>0</v>
          </cell>
          <cell r="FA1376">
            <v>0</v>
          </cell>
          <cell r="FB1376">
            <v>0</v>
          </cell>
          <cell r="FC1376">
            <v>0</v>
          </cell>
          <cell r="FD1376">
            <v>0</v>
          </cell>
          <cell r="FE1376">
            <v>0</v>
          </cell>
          <cell r="FF1376">
            <v>0</v>
          </cell>
          <cell r="FG1376">
            <v>0</v>
          </cell>
          <cell r="FH1376">
            <v>0</v>
          </cell>
          <cell r="FI1376">
            <v>0</v>
          </cell>
          <cell r="FJ1376">
            <v>0</v>
          </cell>
          <cell r="FK1376">
            <v>0</v>
          </cell>
          <cell r="FL1376">
            <v>0</v>
          </cell>
          <cell r="FM1376">
            <v>0</v>
          </cell>
          <cell r="FN1376">
            <v>0</v>
          </cell>
          <cell r="FO1376">
            <v>0</v>
          </cell>
          <cell r="FP1376">
            <v>0</v>
          </cell>
          <cell r="FQ1376">
            <v>0</v>
          </cell>
          <cell r="FR1376">
            <v>-9.9418660000083037E-2</v>
          </cell>
          <cell r="FS1376">
            <v>0</v>
          </cell>
          <cell r="FT1376">
            <v>0</v>
          </cell>
          <cell r="FU1376">
            <v>0</v>
          </cell>
          <cell r="FV1376">
            <v>0</v>
          </cell>
          <cell r="FW1376">
            <v>-9.9418659999997772E-2</v>
          </cell>
          <cell r="FX1376">
            <v>0</v>
          </cell>
          <cell r="FY1376">
            <v>0</v>
          </cell>
          <cell r="FZ1376">
            <v>0</v>
          </cell>
          <cell r="GA1376">
            <v>0</v>
          </cell>
          <cell r="GB1376">
            <v>0</v>
          </cell>
          <cell r="GC1376">
            <v>0</v>
          </cell>
          <cell r="GD1376">
            <v>0</v>
          </cell>
          <cell r="GE1376">
            <v>0</v>
          </cell>
          <cell r="GF1376">
            <v>0</v>
          </cell>
          <cell r="GG1376">
            <v>0</v>
          </cell>
          <cell r="GH1376">
            <v>0</v>
          </cell>
          <cell r="GI1376">
            <v>0</v>
          </cell>
          <cell r="GJ1376">
            <v>0</v>
          </cell>
          <cell r="GK1376">
            <v>0</v>
          </cell>
          <cell r="GL1376">
            <v>0</v>
          </cell>
          <cell r="GM1376">
            <v>0</v>
          </cell>
          <cell r="GN1376">
            <v>0</v>
          </cell>
          <cell r="GO1376">
            <v>0</v>
          </cell>
          <cell r="GP1376">
            <v>0</v>
          </cell>
          <cell r="GQ1376">
            <v>0</v>
          </cell>
          <cell r="GR1376">
            <v>0</v>
          </cell>
          <cell r="GS1376">
            <v>0</v>
          </cell>
          <cell r="GT1376">
            <v>0</v>
          </cell>
          <cell r="GU1376">
            <v>0</v>
          </cell>
          <cell r="GV1376">
            <v>0</v>
          </cell>
          <cell r="GW1376">
            <v>0</v>
          </cell>
          <cell r="GX1376">
            <v>0</v>
          </cell>
          <cell r="GY1376">
            <v>0</v>
          </cell>
          <cell r="GZ1376">
            <v>0</v>
          </cell>
          <cell r="HA1376">
            <v>0</v>
          </cell>
          <cell r="HB1376">
            <v>0</v>
          </cell>
          <cell r="HC1376">
            <v>0</v>
          </cell>
          <cell r="HD1376">
            <v>0</v>
          </cell>
          <cell r="HE1376">
            <v>0</v>
          </cell>
          <cell r="HF1376">
            <v>0</v>
          </cell>
          <cell r="HG1376">
            <v>0</v>
          </cell>
          <cell r="HH1376">
            <v>0</v>
          </cell>
          <cell r="HI1376">
            <v>0</v>
          </cell>
          <cell r="HJ1376">
            <v>0</v>
          </cell>
          <cell r="HK1376">
            <v>0</v>
          </cell>
          <cell r="HL1376">
            <v>0</v>
          </cell>
          <cell r="HM1376">
            <v>0</v>
          </cell>
          <cell r="HN1376">
            <v>0</v>
          </cell>
          <cell r="HO1376">
            <v>0</v>
          </cell>
          <cell r="HP1376">
            <v>0</v>
          </cell>
          <cell r="HQ1376">
            <v>0</v>
          </cell>
          <cell r="HR1376">
            <v>0</v>
          </cell>
          <cell r="HS1376">
            <v>0</v>
          </cell>
          <cell r="HT1376">
            <v>0</v>
          </cell>
          <cell r="HU1376">
            <v>0</v>
          </cell>
          <cell r="HV1376">
            <v>0</v>
          </cell>
          <cell r="HW1376">
            <v>0</v>
          </cell>
          <cell r="HX1376">
            <v>0</v>
          </cell>
          <cell r="HY1376">
            <v>0</v>
          </cell>
          <cell r="HZ1376">
            <v>0</v>
          </cell>
          <cell r="IA1376">
            <v>0</v>
          </cell>
          <cell r="IB1376">
            <v>0</v>
          </cell>
          <cell r="IC1376">
            <v>0</v>
          </cell>
          <cell r="ID1376">
            <v>0</v>
          </cell>
          <cell r="IE1376">
            <v>0</v>
          </cell>
          <cell r="IF1376">
            <v>0</v>
          </cell>
          <cell r="IG1376">
            <v>0</v>
          </cell>
          <cell r="IH1376">
            <v>0</v>
          </cell>
          <cell r="II1376">
            <v>0</v>
          </cell>
          <cell r="IJ1376">
            <v>0</v>
          </cell>
          <cell r="IK1376">
            <v>0</v>
          </cell>
          <cell r="IL1376">
            <v>0</v>
          </cell>
          <cell r="IM1376">
            <v>0</v>
          </cell>
          <cell r="IN1376">
            <v>0</v>
          </cell>
          <cell r="IO1376">
            <v>0</v>
          </cell>
          <cell r="IP1376">
            <v>0</v>
          </cell>
          <cell r="IQ1376">
            <v>0</v>
          </cell>
          <cell r="IR1376">
            <v>0</v>
          </cell>
          <cell r="IS1376">
            <v>0</v>
          </cell>
          <cell r="IT1376">
            <v>0</v>
          </cell>
          <cell r="IU1376">
            <v>0</v>
          </cell>
          <cell r="IV1376">
            <v>0</v>
          </cell>
          <cell r="IW1376">
            <v>0</v>
          </cell>
          <cell r="IX1376">
            <v>0</v>
          </cell>
          <cell r="IY1376">
            <v>0</v>
          </cell>
          <cell r="IZ1376">
            <v>0</v>
          </cell>
          <cell r="JA1376">
            <v>0</v>
          </cell>
          <cell r="JB1376">
            <v>0</v>
          </cell>
          <cell r="JC1376">
            <v>0</v>
          </cell>
          <cell r="JD1376">
            <v>0</v>
          </cell>
          <cell r="JE1376">
            <v>0</v>
          </cell>
        </row>
        <row r="1377">
          <cell r="D1377" t="str">
            <v>NUC.PX.UTS._.PTC.Adv_Reactor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0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0</v>
          </cell>
          <cell r="BD1377">
            <v>0</v>
          </cell>
          <cell r="BE1377">
            <v>0</v>
          </cell>
          <cell r="BF1377">
            <v>0</v>
          </cell>
          <cell r="BG1377">
            <v>0</v>
          </cell>
          <cell r="BH1377">
            <v>0</v>
          </cell>
          <cell r="BI1377">
            <v>0</v>
          </cell>
          <cell r="BJ1377">
            <v>0</v>
          </cell>
          <cell r="BK1377">
            <v>0</v>
          </cell>
          <cell r="BL1377">
            <v>0</v>
          </cell>
          <cell r="BM1377">
            <v>0</v>
          </cell>
          <cell r="BN1377">
            <v>0</v>
          </cell>
          <cell r="BO1377">
            <v>0</v>
          </cell>
          <cell r="BP1377">
            <v>0</v>
          </cell>
          <cell r="BQ1377">
            <v>0</v>
          </cell>
          <cell r="BR1377">
            <v>0</v>
          </cell>
          <cell r="BS1377">
            <v>0</v>
          </cell>
          <cell r="BT1377">
            <v>0</v>
          </cell>
          <cell r="BU1377">
            <v>0</v>
          </cell>
          <cell r="BV1377">
            <v>0</v>
          </cell>
          <cell r="BW1377">
            <v>0</v>
          </cell>
          <cell r="BX1377">
            <v>0</v>
          </cell>
          <cell r="BY1377">
            <v>0</v>
          </cell>
          <cell r="BZ1377">
            <v>0</v>
          </cell>
          <cell r="CA1377">
            <v>0</v>
          </cell>
          <cell r="CB1377">
            <v>0</v>
          </cell>
          <cell r="CC1377">
            <v>0</v>
          </cell>
          <cell r="CD1377">
            <v>0</v>
          </cell>
          <cell r="CE1377">
            <v>0</v>
          </cell>
          <cell r="CF1377">
            <v>0</v>
          </cell>
          <cell r="CG1377">
            <v>0</v>
          </cell>
          <cell r="CH1377">
            <v>0</v>
          </cell>
          <cell r="CI1377">
            <v>0</v>
          </cell>
          <cell r="CJ1377">
            <v>0</v>
          </cell>
          <cell r="CK1377">
            <v>0</v>
          </cell>
          <cell r="CL1377">
            <v>0</v>
          </cell>
          <cell r="CM1377">
            <v>0</v>
          </cell>
          <cell r="CN1377">
            <v>0</v>
          </cell>
          <cell r="CO1377">
            <v>0</v>
          </cell>
          <cell r="CP1377">
            <v>0</v>
          </cell>
          <cell r="CQ1377">
            <v>0</v>
          </cell>
          <cell r="CR1377">
            <v>0</v>
          </cell>
          <cell r="CS1377">
            <v>0</v>
          </cell>
          <cell r="CT1377">
            <v>0</v>
          </cell>
          <cell r="CU1377">
            <v>0</v>
          </cell>
          <cell r="CV1377">
            <v>0</v>
          </cell>
          <cell r="CW1377">
            <v>0</v>
          </cell>
          <cell r="CX1377">
            <v>0</v>
          </cell>
          <cell r="CY1377">
            <v>0</v>
          </cell>
          <cell r="CZ1377">
            <v>0</v>
          </cell>
          <cell r="DA1377">
            <v>0</v>
          </cell>
          <cell r="DB1377">
            <v>0</v>
          </cell>
          <cell r="DC1377">
            <v>0</v>
          </cell>
          <cell r="DD1377">
            <v>0</v>
          </cell>
          <cell r="DE1377">
            <v>0</v>
          </cell>
          <cell r="DF1377">
            <v>0</v>
          </cell>
          <cell r="DG1377">
            <v>0</v>
          </cell>
          <cell r="DH1377">
            <v>0</v>
          </cell>
          <cell r="DI1377">
            <v>0</v>
          </cell>
          <cell r="DJ1377">
            <v>0</v>
          </cell>
          <cell r="DK1377">
            <v>0</v>
          </cell>
          <cell r="DL1377">
            <v>0</v>
          </cell>
          <cell r="DM1377">
            <v>0</v>
          </cell>
          <cell r="DN1377">
            <v>0</v>
          </cell>
          <cell r="DO1377">
            <v>0</v>
          </cell>
          <cell r="DP1377">
            <v>0</v>
          </cell>
          <cell r="DQ1377">
            <v>0</v>
          </cell>
          <cell r="DR1377">
            <v>0</v>
          </cell>
          <cell r="DS1377">
            <v>0</v>
          </cell>
          <cell r="DT1377">
            <v>0</v>
          </cell>
          <cell r="DU1377">
            <v>0</v>
          </cell>
          <cell r="DV1377">
            <v>0</v>
          </cell>
          <cell r="DW1377">
            <v>0</v>
          </cell>
          <cell r="DX1377">
            <v>0</v>
          </cell>
          <cell r="DY1377">
            <v>0</v>
          </cell>
          <cell r="DZ1377">
            <v>0</v>
          </cell>
          <cell r="EA1377">
            <v>0</v>
          </cell>
          <cell r="EB1377">
            <v>0</v>
          </cell>
          <cell r="EC1377">
            <v>0</v>
          </cell>
          <cell r="ED1377">
            <v>0</v>
          </cell>
          <cell r="EE1377">
            <v>-1.1999999999943611E-2</v>
          </cell>
          <cell r="EF1377">
            <v>0</v>
          </cell>
          <cell r="EG1377">
            <v>0</v>
          </cell>
          <cell r="EH1377">
            <v>0</v>
          </cell>
          <cell r="EI1377">
            <v>0</v>
          </cell>
          <cell r="EJ1377">
            <v>0</v>
          </cell>
          <cell r="EK1377">
            <v>-1.2000000000000455E-2</v>
          </cell>
          <cell r="EL1377">
            <v>0</v>
          </cell>
          <cell r="EM1377">
            <v>0</v>
          </cell>
          <cell r="EN1377">
            <v>0</v>
          </cell>
          <cell r="EO1377">
            <v>0</v>
          </cell>
          <cell r="EP1377">
            <v>0</v>
          </cell>
          <cell r="EQ1377">
            <v>0</v>
          </cell>
          <cell r="ER1377">
            <v>0</v>
          </cell>
          <cell r="ES1377">
            <v>0</v>
          </cell>
          <cell r="ET1377">
            <v>0</v>
          </cell>
          <cell r="EU1377">
            <v>0</v>
          </cell>
          <cell r="EV1377">
            <v>0</v>
          </cell>
          <cell r="EW1377">
            <v>0</v>
          </cell>
          <cell r="EX1377">
            <v>0</v>
          </cell>
          <cell r="EY1377">
            <v>0</v>
          </cell>
          <cell r="EZ1377">
            <v>0</v>
          </cell>
          <cell r="FA1377">
            <v>0</v>
          </cell>
          <cell r="FB1377">
            <v>0</v>
          </cell>
          <cell r="FC1377">
            <v>0</v>
          </cell>
          <cell r="FD1377">
            <v>0</v>
          </cell>
          <cell r="FE1377">
            <v>0</v>
          </cell>
          <cell r="FF1377">
            <v>0</v>
          </cell>
          <cell r="FG1377">
            <v>0</v>
          </cell>
          <cell r="FH1377">
            <v>0</v>
          </cell>
          <cell r="FI1377">
            <v>0</v>
          </cell>
          <cell r="FJ1377">
            <v>0</v>
          </cell>
          <cell r="FK1377">
            <v>0</v>
          </cell>
          <cell r="FL1377">
            <v>0</v>
          </cell>
          <cell r="FM1377">
            <v>0</v>
          </cell>
          <cell r="FN1377">
            <v>0</v>
          </cell>
          <cell r="FO1377">
            <v>0</v>
          </cell>
          <cell r="FP1377">
            <v>0</v>
          </cell>
          <cell r="FQ1377">
            <v>0</v>
          </cell>
          <cell r="FR1377">
            <v>-0.11999999999989086</v>
          </cell>
          <cell r="FS1377">
            <v>0</v>
          </cell>
          <cell r="FT1377">
            <v>0</v>
          </cell>
          <cell r="FU1377">
            <v>0</v>
          </cell>
          <cell r="FV1377">
            <v>0</v>
          </cell>
          <cell r="FW1377">
            <v>-0.12000000000000455</v>
          </cell>
          <cell r="FX1377">
            <v>0</v>
          </cell>
          <cell r="FY1377">
            <v>0</v>
          </cell>
          <cell r="FZ1377">
            <v>0</v>
          </cell>
          <cell r="GA1377">
            <v>0</v>
          </cell>
          <cell r="GB1377">
            <v>0</v>
          </cell>
          <cell r="GC1377">
            <v>0</v>
          </cell>
          <cell r="GD1377">
            <v>0</v>
          </cell>
          <cell r="GE1377">
            <v>0</v>
          </cell>
          <cell r="GF1377">
            <v>0</v>
          </cell>
          <cell r="GG1377">
            <v>0</v>
          </cell>
          <cell r="GH1377">
            <v>0</v>
          </cell>
          <cell r="GI1377">
            <v>0</v>
          </cell>
          <cell r="GJ1377">
            <v>0</v>
          </cell>
          <cell r="GK1377">
            <v>0</v>
          </cell>
          <cell r="GL1377">
            <v>0</v>
          </cell>
          <cell r="GM1377">
            <v>0</v>
          </cell>
          <cell r="GN1377">
            <v>0</v>
          </cell>
          <cell r="GO1377">
            <v>0</v>
          </cell>
          <cell r="GP1377">
            <v>0</v>
          </cell>
          <cell r="GQ1377">
            <v>0</v>
          </cell>
          <cell r="GR1377">
            <v>0</v>
          </cell>
          <cell r="GS1377">
            <v>0</v>
          </cell>
          <cell r="GT1377">
            <v>0</v>
          </cell>
          <cell r="GU1377">
            <v>0</v>
          </cell>
          <cell r="GV1377">
            <v>0</v>
          </cell>
          <cell r="GW1377">
            <v>0</v>
          </cell>
          <cell r="GX1377">
            <v>0</v>
          </cell>
          <cell r="GY1377">
            <v>0</v>
          </cell>
          <cell r="GZ1377">
            <v>0</v>
          </cell>
          <cell r="HA1377">
            <v>0</v>
          </cell>
          <cell r="HB1377">
            <v>0</v>
          </cell>
          <cell r="HC1377">
            <v>0</v>
          </cell>
          <cell r="HD1377">
            <v>0</v>
          </cell>
          <cell r="HE1377">
            <v>0</v>
          </cell>
          <cell r="HF1377">
            <v>0</v>
          </cell>
          <cell r="HG1377">
            <v>0</v>
          </cell>
          <cell r="HH1377">
            <v>0</v>
          </cell>
          <cell r="HI1377">
            <v>0</v>
          </cell>
          <cell r="HJ1377">
            <v>0</v>
          </cell>
          <cell r="HK1377">
            <v>0</v>
          </cell>
          <cell r="HL1377">
            <v>0</v>
          </cell>
          <cell r="HM1377">
            <v>0</v>
          </cell>
          <cell r="HN1377">
            <v>0</v>
          </cell>
          <cell r="HO1377">
            <v>0</v>
          </cell>
          <cell r="HP1377">
            <v>0</v>
          </cell>
          <cell r="HQ1377">
            <v>0</v>
          </cell>
          <cell r="HR1377">
            <v>0</v>
          </cell>
          <cell r="HS1377">
            <v>0</v>
          </cell>
          <cell r="HT1377">
            <v>0</v>
          </cell>
          <cell r="HU1377">
            <v>0</v>
          </cell>
          <cell r="HV1377">
            <v>0</v>
          </cell>
          <cell r="HW1377">
            <v>0</v>
          </cell>
          <cell r="HX1377">
            <v>0</v>
          </cell>
          <cell r="HY1377">
            <v>0</v>
          </cell>
          <cell r="HZ1377">
            <v>0</v>
          </cell>
          <cell r="IA1377">
            <v>0</v>
          </cell>
          <cell r="IB1377">
            <v>0</v>
          </cell>
          <cell r="IC1377">
            <v>0</v>
          </cell>
          <cell r="ID1377">
            <v>0</v>
          </cell>
          <cell r="IE1377">
            <v>0</v>
          </cell>
          <cell r="IF1377">
            <v>0</v>
          </cell>
          <cell r="IG1377">
            <v>0</v>
          </cell>
          <cell r="IH1377">
            <v>0</v>
          </cell>
          <cell r="II1377">
            <v>0</v>
          </cell>
          <cell r="IJ1377">
            <v>0</v>
          </cell>
          <cell r="IK1377">
            <v>0</v>
          </cell>
          <cell r="IL1377">
            <v>0</v>
          </cell>
          <cell r="IM1377">
            <v>0</v>
          </cell>
          <cell r="IN1377">
            <v>0</v>
          </cell>
          <cell r="IO1377">
            <v>0</v>
          </cell>
          <cell r="IP1377">
            <v>0</v>
          </cell>
          <cell r="IQ1377">
            <v>0</v>
          </cell>
          <cell r="IR1377">
            <v>0</v>
          </cell>
          <cell r="IS1377">
            <v>0</v>
          </cell>
          <cell r="IT1377">
            <v>0</v>
          </cell>
          <cell r="IU1377">
            <v>0</v>
          </cell>
          <cell r="IV1377">
            <v>0</v>
          </cell>
          <cell r="IW1377">
            <v>0</v>
          </cell>
          <cell r="IX1377">
            <v>0</v>
          </cell>
          <cell r="IY1377">
            <v>0</v>
          </cell>
          <cell r="IZ1377">
            <v>0</v>
          </cell>
          <cell r="JA1377">
            <v>0</v>
          </cell>
          <cell r="JB1377">
            <v>0</v>
          </cell>
          <cell r="JC1377">
            <v>0</v>
          </cell>
          <cell r="JD1377">
            <v>0</v>
          </cell>
          <cell r="JE1377">
            <v>0</v>
          </cell>
        </row>
        <row r="1378">
          <cell r="D1378" t="str">
            <v>NUC.PX.WYE._.PTC.Adv_Reactor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0</v>
          </cell>
          <cell r="BD1378">
            <v>0</v>
          </cell>
          <cell r="BE1378">
            <v>0</v>
          </cell>
          <cell r="BF1378">
            <v>0</v>
          </cell>
          <cell r="BG1378">
            <v>0</v>
          </cell>
          <cell r="BH1378">
            <v>0</v>
          </cell>
          <cell r="BI1378">
            <v>0</v>
          </cell>
          <cell r="BJ1378">
            <v>0</v>
          </cell>
          <cell r="BK1378">
            <v>0</v>
          </cell>
          <cell r="BL1378">
            <v>0</v>
          </cell>
          <cell r="BM1378">
            <v>0</v>
          </cell>
          <cell r="BN1378">
            <v>0</v>
          </cell>
          <cell r="BO1378">
            <v>0</v>
          </cell>
          <cell r="BP1378">
            <v>0</v>
          </cell>
          <cell r="BQ1378">
            <v>0</v>
          </cell>
          <cell r="BR1378">
            <v>0</v>
          </cell>
          <cell r="BS1378">
            <v>0</v>
          </cell>
          <cell r="BT1378">
            <v>0</v>
          </cell>
          <cell r="BU1378">
            <v>0</v>
          </cell>
          <cell r="BV1378">
            <v>0</v>
          </cell>
          <cell r="BW1378">
            <v>0</v>
          </cell>
          <cell r="BX1378">
            <v>0</v>
          </cell>
          <cell r="BY1378">
            <v>0</v>
          </cell>
          <cell r="BZ1378">
            <v>0</v>
          </cell>
          <cell r="CA1378">
            <v>0</v>
          </cell>
          <cell r="CB1378">
            <v>0</v>
          </cell>
          <cell r="CC1378">
            <v>0</v>
          </cell>
          <cell r="CD1378">
            <v>0</v>
          </cell>
          <cell r="CE1378">
            <v>0</v>
          </cell>
          <cell r="CF1378">
            <v>0</v>
          </cell>
          <cell r="CG1378">
            <v>0</v>
          </cell>
          <cell r="CH1378">
            <v>0</v>
          </cell>
          <cell r="CI1378">
            <v>0</v>
          </cell>
          <cell r="CJ1378">
            <v>0</v>
          </cell>
          <cell r="CK1378">
            <v>0</v>
          </cell>
          <cell r="CL1378">
            <v>0</v>
          </cell>
          <cell r="CM1378">
            <v>0</v>
          </cell>
          <cell r="CN1378">
            <v>0</v>
          </cell>
          <cell r="CO1378">
            <v>0</v>
          </cell>
          <cell r="CP1378">
            <v>0</v>
          </cell>
          <cell r="CQ1378">
            <v>0</v>
          </cell>
          <cell r="CR1378">
            <v>0</v>
          </cell>
          <cell r="CS1378">
            <v>0</v>
          </cell>
          <cell r="CT1378">
            <v>0</v>
          </cell>
          <cell r="CU1378">
            <v>0</v>
          </cell>
          <cell r="CV1378">
            <v>0</v>
          </cell>
          <cell r="CW1378">
            <v>0</v>
          </cell>
          <cell r="CX1378">
            <v>0</v>
          </cell>
          <cell r="CY1378">
            <v>0</v>
          </cell>
          <cell r="CZ1378">
            <v>0</v>
          </cell>
          <cell r="DA1378">
            <v>0</v>
          </cell>
          <cell r="DB1378">
            <v>0</v>
          </cell>
          <cell r="DC1378">
            <v>0</v>
          </cell>
          <cell r="DD1378">
            <v>0</v>
          </cell>
          <cell r="DE1378">
            <v>0</v>
          </cell>
          <cell r="DF1378">
            <v>0</v>
          </cell>
          <cell r="DG1378">
            <v>0</v>
          </cell>
          <cell r="DH1378">
            <v>0</v>
          </cell>
          <cell r="DI1378">
            <v>0</v>
          </cell>
          <cell r="DJ1378">
            <v>0</v>
          </cell>
          <cell r="DK1378">
            <v>0</v>
          </cell>
          <cell r="DL1378">
            <v>0</v>
          </cell>
          <cell r="DM1378">
            <v>0</v>
          </cell>
          <cell r="DN1378">
            <v>0</v>
          </cell>
          <cell r="DO1378">
            <v>0</v>
          </cell>
          <cell r="DP1378">
            <v>0</v>
          </cell>
          <cell r="DQ1378">
            <v>0</v>
          </cell>
          <cell r="DR1378">
            <v>0</v>
          </cell>
          <cell r="DS1378">
            <v>0</v>
          </cell>
          <cell r="DT1378">
            <v>0</v>
          </cell>
          <cell r="DU1378">
            <v>0</v>
          </cell>
          <cell r="DV1378">
            <v>0</v>
          </cell>
          <cell r="DW1378">
            <v>0</v>
          </cell>
          <cell r="DX1378">
            <v>0</v>
          </cell>
          <cell r="DY1378">
            <v>0</v>
          </cell>
          <cell r="DZ1378">
            <v>0</v>
          </cell>
          <cell r="EA1378">
            <v>0</v>
          </cell>
          <cell r="EB1378">
            <v>0</v>
          </cell>
          <cell r="EC1378">
            <v>0</v>
          </cell>
          <cell r="ED1378">
            <v>0</v>
          </cell>
          <cell r="EE1378">
            <v>0</v>
          </cell>
          <cell r="EF1378">
            <v>0</v>
          </cell>
          <cell r="EG1378">
            <v>0</v>
          </cell>
          <cell r="EH1378">
            <v>0</v>
          </cell>
          <cell r="EI1378">
            <v>0</v>
          </cell>
          <cell r="EJ1378">
            <v>0</v>
          </cell>
          <cell r="EK1378">
            <v>0</v>
          </cell>
          <cell r="EL1378">
            <v>0</v>
          </cell>
          <cell r="EM1378">
            <v>0</v>
          </cell>
          <cell r="EN1378">
            <v>0</v>
          </cell>
          <cell r="EO1378">
            <v>0</v>
          </cell>
          <cell r="EP1378">
            <v>0</v>
          </cell>
          <cell r="EQ1378">
            <v>0</v>
          </cell>
          <cell r="ER1378">
            <v>0</v>
          </cell>
          <cell r="ES1378">
            <v>0</v>
          </cell>
          <cell r="ET1378">
            <v>0</v>
          </cell>
          <cell r="EU1378">
            <v>0</v>
          </cell>
          <cell r="EV1378">
            <v>0</v>
          </cell>
          <cell r="EW1378">
            <v>0</v>
          </cell>
          <cell r="EX1378">
            <v>0</v>
          </cell>
          <cell r="EY1378">
            <v>0</v>
          </cell>
          <cell r="EZ1378">
            <v>0</v>
          </cell>
          <cell r="FA1378">
            <v>0</v>
          </cell>
          <cell r="FB1378">
            <v>0</v>
          </cell>
          <cell r="FC1378">
            <v>0</v>
          </cell>
          <cell r="FD1378">
            <v>0</v>
          </cell>
          <cell r="FE1378">
            <v>0</v>
          </cell>
          <cell r="FF1378">
            <v>0</v>
          </cell>
          <cell r="FG1378">
            <v>0</v>
          </cell>
          <cell r="FH1378">
            <v>0</v>
          </cell>
          <cell r="FI1378">
            <v>0</v>
          </cell>
          <cell r="FJ1378">
            <v>0</v>
          </cell>
          <cell r="FK1378">
            <v>0</v>
          </cell>
          <cell r="FL1378">
            <v>0</v>
          </cell>
          <cell r="FM1378">
            <v>0</v>
          </cell>
          <cell r="FN1378">
            <v>0</v>
          </cell>
          <cell r="FO1378">
            <v>0</v>
          </cell>
          <cell r="FP1378">
            <v>0</v>
          </cell>
          <cell r="FQ1378">
            <v>0</v>
          </cell>
          <cell r="FR1378">
            <v>-0.11999999999989086</v>
          </cell>
          <cell r="FS1378">
            <v>0</v>
          </cell>
          <cell r="FT1378">
            <v>0</v>
          </cell>
          <cell r="FU1378">
            <v>0</v>
          </cell>
          <cell r="FV1378">
            <v>0</v>
          </cell>
          <cell r="FW1378">
            <v>-0.12000000000000455</v>
          </cell>
          <cell r="FX1378">
            <v>0</v>
          </cell>
          <cell r="FY1378">
            <v>0</v>
          </cell>
          <cell r="FZ1378">
            <v>0</v>
          </cell>
          <cell r="GA1378">
            <v>0</v>
          </cell>
          <cell r="GB1378">
            <v>0</v>
          </cell>
          <cell r="GC1378">
            <v>0</v>
          </cell>
          <cell r="GD1378">
            <v>0</v>
          </cell>
          <cell r="GE1378">
            <v>0</v>
          </cell>
          <cell r="GF1378">
            <v>0</v>
          </cell>
          <cell r="GG1378">
            <v>0</v>
          </cell>
          <cell r="GH1378">
            <v>0</v>
          </cell>
          <cell r="GI1378">
            <v>0</v>
          </cell>
          <cell r="GJ1378">
            <v>0</v>
          </cell>
          <cell r="GK1378">
            <v>0</v>
          </cell>
          <cell r="GL1378">
            <v>0</v>
          </cell>
          <cell r="GM1378">
            <v>0</v>
          </cell>
          <cell r="GN1378">
            <v>0</v>
          </cell>
          <cell r="GO1378">
            <v>0</v>
          </cell>
          <cell r="GP1378">
            <v>0</v>
          </cell>
          <cell r="GQ1378">
            <v>0</v>
          </cell>
          <cell r="GR1378">
            <v>0</v>
          </cell>
          <cell r="GS1378">
            <v>0</v>
          </cell>
          <cell r="GT1378">
            <v>0</v>
          </cell>
          <cell r="GU1378">
            <v>0</v>
          </cell>
          <cell r="GV1378">
            <v>0</v>
          </cell>
          <cell r="GW1378">
            <v>0</v>
          </cell>
          <cell r="GX1378">
            <v>0</v>
          </cell>
          <cell r="GY1378">
            <v>0</v>
          </cell>
          <cell r="GZ1378">
            <v>0</v>
          </cell>
          <cell r="HA1378">
            <v>0</v>
          </cell>
          <cell r="HB1378">
            <v>0</v>
          </cell>
          <cell r="HC1378">
            <v>0</v>
          </cell>
          <cell r="HD1378">
            <v>0</v>
          </cell>
          <cell r="HE1378">
            <v>0</v>
          </cell>
          <cell r="HF1378">
            <v>0</v>
          </cell>
          <cell r="HG1378">
            <v>0</v>
          </cell>
          <cell r="HH1378">
            <v>0</v>
          </cell>
          <cell r="HI1378">
            <v>0</v>
          </cell>
          <cell r="HJ1378">
            <v>0</v>
          </cell>
          <cell r="HK1378">
            <v>0</v>
          </cell>
          <cell r="HL1378">
            <v>0</v>
          </cell>
          <cell r="HM1378">
            <v>0</v>
          </cell>
          <cell r="HN1378">
            <v>0</v>
          </cell>
          <cell r="HO1378">
            <v>0</v>
          </cell>
          <cell r="HP1378">
            <v>0</v>
          </cell>
          <cell r="HQ1378">
            <v>0</v>
          </cell>
          <cell r="HR1378">
            <v>0</v>
          </cell>
          <cell r="HS1378">
            <v>0</v>
          </cell>
          <cell r="HT1378">
            <v>0</v>
          </cell>
          <cell r="HU1378">
            <v>0</v>
          </cell>
          <cell r="HV1378">
            <v>0</v>
          </cell>
          <cell r="HW1378">
            <v>0</v>
          </cell>
          <cell r="HX1378">
            <v>0</v>
          </cell>
          <cell r="HY1378">
            <v>0</v>
          </cell>
          <cell r="HZ1378">
            <v>0</v>
          </cell>
          <cell r="IA1378">
            <v>0</v>
          </cell>
          <cell r="IB1378">
            <v>0</v>
          </cell>
          <cell r="IC1378">
            <v>0</v>
          </cell>
          <cell r="ID1378">
            <v>0</v>
          </cell>
          <cell r="IE1378">
            <v>0</v>
          </cell>
          <cell r="IF1378">
            <v>0</v>
          </cell>
          <cell r="IG1378">
            <v>0</v>
          </cell>
          <cell r="IH1378">
            <v>0</v>
          </cell>
          <cell r="II1378">
            <v>0</v>
          </cell>
          <cell r="IJ1378">
            <v>0</v>
          </cell>
          <cell r="IK1378">
            <v>0</v>
          </cell>
          <cell r="IL1378">
            <v>0</v>
          </cell>
          <cell r="IM1378">
            <v>0</v>
          </cell>
          <cell r="IN1378">
            <v>0</v>
          </cell>
          <cell r="IO1378">
            <v>0</v>
          </cell>
          <cell r="IP1378">
            <v>0</v>
          </cell>
          <cell r="IQ1378">
            <v>0</v>
          </cell>
          <cell r="IR1378">
            <v>0</v>
          </cell>
          <cell r="IS1378">
            <v>0</v>
          </cell>
          <cell r="IT1378">
            <v>0</v>
          </cell>
          <cell r="IU1378">
            <v>0</v>
          </cell>
          <cell r="IV1378">
            <v>0</v>
          </cell>
          <cell r="IW1378">
            <v>0</v>
          </cell>
          <cell r="IX1378">
            <v>0</v>
          </cell>
          <cell r="IY1378">
            <v>0</v>
          </cell>
          <cell r="IZ1378">
            <v>0</v>
          </cell>
          <cell r="JA1378">
            <v>0</v>
          </cell>
          <cell r="JB1378">
            <v>0</v>
          </cell>
          <cell r="JC1378">
            <v>0</v>
          </cell>
          <cell r="JD1378">
            <v>0</v>
          </cell>
          <cell r="JE1378">
            <v>0</v>
          </cell>
        </row>
        <row r="1379">
          <cell r="D1379" t="str">
            <v>NUC.PX.BOR._.PTC.Adv_Reactor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0</v>
          </cell>
          <cell r="BD1379">
            <v>0</v>
          </cell>
          <cell r="BE1379">
            <v>0</v>
          </cell>
          <cell r="BF1379">
            <v>0</v>
          </cell>
          <cell r="BG1379">
            <v>0</v>
          </cell>
          <cell r="BH1379">
            <v>0</v>
          </cell>
          <cell r="BI1379">
            <v>0</v>
          </cell>
          <cell r="BJ1379">
            <v>0</v>
          </cell>
          <cell r="BK1379">
            <v>0</v>
          </cell>
          <cell r="BL1379">
            <v>0</v>
          </cell>
          <cell r="BM1379">
            <v>0</v>
          </cell>
          <cell r="BN1379">
            <v>0</v>
          </cell>
          <cell r="BO1379">
            <v>0</v>
          </cell>
          <cell r="BP1379">
            <v>0</v>
          </cell>
          <cell r="BQ1379">
            <v>0</v>
          </cell>
          <cell r="BR1379">
            <v>0</v>
          </cell>
          <cell r="BS1379">
            <v>0</v>
          </cell>
          <cell r="BT1379">
            <v>0</v>
          </cell>
          <cell r="BU1379">
            <v>0</v>
          </cell>
          <cell r="BV1379">
            <v>0</v>
          </cell>
          <cell r="BW1379">
            <v>0</v>
          </cell>
          <cell r="BX1379">
            <v>0</v>
          </cell>
          <cell r="BY1379">
            <v>0</v>
          </cell>
          <cell r="BZ1379">
            <v>0</v>
          </cell>
          <cell r="CA1379">
            <v>0</v>
          </cell>
          <cell r="CB1379">
            <v>0</v>
          </cell>
          <cell r="CC1379">
            <v>0</v>
          </cell>
          <cell r="CD1379">
            <v>0</v>
          </cell>
          <cell r="CE1379">
            <v>0</v>
          </cell>
          <cell r="CF1379">
            <v>0</v>
          </cell>
          <cell r="CG1379">
            <v>0</v>
          </cell>
          <cell r="CH1379">
            <v>0</v>
          </cell>
          <cell r="CI1379">
            <v>0</v>
          </cell>
          <cell r="CJ1379">
            <v>0</v>
          </cell>
          <cell r="CK1379">
            <v>0</v>
          </cell>
          <cell r="CL1379">
            <v>0</v>
          </cell>
          <cell r="CM1379">
            <v>0</v>
          </cell>
          <cell r="CN1379">
            <v>0</v>
          </cell>
          <cell r="CO1379">
            <v>0</v>
          </cell>
          <cell r="CP1379">
            <v>0</v>
          </cell>
          <cell r="CQ1379">
            <v>0</v>
          </cell>
          <cell r="CR1379">
            <v>0</v>
          </cell>
          <cell r="CS1379">
            <v>0</v>
          </cell>
          <cell r="CT1379">
            <v>0</v>
          </cell>
          <cell r="CU1379">
            <v>0</v>
          </cell>
          <cell r="CV1379">
            <v>0</v>
          </cell>
          <cell r="CW1379">
            <v>0</v>
          </cell>
          <cell r="CX1379">
            <v>0</v>
          </cell>
          <cell r="CY1379">
            <v>0</v>
          </cell>
          <cell r="CZ1379">
            <v>0</v>
          </cell>
          <cell r="DA1379">
            <v>0</v>
          </cell>
          <cell r="DB1379">
            <v>0</v>
          </cell>
          <cell r="DC1379">
            <v>0</v>
          </cell>
          <cell r="DD1379">
            <v>0</v>
          </cell>
          <cell r="DE1379">
            <v>0</v>
          </cell>
          <cell r="DF1379">
            <v>0</v>
          </cell>
          <cell r="DG1379">
            <v>0</v>
          </cell>
          <cell r="DH1379">
            <v>0</v>
          </cell>
          <cell r="DI1379">
            <v>0</v>
          </cell>
          <cell r="DJ1379">
            <v>0</v>
          </cell>
          <cell r="DK1379">
            <v>0</v>
          </cell>
          <cell r="DL1379">
            <v>0</v>
          </cell>
          <cell r="DM1379">
            <v>0</v>
          </cell>
          <cell r="DN1379">
            <v>0</v>
          </cell>
          <cell r="DO1379">
            <v>0</v>
          </cell>
          <cell r="DP1379">
            <v>0</v>
          </cell>
          <cell r="DQ1379">
            <v>0</v>
          </cell>
          <cell r="DR1379">
            <v>0</v>
          </cell>
          <cell r="DS1379">
            <v>0</v>
          </cell>
          <cell r="DT1379">
            <v>0</v>
          </cell>
          <cell r="DU1379">
            <v>0</v>
          </cell>
          <cell r="DV1379">
            <v>0</v>
          </cell>
          <cell r="DW1379">
            <v>0</v>
          </cell>
          <cell r="DX1379">
            <v>0</v>
          </cell>
          <cell r="DY1379">
            <v>0</v>
          </cell>
          <cell r="DZ1379">
            <v>0</v>
          </cell>
          <cell r="EA1379">
            <v>0</v>
          </cell>
          <cell r="EB1379">
            <v>0</v>
          </cell>
          <cell r="EC1379">
            <v>0</v>
          </cell>
          <cell r="ED1379">
            <v>0</v>
          </cell>
          <cell r="EE1379">
            <v>0</v>
          </cell>
          <cell r="EF1379">
            <v>0</v>
          </cell>
          <cell r="EG1379">
            <v>0</v>
          </cell>
          <cell r="EH1379">
            <v>0</v>
          </cell>
          <cell r="EI1379">
            <v>0</v>
          </cell>
          <cell r="EJ1379">
            <v>0</v>
          </cell>
          <cell r="EK1379">
            <v>0</v>
          </cell>
          <cell r="EL1379">
            <v>0</v>
          </cell>
          <cell r="EM1379">
            <v>0</v>
          </cell>
          <cell r="EN1379">
            <v>0</v>
          </cell>
          <cell r="EO1379">
            <v>0</v>
          </cell>
          <cell r="EP1379">
            <v>0</v>
          </cell>
          <cell r="EQ1379">
            <v>0</v>
          </cell>
          <cell r="ER1379">
            <v>0</v>
          </cell>
          <cell r="ES1379">
            <v>0</v>
          </cell>
          <cell r="ET1379">
            <v>0</v>
          </cell>
          <cell r="EU1379">
            <v>0</v>
          </cell>
          <cell r="EV1379">
            <v>0</v>
          </cell>
          <cell r="EW1379">
            <v>0</v>
          </cell>
          <cell r="EX1379">
            <v>0</v>
          </cell>
          <cell r="EY1379">
            <v>0</v>
          </cell>
          <cell r="EZ1379">
            <v>0</v>
          </cell>
          <cell r="FA1379">
            <v>0</v>
          </cell>
          <cell r="FB1379">
            <v>0</v>
          </cell>
          <cell r="FC1379">
            <v>0</v>
          </cell>
          <cell r="FD1379">
            <v>0</v>
          </cell>
          <cell r="FE1379">
            <v>0</v>
          </cell>
          <cell r="FF1379">
            <v>0</v>
          </cell>
          <cell r="FG1379">
            <v>0</v>
          </cell>
          <cell r="FH1379">
            <v>0</v>
          </cell>
          <cell r="FI1379">
            <v>0</v>
          </cell>
          <cell r="FJ1379">
            <v>0</v>
          </cell>
          <cell r="FK1379">
            <v>0</v>
          </cell>
          <cell r="FL1379">
            <v>0</v>
          </cell>
          <cell r="FM1379">
            <v>0</v>
          </cell>
          <cell r="FN1379">
            <v>0</v>
          </cell>
          <cell r="FO1379">
            <v>0</v>
          </cell>
          <cell r="FP1379">
            <v>0</v>
          </cell>
          <cell r="FQ1379">
            <v>0</v>
          </cell>
          <cell r="FR1379">
            <v>-0.1226327700001093</v>
          </cell>
          <cell r="FS1379">
            <v>0</v>
          </cell>
          <cell r="FT1379">
            <v>0</v>
          </cell>
          <cell r="FU1379">
            <v>0</v>
          </cell>
          <cell r="FV1379">
            <v>0</v>
          </cell>
          <cell r="FW1379">
            <v>-0.12263277000000983</v>
          </cell>
          <cell r="FX1379">
            <v>0</v>
          </cell>
          <cell r="FY1379">
            <v>0</v>
          </cell>
          <cell r="FZ1379">
            <v>0</v>
          </cell>
          <cell r="GA1379">
            <v>0</v>
          </cell>
          <cell r="GB1379">
            <v>0</v>
          </cell>
          <cell r="GC1379">
            <v>0</v>
          </cell>
          <cell r="GD1379">
            <v>0</v>
          </cell>
          <cell r="GE1379">
            <v>0</v>
          </cell>
          <cell r="GF1379">
            <v>0</v>
          </cell>
          <cell r="GG1379">
            <v>0</v>
          </cell>
          <cell r="GH1379">
            <v>0</v>
          </cell>
          <cell r="GI1379">
            <v>0</v>
          </cell>
          <cell r="GJ1379">
            <v>0</v>
          </cell>
          <cell r="GK1379">
            <v>0</v>
          </cell>
          <cell r="GL1379">
            <v>0</v>
          </cell>
          <cell r="GM1379">
            <v>0</v>
          </cell>
          <cell r="GN1379">
            <v>0</v>
          </cell>
          <cell r="GO1379">
            <v>0</v>
          </cell>
          <cell r="GP1379">
            <v>0</v>
          </cell>
          <cell r="GQ1379">
            <v>0</v>
          </cell>
          <cell r="GR1379">
            <v>0</v>
          </cell>
          <cell r="GS1379">
            <v>0</v>
          </cell>
          <cell r="GT1379">
            <v>0</v>
          </cell>
          <cell r="GU1379">
            <v>0</v>
          </cell>
          <cell r="GV1379">
            <v>0</v>
          </cell>
          <cell r="GW1379">
            <v>0</v>
          </cell>
          <cell r="GX1379">
            <v>0</v>
          </cell>
          <cell r="GY1379">
            <v>0</v>
          </cell>
          <cell r="GZ1379">
            <v>0</v>
          </cell>
          <cell r="HA1379">
            <v>0</v>
          </cell>
          <cell r="HB1379">
            <v>0</v>
          </cell>
          <cell r="HC1379">
            <v>0</v>
          </cell>
          <cell r="HD1379">
            <v>0</v>
          </cell>
          <cell r="HE1379">
            <v>0</v>
          </cell>
          <cell r="HF1379">
            <v>0</v>
          </cell>
          <cell r="HG1379">
            <v>0</v>
          </cell>
          <cell r="HH1379">
            <v>0</v>
          </cell>
          <cell r="HI1379">
            <v>0</v>
          </cell>
          <cell r="HJ1379">
            <v>0</v>
          </cell>
          <cell r="HK1379">
            <v>0</v>
          </cell>
          <cell r="HL1379">
            <v>0</v>
          </cell>
          <cell r="HM1379">
            <v>0</v>
          </cell>
          <cell r="HN1379">
            <v>0</v>
          </cell>
          <cell r="HO1379">
            <v>0</v>
          </cell>
          <cell r="HP1379">
            <v>0</v>
          </cell>
          <cell r="HQ1379">
            <v>0</v>
          </cell>
          <cell r="HR1379">
            <v>0</v>
          </cell>
          <cell r="HS1379">
            <v>0</v>
          </cell>
          <cell r="HT1379">
            <v>0</v>
          </cell>
          <cell r="HU1379">
            <v>0</v>
          </cell>
          <cell r="HV1379">
            <v>0</v>
          </cell>
          <cell r="HW1379">
            <v>0</v>
          </cell>
          <cell r="HX1379">
            <v>0</v>
          </cell>
          <cell r="HY1379">
            <v>0</v>
          </cell>
          <cell r="HZ1379">
            <v>0</v>
          </cell>
          <cell r="IA1379">
            <v>0</v>
          </cell>
          <cell r="IB1379">
            <v>0</v>
          </cell>
          <cell r="IC1379">
            <v>0</v>
          </cell>
          <cell r="ID1379">
            <v>0</v>
          </cell>
          <cell r="IE1379">
            <v>0</v>
          </cell>
          <cell r="IF1379">
            <v>0</v>
          </cell>
          <cell r="IG1379">
            <v>0</v>
          </cell>
          <cell r="IH1379">
            <v>0</v>
          </cell>
          <cell r="II1379">
            <v>0</v>
          </cell>
          <cell r="IJ1379">
            <v>0</v>
          </cell>
          <cell r="IK1379">
            <v>0</v>
          </cell>
          <cell r="IL1379">
            <v>0</v>
          </cell>
          <cell r="IM1379">
            <v>0</v>
          </cell>
          <cell r="IN1379">
            <v>0</v>
          </cell>
          <cell r="IO1379">
            <v>0</v>
          </cell>
          <cell r="IP1379">
            <v>0</v>
          </cell>
          <cell r="IQ1379">
            <v>0</v>
          </cell>
          <cell r="IR1379">
            <v>0</v>
          </cell>
          <cell r="IS1379">
            <v>0</v>
          </cell>
          <cell r="IT1379">
            <v>0</v>
          </cell>
          <cell r="IU1379">
            <v>0</v>
          </cell>
          <cell r="IV1379">
            <v>0</v>
          </cell>
          <cell r="IW1379">
            <v>0</v>
          </cell>
          <cell r="IX1379">
            <v>0</v>
          </cell>
          <cell r="IY1379">
            <v>0</v>
          </cell>
          <cell r="IZ1379">
            <v>0</v>
          </cell>
          <cell r="JA1379">
            <v>0</v>
          </cell>
          <cell r="JB1379">
            <v>0</v>
          </cell>
          <cell r="JC1379">
            <v>0</v>
          </cell>
          <cell r="JD1379">
            <v>0</v>
          </cell>
          <cell r="JE1379">
            <v>0</v>
          </cell>
        </row>
        <row r="1380">
          <cell r="D1380" t="str">
            <v>NUC.PX.NTN._.NTC.Adv_Reactor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0</v>
          </cell>
          <cell r="BD1380">
            <v>0</v>
          </cell>
          <cell r="BE1380">
            <v>0</v>
          </cell>
          <cell r="BF1380">
            <v>0</v>
          </cell>
          <cell r="BG1380">
            <v>0</v>
          </cell>
          <cell r="BH1380">
            <v>0</v>
          </cell>
          <cell r="BI1380">
            <v>0</v>
          </cell>
          <cell r="BJ1380">
            <v>0</v>
          </cell>
          <cell r="BK1380">
            <v>0</v>
          </cell>
          <cell r="BL1380">
            <v>0</v>
          </cell>
          <cell r="BM1380">
            <v>0</v>
          </cell>
          <cell r="BN1380">
            <v>0</v>
          </cell>
          <cell r="BO1380">
            <v>0</v>
          </cell>
          <cell r="BP1380">
            <v>0</v>
          </cell>
          <cell r="BQ1380">
            <v>0</v>
          </cell>
          <cell r="BR1380">
            <v>0</v>
          </cell>
          <cell r="BS1380">
            <v>0</v>
          </cell>
          <cell r="BT1380">
            <v>0</v>
          </cell>
          <cell r="BU1380">
            <v>0</v>
          </cell>
          <cell r="BV1380">
            <v>0</v>
          </cell>
          <cell r="BW1380">
            <v>0</v>
          </cell>
          <cell r="BX1380">
            <v>0</v>
          </cell>
          <cell r="BY1380">
            <v>0</v>
          </cell>
          <cell r="BZ1380">
            <v>0</v>
          </cell>
          <cell r="CA1380">
            <v>0</v>
          </cell>
          <cell r="CB1380">
            <v>0</v>
          </cell>
          <cell r="CC1380">
            <v>0</v>
          </cell>
          <cell r="CD1380">
            <v>0</v>
          </cell>
          <cell r="CE1380">
            <v>0</v>
          </cell>
          <cell r="CF1380">
            <v>0</v>
          </cell>
          <cell r="CG1380">
            <v>0</v>
          </cell>
          <cell r="CH1380">
            <v>0</v>
          </cell>
          <cell r="CI1380">
            <v>0</v>
          </cell>
          <cell r="CJ1380">
            <v>0</v>
          </cell>
          <cell r="CK1380">
            <v>0</v>
          </cell>
          <cell r="CL1380">
            <v>0</v>
          </cell>
          <cell r="CM1380">
            <v>0</v>
          </cell>
          <cell r="CN1380">
            <v>0</v>
          </cell>
          <cell r="CO1380">
            <v>0</v>
          </cell>
          <cell r="CP1380">
            <v>0</v>
          </cell>
          <cell r="CQ1380">
            <v>0</v>
          </cell>
          <cell r="CR1380">
            <v>0</v>
          </cell>
          <cell r="CS1380">
            <v>0</v>
          </cell>
          <cell r="CT1380">
            <v>0</v>
          </cell>
          <cell r="CU1380">
            <v>0</v>
          </cell>
          <cell r="CV1380">
            <v>0</v>
          </cell>
          <cell r="CW1380">
            <v>0</v>
          </cell>
          <cell r="CX1380">
            <v>0</v>
          </cell>
          <cell r="CY1380">
            <v>0</v>
          </cell>
          <cell r="CZ1380">
            <v>0</v>
          </cell>
          <cell r="DA1380">
            <v>0</v>
          </cell>
          <cell r="DB1380">
            <v>0</v>
          </cell>
          <cell r="DC1380">
            <v>0</v>
          </cell>
          <cell r="DD1380">
            <v>0</v>
          </cell>
          <cell r="DE1380">
            <v>0</v>
          </cell>
          <cell r="DF1380">
            <v>0</v>
          </cell>
          <cell r="DG1380">
            <v>0</v>
          </cell>
          <cell r="DH1380">
            <v>0</v>
          </cell>
          <cell r="DI1380">
            <v>0</v>
          </cell>
          <cell r="DJ1380">
            <v>0</v>
          </cell>
          <cell r="DK1380">
            <v>0</v>
          </cell>
          <cell r="DL1380">
            <v>0</v>
          </cell>
          <cell r="DM1380">
            <v>0</v>
          </cell>
          <cell r="DN1380">
            <v>0</v>
          </cell>
          <cell r="DO1380">
            <v>0</v>
          </cell>
          <cell r="DP1380">
            <v>0</v>
          </cell>
          <cell r="DQ1380">
            <v>0</v>
          </cell>
          <cell r="DR1380">
            <v>0</v>
          </cell>
          <cell r="DS1380">
            <v>0</v>
          </cell>
          <cell r="DT1380">
            <v>0</v>
          </cell>
          <cell r="DU1380">
            <v>0</v>
          </cell>
          <cell r="DV1380">
            <v>0</v>
          </cell>
          <cell r="DW1380">
            <v>0</v>
          </cell>
          <cell r="DX1380">
            <v>0</v>
          </cell>
          <cell r="DY1380">
            <v>0</v>
          </cell>
          <cell r="DZ1380">
            <v>0</v>
          </cell>
          <cell r="EA1380">
            <v>0</v>
          </cell>
          <cell r="EB1380">
            <v>0</v>
          </cell>
          <cell r="EC1380">
            <v>0</v>
          </cell>
          <cell r="ED1380">
            <v>0</v>
          </cell>
          <cell r="EE1380">
            <v>0</v>
          </cell>
          <cell r="EF1380">
            <v>0</v>
          </cell>
          <cell r="EG1380">
            <v>0</v>
          </cell>
          <cell r="EH1380">
            <v>0</v>
          </cell>
          <cell r="EI1380">
            <v>0</v>
          </cell>
          <cell r="EJ1380">
            <v>0</v>
          </cell>
          <cell r="EK1380">
            <v>0</v>
          </cell>
          <cell r="EL1380">
            <v>0</v>
          </cell>
          <cell r="EM1380">
            <v>0</v>
          </cell>
          <cell r="EN1380">
            <v>0</v>
          </cell>
          <cell r="EO1380">
            <v>0</v>
          </cell>
          <cell r="EP1380">
            <v>0</v>
          </cell>
          <cell r="EQ1380">
            <v>0</v>
          </cell>
          <cell r="ER1380">
            <v>0</v>
          </cell>
          <cell r="ES1380">
            <v>0</v>
          </cell>
          <cell r="ET1380">
            <v>0</v>
          </cell>
          <cell r="EU1380">
            <v>0</v>
          </cell>
          <cell r="EV1380">
            <v>0</v>
          </cell>
          <cell r="EW1380">
            <v>0</v>
          </cell>
          <cell r="EX1380">
            <v>0</v>
          </cell>
          <cell r="EY1380">
            <v>0</v>
          </cell>
          <cell r="EZ1380">
            <v>0</v>
          </cell>
          <cell r="FA1380">
            <v>0</v>
          </cell>
          <cell r="FB1380">
            <v>0</v>
          </cell>
          <cell r="FC1380">
            <v>0</v>
          </cell>
          <cell r="FD1380">
            <v>0</v>
          </cell>
          <cell r="FE1380">
            <v>0</v>
          </cell>
          <cell r="FF1380">
            <v>0</v>
          </cell>
          <cell r="FG1380">
            <v>0</v>
          </cell>
          <cell r="FH1380">
            <v>0</v>
          </cell>
          <cell r="FI1380">
            <v>0</v>
          </cell>
          <cell r="FJ1380">
            <v>0</v>
          </cell>
          <cell r="FK1380">
            <v>0</v>
          </cell>
          <cell r="FL1380">
            <v>0</v>
          </cell>
          <cell r="FM1380">
            <v>0</v>
          </cell>
          <cell r="FN1380">
            <v>0</v>
          </cell>
          <cell r="FO1380">
            <v>0</v>
          </cell>
          <cell r="FP1380">
            <v>0</v>
          </cell>
          <cell r="FQ1380">
            <v>0</v>
          </cell>
          <cell r="FR1380">
            <v>0</v>
          </cell>
          <cell r="FS1380">
            <v>0</v>
          </cell>
          <cell r="FT1380">
            <v>0</v>
          </cell>
          <cell r="FU1380">
            <v>0</v>
          </cell>
          <cell r="FV1380">
            <v>0</v>
          </cell>
          <cell r="FW1380">
            <v>0</v>
          </cell>
          <cell r="FX1380">
            <v>0</v>
          </cell>
          <cell r="FY1380">
            <v>0</v>
          </cell>
          <cell r="FZ1380">
            <v>0</v>
          </cell>
          <cell r="GA1380">
            <v>0</v>
          </cell>
          <cell r="GB1380">
            <v>0</v>
          </cell>
          <cell r="GC1380">
            <v>0</v>
          </cell>
          <cell r="GD1380">
            <v>0</v>
          </cell>
          <cell r="GE1380">
            <v>0</v>
          </cell>
          <cell r="GF1380">
            <v>0</v>
          </cell>
          <cell r="GG1380">
            <v>0</v>
          </cell>
          <cell r="GH1380">
            <v>0</v>
          </cell>
          <cell r="GI1380">
            <v>0</v>
          </cell>
          <cell r="GJ1380">
            <v>0</v>
          </cell>
          <cell r="GK1380">
            <v>0</v>
          </cell>
          <cell r="GL1380">
            <v>0</v>
          </cell>
          <cell r="GM1380">
            <v>0</v>
          </cell>
          <cell r="GN1380">
            <v>0</v>
          </cell>
          <cell r="GO1380">
            <v>0</v>
          </cell>
          <cell r="GP1380">
            <v>0</v>
          </cell>
          <cell r="GQ1380">
            <v>0</v>
          </cell>
          <cell r="GR1380">
            <v>-90.122316610068083</v>
          </cell>
          <cell r="GS1380">
            <v>0</v>
          </cell>
          <cell r="GT1380">
            <v>0</v>
          </cell>
          <cell r="GU1380">
            <v>-24.298038470034953</v>
          </cell>
          <cell r="GV1380">
            <v>-65.824278139945818</v>
          </cell>
          <cell r="GW1380">
            <v>0</v>
          </cell>
          <cell r="GX1380">
            <v>0</v>
          </cell>
          <cell r="GY1380">
            <v>0</v>
          </cell>
          <cell r="GZ1380">
            <v>0</v>
          </cell>
          <cell r="HA1380">
            <v>0</v>
          </cell>
          <cell r="HB1380">
            <v>0</v>
          </cell>
          <cell r="HC1380">
            <v>0</v>
          </cell>
          <cell r="HD1380">
            <v>0</v>
          </cell>
          <cell r="HE1380">
            <v>-57.574959980323911</v>
          </cell>
          <cell r="HF1380">
            <v>0</v>
          </cell>
          <cell r="HG1380">
            <v>0</v>
          </cell>
          <cell r="HH1380">
            <v>0</v>
          </cell>
          <cell r="HI1380">
            <v>-44.160135799960699</v>
          </cell>
          <cell r="HJ1380">
            <v>0</v>
          </cell>
          <cell r="HK1380">
            <v>0</v>
          </cell>
          <cell r="HL1380">
            <v>0</v>
          </cell>
          <cell r="HM1380">
            <v>0</v>
          </cell>
          <cell r="HN1380">
            <v>-13.414824179984862</v>
          </cell>
          <cell r="HO1380">
            <v>0</v>
          </cell>
          <cell r="HP1380">
            <v>0</v>
          </cell>
          <cell r="HQ1380">
            <v>0</v>
          </cell>
          <cell r="HR1380">
            <v>-199.69521825015545</v>
          </cell>
          <cell r="HS1380">
            <v>0</v>
          </cell>
          <cell r="HT1380">
            <v>0</v>
          </cell>
          <cell r="HU1380">
            <v>-142.21984104003059</v>
          </cell>
          <cell r="HV1380">
            <v>-57.475377210008446</v>
          </cell>
          <cell r="HW1380">
            <v>0</v>
          </cell>
          <cell r="HX1380">
            <v>0</v>
          </cell>
          <cell r="HY1380">
            <v>0</v>
          </cell>
          <cell r="HZ1380">
            <v>0</v>
          </cell>
          <cell r="IA1380">
            <v>0</v>
          </cell>
          <cell r="IB1380">
            <v>0</v>
          </cell>
          <cell r="IC1380">
            <v>0</v>
          </cell>
          <cell r="ID1380">
            <v>0</v>
          </cell>
          <cell r="IE1380">
            <v>-202.13995778979734</v>
          </cell>
          <cell r="IF1380">
            <v>0</v>
          </cell>
          <cell r="IG1380">
            <v>0</v>
          </cell>
          <cell r="IH1380">
            <v>0</v>
          </cell>
          <cell r="II1380">
            <v>-152.23234224997577</v>
          </cell>
          <cell r="IJ1380">
            <v>-49.907615539996186</v>
          </cell>
          <cell r="IK1380">
            <v>0</v>
          </cell>
          <cell r="IL1380">
            <v>0</v>
          </cell>
          <cell r="IM1380">
            <v>0</v>
          </cell>
          <cell r="IN1380">
            <v>0</v>
          </cell>
          <cell r="IO1380">
            <v>0</v>
          </cell>
          <cell r="IP1380">
            <v>0</v>
          </cell>
          <cell r="IQ1380">
            <v>0</v>
          </cell>
          <cell r="IR1380">
            <v>-137.45924691995606</v>
          </cell>
          <cell r="IS1380">
            <v>0</v>
          </cell>
          <cell r="IT1380">
            <v>0</v>
          </cell>
          <cell r="IU1380">
            <v>0</v>
          </cell>
          <cell r="IV1380">
            <v>-127.48178561002715</v>
          </cell>
          <cell r="IW1380">
            <v>-9.9774613099871203</v>
          </cell>
          <cell r="IX1380">
            <v>0</v>
          </cell>
          <cell r="IY1380">
            <v>0</v>
          </cell>
          <cell r="IZ1380">
            <v>0</v>
          </cell>
          <cell r="JA1380">
            <v>0</v>
          </cell>
          <cell r="JB1380">
            <v>0</v>
          </cell>
          <cell r="JC1380">
            <v>0</v>
          </cell>
          <cell r="JD1380">
            <v>0</v>
          </cell>
          <cell r="JE1380">
            <v>0</v>
          </cell>
        </row>
        <row r="1381">
          <cell r="D1381" t="str">
            <v>NUC.PX.BDG._.NTC.Adv_Reactor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0</v>
          </cell>
          <cell r="BD1381">
            <v>0</v>
          </cell>
          <cell r="BE1381">
            <v>0</v>
          </cell>
          <cell r="BF1381">
            <v>0</v>
          </cell>
          <cell r="BG1381">
            <v>0</v>
          </cell>
          <cell r="BH1381">
            <v>0</v>
          </cell>
          <cell r="BI1381">
            <v>0</v>
          </cell>
          <cell r="BJ1381">
            <v>0</v>
          </cell>
          <cell r="BK1381">
            <v>0</v>
          </cell>
          <cell r="BL1381">
            <v>0</v>
          </cell>
          <cell r="BM1381">
            <v>0</v>
          </cell>
          <cell r="BN1381">
            <v>0</v>
          </cell>
          <cell r="BO1381">
            <v>0</v>
          </cell>
          <cell r="BP1381">
            <v>0</v>
          </cell>
          <cell r="BQ1381">
            <v>0</v>
          </cell>
          <cell r="BR1381">
            <v>0</v>
          </cell>
          <cell r="BS1381">
            <v>0</v>
          </cell>
          <cell r="BT1381">
            <v>0</v>
          </cell>
          <cell r="BU1381">
            <v>0</v>
          </cell>
          <cell r="BV1381">
            <v>0</v>
          </cell>
          <cell r="BW1381">
            <v>0</v>
          </cell>
          <cell r="BX1381">
            <v>0</v>
          </cell>
          <cell r="BY1381">
            <v>0</v>
          </cell>
          <cell r="BZ1381">
            <v>0</v>
          </cell>
          <cell r="CA1381">
            <v>0</v>
          </cell>
          <cell r="CB1381">
            <v>0</v>
          </cell>
          <cell r="CC1381">
            <v>0</v>
          </cell>
          <cell r="CD1381">
            <v>0</v>
          </cell>
          <cell r="CE1381">
            <v>0</v>
          </cell>
          <cell r="CF1381">
            <v>0</v>
          </cell>
          <cell r="CG1381">
            <v>0</v>
          </cell>
          <cell r="CH1381">
            <v>0</v>
          </cell>
          <cell r="CI1381">
            <v>0</v>
          </cell>
          <cell r="CJ1381">
            <v>0</v>
          </cell>
          <cell r="CK1381">
            <v>0</v>
          </cell>
          <cell r="CL1381">
            <v>0</v>
          </cell>
          <cell r="CM1381">
            <v>0</v>
          </cell>
          <cell r="CN1381">
            <v>0</v>
          </cell>
          <cell r="CO1381">
            <v>0</v>
          </cell>
          <cell r="CP1381">
            <v>0</v>
          </cell>
          <cell r="CQ1381">
            <v>0</v>
          </cell>
          <cell r="CR1381">
            <v>0</v>
          </cell>
          <cell r="CS1381">
            <v>0</v>
          </cell>
          <cell r="CT1381">
            <v>0</v>
          </cell>
          <cell r="CU1381">
            <v>0</v>
          </cell>
          <cell r="CV1381">
            <v>0</v>
          </cell>
          <cell r="CW1381">
            <v>0</v>
          </cell>
          <cell r="CX1381">
            <v>0</v>
          </cell>
          <cell r="CY1381">
            <v>0</v>
          </cell>
          <cell r="CZ1381">
            <v>0</v>
          </cell>
          <cell r="DA1381">
            <v>0</v>
          </cell>
          <cell r="DB1381">
            <v>0</v>
          </cell>
          <cell r="DC1381">
            <v>0</v>
          </cell>
          <cell r="DD1381">
            <v>0</v>
          </cell>
          <cell r="DE1381">
            <v>0</v>
          </cell>
          <cell r="DF1381">
            <v>0</v>
          </cell>
          <cell r="DG1381">
            <v>0</v>
          </cell>
          <cell r="DH1381">
            <v>0</v>
          </cell>
          <cell r="DI1381">
            <v>0</v>
          </cell>
          <cell r="DJ1381">
            <v>0</v>
          </cell>
          <cell r="DK1381">
            <v>0</v>
          </cell>
          <cell r="DL1381">
            <v>0</v>
          </cell>
          <cell r="DM1381">
            <v>0</v>
          </cell>
          <cell r="DN1381">
            <v>0</v>
          </cell>
          <cell r="DO1381">
            <v>0</v>
          </cell>
          <cell r="DP1381">
            <v>0</v>
          </cell>
          <cell r="DQ1381">
            <v>0</v>
          </cell>
          <cell r="DR1381">
            <v>0</v>
          </cell>
          <cell r="DS1381">
            <v>0</v>
          </cell>
          <cell r="DT1381">
            <v>0</v>
          </cell>
          <cell r="DU1381">
            <v>0</v>
          </cell>
          <cell r="DV1381">
            <v>0</v>
          </cell>
          <cell r="DW1381">
            <v>0</v>
          </cell>
          <cell r="DX1381">
            <v>0</v>
          </cell>
          <cell r="DY1381">
            <v>0</v>
          </cell>
          <cell r="DZ1381">
            <v>0</v>
          </cell>
          <cell r="EA1381">
            <v>0</v>
          </cell>
          <cell r="EB1381">
            <v>0</v>
          </cell>
          <cell r="EC1381">
            <v>0</v>
          </cell>
          <cell r="ED1381">
            <v>0</v>
          </cell>
          <cell r="EE1381">
            <v>0</v>
          </cell>
          <cell r="EF1381">
            <v>0</v>
          </cell>
          <cell r="EG1381">
            <v>0</v>
          </cell>
          <cell r="EH1381">
            <v>0</v>
          </cell>
          <cell r="EI1381">
            <v>0</v>
          </cell>
          <cell r="EJ1381">
            <v>0</v>
          </cell>
          <cell r="EK1381">
            <v>0</v>
          </cell>
          <cell r="EL1381">
            <v>0</v>
          </cell>
          <cell r="EM1381">
            <v>0</v>
          </cell>
          <cell r="EN1381">
            <v>0</v>
          </cell>
          <cell r="EO1381">
            <v>0</v>
          </cell>
          <cell r="EP1381">
            <v>0</v>
          </cell>
          <cell r="EQ1381">
            <v>0</v>
          </cell>
          <cell r="ER1381">
            <v>0</v>
          </cell>
          <cell r="ES1381">
            <v>0</v>
          </cell>
          <cell r="ET1381">
            <v>0</v>
          </cell>
          <cell r="EU1381">
            <v>0</v>
          </cell>
          <cell r="EV1381">
            <v>0</v>
          </cell>
          <cell r="EW1381">
            <v>0</v>
          </cell>
          <cell r="EX1381">
            <v>0</v>
          </cell>
          <cell r="EY1381">
            <v>0</v>
          </cell>
          <cell r="EZ1381">
            <v>0</v>
          </cell>
          <cell r="FA1381">
            <v>0</v>
          </cell>
          <cell r="FB1381">
            <v>0</v>
          </cell>
          <cell r="FC1381">
            <v>0</v>
          </cell>
          <cell r="FD1381">
            <v>0</v>
          </cell>
          <cell r="FE1381">
            <v>0</v>
          </cell>
          <cell r="FF1381">
            <v>0</v>
          </cell>
          <cell r="FG1381">
            <v>0</v>
          </cell>
          <cell r="FH1381">
            <v>0</v>
          </cell>
          <cell r="FI1381">
            <v>0</v>
          </cell>
          <cell r="FJ1381">
            <v>0</v>
          </cell>
          <cell r="FK1381">
            <v>0</v>
          </cell>
          <cell r="FL1381">
            <v>0</v>
          </cell>
          <cell r="FM1381">
            <v>0</v>
          </cell>
          <cell r="FN1381">
            <v>0</v>
          </cell>
          <cell r="FO1381">
            <v>0</v>
          </cell>
          <cell r="FP1381">
            <v>0</v>
          </cell>
          <cell r="FQ1381">
            <v>0</v>
          </cell>
          <cell r="FR1381">
            <v>0</v>
          </cell>
          <cell r="FS1381">
            <v>0</v>
          </cell>
          <cell r="FT1381">
            <v>0</v>
          </cell>
          <cell r="FU1381">
            <v>0</v>
          </cell>
          <cell r="FV1381">
            <v>0</v>
          </cell>
          <cell r="FW1381">
            <v>0</v>
          </cell>
          <cell r="FX1381">
            <v>0</v>
          </cell>
          <cell r="FY1381">
            <v>0</v>
          </cell>
          <cell r="FZ1381">
            <v>0</v>
          </cell>
          <cell r="GA1381">
            <v>0</v>
          </cell>
          <cell r="GB1381">
            <v>0</v>
          </cell>
          <cell r="GC1381">
            <v>0</v>
          </cell>
          <cell r="GD1381">
            <v>0</v>
          </cell>
          <cell r="GE1381">
            <v>0</v>
          </cell>
          <cell r="GF1381">
            <v>0</v>
          </cell>
          <cell r="GG1381">
            <v>0</v>
          </cell>
          <cell r="GH1381">
            <v>0</v>
          </cell>
          <cell r="GI1381">
            <v>0</v>
          </cell>
          <cell r="GJ1381">
            <v>0</v>
          </cell>
          <cell r="GK1381">
            <v>0</v>
          </cell>
          <cell r="GL1381">
            <v>0</v>
          </cell>
          <cell r="GM1381">
            <v>0</v>
          </cell>
          <cell r="GN1381">
            <v>0</v>
          </cell>
          <cell r="GO1381">
            <v>0</v>
          </cell>
          <cell r="GP1381">
            <v>0</v>
          </cell>
          <cell r="GQ1381">
            <v>0</v>
          </cell>
          <cell r="GR1381">
            <v>0</v>
          </cell>
          <cell r="GS1381">
            <v>0</v>
          </cell>
          <cell r="GT1381">
            <v>0</v>
          </cell>
          <cell r="GU1381">
            <v>0</v>
          </cell>
          <cell r="GV1381">
            <v>0</v>
          </cell>
          <cell r="GW1381">
            <v>0</v>
          </cell>
          <cell r="GX1381">
            <v>0</v>
          </cell>
          <cell r="GY1381">
            <v>0</v>
          </cell>
          <cell r="GZ1381">
            <v>0</v>
          </cell>
          <cell r="HA1381">
            <v>0</v>
          </cell>
          <cell r="HB1381">
            <v>0</v>
          </cell>
          <cell r="HC1381">
            <v>0</v>
          </cell>
          <cell r="HD1381">
            <v>0</v>
          </cell>
          <cell r="HE1381">
            <v>0</v>
          </cell>
          <cell r="HF1381">
            <v>0</v>
          </cell>
          <cell r="HG1381">
            <v>0</v>
          </cell>
          <cell r="HH1381">
            <v>0</v>
          </cell>
          <cell r="HI1381">
            <v>0</v>
          </cell>
          <cell r="HJ1381">
            <v>0</v>
          </cell>
          <cell r="HK1381">
            <v>0</v>
          </cell>
          <cell r="HL1381">
            <v>0</v>
          </cell>
          <cell r="HM1381">
            <v>0</v>
          </cell>
          <cell r="HN1381">
            <v>0</v>
          </cell>
          <cell r="HO1381">
            <v>0</v>
          </cell>
          <cell r="HP1381">
            <v>0</v>
          </cell>
          <cell r="HQ1381">
            <v>0</v>
          </cell>
          <cell r="HR1381">
            <v>0</v>
          </cell>
          <cell r="HS1381">
            <v>0</v>
          </cell>
          <cell r="HT1381">
            <v>0</v>
          </cell>
          <cell r="HU1381">
            <v>0</v>
          </cell>
          <cell r="HV1381">
            <v>0</v>
          </cell>
          <cell r="HW1381">
            <v>0</v>
          </cell>
          <cell r="HX1381">
            <v>0</v>
          </cell>
          <cell r="HY1381">
            <v>0</v>
          </cell>
          <cell r="HZ1381">
            <v>0</v>
          </cell>
          <cell r="IA1381">
            <v>0</v>
          </cell>
          <cell r="IB1381">
            <v>0</v>
          </cell>
          <cell r="IC1381">
            <v>0</v>
          </cell>
          <cell r="ID1381">
            <v>0</v>
          </cell>
          <cell r="IE1381">
            <v>0</v>
          </cell>
          <cell r="IF1381">
            <v>0</v>
          </cell>
          <cell r="IG1381">
            <v>0</v>
          </cell>
          <cell r="IH1381">
            <v>0</v>
          </cell>
          <cell r="II1381">
            <v>0</v>
          </cell>
          <cell r="IJ1381">
            <v>0</v>
          </cell>
          <cell r="IK1381">
            <v>0</v>
          </cell>
          <cell r="IL1381">
            <v>0</v>
          </cell>
          <cell r="IM1381">
            <v>0</v>
          </cell>
          <cell r="IN1381">
            <v>0</v>
          </cell>
          <cell r="IO1381">
            <v>0</v>
          </cell>
          <cell r="IP1381">
            <v>0</v>
          </cell>
          <cell r="IQ1381">
            <v>0</v>
          </cell>
          <cell r="IR1381">
            <v>0</v>
          </cell>
          <cell r="IS1381">
            <v>0</v>
          </cell>
          <cell r="IT1381">
            <v>0</v>
          </cell>
          <cell r="IU1381">
            <v>0</v>
          </cell>
          <cell r="IV1381">
            <v>0</v>
          </cell>
          <cell r="IW1381">
            <v>0</v>
          </cell>
          <cell r="IX1381">
            <v>0</v>
          </cell>
          <cell r="IY1381">
            <v>0</v>
          </cell>
          <cell r="IZ1381">
            <v>0</v>
          </cell>
          <cell r="JA1381">
            <v>0</v>
          </cell>
          <cell r="JB1381">
            <v>0</v>
          </cell>
          <cell r="JC1381">
            <v>0</v>
          </cell>
          <cell r="JD1381">
            <v>0</v>
          </cell>
          <cell r="JE1381">
            <v>0</v>
          </cell>
        </row>
        <row r="1382">
          <cell r="D1382" t="str">
            <v>NUC.PX.BOR._.NTC.Adv_Reactor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0</v>
          </cell>
          <cell r="BD1382">
            <v>0</v>
          </cell>
          <cell r="BE1382">
            <v>0</v>
          </cell>
          <cell r="BF1382">
            <v>0</v>
          </cell>
          <cell r="BG1382">
            <v>0</v>
          </cell>
          <cell r="BH1382">
            <v>0</v>
          </cell>
          <cell r="BI1382">
            <v>0</v>
          </cell>
          <cell r="BJ1382">
            <v>0</v>
          </cell>
          <cell r="BK1382">
            <v>0</v>
          </cell>
          <cell r="BL1382">
            <v>0</v>
          </cell>
          <cell r="BM1382">
            <v>0</v>
          </cell>
          <cell r="BN1382">
            <v>0</v>
          </cell>
          <cell r="BO1382">
            <v>0</v>
          </cell>
          <cell r="BP1382">
            <v>0</v>
          </cell>
          <cell r="BQ1382">
            <v>0</v>
          </cell>
          <cell r="BR1382">
            <v>0</v>
          </cell>
          <cell r="BS1382">
            <v>0</v>
          </cell>
          <cell r="BT1382">
            <v>0</v>
          </cell>
          <cell r="BU1382">
            <v>0</v>
          </cell>
          <cell r="BV1382">
            <v>0</v>
          </cell>
          <cell r="BW1382">
            <v>0</v>
          </cell>
          <cell r="BX1382">
            <v>0</v>
          </cell>
          <cell r="BY1382">
            <v>0</v>
          </cell>
          <cell r="BZ1382">
            <v>0</v>
          </cell>
          <cell r="CA1382">
            <v>0</v>
          </cell>
          <cell r="CB1382">
            <v>0</v>
          </cell>
          <cell r="CC1382">
            <v>0</v>
          </cell>
          <cell r="CD1382">
            <v>0</v>
          </cell>
          <cell r="CE1382">
            <v>0</v>
          </cell>
          <cell r="CF1382">
            <v>0</v>
          </cell>
          <cell r="CG1382">
            <v>0</v>
          </cell>
          <cell r="CH1382">
            <v>0</v>
          </cell>
          <cell r="CI1382">
            <v>0</v>
          </cell>
          <cell r="CJ1382">
            <v>0</v>
          </cell>
          <cell r="CK1382">
            <v>0</v>
          </cell>
          <cell r="CL1382">
            <v>0</v>
          </cell>
          <cell r="CM1382">
            <v>0</v>
          </cell>
          <cell r="CN1382">
            <v>0</v>
          </cell>
          <cell r="CO1382">
            <v>0</v>
          </cell>
          <cell r="CP1382">
            <v>0</v>
          </cell>
          <cell r="CQ1382">
            <v>0</v>
          </cell>
          <cell r="CR1382">
            <v>0</v>
          </cell>
          <cell r="CS1382">
            <v>0</v>
          </cell>
          <cell r="CT1382">
            <v>0</v>
          </cell>
          <cell r="CU1382">
            <v>0</v>
          </cell>
          <cell r="CV1382">
            <v>0</v>
          </cell>
          <cell r="CW1382">
            <v>0</v>
          </cell>
          <cell r="CX1382">
            <v>0</v>
          </cell>
          <cell r="CY1382">
            <v>0</v>
          </cell>
          <cell r="CZ1382">
            <v>0</v>
          </cell>
          <cell r="DA1382">
            <v>0</v>
          </cell>
          <cell r="DB1382">
            <v>0</v>
          </cell>
          <cell r="DC1382">
            <v>0</v>
          </cell>
          <cell r="DD1382">
            <v>0</v>
          </cell>
          <cell r="DE1382">
            <v>0</v>
          </cell>
          <cell r="DF1382">
            <v>0</v>
          </cell>
          <cell r="DG1382">
            <v>0</v>
          </cell>
          <cell r="DH1382">
            <v>0</v>
          </cell>
          <cell r="DI1382">
            <v>0</v>
          </cell>
          <cell r="DJ1382">
            <v>0</v>
          </cell>
          <cell r="DK1382">
            <v>0</v>
          </cell>
          <cell r="DL1382">
            <v>0</v>
          </cell>
          <cell r="DM1382">
            <v>0</v>
          </cell>
          <cell r="DN1382">
            <v>0</v>
          </cell>
          <cell r="DO1382">
            <v>0</v>
          </cell>
          <cell r="DP1382">
            <v>0</v>
          </cell>
          <cell r="DQ1382">
            <v>0</v>
          </cell>
          <cell r="DR1382">
            <v>0</v>
          </cell>
          <cell r="DS1382">
            <v>0</v>
          </cell>
          <cell r="DT1382">
            <v>0</v>
          </cell>
          <cell r="DU1382">
            <v>0</v>
          </cell>
          <cell r="DV1382">
            <v>0</v>
          </cell>
          <cell r="DW1382">
            <v>0</v>
          </cell>
          <cell r="DX1382">
            <v>0</v>
          </cell>
          <cell r="DY1382">
            <v>0</v>
          </cell>
          <cell r="DZ1382">
            <v>0</v>
          </cell>
          <cell r="EA1382">
            <v>0</v>
          </cell>
          <cell r="EB1382">
            <v>0</v>
          </cell>
          <cell r="EC1382">
            <v>0</v>
          </cell>
          <cell r="ED1382">
            <v>0</v>
          </cell>
          <cell r="EE1382">
            <v>0</v>
          </cell>
          <cell r="EF1382">
            <v>0</v>
          </cell>
          <cell r="EG1382">
            <v>0</v>
          </cell>
          <cell r="EH1382">
            <v>0</v>
          </cell>
          <cell r="EI1382">
            <v>0</v>
          </cell>
          <cell r="EJ1382">
            <v>0</v>
          </cell>
          <cell r="EK1382">
            <v>0</v>
          </cell>
          <cell r="EL1382">
            <v>0</v>
          </cell>
          <cell r="EM1382">
            <v>0</v>
          </cell>
          <cell r="EN1382">
            <v>0</v>
          </cell>
          <cell r="EO1382">
            <v>0</v>
          </cell>
          <cell r="EP1382">
            <v>0</v>
          </cell>
          <cell r="EQ1382">
            <v>0</v>
          </cell>
          <cell r="ER1382">
            <v>0</v>
          </cell>
          <cell r="ES1382">
            <v>0</v>
          </cell>
          <cell r="ET1382">
            <v>0</v>
          </cell>
          <cell r="EU1382">
            <v>0</v>
          </cell>
          <cell r="EV1382">
            <v>0</v>
          </cell>
          <cell r="EW1382">
            <v>0</v>
          </cell>
          <cell r="EX1382">
            <v>0</v>
          </cell>
          <cell r="EY1382">
            <v>0</v>
          </cell>
          <cell r="EZ1382">
            <v>0</v>
          </cell>
          <cell r="FA1382">
            <v>0</v>
          </cell>
          <cell r="FB1382">
            <v>0</v>
          </cell>
          <cell r="FC1382">
            <v>0</v>
          </cell>
          <cell r="FD1382">
            <v>0</v>
          </cell>
          <cell r="FE1382">
            <v>0</v>
          </cell>
          <cell r="FF1382">
            <v>0</v>
          </cell>
          <cell r="FG1382">
            <v>0</v>
          </cell>
          <cell r="FH1382">
            <v>0</v>
          </cell>
          <cell r="FI1382">
            <v>0</v>
          </cell>
          <cell r="FJ1382">
            <v>0</v>
          </cell>
          <cell r="FK1382">
            <v>0</v>
          </cell>
          <cell r="FL1382">
            <v>0</v>
          </cell>
          <cell r="FM1382">
            <v>0</v>
          </cell>
          <cell r="FN1382">
            <v>0</v>
          </cell>
          <cell r="FO1382">
            <v>0</v>
          </cell>
          <cell r="FP1382">
            <v>0</v>
          </cell>
          <cell r="FQ1382">
            <v>0</v>
          </cell>
          <cell r="FR1382">
            <v>0</v>
          </cell>
          <cell r="FS1382">
            <v>0</v>
          </cell>
          <cell r="FT1382">
            <v>0</v>
          </cell>
          <cell r="FU1382">
            <v>0</v>
          </cell>
          <cell r="FV1382">
            <v>0</v>
          </cell>
          <cell r="FW1382">
            <v>0</v>
          </cell>
          <cell r="FX1382">
            <v>0</v>
          </cell>
          <cell r="FY1382">
            <v>0</v>
          </cell>
          <cell r="FZ1382">
            <v>0</v>
          </cell>
          <cell r="GA1382">
            <v>0</v>
          </cell>
          <cell r="GB1382">
            <v>0</v>
          </cell>
          <cell r="GC1382">
            <v>0</v>
          </cell>
          <cell r="GD1382">
            <v>0</v>
          </cell>
          <cell r="GE1382">
            <v>0</v>
          </cell>
          <cell r="GF1382">
            <v>0</v>
          </cell>
          <cell r="GG1382">
            <v>0</v>
          </cell>
          <cell r="GH1382">
            <v>0</v>
          </cell>
          <cell r="GI1382">
            <v>0</v>
          </cell>
          <cell r="GJ1382">
            <v>0</v>
          </cell>
          <cell r="GK1382">
            <v>0</v>
          </cell>
          <cell r="GL1382">
            <v>0</v>
          </cell>
          <cell r="GM1382">
            <v>0</v>
          </cell>
          <cell r="GN1382">
            <v>0</v>
          </cell>
          <cell r="GO1382">
            <v>0</v>
          </cell>
          <cell r="GP1382">
            <v>0</v>
          </cell>
          <cell r="GQ1382">
            <v>0</v>
          </cell>
          <cell r="GR1382">
            <v>0</v>
          </cell>
          <cell r="GS1382">
            <v>0</v>
          </cell>
          <cell r="GT1382">
            <v>0</v>
          </cell>
          <cell r="GU1382">
            <v>0</v>
          </cell>
          <cell r="GV1382">
            <v>0</v>
          </cell>
          <cell r="GW1382">
            <v>0</v>
          </cell>
          <cell r="GX1382">
            <v>0</v>
          </cell>
          <cell r="GY1382">
            <v>0</v>
          </cell>
          <cell r="GZ1382">
            <v>0</v>
          </cell>
          <cell r="HA1382">
            <v>0</v>
          </cell>
          <cell r="HB1382">
            <v>0</v>
          </cell>
          <cell r="HC1382">
            <v>0</v>
          </cell>
          <cell r="HD1382">
            <v>0</v>
          </cell>
          <cell r="HE1382">
            <v>0</v>
          </cell>
          <cell r="HF1382">
            <v>0</v>
          </cell>
          <cell r="HG1382">
            <v>0</v>
          </cell>
          <cell r="HH1382">
            <v>0</v>
          </cell>
          <cell r="HI1382">
            <v>0</v>
          </cell>
          <cell r="HJ1382">
            <v>0</v>
          </cell>
          <cell r="HK1382">
            <v>0</v>
          </cell>
          <cell r="HL1382">
            <v>0</v>
          </cell>
          <cell r="HM1382">
            <v>0</v>
          </cell>
          <cell r="HN1382">
            <v>0</v>
          </cell>
          <cell r="HO1382">
            <v>0</v>
          </cell>
          <cell r="HP1382">
            <v>0</v>
          </cell>
          <cell r="HQ1382">
            <v>0</v>
          </cell>
          <cell r="HR1382">
            <v>0</v>
          </cell>
          <cell r="HS1382">
            <v>0</v>
          </cell>
          <cell r="HT1382">
            <v>0</v>
          </cell>
          <cell r="HU1382">
            <v>0</v>
          </cell>
          <cell r="HV1382">
            <v>0</v>
          </cell>
          <cell r="HW1382">
            <v>0</v>
          </cell>
          <cell r="HX1382">
            <v>0</v>
          </cell>
          <cell r="HY1382">
            <v>0</v>
          </cell>
          <cell r="HZ1382">
            <v>0</v>
          </cell>
          <cell r="IA1382">
            <v>0</v>
          </cell>
          <cell r="IB1382">
            <v>0</v>
          </cell>
          <cell r="IC1382">
            <v>0</v>
          </cell>
          <cell r="ID1382">
            <v>0</v>
          </cell>
          <cell r="IE1382">
            <v>0</v>
          </cell>
          <cell r="IF1382">
            <v>0</v>
          </cell>
          <cell r="IG1382">
            <v>0</v>
          </cell>
          <cell r="IH1382">
            <v>0</v>
          </cell>
          <cell r="II1382">
            <v>0</v>
          </cell>
          <cell r="IJ1382">
            <v>0</v>
          </cell>
          <cell r="IK1382">
            <v>0</v>
          </cell>
          <cell r="IL1382">
            <v>0</v>
          </cell>
          <cell r="IM1382">
            <v>0</v>
          </cell>
          <cell r="IN1382">
            <v>0</v>
          </cell>
          <cell r="IO1382">
            <v>0</v>
          </cell>
          <cell r="IP1382">
            <v>0</v>
          </cell>
          <cell r="IQ1382">
            <v>0</v>
          </cell>
          <cell r="IR1382">
            <v>0</v>
          </cell>
          <cell r="IS1382">
            <v>0</v>
          </cell>
          <cell r="IT1382">
            <v>0</v>
          </cell>
          <cell r="IU1382">
            <v>0</v>
          </cell>
          <cell r="IV1382">
            <v>0</v>
          </cell>
          <cell r="IW1382">
            <v>0</v>
          </cell>
          <cell r="IX1382">
            <v>0</v>
          </cell>
          <cell r="IY1382">
            <v>0</v>
          </cell>
          <cell r="IZ1382">
            <v>0</v>
          </cell>
          <cell r="JA1382">
            <v>0</v>
          </cell>
          <cell r="JB1382">
            <v>0</v>
          </cell>
          <cell r="JC1382">
            <v>0</v>
          </cell>
          <cell r="JD1382">
            <v>0</v>
          </cell>
          <cell r="JE1382">
            <v>0</v>
          </cell>
        </row>
        <row r="1383">
          <cell r="D1383" t="str">
            <v>NUC.PX.DJW._.NTC.Adv_Reactor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0</v>
          </cell>
          <cell r="BD1383">
            <v>0</v>
          </cell>
          <cell r="BE1383">
            <v>0</v>
          </cell>
          <cell r="BF1383">
            <v>0</v>
          </cell>
          <cell r="BG1383">
            <v>0</v>
          </cell>
          <cell r="BH1383">
            <v>0</v>
          </cell>
          <cell r="BI1383">
            <v>0</v>
          </cell>
          <cell r="BJ1383">
            <v>0</v>
          </cell>
          <cell r="BK1383">
            <v>0</v>
          </cell>
          <cell r="BL1383">
            <v>0</v>
          </cell>
          <cell r="BM1383">
            <v>0</v>
          </cell>
          <cell r="BN1383">
            <v>0</v>
          </cell>
          <cell r="BO1383">
            <v>0</v>
          </cell>
          <cell r="BP1383">
            <v>0</v>
          </cell>
          <cell r="BQ1383">
            <v>0</v>
          </cell>
          <cell r="BR1383">
            <v>0</v>
          </cell>
          <cell r="BS1383">
            <v>0</v>
          </cell>
          <cell r="BT1383">
            <v>0</v>
          </cell>
          <cell r="BU1383">
            <v>0</v>
          </cell>
          <cell r="BV1383">
            <v>0</v>
          </cell>
          <cell r="BW1383">
            <v>0</v>
          </cell>
          <cell r="BX1383">
            <v>0</v>
          </cell>
          <cell r="BY1383">
            <v>0</v>
          </cell>
          <cell r="BZ1383">
            <v>0</v>
          </cell>
          <cell r="CA1383">
            <v>0</v>
          </cell>
          <cell r="CB1383">
            <v>0</v>
          </cell>
          <cell r="CC1383">
            <v>0</v>
          </cell>
          <cell r="CD1383">
            <v>0</v>
          </cell>
          <cell r="CE1383">
            <v>0</v>
          </cell>
          <cell r="CF1383">
            <v>0</v>
          </cell>
          <cell r="CG1383">
            <v>0</v>
          </cell>
          <cell r="CH1383">
            <v>0</v>
          </cell>
          <cell r="CI1383">
            <v>0</v>
          </cell>
          <cell r="CJ1383">
            <v>0</v>
          </cell>
          <cell r="CK1383">
            <v>0</v>
          </cell>
          <cell r="CL1383">
            <v>0</v>
          </cell>
          <cell r="CM1383">
            <v>0</v>
          </cell>
          <cell r="CN1383">
            <v>0</v>
          </cell>
          <cell r="CO1383">
            <v>0</v>
          </cell>
          <cell r="CP1383">
            <v>0</v>
          </cell>
          <cell r="CQ1383">
            <v>0</v>
          </cell>
          <cell r="CR1383">
            <v>0</v>
          </cell>
          <cell r="CS1383">
            <v>0</v>
          </cell>
          <cell r="CT1383">
            <v>0</v>
          </cell>
          <cell r="CU1383">
            <v>0</v>
          </cell>
          <cell r="CV1383">
            <v>0</v>
          </cell>
          <cell r="CW1383">
            <v>0</v>
          </cell>
          <cell r="CX1383">
            <v>0</v>
          </cell>
          <cell r="CY1383">
            <v>0</v>
          </cell>
          <cell r="CZ1383">
            <v>0</v>
          </cell>
          <cell r="DA1383">
            <v>0</v>
          </cell>
          <cell r="DB1383">
            <v>0</v>
          </cell>
          <cell r="DC1383">
            <v>0</v>
          </cell>
          <cell r="DD1383">
            <v>0</v>
          </cell>
          <cell r="DE1383">
            <v>0</v>
          </cell>
          <cell r="DF1383">
            <v>0</v>
          </cell>
          <cell r="DG1383">
            <v>0</v>
          </cell>
          <cell r="DH1383">
            <v>0</v>
          </cell>
          <cell r="DI1383">
            <v>0</v>
          </cell>
          <cell r="DJ1383">
            <v>0</v>
          </cell>
          <cell r="DK1383">
            <v>0</v>
          </cell>
          <cell r="DL1383">
            <v>0</v>
          </cell>
          <cell r="DM1383">
            <v>0</v>
          </cell>
          <cell r="DN1383">
            <v>0</v>
          </cell>
          <cell r="DO1383">
            <v>0</v>
          </cell>
          <cell r="DP1383">
            <v>0</v>
          </cell>
          <cell r="DQ1383">
            <v>0</v>
          </cell>
          <cell r="DR1383">
            <v>0</v>
          </cell>
          <cell r="DS1383">
            <v>0</v>
          </cell>
          <cell r="DT1383">
            <v>0</v>
          </cell>
          <cell r="DU1383">
            <v>0</v>
          </cell>
          <cell r="DV1383">
            <v>0</v>
          </cell>
          <cell r="DW1383">
            <v>0</v>
          </cell>
          <cell r="DX1383">
            <v>0</v>
          </cell>
          <cell r="DY1383">
            <v>0</v>
          </cell>
          <cell r="DZ1383">
            <v>0</v>
          </cell>
          <cell r="EA1383">
            <v>0</v>
          </cell>
          <cell r="EB1383">
            <v>0</v>
          </cell>
          <cell r="EC1383">
            <v>0</v>
          </cell>
          <cell r="ED1383">
            <v>0</v>
          </cell>
          <cell r="EE1383">
            <v>0</v>
          </cell>
          <cell r="EF1383">
            <v>0</v>
          </cell>
          <cell r="EG1383">
            <v>0</v>
          </cell>
          <cell r="EH1383">
            <v>0</v>
          </cell>
          <cell r="EI1383">
            <v>0</v>
          </cell>
          <cell r="EJ1383">
            <v>0</v>
          </cell>
          <cell r="EK1383">
            <v>0</v>
          </cell>
          <cell r="EL1383">
            <v>0</v>
          </cell>
          <cell r="EM1383">
            <v>0</v>
          </cell>
          <cell r="EN1383">
            <v>0</v>
          </cell>
          <cell r="EO1383">
            <v>0</v>
          </cell>
          <cell r="EP1383">
            <v>0</v>
          </cell>
          <cell r="EQ1383">
            <v>0</v>
          </cell>
          <cell r="ER1383">
            <v>0</v>
          </cell>
          <cell r="ES1383">
            <v>0</v>
          </cell>
          <cell r="ET1383">
            <v>0</v>
          </cell>
          <cell r="EU1383">
            <v>0</v>
          </cell>
          <cell r="EV1383">
            <v>0</v>
          </cell>
          <cell r="EW1383">
            <v>0</v>
          </cell>
          <cell r="EX1383">
            <v>0</v>
          </cell>
          <cell r="EY1383">
            <v>0</v>
          </cell>
          <cell r="EZ1383">
            <v>0</v>
          </cell>
          <cell r="FA1383">
            <v>0</v>
          </cell>
          <cell r="FB1383">
            <v>0</v>
          </cell>
          <cell r="FC1383">
            <v>0</v>
          </cell>
          <cell r="FD1383">
            <v>0</v>
          </cell>
          <cell r="FE1383">
            <v>0</v>
          </cell>
          <cell r="FF1383">
            <v>0</v>
          </cell>
          <cell r="FG1383">
            <v>0</v>
          </cell>
          <cell r="FH1383">
            <v>0</v>
          </cell>
          <cell r="FI1383">
            <v>0</v>
          </cell>
          <cell r="FJ1383">
            <v>0</v>
          </cell>
          <cell r="FK1383">
            <v>0</v>
          </cell>
          <cell r="FL1383">
            <v>0</v>
          </cell>
          <cell r="FM1383">
            <v>0</v>
          </cell>
          <cell r="FN1383">
            <v>0</v>
          </cell>
          <cell r="FO1383">
            <v>0</v>
          </cell>
          <cell r="FP1383">
            <v>0</v>
          </cell>
          <cell r="FQ1383">
            <v>0</v>
          </cell>
          <cell r="FR1383">
            <v>0</v>
          </cell>
          <cell r="FS1383">
            <v>0</v>
          </cell>
          <cell r="FT1383">
            <v>0</v>
          </cell>
          <cell r="FU1383">
            <v>0</v>
          </cell>
          <cell r="FV1383">
            <v>0</v>
          </cell>
          <cell r="FW1383">
            <v>0</v>
          </cell>
          <cell r="FX1383">
            <v>0</v>
          </cell>
          <cell r="FY1383">
            <v>0</v>
          </cell>
          <cell r="FZ1383">
            <v>0</v>
          </cell>
          <cell r="GA1383">
            <v>0</v>
          </cell>
          <cell r="GB1383">
            <v>0</v>
          </cell>
          <cell r="GC1383">
            <v>0</v>
          </cell>
          <cell r="GD1383">
            <v>0</v>
          </cell>
          <cell r="GE1383">
            <v>0</v>
          </cell>
          <cell r="GF1383">
            <v>0</v>
          </cell>
          <cell r="GG1383">
            <v>0</v>
          </cell>
          <cell r="GH1383">
            <v>0</v>
          </cell>
          <cell r="GI1383">
            <v>0</v>
          </cell>
          <cell r="GJ1383">
            <v>0</v>
          </cell>
          <cell r="GK1383">
            <v>0</v>
          </cell>
          <cell r="GL1383">
            <v>0</v>
          </cell>
          <cell r="GM1383">
            <v>0</v>
          </cell>
          <cell r="GN1383">
            <v>0</v>
          </cell>
          <cell r="GO1383">
            <v>0</v>
          </cell>
          <cell r="GP1383">
            <v>0</v>
          </cell>
          <cell r="GQ1383">
            <v>0</v>
          </cell>
          <cell r="GR1383">
            <v>0</v>
          </cell>
          <cell r="GS1383">
            <v>0</v>
          </cell>
          <cell r="GT1383">
            <v>0</v>
          </cell>
          <cell r="GU1383">
            <v>0</v>
          </cell>
          <cell r="GV1383">
            <v>0</v>
          </cell>
          <cell r="GW1383">
            <v>0</v>
          </cell>
          <cell r="GX1383">
            <v>0</v>
          </cell>
          <cell r="GY1383">
            <v>0</v>
          </cell>
          <cell r="GZ1383">
            <v>0</v>
          </cell>
          <cell r="HA1383">
            <v>0</v>
          </cell>
          <cell r="HB1383">
            <v>0</v>
          </cell>
          <cell r="HC1383">
            <v>0</v>
          </cell>
          <cell r="HD1383">
            <v>0</v>
          </cell>
          <cell r="HE1383">
            <v>0</v>
          </cell>
          <cell r="HF1383">
            <v>0</v>
          </cell>
          <cell r="HG1383">
            <v>0</v>
          </cell>
          <cell r="HH1383">
            <v>0</v>
          </cell>
          <cell r="HI1383">
            <v>0</v>
          </cell>
          <cell r="HJ1383">
            <v>0</v>
          </cell>
          <cell r="HK1383">
            <v>0</v>
          </cell>
          <cell r="HL1383">
            <v>0</v>
          </cell>
          <cell r="HM1383">
            <v>0</v>
          </cell>
          <cell r="HN1383">
            <v>0</v>
          </cell>
          <cell r="HO1383">
            <v>0</v>
          </cell>
          <cell r="HP1383">
            <v>0</v>
          </cell>
          <cell r="HQ1383">
            <v>0</v>
          </cell>
          <cell r="HR1383">
            <v>0</v>
          </cell>
          <cell r="HS1383">
            <v>0</v>
          </cell>
          <cell r="HT1383">
            <v>0</v>
          </cell>
          <cell r="HU1383">
            <v>0</v>
          </cell>
          <cell r="HV1383">
            <v>0</v>
          </cell>
          <cell r="HW1383">
            <v>0</v>
          </cell>
          <cell r="HX1383">
            <v>0</v>
          </cell>
          <cell r="HY1383">
            <v>0</v>
          </cell>
          <cell r="HZ1383">
            <v>0</v>
          </cell>
          <cell r="IA1383">
            <v>0</v>
          </cell>
          <cell r="IB1383">
            <v>0</v>
          </cell>
          <cell r="IC1383">
            <v>0</v>
          </cell>
          <cell r="ID1383">
            <v>0</v>
          </cell>
          <cell r="IE1383">
            <v>0</v>
          </cell>
          <cell r="IF1383">
            <v>0</v>
          </cell>
          <cell r="IG1383">
            <v>0</v>
          </cell>
          <cell r="IH1383">
            <v>0</v>
          </cell>
          <cell r="II1383">
            <v>0</v>
          </cell>
          <cell r="IJ1383">
            <v>0</v>
          </cell>
          <cell r="IK1383">
            <v>0</v>
          </cell>
          <cell r="IL1383">
            <v>0</v>
          </cell>
          <cell r="IM1383">
            <v>0</v>
          </cell>
          <cell r="IN1383">
            <v>0</v>
          </cell>
          <cell r="IO1383">
            <v>0</v>
          </cell>
          <cell r="IP1383">
            <v>0</v>
          </cell>
          <cell r="IQ1383">
            <v>0</v>
          </cell>
          <cell r="IR1383">
            <v>0</v>
          </cell>
          <cell r="IS1383">
            <v>0</v>
          </cell>
          <cell r="IT1383">
            <v>0</v>
          </cell>
          <cell r="IU1383">
            <v>0</v>
          </cell>
          <cell r="IV1383">
            <v>0</v>
          </cell>
          <cell r="IW1383">
            <v>0</v>
          </cell>
          <cell r="IX1383">
            <v>0</v>
          </cell>
          <cell r="IY1383">
            <v>0</v>
          </cell>
          <cell r="IZ1383">
            <v>0</v>
          </cell>
          <cell r="JA1383">
            <v>0</v>
          </cell>
          <cell r="JB1383">
            <v>0</v>
          </cell>
          <cell r="JC1383">
            <v>0</v>
          </cell>
          <cell r="JD1383">
            <v>0</v>
          </cell>
          <cell r="JE1383">
            <v>0</v>
          </cell>
        </row>
        <row r="1384">
          <cell r="D1384" t="str">
            <v>NUC.PX.GOE._.NTC.Adv_Reactor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0</v>
          </cell>
          <cell r="BD1384">
            <v>0</v>
          </cell>
          <cell r="BE1384">
            <v>0</v>
          </cell>
          <cell r="BF1384">
            <v>0</v>
          </cell>
          <cell r="BG1384">
            <v>0</v>
          </cell>
          <cell r="BH1384">
            <v>0</v>
          </cell>
          <cell r="BI1384">
            <v>0</v>
          </cell>
          <cell r="BJ1384">
            <v>0</v>
          </cell>
          <cell r="BK1384">
            <v>0</v>
          </cell>
          <cell r="BL1384">
            <v>0</v>
          </cell>
          <cell r="BM1384">
            <v>0</v>
          </cell>
          <cell r="BN1384">
            <v>0</v>
          </cell>
          <cell r="BO1384">
            <v>0</v>
          </cell>
          <cell r="BP1384">
            <v>0</v>
          </cell>
          <cell r="BQ1384">
            <v>0</v>
          </cell>
          <cell r="BR1384">
            <v>0</v>
          </cell>
          <cell r="BS1384">
            <v>0</v>
          </cell>
          <cell r="BT1384">
            <v>0</v>
          </cell>
          <cell r="BU1384">
            <v>0</v>
          </cell>
          <cell r="BV1384">
            <v>0</v>
          </cell>
          <cell r="BW1384">
            <v>0</v>
          </cell>
          <cell r="BX1384">
            <v>0</v>
          </cell>
          <cell r="BY1384">
            <v>0</v>
          </cell>
          <cell r="BZ1384">
            <v>0</v>
          </cell>
          <cell r="CA1384">
            <v>0</v>
          </cell>
          <cell r="CB1384">
            <v>0</v>
          </cell>
          <cell r="CC1384">
            <v>0</v>
          </cell>
          <cell r="CD1384">
            <v>0</v>
          </cell>
          <cell r="CE1384">
            <v>0</v>
          </cell>
          <cell r="CF1384">
            <v>0</v>
          </cell>
          <cell r="CG1384">
            <v>0</v>
          </cell>
          <cell r="CH1384">
            <v>0</v>
          </cell>
          <cell r="CI1384">
            <v>0</v>
          </cell>
          <cell r="CJ1384">
            <v>0</v>
          </cell>
          <cell r="CK1384">
            <v>0</v>
          </cell>
          <cell r="CL1384">
            <v>0</v>
          </cell>
          <cell r="CM1384">
            <v>0</v>
          </cell>
          <cell r="CN1384">
            <v>0</v>
          </cell>
          <cell r="CO1384">
            <v>0</v>
          </cell>
          <cell r="CP1384">
            <v>0</v>
          </cell>
          <cell r="CQ1384">
            <v>0</v>
          </cell>
          <cell r="CR1384">
            <v>0</v>
          </cell>
          <cell r="CS1384">
            <v>0</v>
          </cell>
          <cell r="CT1384">
            <v>0</v>
          </cell>
          <cell r="CU1384">
            <v>0</v>
          </cell>
          <cell r="CV1384">
            <v>0</v>
          </cell>
          <cell r="CW1384">
            <v>0</v>
          </cell>
          <cell r="CX1384">
            <v>0</v>
          </cell>
          <cell r="CY1384">
            <v>0</v>
          </cell>
          <cell r="CZ1384">
            <v>0</v>
          </cell>
          <cell r="DA1384">
            <v>0</v>
          </cell>
          <cell r="DB1384">
            <v>0</v>
          </cell>
          <cell r="DC1384">
            <v>0</v>
          </cell>
          <cell r="DD1384">
            <v>0</v>
          </cell>
          <cell r="DE1384">
            <v>0</v>
          </cell>
          <cell r="DF1384">
            <v>0</v>
          </cell>
          <cell r="DG1384">
            <v>0</v>
          </cell>
          <cell r="DH1384">
            <v>0</v>
          </cell>
          <cell r="DI1384">
            <v>0</v>
          </cell>
          <cell r="DJ1384">
            <v>0</v>
          </cell>
          <cell r="DK1384">
            <v>0</v>
          </cell>
          <cell r="DL1384">
            <v>0</v>
          </cell>
          <cell r="DM1384">
            <v>0</v>
          </cell>
          <cell r="DN1384">
            <v>0</v>
          </cell>
          <cell r="DO1384">
            <v>0</v>
          </cell>
          <cell r="DP1384">
            <v>0</v>
          </cell>
          <cell r="DQ1384">
            <v>0</v>
          </cell>
          <cell r="DR1384">
            <v>0</v>
          </cell>
          <cell r="DS1384">
            <v>0</v>
          </cell>
          <cell r="DT1384">
            <v>0</v>
          </cell>
          <cell r="DU1384">
            <v>0</v>
          </cell>
          <cell r="DV1384">
            <v>0</v>
          </cell>
          <cell r="DW1384">
            <v>0</v>
          </cell>
          <cell r="DX1384">
            <v>0</v>
          </cell>
          <cell r="DY1384">
            <v>0</v>
          </cell>
          <cell r="DZ1384">
            <v>0</v>
          </cell>
          <cell r="EA1384">
            <v>0</v>
          </cell>
          <cell r="EB1384">
            <v>0</v>
          </cell>
          <cell r="EC1384">
            <v>0</v>
          </cell>
          <cell r="ED1384">
            <v>0</v>
          </cell>
          <cell r="EE1384">
            <v>0</v>
          </cell>
          <cell r="EF1384">
            <v>0</v>
          </cell>
          <cell r="EG1384">
            <v>0</v>
          </cell>
          <cell r="EH1384">
            <v>0</v>
          </cell>
          <cell r="EI1384">
            <v>0</v>
          </cell>
          <cell r="EJ1384">
            <v>0</v>
          </cell>
          <cell r="EK1384">
            <v>0</v>
          </cell>
          <cell r="EL1384">
            <v>0</v>
          </cell>
          <cell r="EM1384">
            <v>0</v>
          </cell>
          <cell r="EN1384">
            <v>0</v>
          </cell>
          <cell r="EO1384">
            <v>0</v>
          </cell>
          <cell r="EP1384">
            <v>0</v>
          </cell>
          <cell r="EQ1384">
            <v>0</v>
          </cell>
          <cell r="ER1384">
            <v>0</v>
          </cell>
          <cell r="ES1384">
            <v>0</v>
          </cell>
          <cell r="ET1384">
            <v>0</v>
          </cell>
          <cell r="EU1384">
            <v>0</v>
          </cell>
          <cell r="EV1384">
            <v>0</v>
          </cell>
          <cell r="EW1384">
            <v>0</v>
          </cell>
          <cell r="EX1384">
            <v>0</v>
          </cell>
          <cell r="EY1384">
            <v>0</v>
          </cell>
          <cell r="EZ1384">
            <v>0</v>
          </cell>
          <cell r="FA1384">
            <v>0</v>
          </cell>
          <cell r="FB1384">
            <v>0</v>
          </cell>
          <cell r="FC1384">
            <v>0</v>
          </cell>
          <cell r="FD1384">
            <v>0</v>
          </cell>
          <cell r="FE1384">
            <v>0</v>
          </cell>
          <cell r="FF1384">
            <v>0</v>
          </cell>
          <cell r="FG1384">
            <v>0</v>
          </cell>
          <cell r="FH1384">
            <v>0</v>
          </cell>
          <cell r="FI1384">
            <v>0</v>
          </cell>
          <cell r="FJ1384">
            <v>0</v>
          </cell>
          <cell r="FK1384">
            <v>0</v>
          </cell>
          <cell r="FL1384">
            <v>0</v>
          </cell>
          <cell r="FM1384">
            <v>0</v>
          </cell>
          <cell r="FN1384">
            <v>0</v>
          </cell>
          <cell r="FO1384">
            <v>0</v>
          </cell>
          <cell r="FP1384">
            <v>0</v>
          </cell>
          <cell r="FQ1384">
            <v>0</v>
          </cell>
          <cell r="FR1384">
            <v>0</v>
          </cell>
          <cell r="FS1384">
            <v>0</v>
          </cell>
          <cell r="FT1384">
            <v>0</v>
          </cell>
          <cell r="FU1384">
            <v>0</v>
          </cell>
          <cell r="FV1384">
            <v>0</v>
          </cell>
          <cell r="FW1384">
            <v>0</v>
          </cell>
          <cell r="FX1384">
            <v>0</v>
          </cell>
          <cell r="FY1384">
            <v>0</v>
          </cell>
          <cell r="FZ1384">
            <v>0</v>
          </cell>
          <cell r="GA1384">
            <v>0</v>
          </cell>
          <cell r="GB1384">
            <v>0</v>
          </cell>
          <cell r="GC1384">
            <v>0</v>
          </cell>
          <cell r="GD1384">
            <v>0</v>
          </cell>
          <cell r="GE1384">
            <v>0</v>
          </cell>
          <cell r="GF1384">
            <v>0</v>
          </cell>
          <cell r="GG1384">
            <v>0</v>
          </cell>
          <cell r="GH1384">
            <v>0</v>
          </cell>
          <cell r="GI1384">
            <v>0</v>
          </cell>
          <cell r="GJ1384">
            <v>0</v>
          </cell>
          <cell r="GK1384">
            <v>0</v>
          </cell>
          <cell r="GL1384">
            <v>0</v>
          </cell>
          <cell r="GM1384">
            <v>0</v>
          </cell>
          <cell r="GN1384">
            <v>0</v>
          </cell>
          <cell r="GO1384">
            <v>0</v>
          </cell>
          <cell r="GP1384">
            <v>0</v>
          </cell>
          <cell r="GQ1384">
            <v>0</v>
          </cell>
          <cell r="GR1384">
            <v>0</v>
          </cell>
          <cell r="GS1384">
            <v>0</v>
          </cell>
          <cell r="GT1384">
            <v>0</v>
          </cell>
          <cell r="GU1384">
            <v>0</v>
          </cell>
          <cell r="GV1384">
            <v>0</v>
          </cell>
          <cell r="GW1384">
            <v>0</v>
          </cell>
          <cell r="GX1384">
            <v>0</v>
          </cell>
          <cell r="GY1384">
            <v>0</v>
          </cell>
          <cell r="GZ1384">
            <v>0</v>
          </cell>
          <cell r="HA1384">
            <v>0</v>
          </cell>
          <cell r="HB1384">
            <v>0</v>
          </cell>
          <cell r="HC1384">
            <v>0</v>
          </cell>
          <cell r="HD1384">
            <v>0</v>
          </cell>
          <cell r="HE1384">
            <v>0</v>
          </cell>
          <cell r="HF1384">
            <v>0</v>
          </cell>
          <cell r="HG1384">
            <v>0</v>
          </cell>
          <cell r="HH1384">
            <v>0</v>
          </cell>
          <cell r="HI1384">
            <v>0</v>
          </cell>
          <cell r="HJ1384">
            <v>0</v>
          </cell>
          <cell r="HK1384">
            <v>0</v>
          </cell>
          <cell r="HL1384">
            <v>0</v>
          </cell>
          <cell r="HM1384">
            <v>0</v>
          </cell>
          <cell r="HN1384">
            <v>0</v>
          </cell>
          <cell r="HO1384">
            <v>0</v>
          </cell>
          <cell r="HP1384">
            <v>0</v>
          </cell>
          <cell r="HQ1384">
            <v>0</v>
          </cell>
          <cell r="HR1384">
            <v>0</v>
          </cell>
          <cell r="HS1384">
            <v>0</v>
          </cell>
          <cell r="HT1384">
            <v>0</v>
          </cell>
          <cell r="HU1384">
            <v>0</v>
          </cell>
          <cell r="HV1384">
            <v>0</v>
          </cell>
          <cell r="HW1384">
            <v>0</v>
          </cell>
          <cell r="HX1384">
            <v>0</v>
          </cell>
          <cell r="HY1384">
            <v>0</v>
          </cell>
          <cell r="HZ1384">
            <v>0</v>
          </cell>
          <cell r="IA1384">
            <v>0</v>
          </cell>
          <cell r="IB1384">
            <v>0</v>
          </cell>
          <cell r="IC1384">
            <v>0</v>
          </cell>
          <cell r="ID1384">
            <v>0</v>
          </cell>
          <cell r="IE1384">
            <v>0</v>
          </cell>
          <cell r="IF1384">
            <v>0</v>
          </cell>
          <cell r="IG1384">
            <v>0</v>
          </cell>
          <cell r="IH1384">
            <v>0</v>
          </cell>
          <cell r="II1384">
            <v>0</v>
          </cell>
          <cell r="IJ1384">
            <v>0</v>
          </cell>
          <cell r="IK1384">
            <v>0</v>
          </cell>
          <cell r="IL1384">
            <v>0</v>
          </cell>
          <cell r="IM1384">
            <v>0</v>
          </cell>
          <cell r="IN1384">
            <v>0</v>
          </cell>
          <cell r="IO1384">
            <v>0</v>
          </cell>
          <cell r="IP1384">
            <v>0</v>
          </cell>
          <cell r="IQ1384">
            <v>0</v>
          </cell>
          <cell r="IR1384">
            <v>0</v>
          </cell>
          <cell r="IS1384">
            <v>0</v>
          </cell>
          <cell r="IT1384">
            <v>0</v>
          </cell>
          <cell r="IU1384">
            <v>0</v>
          </cell>
          <cell r="IV1384">
            <v>0</v>
          </cell>
          <cell r="IW1384">
            <v>0</v>
          </cell>
          <cell r="IX1384">
            <v>0</v>
          </cell>
          <cell r="IY1384">
            <v>0</v>
          </cell>
          <cell r="IZ1384">
            <v>0</v>
          </cell>
          <cell r="JA1384">
            <v>0</v>
          </cell>
          <cell r="JB1384">
            <v>0</v>
          </cell>
          <cell r="JC1384">
            <v>0</v>
          </cell>
          <cell r="JD1384">
            <v>0</v>
          </cell>
          <cell r="JE1384">
            <v>0</v>
          </cell>
        </row>
        <row r="1385">
          <cell r="D1385" t="str">
            <v>NUC.PX.HTG._.NTC.Adv_Reactor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0</v>
          </cell>
          <cell r="BD1385">
            <v>0</v>
          </cell>
          <cell r="BE1385">
            <v>0</v>
          </cell>
          <cell r="BF1385">
            <v>0</v>
          </cell>
          <cell r="BG1385">
            <v>0</v>
          </cell>
          <cell r="BH1385">
            <v>0</v>
          </cell>
          <cell r="BI1385">
            <v>0</v>
          </cell>
          <cell r="BJ1385">
            <v>0</v>
          </cell>
          <cell r="BK1385">
            <v>0</v>
          </cell>
          <cell r="BL1385">
            <v>0</v>
          </cell>
          <cell r="BM1385">
            <v>0</v>
          </cell>
          <cell r="BN1385">
            <v>0</v>
          </cell>
          <cell r="BO1385">
            <v>0</v>
          </cell>
          <cell r="BP1385">
            <v>0</v>
          </cell>
          <cell r="BQ1385">
            <v>0</v>
          </cell>
          <cell r="BR1385">
            <v>0</v>
          </cell>
          <cell r="BS1385">
            <v>0</v>
          </cell>
          <cell r="BT1385">
            <v>0</v>
          </cell>
          <cell r="BU1385">
            <v>0</v>
          </cell>
          <cell r="BV1385">
            <v>0</v>
          </cell>
          <cell r="BW1385">
            <v>0</v>
          </cell>
          <cell r="BX1385">
            <v>0</v>
          </cell>
          <cell r="BY1385">
            <v>0</v>
          </cell>
          <cell r="BZ1385">
            <v>0</v>
          </cell>
          <cell r="CA1385">
            <v>0</v>
          </cell>
          <cell r="CB1385">
            <v>0</v>
          </cell>
          <cell r="CC1385">
            <v>0</v>
          </cell>
          <cell r="CD1385">
            <v>0</v>
          </cell>
          <cell r="CE1385">
            <v>0</v>
          </cell>
          <cell r="CF1385">
            <v>0</v>
          </cell>
          <cell r="CG1385">
            <v>0</v>
          </cell>
          <cell r="CH1385">
            <v>0</v>
          </cell>
          <cell r="CI1385">
            <v>0</v>
          </cell>
          <cell r="CJ1385">
            <v>0</v>
          </cell>
          <cell r="CK1385">
            <v>0</v>
          </cell>
          <cell r="CL1385">
            <v>0</v>
          </cell>
          <cell r="CM1385">
            <v>0</v>
          </cell>
          <cell r="CN1385">
            <v>0</v>
          </cell>
          <cell r="CO1385">
            <v>0</v>
          </cell>
          <cell r="CP1385">
            <v>0</v>
          </cell>
          <cell r="CQ1385">
            <v>0</v>
          </cell>
          <cell r="CR1385">
            <v>0</v>
          </cell>
          <cell r="CS1385">
            <v>0</v>
          </cell>
          <cell r="CT1385">
            <v>0</v>
          </cell>
          <cell r="CU1385">
            <v>0</v>
          </cell>
          <cell r="CV1385">
            <v>0</v>
          </cell>
          <cell r="CW1385">
            <v>0</v>
          </cell>
          <cell r="CX1385">
            <v>0</v>
          </cell>
          <cell r="CY1385">
            <v>0</v>
          </cell>
          <cell r="CZ1385">
            <v>0</v>
          </cell>
          <cell r="DA1385">
            <v>0</v>
          </cell>
          <cell r="DB1385">
            <v>0</v>
          </cell>
          <cell r="DC1385">
            <v>0</v>
          </cell>
          <cell r="DD1385">
            <v>0</v>
          </cell>
          <cell r="DE1385">
            <v>0</v>
          </cell>
          <cell r="DF1385">
            <v>0</v>
          </cell>
          <cell r="DG1385">
            <v>0</v>
          </cell>
          <cell r="DH1385">
            <v>0</v>
          </cell>
          <cell r="DI1385">
            <v>0</v>
          </cell>
          <cell r="DJ1385">
            <v>0</v>
          </cell>
          <cell r="DK1385">
            <v>0</v>
          </cell>
          <cell r="DL1385">
            <v>0</v>
          </cell>
          <cell r="DM1385">
            <v>0</v>
          </cell>
          <cell r="DN1385">
            <v>0</v>
          </cell>
          <cell r="DO1385">
            <v>0</v>
          </cell>
          <cell r="DP1385">
            <v>0</v>
          </cell>
          <cell r="DQ1385">
            <v>0</v>
          </cell>
          <cell r="DR1385">
            <v>0</v>
          </cell>
          <cell r="DS1385">
            <v>0</v>
          </cell>
          <cell r="DT1385">
            <v>0</v>
          </cell>
          <cell r="DU1385">
            <v>0</v>
          </cell>
          <cell r="DV1385">
            <v>0</v>
          </cell>
          <cell r="DW1385">
            <v>0</v>
          </cell>
          <cell r="DX1385">
            <v>0</v>
          </cell>
          <cell r="DY1385">
            <v>0</v>
          </cell>
          <cell r="DZ1385">
            <v>0</v>
          </cell>
          <cell r="EA1385">
            <v>0</v>
          </cell>
          <cell r="EB1385">
            <v>0</v>
          </cell>
          <cell r="EC1385">
            <v>0</v>
          </cell>
          <cell r="ED1385">
            <v>0</v>
          </cell>
          <cell r="EE1385">
            <v>0</v>
          </cell>
          <cell r="EF1385">
            <v>0</v>
          </cell>
          <cell r="EG1385">
            <v>0</v>
          </cell>
          <cell r="EH1385">
            <v>0</v>
          </cell>
          <cell r="EI1385">
            <v>0</v>
          </cell>
          <cell r="EJ1385">
            <v>0</v>
          </cell>
          <cell r="EK1385">
            <v>0</v>
          </cell>
          <cell r="EL1385">
            <v>0</v>
          </cell>
          <cell r="EM1385">
            <v>0</v>
          </cell>
          <cell r="EN1385">
            <v>0</v>
          </cell>
          <cell r="EO1385">
            <v>0</v>
          </cell>
          <cell r="EP1385">
            <v>0</v>
          </cell>
          <cell r="EQ1385">
            <v>0</v>
          </cell>
          <cell r="ER1385">
            <v>0</v>
          </cell>
          <cell r="ES1385">
            <v>0</v>
          </cell>
          <cell r="ET1385">
            <v>0</v>
          </cell>
          <cell r="EU1385">
            <v>0</v>
          </cell>
          <cell r="EV1385">
            <v>0</v>
          </cell>
          <cell r="EW1385">
            <v>0</v>
          </cell>
          <cell r="EX1385">
            <v>0</v>
          </cell>
          <cell r="EY1385">
            <v>0</v>
          </cell>
          <cell r="EZ1385">
            <v>0</v>
          </cell>
          <cell r="FA1385">
            <v>0</v>
          </cell>
          <cell r="FB1385">
            <v>0</v>
          </cell>
          <cell r="FC1385">
            <v>0</v>
          </cell>
          <cell r="FD1385">
            <v>0</v>
          </cell>
          <cell r="FE1385">
            <v>0</v>
          </cell>
          <cell r="FF1385">
            <v>0</v>
          </cell>
          <cell r="FG1385">
            <v>0</v>
          </cell>
          <cell r="FH1385">
            <v>0</v>
          </cell>
          <cell r="FI1385">
            <v>0</v>
          </cell>
          <cell r="FJ1385">
            <v>0</v>
          </cell>
          <cell r="FK1385">
            <v>0</v>
          </cell>
          <cell r="FL1385">
            <v>0</v>
          </cell>
          <cell r="FM1385">
            <v>0</v>
          </cell>
          <cell r="FN1385">
            <v>0</v>
          </cell>
          <cell r="FO1385">
            <v>0</v>
          </cell>
          <cell r="FP1385">
            <v>0</v>
          </cell>
          <cell r="FQ1385">
            <v>0</v>
          </cell>
          <cell r="FR1385">
            <v>0</v>
          </cell>
          <cell r="FS1385">
            <v>0</v>
          </cell>
          <cell r="FT1385">
            <v>0</v>
          </cell>
          <cell r="FU1385">
            <v>0</v>
          </cell>
          <cell r="FV1385">
            <v>0</v>
          </cell>
          <cell r="FW1385">
            <v>0</v>
          </cell>
          <cell r="FX1385">
            <v>0</v>
          </cell>
          <cell r="FY1385">
            <v>0</v>
          </cell>
          <cell r="FZ1385">
            <v>0</v>
          </cell>
          <cell r="GA1385">
            <v>0</v>
          </cell>
          <cell r="GB1385">
            <v>0</v>
          </cell>
          <cell r="GC1385">
            <v>0</v>
          </cell>
          <cell r="GD1385">
            <v>0</v>
          </cell>
          <cell r="GE1385">
            <v>0</v>
          </cell>
          <cell r="GF1385">
            <v>0</v>
          </cell>
          <cell r="GG1385">
            <v>0</v>
          </cell>
          <cell r="GH1385">
            <v>0</v>
          </cell>
          <cell r="GI1385">
            <v>0</v>
          </cell>
          <cell r="GJ1385">
            <v>0</v>
          </cell>
          <cell r="GK1385">
            <v>0</v>
          </cell>
          <cell r="GL1385">
            <v>0</v>
          </cell>
          <cell r="GM1385">
            <v>0</v>
          </cell>
          <cell r="GN1385">
            <v>0</v>
          </cell>
          <cell r="GO1385">
            <v>0</v>
          </cell>
          <cell r="GP1385">
            <v>0</v>
          </cell>
          <cell r="GQ1385">
            <v>0</v>
          </cell>
          <cell r="GR1385">
            <v>0</v>
          </cell>
          <cell r="GS1385">
            <v>0</v>
          </cell>
          <cell r="GT1385">
            <v>0</v>
          </cell>
          <cell r="GU1385">
            <v>0</v>
          </cell>
          <cell r="GV1385">
            <v>0</v>
          </cell>
          <cell r="GW1385">
            <v>0</v>
          </cell>
          <cell r="GX1385">
            <v>0</v>
          </cell>
          <cell r="GY1385">
            <v>0</v>
          </cell>
          <cell r="GZ1385">
            <v>0</v>
          </cell>
          <cell r="HA1385">
            <v>0</v>
          </cell>
          <cell r="HB1385">
            <v>0</v>
          </cell>
          <cell r="HC1385">
            <v>0</v>
          </cell>
          <cell r="HD1385">
            <v>0</v>
          </cell>
          <cell r="HE1385">
            <v>0</v>
          </cell>
          <cell r="HF1385">
            <v>0</v>
          </cell>
          <cell r="HG1385">
            <v>0</v>
          </cell>
          <cell r="HH1385">
            <v>0</v>
          </cell>
          <cell r="HI1385">
            <v>0</v>
          </cell>
          <cell r="HJ1385">
            <v>0</v>
          </cell>
          <cell r="HK1385">
            <v>0</v>
          </cell>
          <cell r="HL1385">
            <v>0</v>
          </cell>
          <cell r="HM1385">
            <v>0</v>
          </cell>
          <cell r="HN1385">
            <v>0</v>
          </cell>
          <cell r="HO1385">
            <v>0</v>
          </cell>
          <cell r="HP1385">
            <v>0</v>
          </cell>
          <cell r="HQ1385">
            <v>0</v>
          </cell>
          <cell r="HR1385">
            <v>0</v>
          </cell>
          <cell r="HS1385">
            <v>0</v>
          </cell>
          <cell r="HT1385">
            <v>0</v>
          </cell>
          <cell r="HU1385">
            <v>0</v>
          </cell>
          <cell r="HV1385">
            <v>0</v>
          </cell>
          <cell r="HW1385">
            <v>0</v>
          </cell>
          <cell r="HX1385">
            <v>0</v>
          </cell>
          <cell r="HY1385">
            <v>0</v>
          </cell>
          <cell r="HZ1385">
            <v>0</v>
          </cell>
          <cell r="IA1385">
            <v>0</v>
          </cell>
          <cell r="IB1385">
            <v>0</v>
          </cell>
          <cell r="IC1385">
            <v>0</v>
          </cell>
          <cell r="ID1385">
            <v>0</v>
          </cell>
          <cell r="IE1385">
            <v>0</v>
          </cell>
          <cell r="IF1385">
            <v>0</v>
          </cell>
          <cell r="IG1385">
            <v>0</v>
          </cell>
          <cell r="IH1385">
            <v>0</v>
          </cell>
          <cell r="II1385">
            <v>0</v>
          </cell>
          <cell r="IJ1385">
            <v>0</v>
          </cell>
          <cell r="IK1385">
            <v>0</v>
          </cell>
          <cell r="IL1385">
            <v>0</v>
          </cell>
          <cell r="IM1385">
            <v>0</v>
          </cell>
          <cell r="IN1385">
            <v>0</v>
          </cell>
          <cell r="IO1385">
            <v>0</v>
          </cell>
          <cell r="IP1385">
            <v>0</v>
          </cell>
          <cell r="IQ1385">
            <v>0</v>
          </cell>
          <cell r="IR1385">
            <v>0</v>
          </cell>
          <cell r="IS1385">
            <v>0</v>
          </cell>
          <cell r="IT1385">
            <v>0</v>
          </cell>
          <cell r="IU1385">
            <v>0</v>
          </cell>
          <cell r="IV1385">
            <v>0</v>
          </cell>
          <cell r="IW1385">
            <v>0</v>
          </cell>
          <cell r="IX1385">
            <v>0</v>
          </cell>
          <cell r="IY1385">
            <v>0</v>
          </cell>
          <cell r="IZ1385">
            <v>0</v>
          </cell>
          <cell r="JA1385">
            <v>0</v>
          </cell>
          <cell r="JB1385">
            <v>0</v>
          </cell>
          <cell r="JC1385">
            <v>0</v>
          </cell>
          <cell r="JD1385">
            <v>0</v>
          </cell>
          <cell r="JE1385">
            <v>0</v>
          </cell>
        </row>
        <row r="1386">
          <cell r="D1386" t="str">
            <v>NUC.PX.NUT._.NTC.Adv_Reactor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0</v>
          </cell>
          <cell r="BD1386">
            <v>0</v>
          </cell>
          <cell r="BE1386">
            <v>0</v>
          </cell>
          <cell r="BF1386">
            <v>0</v>
          </cell>
          <cell r="BG1386">
            <v>0</v>
          </cell>
          <cell r="BH1386">
            <v>0</v>
          </cell>
          <cell r="BI1386">
            <v>0</v>
          </cell>
          <cell r="BJ1386">
            <v>0</v>
          </cell>
          <cell r="BK1386">
            <v>0</v>
          </cell>
          <cell r="BL1386">
            <v>0</v>
          </cell>
          <cell r="BM1386">
            <v>0</v>
          </cell>
          <cell r="BN1386">
            <v>0</v>
          </cell>
          <cell r="BO1386">
            <v>0</v>
          </cell>
          <cell r="BP1386">
            <v>0</v>
          </cell>
          <cell r="BQ1386">
            <v>0</v>
          </cell>
          <cell r="BR1386">
            <v>0</v>
          </cell>
          <cell r="BS1386">
            <v>0</v>
          </cell>
          <cell r="BT1386">
            <v>0</v>
          </cell>
          <cell r="BU1386">
            <v>0</v>
          </cell>
          <cell r="BV1386">
            <v>0</v>
          </cell>
          <cell r="BW1386">
            <v>0</v>
          </cell>
          <cell r="BX1386">
            <v>0</v>
          </cell>
          <cell r="BY1386">
            <v>0</v>
          </cell>
          <cell r="BZ1386">
            <v>0</v>
          </cell>
          <cell r="CA1386">
            <v>0</v>
          </cell>
          <cell r="CB1386">
            <v>0</v>
          </cell>
          <cell r="CC1386">
            <v>0</v>
          </cell>
          <cell r="CD1386">
            <v>0</v>
          </cell>
          <cell r="CE1386">
            <v>0</v>
          </cell>
          <cell r="CF1386">
            <v>0</v>
          </cell>
          <cell r="CG1386">
            <v>0</v>
          </cell>
          <cell r="CH1386">
            <v>0</v>
          </cell>
          <cell r="CI1386">
            <v>0</v>
          </cell>
          <cell r="CJ1386">
            <v>0</v>
          </cell>
          <cell r="CK1386">
            <v>0</v>
          </cell>
          <cell r="CL1386">
            <v>0</v>
          </cell>
          <cell r="CM1386">
            <v>0</v>
          </cell>
          <cell r="CN1386">
            <v>0</v>
          </cell>
          <cell r="CO1386">
            <v>0</v>
          </cell>
          <cell r="CP1386">
            <v>0</v>
          </cell>
          <cell r="CQ1386">
            <v>0</v>
          </cell>
          <cell r="CR1386">
            <v>0</v>
          </cell>
          <cell r="CS1386">
            <v>0</v>
          </cell>
          <cell r="CT1386">
            <v>0</v>
          </cell>
          <cell r="CU1386">
            <v>0</v>
          </cell>
          <cell r="CV1386">
            <v>0</v>
          </cell>
          <cell r="CW1386">
            <v>0</v>
          </cell>
          <cell r="CX1386">
            <v>0</v>
          </cell>
          <cell r="CY1386">
            <v>0</v>
          </cell>
          <cell r="CZ1386">
            <v>0</v>
          </cell>
          <cell r="DA1386">
            <v>0</v>
          </cell>
          <cell r="DB1386">
            <v>0</v>
          </cell>
          <cell r="DC1386">
            <v>0</v>
          </cell>
          <cell r="DD1386">
            <v>0</v>
          </cell>
          <cell r="DE1386">
            <v>0</v>
          </cell>
          <cell r="DF1386">
            <v>0</v>
          </cell>
          <cell r="DG1386">
            <v>0</v>
          </cell>
          <cell r="DH1386">
            <v>0</v>
          </cell>
          <cell r="DI1386">
            <v>0</v>
          </cell>
          <cell r="DJ1386">
            <v>0</v>
          </cell>
          <cell r="DK1386">
            <v>0</v>
          </cell>
          <cell r="DL1386">
            <v>0</v>
          </cell>
          <cell r="DM1386">
            <v>0</v>
          </cell>
          <cell r="DN1386">
            <v>0</v>
          </cell>
          <cell r="DO1386">
            <v>0</v>
          </cell>
          <cell r="DP1386">
            <v>0</v>
          </cell>
          <cell r="DQ1386">
            <v>0</v>
          </cell>
          <cell r="DR1386">
            <v>0</v>
          </cell>
          <cell r="DS1386">
            <v>0</v>
          </cell>
          <cell r="DT1386">
            <v>0</v>
          </cell>
          <cell r="DU1386">
            <v>0</v>
          </cell>
          <cell r="DV1386">
            <v>0</v>
          </cell>
          <cell r="DW1386">
            <v>0</v>
          </cell>
          <cell r="DX1386">
            <v>0</v>
          </cell>
          <cell r="DY1386">
            <v>0</v>
          </cell>
          <cell r="DZ1386">
            <v>0</v>
          </cell>
          <cell r="EA1386">
            <v>0</v>
          </cell>
          <cell r="EB1386">
            <v>0</v>
          </cell>
          <cell r="EC1386">
            <v>0</v>
          </cell>
          <cell r="ED1386">
            <v>0</v>
          </cell>
          <cell r="EE1386">
            <v>0</v>
          </cell>
          <cell r="EF1386">
            <v>0</v>
          </cell>
          <cell r="EG1386">
            <v>0</v>
          </cell>
          <cell r="EH1386">
            <v>0</v>
          </cell>
          <cell r="EI1386">
            <v>0</v>
          </cell>
          <cell r="EJ1386">
            <v>0</v>
          </cell>
          <cell r="EK1386">
            <v>0</v>
          </cell>
          <cell r="EL1386">
            <v>0</v>
          </cell>
          <cell r="EM1386">
            <v>0</v>
          </cell>
          <cell r="EN1386">
            <v>0</v>
          </cell>
          <cell r="EO1386">
            <v>0</v>
          </cell>
          <cell r="EP1386">
            <v>0</v>
          </cell>
          <cell r="EQ1386">
            <v>0</v>
          </cell>
          <cell r="ER1386">
            <v>0</v>
          </cell>
          <cell r="ES1386">
            <v>0</v>
          </cell>
          <cell r="ET1386">
            <v>0</v>
          </cell>
          <cell r="EU1386">
            <v>0</v>
          </cell>
          <cell r="EV1386">
            <v>0</v>
          </cell>
          <cell r="EW1386">
            <v>0</v>
          </cell>
          <cell r="EX1386">
            <v>0</v>
          </cell>
          <cell r="EY1386">
            <v>0</v>
          </cell>
          <cell r="EZ1386">
            <v>0</v>
          </cell>
          <cell r="FA1386">
            <v>0</v>
          </cell>
          <cell r="FB1386">
            <v>0</v>
          </cell>
          <cell r="FC1386">
            <v>0</v>
          </cell>
          <cell r="FD1386">
            <v>0</v>
          </cell>
          <cell r="FE1386">
            <v>0</v>
          </cell>
          <cell r="FF1386">
            <v>0</v>
          </cell>
          <cell r="FG1386">
            <v>0</v>
          </cell>
          <cell r="FH1386">
            <v>0</v>
          </cell>
          <cell r="FI1386">
            <v>0</v>
          </cell>
          <cell r="FJ1386">
            <v>0</v>
          </cell>
          <cell r="FK1386">
            <v>0</v>
          </cell>
          <cell r="FL1386">
            <v>0</v>
          </cell>
          <cell r="FM1386">
            <v>0</v>
          </cell>
          <cell r="FN1386">
            <v>0</v>
          </cell>
          <cell r="FO1386">
            <v>0</v>
          </cell>
          <cell r="FP1386">
            <v>0</v>
          </cell>
          <cell r="FQ1386">
            <v>0</v>
          </cell>
          <cell r="FR1386">
            <v>0</v>
          </cell>
          <cell r="FS1386">
            <v>0</v>
          </cell>
          <cell r="FT1386">
            <v>0</v>
          </cell>
          <cell r="FU1386">
            <v>0</v>
          </cell>
          <cell r="FV1386">
            <v>0</v>
          </cell>
          <cell r="FW1386">
            <v>0</v>
          </cell>
          <cell r="FX1386">
            <v>0</v>
          </cell>
          <cell r="FY1386">
            <v>0</v>
          </cell>
          <cell r="FZ1386">
            <v>0</v>
          </cell>
          <cell r="GA1386">
            <v>0</v>
          </cell>
          <cell r="GB1386">
            <v>0</v>
          </cell>
          <cell r="GC1386">
            <v>0</v>
          </cell>
          <cell r="GD1386">
            <v>0</v>
          </cell>
          <cell r="GE1386">
            <v>0</v>
          </cell>
          <cell r="GF1386">
            <v>0</v>
          </cell>
          <cell r="GG1386">
            <v>0</v>
          </cell>
          <cell r="GH1386">
            <v>0</v>
          </cell>
          <cell r="GI1386">
            <v>0</v>
          </cell>
          <cell r="GJ1386">
            <v>0</v>
          </cell>
          <cell r="GK1386">
            <v>0</v>
          </cell>
          <cell r="GL1386">
            <v>0</v>
          </cell>
          <cell r="GM1386">
            <v>0</v>
          </cell>
          <cell r="GN1386">
            <v>0</v>
          </cell>
          <cell r="GO1386">
            <v>0</v>
          </cell>
          <cell r="GP1386">
            <v>0</v>
          </cell>
          <cell r="GQ1386">
            <v>0</v>
          </cell>
          <cell r="GR1386">
            <v>0</v>
          </cell>
          <cell r="GS1386">
            <v>0</v>
          </cell>
          <cell r="GT1386">
            <v>0</v>
          </cell>
          <cell r="GU1386">
            <v>0</v>
          </cell>
          <cell r="GV1386">
            <v>0</v>
          </cell>
          <cell r="GW1386">
            <v>0</v>
          </cell>
          <cell r="GX1386">
            <v>0</v>
          </cell>
          <cell r="GY1386">
            <v>0</v>
          </cell>
          <cell r="GZ1386">
            <v>0</v>
          </cell>
          <cell r="HA1386">
            <v>0</v>
          </cell>
          <cell r="HB1386">
            <v>0</v>
          </cell>
          <cell r="HC1386">
            <v>0</v>
          </cell>
          <cell r="HD1386">
            <v>0</v>
          </cell>
          <cell r="HE1386">
            <v>0</v>
          </cell>
          <cell r="HF1386">
            <v>0</v>
          </cell>
          <cell r="HG1386">
            <v>0</v>
          </cell>
          <cell r="HH1386">
            <v>0</v>
          </cell>
          <cell r="HI1386">
            <v>0</v>
          </cell>
          <cell r="HJ1386">
            <v>0</v>
          </cell>
          <cell r="HK1386">
            <v>0</v>
          </cell>
          <cell r="HL1386">
            <v>0</v>
          </cell>
          <cell r="HM1386">
            <v>0</v>
          </cell>
          <cell r="HN1386">
            <v>0</v>
          </cell>
          <cell r="HO1386">
            <v>0</v>
          </cell>
          <cell r="HP1386">
            <v>0</v>
          </cell>
          <cell r="HQ1386">
            <v>0</v>
          </cell>
          <cell r="HR1386">
            <v>0</v>
          </cell>
          <cell r="HS1386">
            <v>0</v>
          </cell>
          <cell r="HT1386">
            <v>0</v>
          </cell>
          <cell r="HU1386">
            <v>0</v>
          </cell>
          <cell r="HV1386">
            <v>0</v>
          </cell>
          <cell r="HW1386">
            <v>0</v>
          </cell>
          <cell r="HX1386">
            <v>0</v>
          </cell>
          <cell r="HY1386">
            <v>0</v>
          </cell>
          <cell r="HZ1386">
            <v>0</v>
          </cell>
          <cell r="IA1386">
            <v>0</v>
          </cell>
          <cell r="IB1386">
            <v>0</v>
          </cell>
          <cell r="IC1386">
            <v>0</v>
          </cell>
          <cell r="ID1386">
            <v>0</v>
          </cell>
          <cell r="IE1386">
            <v>0</v>
          </cell>
          <cell r="IF1386">
            <v>0</v>
          </cell>
          <cell r="IG1386">
            <v>0</v>
          </cell>
          <cell r="IH1386">
            <v>0</v>
          </cell>
          <cell r="II1386">
            <v>0</v>
          </cell>
          <cell r="IJ1386">
            <v>0</v>
          </cell>
          <cell r="IK1386">
            <v>0</v>
          </cell>
          <cell r="IL1386">
            <v>0</v>
          </cell>
          <cell r="IM1386">
            <v>0</v>
          </cell>
          <cell r="IN1386">
            <v>0</v>
          </cell>
          <cell r="IO1386">
            <v>0</v>
          </cell>
          <cell r="IP1386">
            <v>0</v>
          </cell>
          <cell r="IQ1386">
            <v>0</v>
          </cell>
          <cell r="IR1386">
            <v>0</v>
          </cell>
          <cell r="IS1386">
            <v>0</v>
          </cell>
          <cell r="IT1386">
            <v>0</v>
          </cell>
          <cell r="IU1386">
            <v>0</v>
          </cell>
          <cell r="IV1386">
            <v>0</v>
          </cell>
          <cell r="IW1386">
            <v>0</v>
          </cell>
          <cell r="IX1386">
            <v>0</v>
          </cell>
          <cell r="IY1386">
            <v>0</v>
          </cell>
          <cell r="IZ1386">
            <v>0</v>
          </cell>
          <cell r="JA1386">
            <v>0</v>
          </cell>
          <cell r="JB1386">
            <v>0</v>
          </cell>
          <cell r="JC1386">
            <v>0</v>
          </cell>
          <cell r="JD1386">
            <v>0</v>
          </cell>
          <cell r="JE1386">
            <v>0</v>
          </cell>
        </row>
        <row r="1387">
          <cell r="D1387" t="str">
            <v>NUC.PX.UTS._.NTC.Adv_Reactor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0</v>
          </cell>
          <cell r="BD1387">
            <v>0</v>
          </cell>
          <cell r="BE1387">
            <v>0</v>
          </cell>
          <cell r="BF1387">
            <v>0</v>
          </cell>
          <cell r="BG1387">
            <v>0</v>
          </cell>
          <cell r="BH1387">
            <v>0</v>
          </cell>
          <cell r="BI1387">
            <v>0</v>
          </cell>
          <cell r="BJ1387">
            <v>0</v>
          </cell>
          <cell r="BK1387">
            <v>0</v>
          </cell>
          <cell r="BL1387">
            <v>0</v>
          </cell>
          <cell r="BM1387">
            <v>0</v>
          </cell>
          <cell r="BN1387">
            <v>0</v>
          </cell>
          <cell r="BO1387">
            <v>0</v>
          </cell>
          <cell r="BP1387">
            <v>0</v>
          </cell>
          <cell r="BQ1387">
            <v>0</v>
          </cell>
          <cell r="BR1387">
            <v>0</v>
          </cell>
          <cell r="BS1387">
            <v>0</v>
          </cell>
          <cell r="BT1387">
            <v>0</v>
          </cell>
          <cell r="BU1387">
            <v>0</v>
          </cell>
          <cell r="BV1387">
            <v>0</v>
          </cell>
          <cell r="BW1387">
            <v>0</v>
          </cell>
          <cell r="BX1387">
            <v>0</v>
          </cell>
          <cell r="BY1387">
            <v>0</v>
          </cell>
          <cell r="BZ1387">
            <v>0</v>
          </cell>
          <cell r="CA1387">
            <v>0</v>
          </cell>
          <cell r="CB1387">
            <v>0</v>
          </cell>
          <cell r="CC1387">
            <v>0</v>
          </cell>
          <cell r="CD1387">
            <v>0</v>
          </cell>
          <cell r="CE1387">
            <v>0</v>
          </cell>
          <cell r="CF1387">
            <v>0</v>
          </cell>
          <cell r="CG1387">
            <v>0</v>
          </cell>
          <cell r="CH1387">
            <v>0</v>
          </cell>
          <cell r="CI1387">
            <v>0</v>
          </cell>
          <cell r="CJ1387">
            <v>0</v>
          </cell>
          <cell r="CK1387">
            <v>0</v>
          </cell>
          <cell r="CL1387">
            <v>0</v>
          </cell>
          <cell r="CM1387">
            <v>0</v>
          </cell>
          <cell r="CN1387">
            <v>0</v>
          </cell>
          <cell r="CO1387">
            <v>0</v>
          </cell>
          <cell r="CP1387">
            <v>0</v>
          </cell>
          <cell r="CQ1387">
            <v>0</v>
          </cell>
          <cell r="CR1387">
            <v>0</v>
          </cell>
          <cell r="CS1387">
            <v>0</v>
          </cell>
          <cell r="CT1387">
            <v>0</v>
          </cell>
          <cell r="CU1387">
            <v>0</v>
          </cell>
          <cell r="CV1387">
            <v>0</v>
          </cell>
          <cell r="CW1387">
            <v>0</v>
          </cell>
          <cell r="CX1387">
            <v>0</v>
          </cell>
          <cell r="CY1387">
            <v>0</v>
          </cell>
          <cell r="CZ1387">
            <v>0</v>
          </cell>
          <cell r="DA1387">
            <v>0</v>
          </cell>
          <cell r="DB1387">
            <v>0</v>
          </cell>
          <cell r="DC1387">
            <v>0</v>
          </cell>
          <cell r="DD1387">
            <v>0</v>
          </cell>
          <cell r="DE1387">
            <v>0</v>
          </cell>
          <cell r="DF1387">
            <v>0</v>
          </cell>
          <cell r="DG1387">
            <v>0</v>
          </cell>
          <cell r="DH1387">
            <v>0</v>
          </cell>
          <cell r="DI1387">
            <v>0</v>
          </cell>
          <cell r="DJ1387">
            <v>0</v>
          </cell>
          <cell r="DK1387">
            <v>0</v>
          </cell>
          <cell r="DL1387">
            <v>0</v>
          </cell>
          <cell r="DM1387">
            <v>0</v>
          </cell>
          <cell r="DN1387">
            <v>0</v>
          </cell>
          <cell r="DO1387">
            <v>0</v>
          </cell>
          <cell r="DP1387">
            <v>0</v>
          </cell>
          <cell r="DQ1387">
            <v>0</v>
          </cell>
          <cell r="DR1387">
            <v>0</v>
          </cell>
          <cell r="DS1387">
            <v>0</v>
          </cell>
          <cell r="DT1387">
            <v>0</v>
          </cell>
          <cell r="DU1387">
            <v>0</v>
          </cell>
          <cell r="DV1387">
            <v>0</v>
          </cell>
          <cell r="DW1387">
            <v>0</v>
          </cell>
          <cell r="DX1387">
            <v>0</v>
          </cell>
          <cell r="DY1387">
            <v>0</v>
          </cell>
          <cell r="DZ1387">
            <v>0</v>
          </cell>
          <cell r="EA1387">
            <v>0</v>
          </cell>
          <cell r="EB1387">
            <v>0</v>
          </cell>
          <cell r="EC1387">
            <v>0</v>
          </cell>
          <cell r="ED1387">
            <v>0</v>
          </cell>
          <cell r="EE1387">
            <v>0</v>
          </cell>
          <cell r="EF1387">
            <v>0</v>
          </cell>
          <cell r="EG1387">
            <v>0</v>
          </cell>
          <cell r="EH1387">
            <v>0</v>
          </cell>
          <cell r="EI1387">
            <v>0</v>
          </cell>
          <cell r="EJ1387">
            <v>0</v>
          </cell>
          <cell r="EK1387">
            <v>0</v>
          </cell>
          <cell r="EL1387">
            <v>0</v>
          </cell>
          <cell r="EM1387">
            <v>0</v>
          </cell>
          <cell r="EN1387">
            <v>0</v>
          </cell>
          <cell r="EO1387">
            <v>0</v>
          </cell>
          <cell r="EP1387">
            <v>0</v>
          </cell>
          <cell r="EQ1387">
            <v>0</v>
          </cell>
          <cell r="ER1387">
            <v>0</v>
          </cell>
          <cell r="ES1387">
            <v>0</v>
          </cell>
          <cell r="ET1387">
            <v>0</v>
          </cell>
          <cell r="EU1387">
            <v>0</v>
          </cell>
          <cell r="EV1387">
            <v>0</v>
          </cell>
          <cell r="EW1387">
            <v>0</v>
          </cell>
          <cell r="EX1387">
            <v>0</v>
          </cell>
          <cell r="EY1387">
            <v>0</v>
          </cell>
          <cell r="EZ1387">
            <v>0</v>
          </cell>
          <cell r="FA1387">
            <v>0</v>
          </cell>
          <cell r="FB1387">
            <v>0</v>
          </cell>
          <cell r="FC1387">
            <v>0</v>
          </cell>
          <cell r="FD1387">
            <v>0</v>
          </cell>
          <cell r="FE1387">
            <v>0</v>
          </cell>
          <cell r="FF1387">
            <v>0</v>
          </cell>
          <cell r="FG1387">
            <v>0</v>
          </cell>
          <cell r="FH1387">
            <v>0</v>
          </cell>
          <cell r="FI1387">
            <v>0</v>
          </cell>
          <cell r="FJ1387">
            <v>0</v>
          </cell>
          <cell r="FK1387">
            <v>0</v>
          </cell>
          <cell r="FL1387">
            <v>0</v>
          </cell>
          <cell r="FM1387">
            <v>0</v>
          </cell>
          <cell r="FN1387">
            <v>0</v>
          </cell>
          <cell r="FO1387">
            <v>0</v>
          </cell>
          <cell r="FP1387">
            <v>0</v>
          </cell>
          <cell r="FQ1387">
            <v>0</v>
          </cell>
          <cell r="FR1387">
            <v>0</v>
          </cell>
          <cell r="FS1387">
            <v>0</v>
          </cell>
          <cell r="FT1387">
            <v>0</v>
          </cell>
          <cell r="FU1387">
            <v>0</v>
          </cell>
          <cell r="FV1387">
            <v>0</v>
          </cell>
          <cell r="FW1387">
            <v>0</v>
          </cell>
          <cell r="FX1387">
            <v>0</v>
          </cell>
          <cell r="FY1387">
            <v>0</v>
          </cell>
          <cell r="FZ1387">
            <v>0</v>
          </cell>
          <cell r="GA1387">
            <v>0</v>
          </cell>
          <cell r="GB1387">
            <v>0</v>
          </cell>
          <cell r="GC1387">
            <v>0</v>
          </cell>
          <cell r="GD1387">
            <v>0</v>
          </cell>
          <cell r="GE1387">
            <v>0</v>
          </cell>
          <cell r="GF1387">
            <v>0</v>
          </cell>
          <cell r="GG1387">
            <v>0</v>
          </cell>
          <cell r="GH1387">
            <v>0</v>
          </cell>
          <cell r="GI1387">
            <v>0</v>
          </cell>
          <cell r="GJ1387">
            <v>0</v>
          </cell>
          <cell r="GK1387">
            <v>0</v>
          </cell>
          <cell r="GL1387">
            <v>0</v>
          </cell>
          <cell r="GM1387">
            <v>0</v>
          </cell>
          <cell r="GN1387">
            <v>0</v>
          </cell>
          <cell r="GO1387">
            <v>0</v>
          </cell>
          <cell r="GP1387">
            <v>0</v>
          </cell>
          <cell r="GQ1387">
            <v>0</v>
          </cell>
          <cell r="GR1387">
            <v>0</v>
          </cell>
          <cell r="GS1387">
            <v>0</v>
          </cell>
          <cell r="GT1387">
            <v>0</v>
          </cell>
          <cell r="GU1387">
            <v>0</v>
          </cell>
          <cell r="GV1387">
            <v>0</v>
          </cell>
          <cell r="GW1387">
            <v>0</v>
          </cell>
          <cell r="GX1387">
            <v>0</v>
          </cell>
          <cell r="GY1387">
            <v>0</v>
          </cell>
          <cell r="GZ1387">
            <v>0</v>
          </cell>
          <cell r="HA1387">
            <v>0</v>
          </cell>
          <cell r="HB1387">
            <v>0</v>
          </cell>
          <cell r="HC1387">
            <v>0</v>
          </cell>
          <cell r="HD1387">
            <v>0</v>
          </cell>
          <cell r="HE1387">
            <v>0</v>
          </cell>
          <cell r="HF1387">
            <v>0</v>
          </cell>
          <cell r="HG1387">
            <v>0</v>
          </cell>
          <cell r="HH1387">
            <v>0</v>
          </cell>
          <cell r="HI1387">
            <v>0</v>
          </cell>
          <cell r="HJ1387">
            <v>0</v>
          </cell>
          <cell r="HK1387">
            <v>0</v>
          </cell>
          <cell r="HL1387">
            <v>0</v>
          </cell>
          <cell r="HM1387">
            <v>0</v>
          </cell>
          <cell r="HN1387">
            <v>0</v>
          </cell>
          <cell r="HO1387">
            <v>0</v>
          </cell>
          <cell r="HP1387">
            <v>0</v>
          </cell>
          <cell r="HQ1387">
            <v>0</v>
          </cell>
          <cell r="HR1387">
            <v>0</v>
          </cell>
          <cell r="HS1387">
            <v>0</v>
          </cell>
          <cell r="HT1387">
            <v>0</v>
          </cell>
          <cell r="HU1387">
            <v>0</v>
          </cell>
          <cell r="HV1387">
            <v>0</v>
          </cell>
          <cell r="HW1387">
            <v>0</v>
          </cell>
          <cell r="HX1387">
            <v>0</v>
          </cell>
          <cell r="HY1387">
            <v>0</v>
          </cell>
          <cell r="HZ1387">
            <v>0</v>
          </cell>
          <cell r="IA1387">
            <v>0</v>
          </cell>
          <cell r="IB1387">
            <v>0</v>
          </cell>
          <cell r="IC1387">
            <v>0</v>
          </cell>
          <cell r="ID1387">
            <v>0</v>
          </cell>
          <cell r="IE1387">
            <v>0</v>
          </cell>
          <cell r="IF1387">
            <v>0</v>
          </cell>
          <cell r="IG1387">
            <v>0</v>
          </cell>
          <cell r="IH1387">
            <v>0</v>
          </cell>
          <cell r="II1387">
            <v>0</v>
          </cell>
          <cell r="IJ1387">
            <v>0</v>
          </cell>
          <cell r="IK1387">
            <v>0</v>
          </cell>
          <cell r="IL1387">
            <v>0</v>
          </cell>
          <cell r="IM1387">
            <v>0</v>
          </cell>
          <cell r="IN1387">
            <v>0</v>
          </cell>
          <cell r="IO1387">
            <v>0</v>
          </cell>
          <cell r="IP1387">
            <v>0</v>
          </cell>
          <cell r="IQ1387">
            <v>0</v>
          </cell>
          <cell r="IR1387">
            <v>0</v>
          </cell>
          <cell r="IS1387">
            <v>0</v>
          </cell>
          <cell r="IT1387">
            <v>0</v>
          </cell>
          <cell r="IU1387">
            <v>0</v>
          </cell>
          <cell r="IV1387">
            <v>0</v>
          </cell>
          <cell r="IW1387">
            <v>0</v>
          </cell>
          <cell r="IX1387">
            <v>0</v>
          </cell>
          <cell r="IY1387">
            <v>0</v>
          </cell>
          <cell r="IZ1387">
            <v>0</v>
          </cell>
          <cell r="JA1387">
            <v>0</v>
          </cell>
          <cell r="JB1387">
            <v>0</v>
          </cell>
          <cell r="JC1387">
            <v>0</v>
          </cell>
          <cell r="JD1387">
            <v>0</v>
          </cell>
          <cell r="JE1387">
            <v>0</v>
          </cell>
        </row>
        <row r="1388">
          <cell r="D1388" t="str">
            <v>NUC.PX.WYE._.NTC.Adv_Reactor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0</v>
          </cell>
          <cell r="BD1388">
            <v>0</v>
          </cell>
          <cell r="BE1388">
            <v>0</v>
          </cell>
          <cell r="BF1388">
            <v>0</v>
          </cell>
          <cell r="BG1388">
            <v>0</v>
          </cell>
          <cell r="BH1388">
            <v>0</v>
          </cell>
          <cell r="BI1388">
            <v>0</v>
          </cell>
          <cell r="BJ1388">
            <v>0</v>
          </cell>
          <cell r="BK1388">
            <v>0</v>
          </cell>
          <cell r="BL1388">
            <v>0</v>
          </cell>
          <cell r="BM1388">
            <v>0</v>
          </cell>
          <cell r="BN1388">
            <v>0</v>
          </cell>
          <cell r="BO1388">
            <v>0</v>
          </cell>
          <cell r="BP1388">
            <v>0</v>
          </cell>
          <cell r="BQ1388">
            <v>0</v>
          </cell>
          <cell r="BR1388">
            <v>0</v>
          </cell>
          <cell r="BS1388">
            <v>0</v>
          </cell>
          <cell r="BT1388">
            <v>0</v>
          </cell>
          <cell r="BU1388">
            <v>0</v>
          </cell>
          <cell r="BV1388">
            <v>0</v>
          </cell>
          <cell r="BW1388">
            <v>0</v>
          </cell>
          <cell r="BX1388">
            <v>0</v>
          </cell>
          <cell r="BY1388">
            <v>0</v>
          </cell>
          <cell r="BZ1388">
            <v>0</v>
          </cell>
          <cell r="CA1388">
            <v>0</v>
          </cell>
          <cell r="CB1388">
            <v>0</v>
          </cell>
          <cell r="CC1388">
            <v>0</v>
          </cell>
          <cell r="CD1388">
            <v>0</v>
          </cell>
          <cell r="CE1388">
            <v>0</v>
          </cell>
          <cell r="CF1388">
            <v>0</v>
          </cell>
          <cell r="CG1388">
            <v>0</v>
          </cell>
          <cell r="CH1388">
            <v>0</v>
          </cell>
          <cell r="CI1388">
            <v>0</v>
          </cell>
          <cell r="CJ1388">
            <v>0</v>
          </cell>
          <cell r="CK1388">
            <v>0</v>
          </cell>
          <cell r="CL1388">
            <v>0</v>
          </cell>
          <cell r="CM1388">
            <v>0</v>
          </cell>
          <cell r="CN1388">
            <v>0</v>
          </cell>
          <cell r="CO1388">
            <v>0</v>
          </cell>
          <cell r="CP1388">
            <v>0</v>
          </cell>
          <cell r="CQ1388">
            <v>0</v>
          </cell>
          <cell r="CR1388">
            <v>0</v>
          </cell>
          <cell r="CS1388">
            <v>0</v>
          </cell>
          <cell r="CT1388">
            <v>0</v>
          </cell>
          <cell r="CU1388">
            <v>0</v>
          </cell>
          <cell r="CV1388">
            <v>0</v>
          </cell>
          <cell r="CW1388">
            <v>0</v>
          </cell>
          <cell r="CX1388">
            <v>0</v>
          </cell>
          <cell r="CY1388">
            <v>0</v>
          </cell>
          <cell r="CZ1388">
            <v>0</v>
          </cell>
          <cell r="DA1388">
            <v>0</v>
          </cell>
          <cell r="DB1388">
            <v>0</v>
          </cell>
          <cell r="DC1388">
            <v>0</v>
          </cell>
          <cell r="DD1388">
            <v>0</v>
          </cell>
          <cell r="DE1388">
            <v>0</v>
          </cell>
          <cell r="DF1388">
            <v>0</v>
          </cell>
          <cell r="DG1388">
            <v>0</v>
          </cell>
          <cell r="DH1388">
            <v>0</v>
          </cell>
          <cell r="DI1388">
            <v>0</v>
          </cell>
          <cell r="DJ1388">
            <v>0</v>
          </cell>
          <cell r="DK1388">
            <v>0</v>
          </cell>
          <cell r="DL1388">
            <v>0</v>
          </cell>
          <cell r="DM1388">
            <v>0</v>
          </cell>
          <cell r="DN1388">
            <v>0</v>
          </cell>
          <cell r="DO1388">
            <v>0</v>
          </cell>
          <cell r="DP1388">
            <v>0</v>
          </cell>
          <cell r="DQ1388">
            <v>0</v>
          </cell>
          <cell r="DR1388">
            <v>0</v>
          </cell>
          <cell r="DS1388">
            <v>0</v>
          </cell>
          <cell r="DT1388">
            <v>0</v>
          </cell>
          <cell r="DU1388">
            <v>0</v>
          </cell>
          <cell r="DV1388">
            <v>0</v>
          </cell>
          <cell r="DW1388">
            <v>0</v>
          </cell>
          <cell r="DX1388">
            <v>0</v>
          </cell>
          <cell r="DY1388">
            <v>0</v>
          </cell>
          <cell r="DZ1388">
            <v>0</v>
          </cell>
          <cell r="EA1388">
            <v>0</v>
          </cell>
          <cell r="EB1388">
            <v>0</v>
          </cell>
          <cell r="EC1388">
            <v>0</v>
          </cell>
          <cell r="ED1388">
            <v>0</v>
          </cell>
          <cell r="EE1388">
            <v>0</v>
          </cell>
          <cell r="EF1388">
            <v>0</v>
          </cell>
          <cell r="EG1388">
            <v>0</v>
          </cell>
          <cell r="EH1388">
            <v>0</v>
          </cell>
          <cell r="EI1388">
            <v>0</v>
          </cell>
          <cell r="EJ1388">
            <v>0</v>
          </cell>
          <cell r="EK1388">
            <v>0</v>
          </cell>
          <cell r="EL1388">
            <v>0</v>
          </cell>
          <cell r="EM1388">
            <v>0</v>
          </cell>
          <cell r="EN1388">
            <v>0</v>
          </cell>
          <cell r="EO1388">
            <v>0</v>
          </cell>
          <cell r="EP1388">
            <v>0</v>
          </cell>
          <cell r="EQ1388">
            <v>0</v>
          </cell>
          <cell r="ER1388">
            <v>0</v>
          </cell>
          <cell r="ES1388">
            <v>0</v>
          </cell>
          <cell r="ET1388">
            <v>0</v>
          </cell>
          <cell r="EU1388">
            <v>0</v>
          </cell>
          <cell r="EV1388">
            <v>0</v>
          </cell>
          <cell r="EW1388">
            <v>0</v>
          </cell>
          <cell r="EX1388">
            <v>0</v>
          </cell>
          <cell r="EY1388">
            <v>0</v>
          </cell>
          <cell r="EZ1388">
            <v>0</v>
          </cell>
          <cell r="FA1388">
            <v>0</v>
          </cell>
          <cell r="FB1388">
            <v>0</v>
          </cell>
          <cell r="FC1388">
            <v>0</v>
          </cell>
          <cell r="FD1388">
            <v>0</v>
          </cell>
          <cell r="FE1388">
            <v>0</v>
          </cell>
          <cell r="FF1388">
            <v>0</v>
          </cell>
          <cell r="FG1388">
            <v>0</v>
          </cell>
          <cell r="FH1388">
            <v>0</v>
          </cell>
          <cell r="FI1388">
            <v>0</v>
          </cell>
          <cell r="FJ1388">
            <v>0</v>
          </cell>
          <cell r="FK1388">
            <v>0</v>
          </cell>
          <cell r="FL1388">
            <v>0</v>
          </cell>
          <cell r="FM1388">
            <v>0</v>
          </cell>
          <cell r="FN1388">
            <v>0</v>
          </cell>
          <cell r="FO1388">
            <v>0</v>
          </cell>
          <cell r="FP1388">
            <v>0</v>
          </cell>
          <cell r="FQ1388">
            <v>0</v>
          </cell>
          <cell r="FR1388">
            <v>0</v>
          </cell>
          <cell r="FS1388">
            <v>0</v>
          </cell>
          <cell r="FT1388">
            <v>0</v>
          </cell>
          <cell r="FU1388">
            <v>0</v>
          </cell>
          <cell r="FV1388">
            <v>0</v>
          </cell>
          <cell r="FW1388">
            <v>0</v>
          </cell>
          <cell r="FX1388">
            <v>0</v>
          </cell>
          <cell r="FY1388">
            <v>0</v>
          </cell>
          <cell r="FZ1388">
            <v>0</v>
          </cell>
          <cell r="GA1388">
            <v>0</v>
          </cell>
          <cell r="GB1388">
            <v>0</v>
          </cell>
          <cell r="GC1388">
            <v>0</v>
          </cell>
          <cell r="GD1388">
            <v>0</v>
          </cell>
          <cell r="GE1388">
            <v>0</v>
          </cell>
          <cell r="GF1388">
            <v>0</v>
          </cell>
          <cell r="GG1388">
            <v>0</v>
          </cell>
          <cell r="GH1388">
            <v>0</v>
          </cell>
          <cell r="GI1388">
            <v>0</v>
          </cell>
          <cell r="GJ1388">
            <v>0</v>
          </cell>
          <cell r="GK1388">
            <v>0</v>
          </cell>
          <cell r="GL1388">
            <v>0</v>
          </cell>
          <cell r="GM1388">
            <v>0</v>
          </cell>
          <cell r="GN1388">
            <v>0</v>
          </cell>
          <cell r="GO1388">
            <v>0</v>
          </cell>
          <cell r="GP1388">
            <v>0</v>
          </cell>
          <cell r="GQ1388">
            <v>0</v>
          </cell>
          <cell r="GR1388">
            <v>0</v>
          </cell>
          <cell r="GS1388">
            <v>0</v>
          </cell>
          <cell r="GT1388">
            <v>0</v>
          </cell>
          <cell r="GU1388">
            <v>0</v>
          </cell>
          <cell r="GV1388">
            <v>0</v>
          </cell>
          <cell r="GW1388">
            <v>0</v>
          </cell>
          <cell r="GX1388">
            <v>0</v>
          </cell>
          <cell r="GY1388">
            <v>0</v>
          </cell>
          <cell r="GZ1388">
            <v>0</v>
          </cell>
          <cell r="HA1388">
            <v>0</v>
          </cell>
          <cell r="HB1388">
            <v>0</v>
          </cell>
          <cell r="HC1388">
            <v>0</v>
          </cell>
          <cell r="HD1388">
            <v>0</v>
          </cell>
          <cell r="HE1388">
            <v>0</v>
          </cell>
          <cell r="HF1388">
            <v>0</v>
          </cell>
          <cell r="HG1388">
            <v>0</v>
          </cell>
          <cell r="HH1388">
            <v>0</v>
          </cell>
          <cell r="HI1388">
            <v>0</v>
          </cell>
          <cell r="HJ1388">
            <v>0</v>
          </cell>
          <cell r="HK1388">
            <v>0</v>
          </cell>
          <cell r="HL1388">
            <v>0</v>
          </cell>
          <cell r="HM1388">
            <v>0</v>
          </cell>
          <cell r="HN1388">
            <v>0</v>
          </cell>
          <cell r="HO1388">
            <v>0</v>
          </cell>
          <cell r="HP1388">
            <v>0</v>
          </cell>
          <cell r="HQ1388">
            <v>0</v>
          </cell>
          <cell r="HR1388">
            <v>0</v>
          </cell>
          <cell r="HS1388">
            <v>0</v>
          </cell>
          <cell r="HT1388">
            <v>0</v>
          </cell>
          <cell r="HU1388">
            <v>0</v>
          </cell>
          <cell r="HV1388">
            <v>0</v>
          </cell>
          <cell r="HW1388">
            <v>0</v>
          </cell>
          <cell r="HX1388">
            <v>0</v>
          </cell>
          <cell r="HY1388">
            <v>0</v>
          </cell>
          <cell r="HZ1388">
            <v>0</v>
          </cell>
          <cell r="IA1388">
            <v>0</v>
          </cell>
          <cell r="IB1388">
            <v>0</v>
          </cell>
          <cell r="IC1388">
            <v>0</v>
          </cell>
          <cell r="ID1388">
            <v>0</v>
          </cell>
          <cell r="IE1388">
            <v>0</v>
          </cell>
          <cell r="IF1388">
            <v>0</v>
          </cell>
          <cell r="IG1388">
            <v>0</v>
          </cell>
          <cell r="IH1388">
            <v>0</v>
          </cell>
          <cell r="II1388">
            <v>0</v>
          </cell>
          <cell r="IJ1388">
            <v>0</v>
          </cell>
          <cell r="IK1388">
            <v>0</v>
          </cell>
          <cell r="IL1388">
            <v>0</v>
          </cell>
          <cell r="IM1388">
            <v>0</v>
          </cell>
          <cell r="IN1388">
            <v>0</v>
          </cell>
          <cell r="IO1388">
            <v>0</v>
          </cell>
          <cell r="IP1388">
            <v>0</v>
          </cell>
          <cell r="IQ1388">
            <v>0</v>
          </cell>
          <cell r="IR1388">
            <v>0</v>
          </cell>
          <cell r="IS1388">
            <v>0</v>
          </cell>
          <cell r="IT1388">
            <v>0</v>
          </cell>
          <cell r="IU1388">
            <v>0</v>
          </cell>
          <cell r="IV1388">
            <v>0</v>
          </cell>
          <cell r="IW1388">
            <v>0</v>
          </cell>
          <cell r="IX1388">
            <v>0</v>
          </cell>
          <cell r="IY1388">
            <v>0</v>
          </cell>
          <cell r="IZ1388">
            <v>0</v>
          </cell>
          <cell r="JA1388">
            <v>0</v>
          </cell>
          <cell r="JB1388">
            <v>0</v>
          </cell>
          <cell r="JC1388">
            <v>0</v>
          </cell>
          <cell r="JD1388">
            <v>0</v>
          </cell>
          <cell r="JE1388">
            <v>0</v>
          </cell>
        </row>
        <row r="1389">
          <cell r="D1389" t="str">
            <v>GEO.PX.COR._.PTC.NF-EGS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0</v>
          </cell>
          <cell r="BD1389">
            <v>0</v>
          </cell>
          <cell r="BE1389">
            <v>0</v>
          </cell>
          <cell r="BF1389">
            <v>0</v>
          </cell>
          <cell r="BG1389">
            <v>0</v>
          </cell>
          <cell r="BH1389">
            <v>0</v>
          </cell>
          <cell r="BI1389">
            <v>0</v>
          </cell>
          <cell r="BJ1389">
            <v>0</v>
          </cell>
          <cell r="BK1389">
            <v>0</v>
          </cell>
          <cell r="BL1389">
            <v>0</v>
          </cell>
          <cell r="BM1389">
            <v>0</v>
          </cell>
          <cell r="BN1389">
            <v>0</v>
          </cell>
          <cell r="BO1389">
            <v>0</v>
          </cell>
          <cell r="BP1389">
            <v>0</v>
          </cell>
          <cell r="BQ1389">
            <v>0</v>
          </cell>
          <cell r="BR1389">
            <v>0</v>
          </cell>
          <cell r="BS1389">
            <v>0</v>
          </cell>
          <cell r="BT1389">
            <v>0</v>
          </cell>
          <cell r="BU1389">
            <v>0</v>
          </cell>
          <cell r="BV1389">
            <v>0</v>
          </cell>
          <cell r="BW1389">
            <v>0</v>
          </cell>
          <cell r="BX1389">
            <v>0</v>
          </cell>
          <cell r="BY1389">
            <v>0</v>
          </cell>
          <cell r="BZ1389">
            <v>0</v>
          </cell>
          <cell r="CA1389">
            <v>0</v>
          </cell>
          <cell r="CB1389">
            <v>0</v>
          </cell>
          <cell r="CC1389">
            <v>0</v>
          </cell>
          <cell r="CD1389">
            <v>0</v>
          </cell>
          <cell r="CE1389">
            <v>0</v>
          </cell>
          <cell r="CF1389">
            <v>0</v>
          </cell>
          <cell r="CG1389">
            <v>0</v>
          </cell>
          <cell r="CH1389">
            <v>0</v>
          </cell>
          <cell r="CI1389">
            <v>0</v>
          </cell>
          <cell r="CJ1389">
            <v>0</v>
          </cell>
          <cell r="CK1389">
            <v>0</v>
          </cell>
          <cell r="CL1389">
            <v>0</v>
          </cell>
          <cell r="CM1389">
            <v>0</v>
          </cell>
          <cell r="CN1389">
            <v>0</v>
          </cell>
          <cell r="CO1389">
            <v>0</v>
          </cell>
          <cell r="CP1389">
            <v>0</v>
          </cell>
          <cell r="CQ1389">
            <v>0</v>
          </cell>
          <cell r="CR1389">
            <v>0</v>
          </cell>
          <cell r="CS1389">
            <v>0</v>
          </cell>
          <cell r="CT1389">
            <v>0</v>
          </cell>
          <cell r="CU1389">
            <v>0</v>
          </cell>
          <cell r="CV1389">
            <v>0</v>
          </cell>
          <cell r="CW1389">
            <v>0</v>
          </cell>
          <cell r="CX1389">
            <v>0</v>
          </cell>
          <cell r="CY1389">
            <v>0</v>
          </cell>
          <cell r="CZ1389">
            <v>0</v>
          </cell>
          <cell r="DA1389">
            <v>0</v>
          </cell>
          <cell r="DB1389">
            <v>0</v>
          </cell>
          <cell r="DC1389">
            <v>0</v>
          </cell>
          <cell r="DD1389">
            <v>0</v>
          </cell>
          <cell r="DE1389">
            <v>0</v>
          </cell>
          <cell r="DF1389">
            <v>0</v>
          </cell>
          <cell r="DG1389">
            <v>0</v>
          </cell>
          <cell r="DH1389">
            <v>0</v>
          </cell>
          <cell r="DI1389">
            <v>0</v>
          </cell>
          <cell r="DJ1389">
            <v>0</v>
          </cell>
          <cell r="DK1389">
            <v>0</v>
          </cell>
          <cell r="DL1389">
            <v>0</v>
          </cell>
          <cell r="DM1389">
            <v>0</v>
          </cell>
          <cell r="DN1389">
            <v>0</v>
          </cell>
          <cell r="DO1389">
            <v>0</v>
          </cell>
          <cell r="DP1389">
            <v>0</v>
          </cell>
          <cell r="DQ1389">
            <v>0</v>
          </cell>
          <cell r="DR1389">
            <v>7.0699999999987995E-2</v>
          </cell>
          <cell r="DS1389">
            <v>0</v>
          </cell>
          <cell r="DT1389">
            <v>0</v>
          </cell>
          <cell r="DU1389">
            <v>0</v>
          </cell>
          <cell r="DV1389">
            <v>7.06999999999951E-2</v>
          </cell>
          <cell r="DW1389">
            <v>0</v>
          </cell>
          <cell r="DX1389">
            <v>0</v>
          </cell>
          <cell r="DY1389">
            <v>0</v>
          </cell>
          <cell r="DZ1389">
            <v>0</v>
          </cell>
          <cell r="EA1389">
            <v>0</v>
          </cell>
          <cell r="EB1389">
            <v>0</v>
          </cell>
          <cell r="EC1389">
            <v>0</v>
          </cell>
          <cell r="ED1389">
            <v>0</v>
          </cell>
          <cell r="EE1389">
            <v>0</v>
          </cell>
          <cell r="EF1389">
            <v>0</v>
          </cell>
          <cell r="EG1389">
            <v>0</v>
          </cell>
          <cell r="EH1389">
            <v>0</v>
          </cell>
          <cell r="EI1389">
            <v>0</v>
          </cell>
          <cell r="EJ1389">
            <v>0</v>
          </cell>
          <cell r="EK1389">
            <v>0</v>
          </cell>
          <cell r="EL1389">
            <v>0</v>
          </cell>
          <cell r="EM1389">
            <v>0</v>
          </cell>
          <cell r="EN1389">
            <v>0</v>
          </cell>
          <cell r="EO1389">
            <v>0</v>
          </cell>
          <cell r="EP1389">
            <v>0</v>
          </cell>
          <cell r="EQ1389">
            <v>0</v>
          </cell>
          <cell r="ER1389">
            <v>-6.9199999984448368E-5</v>
          </cell>
          <cell r="ES1389">
            <v>0</v>
          </cell>
          <cell r="ET1389">
            <v>0</v>
          </cell>
          <cell r="EU1389">
            <v>0</v>
          </cell>
          <cell r="EV1389">
            <v>-0.14146919999999596</v>
          </cell>
          <cell r="EW1389">
            <v>0.14140000000000441</v>
          </cell>
          <cell r="EX1389">
            <v>0</v>
          </cell>
          <cell r="EY1389">
            <v>0</v>
          </cell>
          <cell r="EZ1389">
            <v>0</v>
          </cell>
          <cell r="FA1389">
            <v>0</v>
          </cell>
          <cell r="FB1389">
            <v>0</v>
          </cell>
          <cell r="FC1389">
            <v>0</v>
          </cell>
          <cell r="FD1389">
            <v>0</v>
          </cell>
          <cell r="FE1389">
            <v>0</v>
          </cell>
          <cell r="FF1389">
            <v>0</v>
          </cell>
          <cell r="FG1389">
            <v>0</v>
          </cell>
          <cell r="FH1389">
            <v>0</v>
          </cell>
          <cell r="FI1389">
            <v>0</v>
          </cell>
          <cell r="FJ1389">
            <v>0</v>
          </cell>
          <cell r="FK1389">
            <v>0</v>
          </cell>
          <cell r="FL1389">
            <v>0</v>
          </cell>
          <cell r="FM1389">
            <v>0</v>
          </cell>
          <cell r="FN1389">
            <v>0</v>
          </cell>
          <cell r="FO1389">
            <v>0</v>
          </cell>
          <cell r="FP1389">
            <v>0</v>
          </cell>
          <cell r="FQ1389">
            <v>0</v>
          </cell>
          <cell r="FR1389">
            <v>0</v>
          </cell>
          <cell r="FS1389">
            <v>0</v>
          </cell>
          <cell r="FT1389">
            <v>0</v>
          </cell>
          <cell r="FU1389">
            <v>0</v>
          </cell>
          <cell r="FV1389">
            <v>0</v>
          </cell>
          <cell r="FW1389">
            <v>0</v>
          </cell>
          <cell r="FX1389">
            <v>0</v>
          </cell>
          <cell r="FY1389">
            <v>0</v>
          </cell>
          <cell r="FZ1389">
            <v>0</v>
          </cell>
          <cell r="GA1389">
            <v>0</v>
          </cell>
          <cell r="GB1389">
            <v>0</v>
          </cell>
          <cell r="GC1389">
            <v>0</v>
          </cell>
          <cell r="GD1389">
            <v>0</v>
          </cell>
          <cell r="GE1389">
            <v>0</v>
          </cell>
          <cell r="GF1389">
            <v>0</v>
          </cell>
          <cell r="GG1389">
            <v>0</v>
          </cell>
          <cell r="GH1389">
            <v>0</v>
          </cell>
          <cell r="GI1389">
            <v>0</v>
          </cell>
          <cell r="GJ1389">
            <v>0</v>
          </cell>
          <cell r="GK1389">
            <v>0</v>
          </cell>
          <cell r="GL1389">
            <v>0</v>
          </cell>
          <cell r="GM1389">
            <v>0</v>
          </cell>
          <cell r="GN1389">
            <v>0</v>
          </cell>
          <cell r="GO1389">
            <v>0</v>
          </cell>
          <cell r="GP1389">
            <v>0</v>
          </cell>
          <cell r="GQ1389">
            <v>0</v>
          </cell>
          <cell r="GR1389">
            <v>0</v>
          </cell>
          <cell r="GS1389">
            <v>0</v>
          </cell>
          <cell r="GT1389">
            <v>0</v>
          </cell>
          <cell r="GU1389">
            <v>0</v>
          </cell>
          <cell r="GV1389">
            <v>0</v>
          </cell>
          <cell r="GW1389">
            <v>0</v>
          </cell>
          <cell r="GX1389">
            <v>0</v>
          </cell>
          <cell r="GY1389">
            <v>0</v>
          </cell>
          <cell r="GZ1389">
            <v>0</v>
          </cell>
          <cell r="HA1389">
            <v>0</v>
          </cell>
          <cell r="HB1389">
            <v>0</v>
          </cell>
          <cell r="HC1389">
            <v>0</v>
          </cell>
          <cell r="HD1389">
            <v>0</v>
          </cell>
          <cell r="HE1389">
            <v>0</v>
          </cell>
          <cell r="HF1389">
            <v>0</v>
          </cell>
          <cell r="HG1389">
            <v>0</v>
          </cell>
          <cell r="HH1389">
            <v>0</v>
          </cell>
          <cell r="HI1389">
            <v>0</v>
          </cell>
          <cell r="HJ1389">
            <v>0</v>
          </cell>
          <cell r="HK1389">
            <v>0</v>
          </cell>
          <cell r="HL1389">
            <v>0</v>
          </cell>
          <cell r="HM1389">
            <v>0</v>
          </cell>
          <cell r="HN1389">
            <v>0</v>
          </cell>
          <cell r="HO1389">
            <v>0</v>
          </cell>
          <cell r="HP1389">
            <v>0</v>
          </cell>
          <cell r="HQ1389">
            <v>0</v>
          </cell>
          <cell r="HR1389">
            <v>0</v>
          </cell>
          <cell r="HS1389">
            <v>0</v>
          </cell>
          <cell r="HT1389">
            <v>0</v>
          </cell>
          <cell r="HU1389">
            <v>0</v>
          </cell>
          <cell r="HV1389">
            <v>0</v>
          </cell>
          <cell r="HW1389">
            <v>0</v>
          </cell>
          <cell r="HX1389">
            <v>0</v>
          </cell>
          <cell r="HY1389">
            <v>0</v>
          </cell>
          <cell r="HZ1389">
            <v>0</v>
          </cell>
          <cell r="IA1389">
            <v>0</v>
          </cell>
          <cell r="IB1389">
            <v>0</v>
          </cell>
          <cell r="IC1389">
            <v>0</v>
          </cell>
          <cell r="ID1389">
            <v>0</v>
          </cell>
          <cell r="IE1389">
            <v>0</v>
          </cell>
          <cell r="IF1389">
            <v>0</v>
          </cell>
          <cell r="IG1389">
            <v>0</v>
          </cell>
          <cell r="IH1389">
            <v>0</v>
          </cell>
          <cell r="II1389">
            <v>0</v>
          </cell>
          <cell r="IJ1389">
            <v>0</v>
          </cell>
          <cell r="IK1389">
            <v>0</v>
          </cell>
          <cell r="IL1389">
            <v>0</v>
          </cell>
          <cell r="IM1389">
            <v>0</v>
          </cell>
          <cell r="IN1389">
            <v>0</v>
          </cell>
          <cell r="IO1389">
            <v>0</v>
          </cell>
          <cell r="IP1389">
            <v>0</v>
          </cell>
          <cell r="IQ1389">
            <v>0</v>
          </cell>
          <cell r="IR1389">
            <v>0</v>
          </cell>
          <cell r="IS1389">
            <v>0</v>
          </cell>
          <cell r="IT1389">
            <v>0</v>
          </cell>
          <cell r="IU1389">
            <v>0</v>
          </cell>
          <cell r="IV1389">
            <v>0</v>
          </cell>
          <cell r="IW1389">
            <v>0</v>
          </cell>
          <cell r="IX1389">
            <v>0</v>
          </cell>
          <cell r="IY1389">
            <v>0</v>
          </cell>
          <cell r="IZ1389">
            <v>0</v>
          </cell>
          <cell r="JA1389">
            <v>0</v>
          </cell>
          <cell r="JB1389">
            <v>0</v>
          </cell>
          <cell r="JC1389">
            <v>0</v>
          </cell>
          <cell r="JD1389">
            <v>0</v>
          </cell>
          <cell r="JE1389">
            <v>0</v>
          </cell>
        </row>
        <row r="1390">
          <cell r="D1390" t="str">
            <v>GEO.PX.UTS._.PTC.NF-EGS</v>
          </cell>
          <cell r="F1390">
            <v>0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-7.0699999999987995E-2</v>
          </cell>
          <cell r="AF1390">
            <v>0</v>
          </cell>
          <cell r="AG1390">
            <v>0</v>
          </cell>
          <cell r="AH1390">
            <v>-7.0700000000002206E-2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-7.0699999999987995E-2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-7.0700000000002206E-2</v>
          </cell>
          <cell r="AX1390">
            <v>0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0</v>
          </cell>
          <cell r="BD1390">
            <v>0</v>
          </cell>
          <cell r="BE1390">
            <v>0</v>
          </cell>
          <cell r="BF1390">
            <v>0</v>
          </cell>
          <cell r="BG1390">
            <v>0</v>
          </cell>
          <cell r="BH1390">
            <v>0</v>
          </cell>
          <cell r="BI1390">
            <v>0</v>
          </cell>
          <cell r="BJ1390">
            <v>0</v>
          </cell>
          <cell r="BK1390">
            <v>0</v>
          </cell>
          <cell r="BL1390">
            <v>0</v>
          </cell>
          <cell r="BM1390">
            <v>0</v>
          </cell>
          <cell r="BN1390">
            <v>0</v>
          </cell>
          <cell r="BO1390">
            <v>0</v>
          </cell>
          <cell r="BP1390">
            <v>0</v>
          </cell>
          <cell r="BQ1390">
            <v>0</v>
          </cell>
          <cell r="BR1390">
            <v>0</v>
          </cell>
          <cell r="BS1390">
            <v>0</v>
          </cell>
          <cell r="BT1390">
            <v>0</v>
          </cell>
          <cell r="BU1390">
            <v>0</v>
          </cell>
          <cell r="BV1390">
            <v>0</v>
          </cell>
          <cell r="BW1390">
            <v>0</v>
          </cell>
          <cell r="BX1390">
            <v>0</v>
          </cell>
          <cell r="BY1390">
            <v>0</v>
          </cell>
          <cell r="BZ1390">
            <v>0</v>
          </cell>
          <cell r="CA1390">
            <v>0</v>
          </cell>
          <cell r="CB1390">
            <v>0</v>
          </cell>
          <cell r="CC1390">
            <v>0</v>
          </cell>
          <cell r="CD1390">
            <v>0</v>
          </cell>
          <cell r="CE1390">
            <v>0</v>
          </cell>
          <cell r="CF1390">
            <v>0</v>
          </cell>
          <cell r="CG1390">
            <v>0</v>
          </cell>
          <cell r="CH1390">
            <v>0</v>
          </cell>
          <cell r="CI1390">
            <v>0</v>
          </cell>
          <cell r="CJ1390">
            <v>0</v>
          </cell>
          <cell r="CK1390">
            <v>0</v>
          </cell>
          <cell r="CL1390">
            <v>0</v>
          </cell>
          <cell r="CM1390">
            <v>0</v>
          </cell>
          <cell r="CN1390">
            <v>0</v>
          </cell>
          <cell r="CO1390">
            <v>0</v>
          </cell>
          <cell r="CP1390">
            <v>0</v>
          </cell>
          <cell r="CQ1390">
            <v>0</v>
          </cell>
          <cell r="CR1390">
            <v>0</v>
          </cell>
          <cell r="CS1390">
            <v>0</v>
          </cell>
          <cell r="CT1390">
            <v>0</v>
          </cell>
          <cell r="CU1390">
            <v>0</v>
          </cell>
          <cell r="CV1390">
            <v>0</v>
          </cell>
          <cell r="CW1390">
            <v>0</v>
          </cell>
          <cell r="CX1390">
            <v>0</v>
          </cell>
          <cell r="CY1390">
            <v>0</v>
          </cell>
          <cell r="CZ1390">
            <v>0</v>
          </cell>
          <cell r="DA1390">
            <v>0</v>
          </cell>
          <cell r="DB1390">
            <v>0</v>
          </cell>
          <cell r="DC1390">
            <v>0</v>
          </cell>
          <cell r="DD1390">
            <v>0</v>
          </cell>
          <cell r="DE1390">
            <v>0</v>
          </cell>
          <cell r="DF1390">
            <v>0</v>
          </cell>
          <cell r="DG1390">
            <v>0</v>
          </cell>
          <cell r="DH1390">
            <v>0</v>
          </cell>
          <cell r="DI1390">
            <v>0</v>
          </cell>
          <cell r="DJ1390">
            <v>0</v>
          </cell>
          <cell r="DK1390">
            <v>0</v>
          </cell>
          <cell r="DL1390">
            <v>0</v>
          </cell>
          <cell r="DM1390">
            <v>0</v>
          </cell>
          <cell r="DN1390">
            <v>0</v>
          </cell>
          <cell r="DO1390">
            <v>0</v>
          </cell>
          <cell r="DP1390">
            <v>0</v>
          </cell>
          <cell r="DQ1390">
            <v>0</v>
          </cell>
          <cell r="DR1390">
            <v>0</v>
          </cell>
          <cell r="DS1390">
            <v>0</v>
          </cell>
          <cell r="DT1390">
            <v>0</v>
          </cell>
          <cell r="DU1390">
            <v>0</v>
          </cell>
          <cell r="DV1390">
            <v>0</v>
          </cell>
          <cell r="DW1390">
            <v>0</v>
          </cell>
          <cell r="DX1390">
            <v>0</v>
          </cell>
          <cell r="DY1390">
            <v>0</v>
          </cell>
          <cell r="DZ1390">
            <v>0</v>
          </cell>
          <cell r="EA1390">
            <v>0</v>
          </cell>
          <cell r="EB1390">
            <v>0</v>
          </cell>
          <cell r="EC1390">
            <v>0</v>
          </cell>
          <cell r="ED1390">
            <v>0</v>
          </cell>
          <cell r="EE1390">
            <v>0</v>
          </cell>
          <cell r="EF1390">
            <v>0</v>
          </cell>
          <cell r="EG1390">
            <v>0</v>
          </cell>
          <cell r="EH1390">
            <v>0</v>
          </cell>
          <cell r="EI1390">
            <v>0</v>
          </cell>
          <cell r="EJ1390">
            <v>0</v>
          </cell>
          <cell r="EK1390">
            <v>0</v>
          </cell>
          <cell r="EL1390">
            <v>0</v>
          </cell>
          <cell r="EM1390">
            <v>0</v>
          </cell>
          <cell r="EN1390">
            <v>0</v>
          </cell>
          <cell r="EO1390">
            <v>0</v>
          </cell>
          <cell r="EP1390">
            <v>0</v>
          </cell>
          <cell r="EQ1390">
            <v>0</v>
          </cell>
          <cell r="ER1390">
            <v>0</v>
          </cell>
          <cell r="ES1390">
            <v>0</v>
          </cell>
          <cell r="ET1390">
            <v>0</v>
          </cell>
          <cell r="EU1390">
            <v>0</v>
          </cell>
          <cell r="EV1390">
            <v>0</v>
          </cell>
          <cell r="EW1390">
            <v>0</v>
          </cell>
          <cell r="EX1390">
            <v>0</v>
          </cell>
          <cell r="EY1390">
            <v>0</v>
          </cell>
          <cell r="EZ1390">
            <v>0</v>
          </cell>
          <cell r="FA1390">
            <v>0</v>
          </cell>
          <cell r="FB1390">
            <v>0</v>
          </cell>
          <cell r="FC1390">
            <v>0</v>
          </cell>
          <cell r="FD1390">
            <v>0</v>
          </cell>
          <cell r="FE1390">
            <v>0</v>
          </cell>
          <cell r="FF1390">
            <v>0</v>
          </cell>
          <cell r="FG1390">
            <v>0</v>
          </cell>
          <cell r="FH1390">
            <v>0</v>
          </cell>
          <cell r="FI1390">
            <v>0</v>
          </cell>
          <cell r="FJ1390">
            <v>0</v>
          </cell>
          <cell r="FK1390">
            <v>0</v>
          </cell>
          <cell r="FL1390">
            <v>0</v>
          </cell>
          <cell r="FM1390">
            <v>0</v>
          </cell>
          <cell r="FN1390">
            <v>0</v>
          </cell>
          <cell r="FO1390">
            <v>0</v>
          </cell>
          <cell r="FP1390">
            <v>0</v>
          </cell>
          <cell r="FQ1390">
            <v>0</v>
          </cell>
          <cell r="FR1390">
            <v>0</v>
          </cell>
          <cell r="FS1390">
            <v>0</v>
          </cell>
          <cell r="FT1390">
            <v>0</v>
          </cell>
          <cell r="FU1390">
            <v>0</v>
          </cell>
          <cell r="FV1390">
            <v>0</v>
          </cell>
          <cell r="FW1390">
            <v>0</v>
          </cell>
          <cell r="FX1390">
            <v>0</v>
          </cell>
          <cell r="FY1390">
            <v>0</v>
          </cell>
          <cell r="FZ1390">
            <v>0</v>
          </cell>
          <cell r="GA1390">
            <v>0</v>
          </cell>
          <cell r="GB1390">
            <v>0</v>
          </cell>
          <cell r="GC1390">
            <v>0</v>
          </cell>
          <cell r="GD1390">
            <v>0</v>
          </cell>
          <cell r="GE1390">
            <v>0</v>
          </cell>
          <cell r="GF1390">
            <v>0</v>
          </cell>
          <cell r="GG1390">
            <v>0</v>
          </cell>
          <cell r="GH1390">
            <v>0</v>
          </cell>
          <cell r="GI1390">
            <v>0</v>
          </cell>
          <cell r="GJ1390">
            <v>0</v>
          </cell>
          <cell r="GK1390">
            <v>0</v>
          </cell>
          <cell r="GL1390">
            <v>0</v>
          </cell>
          <cell r="GM1390">
            <v>0</v>
          </cell>
          <cell r="GN1390">
            <v>0</v>
          </cell>
          <cell r="GO1390">
            <v>0</v>
          </cell>
          <cell r="GP1390">
            <v>0</v>
          </cell>
          <cell r="GQ1390">
            <v>0</v>
          </cell>
          <cell r="GR1390">
            <v>0</v>
          </cell>
          <cell r="GS1390">
            <v>0</v>
          </cell>
          <cell r="GT1390">
            <v>0</v>
          </cell>
          <cell r="GU1390">
            <v>0</v>
          </cell>
          <cell r="GV1390">
            <v>0</v>
          </cell>
          <cell r="GW1390">
            <v>0</v>
          </cell>
          <cell r="GX1390">
            <v>0</v>
          </cell>
          <cell r="GY1390">
            <v>0</v>
          </cell>
          <cell r="GZ1390">
            <v>0</v>
          </cell>
          <cell r="HA1390">
            <v>0</v>
          </cell>
          <cell r="HB1390">
            <v>0</v>
          </cell>
          <cell r="HC1390">
            <v>0</v>
          </cell>
          <cell r="HD1390">
            <v>0</v>
          </cell>
          <cell r="HE1390">
            <v>0</v>
          </cell>
          <cell r="HF1390">
            <v>0</v>
          </cell>
          <cell r="HG1390">
            <v>0</v>
          </cell>
          <cell r="HH1390">
            <v>0</v>
          </cell>
          <cell r="HI1390">
            <v>0</v>
          </cell>
          <cell r="HJ1390">
            <v>0</v>
          </cell>
          <cell r="HK1390">
            <v>0</v>
          </cell>
          <cell r="HL1390">
            <v>0</v>
          </cell>
          <cell r="HM1390">
            <v>0</v>
          </cell>
          <cell r="HN1390">
            <v>0</v>
          </cell>
          <cell r="HO1390">
            <v>0</v>
          </cell>
          <cell r="HP1390">
            <v>0</v>
          </cell>
          <cell r="HQ1390">
            <v>0</v>
          </cell>
          <cell r="HR1390">
            <v>0</v>
          </cell>
          <cell r="HS1390">
            <v>0</v>
          </cell>
          <cell r="HT1390">
            <v>0</v>
          </cell>
          <cell r="HU1390">
            <v>0</v>
          </cell>
          <cell r="HV1390">
            <v>0</v>
          </cell>
          <cell r="HW1390">
            <v>0</v>
          </cell>
          <cell r="HX1390">
            <v>0</v>
          </cell>
          <cell r="HY1390">
            <v>0</v>
          </cell>
          <cell r="HZ1390">
            <v>0</v>
          </cell>
          <cell r="IA1390">
            <v>0</v>
          </cell>
          <cell r="IB1390">
            <v>0</v>
          </cell>
          <cell r="IC1390">
            <v>0</v>
          </cell>
          <cell r="ID1390">
            <v>0</v>
          </cell>
          <cell r="IE1390">
            <v>0</v>
          </cell>
          <cell r="IF1390">
            <v>0</v>
          </cell>
          <cell r="IG1390">
            <v>0</v>
          </cell>
          <cell r="IH1390">
            <v>0</v>
          </cell>
          <cell r="II1390">
            <v>0</v>
          </cell>
          <cell r="IJ1390">
            <v>0</v>
          </cell>
          <cell r="IK1390">
            <v>0</v>
          </cell>
          <cell r="IL1390">
            <v>0</v>
          </cell>
          <cell r="IM1390">
            <v>0</v>
          </cell>
          <cell r="IN1390">
            <v>0</v>
          </cell>
          <cell r="IO1390">
            <v>0</v>
          </cell>
          <cell r="IP1390">
            <v>0</v>
          </cell>
          <cell r="IQ1390">
            <v>0</v>
          </cell>
          <cell r="IR1390">
            <v>0</v>
          </cell>
          <cell r="IS1390">
            <v>0</v>
          </cell>
          <cell r="IT1390">
            <v>0</v>
          </cell>
          <cell r="IU1390">
            <v>0</v>
          </cell>
          <cell r="IV1390">
            <v>0</v>
          </cell>
          <cell r="IW1390">
            <v>0</v>
          </cell>
          <cell r="IX1390">
            <v>0</v>
          </cell>
          <cell r="IY1390">
            <v>0</v>
          </cell>
          <cell r="IZ1390">
            <v>0</v>
          </cell>
          <cell r="JA1390">
            <v>0</v>
          </cell>
          <cell r="JB1390">
            <v>0</v>
          </cell>
          <cell r="JC1390">
            <v>0</v>
          </cell>
          <cell r="JD1390">
            <v>0</v>
          </cell>
          <cell r="JE1390">
            <v>0</v>
          </cell>
        </row>
        <row r="1391">
          <cell r="D1391" t="str">
            <v>GEO.PX.COR._.NTC.NF-EGS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0</v>
          </cell>
          <cell r="BD1391">
            <v>0</v>
          </cell>
          <cell r="BE1391">
            <v>0</v>
          </cell>
          <cell r="BF1391">
            <v>0</v>
          </cell>
          <cell r="BG1391">
            <v>0</v>
          </cell>
          <cell r="BH1391">
            <v>0</v>
          </cell>
          <cell r="BI1391">
            <v>0</v>
          </cell>
          <cell r="BJ1391">
            <v>0</v>
          </cell>
          <cell r="BK1391">
            <v>0</v>
          </cell>
          <cell r="BL1391">
            <v>0</v>
          </cell>
          <cell r="BM1391">
            <v>0</v>
          </cell>
          <cell r="BN1391">
            <v>0</v>
          </cell>
          <cell r="BO1391">
            <v>0</v>
          </cell>
          <cell r="BP1391">
            <v>0</v>
          </cell>
          <cell r="BQ1391">
            <v>0</v>
          </cell>
          <cell r="BR1391">
            <v>0</v>
          </cell>
          <cell r="BS1391">
            <v>0</v>
          </cell>
          <cell r="BT1391">
            <v>0</v>
          </cell>
          <cell r="BU1391">
            <v>0</v>
          </cell>
          <cell r="BV1391">
            <v>0</v>
          </cell>
          <cell r="BW1391">
            <v>0</v>
          </cell>
          <cell r="BX1391">
            <v>0</v>
          </cell>
          <cell r="BY1391">
            <v>0</v>
          </cell>
          <cell r="BZ1391">
            <v>0</v>
          </cell>
          <cell r="CA1391">
            <v>0</v>
          </cell>
          <cell r="CB1391">
            <v>0</v>
          </cell>
          <cell r="CC1391">
            <v>0</v>
          </cell>
          <cell r="CD1391">
            <v>0</v>
          </cell>
          <cell r="CE1391">
            <v>0</v>
          </cell>
          <cell r="CF1391">
            <v>0</v>
          </cell>
          <cell r="CG1391">
            <v>0</v>
          </cell>
          <cell r="CH1391">
            <v>0</v>
          </cell>
          <cell r="CI1391">
            <v>0</v>
          </cell>
          <cell r="CJ1391">
            <v>0</v>
          </cell>
          <cell r="CK1391">
            <v>0</v>
          </cell>
          <cell r="CL1391">
            <v>0</v>
          </cell>
          <cell r="CM1391">
            <v>0</v>
          </cell>
          <cell r="CN1391">
            <v>0</v>
          </cell>
          <cell r="CO1391">
            <v>0</v>
          </cell>
          <cell r="CP1391">
            <v>0</v>
          </cell>
          <cell r="CQ1391">
            <v>0</v>
          </cell>
          <cell r="CR1391">
            <v>0</v>
          </cell>
          <cell r="CS1391">
            <v>0</v>
          </cell>
          <cell r="CT1391">
            <v>0</v>
          </cell>
          <cell r="CU1391">
            <v>0</v>
          </cell>
          <cell r="CV1391">
            <v>0</v>
          </cell>
          <cell r="CW1391">
            <v>0</v>
          </cell>
          <cell r="CX1391">
            <v>0</v>
          </cell>
          <cell r="CY1391">
            <v>0</v>
          </cell>
          <cell r="CZ1391">
            <v>0</v>
          </cell>
          <cell r="DA1391">
            <v>0</v>
          </cell>
          <cell r="DB1391">
            <v>0</v>
          </cell>
          <cell r="DC1391">
            <v>0</v>
          </cell>
          <cell r="DD1391">
            <v>0</v>
          </cell>
          <cell r="DE1391">
            <v>0</v>
          </cell>
          <cell r="DF1391">
            <v>0</v>
          </cell>
          <cell r="DG1391">
            <v>0</v>
          </cell>
          <cell r="DH1391">
            <v>0</v>
          </cell>
          <cell r="DI1391">
            <v>0</v>
          </cell>
          <cell r="DJ1391">
            <v>0</v>
          </cell>
          <cell r="DK1391">
            <v>0</v>
          </cell>
          <cell r="DL1391">
            <v>0</v>
          </cell>
          <cell r="DM1391">
            <v>0</v>
          </cell>
          <cell r="DN1391">
            <v>0</v>
          </cell>
          <cell r="DO1391">
            <v>0</v>
          </cell>
          <cell r="DP1391">
            <v>0</v>
          </cell>
          <cell r="DQ1391">
            <v>0</v>
          </cell>
          <cell r="DR1391">
            <v>0</v>
          </cell>
          <cell r="DS1391">
            <v>0</v>
          </cell>
          <cell r="DT1391">
            <v>0</v>
          </cell>
          <cell r="DU1391">
            <v>0</v>
          </cell>
          <cell r="DV1391">
            <v>0</v>
          </cell>
          <cell r="DW1391">
            <v>0</v>
          </cell>
          <cell r="DX1391">
            <v>0</v>
          </cell>
          <cell r="DY1391">
            <v>0</v>
          </cell>
          <cell r="DZ1391">
            <v>0</v>
          </cell>
          <cell r="EA1391">
            <v>0</v>
          </cell>
          <cell r="EB1391">
            <v>0</v>
          </cell>
          <cell r="EC1391">
            <v>0</v>
          </cell>
          <cell r="ED1391">
            <v>0</v>
          </cell>
          <cell r="EE1391">
            <v>0</v>
          </cell>
          <cell r="EF1391">
            <v>0</v>
          </cell>
          <cell r="EG1391">
            <v>0</v>
          </cell>
          <cell r="EH1391">
            <v>0</v>
          </cell>
          <cell r="EI1391">
            <v>0</v>
          </cell>
          <cell r="EJ1391">
            <v>0</v>
          </cell>
          <cell r="EK1391">
            <v>0</v>
          </cell>
          <cell r="EL1391">
            <v>0</v>
          </cell>
          <cell r="EM1391">
            <v>0</v>
          </cell>
          <cell r="EN1391">
            <v>0</v>
          </cell>
          <cell r="EO1391">
            <v>0</v>
          </cell>
          <cell r="EP1391">
            <v>0</v>
          </cell>
          <cell r="EQ1391">
            <v>0</v>
          </cell>
          <cell r="ER1391">
            <v>0</v>
          </cell>
          <cell r="ES1391">
            <v>0</v>
          </cell>
          <cell r="ET1391">
            <v>0</v>
          </cell>
          <cell r="EU1391">
            <v>0</v>
          </cell>
          <cell r="EV1391">
            <v>0</v>
          </cell>
          <cell r="EW1391">
            <v>0</v>
          </cell>
          <cell r="EX1391">
            <v>0</v>
          </cell>
          <cell r="EY1391">
            <v>0</v>
          </cell>
          <cell r="EZ1391">
            <v>0</v>
          </cell>
          <cell r="FA1391">
            <v>0</v>
          </cell>
          <cell r="FB1391">
            <v>0</v>
          </cell>
          <cell r="FC1391">
            <v>0</v>
          </cell>
          <cell r="FD1391">
            <v>0</v>
          </cell>
          <cell r="FE1391">
            <v>-7.0699999999987995E-2</v>
          </cell>
          <cell r="FF1391">
            <v>0</v>
          </cell>
          <cell r="FG1391">
            <v>0</v>
          </cell>
          <cell r="FH1391">
            <v>0</v>
          </cell>
          <cell r="FI1391">
            <v>0</v>
          </cell>
          <cell r="FJ1391">
            <v>0</v>
          </cell>
          <cell r="FK1391">
            <v>0</v>
          </cell>
          <cell r="FL1391">
            <v>0</v>
          </cell>
          <cell r="FM1391">
            <v>0</v>
          </cell>
          <cell r="FN1391">
            <v>0</v>
          </cell>
          <cell r="FO1391">
            <v>-7.06999999999951E-2</v>
          </cell>
          <cell r="FP1391">
            <v>0</v>
          </cell>
          <cell r="FQ1391">
            <v>0</v>
          </cell>
          <cell r="FR1391">
            <v>0</v>
          </cell>
          <cell r="FS1391">
            <v>0</v>
          </cell>
          <cell r="FT1391">
            <v>0</v>
          </cell>
          <cell r="FU1391">
            <v>0</v>
          </cell>
          <cell r="FV1391">
            <v>0</v>
          </cell>
          <cell r="FW1391">
            <v>0</v>
          </cell>
          <cell r="FX1391">
            <v>0</v>
          </cell>
          <cell r="FY1391">
            <v>0</v>
          </cell>
          <cell r="FZ1391">
            <v>0</v>
          </cell>
          <cell r="GA1391">
            <v>0</v>
          </cell>
          <cell r="GB1391">
            <v>0</v>
          </cell>
          <cell r="GC1391">
            <v>0</v>
          </cell>
          <cell r="GD1391">
            <v>0</v>
          </cell>
          <cell r="GE1391">
            <v>0</v>
          </cell>
          <cell r="GF1391">
            <v>0</v>
          </cell>
          <cell r="GG1391">
            <v>0</v>
          </cell>
          <cell r="GH1391">
            <v>0</v>
          </cell>
          <cell r="GI1391">
            <v>0</v>
          </cell>
          <cell r="GJ1391">
            <v>0</v>
          </cell>
          <cell r="GK1391">
            <v>0</v>
          </cell>
          <cell r="GL1391">
            <v>0</v>
          </cell>
          <cell r="GM1391">
            <v>0</v>
          </cell>
          <cell r="GN1391">
            <v>0</v>
          </cell>
          <cell r="GO1391">
            <v>0</v>
          </cell>
          <cell r="GP1391">
            <v>0</v>
          </cell>
          <cell r="GQ1391">
            <v>0</v>
          </cell>
          <cell r="GR1391">
            <v>-0.21209999999996398</v>
          </cell>
          <cell r="GS1391">
            <v>0</v>
          </cell>
          <cell r="GT1391">
            <v>0</v>
          </cell>
          <cell r="GU1391">
            <v>-7.0700000000002206E-2</v>
          </cell>
          <cell r="GV1391">
            <v>-0.14140000000000441</v>
          </cell>
          <cell r="GW1391">
            <v>0</v>
          </cell>
          <cell r="GX1391">
            <v>0</v>
          </cell>
          <cell r="GY1391">
            <v>0</v>
          </cell>
          <cell r="GZ1391">
            <v>0</v>
          </cell>
          <cell r="HA1391">
            <v>0</v>
          </cell>
          <cell r="HB1391">
            <v>0</v>
          </cell>
          <cell r="HC1391">
            <v>0</v>
          </cell>
          <cell r="HD1391">
            <v>0</v>
          </cell>
          <cell r="HE1391">
            <v>0.21209999999996398</v>
          </cell>
          <cell r="HF1391">
            <v>0</v>
          </cell>
          <cell r="HG1391">
            <v>0</v>
          </cell>
          <cell r="HH1391">
            <v>0</v>
          </cell>
          <cell r="HI1391">
            <v>0.21209999999999951</v>
          </cell>
          <cell r="HJ1391">
            <v>0</v>
          </cell>
          <cell r="HK1391">
            <v>0</v>
          </cell>
          <cell r="HL1391">
            <v>0</v>
          </cell>
          <cell r="HM1391">
            <v>0</v>
          </cell>
          <cell r="HN1391">
            <v>0</v>
          </cell>
          <cell r="HO1391">
            <v>0</v>
          </cell>
          <cell r="HP1391">
            <v>0</v>
          </cell>
          <cell r="HQ1391">
            <v>0</v>
          </cell>
          <cell r="HR1391">
            <v>0.35349999999993997</v>
          </cell>
          <cell r="HS1391">
            <v>0</v>
          </cell>
          <cell r="HT1391">
            <v>0</v>
          </cell>
          <cell r="HU1391">
            <v>0.28279999999999461</v>
          </cell>
          <cell r="HV1391">
            <v>7.0700000000002206E-2</v>
          </cell>
          <cell r="HW1391">
            <v>0</v>
          </cell>
          <cell r="HX1391">
            <v>0</v>
          </cell>
          <cell r="HY1391">
            <v>0</v>
          </cell>
          <cell r="HZ1391">
            <v>0</v>
          </cell>
          <cell r="IA1391">
            <v>0</v>
          </cell>
          <cell r="IB1391">
            <v>0</v>
          </cell>
          <cell r="IC1391">
            <v>0</v>
          </cell>
          <cell r="ID1391">
            <v>0</v>
          </cell>
          <cell r="IE1391">
            <v>-7.0699999999987995E-2</v>
          </cell>
          <cell r="IF1391">
            <v>0</v>
          </cell>
          <cell r="IG1391">
            <v>0</v>
          </cell>
          <cell r="IH1391">
            <v>0</v>
          </cell>
          <cell r="II1391">
            <v>-7.0700000000002206E-2</v>
          </cell>
          <cell r="IJ1391">
            <v>0</v>
          </cell>
          <cell r="IK1391">
            <v>0</v>
          </cell>
          <cell r="IL1391">
            <v>0</v>
          </cell>
          <cell r="IM1391">
            <v>0</v>
          </cell>
          <cell r="IN1391">
            <v>0</v>
          </cell>
          <cell r="IO1391">
            <v>0</v>
          </cell>
          <cell r="IP1391">
            <v>0</v>
          </cell>
          <cell r="IQ1391">
            <v>0</v>
          </cell>
          <cell r="IR1391">
            <v>0.14139999999997599</v>
          </cell>
          <cell r="IS1391">
            <v>0</v>
          </cell>
          <cell r="IT1391">
            <v>0</v>
          </cell>
          <cell r="IU1391">
            <v>0</v>
          </cell>
          <cell r="IV1391">
            <v>0.14139999999999731</v>
          </cell>
          <cell r="IW1391">
            <v>0</v>
          </cell>
          <cell r="IX1391">
            <v>0</v>
          </cell>
          <cell r="IY1391">
            <v>0</v>
          </cell>
          <cell r="IZ1391">
            <v>0</v>
          </cell>
          <cell r="JA1391">
            <v>0</v>
          </cell>
          <cell r="JB1391">
            <v>0</v>
          </cell>
          <cell r="JC1391">
            <v>0</v>
          </cell>
          <cell r="JD1391">
            <v>0</v>
          </cell>
          <cell r="JE1391">
            <v>0</v>
          </cell>
        </row>
        <row r="1392">
          <cell r="D1392" t="str">
            <v>GEO.PX.UTS._.NTC.NF-EGS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0</v>
          </cell>
          <cell r="BD1392">
            <v>0</v>
          </cell>
          <cell r="BE1392">
            <v>0</v>
          </cell>
          <cell r="BF1392">
            <v>0</v>
          </cell>
          <cell r="BG1392">
            <v>0</v>
          </cell>
          <cell r="BH1392">
            <v>0</v>
          </cell>
          <cell r="BI1392">
            <v>0</v>
          </cell>
          <cell r="BJ1392">
            <v>0</v>
          </cell>
          <cell r="BK1392">
            <v>0</v>
          </cell>
          <cell r="BL1392">
            <v>0</v>
          </cell>
          <cell r="BM1392">
            <v>0</v>
          </cell>
          <cell r="BN1392">
            <v>0</v>
          </cell>
          <cell r="BO1392">
            <v>0</v>
          </cell>
          <cell r="BP1392">
            <v>0</v>
          </cell>
          <cell r="BQ1392">
            <v>0</v>
          </cell>
          <cell r="BR1392">
            <v>0</v>
          </cell>
          <cell r="BS1392">
            <v>0</v>
          </cell>
          <cell r="BT1392">
            <v>0</v>
          </cell>
          <cell r="BU1392">
            <v>0</v>
          </cell>
          <cell r="BV1392">
            <v>0</v>
          </cell>
          <cell r="BW1392">
            <v>0</v>
          </cell>
          <cell r="BX1392">
            <v>0</v>
          </cell>
          <cell r="BY1392">
            <v>0</v>
          </cell>
          <cell r="BZ1392">
            <v>0</v>
          </cell>
          <cell r="CA1392">
            <v>0</v>
          </cell>
          <cell r="CB1392">
            <v>0</v>
          </cell>
          <cell r="CC1392">
            <v>0</v>
          </cell>
          <cell r="CD1392">
            <v>0</v>
          </cell>
          <cell r="CE1392">
            <v>0</v>
          </cell>
          <cell r="CF1392">
            <v>0</v>
          </cell>
          <cell r="CG1392">
            <v>0</v>
          </cell>
          <cell r="CH1392">
            <v>0</v>
          </cell>
          <cell r="CI1392">
            <v>0</v>
          </cell>
          <cell r="CJ1392">
            <v>0</v>
          </cell>
          <cell r="CK1392">
            <v>0</v>
          </cell>
          <cell r="CL1392">
            <v>0</v>
          </cell>
          <cell r="CM1392">
            <v>0</v>
          </cell>
          <cell r="CN1392">
            <v>0</v>
          </cell>
          <cell r="CO1392">
            <v>0</v>
          </cell>
          <cell r="CP1392">
            <v>0</v>
          </cell>
          <cell r="CQ1392">
            <v>0</v>
          </cell>
          <cell r="CR1392">
            <v>0</v>
          </cell>
          <cell r="CS1392">
            <v>0</v>
          </cell>
          <cell r="CT1392">
            <v>0</v>
          </cell>
          <cell r="CU1392">
            <v>0</v>
          </cell>
          <cell r="CV1392">
            <v>0</v>
          </cell>
          <cell r="CW1392">
            <v>0</v>
          </cell>
          <cell r="CX1392">
            <v>0</v>
          </cell>
          <cell r="CY1392">
            <v>0</v>
          </cell>
          <cell r="CZ1392">
            <v>0</v>
          </cell>
          <cell r="DA1392">
            <v>0</v>
          </cell>
          <cell r="DB1392">
            <v>0</v>
          </cell>
          <cell r="DC1392">
            <v>0</v>
          </cell>
          <cell r="DD1392">
            <v>0</v>
          </cell>
          <cell r="DE1392">
            <v>0</v>
          </cell>
          <cell r="DF1392">
            <v>0</v>
          </cell>
          <cell r="DG1392">
            <v>0</v>
          </cell>
          <cell r="DH1392">
            <v>0</v>
          </cell>
          <cell r="DI1392">
            <v>0</v>
          </cell>
          <cell r="DJ1392">
            <v>0</v>
          </cell>
          <cell r="DK1392">
            <v>0</v>
          </cell>
          <cell r="DL1392">
            <v>0</v>
          </cell>
          <cell r="DM1392">
            <v>0</v>
          </cell>
          <cell r="DN1392">
            <v>0</v>
          </cell>
          <cell r="DO1392">
            <v>0</v>
          </cell>
          <cell r="DP1392">
            <v>0</v>
          </cell>
          <cell r="DQ1392">
            <v>0</v>
          </cell>
          <cell r="DR1392">
            <v>0</v>
          </cell>
          <cell r="DS1392">
            <v>0</v>
          </cell>
          <cell r="DT1392">
            <v>0</v>
          </cell>
          <cell r="DU1392">
            <v>0</v>
          </cell>
          <cell r="DV1392">
            <v>0</v>
          </cell>
          <cell r="DW1392">
            <v>0</v>
          </cell>
          <cell r="DX1392">
            <v>0</v>
          </cell>
          <cell r="DY1392">
            <v>0</v>
          </cell>
          <cell r="DZ1392">
            <v>0</v>
          </cell>
          <cell r="EA1392">
            <v>0</v>
          </cell>
          <cell r="EB1392">
            <v>0</v>
          </cell>
          <cell r="EC1392">
            <v>0</v>
          </cell>
          <cell r="ED1392">
            <v>0</v>
          </cell>
          <cell r="EE1392">
            <v>0</v>
          </cell>
          <cell r="EF1392">
            <v>0</v>
          </cell>
          <cell r="EG1392">
            <v>0</v>
          </cell>
          <cell r="EH1392">
            <v>0</v>
          </cell>
          <cell r="EI1392">
            <v>0</v>
          </cell>
          <cell r="EJ1392">
            <v>0</v>
          </cell>
          <cell r="EK1392">
            <v>0</v>
          </cell>
          <cell r="EL1392">
            <v>0</v>
          </cell>
          <cell r="EM1392">
            <v>0</v>
          </cell>
          <cell r="EN1392">
            <v>0</v>
          </cell>
          <cell r="EO1392">
            <v>0</v>
          </cell>
          <cell r="EP1392">
            <v>0</v>
          </cell>
          <cell r="EQ1392">
            <v>0</v>
          </cell>
          <cell r="ER1392">
            <v>0</v>
          </cell>
          <cell r="ES1392">
            <v>0</v>
          </cell>
          <cell r="ET1392">
            <v>0</v>
          </cell>
          <cell r="EU1392">
            <v>0</v>
          </cell>
          <cell r="EV1392">
            <v>0</v>
          </cell>
          <cell r="EW1392">
            <v>0</v>
          </cell>
          <cell r="EX1392">
            <v>0</v>
          </cell>
          <cell r="EY1392">
            <v>0</v>
          </cell>
          <cell r="EZ1392">
            <v>0</v>
          </cell>
          <cell r="FA1392">
            <v>0</v>
          </cell>
          <cell r="FB1392">
            <v>0</v>
          </cell>
          <cell r="FC1392">
            <v>0</v>
          </cell>
          <cell r="FD1392">
            <v>0</v>
          </cell>
          <cell r="FE1392">
            <v>0</v>
          </cell>
          <cell r="FF1392">
            <v>0</v>
          </cell>
          <cell r="FG1392">
            <v>0</v>
          </cell>
          <cell r="FH1392">
            <v>0</v>
          </cell>
          <cell r="FI1392">
            <v>0</v>
          </cell>
          <cell r="FJ1392">
            <v>0</v>
          </cell>
          <cell r="FK1392">
            <v>0</v>
          </cell>
          <cell r="FL1392">
            <v>0</v>
          </cell>
          <cell r="FM1392">
            <v>0</v>
          </cell>
          <cell r="FN1392">
            <v>0</v>
          </cell>
          <cell r="FO1392">
            <v>0</v>
          </cell>
          <cell r="FP1392">
            <v>0</v>
          </cell>
          <cell r="FQ1392">
            <v>0</v>
          </cell>
          <cell r="FR1392">
            <v>-7.0699999999874308E-2</v>
          </cell>
          <cell r="FS1392">
            <v>0</v>
          </cell>
          <cell r="FT1392">
            <v>0</v>
          </cell>
          <cell r="FU1392">
            <v>-7.06999999999951E-2</v>
          </cell>
          <cell r="FV1392">
            <v>-7.0700000000002206E-2</v>
          </cell>
          <cell r="FW1392">
            <v>0</v>
          </cell>
          <cell r="FX1392">
            <v>0</v>
          </cell>
          <cell r="FY1392">
            <v>0</v>
          </cell>
          <cell r="FZ1392">
            <v>0</v>
          </cell>
          <cell r="GA1392">
            <v>7.06999999999951E-2</v>
          </cell>
          <cell r="GB1392">
            <v>0</v>
          </cell>
          <cell r="GC1392">
            <v>0</v>
          </cell>
          <cell r="GD1392">
            <v>0</v>
          </cell>
          <cell r="GE1392">
            <v>0</v>
          </cell>
          <cell r="GF1392">
            <v>0</v>
          </cell>
          <cell r="GG1392">
            <v>0</v>
          </cell>
          <cell r="GH1392">
            <v>0</v>
          </cell>
          <cell r="GI1392">
            <v>7.06999999999951E-2</v>
          </cell>
          <cell r="GJ1392">
            <v>0</v>
          </cell>
          <cell r="GK1392">
            <v>-7.0700000000002206E-2</v>
          </cell>
          <cell r="GL1392">
            <v>0</v>
          </cell>
          <cell r="GM1392">
            <v>0</v>
          </cell>
          <cell r="GN1392">
            <v>0</v>
          </cell>
          <cell r="GO1392">
            <v>0</v>
          </cell>
          <cell r="GP1392">
            <v>0</v>
          </cell>
          <cell r="GQ1392">
            <v>0</v>
          </cell>
          <cell r="GR1392">
            <v>0.14139999999997599</v>
          </cell>
          <cell r="GS1392">
            <v>0</v>
          </cell>
          <cell r="GT1392">
            <v>0</v>
          </cell>
          <cell r="GU1392">
            <v>0</v>
          </cell>
          <cell r="GV1392">
            <v>0.14139999999999731</v>
          </cell>
          <cell r="GW1392">
            <v>0</v>
          </cell>
          <cell r="GX1392">
            <v>0</v>
          </cell>
          <cell r="GY1392">
            <v>0</v>
          </cell>
          <cell r="GZ1392">
            <v>0</v>
          </cell>
          <cell r="HA1392">
            <v>0</v>
          </cell>
          <cell r="HB1392">
            <v>0</v>
          </cell>
          <cell r="HC1392">
            <v>0</v>
          </cell>
          <cell r="HD1392">
            <v>0</v>
          </cell>
          <cell r="HE1392">
            <v>0</v>
          </cell>
          <cell r="HF1392">
            <v>0</v>
          </cell>
          <cell r="HG1392">
            <v>0</v>
          </cell>
          <cell r="HH1392">
            <v>0</v>
          </cell>
          <cell r="HI1392">
            <v>0</v>
          </cell>
          <cell r="HJ1392">
            <v>0</v>
          </cell>
          <cell r="HK1392">
            <v>0</v>
          </cell>
          <cell r="HL1392">
            <v>0</v>
          </cell>
          <cell r="HM1392">
            <v>0</v>
          </cell>
          <cell r="HN1392">
            <v>0</v>
          </cell>
          <cell r="HO1392">
            <v>0</v>
          </cell>
          <cell r="HP1392">
            <v>0</v>
          </cell>
          <cell r="HQ1392">
            <v>0</v>
          </cell>
          <cell r="HR1392">
            <v>0</v>
          </cell>
          <cell r="HS1392">
            <v>0</v>
          </cell>
          <cell r="HT1392">
            <v>0</v>
          </cell>
          <cell r="HU1392">
            <v>0</v>
          </cell>
          <cell r="HV1392">
            <v>0</v>
          </cell>
          <cell r="HW1392">
            <v>0</v>
          </cell>
          <cell r="HX1392">
            <v>0</v>
          </cell>
          <cell r="HY1392">
            <v>0</v>
          </cell>
          <cell r="HZ1392">
            <v>0</v>
          </cell>
          <cell r="IA1392">
            <v>0</v>
          </cell>
          <cell r="IB1392">
            <v>0</v>
          </cell>
          <cell r="IC1392">
            <v>0</v>
          </cell>
          <cell r="ID1392">
            <v>0</v>
          </cell>
          <cell r="IE1392">
            <v>0</v>
          </cell>
          <cell r="IF1392">
            <v>0</v>
          </cell>
          <cell r="IG1392">
            <v>0</v>
          </cell>
          <cell r="IH1392">
            <v>0</v>
          </cell>
          <cell r="II1392">
            <v>0</v>
          </cell>
          <cell r="IJ1392">
            <v>0</v>
          </cell>
          <cell r="IK1392">
            <v>0</v>
          </cell>
          <cell r="IL1392">
            <v>0</v>
          </cell>
          <cell r="IM1392">
            <v>0</v>
          </cell>
          <cell r="IN1392">
            <v>0</v>
          </cell>
          <cell r="IO1392">
            <v>0</v>
          </cell>
          <cell r="IP1392">
            <v>0</v>
          </cell>
          <cell r="IQ1392">
            <v>0</v>
          </cell>
          <cell r="IR1392">
            <v>0</v>
          </cell>
          <cell r="IS1392">
            <v>0</v>
          </cell>
          <cell r="IT1392">
            <v>0</v>
          </cell>
          <cell r="IU1392">
            <v>0</v>
          </cell>
          <cell r="IV1392">
            <v>0</v>
          </cell>
          <cell r="IW1392">
            <v>0</v>
          </cell>
          <cell r="IX1392">
            <v>0</v>
          </cell>
          <cell r="IY1392">
            <v>0</v>
          </cell>
          <cell r="IZ1392">
            <v>0</v>
          </cell>
          <cell r="JA1392">
            <v>0</v>
          </cell>
          <cell r="JB1392">
            <v>0</v>
          </cell>
          <cell r="JC1392">
            <v>0</v>
          </cell>
          <cell r="JD1392">
            <v>0</v>
          </cell>
          <cell r="JE1392">
            <v>0</v>
          </cell>
        </row>
        <row r="1393">
          <cell r="D1393" t="str">
            <v>GSC.PX.BDG._.___.Frame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0</v>
          </cell>
          <cell r="BD1393">
            <v>0</v>
          </cell>
          <cell r="BE1393">
            <v>0</v>
          </cell>
          <cell r="BF1393">
            <v>0</v>
          </cell>
          <cell r="BG1393">
            <v>0</v>
          </cell>
          <cell r="BH1393">
            <v>0</v>
          </cell>
          <cell r="BI1393">
            <v>0</v>
          </cell>
          <cell r="BJ1393">
            <v>0</v>
          </cell>
          <cell r="BK1393">
            <v>0</v>
          </cell>
          <cell r="BL1393">
            <v>0</v>
          </cell>
          <cell r="BM1393">
            <v>0</v>
          </cell>
          <cell r="BN1393">
            <v>0</v>
          </cell>
          <cell r="BO1393">
            <v>0</v>
          </cell>
          <cell r="BP1393">
            <v>0</v>
          </cell>
          <cell r="BQ1393">
            <v>0</v>
          </cell>
          <cell r="BR1393">
            <v>0</v>
          </cell>
          <cell r="BS1393">
            <v>0</v>
          </cell>
          <cell r="BT1393">
            <v>0</v>
          </cell>
          <cell r="BU1393">
            <v>0</v>
          </cell>
          <cell r="BV1393">
            <v>0</v>
          </cell>
          <cell r="BW1393">
            <v>0</v>
          </cell>
          <cell r="BX1393">
            <v>0</v>
          </cell>
          <cell r="BY1393">
            <v>0</v>
          </cell>
          <cell r="BZ1393">
            <v>0</v>
          </cell>
          <cell r="CA1393">
            <v>0</v>
          </cell>
          <cell r="CB1393">
            <v>0</v>
          </cell>
          <cell r="CC1393">
            <v>0</v>
          </cell>
          <cell r="CD1393">
            <v>0</v>
          </cell>
          <cell r="CE1393">
            <v>0</v>
          </cell>
          <cell r="CF1393">
            <v>0</v>
          </cell>
          <cell r="CG1393">
            <v>0</v>
          </cell>
          <cell r="CH1393">
            <v>0</v>
          </cell>
          <cell r="CI1393">
            <v>0</v>
          </cell>
          <cell r="CJ1393">
            <v>0</v>
          </cell>
          <cell r="CK1393">
            <v>0</v>
          </cell>
          <cell r="CL1393">
            <v>0</v>
          </cell>
          <cell r="CM1393">
            <v>0</v>
          </cell>
          <cell r="CN1393">
            <v>0</v>
          </cell>
          <cell r="CO1393">
            <v>0</v>
          </cell>
          <cell r="CP1393">
            <v>0</v>
          </cell>
          <cell r="CQ1393">
            <v>0</v>
          </cell>
          <cell r="CR1393">
            <v>0</v>
          </cell>
          <cell r="CS1393">
            <v>0</v>
          </cell>
          <cell r="CT1393">
            <v>0</v>
          </cell>
          <cell r="CU1393">
            <v>0</v>
          </cell>
          <cell r="CV1393">
            <v>0</v>
          </cell>
          <cell r="CW1393">
            <v>0</v>
          </cell>
          <cell r="CX1393">
            <v>0</v>
          </cell>
          <cell r="CY1393">
            <v>0</v>
          </cell>
          <cell r="CZ1393">
            <v>0</v>
          </cell>
          <cell r="DA1393">
            <v>0</v>
          </cell>
          <cell r="DB1393">
            <v>0</v>
          </cell>
          <cell r="DC1393">
            <v>0</v>
          </cell>
          <cell r="DD1393">
            <v>0</v>
          </cell>
          <cell r="DE1393">
            <v>0</v>
          </cell>
          <cell r="DF1393">
            <v>0</v>
          </cell>
          <cell r="DG1393">
            <v>0</v>
          </cell>
          <cell r="DH1393">
            <v>0</v>
          </cell>
          <cell r="DI1393">
            <v>0</v>
          </cell>
          <cell r="DJ1393">
            <v>0</v>
          </cell>
          <cell r="DK1393">
            <v>0</v>
          </cell>
          <cell r="DL1393">
            <v>0</v>
          </cell>
          <cell r="DM1393">
            <v>0</v>
          </cell>
          <cell r="DN1393">
            <v>0</v>
          </cell>
          <cell r="DO1393">
            <v>0</v>
          </cell>
          <cell r="DP1393">
            <v>0</v>
          </cell>
          <cell r="DQ1393">
            <v>0</v>
          </cell>
          <cell r="DR1393">
            <v>0</v>
          </cell>
          <cell r="DS1393">
            <v>0</v>
          </cell>
          <cell r="DT1393">
            <v>0</v>
          </cell>
          <cell r="DU1393">
            <v>0</v>
          </cell>
          <cell r="DV1393">
            <v>0</v>
          </cell>
          <cell r="DW1393">
            <v>0</v>
          </cell>
          <cell r="DX1393">
            <v>0</v>
          </cell>
          <cell r="DY1393">
            <v>0</v>
          </cell>
          <cell r="DZ1393">
            <v>0</v>
          </cell>
          <cell r="EA1393">
            <v>0</v>
          </cell>
          <cell r="EB1393">
            <v>0</v>
          </cell>
          <cell r="EC1393">
            <v>0</v>
          </cell>
          <cell r="ED1393">
            <v>0</v>
          </cell>
          <cell r="EE1393">
            <v>0</v>
          </cell>
          <cell r="EF1393">
            <v>0</v>
          </cell>
          <cell r="EG1393">
            <v>0</v>
          </cell>
          <cell r="EH1393">
            <v>0</v>
          </cell>
          <cell r="EI1393">
            <v>0</v>
          </cell>
          <cell r="EJ1393">
            <v>0</v>
          </cell>
          <cell r="EK1393">
            <v>0</v>
          </cell>
          <cell r="EL1393">
            <v>0</v>
          </cell>
          <cell r="EM1393">
            <v>0</v>
          </cell>
          <cell r="EN1393">
            <v>0</v>
          </cell>
          <cell r="EO1393">
            <v>0</v>
          </cell>
          <cell r="EP1393">
            <v>0</v>
          </cell>
          <cell r="EQ1393">
            <v>0</v>
          </cell>
          <cell r="ER1393">
            <v>0</v>
          </cell>
          <cell r="ES1393">
            <v>0</v>
          </cell>
          <cell r="ET1393">
            <v>0</v>
          </cell>
          <cell r="EU1393">
            <v>0</v>
          </cell>
          <cell r="EV1393">
            <v>0</v>
          </cell>
          <cell r="EW1393">
            <v>0</v>
          </cell>
          <cell r="EX1393">
            <v>0</v>
          </cell>
          <cell r="EY1393">
            <v>0</v>
          </cell>
          <cell r="EZ1393">
            <v>0</v>
          </cell>
          <cell r="FA1393">
            <v>0</v>
          </cell>
          <cell r="FB1393">
            <v>0</v>
          </cell>
          <cell r="FC1393">
            <v>0</v>
          </cell>
          <cell r="FD1393">
            <v>0</v>
          </cell>
          <cell r="FE1393">
            <v>0</v>
          </cell>
          <cell r="FF1393">
            <v>0</v>
          </cell>
          <cell r="FG1393">
            <v>0</v>
          </cell>
          <cell r="FH1393">
            <v>0</v>
          </cell>
          <cell r="FI1393">
            <v>0</v>
          </cell>
          <cell r="FJ1393">
            <v>0</v>
          </cell>
          <cell r="FK1393">
            <v>0</v>
          </cell>
          <cell r="FL1393">
            <v>0</v>
          </cell>
          <cell r="FM1393">
            <v>0</v>
          </cell>
          <cell r="FN1393">
            <v>0</v>
          </cell>
          <cell r="FO1393">
            <v>0</v>
          </cell>
          <cell r="FP1393">
            <v>0</v>
          </cell>
          <cell r="FQ1393">
            <v>0</v>
          </cell>
          <cell r="FR1393">
            <v>0</v>
          </cell>
          <cell r="FS1393">
            <v>0</v>
          </cell>
          <cell r="FT1393">
            <v>0</v>
          </cell>
          <cell r="FU1393">
            <v>0</v>
          </cell>
          <cell r="FV1393">
            <v>0</v>
          </cell>
          <cell r="FW1393">
            <v>0</v>
          </cell>
          <cell r="FX1393">
            <v>0</v>
          </cell>
          <cell r="FY1393">
            <v>0</v>
          </cell>
          <cell r="FZ1393">
            <v>0</v>
          </cell>
          <cell r="GA1393">
            <v>0</v>
          </cell>
          <cell r="GB1393">
            <v>0</v>
          </cell>
          <cell r="GC1393">
            <v>0</v>
          </cell>
          <cell r="GD1393">
            <v>0</v>
          </cell>
          <cell r="GE1393">
            <v>0</v>
          </cell>
          <cell r="GF1393">
            <v>0</v>
          </cell>
          <cell r="GG1393">
            <v>0</v>
          </cell>
          <cell r="GH1393">
            <v>0</v>
          </cell>
          <cell r="GI1393">
            <v>0</v>
          </cell>
          <cell r="GJ1393">
            <v>0</v>
          </cell>
          <cell r="GK1393">
            <v>0</v>
          </cell>
          <cell r="GL1393">
            <v>0</v>
          </cell>
          <cell r="GM1393">
            <v>0</v>
          </cell>
          <cell r="GN1393">
            <v>0</v>
          </cell>
          <cell r="GO1393">
            <v>0</v>
          </cell>
          <cell r="GP1393">
            <v>0</v>
          </cell>
          <cell r="GQ1393">
            <v>0</v>
          </cell>
          <cell r="GR1393">
            <v>0</v>
          </cell>
          <cell r="GS1393">
            <v>0</v>
          </cell>
          <cell r="GT1393">
            <v>0</v>
          </cell>
          <cell r="GU1393">
            <v>0</v>
          </cell>
          <cell r="GV1393">
            <v>0</v>
          </cell>
          <cell r="GW1393">
            <v>0</v>
          </cell>
          <cell r="GX1393">
            <v>0</v>
          </cell>
          <cell r="GY1393">
            <v>0</v>
          </cell>
          <cell r="GZ1393">
            <v>0</v>
          </cell>
          <cell r="HA1393">
            <v>0</v>
          </cell>
          <cell r="HB1393">
            <v>0</v>
          </cell>
          <cell r="HC1393">
            <v>0</v>
          </cell>
          <cell r="HD1393">
            <v>0</v>
          </cell>
          <cell r="HE1393">
            <v>0</v>
          </cell>
          <cell r="HF1393">
            <v>0</v>
          </cell>
          <cell r="HG1393">
            <v>0</v>
          </cell>
          <cell r="HH1393">
            <v>0</v>
          </cell>
          <cell r="HI1393">
            <v>0</v>
          </cell>
          <cell r="HJ1393">
            <v>0</v>
          </cell>
          <cell r="HK1393">
            <v>0</v>
          </cell>
          <cell r="HL1393">
            <v>0</v>
          </cell>
          <cell r="HM1393">
            <v>0</v>
          </cell>
          <cell r="HN1393">
            <v>0</v>
          </cell>
          <cell r="HO1393">
            <v>0</v>
          </cell>
          <cell r="HP1393">
            <v>0</v>
          </cell>
          <cell r="HQ1393">
            <v>0</v>
          </cell>
          <cell r="HR1393">
            <v>0</v>
          </cell>
          <cell r="HS1393">
            <v>0</v>
          </cell>
          <cell r="HT1393">
            <v>0</v>
          </cell>
          <cell r="HU1393">
            <v>0</v>
          </cell>
          <cell r="HV1393">
            <v>0</v>
          </cell>
          <cell r="HW1393">
            <v>0</v>
          </cell>
          <cell r="HX1393">
            <v>0</v>
          </cell>
          <cell r="HY1393">
            <v>0</v>
          </cell>
          <cell r="HZ1393">
            <v>0</v>
          </cell>
          <cell r="IA1393">
            <v>0</v>
          </cell>
          <cell r="IB1393">
            <v>0</v>
          </cell>
          <cell r="IC1393">
            <v>0</v>
          </cell>
          <cell r="ID1393">
            <v>0</v>
          </cell>
          <cell r="IE1393">
            <v>0</v>
          </cell>
          <cell r="IF1393">
            <v>0</v>
          </cell>
          <cell r="IG1393">
            <v>0</v>
          </cell>
          <cell r="IH1393">
            <v>0</v>
          </cell>
          <cell r="II1393">
            <v>0</v>
          </cell>
          <cell r="IJ1393">
            <v>0</v>
          </cell>
          <cell r="IK1393">
            <v>0</v>
          </cell>
          <cell r="IL1393">
            <v>0</v>
          </cell>
          <cell r="IM1393">
            <v>0</v>
          </cell>
          <cell r="IN1393">
            <v>0</v>
          </cell>
          <cell r="IO1393">
            <v>0</v>
          </cell>
          <cell r="IP1393">
            <v>0</v>
          </cell>
          <cell r="IQ1393">
            <v>0</v>
          </cell>
          <cell r="IR1393">
            <v>0</v>
          </cell>
          <cell r="IS1393">
            <v>0</v>
          </cell>
          <cell r="IT1393">
            <v>0</v>
          </cell>
          <cell r="IU1393">
            <v>0</v>
          </cell>
          <cell r="IV1393">
            <v>0</v>
          </cell>
          <cell r="IW1393">
            <v>0</v>
          </cell>
          <cell r="IX1393">
            <v>0</v>
          </cell>
          <cell r="IY1393">
            <v>0</v>
          </cell>
          <cell r="IZ1393">
            <v>0</v>
          </cell>
          <cell r="JA1393">
            <v>0</v>
          </cell>
          <cell r="JB1393">
            <v>0</v>
          </cell>
          <cell r="JC1393">
            <v>0</v>
          </cell>
          <cell r="JD1393">
            <v>0</v>
          </cell>
          <cell r="JE1393">
            <v>0</v>
          </cell>
        </row>
        <row r="1394">
          <cell r="D1394" t="str">
            <v>GSC.PX.DJW._.___.Frame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0</v>
          </cell>
          <cell r="BD1394">
            <v>0</v>
          </cell>
          <cell r="BE1394">
            <v>0</v>
          </cell>
          <cell r="BF1394">
            <v>0</v>
          </cell>
          <cell r="BG1394">
            <v>0</v>
          </cell>
          <cell r="BH1394">
            <v>0</v>
          </cell>
          <cell r="BI1394">
            <v>0</v>
          </cell>
          <cell r="BJ1394">
            <v>0</v>
          </cell>
          <cell r="BK1394">
            <v>0</v>
          </cell>
          <cell r="BL1394">
            <v>0</v>
          </cell>
          <cell r="BM1394">
            <v>0</v>
          </cell>
          <cell r="BN1394">
            <v>0</v>
          </cell>
          <cell r="BO1394">
            <v>0</v>
          </cell>
          <cell r="BP1394">
            <v>0</v>
          </cell>
          <cell r="BQ1394">
            <v>0</v>
          </cell>
          <cell r="BR1394">
            <v>0</v>
          </cell>
          <cell r="BS1394">
            <v>0</v>
          </cell>
          <cell r="BT1394">
            <v>0</v>
          </cell>
          <cell r="BU1394">
            <v>0</v>
          </cell>
          <cell r="BV1394">
            <v>0</v>
          </cell>
          <cell r="BW1394">
            <v>0</v>
          </cell>
          <cell r="BX1394">
            <v>0</v>
          </cell>
          <cell r="BY1394">
            <v>0</v>
          </cell>
          <cell r="BZ1394">
            <v>0</v>
          </cell>
          <cell r="CA1394">
            <v>0</v>
          </cell>
          <cell r="CB1394">
            <v>0</v>
          </cell>
          <cell r="CC1394">
            <v>0</v>
          </cell>
          <cell r="CD1394">
            <v>0</v>
          </cell>
          <cell r="CE1394">
            <v>0</v>
          </cell>
          <cell r="CF1394">
            <v>0</v>
          </cell>
          <cell r="CG1394">
            <v>0</v>
          </cell>
          <cell r="CH1394">
            <v>0</v>
          </cell>
          <cell r="CI1394">
            <v>0</v>
          </cell>
          <cell r="CJ1394">
            <v>0</v>
          </cell>
          <cell r="CK1394">
            <v>0</v>
          </cell>
          <cell r="CL1394">
            <v>0</v>
          </cell>
          <cell r="CM1394">
            <v>0</v>
          </cell>
          <cell r="CN1394">
            <v>0</v>
          </cell>
          <cell r="CO1394">
            <v>0</v>
          </cell>
          <cell r="CP1394">
            <v>0</v>
          </cell>
          <cell r="CQ1394">
            <v>0</v>
          </cell>
          <cell r="CR1394">
            <v>0</v>
          </cell>
          <cell r="CS1394">
            <v>0</v>
          </cell>
          <cell r="CT1394">
            <v>0</v>
          </cell>
          <cell r="CU1394">
            <v>0</v>
          </cell>
          <cell r="CV1394">
            <v>0</v>
          </cell>
          <cell r="CW1394">
            <v>0</v>
          </cell>
          <cell r="CX1394">
            <v>0</v>
          </cell>
          <cell r="CY1394">
            <v>0</v>
          </cell>
          <cell r="CZ1394">
            <v>0</v>
          </cell>
          <cell r="DA1394">
            <v>0</v>
          </cell>
          <cell r="DB1394">
            <v>0</v>
          </cell>
          <cell r="DC1394">
            <v>0</v>
          </cell>
          <cell r="DD1394">
            <v>0</v>
          </cell>
          <cell r="DE1394">
            <v>0</v>
          </cell>
          <cell r="DF1394">
            <v>0</v>
          </cell>
          <cell r="DG1394">
            <v>0</v>
          </cell>
          <cell r="DH1394">
            <v>0</v>
          </cell>
          <cell r="DI1394">
            <v>0</v>
          </cell>
          <cell r="DJ1394">
            <v>0</v>
          </cell>
          <cell r="DK1394">
            <v>0</v>
          </cell>
          <cell r="DL1394">
            <v>0</v>
          </cell>
          <cell r="DM1394">
            <v>0</v>
          </cell>
          <cell r="DN1394">
            <v>0</v>
          </cell>
          <cell r="DO1394">
            <v>0</v>
          </cell>
          <cell r="DP1394">
            <v>0</v>
          </cell>
          <cell r="DQ1394">
            <v>0</v>
          </cell>
          <cell r="DR1394">
            <v>0</v>
          </cell>
          <cell r="DS1394">
            <v>0</v>
          </cell>
          <cell r="DT1394">
            <v>0</v>
          </cell>
          <cell r="DU1394">
            <v>0</v>
          </cell>
          <cell r="DV1394">
            <v>0</v>
          </cell>
          <cell r="DW1394">
            <v>0</v>
          </cell>
          <cell r="DX1394">
            <v>0</v>
          </cell>
          <cell r="DY1394">
            <v>0</v>
          </cell>
          <cell r="DZ1394">
            <v>0</v>
          </cell>
          <cell r="EA1394">
            <v>0</v>
          </cell>
          <cell r="EB1394">
            <v>0</v>
          </cell>
          <cell r="EC1394">
            <v>0</v>
          </cell>
          <cell r="ED1394">
            <v>0</v>
          </cell>
          <cell r="EE1394">
            <v>0</v>
          </cell>
          <cell r="EF1394">
            <v>0</v>
          </cell>
          <cell r="EG1394">
            <v>0</v>
          </cell>
          <cell r="EH1394">
            <v>0</v>
          </cell>
          <cell r="EI1394">
            <v>0</v>
          </cell>
          <cell r="EJ1394">
            <v>0</v>
          </cell>
          <cell r="EK1394">
            <v>0</v>
          </cell>
          <cell r="EL1394">
            <v>0</v>
          </cell>
          <cell r="EM1394">
            <v>0</v>
          </cell>
          <cell r="EN1394">
            <v>0</v>
          </cell>
          <cell r="EO1394">
            <v>0</v>
          </cell>
          <cell r="EP1394">
            <v>0</v>
          </cell>
          <cell r="EQ1394">
            <v>0</v>
          </cell>
          <cell r="ER1394">
            <v>0</v>
          </cell>
          <cell r="ES1394">
            <v>0</v>
          </cell>
          <cell r="ET1394">
            <v>0</v>
          </cell>
          <cell r="EU1394">
            <v>0</v>
          </cell>
          <cell r="EV1394">
            <v>0</v>
          </cell>
          <cell r="EW1394">
            <v>0</v>
          </cell>
          <cell r="EX1394">
            <v>0</v>
          </cell>
          <cell r="EY1394">
            <v>0</v>
          </cell>
          <cell r="EZ1394">
            <v>0</v>
          </cell>
          <cell r="FA1394">
            <v>0</v>
          </cell>
          <cell r="FB1394">
            <v>0</v>
          </cell>
          <cell r="FC1394">
            <v>0</v>
          </cell>
          <cell r="FD1394">
            <v>0</v>
          </cell>
          <cell r="FE1394">
            <v>0</v>
          </cell>
          <cell r="FF1394">
            <v>0</v>
          </cell>
          <cell r="FG1394">
            <v>0</v>
          </cell>
          <cell r="FH1394">
            <v>0</v>
          </cell>
          <cell r="FI1394">
            <v>0</v>
          </cell>
          <cell r="FJ1394">
            <v>0</v>
          </cell>
          <cell r="FK1394">
            <v>0</v>
          </cell>
          <cell r="FL1394">
            <v>0</v>
          </cell>
          <cell r="FM1394">
            <v>0</v>
          </cell>
          <cell r="FN1394">
            <v>0</v>
          </cell>
          <cell r="FO1394">
            <v>0</v>
          </cell>
          <cell r="FP1394">
            <v>0</v>
          </cell>
          <cell r="FQ1394">
            <v>0</v>
          </cell>
          <cell r="FR1394">
            <v>0</v>
          </cell>
          <cell r="FS1394">
            <v>0</v>
          </cell>
          <cell r="FT1394">
            <v>0</v>
          </cell>
          <cell r="FU1394">
            <v>0</v>
          </cell>
          <cell r="FV1394">
            <v>0</v>
          </cell>
          <cell r="FW1394">
            <v>0</v>
          </cell>
          <cell r="FX1394">
            <v>0</v>
          </cell>
          <cell r="FY1394">
            <v>0</v>
          </cell>
          <cell r="FZ1394">
            <v>0</v>
          </cell>
          <cell r="GA1394">
            <v>0</v>
          </cell>
          <cell r="GB1394">
            <v>0</v>
          </cell>
          <cell r="GC1394">
            <v>0</v>
          </cell>
          <cell r="GD1394">
            <v>0</v>
          </cell>
          <cell r="GE1394">
            <v>0</v>
          </cell>
          <cell r="GF1394">
            <v>0</v>
          </cell>
          <cell r="GG1394">
            <v>0</v>
          </cell>
          <cell r="GH1394">
            <v>0</v>
          </cell>
          <cell r="GI1394">
            <v>0</v>
          </cell>
          <cell r="GJ1394">
            <v>0</v>
          </cell>
          <cell r="GK1394">
            <v>0</v>
          </cell>
          <cell r="GL1394">
            <v>0</v>
          </cell>
          <cell r="GM1394">
            <v>0</v>
          </cell>
          <cell r="GN1394">
            <v>0</v>
          </cell>
          <cell r="GO1394">
            <v>0</v>
          </cell>
          <cell r="GP1394">
            <v>0</v>
          </cell>
          <cell r="GQ1394">
            <v>0</v>
          </cell>
          <cell r="GR1394">
            <v>0</v>
          </cell>
          <cell r="GS1394">
            <v>0</v>
          </cell>
          <cell r="GT1394">
            <v>0</v>
          </cell>
          <cell r="GU1394">
            <v>0</v>
          </cell>
          <cell r="GV1394">
            <v>0</v>
          </cell>
          <cell r="GW1394">
            <v>0</v>
          </cell>
          <cell r="GX1394">
            <v>0</v>
          </cell>
          <cell r="GY1394">
            <v>0</v>
          </cell>
          <cell r="GZ1394">
            <v>0</v>
          </cell>
          <cell r="HA1394">
            <v>0</v>
          </cell>
          <cell r="HB1394">
            <v>0</v>
          </cell>
          <cell r="HC1394">
            <v>0</v>
          </cell>
          <cell r="HD1394">
            <v>0</v>
          </cell>
          <cell r="HE1394">
            <v>0</v>
          </cell>
          <cell r="HF1394">
            <v>0</v>
          </cell>
          <cell r="HG1394">
            <v>0</v>
          </cell>
          <cell r="HH1394">
            <v>0</v>
          </cell>
          <cell r="HI1394">
            <v>0</v>
          </cell>
          <cell r="HJ1394">
            <v>0</v>
          </cell>
          <cell r="HK1394">
            <v>0</v>
          </cell>
          <cell r="HL1394">
            <v>0</v>
          </cell>
          <cell r="HM1394">
            <v>0</v>
          </cell>
          <cell r="HN1394">
            <v>0</v>
          </cell>
          <cell r="HO1394">
            <v>0</v>
          </cell>
          <cell r="HP1394">
            <v>0</v>
          </cell>
          <cell r="HQ1394">
            <v>0</v>
          </cell>
          <cell r="HR1394">
            <v>0</v>
          </cell>
          <cell r="HS1394">
            <v>0</v>
          </cell>
          <cell r="HT1394">
            <v>0</v>
          </cell>
          <cell r="HU1394">
            <v>0</v>
          </cell>
          <cell r="HV1394">
            <v>0</v>
          </cell>
          <cell r="HW1394">
            <v>0</v>
          </cell>
          <cell r="HX1394">
            <v>0</v>
          </cell>
          <cell r="HY1394">
            <v>0</v>
          </cell>
          <cell r="HZ1394">
            <v>0</v>
          </cell>
          <cell r="IA1394">
            <v>0</v>
          </cell>
          <cell r="IB1394">
            <v>0</v>
          </cell>
          <cell r="IC1394">
            <v>0</v>
          </cell>
          <cell r="ID1394">
            <v>0</v>
          </cell>
          <cell r="IE1394">
            <v>0</v>
          </cell>
          <cell r="IF1394">
            <v>0</v>
          </cell>
          <cell r="IG1394">
            <v>0</v>
          </cell>
          <cell r="IH1394">
            <v>0</v>
          </cell>
          <cell r="II1394">
            <v>0</v>
          </cell>
          <cell r="IJ1394">
            <v>0</v>
          </cell>
          <cell r="IK1394">
            <v>0</v>
          </cell>
          <cell r="IL1394">
            <v>0</v>
          </cell>
          <cell r="IM1394">
            <v>0</v>
          </cell>
          <cell r="IN1394">
            <v>0</v>
          </cell>
          <cell r="IO1394">
            <v>0</v>
          </cell>
          <cell r="IP1394">
            <v>0</v>
          </cell>
          <cell r="IQ1394">
            <v>0</v>
          </cell>
          <cell r="IR1394">
            <v>0</v>
          </cell>
          <cell r="IS1394">
            <v>0</v>
          </cell>
          <cell r="IT1394">
            <v>0</v>
          </cell>
          <cell r="IU1394">
            <v>0</v>
          </cell>
          <cell r="IV1394">
            <v>0</v>
          </cell>
          <cell r="IW1394">
            <v>0</v>
          </cell>
          <cell r="IX1394">
            <v>0</v>
          </cell>
          <cell r="IY1394">
            <v>0</v>
          </cell>
          <cell r="IZ1394">
            <v>0</v>
          </cell>
          <cell r="JA1394">
            <v>0</v>
          </cell>
          <cell r="JB1394">
            <v>0</v>
          </cell>
          <cell r="JC1394">
            <v>0</v>
          </cell>
          <cell r="JD1394">
            <v>0</v>
          </cell>
          <cell r="JE1394">
            <v>0</v>
          </cell>
        </row>
        <row r="1395">
          <cell r="D1395" t="str">
            <v>GSC.PX.HTG._.___.Frame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0</v>
          </cell>
          <cell r="BD1395">
            <v>0</v>
          </cell>
          <cell r="BE1395">
            <v>0</v>
          </cell>
          <cell r="BF1395">
            <v>0</v>
          </cell>
          <cell r="BG1395">
            <v>0</v>
          </cell>
          <cell r="BH1395">
            <v>0</v>
          </cell>
          <cell r="BI1395">
            <v>0</v>
          </cell>
          <cell r="BJ1395">
            <v>0</v>
          </cell>
          <cell r="BK1395">
            <v>0</v>
          </cell>
          <cell r="BL1395">
            <v>0</v>
          </cell>
          <cell r="BM1395">
            <v>0</v>
          </cell>
          <cell r="BN1395">
            <v>0</v>
          </cell>
          <cell r="BO1395">
            <v>0</v>
          </cell>
          <cell r="BP1395">
            <v>0</v>
          </cell>
          <cell r="BQ1395">
            <v>0</v>
          </cell>
          <cell r="BR1395">
            <v>0</v>
          </cell>
          <cell r="BS1395">
            <v>0</v>
          </cell>
          <cell r="BT1395">
            <v>0</v>
          </cell>
          <cell r="BU1395">
            <v>0</v>
          </cell>
          <cell r="BV1395">
            <v>0</v>
          </cell>
          <cell r="BW1395">
            <v>0</v>
          </cell>
          <cell r="BX1395">
            <v>0</v>
          </cell>
          <cell r="BY1395">
            <v>0</v>
          </cell>
          <cell r="BZ1395">
            <v>0</v>
          </cell>
          <cell r="CA1395">
            <v>0</v>
          </cell>
          <cell r="CB1395">
            <v>0</v>
          </cell>
          <cell r="CC1395">
            <v>0</v>
          </cell>
          <cell r="CD1395">
            <v>0</v>
          </cell>
          <cell r="CE1395">
            <v>0</v>
          </cell>
          <cell r="CF1395">
            <v>0</v>
          </cell>
          <cell r="CG1395">
            <v>0</v>
          </cell>
          <cell r="CH1395">
            <v>0</v>
          </cell>
          <cell r="CI1395">
            <v>0</v>
          </cell>
          <cell r="CJ1395">
            <v>0</v>
          </cell>
          <cell r="CK1395">
            <v>0</v>
          </cell>
          <cell r="CL1395">
            <v>0</v>
          </cell>
          <cell r="CM1395">
            <v>0</v>
          </cell>
          <cell r="CN1395">
            <v>0</v>
          </cell>
          <cell r="CO1395">
            <v>0</v>
          </cell>
          <cell r="CP1395">
            <v>0</v>
          </cell>
          <cell r="CQ1395">
            <v>0</v>
          </cell>
          <cell r="CR1395">
            <v>0</v>
          </cell>
          <cell r="CS1395">
            <v>0</v>
          </cell>
          <cell r="CT1395">
            <v>0</v>
          </cell>
          <cell r="CU1395">
            <v>0</v>
          </cell>
          <cell r="CV1395">
            <v>0</v>
          </cell>
          <cell r="CW1395">
            <v>0</v>
          </cell>
          <cell r="CX1395">
            <v>0</v>
          </cell>
          <cell r="CY1395">
            <v>0</v>
          </cell>
          <cell r="CZ1395">
            <v>0</v>
          </cell>
          <cell r="DA1395">
            <v>0</v>
          </cell>
          <cell r="DB1395">
            <v>0</v>
          </cell>
          <cell r="DC1395">
            <v>0</v>
          </cell>
          <cell r="DD1395">
            <v>0</v>
          </cell>
          <cell r="DE1395">
            <v>0</v>
          </cell>
          <cell r="DF1395">
            <v>0</v>
          </cell>
          <cell r="DG1395">
            <v>0</v>
          </cell>
          <cell r="DH1395">
            <v>0</v>
          </cell>
          <cell r="DI1395">
            <v>0</v>
          </cell>
          <cell r="DJ1395">
            <v>0</v>
          </cell>
          <cell r="DK1395">
            <v>0</v>
          </cell>
          <cell r="DL1395">
            <v>0</v>
          </cell>
          <cell r="DM1395">
            <v>0</v>
          </cell>
          <cell r="DN1395">
            <v>0</v>
          </cell>
          <cell r="DO1395">
            <v>0</v>
          </cell>
          <cell r="DP1395">
            <v>0</v>
          </cell>
          <cell r="DQ1395">
            <v>0</v>
          </cell>
          <cell r="DR1395">
            <v>0</v>
          </cell>
          <cell r="DS1395">
            <v>0</v>
          </cell>
          <cell r="DT1395">
            <v>0</v>
          </cell>
          <cell r="DU1395">
            <v>0</v>
          </cell>
          <cell r="DV1395">
            <v>0</v>
          </cell>
          <cell r="DW1395">
            <v>0</v>
          </cell>
          <cell r="DX1395">
            <v>0</v>
          </cell>
          <cell r="DY1395">
            <v>0</v>
          </cell>
          <cell r="DZ1395">
            <v>0</v>
          </cell>
          <cell r="EA1395">
            <v>0</v>
          </cell>
          <cell r="EB1395">
            <v>0</v>
          </cell>
          <cell r="EC1395">
            <v>0</v>
          </cell>
          <cell r="ED1395">
            <v>0</v>
          </cell>
          <cell r="EE1395">
            <v>0</v>
          </cell>
          <cell r="EF1395">
            <v>0</v>
          </cell>
          <cell r="EG1395">
            <v>0</v>
          </cell>
          <cell r="EH1395">
            <v>0</v>
          </cell>
          <cell r="EI1395">
            <v>0</v>
          </cell>
          <cell r="EJ1395">
            <v>0</v>
          </cell>
          <cell r="EK1395">
            <v>0</v>
          </cell>
          <cell r="EL1395">
            <v>0</v>
          </cell>
          <cell r="EM1395">
            <v>0</v>
          </cell>
          <cell r="EN1395">
            <v>0</v>
          </cell>
          <cell r="EO1395">
            <v>0</v>
          </cell>
          <cell r="EP1395">
            <v>0</v>
          </cell>
          <cell r="EQ1395">
            <v>0</v>
          </cell>
          <cell r="ER1395">
            <v>0</v>
          </cell>
          <cell r="ES1395">
            <v>0</v>
          </cell>
          <cell r="ET1395">
            <v>0</v>
          </cell>
          <cell r="EU1395">
            <v>0</v>
          </cell>
          <cell r="EV1395">
            <v>0</v>
          </cell>
          <cell r="EW1395">
            <v>0</v>
          </cell>
          <cell r="EX1395">
            <v>0</v>
          </cell>
          <cell r="EY1395">
            <v>0</v>
          </cell>
          <cell r="EZ1395">
            <v>0</v>
          </cell>
          <cell r="FA1395">
            <v>0</v>
          </cell>
          <cell r="FB1395">
            <v>0</v>
          </cell>
          <cell r="FC1395">
            <v>0</v>
          </cell>
          <cell r="FD1395">
            <v>0</v>
          </cell>
          <cell r="FE1395">
            <v>0</v>
          </cell>
          <cell r="FF1395">
            <v>0</v>
          </cell>
          <cell r="FG1395">
            <v>0</v>
          </cell>
          <cell r="FH1395">
            <v>0</v>
          </cell>
          <cell r="FI1395">
            <v>0</v>
          </cell>
          <cell r="FJ1395">
            <v>0</v>
          </cell>
          <cell r="FK1395">
            <v>0</v>
          </cell>
          <cell r="FL1395">
            <v>0</v>
          </cell>
          <cell r="FM1395">
            <v>0</v>
          </cell>
          <cell r="FN1395">
            <v>0</v>
          </cell>
          <cell r="FO1395">
            <v>0</v>
          </cell>
          <cell r="FP1395">
            <v>0</v>
          </cell>
          <cell r="FQ1395">
            <v>0</v>
          </cell>
          <cell r="FR1395">
            <v>0</v>
          </cell>
          <cell r="FS1395">
            <v>0</v>
          </cell>
          <cell r="FT1395">
            <v>0</v>
          </cell>
          <cell r="FU1395">
            <v>0</v>
          </cell>
          <cell r="FV1395">
            <v>0</v>
          </cell>
          <cell r="FW1395">
            <v>0</v>
          </cell>
          <cell r="FX1395">
            <v>0</v>
          </cell>
          <cell r="FY1395">
            <v>0</v>
          </cell>
          <cell r="FZ1395">
            <v>0</v>
          </cell>
          <cell r="GA1395">
            <v>0</v>
          </cell>
          <cell r="GB1395">
            <v>0</v>
          </cell>
          <cell r="GC1395">
            <v>0</v>
          </cell>
          <cell r="GD1395">
            <v>0</v>
          </cell>
          <cell r="GE1395">
            <v>0</v>
          </cell>
          <cell r="GF1395">
            <v>0</v>
          </cell>
          <cell r="GG1395">
            <v>0</v>
          </cell>
          <cell r="GH1395">
            <v>0</v>
          </cell>
          <cell r="GI1395">
            <v>0</v>
          </cell>
          <cell r="GJ1395">
            <v>0</v>
          </cell>
          <cell r="GK1395">
            <v>0</v>
          </cell>
          <cell r="GL1395">
            <v>0</v>
          </cell>
          <cell r="GM1395">
            <v>0</v>
          </cell>
          <cell r="GN1395">
            <v>0</v>
          </cell>
          <cell r="GO1395">
            <v>0</v>
          </cell>
          <cell r="GP1395">
            <v>0</v>
          </cell>
          <cell r="GQ1395">
            <v>0</v>
          </cell>
          <cell r="GR1395">
            <v>0</v>
          </cell>
          <cell r="GS1395">
            <v>0</v>
          </cell>
          <cell r="GT1395">
            <v>0</v>
          </cell>
          <cell r="GU1395">
            <v>0</v>
          </cell>
          <cell r="GV1395">
            <v>0</v>
          </cell>
          <cell r="GW1395">
            <v>0</v>
          </cell>
          <cell r="GX1395">
            <v>0</v>
          </cell>
          <cell r="GY1395">
            <v>0</v>
          </cell>
          <cell r="GZ1395">
            <v>0</v>
          </cell>
          <cell r="HA1395">
            <v>0</v>
          </cell>
          <cell r="HB1395">
            <v>0</v>
          </cell>
          <cell r="HC1395">
            <v>0</v>
          </cell>
          <cell r="HD1395">
            <v>0</v>
          </cell>
          <cell r="HE1395">
            <v>0</v>
          </cell>
          <cell r="HF1395">
            <v>0</v>
          </cell>
          <cell r="HG1395">
            <v>0</v>
          </cell>
          <cell r="HH1395">
            <v>0</v>
          </cell>
          <cell r="HI1395">
            <v>0</v>
          </cell>
          <cell r="HJ1395">
            <v>0</v>
          </cell>
          <cell r="HK1395">
            <v>0</v>
          </cell>
          <cell r="HL1395">
            <v>0</v>
          </cell>
          <cell r="HM1395">
            <v>0</v>
          </cell>
          <cell r="HN1395">
            <v>0</v>
          </cell>
          <cell r="HO1395">
            <v>0</v>
          </cell>
          <cell r="HP1395">
            <v>0</v>
          </cell>
          <cell r="HQ1395">
            <v>0</v>
          </cell>
          <cell r="HR1395">
            <v>0</v>
          </cell>
          <cell r="HS1395">
            <v>0</v>
          </cell>
          <cell r="HT1395">
            <v>0</v>
          </cell>
          <cell r="HU1395">
            <v>0</v>
          </cell>
          <cell r="HV1395">
            <v>0</v>
          </cell>
          <cell r="HW1395">
            <v>0</v>
          </cell>
          <cell r="HX1395">
            <v>0</v>
          </cell>
          <cell r="HY1395">
            <v>0</v>
          </cell>
          <cell r="HZ1395">
            <v>0</v>
          </cell>
          <cell r="IA1395">
            <v>0</v>
          </cell>
          <cell r="IB1395">
            <v>0</v>
          </cell>
          <cell r="IC1395">
            <v>0</v>
          </cell>
          <cell r="ID1395">
            <v>0</v>
          </cell>
          <cell r="IE1395">
            <v>0</v>
          </cell>
          <cell r="IF1395">
            <v>0</v>
          </cell>
          <cell r="IG1395">
            <v>0</v>
          </cell>
          <cell r="IH1395">
            <v>0</v>
          </cell>
          <cell r="II1395">
            <v>0</v>
          </cell>
          <cell r="IJ1395">
            <v>0</v>
          </cell>
          <cell r="IK1395">
            <v>0</v>
          </cell>
          <cell r="IL1395">
            <v>0</v>
          </cell>
          <cell r="IM1395">
            <v>0</v>
          </cell>
          <cell r="IN1395">
            <v>0</v>
          </cell>
          <cell r="IO1395">
            <v>0</v>
          </cell>
          <cell r="IP1395">
            <v>0</v>
          </cell>
          <cell r="IQ1395">
            <v>0</v>
          </cell>
          <cell r="IR1395">
            <v>0</v>
          </cell>
          <cell r="IS1395">
            <v>0</v>
          </cell>
          <cell r="IT1395">
            <v>0</v>
          </cell>
          <cell r="IU1395">
            <v>0</v>
          </cell>
          <cell r="IV1395">
            <v>0</v>
          </cell>
          <cell r="IW1395">
            <v>0</v>
          </cell>
          <cell r="IX1395">
            <v>0</v>
          </cell>
          <cell r="IY1395">
            <v>0</v>
          </cell>
          <cell r="IZ1395">
            <v>0</v>
          </cell>
          <cell r="JA1395">
            <v>0</v>
          </cell>
          <cell r="JB1395">
            <v>0</v>
          </cell>
          <cell r="JC1395">
            <v>0</v>
          </cell>
          <cell r="JD1395">
            <v>0</v>
          </cell>
          <cell r="JE1395">
            <v>0</v>
          </cell>
        </row>
        <row r="1396">
          <cell r="D1396" t="str">
            <v>GSC.PX.NTN._.___.Frame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0</v>
          </cell>
          <cell r="BD1396">
            <v>0</v>
          </cell>
          <cell r="BE1396">
            <v>0</v>
          </cell>
          <cell r="BF1396">
            <v>0</v>
          </cell>
          <cell r="BG1396">
            <v>0</v>
          </cell>
          <cell r="BH1396">
            <v>0</v>
          </cell>
          <cell r="BI1396">
            <v>0</v>
          </cell>
          <cell r="BJ1396">
            <v>0</v>
          </cell>
          <cell r="BK1396">
            <v>0</v>
          </cell>
          <cell r="BL1396">
            <v>0</v>
          </cell>
          <cell r="BM1396">
            <v>0</v>
          </cell>
          <cell r="BN1396">
            <v>0</v>
          </cell>
          <cell r="BO1396">
            <v>0</v>
          </cell>
          <cell r="BP1396">
            <v>0</v>
          </cell>
          <cell r="BQ1396">
            <v>0</v>
          </cell>
          <cell r="BR1396">
            <v>0</v>
          </cell>
          <cell r="BS1396">
            <v>0</v>
          </cell>
          <cell r="BT1396">
            <v>0</v>
          </cell>
          <cell r="BU1396">
            <v>0</v>
          </cell>
          <cell r="BV1396">
            <v>0</v>
          </cell>
          <cell r="BW1396">
            <v>0</v>
          </cell>
          <cell r="BX1396">
            <v>0</v>
          </cell>
          <cell r="BY1396">
            <v>0</v>
          </cell>
          <cell r="BZ1396">
            <v>0</v>
          </cell>
          <cell r="CA1396">
            <v>0</v>
          </cell>
          <cell r="CB1396">
            <v>0</v>
          </cell>
          <cell r="CC1396">
            <v>0</v>
          </cell>
          <cell r="CD1396">
            <v>0</v>
          </cell>
          <cell r="CE1396">
            <v>0</v>
          </cell>
          <cell r="CF1396">
            <v>0</v>
          </cell>
          <cell r="CG1396">
            <v>0</v>
          </cell>
          <cell r="CH1396">
            <v>0</v>
          </cell>
          <cell r="CI1396">
            <v>0</v>
          </cell>
          <cell r="CJ1396">
            <v>0</v>
          </cell>
          <cell r="CK1396">
            <v>0</v>
          </cell>
          <cell r="CL1396">
            <v>0</v>
          </cell>
          <cell r="CM1396">
            <v>0</v>
          </cell>
          <cell r="CN1396">
            <v>0</v>
          </cell>
          <cell r="CO1396">
            <v>0</v>
          </cell>
          <cell r="CP1396">
            <v>0</v>
          </cell>
          <cell r="CQ1396">
            <v>0</v>
          </cell>
          <cell r="CR1396">
            <v>0</v>
          </cell>
          <cell r="CS1396">
            <v>0</v>
          </cell>
          <cell r="CT1396">
            <v>0</v>
          </cell>
          <cell r="CU1396">
            <v>0</v>
          </cell>
          <cell r="CV1396">
            <v>0</v>
          </cell>
          <cell r="CW1396">
            <v>0</v>
          </cell>
          <cell r="CX1396">
            <v>0</v>
          </cell>
          <cell r="CY1396">
            <v>0</v>
          </cell>
          <cell r="CZ1396">
            <v>0</v>
          </cell>
          <cell r="DA1396">
            <v>0</v>
          </cell>
          <cell r="DB1396">
            <v>0</v>
          </cell>
          <cell r="DC1396">
            <v>0</v>
          </cell>
          <cell r="DD1396">
            <v>0</v>
          </cell>
          <cell r="DE1396">
            <v>0</v>
          </cell>
          <cell r="DF1396">
            <v>0</v>
          </cell>
          <cell r="DG1396">
            <v>0</v>
          </cell>
          <cell r="DH1396">
            <v>0</v>
          </cell>
          <cell r="DI1396">
            <v>0</v>
          </cell>
          <cell r="DJ1396">
            <v>0</v>
          </cell>
          <cell r="DK1396">
            <v>0</v>
          </cell>
          <cell r="DL1396">
            <v>0</v>
          </cell>
          <cell r="DM1396">
            <v>0</v>
          </cell>
          <cell r="DN1396">
            <v>0</v>
          </cell>
          <cell r="DO1396">
            <v>0</v>
          </cell>
          <cell r="DP1396">
            <v>0</v>
          </cell>
          <cell r="DQ1396">
            <v>0</v>
          </cell>
          <cell r="DR1396">
            <v>0</v>
          </cell>
          <cell r="DS1396">
            <v>0</v>
          </cell>
          <cell r="DT1396">
            <v>0</v>
          </cell>
          <cell r="DU1396">
            <v>0</v>
          </cell>
          <cell r="DV1396">
            <v>0</v>
          </cell>
          <cell r="DW1396">
            <v>0</v>
          </cell>
          <cell r="DX1396">
            <v>0</v>
          </cell>
          <cell r="DY1396">
            <v>0</v>
          </cell>
          <cell r="DZ1396">
            <v>0</v>
          </cell>
          <cell r="EA1396">
            <v>0</v>
          </cell>
          <cell r="EB1396">
            <v>0</v>
          </cell>
          <cell r="EC1396">
            <v>0</v>
          </cell>
          <cell r="ED1396">
            <v>0</v>
          </cell>
          <cell r="EE1396">
            <v>0</v>
          </cell>
          <cell r="EF1396">
            <v>0</v>
          </cell>
          <cell r="EG1396">
            <v>0</v>
          </cell>
          <cell r="EH1396">
            <v>0</v>
          </cell>
          <cell r="EI1396">
            <v>0</v>
          </cell>
          <cell r="EJ1396">
            <v>0</v>
          </cell>
          <cell r="EK1396">
            <v>0</v>
          </cell>
          <cell r="EL1396">
            <v>0</v>
          </cell>
          <cell r="EM1396">
            <v>0</v>
          </cell>
          <cell r="EN1396">
            <v>0</v>
          </cell>
          <cell r="EO1396">
            <v>0</v>
          </cell>
          <cell r="EP1396">
            <v>0</v>
          </cell>
          <cell r="EQ1396">
            <v>0</v>
          </cell>
          <cell r="ER1396">
            <v>0</v>
          </cell>
          <cell r="ES1396">
            <v>0</v>
          </cell>
          <cell r="ET1396">
            <v>0</v>
          </cell>
          <cell r="EU1396">
            <v>0</v>
          </cell>
          <cell r="EV1396">
            <v>0</v>
          </cell>
          <cell r="EW1396">
            <v>0</v>
          </cell>
          <cell r="EX1396">
            <v>0</v>
          </cell>
          <cell r="EY1396">
            <v>0</v>
          </cell>
          <cell r="EZ1396">
            <v>0</v>
          </cell>
          <cell r="FA1396">
            <v>0</v>
          </cell>
          <cell r="FB1396">
            <v>0</v>
          </cell>
          <cell r="FC1396">
            <v>0</v>
          </cell>
          <cell r="FD1396">
            <v>0</v>
          </cell>
          <cell r="FE1396">
            <v>0</v>
          </cell>
          <cell r="FF1396">
            <v>0</v>
          </cell>
          <cell r="FG1396">
            <v>0</v>
          </cell>
          <cell r="FH1396">
            <v>0</v>
          </cell>
          <cell r="FI1396">
            <v>0</v>
          </cell>
          <cell r="FJ1396">
            <v>0</v>
          </cell>
          <cell r="FK1396">
            <v>0</v>
          </cell>
          <cell r="FL1396">
            <v>0</v>
          </cell>
          <cell r="FM1396">
            <v>0</v>
          </cell>
          <cell r="FN1396">
            <v>0</v>
          </cell>
          <cell r="FO1396">
            <v>0</v>
          </cell>
          <cell r="FP1396">
            <v>0</v>
          </cell>
          <cell r="FQ1396">
            <v>0</v>
          </cell>
          <cell r="FR1396">
            <v>0</v>
          </cell>
          <cell r="FS1396">
            <v>0</v>
          </cell>
          <cell r="FT1396">
            <v>0</v>
          </cell>
          <cell r="FU1396">
            <v>0</v>
          </cell>
          <cell r="FV1396">
            <v>0</v>
          </cell>
          <cell r="FW1396">
            <v>0</v>
          </cell>
          <cell r="FX1396">
            <v>0</v>
          </cell>
          <cell r="FY1396">
            <v>0</v>
          </cell>
          <cell r="FZ1396">
            <v>0</v>
          </cell>
          <cell r="GA1396">
            <v>0</v>
          </cell>
          <cell r="GB1396">
            <v>0</v>
          </cell>
          <cell r="GC1396">
            <v>0</v>
          </cell>
          <cell r="GD1396">
            <v>0</v>
          </cell>
          <cell r="GE1396">
            <v>0</v>
          </cell>
          <cell r="GF1396">
            <v>0</v>
          </cell>
          <cell r="GG1396">
            <v>0</v>
          </cell>
          <cell r="GH1396">
            <v>0</v>
          </cell>
          <cell r="GI1396">
            <v>0</v>
          </cell>
          <cell r="GJ1396">
            <v>0</v>
          </cell>
          <cell r="GK1396">
            <v>0</v>
          </cell>
          <cell r="GL1396">
            <v>0</v>
          </cell>
          <cell r="GM1396">
            <v>0</v>
          </cell>
          <cell r="GN1396">
            <v>0</v>
          </cell>
          <cell r="GO1396">
            <v>0</v>
          </cell>
          <cell r="GP1396">
            <v>0</v>
          </cell>
          <cell r="GQ1396">
            <v>0</v>
          </cell>
          <cell r="GR1396">
            <v>0</v>
          </cell>
          <cell r="GS1396">
            <v>0</v>
          </cell>
          <cell r="GT1396">
            <v>0</v>
          </cell>
          <cell r="GU1396">
            <v>0</v>
          </cell>
          <cell r="GV1396">
            <v>0</v>
          </cell>
          <cell r="GW1396">
            <v>0</v>
          </cell>
          <cell r="GX1396">
            <v>0</v>
          </cell>
          <cell r="GY1396">
            <v>0</v>
          </cell>
          <cell r="GZ1396">
            <v>0</v>
          </cell>
          <cell r="HA1396">
            <v>0</v>
          </cell>
          <cell r="HB1396">
            <v>0</v>
          </cell>
          <cell r="HC1396">
            <v>0</v>
          </cell>
          <cell r="HD1396">
            <v>0</v>
          </cell>
          <cell r="HE1396">
            <v>0</v>
          </cell>
          <cell r="HF1396">
            <v>0</v>
          </cell>
          <cell r="HG1396">
            <v>0</v>
          </cell>
          <cell r="HH1396">
            <v>0</v>
          </cell>
          <cell r="HI1396">
            <v>0</v>
          </cell>
          <cell r="HJ1396">
            <v>0</v>
          </cell>
          <cell r="HK1396">
            <v>0</v>
          </cell>
          <cell r="HL1396">
            <v>0</v>
          </cell>
          <cell r="HM1396">
            <v>0</v>
          </cell>
          <cell r="HN1396">
            <v>0</v>
          </cell>
          <cell r="HO1396">
            <v>0</v>
          </cell>
          <cell r="HP1396">
            <v>0</v>
          </cell>
          <cell r="HQ1396">
            <v>0</v>
          </cell>
          <cell r="HR1396">
            <v>0</v>
          </cell>
          <cell r="HS1396">
            <v>0</v>
          </cell>
          <cell r="HT1396">
            <v>0</v>
          </cell>
          <cell r="HU1396">
            <v>0</v>
          </cell>
          <cell r="HV1396">
            <v>0</v>
          </cell>
          <cell r="HW1396">
            <v>0</v>
          </cell>
          <cell r="HX1396">
            <v>0</v>
          </cell>
          <cell r="HY1396">
            <v>0</v>
          </cell>
          <cell r="HZ1396">
            <v>0</v>
          </cell>
          <cell r="IA1396">
            <v>0</v>
          </cell>
          <cell r="IB1396">
            <v>0</v>
          </cell>
          <cell r="IC1396">
            <v>0</v>
          </cell>
          <cell r="ID1396">
            <v>0</v>
          </cell>
          <cell r="IE1396">
            <v>0</v>
          </cell>
          <cell r="IF1396">
            <v>0</v>
          </cell>
          <cell r="IG1396">
            <v>0</v>
          </cell>
          <cell r="IH1396">
            <v>0</v>
          </cell>
          <cell r="II1396">
            <v>0</v>
          </cell>
          <cell r="IJ1396">
            <v>0</v>
          </cell>
          <cell r="IK1396">
            <v>0</v>
          </cell>
          <cell r="IL1396">
            <v>0</v>
          </cell>
          <cell r="IM1396">
            <v>0</v>
          </cell>
          <cell r="IN1396">
            <v>0</v>
          </cell>
          <cell r="IO1396">
            <v>0</v>
          </cell>
          <cell r="IP1396">
            <v>0</v>
          </cell>
          <cell r="IQ1396">
            <v>0</v>
          </cell>
          <cell r="IR1396">
            <v>0</v>
          </cell>
          <cell r="IS1396">
            <v>0</v>
          </cell>
          <cell r="IT1396">
            <v>0</v>
          </cell>
          <cell r="IU1396">
            <v>0</v>
          </cell>
          <cell r="IV1396">
            <v>0</v>
          </cell>
          <cell r="IW1396">
            <v>0</v>
          </cell>
          <cell r="IX1396">
            <v>0</v>
          </cell>
          <cell r="IY1396">
            <v>0</v>
          </cell>
          <cell r="IZ1396">
            <v>0</v>
          </cell>
          <cell r="JA1396">
            <v>0</v>
          </cell>
          <cell r="JB1396">
            <v>0</v>
          </cell>
          <cell r="JC1396">
            <v>0</v>
          </cell>
          <cell r="JD1396">
            <v>0</v>
          </cell>
          <cell r="JE1396">
            <v>0</v>
          </cell>
        </row>
        <row r="1397">
          <cell r="D1397" t="str">
            <v>GSC.PX.NUT._.___.Frame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0</v>
          </cell>
          <cell r="BD1397">
            <v>0</v>
          </cell>
          <cell r="BE1397">
            <v>0</v>
          </cell>
          <cell r="BF1397">
            <v>0</v>
          </cell>
          <cell r="BG1397">
            <v>0</v>
          </cell>
          <cell r="BH1397">
            <v>0</v>
          </cell>
          <cell r="BI1397">
            <v>0</v>
          </cell>
          <cell r="BJ1397">
            <v>0</v>
          </cell>
          <cell r="BK1397">
            <v>0</v>
          </cell>
          <cell r="BL1397">
            <v>0</v>
          </cell>
          <cell r="BM1397">
            <v>0</v>
          </cell>
          <cell r="BN1397">
            <v>0</v>
          </cell>
          <cell r="BO1397">
            <v>0</v>
          </cell>
          <cell r="BP1397">
            <v>0</v>
          </cell>
          <cell r="BQ1397">
            <v>0</v>
          </cell>
          <cell r="BR1397">
            <v>0</v>
          </cell>
          <cell r="BS1397">
            <v>0</v>
          </cell>
          <cell r="BT1397">
            <v>0</v>
          </cell>
          <cell r="BU1397">
            <v>0</v>
          </cell>
          <cell r="BV1397">
            <v>0</v>
          </cell>
          <cell r="BW1397">
            <v>0</v>
          </cell>
          <cell r="BX1397">
            <v>0</v>
          </cell>
          <cell r="BY1397">
            <v>0</v>
          </cell>
          <cell r="BZ1397">
            <v>0</v>
          </cell>
          <cell r="CA1397">
            <v>0</v>
          </cell>
          <cell r="CB1397">
            <v>0</v>
          </cell>
          <cell r="CC1397">
            <v>0</v>
          </cell>
          <cell r="CD1397">
            <v>0</v>
          </cell>
          <cell r="CE1397">
            <v>0</v>
          </cell>
          <cell r="CF1397">
            <v>0</v>
          </cell>
          <cell r="CG1397">
            <v>0</v>
          </cell>
          <cell r="CH1397">
            <v>0</v>
          </cell>
          <cell r="CI1397">
            <v>0</v>
          </cell>
          <cell r="CJ1397">
            <v>0</v>
          </cell>
          <cell r="CK1397">
            <v>0</v>
          </cell>
          <cell r="CL1397">
            <v>0</v>
          </cell>
          <cell r="CM1397">
            <v>0</v>
          </cell>
          <cell r="CN1397">
            <v>0</v>
          </cell>
          <cell r="CO1397">
            <v>0</v>
          </cell>
          <cell r="CP1397">
            <v>0</v>
          </cell>
          <cell r="CQ1397">
            <v>0</v>
          </cell>
          <cell r="CR1397">
            <v>0</v>
          </cell>
          <cell r="CS1397">
            <v>0</v>
          </cell>
          <cell r="CT1397">
            <v>0</v>
          </cell>
          <cell r="CU1397">
            <v>0</v>
          </cell>
          <cell r="CV1397">
            <v>0</v>
          </cell>
          <cell r="CW1397">
            <v>0</v>
          </cell>
          <cell r="CX1397">
            <v>0</v>
          </cell>
          <cell r="CY1397">
            <v>0</v>
          </cell>
          <cell r="CZ1397">
            <v>0</v>
          </cell>
          <cell r="DA1397">
            <v>0</v>
          </cell>
          <cell r="DB1397">
            <v>0</v>
          </cell>
          <cell r="DC1397">
            <v>0</v>
          </cell>
          <cell r="DD1397">
            <v>0</v>
          </cell>
          <cell r="DE1397">
            <v>0</v>
          </cell>
          <cell r="DF1397">
            <v>0</v>
          </cell>
          <cell r="DG1397">
            <v>0</v>
          </cell>
          <cell r="DH1397">
            <v>0</v>
          </cell>
          <cell r="DI1397">
            <v>0</v>
          </cell>
          <cell r="DJ1397">
            <v>0</v>
          </cell>
          <cell r="DK1397">
            <v>0</v>
          </cell>
          <cell r="DL1397">
            <v>0</v>
          </cell>
          <cell r="DM1397">
            <v>0</v>
          </cell>
          <cell r="DN1397">
            <v>0</v>
          </cell>
          <cell r="DO1397">
            <v>0</v>
          </cell>
          <cell r="DP1397">
            <v>0</v>
          </cell>
          <cell r="DQ1397">
            <v>0</v>
          </cell>
          <cell r="DR1397">
            <v>0</v>
          </cell>
          <cell r="DS1397">
            <v>0</v>
          </cell>
          <cell r="DT1397">
            <v>0</v>
          </cell>
          <cell r="DU1397">
            <v>0</v>
          </cell>
          <cell r="DV1397">
            <v>0</v>
          </cell>
          <cell r="DW1397">
            <v>0</v>
          </cell>
          <cell r="DX1397">
            <v>0</v>
          </cell>
          <cell r="DY1397">
            <v>0</v>
          </cell>
          <cell r="DZ1397">
            <v>0</v>
          </cell>
          <cell r="EA1397">
            <v>0</v>
          </cell>
          <cell r="EB1397">
            <v>0</v>
          </cell>
          <cell r="EC1397">
            <v>0</v>
          </cell>
          <cell r="ED1397">
            <v>0</v>
          </cell>
          <cell r="EE1397">
            <v>0</v>
          </cell>
          <cell r="EF1397">
            <v>0</v>
          </cell>
          <cell r="EG1397">
            <v>0</v>
          </cell>
          <cell r="EH1397">
            <v>0</v>
          </cell>
          <cell r="EI1397">
            <v>0</v>
          </cell>
          <cell r="EJ1397">
            <v>0</v>
          </cell>
          <cell r="EK1397">
            <v>0</v>
          </cell>
          <cell r="EL1397">
            <v>0</v>
          </cell>
          <cell r="EM1397">
            <v>0</v>
          </cell>
          <cell r="EN1397">
            <v>0</v>
          </cell>
          <cell r="EO1397">
            <v>0</v>
          </cell>
          <cell r="EP1397">
            <v>0</v>
          </cell>
          <cell r="EQ1397">
            <v>0</v>
          </cell>
          <cell r="ER1397">
            <v>0</v>
          </cell>
          <cell r="ES1397">
            <v>0</v>
          </cell>
          <cell r="ET1397">
            <v>0</v>
          </cell>
          <cell r="EU1397">
            <v>0</v>
          </cell>
          <cell r="EV1397">
            <v>0</v>
          </cell>
          <cell r="EW1397">
            <v>0</v>
          </cell>
          <cell r="EX1397">
            <v>0</v>
          </cell>
          <cell r="EY1397">
            <v>0</v>
          </cell>
          <cell r="EZ1397">
            <v>0</v>
          </cell>
          <cell r="FA1397">
            <v>0</v>
          </cell>
          <cell r="FB1397">
            <v>0</v>
          </cell>
          <cell r="FC1397">
            <v>0</v>
          </cell>
          <cell r="FD1397">
            <v>0</v>
          </cell>
          <cell r="FE1397">
            <v>0</v>
          </cell>
          <cell r="FF1397">
            <v>0</v>
          </cell>
          <cell r="FG1397">
            <v>0</v>
          </cell>
          <cell r="FH1397">
            <v>0</v>
          </cell>
          <cell r="FI1397">
            <v>0</v>
          </cell>
          <cell r="FJ1397">
            <v>0</v>
          </cell>
          <cell r="FK1397">
            <v>0</v>
          </cell>
          <cell r="FL1397">
            <v>0</v>
          </cell>
          <cell r="FM1397">
            <v>0</v>
          </cell>
          <cell r="FN1397">
            <v>0</v>
          </cell>
          <cell r="FO1397">
            <v>0</v>
          </cell>
          <cell r="FP1397">
            <v>0</v>
          </cell>
          <cell r="FQ1397">
            <v>0</v>
          </cell>
          <cell r="FR1397">
            <v>0</v>
          </cell>
          <cell r="FS1397">
            <v>0</v>
          </cell>
          <cell r="FT1397">
            <v>0</v>
          </cell>
          <cell r="FU1397">
            <v>0</v>
          </cell>
          <cell r="FV1397">
            <v>0</v>
          </cell>
          <cell r="FW1397">
            <v>0</v>
          </cell>
          <cell r="FX1397">
            <v>0</v>
          </cell>
          <cell r="FY1397">
            <v>0</v>
          </cell>
          <cell r="FZ1397">
            <v>0</v>
          </cell>
          <cell r="GA1397">
            <v>0</v>
          </cell>
          <cell r="GB1397">
            <v>0</v>
          </cell>
          <cell r="GC1397">
            <v>0</v>
          </cell>
          <cell r="GD1397">
            <v>0</v>
          </cell>
          <cell r="GE1397">
            <v>0</v>
          </cell>
          <cell r="GF1397">
            <v>0</v>
          </cell>
          <cell r="GG1397">
            <v>0</v>
          </cell>
          <cell r="GH1397">
            <v>0</v>
          </cell>
          <cell r="GI1397">
            <v>0</v>
          </cell>
          <cell r="GJ1397">
            <v>0</v>
          </cell>
          <cell r="GK1397">
            <v>0</v>
          </cell>
          <cell r="GL1397">
            <v>0</v>
          </cell>
          <cell r="GM1397">
            <v>0</v>
          </cell>
          <cell r="GN1397">
            <v>0</v>
          </cell>
          <cell r="GO1397">
            <v>0</v>
          </cell>
          <cell r="GP1397">
            <v>0</v>
          </cell>
          <cell r="GQ1397">
            <v>0</v>
          </cell>
          <cell r="GR1397">
            <v>0</v>
          </cell>
          <cell r="GS1397">
            <v>0</v>
          </cell>
          <cell r="GT1397">
            <v>0</v>
          </cell>
          <cell r="GU1397">
            <v>0</v>
          </cell>
          <cell r="GV1397">
            <v>0</v>
          </cell>
          <cell r="GW1397">
            <v>0</v>
          </cell>
          <cell r="GX1397">
            <v>0</v>
          </cell>
          <cell r="GY1397">
            <v>0</v>
          </cell>
          <cell r="GZ1397">
            <v>0</v>
          </cell>
          <cell r="HA1397">
            <v>0</v>
          </cell>
          <cell r="HB1397">
            <v>0</v>
          </cell>
          <cell r="HC1397">
            <v>0</v>
          </cell>
          <cell r="HD1397">
            <v>0</v>
          </cell>
          <cell r="HE1397">
            <v>0</v>
          </cell>
          <cell r="HF1397">
            <v>0</v>
          </cell>
          <cell r="HG1397">
            <v>0</v>
          </cell>
          <cell r="HH1397">
            <v>0</v>
          </cell>
          <cell r="HI1397">
            <v>0</v>
          </cell>
          <cell r="HJ1397">
            <v>0</v>
          </cell>
          <cell r="HK1397">
            <v>0</v>
          </cell>
          <cell r="HL1397">
            <v>0</v>
          </cell>
          <cell r="HM1397">
            <v>0</v>
          </cell>
          <cell r="HN1397">
            <v>0</v>
          </cell>
          <cell r="HO1397">
            <v>0</v>
          </cell>
          <cell r="HP1397">
            <v>0</v>
          </cell>
          <cell r="HQ1397">
            <v>0</v>
          </cell>
          <cell r="HR1397">
            <v>0</v>
          </cell>
          <cell r="HS1397">
            <v>0</v>
          </cell>
          <cell r="HT1397">
            <v>0</v>
          </cell>
          <cell r="HU1397">
            <v>0</v>
          </cell>
          <cell r="HV1397">
            <v>0</v>
          </cell>
          <cell r="HW1397">
            <v>0</v>
          </cell>
          <cell r="HX1397">
            <v>0</v>
          </cell>
          <cell r="HY1397">
            <v>0</v>
          </cell>
          <cell r="HZ1397">
            <v>0</v>
          </cell>
          <cell r="IA1397">
            <v>0</v>
          </cell>
          <cell r="IB1397">
            <v>0</v>
          </cell>
          <cell r="IC1397">
            <v>0</v>
          </cell>
          <cell r="ID1397">
            <v>0</v>
          </cell>
          <cell r="IE1397">
            <v>0</v>
          </cell>
          <cell r="IF1397">
            <v>0</v>
          </cell>
          <cell r="IG1397">
            <v>0</v>
          </cell>
          <cell r="IH1397">
            <v>0</v>
          </cell>
          <cell r="II1397">
            <v>0</v>
          </cell>
          <cell r="IJ1397">
            <v>0</v>
          </cell>
          <cell r="IK1397">
            <v>0</v>
          </cell>
          <cell r="IL1397">
            <v>0</v>
          </cell>
          <cell r="IM1397">
            <v>0</v>
          </cell>
          <cell r="IN1397">
            <v>0</v>
          </cell>
          <cell r="IO1397">
            <v>0</v>
          </cell>
          <cell r="IP1397">
            <v>0</v>
          </cell>
          <cell r="IQ1397">
            <v>0</v>
          </cell>
          <cell r="IR1397">
            <v>0</v>
          </cell>
          <cell r="IS1397">
            <v>0</v>
          </cell>
          <cell r="IT1397">
            <v>0</v>
          </cell>
          <cell r="IU1397">
            <v>0</v>
          </cell>
          <cell r="IV1397">
            <v>0</v>
          </cell>
          <cell r="IW1397">
            <v>0</v>
          </cell>
          <cell r="IX1397">
            <v>0</v>
          </cell>
          <cell r="IY1397">
            <v>0</v>
          </cell>
          <cell r="IZ1397">
            <v>0</v>
          </cell>
          <cell r="JA1397">
            <v>0</v>
          </cell>
          <cell r="JB1397">
            <v>0</v>
          </cell>
          <cell r="JC1397">
            <v>0</v>
          </cell>
          <cell r="JD1397">
            <v>0</v>
          </cell>
          <cell r="JE1397">
            <v>0</v>
          </cell>
        </row>
        <row r="1398">
          <cell r="D1398" t="str">
            <v>GSC.PX.UTS._.___.Frame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0</v>
          </cell>
          <cell r="BD1398">
            <v>0</v>
          </cell>
          <cell r="BE1398">
            <v>0</v>
          </cell>
          <cell r="BF1398">
            <v>0</v>
          </cell>
          <cell r="BG1398">
            <v>0</v>
          </cell>
          <cell r="BH1398">
            <v>0</v>
          </cell>
          <cell r="BI1398">
            <v>0</v>
          </cell>
          <cell r="BJ1398">
            <v>0</v>
          </cell>
          <cell r="BK1398">
            <v>0</v>
          </cell>
          <cell r="BL1398">
            <v>0</v>
          </cell>
          <cell r="BM1398">
            <v>0</v>
          </cell>
          <cell r="BN1398">
            <v>0</v>
          </cell>
          <cell r="BO1398">
            <v>0</v>
          </cell>
          <cell r="BP1398">
            <v>0</v>
          </cell>
          <cell r="BQ1398">
            <v>0</v>
          </cell>
          <cell r="BR1398">
            <v>0</v>
          </cell>
          <cell r="BS1398">
            <v>0</v>
          </cell>
          <cell r="BT1398">
            <v>0</v>
          </cell>
          <cell r="BU1398">
            <v>0</v>
          </cell>
          <cell r="BV1398">
            <v>0</v>
          </cell>
          <cell r="BW1398">
            <v>0</v>
          </cell>
          <cell r="BX1398">
            <v>0</v>
          </cell>
          <cell r="BY1398">
            <v>0</v>
          </cell>
          <cell r="BZ1398">
            <v>0</v>
          </cell>
          <cell r="CA1398">
            <v>0</v>
          </cell>
          <cell r="CB1398">
            <v>0</v>
          </cell>
          <cell r="CC1398">
            <v>0</v>
          </cell>
          <cell r="CD1398">
            <v>0</v>
          </cell>
          <cell r="CE1398">
            <v>0</v>
          </cell>
          <cell r="CF1398">
            <v>0</v>
          </cell>
          <cell r="CG1398">
            <v>0</v>
          </cell>
          <cell r="CH1398">
            <v>0</v>
          </cell>
          <cell r="CI1398">
            <v>0</v>
          </cell>
          <cell r="CJ1398">
            <v>0</v>
          </cell>
          <cell r="CK1398">
            <v>0</v>
          </cell>
          <cell r="CL1398">
            <v>0</v>
          </cell>
          <cell r="CM1398">
            <v>0</v>
          </cell>
          <cell r="CN1398">
            <v>0</v>
          </cell>
          <cell r="CO1398">
            <v>0</v>
          </cell>
          <cell r="CP1398">
            <v>0</v>
          </cell>
          <cell r="CQ1398">
            <v>0</v>
          </cell>
          <cell r="CR1398">
            <v>0</v>
          </cell>
          <cell r="CS1398">
            <v>0</v>
          </cell>
          <cell r="CT1398">
            <v>0</v>
          </cell>
          <cell r="CU1398">
            <v>0</v>
          </cell>
          <cell r="CV1398">
            <v>0</v>
          </cell>
          <cell r="CW1398">
            <v>0</v>
          </cell>
          <cell r="CX1398">
            <v>0</v>
          </cell>
          <cell r="CY1398">
            <v>0</v>
          </cell>
          <cell r="CZ1398">
            <v>0</v>
          </cell>
          <cell r="DA1398">
            <v>0</v>
          </cell>
          <cell r="DB1398">
            <v>0</v>
          </cell>
          <cell r="DC1398">
            <v>0</v>
          </cell>
          <cell r="DD1398">
            <v>0</v>
          </cell>
          <cell r="DE1398">
            <v>0</v>
          </cell>
          <cell r="DF1398">
            <v>0</v>
          </cell>
          <cell r="DG1398">
            <v>0</v>
          </cell>
          <cell r="DH1398">
            <v>0</v>
          </cell>
          <cell r="DI1398">
            <v>0</v>
          </cell>
          <cell r="DJ1398">
            <v>0</v>
          </cell>
          <cell r="DK1398">
            <v>0</v>
          </cell>
          <cell r="DL1398">
            <v>0</v>
          </cell>
          <cell r="DM1398">
            <v>0</v>
          </cell>
          <cell r="DN1398">
            <v>0</v>
          </cell>
          <cell r="DO1398">
            <v>0</v>
          </cell>
          <cell r="DP1398">
            <v>0</v>
          </cell>
          <cell r="DQ1398">
            <v>0</v>
          </cell>
          <cell r="DR1398">
            <v>0</v>
          </cell>
          <cell r="DS1398">
            <v>0</v>
          </cell>
          <cell r="DT1398">
            <v>0</v>
          </cell>
          <cell r="DU1398">
            <v>0</v>
          </cell>
          <cell r="DV1398">
            <v>0</v>
          </cell>
          <cell r="DW1398">
            <v>0</v>
          </cell>
          <cell r="DX1398">
            <v>0</v>
          </cell>
          <cell r="DY1398">
            <v>0</v>
          </cell>
          <cell r="DZ1398">
            <v>0</v>
          </cell>
          <cell r="EA1398">
            <v>0</v>
          </cell>
          <cell r="EB1398">
            <v>0</v>
          </cell>
          <cell r="EC1398">
            <v>0</v>
          </cell>
          <cell r="ED1398">
            <v>0</v>
          </cell>
          <cell r="EE1398">
            <v>0</v>
          </cell>
          <cell r="EF1398">
            <v>0</v>
          </cell>
          <cell r="EG1398">
            <v>0</v>
          </cell>
          <cell r="EH1398">
            <v>0</v>
          </cell>
          <cell r="EI1398">
            <v>0</v>
          </cell>
          <cell r="EJ1398">
            <v>0</v>
          </cell>
          <cell r="EK1398">
            <v>0</v>
          </cell>
          <cell r="EL1398">
            <v>0</v>
          </cell>
          <cell r="EM1398">
            <v>0</v>
          </cell>
          <cell r="EN1398">
            <v>0</v>
          </cell>
          <cell r="EO1398">
            <v>0</v>
          </cell>
          <cell r="EP1398">
            <v>0</v>
          </cell>
          <cell r="EQ1398">
            <v>0</v>
          </cell>
          <cell r="ER1398">
            <v>0</v>
          </cell>
          <cell r="ES1398">
            <v>0</v>
          </cell>
          <cell r="ET1398">
            <v>0</v>
          </cell>
          <cell r="EU1398">
            <v>0</v>
          </cell>
          <cell r="EV1398">
            <v>0</v>
          </cell>
          <cell r="EW1398">
            <v>0</v>
          </cell>
          <cell r="EX1398">
            <v>0</v>
          </cell>
          <cell r="EY1398">
            <v>0</v>
          </cell>
          <cell r="EZ1398">
            <v>0</v>
          </cell>
          <cell r="FA1398">
            <v>0</v>
          </cell>
          <cell r="FB1398">
            <v>0</v>
          </cell>
          <cell r="FC1398">
            <v>0</v>
          </cell>
          <cell r="FD1398">
            <v>0</v>
          </cell>
          <cell r="FE1398">
            <v>0</v>
          </cell>
          <cell r="FF1398">
            <v>0</v>
          </cell>
          <cell r="FG1398">
            <v>0</v>
          </cell>
          <cell r="FH1398">
            <v>0</v>
          </cell>
          <cell r="FI1398">
            <v>0</v>
          </cell>
          <cell r="FJ1398">
            <v>0</v>
          </cell>
          <cell r="FK1398">
            <v>0</v>
          </cell>
          <cell r="FL1398">
            <v>0</v>
          </cell>
          <cell r="FM1398">
            <v>0</v>
          </cell>
          <cell r="FN1398">
            <v>0</v>
          </cell>
          <cell r="FO1398">
            <v>0</v>
          </cell>
          <cell r="FP1398">
            <v>0</v>
          </cell>
          <cell r="FQ1398">
            <v>0</v>
          </cell>
          <cell r="FR1398">
            <v>0</v>
          </cell>
          <cell r="FS1398">
            <v>0</v>
          </cell>
          <cell r="FT1398">
            <v>0</v>
          </cell>
          <cell r="FU1398">
            <v>0</v>
          </cell>
          <cell r="FV1398">
            <v>0</v>
          </cell>
          <cell r="FW1398">
            <v>0</v>
          </cell>
          <cell r="FX1398">
            <v>0</v>
          </cell>
          <cell r="FY1398">
            <v>0</v>
          </cell>
          <cell r="FZ1398">
            <v>0</v>
          </cell>
          <cell r="GA1398">
            <v>0</v>
          </cell>
          <cell r="GB1398">
            <v>0</v>
          </cell>
          <cell r="GC1398">
            <v>0</v>
          </cell>
          <cell r="GD1398">
            <v>0</v>
          </cell>
          <cell r="GE1398">
            <v>0</v>
          </cell>
          <cell r="GF1398">
            <v>0</v>
          </cell>
          <cell r="GG1398">
            <v>0</v>
          </cell>
          <cell r="GH1398">
            <v>0</v>
          </cell>
          <cell r="GI1398">
            <v>0</v>
          </cell>
          <cell r="GJ1398">
            <v>0</v>
          </cell>
          <cell r="GK1398">
            <v>0</v>
          </cell>
          <cell r="GL1398">
            <v>0</v>
          </cell>
          <cell r="GM1398">
            <v>0</v>
          </cell>
          <cell r="GN1398">
            <v>0</v>
          </cell>
          <cell r="GO1398">
            <v>0</v>
          </cell>
          <cell r="GP1398">
            <v>0</v>
          </cell>
          <cell r="GQ1398">
            <v>0</v>
          </cell>
          <cell r="GR1398">
            <v>0</v>
          </cell>
          <cell r="GS1398">
            <v>0</v>
          </cell>
          <cell r="GT1398">
            <v>0</v>
          </cell>
          <cell r="GU1398">
            <v>0</v>
          </cell>
          <cell r="GV1398">
            <v>0</v>
          </cell>
          <cell r="GW1398">
            <v>0</v>
          </cell>
          <cell r="GX1398">
            <v>0</v>
          </cell>
          <cell r="GY1398">
            <v>0</v>
          </cell>
          <cell r="GZ1398">
            <v>0</v>
          </cell>
          <cell r="HA1398">
            <v>0</v>
          </cell>
          <cell r="HB1398">
            <v>0</v>
          </cell>
          <cell r="HC1398">
            <v>0</v>
          </cell>
          <cell r="HD1398">
            <v>0</v>
          </cell>
          <cell r="HE1398">
            <v>0</v>
          </cell>
          <cell r="HF1398">
            <v>0</v>
          </cell>
          <cell r="HG1398">
            <v>0</v>
          </cell>
          <cell r="HH1398">
            <v>0</v>
          </cell>
          <cell r="HI1398">
            <v>0</v>
          </cell>
          <cell r="HJ1398">
            <v>0</v>
          </cell>
          <cell r="HK1398">
            <v>0</v>
          </cell>
          <cell r="HL1398">
            <v>0</v>
          </cell>
          <cell r="HM1398">
            <v>0</v>
          </cell>
          <cell r="HN1398">
            <v>0</v>
          </cell>
          <cell r="HO1398">
            <v>0</v>
          </cell>
          <cell r="HP1398">
            <v>0</v>
          </cell>
          <cell r="HQ1398">
            <v>0</v>
          </cell>
          <cell r="HR1398">
            <v>0</v>
          </cell>
          <cell r="HS1398">
            <v>0</v>
          </cell>
          <cell r="HT1398">
            <v>0</v>
          </cell>
          <cell r="HU1398">
            <v>0</v>
          </cell>
          <cell r="HV1398">
            <v>0</v>
          </cell>
          <cell r="HW1398">
            <v>0</v>
          </cell>
          <cell r="HX1398">
            <v>0</v>
          </cell>
          <cell r="HY1398">
            <v>0</v>
          </cell>
          <cell r="HZ1398">
            <v>0</v>
          </cell>
          <cell r="IA1398">
            <v>0</v>
          </cell>
          <cell r="IB1398">
            <v>0</v>
          </cell>
          <cell r="IC1398">
            <v>0</v>
          </cell>
          <cell r="ID1398">
            <v>0</v>
          </cell>
          <cell r="IE1398">
            <v>0</v>
          </cell>
          <cell r="IF1398">
            <v>0</v>
          </cell>
          <cell r="IG1398">
            <v>0</v>
          </cell>
          <cell r="IH1398">
            <v>0</v>
          </cell>
          <cell r="II1398">
            <v>0</v>
          </cell>
          <cell r="IJ1398">
            <v>0</v>
          </cell>
          <cell r="IK1398">
            <v>0</v>
          </cell>
          <cell r="IL1398">
            <v>0</v>
          </cell>
          <cell r="IM1398">
            <v>0</v>
          </cell>
          <cell r="IN1398">
            <v>0</v>
          </cell>
          <cell r="IO1398">
            <v>0</v>
          </cell>
          <cell r="IP1398">
            <v>0</v>
          </cell>
          <cell r="IQ1398">
            <v>0</v>
          </cell>
          <cell r="IR1398">
            <v>0</v>
          </cell>
          <cell r="IS1398">
            <v>0</v>
          </cell>
          <cell r="IT1398">
            <v>0</v>
          </cell>
          <cell r="IU1398">
            <v>0</v>
          </cell>
          <cell r="IV1398">
            <v>0</v>
          </cell>
          <cell r="IW1398">
            <v>0</v>
          </cell>
          <cell r="IX1398">
            <v>0</v>
          </cell>
          <cell r="IY1398">
            <v>0</v>
          </cell>
          <cell r="IZ1398">
            <v>0</v>
          </cell>
          <cell r="JA1398">
            <v>0</v>
          </cell>
          <cell r="JB1398">
            <v>0</v>
          </cell>
          <cell r="JC1398">
            <v>0</v>
          </cell>
          <cell r="JD1398">
            <v>0</v>
          </cell>
          <cell r="JE1398">
            <v>0</v>
          </cell>
        </row>
        <row r="1399">
          <cell r="D1399" t="str">
            <v>GSC.PX.GOE._.___.Frame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0</v>
          </cell>
          <cell r="BD1399">
            <v>0</v>
          </cell>
          <cell r="BE1399">
            <v>0</v>
          </cell>
          <cell r="BF1399">
            <v>0</v>
          </cell>
          <cell r="BG1399">
            <v>0</v>
          </cell>
          <cell r="BH1399">
            <v>0</v>
          </cell>
          <cell r="BI1399">
            <v>0</v>
          </cell>
          <cell r="BJ1399">
            <v>0</v>
          </cell>
          <cell r="BK1399">
            <v>0</v>
          </cell>
          <cell r="BL1399">
            <v>0</v>
          </cell>
          <cell r="BM1399">
            <v>0</v>
          </cell>
          <cell r="BN1399">
            <v>0</v>
          </cell>
          <cell r="BO1399">
            <v>0</v>
          </cell>
          <cell r="BP1399">
            <v>0</v>
          </cell>
          <cell r="BQ1399">
            <v>0</v>
          </cell>
          <cell r="BR1399">
            <v>0</v>
          </cell>
          <cell r="BS1399">
            <v>0</v>
          </cell>
          <cell r="BT1399">
            <v>0</v>
          </cell>
          <cell r="BU1399">
            <v>0</v>
          </cell>
          <cell r="BV1399">
            <v>0</v>
          </cell>
          <cell r="BW1399">
            <v>0</v>
          </cell>
          <cell r="BX1399">
            <v>0</v>
          </cell>
          <cell r="BY1399">
            <v>0</v>
          </cell>
          <cell r="BZ1399">
            <v>0</v>
          </cell>
          <cell r="CA1399">
            <v>0</v>
          </cell>
          <cell r="CB1399">
            <v>0</v>
          </cell>
          <cell r="CC1399">
            <v>0</v>
          </cell>
          <cell r="CD1399">
            <v>0</v>
          </cell>
          <cell r="CE1399">
            <v>0</v>
          </cell>
          <cell r="CF1399">
            <v>0</v>
          </cell>
          <cell r="CG1399">
            <v>0</v>
          </cell>
          <cell r="CH1399">
            <v>0</v>
          </cell>
          <cell r="CI1399">
            <v>0</v>
          </cell>
          <cell r="CJ1399">
            <v>0</v>
          </cell>
          <cell r="CK1399">
            <v>0</v>
          </cell>
          <cell r="CL1399">
            <v>0</v>
          </cell>
          <cell r="CM1399">
            <v>0</v>
          </cell>
          <cell r="CN1399">
            <v>0</v>
          </cell>
          <cell r="CO1399">
            <v>0</v>
          </cell>
          <cell r="CP1399">
            <v>0</v>
          </cell>
          <cell r="CQ1399">
            <v>0</v>
          </cell>
          <cell r="CR1399">
            <v>0</v>
          </cell>
          <cell r="CS1399">
            <v>0</v>
          </cell>
          <cell r="CT1399">
            <v>0</v>
          </cell>
          <cell r="CU1399">
            <v>0</v>
          </cell>
          <cell r="CV1399">
            <v>0</v>
          </cell>
          <cell r="CW1399">
            <v>0</v>
          </cell>
          <cell r="CX1399">
            <v>0</v>
          </cell>
          <cell r="CY1399">
            <v>0</v>
          </cell>
          <cell r="CZ1399">
            <v>0</v>
          </cell>
          <cell r="DA1399">
            <v>0</v>
          </cell>
          <cell r="DB1399">
            <v>0</v>
          </cell>
          <cell r="DC1399">
            <v>0</v>
          </cell>
          <cell r="DD1399">
            <v>0</v>
          </cell>
          <cell r="DE1399">
            <v>0</v>
          </cell>
          <cell r="DF1399">
            <v>0</v>
          </cell>
          <cell r="DG1399">
            <v>0</v>
          </cell>
          <cell r="DH1399">
            <v>0</v>
          </cell>
          <cell r="DI1399">
            <v>0</v>
          </cell>
          <cell r="DJ1399">
            <v>0</v>
          </cell>
          <cell r="DK1399">
            <v>0</v>
          </cell>
          <cell r="DL1399">
            <v>0</v>
          </cell>
          <cell r="DM1399">
            <v>0</v>
          </cell>
          <cell r="DN1399">
            <v>0</v>
          </cell>
          <cell r="DO1399">
            <v>0</v>
          </cell>
          <cell r="DP1399">
            <v>0</v>
          </cell>
          <cell r="DQ1399">
            <v>0</v>
          </cell>
          <cell r="DR1399">
            <v>0</v>
          </cell>
          <cell r="DS1399">
            <v>0</v>
          </cell>
          <cell r="DT1399">
            <v>0</v>
          </cell>
          <cell r="DU1399">
            <v>0</v>
          </cell>
          <cell r="DV1399">
            <v>0</v>
          </cell>
          <cell r="DW1399">
            <v>0</v>
          </cell>
          <cell r="DX1399">
            <v>0</v>
          </cell>
          <cell r="DY1399">
            <v>0</v>
          </cell>
          <cell r="DZ1399">
            <v>0</v>
          </cell>
          <cell r="EA1399">
            <v>0</v>
          </cell>
          <cell r="EB1399">
            <v>0</v>
          </cell>
          <cell r="EC1399">
            <v>0</v>
          </cell>
          <cell r="ED1399">
            <v>0</v>
          </cell>
          <cell r="EE1399">
            <v>0</v>
          </cell>
          <cell r="EF1399">
            <v>0</v>
          </cell>
          <cell r="EG1399">
            <v>0</v>
          </cell>
          <cell r="EH1399">
            <v>0</v>
          </cell>
          <cell r="EI1399">
            <v>0</v>
          </cell>
          <cell r="EJ1399">
            <v>0</v>
          </cell>
          <cell r="EK1399">
            <v>0</v>
          </cell>
          <cell r="EL1399">
            <v>0</v>
          </cell>
          <cell r="EM1399">
            <v>0</v>
          </cell>
          <cell r="EN1399">
            <v>0</v>
          </cell>
          <cell r="EO1399">
            <v>0</v>
          </cell>
          <cell r="EP1399">
            <v>0</v>
          </cell>
          <cell r="EQ1399">
            <v>0</v>
          </cell>
          <cell r="ER1399">
            <v>0</v>
          </cell>
          <cell r="ES1399">
            <v>0</v>
          </cell>
          <cell r="ET1399">
            <v>0</v>
          </cell>
          <cell r="EU1399">
            <v>0</v>
          </cell>
          <cell r="EV1399">
            <v>0</v>
          </cell>
          <cell r="EW1399">
            <v>0</v>
          </cell>
          <cell r="EX1399">
            <v>0</v>
          </cell>
          <cell r="EY1399">
            <v>0</v>
          </cell>
          <cell r="EZ1399">
            <v>0</v>
          </cell>
          <cell r="FA1399">
            <v>0</v>
          </cell>
          <cell r="FB1399">
            <v>0</v>
          </cell>
          <cell r="FC1399">
            <v>0</v>
          </cell>
          <cell r="FD1399">
            <v>0</v>
          </cell>
          <cell r="FE1399">
            <v>0</v>
          </cell>
          <cell r="FF1399">
            <v>0</v>
          </cell>
          <cell r="FG1399">
            <v>0</v>
          </cell>
          <cell r="FH1399">
            <v>0</v>
          </cell>
          <cell r="FI1399">
            <v>0</v>
          </cell>
          <cell r="FJ1399">
            <v>0</v>
          </cell>
          <cell r="FK1399">
            <v>0</v>
          </cell>
          <cell r="FL1399">
            <v>0</v>
          </cell>
          <cell r="FM1399">
            <v>0</v>
          </cell>
          <cell r="FN1399">
            <v>0</v>
          </cell>
          <cell r="FO1399">
            <v>0</v>
          </cell>
          <cell r="FP1399">
            <v>0</v>
          </cell>
          <cell r="FQ1399">
            <v>0</v>
          </cell>
          <cell r="FR1399">
            <v>0</v>
          </cell>
          <cell r="FS1399">
            <v>0</v>
          </cell>
          <cell r="FT1399">
            <v>0</v>
          </cell>
          <cell r="FU1399">
            <v>0</v>
          </cell>
          <cell r="FV1399">
            <v>0</v>
          </cell>
          <cell r="FW1399">
            <v>0</v>
          </cell>
          <cell r="FX1399">
            <v>0</v>
          </cell>
          <cell r="FY1399">
            <v>0</v>
          </cell>
          <cell r="FZ1399">
            <v>0</v>
          </cell>
          <cell r="GA1399">
            <v>0</v>
          </cell>
          <cell r="GB1399">
            <v>0</v>
          </cell>
          <cell r="GC1399">
            <v>0</v>
          </cell>
          <cell r="GD1399">
            <v>0</v>
          </cell>
          <cell r="GE1399">
            <v>0</v>
          </cell>
          <cell r="GF1399">
            <v>0</v>
          </cell>
          <cell r="GG1399">
            <v>0</v>
          </cell>
          <cell r="GH1399">
            <v>0</v>
          </cell>
          <cell r="GI1399">
            <v>0</v>
          </cell>
          <cell r="GJ1399">
            <v>0</v>
          </cell>
          <cell r="GK1399">
            <v>0</v>
          </cell>
          <cell r="GL1399">
            <v>0</v>
          </cell>
          <cell r="GM1399">
            <v>0</v>
          </cell>
          <cell r="GN1399">
            <v>0</v>
          </cell>
          <cell r="GO1399">
            <v>0</v>
          </cell>
          <cell r="GP1399">
            <v>0</v>
          </cell>
          <cell r="GQ1399">
            <v>0</v>
          </cell>
          <cell r="GR1399">
            <v>0</v>
          </cell>
          <cell r="GS1399">
            <v>0</v>
          </cell>
          <cell r="GT1399">
            <v>0</v>
          </cell>
          <cell r="GU1399">
            <v>0</v>
          </cell>
          <cell r="GV1399">
            <v>0</v>
          </cell>
          <cell r="GW1399">
            <v>0</v>
          </cell>
          <cell r="GX1399">
            <v>0</v>
          </cell>
          <cell r="GY1399">
            <v>0</v>
          </cell>
          <cell r="GZ1399">
            <v>0</v>
          </cell>
          <cell r="HA1399">
            <v>0</v>
          </cell>
          <cell r="HB1399">
            <v>0</v>
          </cell>
          <cell r="HC1399">
            <v>0</v>
          </cell>
          <cell r="HD1399">
            <v>0</v>
          </cell>
          <cell r="HE1399">
            <v>0</v>
          </cell>
          <cell r="HF1399">
            <v>0</v>
          </cell>
          <cell r="HG1399">
            <v>0</v>
          </cell>
          <cell r="HH1399">
            <v>0</v>
          </cell>
          <cell r="HI1399">
            <v>0</v>
          </cell>
          <cell r="HJ1399">
            <v>0</v>
          </cell>
          <cell r="HK1399">
            <v>0</v>
          </cell>
          <cell r="HL1399">
            <v>0</v>
          </cell>
          <cell r="HM1399">
            <v>0</v>
          </cell>
          <cell r="HN1399">
            <v>0</v>
          </cell>
          <cell r="HO1399">
            <v>0</v>
          </cell>
          <cell r="HP1399">
            <v>0</v>
          </cell>
          <cell r="HQ1399">
            <v>0</v>
          </cell>
          <cell r="HR1399">
            <v>0</v>
          </cell>
          <cell r="HS1399">
            <v>0</v>
          </cell>
          <cell r="HT1399">
            <v>0</v>
          </cell>
          <cell r="HU1399">
            <v>0</v>
          </cell>
          <cell r="HV1399">
            <v>0</v>
          </cell>
          <cell r="HW1399">
            <v>0</v>
          </cell>
          <cell r="HX1399">
            <v>0</v>
          </cell>
          <cell r="HY1399">
            <v>0</v>
          </cell>
          <cell r="HZ1399">
            <v>0</v>
          </cell>
          <cell r="IA1399">
            <v>0</v>
          </cell>
          <cell r="IB1399">
            <v>0</v>
          </cell>
          <cell r="IC1399">
            <v>0</v>
          </cell>
          <cell r="ID1399">
            <v>0</v>
          </cell>
          <cell r="IE1399">
            <v>0</v>
          </cell>
          <cell r="IF1399">
            <v>0</v>
          </cell>
          <cell r="IG1399">
            <v>0</v>
          </cell>
          <cell r="IH1399">
            <v>0</v>
          </cell>
          <cell r="II1399">
            <v>0</v>
          </cell>
          <cell r="IJ1399">
            <v>0</v>
          </cell>
          <cell r="IK1399">
            <v>0</v>
          </cell>
          <cell r="IL1399">
            <v>0</v>
          </cell>
          <cell r="IM1399">
            <v>0</v>
          </cell>
          <cell r="IN1399">
            <v>0</v>
          </cell>
          <cell r="IO1399">
            <v>0</v>
          </cell>
          <cell r="IP1399">
            <v>0</v>
          </cell>
          <cell r="IQ1399">
            <v>0</v>
          </cell>
          <cell r="IR1399">
            <v>0</v>
          </cell>
          <cell r="IS1399">
            <v>0</v>
          </cell>
          <cell r="IT1399">
            <v>0</v>
          </cell>
          <cell r="IU1399">
            <v>0</v>
          </cell>
          <cell r="IV1399">
            <v>0</v>
          </cell>
          <cell r="IW1399">
            <v>0</v>
          </cell>
          <cell r="IX1399">
            <v>0</v>
          </cell>
          <cell r="IY1399">
            <v>0</v>
          </cell>
          <cell r="IZ1399">
            <v>0</v>
          </cell>
          <cell r="JA1399">
            <v>0</v>
          </cell>
          <cell r="JB1399">
            <v>0</v>
          </cell>
          <cell r="JC1399">
            <v>0</v>
          </cell>
          <cell r="JD1399">
            <v>0</v>
          </cell>
          <cell r="JE1399">
            <v>0</v>
          </cell>
        </row>
        <row r="1400">
          <cell r="D1400" t="str">
            <v>GSC.PX.BOR._.___.Frame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0</v>
          </cell>
          <cell r="BD1400">
            <v>0</v>
          </cell>
          <cell r="BE1400">
            <v>0</v>
          </cell>
          <cell r="BF1400">
            <v>0</v>
          </cell>
          <cell r="BG1400">
            <v>0</v>
          </cell>
          <cell r="BH1400">
            <v>0</v>
          </cell>
          <cell r="BI1400">
            <v>0</v>
          </cell>
          <cell r="BJ1400">
            <v>0</v>
          </cell>
          <cell r="BK1400">
            <v>0</v>
          </cell>
          <cell r="BL1400">
            <v>0</v>
          </cell>
          <cell r="BM1400">
            <v>0</v>
          </cell>
          <cell r="BN1400">
            <v>0</v>
          </cell>
          <cell r="BO1400">
            <v>0</v>
          </cell>
          <cell r="BP1400">
            <v>0</v>
          </cell>
          <cell r="BQ1400">
            <v>0</v>
          </cell>
          <cell r="BR1400">
            <v>0</v>
          </cell>
          <cell r="BS1400">
            <v>0</v>
          </cell>
          <cell r="BT1400">
            <v>0</v>
          </cell>
          <cell r="BU1400">
            <v>0</v>
          </cell>
          <cell r="BV1400">
            <v>0</v>
          </cell>
          <cell r="BW1400">
            <v>0</v>
          </cell>
          <cell r="BX1400">
            <v>0</v>
          </cell>
          <cell r="BY1400">
            <v>0</v>
          </cell>
          <cell r="BZ1400">
            <v>0</v>
          </cell>
          <cell r="CA1400">
            <v>0</v>
          </cell>
          <cell r="CB1400">
            <v>0</v>
          </cell>
          <cell r="CC1400">
            <v>0</v>
          </cell>
          <cell r="CD1400">
            <v>0</v>
          </cell>
          <cell r="CE1400">
            <v>0</v>
          </cell>
          <cell r="CF1400">
            <v>0</v>
          </cell>
          <cell r="CG1400">
            <v>0</v>
          </cell>
          <cell r="CH1400">
            <v>0</v>
          </cell>
          <cell r="CI1400">
            <v>0</v>
          </cell>
          <cell r="CJ1400">
            <v>0</v>
          </cell>
          <cell r="CK1400">
            <v>0</v>
          </cell>
          <cell r="CL1400">
            <v>0</v>
          </cell>
          <cell r="CM1400">
            <v>0</v>
          </cell>
          <cell r="CN1400">
            <v>0</v>
          </cell>
          <cell r="CO1400">
            <v>0</v>
          </cell>
          <cell r="CP1400">
            <v>0</v>
          </cell>
          <cell r="CQ1400">
            <v>0</v>
          </cell>
          <cell r="CR1400">
            <v>0</v>
          </cell>
          <cell r="CS1400">
            <v>0</v>
          </cell>
          <cell r="CT1400">
            <v>0</v>
          </cell>
          <cell r="CU1400">
            <v>0</v>
          </cell>
          <cell r="CV1400">
            <v>0</v>
          </cell>
          <cell r="CW1400">
            <v>0</v>
          </cell>
          <cell r="CX1400">
            <v>0</v>
          </cell>
          <cell r="CY1400">
            <v>0</v>
          </cell>
          <cell r="CZ1400">
            <v>0</v>
          </cell>
          <cell r="DA1400">
            <v>0</v>
          </cell>
          <cell r="DB1400">
            <v>0</v>
          </cell>
          <cell r="DC1400">
            <v>0</v>
          </cell>
          <cell r="DD1400">
            <v>0</v>
          </cell>
          <cell r="DE1400">
            <v>0</v>
          </cell>
          <cell r="DF1400">
            <v>0</v>
          </cell>
          <cell r="DG1400">
            <v>0</v>
          </cell>
          <cell r="DH1400">
            <v>0</v>
          </cell>
          <cell r="DI1400">
            <v>0</v>
          </cell>
          <cell r="DJ1400">
            <v>0</v>
          </cell>
          <cell r="DK1400">
            <v>0</v>
          </cell>
          <cell r="DL1400">
            <v>0</v>
          </cell>
          <cell r="DM1400">
            <v>0</v>
          </cell>
          <cell r="DN1400">
            <v>0</v>
          </cell>
          <cell r="DO1400">
            <v>0</v>
          </cell>
          <cell r="DP1400">
            <v>0</v>
          </cell>
          <cell r="DQ1400">
            <v>0</v>
          </cell>
          <cell r="DR1400">
            <v>0</v>
          </cell>
          <cell r="DS1400">
            <v>0</v>
          </cell>
          <cell r="DT1400">
            <v>0</v>
          </cell>
          <cell r="DU1400">
            <v>0</v>
          </cell>
          <cell r="DV1400">
            <v>0</v>
          </cell>
          <cell r="DW1400">
            <v>0</v>
          </cell>
          <cell r="DX1400">
            <v>0</v>
          </cell>
          <cell r="DY1400">
            <v>0</v>
          </cell>
          <cell r="DZ1400">
            <v>0</v>
          </cell>
          <cell r="EA1400">
            <v>0</v>
          </cell>
          <cell r="EB1400">
            <v>0</v>
          </cell>
          <cell r="EC1400">
            <v>0</v>
          </cell>
          <cell r="ED1400">
            <v>0</v>
          </cell>
          <cell r="EE1400">
            <v>0</v>
          </cell>
          <cell r="EF1400">
            <v>0</v>
          </cell>
          <cell r="EG1400">
            <v>0</v>
          </cell>
          <cell r="EH1400">
            <v>0</v>
          </cell>
          <cell r="EI1400">
            <v>0</v>
          </cell>
          <cell r="EJ1400">
            <v>0</v>
          </cell>
          <cell r="EK1400">
            <v>0</v>
          </cell>
          <cell r="EL1400">
            <v>0</v>
          </cell>
          <cell r="EM1400">
            <v>0</v>
          </cell>
          <cell r="EN1400">
            <v>0</v>
          </cell>
          <cell r="EO1400">
            <v>0</v>
          </cell>
          <cell r="EP1400">
            <v>0</v>
          </cell>
          <cell r="EQ1400">
            <v>0</v>
          </cell>
          <cell r="ER1400">
            <v>0</v>
          </cell>
          <cell r="ES1400">
            <v>0</v>
          </cell>
          <cell r="ET1400">
            <v>0</v>
          </cell>
          <cell r="EU1400">
            <v>0</v>
          </cell>
          <cell r="EV1400">
            <v>0</v>
          </cell>
          <cell r="EW1400">
            <v>0</v>
          </cell>
          <cell r="EX1400">
            <v>0</v>
          </cell>
          <cell r="EY1400">
            <v>0</v>
          </cell>
          <cell r="EZ1400">
            <v>0</v>
          </cell>
          <cell r="FA1400">
            <v>0</v>
          </cell>
          <cell r="FB1400">
            <v>0</v>
          </cell>
          <cell r="FC1400">
            <v>0</v>
          </cell>
          <cell r="FD1400">
            <v>0</v>
          </cell>
          <cell r="FE1400">
            <v>0</v>
          </cell>
          <cell r="FF1400">
            <v>0</v>
          </cell>
          <cell r="FG1400">
            <v>0</v>
          </cell>
          <cell r="FH1400">
            <v>0</v>
          </cell>
          <cell r="FI1400">
            <v>0</v>
          </cell>
          <cell r="FJ1400">
            <v>0</v>
          </cell>
          <cell r="FK1400">
            <v>0</v>
          </cell>
          <cell r="FL1400">
            <v>0</v>
          </cell>
          <cell r="FM1400">
            <v>0</v>
          </cell>
          <cell r="FN1400">
            <v>0</v>
          </cell>
          <cell r="FO1400">
            <v>0</v>
          </cell>
          <cell r="FP1400">
            <v>0</v>
          </cell>
          <cell r="FQ1400">
            <v>0</v>
          </cell>
          <cell r="FR1400">
            <v>0</v>
          </cell>
          <cell r="FS1400">
            <v>0</v>
          </cell>
          <cell r="FT1400">
            <v>0</v>
          </cell>
          <cell r="FU1400">
            <v>0</v>
          </cell>
          <cell r="FV1400">
            <v>0</v>
          </cell>
          <cell r="FW1400">
            <v>0</v>
          </cell>
          <cell r="FX1400">
            <v>0</v>
          </cell>
          <cell r="FY1400">
            <v>0</v>
          </cell>
          <cell r="FZ1400">
            <v>0</v>
          </cell>
          <cell r="GA1400">
            <v>0</v>
          </cell>
          <cell r="GB1400">
            <v>0</v>
          </cell>
          <cell r="GC1400">
            <v>0</v>
          </cell>
          <cell r="GD1400">
            <v>0</v>
          </cell>
          <cell r="GE1400">
            <v>0</v>
          </cell>
          <cell r="GF1400">
            <v>0</v>
          </cell>
          <cell r="GG1400">
            <v>0</v>
          </cell>
          <cell r="GH1400">
            <v>0</v>
          </cell>
          <cell r="GI1400">
            <v>0</v>
          </cell>
          <cell r="GJ1400">
            <v>0</v>
          </cell>
          <cell r="GK1400">
            <v>0</v>
          </cell>
          <cell r="GL1400">
            <v>0</v>
          </cell>
          <cell r="GM1400">
            <v>0</v>
          </cell>
          <cell r="GN1400">
            <v>0</v>
          </cell>
          <cell r="GO1400">
            <v>0</v>
          </cell>
          <cell r="GP1400">
            <v>0</v>
          </cell>
          <cell r="GQ1400">
            <v>0</v>
          </cell>
          <cell r="GR1400">
            <v>0</v>
          </cell>
          <cell r="GS1400">
            <v>0</v>
          </cell>
          <cell r="GT1400">
            <v>0</v>
          </cell>
          <cell r="GU1400">
            <v>0</v>
          </cell>
          <cell r="GV1400">
            <v>0</v>
          </cell>
          <cell r="GW1400">
            <v>0</v>
          </cell>
          <cell r="GX1400">
            <v>0</v>
          </cell>
          <cell r="GY1400">
            <v>0</v>
          </cell>
          <cell r="GZ1400">
            <v>0</v>
          </cell>
          <cell r="HA1400">
            <v>0</v>
          </cell>
          <cell r="HB1400">
            <v>0</v>
          </cell>
          <cell r="HC1400">
            <v>0</v>
          </cell>
          <cell r="HD1400">
            <v>0</v>
          </cell>
          <cell r="HE1400">
            <v>0</v>
          </cell>
          <cell r="HF1400">
            <v>0</v>
          </cell>
          <cell r="HG1400">
            <v>0</v>
          </cell>
          <cell r="HH1400">
            <v>0</v>
          </cell>
          <cell r="HI1400">
            <v>0</v>
          </cell>
          <cell r="HJ1400">
            <v>0</v>
          </cell>
          <cell r="HK1400">
            <v>0</v>
          </cell>
          <cell r="HL1400">
            <v>0</v>
          </cell>
          <cell r="HM1400">
            <v>0</v>
          </cell>
          <cell r="HN1400">
            <v>0</v>
          </cell>
          <cell r="HO1400">
            <v>0</v>
          </cell>
          <cell r="HP1400">
            <v>0</v>
          </cell>
          <cell r="HQ1400">
            <v>0</v>
          </cell>
          <cell r="HR1400">
            <v>0</v>
          </cell>
          <cell r="HS1400">
            <v>0</v>
          </cell>
          <cell r="HT1400">
            <v>0</v>
          </cell>
          <cell r="HU1400">
            <v>0</v>
          </cell>
          <cell r="HV1400">
            <v>0</v>
          </cell>
          <cell r="HW1400">
            <v>0</v>
          </cell>
          <cell r="HX1400">
            <v>0</v>
          </cell>
          <cell r="HY1400">
            <v>0</v>
          </cell>
          <cell r="HZ1400">
            <v>0</v>
          </cell>
          <cell r="IA1400">
            <v>0</v>
          </cell>
          <cell r="IB1400">
            <v>0</v>
          </cell>
          <cell r="IC1400">
            <v>0</v>
          </cell>
          <cell r="ID1400">
            <v>0</v>
          </cell>
          <cell r="IE1400">
            <v>0</v>
          </cell>
          <cell r="IF1400">
            <v>0</v>
          </cell>
          <cell r="IG1400">
            <v>0</v>
          </cell>
          <cell r="IH1400">
            <v>0</v>
          </cell>
          <cell r="II1400">
            <v>0</v>
          </cell>
          <cell r="IJ1400">
            <v>0</v>
          </cell>
          <cell r="IK1400">
            <v>0</v>
          </cell>
          <cell r="IL1400">
            <v>0</v>
          </cell>
          <cell r="IM1400">
            <v>0</v>
          </cell>
          <cell r="IN1400">
            <v>0</v>
          </cell>
          <cell r="IO1400">
            <v>0</v>
          </cell>
          <cell r="IP1400">
            <v>0</v>
          </cell>
          <cell r="IQ1400">
            <v>0</v>
          </cell>
          <cell r="IR1400">
            <v>0</v>
          </cell>
          <cell r="IS1400">
            <v>0</v>
          </cell>
          <cell r="IT1400">
            <v>0</v>
          </cell>
          <cell r="IU1400">
            <v>0</v>
          </cell>
          <cell r="IV1400">
            <v>0</v>
          </cell>
          <cell r="IW1400">
            <v>0</v>
          </cell>
          <cell r="IX1400">
            <v>0</v>
          </cell>
          <cell r="IY1400">
            <v>0</v>
          </cell>
          <cell r="IZ1400">
            <v>0</v>
          </cell>
          <cell r="JA1400">
            <v>0</v>
          </cell>
          <cell r="JB1400">
            <v>0</v>
          </cell>
          <cell r="JC1400">
            <v>0</v>
          </cell>
          <cell r="JD1400">
            <v>0</v>
          </cell>
          <cell r="JE1400">
            <v>0</v>
          </cell>
        </row>
        <row r="1401">
          <cell r="D1401" t="str">
            <v>GSC.PX.WYE._.___.Frame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0</v>
          </cell>
          <cell r="BD1401">
            <v>0</v>
          </cell>
          <cell r="BE1401">
            <v>0</v>
          </cell>
          <cell r="BF1401">
            <v>0</v>
          </cell>
          <cell r="BG1401">
            <v>0</v>
          </cell>
          <cell r="BH1401">
            <v>0</v>
          </cell>
          <cell r="BI1401">
            <v>0</v>
          </cell>
          <cell r="BJ1401">
            <v>0</v>
          </cell>
          <cell r="BK1401">
            <v>0</v>
          </cell>
          <cell r="BL1401">
            <v>0</v>
          </cell>
          <cell r="BM1401">
            <v>0</v>
          </cell>
          <cell r="BN1401">
            <v>0</v>
          </cell>
          <cell r="BO1401">
            <v>0</v>
          </cell>
          <cell r="BP1401">
            <v>0</v>
          </cell>
          <cell r="BQ1401">
            <v>0</v>
          </cell>
          <cell r="BR1401">
            <v>0</v>
          </cell>
          <cell r="BS1401">
            <v>0</v>
          </cell>
          <cell r="BT1401">
            <v>0</v>
          </cell>
          <cell r="BU1401">
            <v>0</v>
          </cell>
          <cell r="BV1401">
            <v>0</v>
          </cell>
          <cell r="BW1401">
            <v>0</v>
          </cell>
          <cell r="BX1401">
            <v>0</v>
          </cell>
          <cell r="BY1401">
            <v>0</v>
          </cell>
          <cell r="BZ1401">
            <v>0</v>
          </cell>
          <cell r="CA1401">
            <v>0</v>
          </cell>
          <cell r="CB1401">
            <v>0</v>
          </cell>
          <cell r="CC1401">
            <v>0</v>
          </cell>
          <cell r="CD1401">
            <v>0</v>
          </cell>
          <cell r="CE1401">
            <v>0</v>
          </cell>
          <cell r="CF1401">
            <v>0</v>
          </cell>
          <cell r="CG1401">
            <v>0</v>
          </cell>
          <cell r="CH1401">
            <v>0</v>
          </cell>
          <cell r="CI1401">
            <v>0</v>
          </cell>
          <cell r="CJ1401">
            <v>0</v>
          </cell>
          <cell r="CK1401">
            <v>0</v>
          </cell>
          <cell r="CL1401">
            <v>0</v>
          </cell>
          <cell r="CM1401">
            <v>0</v>
          </cell>
          <cell r="CN1401">
            <v>0</v>
          </cell>
          <cell r="CO1401">
            <v>0</v>
          </cell>
          <cell r="CP1401">
            <v>0</v>
          </cell>
          <cell r="CQ1401">
            <v>0</v>
          </cell>
          <cell r="CR1401">
            <v>0</v>
          </cell>
          <cell r="CS1401">
            <v>0</v>
          </cell>
          <cell r="CT1401">
            <v>0</v>
          </cell>
          <cell r="CU1401">
            <v>0</v>
          </cell>
          <cell r="CV1401">
            <v>0</v>
          </cell>
          <cell r="CW1401">
            <v>0</v>
          </cell>
          <cell r="CX1401">
            <v>0</v>
          </cell>
          <cell r="CY1401">
            <v>0</v>
          </cell>
          <cell r="CZ1401">
            <v>0</v>
          </cell>
          <cell r="DA1401">
            <v>0</v>
          </cell>
          <cell r="DB1401">
            <v>0</v>
          </cell>
          <cell r="DC1401">
            <v>0</v>
          </cell>
          <cell r="DD1401">
            <v>0</v>
          </cell>
          <cell r="DE1401">
            <v>0</v>
          </cell>
          <cell r="DF1401">
            <v>0</v>
          </cell>
          <cell r="DG1401">
            <v>0</v>
          </cell>
          <cell r="DH1401">
            <v>0</v>
          </cell>
          <cell r="DI1401">
            <v>0</v>
          </cell>
          <cell r="DJ1401">
            <v>0</v>
          </cell>
          <cell r="DK1401">
            <v>0</v>
          </cell>
          <cell r="DL1401">
            <v>0</v>
          </cell>
          <cell r="DM1401">
            <v>0</v>
          </cell>
          <cell r="DN1401">
            <v>0</v>
          </cell>
          <cell r="DO1401">
            <v>0</v>
          </cell>
          <cell r="DP1401">
            <v>0</v>
          </cell>
          <cell r="DQ1401">
            <v>0</v>
          </cell>
          <cell r="DR1401">
            <v>0</v>
          </cell>
          <cell r="DS1401">
            <v>0</v>
          </cell>
          <cell r="DT1401">
            <v>0</v>
          </cell>
          <cell r="DU1401">
            <v>0</v>
          </cell>
          <cell r="DV1401">
            <v>0</v>
          </cell>
          <cell r="DW1401">
            <v>0</v>
          </cell>
          <cell r="DX1401">
            <v>0</v>
          </cell>
          <cell r="DY1401">
            <v>0</v>
          </cell>
          <cell r="DZ1401">
            <v>0</v>
          </cell>
          <cell r="EA1401">
            <v>0</v>
          </cell>
          <cell r="EB1401">
            <v>0</v>
          </cell>
          <cell r="EC1401">
            <v>0</v>
          </cell>
          <cell r="ED1401">
            <v>0</v>
          </cell>
          <cell r="EE1401">
            <v>0</v>
          </cell>
          <cell r="EF1401">
            <v>0</v>
          </cell>
          <cell r="EG1401">
            <v>0</v>
          </cell>
          <cell r="EH1401">
            <v>0</v>
          </cell>
          <cell r="EI1401">
            <v>0</v>
          </cell>
          <cell r="EJ1401">
            <v>0</v>
          </cell>
          <cell r="EK1401">
            <v>0</v>
          </cell>
          <cell r="EL1401">
            <v>0</v>
          </cell>
          <cell r="EM1401">
            <v>0</v>
          </cell>
          <cell r="EN1401">
            <v>0</v>
          </cell>
          <cell r="EO1401">
            <v>0</v>
          </cell>
          <cell r="EP1401">
            <v>0</v>
          </cell>
          <cell r="EQ1401">
            <v>0</v>
          </cell>
          <cell r="ER1401">
            <v>0</v>
          </cell>
          <cell r="ES1401">
            <v>0</v>
          </cell>
          <cell r="ET1401">
            <v>0</v>
          </cell>
          <cell r="EU1401">
            <v>0</v>
          </cell>
          <cell r="EV1401">
            <v>0</v>
          </cell>
          <cell r="EW1401">
            <v>0</v>
          </cell>
          <cell r="EX1401">
            <v>0</v>
          </cell>
          <cell r="EY1401">
            <v>0</v>
          </cell>
          <cell r="EZ1401">
            <v>0</v>
          </cell>
          <cell r="FA1401">
            <v>0</v>
          </cell>
          <cell r="FB1401">
            <v>0</v>
          </cell>
          <cell r="FC1401">
            <v>0</v>
          </cell>
          <cell r="FD1401">
            <v>0</v>
          </cell>
          <cell r="FE1401">
            <v>0</v>
          </cell>
          <cell r="FF1401">
            <v>0</v>
          </cell>
          <cell r="FG1401">
            <v>0</v>
          </cell>
          <cell r="FH1401">
            <v>0</v>
          </cell>
          <cell r="FI1401">
            <v>0</v>
          </cell>
          <cell r="FJ1401">
            <v>0</v>
          </cell>
          <cell r="FK1401">
            <v>0</v>
          </cell>
          <cell r="FL1401">
            <v>0</v>
          </cell>
          <cell r="FM1401">
            <v>0</v>
          </cell>
          <cell r="FN1401">
            <v>0</v>
          </cell>
          <cell r="FO1401">
            <v>0</v>
          </cell>
          <cell r="FP1401">
            <v>0</v>
          </cell>
          <cell r="FQ1401">
            <v>0</v>
          </cell>
          <cell r="FR1401">
            <v>0</v>
          </cell>
          <cell r="FS1401">
            <v>0</v>
          </cell>
          <cell r="FT1401">
            <v>0</v>
          </cell>
          <cell r="FU1401">
            <v>0</v>
          </cell>
          <cell r="FV1401">
            <v>0</v>
          </cell>
          <cell r="FW1401">
            <v>0</v>
          </cell>
          <cell r="FX1401">
            <v>0</v>
          </cell>
          <cell r="FY1401">
            <v>0</v>
          </cell>
          <cell r="FZ1401">
            <v>0</v>
          </cell>
          <cell r="GA1401">
            <v>0</v>
          </cell>
          <cell r="GB1401">
            <v>0</v>
          </cell>
          <cell r="GC1401">
            <v>0</v>
          </cell>
          <cell r="GD1401">
            <v>0</v>
          </cell>
          <cell r="GE1401">
            <v>0</v>
          </cell>
          <cell r="GF1401">
            <v>0</v>
          </cell>
          <cell r="GG1401">
            <v>0</v>
          </cell>
          <cell r="GH1401">
            <v>0</v>
          </cell>
          <cell r="GI1401">
            <v>0</v>
          </cell>
          <cell r="GJ1401">
            <v>0</v>
          </cell>
          <cell r="GK1401">
            <v>0</v>
          </cell>
          <cell r="GL1401">
            <v>0</v>
          </cell>
          <cell r="GM1401">
            <v>0</v>
          </cell>
          <cell r="GN1401">
            <v>0</v>
          </cell>
          <cell r="GO1401">
            <v>0</v>
          </cell>
          <cell r="GP1401">
            <v>0</v>
          </cell>
          <cell r="GQ1401">
            <v>0</v>
          </cell>
          <cell r="GR1401">
            <v>0</v>
          </cell>
          <cell r="GS1401">
            <v>0</v>
          </cell>
          <cell r="GT1401">
            <v>0</v>
          </cell>
          <cell r="GU1401">
            <v>0</v>
          </cell>
          <cell r="GV1401">
            <v>0</v>
          </cell>
          <cell r="GW1401">
            <v>0</v>
          </cell>
          <cell r="GX1401">
            <v>0</v>
          </cell>
          <cell r="GY1401">
            <v>0</v>
          </cell>
          <cell r="GZ1401">
            <v>0</v>
          </cell>
          <cell r="HA1401">
            <v>0</v>
          </cell>
          <cell r="HB1401">
            <v>0</v>
          </cell>
          <cell r="HC1401">
            <v>0</v>
          </cell>
          <cell r="HD1401">
            <v>0</v>
          </cell>
          <cell r="HE1401">
            <v>0</v>
          </cell>
          <cell r="HF1401">
            <v>0</v>
          </cell>
          <cell r="HG1401">
            <v>0</v>
          </cell>
          <cell r="HH1401">
            <v>0</v>
          </cell>
          <cell r="HI1401">
            <v>0</v>
          </cell>
          <cell r="HJ1401">
            <v>0</v>
          </cell>
          <cell r="HK1401">
            <v>0</v>
          </cell>
          <cell r="HL1401">
            <v>0</v>
          </cell>
          <cell r="HM1401">
            <v>0</v>
          </cell>
          <cell r="HN1401">
            <v>0</v>
          </cell>
          <cell r="HO1401">
            <v>0</v>
          </cell>
          <cell r="HP1401">
            <v>0</v>
          </cell>
          <cell r="HQ1401">
            <v>0</v>
          </cell>
          <cell r="HR1401">
            <v>0</v>
          </cell>
          <cell r="HS1401">
            <v>0</v>
          </cell>
          <cell r="HT1401">
            <v>0</v>
          </cell>
          <cell r="HU1401">
            <v>0</v>
          </cell>
          <cell r="HV1401">
            <v>0</v>
          </cell>
          <cell r="HW1401">
            <v>0</v>
          </cell>
          <cell r="HX1401">
            <v>0</v>
          </cell>
          <cell r="HY1401">
            <v>0</v>
          </cell>
          <cell r="HZ1401">
            <v>0</v>
          </cell>
          <cell r="IA1401">
            <v>0</v>
          </cell>
          <cell r="IB1401">
            <v>0</v>
          </cell>
          <cell r="IC1401">
            <v>0</v>
          </cell>
          <cell r="ID1401">
            <v>0</v>
          </cell>
          <cell r="IE1401">
            <v>0</v>
          </cell>
          <cell r="IF1401">
            <v>0</v>
          </cell>
          <cell r="IG1401">
            <v>0</v>
          </cell>
          <cell r="IH1401">
            <v>0</v>
          </cell>
          <cell r="II1401">
            <v>0</v>
          </cell>
          <cell r="IJ1401">
            <v>0</v>
          </cell>
          <cell r="IK1401">
            <v>0</v>
          </cell>
          <cell r="IL1401">
            <v>0</v>
          </cell>
          <cell r="IM1401">
            <v>0</v>
          </cell>
          <cell r="IN1401">
            <v>0</v>
          </cell>
          <cell r="IO1401">
            <v>0</v>
          </cell>
          <cell r="IP1401">
            <v>0</v>
          </cell>
          <cell r="IQ1401">
            <v>0</v>
          </cell>
          <cell r="IR1401">
            <v>0</v>
          </cell>
          <cell r="IS1401">
            <v>0</v>
          </cell>
          <cell r="IT1401">
            <v>0</v>
          </cell>
          <cell r="IU1401">
            <v>0</v>
          </cell>
          <cell r="IV1401">
            <v>0</v>
          </cell>
          <cell r="IW1401">
            <v>0</v>
          </cell>
          <cell r="IX1401">
            <v>0</v>
          </cell>
          <cell r="IY1401">
            <v>0</v>
          </cell>
          <cell r="IZ1401">
            <v>0</v>
          </cell>
          <cell r="JA1401">
            <v>0</v>
          </cell>
          <cell r="JB1401">
            <v>0</v>
          </cell>
          <cell r="JC1401">
            <v>0</v>
          </cell>
          <cell r="JD1401">
            <v>0</v>
          </cell>
          <cell r="JE1401">
            <v>0</v>
          </cell>
        </row>
        <row r="1402">
          <cell r="D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0</v>
          </cell>
          <cell r="BD1402">
            <v>0</v>
          </cell>
          <cell r="BE1402">
            <v>0</v>
          </cell>
          <cell r="BF1402">
            <v>0</v>
          </cell>
          <cell r="BG1402">
            <v>0</v>
          </cell>
          <cell r="BH1402">
            <v>0</v>
          </cell>
          <cell r="BI1402">
            <v>0</v>
          </cell>
          <cell r="BJ1402">
            <v>0</v>
          </cell>
          <cell r="BK1402">
            <v>0</v>
          </cell>
          <cell r="BL1402">
            <v>0</v>
          </cell>
          <cell r="BM1402">
            <v>0</v>
          </cell>
          <cell r="BN1402">
            <v>0</v>
          </cell>
          <cell r="BO1402">
            <v>0</v>
          </cell>
          <cell r="BP1402">
            <v>0</v>
          </cell>
          <cell r="BQ1402">
            <v>0</v>
          </cell>
          <cell r="BR1402">
            <v>0</v>
          </cell>
          <cell r="BS1402">
            <v>0</v>
          </cell>
          <cell r="BT1402">
            <v>0</v>
          </cell>
          <cell r="BU1402">
            <v>0</v>
          </cell>
          <cell r="BV1402">
            <v>0</v>
          </cell>
          <cell r="BW1402">
            <v>0</v>
          </cell>
          <cell r="BX1402">
            <v>0</v>
          </cell>
          <cell r="BY1402">
            <v>0</v>
          </cell>
          <cell r="BZ1402">
            <v>0</v>
          </cell>
          <cell r="CA1402">
            <v>0</v>
          </cell>
          <cell r="CB1402">
            <v>0</v>
          </cell>
          <cell r="CC1402">
            <v>0</v>
          </cell>
          <cell r="CD1402">
            <v>0</v>
          </cell>
          <cell r="CE1402">
            <v>0</v>
          </cell>
          <cell r="CF1402">
            <v>0</v>
          </cell>
          <cell r="CG1402">
            <v>0</v>
          </cell>
          <cell r="CH1402">
            <v>0</v>
          </cell>
          <cell r="CI1402">
            <v>0</v>
          </cell>
          <cell r="CJ1402">
            <v>0</v>
          </cell>
          <cell r="CK1402">
            <v>0</v>
          </cell>
          <cell r="CL1402">
            <v>0</v>
          </cell>
          <cell r="CM1402">
            <v>0</v>
          </cell>
          <cell r="CN1402">
            <v>0</v>
          </cell>
          <cell r="CO1402">
            <v>0</v>
          </cell>
          <cell r="CP1402">
            <v>0</v>
          </cell>
          <cell r="CQ1402">
            <v>0</v>
          </cell>
          <cell r="CR1402">
            <v>0</v>
          </cell>
          <cell r="CS1402">
            <v>0</v>
          </cell>
          <cell r="CT1402">
            <v>0</v>
          </cell>
          <cell r="CU1402">
            <v>0</v>
          </cell>
          <cell r="CV1402">
            <v>0</v>
          </cell>
          <cell r="CW1402">
            <v>0</v>
          </cell>
          <cell r="CX1402">
            <v>0</v>
          </cell>
          <cell r="CY1402">
            <v>0</v>
          </cell>
          <cell r="CZ1402">
            <v>0</v>
          </cell>
          <cell r="DA1402">
            <v>0</v>
          </cell>
          <cell r="DB1402">
            <v>0</v>
          </cell>
          <cell r="DC1402">
            <v>0</v>
          </cell>
          <cell r="DD1402">
            <v>0</v>
          </cell>
          <cell r="DE1402">
            <v>0</v>
          </cell>
          <cell r="DF1402">
            <v>0</v>
          </cell>
          <cell r="DG1402">
            <v>0</v>
          </cell>
          <cell r="DH1402">
            <v>0</v>
          </cell>
          <cell r="DI1402">
            <v>0</v>
          </cell>
          <cell r="DJ1402">
            <v>0</v>
          </cell>
          <cell r="DK1402">
            <v>0</v>
          </cell>
          <cell r="DL1402">
            <v>0</v>
          </cell>
          <cell r="DM1402">
            <v>0</v>
          </cell>
          <cell r="DN1402">
            <v>0</v>
          </cell>
          <cell r="DO1402">
            <v>0</v>
          </cell>
          <cell r="DP1402">
            <v>0</v>
          </cell>
          <cell r="DQ1402">
            <v>0</v>
          </cell>
          <cell r="DR1402">
            <v>0</v>
          </cell>
          <cell r="DS1402">
            <v>0</v>
          </cell>
          <cell r="DT1402">
            <v>0</v>
          </cell>
          <cell r="DU1402">
            <v>0</v>
          </cell>
          <cell r="DV1402">
            <v>0</v>
          </cell>
          <cell r="DW1402">
            <v>0</v>
          </cell>
          <cell r="DX1402">
            <v>0</v>
          </cell>
          <cell r="DY1402">
            <v>0</v>
          </cell>
          <cell r="DZ1402">
            <v>0</v>
          </cell>
          <cell r="EA1402">
            <v>0</v>
          </cell>
          <cell r="EB1402">
            <v>0</v>
          </cell>
          <cell r="EC1402">
            <v>0</v>
          </cell>
          <cell r="ED1402">
            <v>0</v>
          </cell>
          <cell r="EE1402">
            <v>0</v>
          </cell>
          <cell r="EF1402">
            <v>0</v>
          </cell>
          <cell r="EG1402">
            <v>0</v>
          </cell>
          <cell r="EH1402">
            <v>0</v>
          </cell>
          <cell r="EI1402">
            <v>0</v>
          </cell>
          <cell r="EJ1402">
            <v>0</v>
          </cell>
          <cell r="EK1402">
            <v>0</v>
          </cell>
          <cell r="EL1402">
            <v>0</v>
          </cell>
          <cell r="EM1402">
            <v>0</v>
          </cell>
          <cell r="EN1402">
            <v>0</v>
          </cell>
          <cell r="EO1402">
            <v>0</v>
          </cell>
          <cell r="EP1402">
            <v>0</v>
          </cell>
          <cell r="EQ1402">
            <v>0</v>
          </cell>
          <cell r="ER1402">
            <v>0</v>
          </cell>
          <cell r="ES1402">
            <v>0</v>
          </cell>
          <cell r="ET1402">
            <v>0</v>
          </cell>
          <cell r="EU1402">
            <v>0</v>
          </cell>
          <cell r="EV1402">
            <v>0</v>
          </cell>
          <cell r="EW1402">
            <v>0</v>
          </cell>
          <cell r="EX1402">
            <v>0</v>
          </cell>
          <cell r="EY1402">
            <v>0</v>
          </cell>
          <cell r="EZ1402">
            <v>0</v>
          </cell>
          <cell r="FA1402">
            <v>0</v>
          </cell>
          <cell r="FB1402">
            <v>0</v>
          </cell>
          <cell r="FC1402">
            <v>0</v>
          </cell>
          <cell r="FD1402">
            <v>0</v>
          </cell>
          <cell r="FE1402">
            <v>0</v>
          </cell>
          <cell r="FF1402">
            <v>0</v>
          </cell>
          <cell r="FG1402">
            <v>0</v>
          </cell>
          <cell r="FH1402">
            <v>0</v>
          </cell>
          <cell r="FI1402">
            <v>0</v>
          </cell>
          <cell r="FJ1402">
            <v>0</v>
          </cell>
          <cell r="FK1402">
            <v>0</v>
          </cell>
          <cell r="FL1402">
            <v>0</v>
          </cell>
          <cell r="FM1402">
            <v>0</v>
          </cell>
          <cell r="FN1402">
            <v>0</v>
          </cell>
          <cell r="FO1402">
            <v>0</v>
          </cell>
          <cell r="FP1402">
            <v>0</v>
          </cell>
          <cell r="FQ1402">
            <v>0</v>
          </cell>
          <cell r="FR1402">
            <v>0</v>
          </cell>
          <cell r="FS1402">
            <v>0</v>
          </cell>
          <cell r="FT1402">
            <v>0</v>
          </cell>
          <cell r="FU1402">
            <v>0</v>
          </cell>
          <cell r="FV1402">
            <v>0</v>
          </cell>
          <cell r="FW1402">
            <v>0</v>
          </cell>
          <cell r="FX1402">
            <v>0</v>
          </cell>
          <cell r="FY1402">
            <v>0</v>
          </cell>
          <cell r="FZ1402">
            <v>0</v>
          </cell>
          <cell r="GA1402">
            <v>0</v>
          </cell>
          <cell r="GB1402">
            <v>0</v>
          </cell>
          <cell r="GC1402">
            <v>0</v>
          </cell>
          <cell r="GD1402">
            <v>0</v>
          </cell>
          <cell r="GE1402">
            <v>0</v>
          </cell>
          <cell r="GF1402">
            <v>0</v>
          </cell>
          <cell r="GG1402">
            <v>0</v>
          </cell>
          <cell r="GH1402">
            <v>0</v>
          </cell>
          <cell r="GI1402">
            <v>0</v>
          </cell>
          <cell r="GJ1402">
            <v>0</v>
          </cell>
          <cell r="GK1402">
            <v>0</v>
          </cell>
          <cell r="GL1402">
            <v>0</v>
          </cell>
          <cell r="GM1402">
            <v>0</v>
          </cell>
          <cell r="GN1402">
            <v>0</v>
          </cell>
          <cell r="GO1402">
            <v>0</v>
          </cell>
          <cell r="GP1402">
            <v>0</v>
          </cell>
          <cell r="GQ1402">
            <v>0</v>
          </cell>
          <cell r="GR1402">
            <v>0</v>
          </cell>
          <cell r="GS1402">
            <v>0</v>
          </cell>
          <cell r="GT1402">
            <v>0</v>
          </cell>
          <cell r="GU1402">
            <v>0</v>
          </cell>
          <cell r="GV1402">
            <v>0</v>
          </cell>
          <cell r="GW1402">
            <v>0</v>
          </cell>
          <cell r="GX1402">
            <v>0</v>
          </cell>
          <cell r="GY1402">
            <v>0</v>
          </cell>
          <cell r="GZ1402">
            <v>0</v>
          </cell>
          <cell r="HA1402">
            <v>0</v>
          </cell>
          <cell r="HB1402">
            <v>0</v>
          </cell>
          <cell r="HC1402">
            <v>0</v>
          </cell>
          <cell r="HD1402">
            <v>0</v>
          </cell>
          <cell r="HE1402">
            <v>0</v>
          </cell>
          <cell r="HF1402">
            <v>0</v>
          </cell>
          <cell r="HG1402">
            <v>0</v>
          </cell>
          <cell r="HH1402">
            <v>0</v>
          </cell>
          <cell r="HI1402">
            <v>0</v>
          </cell>
          <cell r="HJ1402">
            <v>0</v>
          </cell>
          <cell r="HK1402">
            <v>0</v>
          </cell>
          <cell r="HL1402">
            <v>0</v>
          </cell>
          <cell r="HM1402">
            <v>0</v>
          </cell>
          <cell r="HN1402">
            <v>0</v>
          </cell>
          <cell r="HO1402">
            <v>0</v>
          </cell>
          <cell r="HP1402">
            <v>0</v>
          </cell>
          <cell r="HQ1402">
            <v>0</v>
          </cell>
          <cell r="HR1402">
            <v>0</v>
          </cell>
          <cell r="HS1402">
            <v>0</v>
          </cell>
          <cell r="HT1402">
            <v>0</v>
          </cell>
          <cell r="HU1402">
            <v>0</v>
          </cell>
          <cell r="HV1402">
            <v>0</v>
          </cell>
          <cell r="HW1402">
            <v>0</v>
          </cell>
          <cell r="HX1402">
            <v>0</v>
          </cell>
          <cell r="HY1402">
            <v>0</v>
          </cell>
          <cell r="HZ1402">
            <v>0</v>
          </cell>
          <cell r="IA1402">
            <v>0</v>
          </cell>
          <cell r="IB1402">
            <v>0</v>
          </cell>
          <cell r="IC1402">
            <v>0</v>
          </cell>
          <cell r="ID1402">
            <v>0</v>
          </cell>
          <cell r="IE1402">
            <v>0</v>
          </cell>
          <cell r="IF1402">
            <v>0</v>
          </cell>
          <cell r="IG1402">
            <v>0</v>
          </cell>
          <cell r="IH1402">
            <v>0</v>
          </cell>
          <cell r="II1402">
            <v>0</v>
          </cell>
          <cell r="IJ1402">
            <v>0</v>
          </cell>
          <cell r="IK1402">
            <v>0</v>
          </cell>
          <cell r="IL1402">
            <v>0</v>
          </cell>
          <cell r="IM1402">
            <v>0</v>
          </cell>
          <cell r="IN1402">
            <v>0</v>
          </cell>
          <cell r="IO1402">
            <v>0</v>
          </cell>
          <cell r="IP1402">
            <v>0</v>
          </cell>
          <cell r="IQ1402">
            <v>0</v>
          </cell>
          <cell r="IR1402">
            <v>0</v>
          </cell>
          <cell r="IS1402">
            <v>0</v>
          </cell>
          <cell r="IT1402">
            <v>0</v>
          </cell>
          <cell r="IU1402">
            <v>0</v>
          </cell>
          <cell r="IV1402">
            <v>0</v>
          </cell>
          <cell r="IW1402">
            <v>0</v>
          </cell>
          <cell r="IX1402">
            <v>0</v>
          </cell>
          <cell r="IY1402">
            <v>0</v>
          </cell>
          <cell r="IZ1402">
            <v>0</v>
          </cell>
          <cell r="JA1402">
            <v>0</v>
          </cell>
          <cell r="JB1402">
            <v>0</v>
          </cell>
          <cell r="JC1402">
            <v>0</v>
          </cell>
          <cell r="JD1402">
            <v>0</v>
          </cell>
          <cell r="JE1402">
            <v>0</v>
          </cell>
        </row>
        <row r="1403">
          <cell r="D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0</v>
          </cell>
          <cell r="BD1403">
            <v>0</v>
          </cell>
          <cell r="BE1403">
            <v>0</v>
          </cell>
          <cell r="BF1403">
            <v>0</v>
          </cell>
          <cell r="BG1403">
            <v>0</v>
          </cell>
          <cell r="BH1403">
            <v>0</v>
          </cell>
          <cell r="BI1403">
            <v>0</v>
          </cell>
          <cell r="BJ1403">
            <v>0</v>
          </cell>
          <cell r="BK1403">
            <v>0</v>
          </cell>
          <cell r="BL1403">
            <v>0</v>
          </cell>
          <cell r="BM1403">
            <v>0</v>
          </cell>
          <cell r="BN1403">
            <v>0</v>
          </cell>
          <cell r="BO1403">
            <v>0</v>
          </cell>
          <cell r="BP1403">
            <v>0</v>
          </cell>
          <cell r="BQ1403">
            <v>0</v>
          </cell>
          <cell r="BR1403">
            <v>0</v>
          </cell>
          <cell r="BS1403">
            <v>0</v>
          </cell>
          <cell r="BT1403">
            <v>0</v>
          </cell>
          <cell r="BU1403">
            <v>0</v>
          </cell>
          <cell r="BV1403">
            <v>0</v>
          </cell>
          <cell r="BW1403">
            <v>0</v>
          </cell>
          <cell r="BX1403">
            <v>0</v>
          </cell>
          <cell r="BY1403">
            <v>0</v>
          </cell>
          <cell r="BZ1403">
            <v>0</v>
          </cell>
          <cell r="CA1403">
            <v>0</v>
          </cell>
          <cell r="CB1403">
            <v>0</v>
          </cell>
          <cell r="CC1403">
            <v>0</v>
          </cell>
          <cell r="CD1403">
            <v>0</v>
          </cell>
          <cell r="CE1403">
            <v>0</v>
          </cell>
          <cell r="CF1403">
            <v>0</v>
          </cell>
          <cell r="CG1403">
            <v>0</v>
          </cell>
          <cell r="CH1403">
            <v>0</v>
          </cell>
          <cell r="CI1403">
            <v>0</v>
          </cell>
          <cell r="CJ1403">
            <v>0</v>
          </cell>
          <cell r="CK1403">
            <v>0</v>
          </cell>
          <cell r="CL1403">
            <v>0</v>
          </cell>
          <cell r="CM1403">
            <v>0</v>
          </cell>
          <cell r="CN1403">
            <v>0</v>
          </cell>
          <cell r="CO1403">
            <v>0</v>
          </cell>
          <cell r="CP1403">
            <v>0</v>
          </cell>
          <cell r="CQ1403">
            <v>0</v>
          </cell>
          <cell r="CR1403">
            <v>0</v>
          </cell>
          <cell r="CS1403">
            <v>0</v>
          </cell>
          <cell r="CT1403">
            <v>0</v>
          </cell>
          <cell r="CU1403">
            <v>0</v>
          </cell>
          <cell r="CV1403">
            <v>0</v>
          </cell>
          <cell r="CW1403">
            <v>0</v>
          </cell>
          <cell r="CX1403">
            <v>0</v>
          </cell>
          <cell r="CY1403">
            <v>0</v>
          </cell>
          <cell r="CZ1403">
            <v>0</v>
          </cell>
          <cell r="DA1403">
            <v>0</v>
          </cell>
          <cell r="DB1403">
            <v>0</v>
          </cell>
          <cell r="DC1403">
            <v>0</v>
          </cell>
          <cell r="DD1403">
            <v>0</v>
          </cell>
          <cell r="DE1403">
            <v>0</v>
          </cell>
          <cell r="DF1403">
            <v>0</v>
          </cell>
          <cell r="DG1403">
            <v>0</v>
          </cell>
          <cell r="DH1403">
            <v>0</v>
          </cell>
          <cell r="DI1403">
            <v>0</v>
          </cell>
          <cell r="DJ1403">
            <v>0</v>
          </cell>
          <cell r="DK1403">
            <v>0</v>
          </cell>
          <cell r="DL1403">
            <v>0</v>
          </cell>
          <cell r="DM1403">
            <v>0</v>
          </cell>
          <cell r="DN1403">
            <v>0</v>
          </cell>
          <cell r="DO1403">
            <v>0</v>
          </cell>
          <cell r="DP1403">
            <v>0</v>
          </cell>
          <cell r="DQ1403">
            <v>0</v>
          </cell>
          <cell r="DR1403">
            <v>0</v>
          </cell>
          <cell r="DS1403">
            <v>0</v>
          </cell>
          <cell r="DT1403">
            <v>0</v>
          </cell>
          <cell r="DU1403">
            <v>0</v>
          </cell>
          <cell r="DV1403">
            <v>0</v>
          </cell>
          <cell r="DW1403">
            <v>0</v>
          </cell>
          <cell r="DX1403">
            <v>0</v>
          </cell>
          <cell r="DY1403">
            <v>0</v>
          </cell>
          <cell r="DZ1403">
            <v>0</v>
          </cell>
          <cell r="EA1403">
            <v>0</v>
          </cell>
          <cell r="EB1403">
            <v>0</v>
          </cell>
          <cell r="EC1403">
            <v>0</v>
          </cell>
          <cell r="ED1403">
            <v>0</v>
          </cell>
          <cell r="EE1403">
            <v>0</v>
          </cell>
          <cell r="EF1403">
            <v>0</v>
          </cell>
          <cell r="EG1403">
            <v>0</v>
          </cell>
          <cell r="EH1403">
            <v>0</v>
          </cell>
          <cell r="EI1403">
            <v>0</v>
          </cell>
          <cell r="EJ1403">
            <v>0</v>
          </cell>
          <cell r="EK1403">
            <v>0</v>
          </cell>
          <cell r="EL1403">
            <v>0</v>
          </cell>
          <cell r="EM1403">
            <v>0</v>
          </cell>
          <cell r="EN1403">
            <v>0</v>
          </cell>
          <cell r="EO1403">
            <v>0</v>
          </cell>
          <cell r="EP1403">
            <v>0</v>
          </cell>
          <cell r="EQ1403">
            <v>0</v>
          </cell>
          <cell r="ER1403">
            <v>0</v>
          </cell>
          <cell r="ES1403">
            <v>0</v>
          </cell>
          <cell r="ET1403">
            <v>0</v>
          </cell>
          <cell r="EU1403">
            <v>0</v>
          </cell>
          <cell r="EV1403">
            <v>0</v>
          </cell>
          <cell r="EW1403">
            <v>0</v>
          </cell>
          <cell r="EX1403">
            <v>0</v>
          </cell>
          <cell r="EY1403">
            <v>0</v>
          </cell>
          <cell r="EZ1403">
            <v>0</v>
          </cell>
          <cell r="FA1403">
            <v>0</v>
          </cell>
          <cell r="FB1403">
            <v>0</v>
          </cell>
          <cell r="FC1403">
            <v>0</v>
          </cell>
          <cell r="FD1403">
            <v>0</v>
          </cell>
          <cell r="FE1403">
            <v>0</v>
          </cell>
          <cell r="FF1403">
            <v>0</v>
          </cell>
          <cell r="FG1403">
            <v>0</v>
          </cell>
          <cell r="FH1403">
            <v>0</v>
          </cell>
          <cell r="FI1403">
            <v>0</v>
          </cell>
          <cell r="FJ1403">
            <v>0</v>
          </cell>
          <cell r="FK1403">
            <v>0</v>
          </cell>
          <cell r="FL1403">
            <v>0</v>
          </cell>
          <cell r="FM1403">
            <v>0</v>
          </cell>
          <cell r="FN1403">
            <v>0</v>
          </cell>
          <cell r="FO1403">
            <v>0</v>
          </cell>
          <cell r="FP1403">
            <v>0</v>
          </cell>
          <cell r="FQ1403">
            <v>0</v>
          </cell>
          <cell r="FR1403">
            <v>0</v>
          </cell>
          <cell r="FS1403">
            <v>0</v>
          </cell>
          <cell r="FT1403">
            <v>0</v>
          </cell>
          <cell r="FU1403">
            <v>0</v>
          </cell>
          <cell r="FV1403">
            <v>0</v>
          </cell>
          <cell r="FW1403">
            <v>0</v>
          </cell>
          <cell r="FX1403">
            <v>0</v>
          </cell>
          <cell r="FY1403">
            <v>0</v>
          </cell>
          <cell r="FZ1403">
            <v>0</v>
          </cell>
          <cell r="GA1403">
            <v>0</v>
          </cell>
          <cell r="GB1403">
            <v>0</v>
          </cell>
          <cell r="GC1403">
            <v>0</v>
          </cell>
          <cell r="GD1403">
            <v>0</v>
          </cell>
          <cell r="GE1403">
            <v>0</v>
          </cell>
          <cell r="GF1403">
            <v>0</v>
          </cell>
          <cell r="GG1403">
            <v>0</v>
          </cell>
          <cell r="GH1403">
            <v>0</v>
          </cell>
          <cell r="GI1403">
            <v>0</v>
          </cell>
          <cell r="GJ1403">
            <v>0</v>
          </cell>
          <cell r="GK1403">
            <v>0</v>
          </cell>
          <cell r="GL1403">
            <v>0</v>
          </cell>
          <cell r="GM1403">
            <v>0</v>
          </cell>
          <cell r="GN1403">
            <v>0</v>
          </cell>
          <cell r="GO1403">
            <v>0</v>
          </cell>
          <cell r="GP1403">
            <v>0</v>
          </cell>
          <cell r="GQ1403">
            <v>0</v>
          </cell>
          <cell r="GR1403">
            <v>0</v>
          </cell>
          <cell r="GS1403">
            <v>0</v>
          </cell>
          <cell r="GT1403">
            <v>0</v>
          </cell>
          <cell r="GU1403">
            <v>0</v>
          </cell>
          <cell r="GV1403">
            <v>0</v>
          </cell>
          <cell r="GW1403">
            <v>0</v>
          </cell>
          <cell r="GX1403">
            <v>0</v>
          </cell>
          <cell r="GY1403">
            <v>0</v>
          </cell>
          <cell r="GZ1403">
            <v>0</v>
          </cell>
          <cell r="HA1403">
            <v>0</v>
          </cell>
          <cell r="HB1403">
            <v>0</v>
          </cell>
          <cell r="HC1403">
            <v>0</v>
          </cell>
          <cell r="HD1403">
            <v>0</v>
          </cell>
          <cell r="HE1403">
            <v>0</v>
          </cell>
          <cell r="HF1403">
            <v>0</v>
          </cell>
          <cell r="HG1403">
            <v>0</v>
          </cell>
          <cell r="HH1403">
            <v>0</v>
          </cell>
          <cell r="HI1403">
            <v>0</v>
          </cell>
          <cell r="HJ1403">
            <v>0</v>
          </cell>
          <cell r="HK1403">
            <v>0</v>
          </cell>
          <cell r="HL1403">
            <v>0</v>
          </cell>
          <cell r="HM1403">
            <v>0</v>
          </cell>
          <cell r="HN1403">
            <v>0</v>
          </cell>
          <cell r="HO1403">
            <v>0</v>
          </cell>
          <cell r="HP1403">
            <v>0</v>
          </cell>
          <cell r="HQ1403">
            <v>0</v>
          </cell>
          <cell r="HR1403">
            <v>0</v>
          </cell>
          <cell r="HS1403">
            <v>0</v>
          </cell>
          <cell r="HT1403">
            <v>0</v>
          </cell>
          <cell r="HU1403">
            <v>0</v>
          </cell>
          <cell r="HV1403">
            <v>0</v>
          </cell>
          <cell r="HW1403">
            <v>0</v>
          </cell>
          <cell r="HX1403">
            <v>0</v>
          </cell>
          <cell r="HY1403">
            <v>0</v>
          </cell>
          <cell r="HZ1403">
            <v>0</v>
          </cell>
          <cell r="IA1403">
            <v>0</v>
          </cell>
          <cell r="IB1403">
            <v>0</v>
          </cell>
          <cell r="IC1403">
            <v>0</v>
          </cell>
          <cell r="ID1403">
            <v>0</v>
          </cell>
          <cell r="IE1403">
            <v>0</v>
          </cell>
          <cell r="IF1403">
            <v>0</v>
          </cell>
          <cell r="IG1403">
            <v>0</v>
          </cell>
          <cell r="IH1403">
            <v>0</v>
          </cell>
          <cell r="II1403">
            <v>0</v>
          </cell>
          <cell r="IJ1403">
            <v>0</v>
          </cell>
          <cell r="IK1403">
            <v>0</v>
          </cell>
          <cell r="IL1403">
            <v>0</v>
          </cell>
          <cell r="IM1403">
            <v>0</v>
          </cell>
          <cell r="IN1403">
            <v>0</v>
          </cell>
          <cell r="IO1403">
            <v>0</v>
          </cell>
          <cell r="IP1403">
            <v>0</v>
          </cell>
          <cell r="IQ1403">
            <v>0</v>
          </cell>
          <cell r="IR1403">
            <v>0</v>
          </cell>
          <cell r="IS1403">
            <v>0</v>
          </cell>
          <cell r="IT1403">
            <v>0</v>
          </cell>
          <cell r="IU1403">
            <v>0</v>
          </cell>
          <cell r="IV1403">
            <v>0</v>
          </cell>
          <cell r="IW1403">
            <v>0</v>
          </cell>
          <cell r="IX1403">
            <v>0</v>
          </cell>
          <cell r="IY1403">
            <v>0</v>
          </cell>
          <cell r="IZ1403">
            <v>0</v>
          </cell>
          <cell r="JA1403">
            <v>0</v>
          </cell>
          <cell r="JB1403">
            <v>0</v>
          </cell>
          <cell r="JC1403">
            <v>0</v>
          </cell>
          <cell r="JD1403">
            <v>0</v>
          </cell>
          <cell r="JE1403">
            <v>0</v>
          </cell>
        </row>
        <row r="1404">
          <cell r="D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0</v>
          </cell>
          <cell r="BD1404">
            <v>0</v>
          </cell>
          <cell r="BE1404">
            <v>0</v>
          </cell>
          <cell r="BF1404">
            <v>0</v>
          </cell>
          <cell r="BG1404">
            <v>0</v>
          </cell>
          <cell r="BH1404">
            <v>0</v>
          </cell>
          <cell r="BI1404">
            <v>0</v>
          </cell>
          <cell r="BJ1404">
            <v>0</v>
          </cell>
          <cell r="BK1404">
            <v>0</v>
          </cell>
          <cell r="BL1404">
            <v>0</v>
          </cell>
          <cell r="BM1404">
            <v>0</v>
          </cell>
          <cell r="BN1404">
            <v>0</v>
          </cell>
          <cell r="BO1404">
            <v>0</v>
          </cell>
          <cell r="BP1404">
            <v>0</v>
          </cell>
          <cell r="BQ1404">
            <v>0</v>
          </cell>
          <cell r="BR1404">
            <v>0</v>
          </cell>
          <cell r="BS1404">
            <v>0</v>
          </cell>
          <cell r="BT1404">
            <v>0</v>
          </cell>
          <cell r="BU1404">
            <v>0</v>
          </cell>
          <cell r="BV1404">
            <v>0</v>
          </cell>
          <cell r="BW1404">
            <v>0</v>
          </cell>
          <cell r="BX1404">
            <v>0</v>
          </cell>
          <cell r="BY1404">
            <v>0</v>
          </cell>
          <cell r="BZ1404">
            <v>0</v>
          </cell>
          <cell r="CA1404">
            <v>0</v>
          </cell>
          <cell r="CB1404">
            <v>0</v>
          </cell>
          <cell r="CC1404">
            <v>0</v>
          </cell>
          <cell r="CD1404">
            <v>0</v>
          </cell>
          <cell r="CE1404">
            <v>0</v>
          </cell>
          <cell r="CF1404">
            <v>0</v>
          </cell>
          <cell r="CG1404">
            <v>0</v>
          </cell>
          <cell r="CH1404">
            <v>0</v>
          </cell>
          <cell r="CI1404">
            <v>0</v>
          </cell>
          <cell r="CJ1404">
            <v>0</v>
          </cell>
          <cell r="CK1404">
            <v>0</v>
          </cell>
          <cell r="CL1404">
            <v>0</v>
          </cell>
          <cell r="CM1404">
            <v>0</v>
          </cell>
          <cell r="CN1404">
            <v>0</v>
          </cell>
          <cell r="CO1404">
            <v>0</v>
          </cell>
          <cell r="CP1404">
            <v>0</v>
          </cell>
          <cell r="CQ1404">
            <v>0</v>
          </cell>
          <cell r="CR1404">
            <v>0</v>
          </cell>
          <cell r="CS1404">
            <v>0</v>
          </cell>
          <cell r="CT1404">
            <v>0</v>
          </cell>
          <cell r="CU1404">
            <v>0</v>
          </cell>
          <cell r="CV1404">
            <v>0</v>
          </cell>
          <cell r="CW1404">
            <v>0</v>
          </cell>
          <cell r="CX1404">
            <v>0</v>
          </cell>
          <cell r="CY1404">
            <v>0</v>
          </cell>
          <cell r="CZ1404">
            <v>0</v>
          </cell>
          <cell r="DA1404">
            <v>0</v>
          </cell>
          <cell r="DB1404">
            <v>0</v>
          </cell>
          <cell r="DC1404">
            <v>0</v>
          </cell>
          <cell r="DD1404">
            <v>0</v>
          </cell>
          <cell r="DE1404">
            <v>0</v>
          </cell>
          <cell r="DF1404">
            <v>0</v>
          </cell>
          <cell r="DG1404">
            <v>0</v>
          </cell>
          <cell r="DH1404">
            <v>0</v>
          </cell>
          <cell r="DI1404">
            <v>0</v>
          </cell>
          <cell r="DJ1404">
            <v>0</v>
          </cell>
          <cell r="DK1404">
            <v>0</v>
          </cell>
          <cell r="DL1404">
            <v>0</v>
          </cell>
          <cell r="DM1404">
            <v>0</v>
          </cell>
          <cell r="DN1404">
            <v>0</v>
          </cell>
          <cell r="DO1404">
            <v>0</v>
          </cell>
          <cell r="DP1404">
            <v>0</v>
          </cell>
          <cell r="DQ1404">
            <v>0</v>
          </cell>
          <cell r="DR1404">
            <v>0</v>
          </cell>
          <cell r="DS1404">
            <v>0</v>
          </cell>
          <cell r="DT1404">
            <v>0</v>
          </cell>
          <cell r="DU1404">
            <v>0</v>
          </cell>
          <cell r="DV1404">
            <v>0</v>
          </cell>
          <cell r="DW1404">
            <v>0</v>
          </cell>
          <cell r="DX1404">
            <v>0</v>
          </cell>
          <cell r="DY1404">
            <v>0</v>
          </cell>
          <cell r="DZ1404">
            <v>0</v>
          </cell>
          <cell r="EA1404">
            <v>0</v>
          </cell>
          <cell r="EB1404">
            <v>0</v>
          </cell>
          <cell r="EC1404">
            <v>0</v>
          </cell>
          <cell r="ED1404">
            <v>0</v>
          </cell>
          <cell r="EE1404">
            <v>0</v>
          </cell>
          <cell r="EF1404">
            <v>0</v>
          </cell>
          <cell r="EG1404">
            <v>0</v>
          </cell>
          <cell r="EH1404">
            <v>0</v>
          </cell>
          <cell r="EI1404">
            <v>0</v>
          </cell>
          <cell r="EJ1404">
            <v>0</v>
          </cell>
          <cell r="EK1404">
            <v>0</v>
          </cell>
          <cell r="EL1404">
            <v>0</v>
          </cell>
          <cell r="EM1404">
            <v>0</v>
          </cell>
          <cell r="EN1404">
            <v>0</v>
          </cell>
          <cell r="EO1404">
            <v>0</v>
          </cell>
          <cell r="EP1404">
            <v>0</v>
          </cell>
          <cell r="EQ1404">
            <v>0</v>
          </cell>
          <cell r="ER1404">
            <v>0</v>
          </cell>
          <cell r="ES1404">
            <v>0</v>
          </cell>
          <cell r="ET1404">
            <v>0</v>
          </cell>
          <cell r="EU1404">
            <v>0</v>
          </cell>
          <cell r="EV1404">
            <v>0</v>
          </cell>
          <cell r="EW1404">
            <v>0</v>
          </cell>
          <cell r="EX1404">
            <v>0</v>
          </cell>
          <cell r="EY1404">
            <v>0</v>
          </cell>
          <cell r="EZ1404">
            <v>0</v>
          </cell>
          <cell r="FA1404">
            <v>0</v>
          </cell>
          <cell r="FB1404">
            <v>0</v>
          </cell>
          <cell r="FC1404">
            <v>0</v>
          </cell>
          <cell r="FD1404">
            <v>0</v>
          </cell>
          <cell r="FE1404">
            <v>0</v>
          </cell>
          <cell r="FF1404">
            <v>0</v>
          </cell>
          <cell r="FG1404">
            <v>0</v>
          </cell>
          <cell r="FH1404">
            <v>0</v>
          </cell>
          <cell r="FI1404">
            <v>0</v>
          </cell>
          <cell r="FJ1404">
            <v>0</v>
          </cell>
          <cell r="FK1404">
            <v>0</v>
          </cell>
          <cell r="FL1404">
            <v>0</v>
          </cell>
          <cell r="FM1404">
            <v>0</v>
          </cell>
          <cell r="FN1404">
            <v>0</v>
          </cell>
          <cell r="FO1404">
            <v>0</v>
          </cell>
          <cell r="FP1404">
            <v>0</v>
          </cell>
          <cell r="FQ1404">
            <v>0</v>
          </cell>
          <cell r="FR1404">
            <v>0</v>
          </cell>
          <cell r="FS1404">
            <v>0</v>
          </cell>
          <cell r="FT1404">
            <v>0</v>
          </cell>
          <cell r="FU1404">
            <v>0</v>
          </cell>
          <cell r="FV1404">
            <v>0</v>
          </cell>
          <cell r="FW1404">
            <v>0</v>
          </cell>
          <cell r="FX1404">
            <v>0</v>
          </cell>
          <cell r="FY1404">
            <v>0</v>
          </cell>
          <cell r="FZ1404">
            <v>0</v>
          </cell>
          <cell r="GA1404">
            <v>0</v>
          </cell>
          <cell r="GB1404">
            <v>0</v>
          </cell>
          <cell r="GC1404">
            <v>0</v>
          </cell>
          <cell r="GD1404">
            <v>0</v>
          </cell>
          <cell r="GE1404">
            <v>0</v>
          </cell>
          <cell r="GF1404">
            <v>0</v>
          </cell>
          <cell r="GG1404">
            <v>0</v>
          </cell>
          <cell r="GH1404">
            <v>0</v>
          </cell>
          <cell r="GI1404">
            <v>0</v>
          </cell>
          <cell r="GJ1404">
            <v>0</v>
          </cell>
          <cell r="GK1404">
            <v>0</v>
          </cell>
          <cell r="GL1404">
            <v>0</v>
          </cell>
          <cell r="GM1404">
            <v>0</v>
          </cell>
          <cell r="GN1404">
            <v>0</v>
          </cell>
          <cell r="GO1404">
            <v>0</v>
          </cell>
          <cell r="GP1404">
            <v>0</v>
          </cell>
          <cell r="GQ1404">
            <v>0</v>
          </cell>
          <cell r="GR1404">
            <v>0</v>
          </cell>
          <cell r="GS1404">
            <v>0</v>
          </cell>
          <cell r="GT1404">
            <v>0</v>
          </cell>
          <cell r="GU1404">
            <v>0</v>
          </cell>
          <cell r="GV1404">
            <v>0</v>
          </cell>
          <cell r="GW1404">
            <v>0</v>
          </cell>
          <cell r="GX1404">
            <v>0</v>
          </cell>
          <cell r="GY1404">
            <v>0</v>
          </cell>
          <cell r="GZ1404">
            <v>0</v>
          </cell>
          <cell r="HA1404">
            <v>0</v>
          </cell>
          <cell r="HB1404">
            <v>0</v>
          </cell>
          <cell r="HC1404">
            <v>0</v>
          </cell>
          <cell r="HD1404">
            <v>0</v>
          </cell>
          <cell r="HE1404">
            <v>0</v>
          </cell>
          <cell r="HF1404">
            <v>0</v>
          </cell>
          <cell r="HG1404">
            <v>0</v>
          </cell>
          <cell r="HH1404">
            <v>0</v>
          </cell>
          <cell r="HI1404">
            <v>0</v>
          </cell>
          <cell r="HJ1404">
            <v>0</v>
          </cell>
          <cell r="HK1404">
            <v>0</v>
          </cell>
          <cell r="HL1404">
            <v>0</v>
          </cell>
          <cell r="HM1404">
            <v>0</v>
          </cell>
          <cell r="HN1404">
            <v>0</v>
          </cell>
          <cell r="HO1404">
            <v>0</v>
          </cell>
          <cell r="HP1404">
            <v>0</v>
          </cell>
          <cell r="HQ1404">
            <v>0</v>
          </cell>
          <cell r="HR1404">
            <v>0</v>
          </cell>
          <cell r="HS1404">
            <v>0</v>
          </cell>
          <cell r="HT1404">
            <v>0</v>
          </cell>
          <cell r="HU1404">
            <v>0</v>
          </cell>
          <cell r="HV1404">
            <v>0</v>
          </cell>
          <cell r="HW1404">
            <v>0</v>
          </cell>
          <cell r="HX1404">
            <v>0</v>
          </cell>
          <cell r="HY1404">
            <v>0</v>
          </cell>
          <cell r="HZ1404">
            <v>0</v>
          </cell>
          <cell r="IA1404">
            <v>0</v>
          </cell>
          <cell r="IB1404">
            <v>0</v>
          </cell>
          <cell r="IC1404">
            <v>0</v>
          </cell>
          <cell r="ID1404">
            <v>0</v>
          </cell>
          <cell r="IE1404">
            <v>0</v>
          </cell>
          <cell r="IF1404">
            <v>0</v>
          </cell>
          <cell r="IG1404">
            <v>0</v>
          </cell>
          <cell r="IH1404">
            <v>0</v>
          </cell>
          <cell r="II1404">
            <v>0</v>
          </cell>
          <cell r="IJ1404">
            <v>0</v>
          </cell>
          <cell r="IK1404">
            <v>0</v>
          </cell>
          <cell r="IL1404">
            <v>0</v>
          </cell>
          <cell r="IM1404">
            <v>0</v>
          </cell>
          <cell r="IN1404">
            <v>0</v>
          </cell>
          <cell r="IO1404">
            <v>0</v>
          </cell>
          <cell r="IP1404">
            <v>0</v>
          </cell>
          <cell r="IQ1404">
            <v>0</v>
          </cell>
          <cell r="IR1404">
            <v>0</v>
          </cell>
          <cell r="IS1404">
            <v>0</v>
          </cell>
          <cell r="IT1404">
            <v>0</v>
          </cell>
          <cell r="IU1404">
            <v>0</v>
          </cell>
          <cell r="IV1404">
            <v>0</v>
          </cell>
          <cell r="IW1404">
            <v>0</v>
          </cell>
          <cell r="IX1404">
            <v>0</v>
          </cell>
          <cell r="IY1404">
            <v>0</v>
          </cell>
          <cell r="IZ1404">
            <v>0</v>
          </cell>
          <cell r="JA1404">
            <v>0</v>
          </cell>
          <cell r="JB1404">
            <v>0</v>
          </cell>
          <cell r="JC1404">
            <v>0</v>
          </cell>
          <cell r="JD1404">
            <v>0</v>
          </cell>
          <cell r="JE1404">
            <v>0</v>
          </cell>
        </row>
        <row r="1405"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-7.0699999999987995E-2</v>
          </cell>
          <cell r="AF1405">
            <v>0</v>
          </cell>
          <cell r="AG1405">
            <v>0</v>
          </cell>
          <cell r="AH1405">
            <v>-7.0700000000002206E-2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-7.0699999999987995E-2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-7.0699999999987995E-2</v>
          </cell>
          <cell r="AX1405">
            <v>0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0</v>
          </cell>
          <cell r="BD1405">
            <v>0</v>
          </cell>
          <cell r="BE1405">
            <v>0</v>
          </cell>
          <cell r="BF1405">
            <v>0</v>
          </cell>
          <cell r="BG1405">
            <v>0</v>
          </cell>
          <cell r="BH1405">
            <v>0</v>
          </cell>
          <cell r="BI1405">
            <v>0</v>
          </cell>
          <cell r="BJ1405">
            <v>0</v>
          </cell>
          <cell r="BK1405">
            <v>0</v>
          </cell>
          <cell r="BL1405">
            <v>0</v>
          </cell>
          <cell r="BM1405">
            <v>0</v>
          </cell>
          <cell r="BN1405">
            <v>0</v>
          </cell>
          <cell r="BO1405">
            <v>0</v>
          </cell>
          <cell r="BP1405">
            <v>0</v>
          </cell>
          <cell r="BQ1405">
            <v>0</v>
          </cell>
          <cell r="BR1405">
            <v>0</v>
          </cell>
          <cell r="BS1405">
            <v>0</v>
          </cell>
          <cell r="BT1405">
            <v>0</v>
          </cell>
          <cell r="BU1405">
            <v>0</v>
          </cell>
          <cell r="BV1405">
            <v>0</v>
          </cell>
          <cell r="BW1405">
            <v>0</v>
          </cell>
          <cell r="BX1405">
            <v>0</v>
          </cell>
          <cell r="BY1405">
            <v>0</v>
          </cell>
          <cell r="BZ1405">
            <v>0</v>
          </cell>
          <cell r="CA1405">
            <v>0</v>
          </cell>
          <cell r="CB1405">
            <v>0</v>
          </cell>
          <cell r="CC1405">
            <v>0</v>
          </cell>
          <cell r="CD1405">
            <v>0</v>
          </cell>
          <cell r="CE1405">
            <v>0</v>
          </cell>
          <cell r="CF1405">
            <v>0</v>
          </cell>
          <cell r="CG1405">
            <v>0</v>
          </cell>
          <cell r="CH1405">
            <v>0</v>
          </cell>
          <cell r="CI1405">
            <v>0</v>
          </cell>
          <cell r="CJ1405">
            <v>0</v>
          </cell>
          <cell r="CK1405">
            <v>0</v>
          </cell>
          <cell r="CL1405">
            <v>0</v>
          </cell>
          <cell r="CM1405">
            <v>0</v>
          </cell>
          <cell r="CN1405">
            <v>0</v>
          </cell>
          <cell r="CO1405">
            <v>0</v>
          </cell>
          <cell r="CP1405">
            <v>0</v>
          </cell>
          <cell r="CQ1405">
            <v>0</v>
          </cell>
          <cell r="CR1405">
            <v>0</v>
          </cell>
          <cell r="CS1405">
            <v>0</v>
          </cell>
          <cell r="CT1405">
            <v>0</v>
          </cell>
          <cell r="CU1405">
            <v>0</v>
          </cell>
          <cell r="CV1405">
            <v>0</v>
          </cell>
          <cell r="CW1405">
            <v>0</v>
          </cell>
          <cell r="CX1405">
            <v>0</v>
          </cell>
          <cell r="CY1405">
            <v>0</v>
          </cell>
          <cell r="CZ1405">
            <v>0</v>
          </cell>
          <cell r="DA1405">
            <v>0</v>
          </cell>
          <cell r="DB1405">
            <v>0</v>
          </cell>
          <cell r="DC1405">
            <v>0</v>
          </cell>
          <cell r="DD1405">
            <v>0</v>
          </cell>
          <cell r="DE1405">
            <v>0</v>
          </cell>
          <cell r="DF1405">
            <v>0</v>
          </cell>
          <cell r="DG1405">
            <v>0</v>
          </cell>
          <cell r="DH1405">
            <v>0</v>
          </cell>
          <cell r="DI1405">
            <v>0</v>
          </cell>
          <cell r="DJ1405">
            <v>0</v>
          </cell>
          <cell r="DK1405">
            <v>0</v>
          </cell>
          <cell r="DL1405">
            <v>0</v>
          </cell>
          <cell r="DM1405">
            <v>0</v>
          </cell>
          <cell r="DN1405">
            <v>0</v>
          </cell>
          <cell r="DO1405">
            <v>0</v>
          </cell>
          <cell r="DP1405">
            <v>0</v>
          </cell>
          <cell r="DQ1405">
            <v>0</v>
          </cell>
          <cell r="DR1405">
            <v>7.0700000040233135E-2</v>
          </cell>
          <cell r="DS1405">
            <v>0</v>
          </cell>
          <cell r="DT1405">
            <v>0</v>
          </cell>
          <cell r="DU1405">
            <v>0</v>
          </cell>
          <cell r="DV1405">
            <v>7.0700000011129305E-2</v>
          </cell>
          <cell r="DW1405">
            <v>0</v>
          </cell>
          <cell r="DX1405">
            <v>0</v>
          </cell>
          <cell r="DY1405">
            <v>0</v>
          </cell>
          <cell r="DZ1405">
            <v>0</v>
          </cell>
          <cell r="EA1405">
            <v>0</v>
          </cell>
          <cell r="EB1405">
            <v>0</v>
          </cell>
          <cell r="EC1405">
            <v>0</v>
          </cell>
          <cell r="ED1405">
            <v>0</v>
          </cell>
          <cell r="EE1405">
            <v>-1.2000000104308128E-2</v>
          </cell>
          <cell r="EF1405">
            <v>0</v>
          </cell>
          <cell r="EG1405">
            <v>0</v>
          </cell>
          <cell r="EH1405">
            <v>0</v>
          </cell>
          <cell r="EI1405">
            <v>0</v>
          </cell>
          <cell r="EJ1405">
            <v>0</v>
          </cell>
          <cell r="EK1405">
            <v>-1.1999999987892807E-2</v>
          </cell>
          <cell r="EL1405">
            <v>0</v>
          </cell>
          <cell r="EM1405">
            <v>0</v>
          </cell>
          <cell r="EN1405">
            <v>0</v>
          </cell>
          <cell r="EO1405">
            <v>0</v>
          </cell>
          <cell r="EP1405">
            <v>0</v>
          </cell>
          <cell r="EQ1405">
            <v>0</v>
          </cell>
          <cell r="ER1405">
            <v>0.96043064957484603</v>
          </cell>
          <cell r="ES1405">
            <v>0.11999999999534339</v>
          </cell>
          <cell r="ET1405">
            <v>0.23999999999068677</v>
          </cell>
          <cell r="EU1405">
            <v>0</v>
          </cell>
          <cell r="EV1405">
            <v>-0.14146919999620877</v>
          </cell>
          <cell r="EW1405">
            <v>0.14140000002225861</v>
          </cell>
          <cell r="EX1405">
            <v>0</v>
          </cell>
          <cell r="EY1405">
            <v>0.11999999999534339</v>
          </cell>
          <cell r="EZ1405">
            <v>4.9984999350272119E-4</v>
          </cell>
          <cell r="FA1405">
            <v>0</v>
          </cell>
          <cell r="FB1405">
            <v>0</v>
          </cell>
          <cell r="FC1405">
            <v>0.35999999998603016</v>
          </cell>
          <cell r="FD1405">
            <v>0.11999999999534339</v>
          </cell>
          <cell r="FE1405">
            <v>1.2499362099915743</v>
          </cell>
          <cell r="FF1405">
            <v>0.11999999999534339</v>
          </cell>
          <cell r="FG1405">
            <v>0.35999999998603016</v>
          </cell>
          <cell r="FH1405">
            <v>0.2400000000197906</v>
          </cell>
          <cell r="FI1405">
            <v>-1.3998942449688911E-7</v>
          </cell>
          <cell r="FJ1405">
            <v>0</v>
          </cell>
          <cell r="FK1405">
            <v>0</v>
          </cell>
          <cell r="FL1405">
            <v>0</v>
          </cell>
          <cell r="FM1405">
            <v>6.3635001424700022E-4</v>
          </cell>
          <cell r="FN1405">
            <v>0.11999999999534339</v>
          </cell>
          <cell r="FO1405">
            <v>-7.0699999982025474E-2</v>
          </cell>
          <cell r="FP1405">
            <v>0.47999999998137355</v>
          </cell>
          <cell r="FQ1405">
            <v>0</v>
          </cell>
          <cell r="FR1405">
            <v>-0.89275143016129732</v>
          </cell>
          <cell r="FS1405">
            <v>0</v>
          </cell>
          <cell r="FT1405">
            <v>0</v>
          </cell>
          <cell r="FU1405">
            <v>-7.0700000011129305E-2</v>
          </cell>
          <cell r="FV1405">
            <v>-7.0700000011129305E-2</v>
          </cell>
          <cell r="FW1405">
            <v>-0.82205143012106419</v>
          </cell>
          <cell r="FX1405">
            <v>0</v>
          </cell>
          <cell r="FY1405">
            <v>0</v>
          </cell>
          <cell r="FZ1405">
            <v>0</v>
          </cell>
          <cell r="GA1405">
            <v>7.0700000011129305E-2</v>
          </cell>
          <cell r="GB1405">
            <v>0</v>
          </cell>
          <cell r="GC1405">
            <v>0</v>
          </cell>
          <cell r="GD1405">
            <v>0</v>
          </cell>
          <cell r="GE1405">
            <v>0</v>
          </cell>
          <cell r="GF1405">
            <v>0</v>
          </cell>
          <cell r="GG1405">
            <v>0</v>
          </cell>
          <cell r="GH1405">
            <v>0</v>
          </cell>
          <cell r="GI1405">
            <v>7.0700000011129305E-2</v>
          </cell>
          <cell r="GJ1405">
            <v>0</v>
          </cell>
          <cell r="GK1405">
            <v>-7.0700000011129305E-2</v>
          </cell>
          <cell r="GL1405">
            <v>0</v>
          </cell>
          <cell r="GM1405">
            <v>0</v>
          </cell>
          <cell r="GN1405">
            <v>0</v>
          </cell>
          <cell r="GO1405">
            <v>0</v>
          </cell>
          <cell r="GP1405">
            <v>0</v>
          </cell>
          <cell r="GQ1405">
            <v>0</v>
          </cell>
          <cell r="GR1405">
            <v>-90.193016610108316</v>
          </cell>
          <cell r="GS1405">
            <v>0</v>
          </cell>
          <cell r="GT1405">
            <v>0</v>
          </cell>
          <cell r="GU1405">
            <v>-24.368738470046083</v>
          </cell>
          <cell r="GV1405">
            <v>-65.824278139974922</v>
          </cell>
          <cell r="GW1405">
            <v>0</v>
          </cell>
          <cell r="GX1405">
            <v>0</v>
          </cell>
          <cell r="GY1405">
            <v>0</v>
          </cell>
          <cell r="GZ1405">
            <v>0</v>
          </cell>
          <cell r="HA1405">
            <v>0</v>
          </cell>
          <cell r="HB1405">
            <v>0</v>
          </cell>
          <cell r="HC1405">
            <v>0</v>
          </cell>
          <cell r="HD1405">
            <v>0</v>
          </cell>
          <cell r="HE1405">
            <v>-57.362859980203211</v>
          </cell>
          <cell r="HF1405">
            <v>0</v>
          </cell>
          <cell r="HG1405">
            <v>0</v>
          </cell>
          <cell r="HH1405">
            <v>0</v>
          </cell>
          <cell r="HI1405">
            <v>-43.948035799985519</v>
          </cell>
          <cell r="HJ1405">
            <v>0</v>
          </cell>
          <cell r="HK1405">
            <v>0</v>
          </cell>
          <cell r="HL1405">
            <v>0</v>
          </cell>
          <cell r="HM1405">
            <v>0</v>
          </cell>
          <cell r="HN1405">
            <v>-13.414824179984862</v>
          </cell>
          <cell r="HO1405">
            <v>0</v>
          </cell>
          <cell r="HP1405">
            <v>0</v>
          </cell>
          <cell r="HQ1405">
            <v>0</v>
          </cell>
          <cell r="HR1405">
            <v>-199.34171824995428</v>
          </cell>
          <cell r="HS1405">
            <v>0</v>
          </cell>
          <cell r="HT1405">
            <v>0</v>
          </cell>
          <cell r="HU1405">
            <v>-141.93704104004428</v>
          </cell>
          <cell r="HV1405">
            <v>-57.404677209997317</v>
          </cell>
          <cell r="HW1405">
            <v>0</v>
          </cell>
          <cell r="HX1405">
            <v>0</v>
          </cell>
          <cell r="HY1405">
            <v>0</v>
          </cell>
          <cell r="HZ1405">
            <v>0</v>
          </cell>
          <cell r="IA1405">
            <v>0</v>
          </cell>
          <cell r="IB1405">
            <v>0</v>
          </cell>
          <cell r="IC1405">
            <v>0</v>
          </cell>
          <cell r="ID1405">
            <v>0</v>
          </cell>
          <cell r="IE1405">
            <v>-202.21065779030323</v>
          </cell>
          <cell r="IF1405">
            <v>0</v>
          </cell>
          <cell r="IG1405">
            <v>0</v>
          </cell>
          <cell r="IH1405">
            <v>0</v>
          </cell>
          <cell r="II1405">
            <v>-152.3030422499578</v>
          </cell>
          <cell r="IJ1405">
            <v>-49.907615539996186</v>
          </cell>
          <cell r="IK1405">
            <v>0</v>
          </cell>
          <cell r="IL1405">
            <v>0</v>
          </cell>
          <cell r="IM1405">
            <v>0</v>
          </cell>
          <cell r="IN1405">
            <v>0</v>
          </cell>
          <cell r="IO1405">
            <v>0</v>
          </cell>
          <cell r="IP1405">
            <v>0</v>
          </cell>
          <cell r="IQ1405">
            <v>0</v>
          </cell>
          <cell r="IR1405">
            <v>-137.31784692034125</v>
          </cell>
          <cell r="IS1405">
            <v>0</v>
          </cell>
          <cell r="IT1405">
            <v>0</v>
          </cell>
          <cell r="IU1405">
            <v>0</v>
          </cell>
          <cell r="IV1405">
            <v>-127.34038561003399</v>
          </cell>
          <cell r="IW1405">
            <v>-9.9774613099871203</v>
          </cell>
          <cell r="IX1405">
            <v>0</v>
          </cell>
          <cell r="IY1405">
            <v>0</v>
          </cell>
          <cell r="IZ1405">
            <v>0</v>
          </cell>
          <cell r="JA1405">
            <v>0</v>
          </cell>
          <cell r="JB1405">
            <v>0</v>
          </cell>
          <cell r="JC1405">
            <v>0</v>
          </cell>
          <cell r="JD1405">
            <v>0</v>
          </cell>
          <cell r="JE1405">
            <v>0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0</v>
          </cell>
          <cell r="BD1406">
            <v>0</v>
          </cell>
          <cell r="BE1406">
            <v>0</v>
          </cell>
          <cell r="BF1406">
            <v>0</v>
          </cell>
          <cell r="BG1406">
            <v>0</v>
          </cell>
          <cell r="BH1406">
            <v>0</v>
          </cell>
          <cell r="BI1406">
            <v>0</v>
          </cell>
          <cell r="BJ1406">
            <v>0</v>
          </cell>
          <cell r="BK1406">
            <v>0</v>
          </cell>
          <cell r="BL1406">
            <v>0</v>
          </cell>
          <cell r="BM1406">
            <v>0</v>
          </cell>
          <cell r="BN1406">
            <v>0</v>
          </cell>
          <cell r="BO1406">
            <v>0</v>
          </cell>
          <cell r="BP1406">
            <v>0</v>
          </cell>
          <cell r="BQ1406">
            <v>0</v>
          </cell>
          <cell r="BR1406">
            <v>0</v>
          </cell>
          <cell r="BS1406">
            <v>0</v>
          </cell>
          <cell r="BT1406">
            <v>0</v>
          </cell>
          <cell r="BU1406">
            <v>0</v>
          </cell>
          <cell r="BV1406">
            <v>0</v>
          </cell>
          <cell r="BW1406">
            <v>0</v>
          </cell>
          <cell r="BX1406">
            <v>0</v>
          </cell>
          <cell r="BY1406">
            <v>0</v>
          </cell>
          <cell r="BZ1406">
            <v>0</v>
          </cell>
          <cell r="CA1406">
            <v>0</v>
          </cell>
          <cell r="CB1406">
            <v>0</v>
          </cell>
          <cell r="CC1406">
            <v>0</v>
          </cell>
          <cell r="CD1406">
            <v>0</v>
          </cell>
          <cell r="CE1406">
            <v>0</v>
          </cell>
          <cell r="CF1406">
            <v>0</v>
          </cell>
          <cell r="CG1406">
            <v>0</v>
          </cell>
          <cell r="CH1406">
            <v>0</v>
          </cell>
          <cell r="CI1406">
            <v>0</v>
          </cell>
          <cell r="CJ1406">
            <v>0</v>
          </cell>
          <cell r="CK1406">
            <v>0</v>
          </cell>
          <cell r="CL1406">
            <v>0</v>
          </cell>
          <cell r="CM1406">
            <v>0</v>
          </cell>
          <cell r="CN1406">
            <v>0</v>
          </cell>
          <cell r="CO1406">
            <v>0</v>
          </cell>
          <cell r="CP1406">
            <v>0</v>
          </cell>
          <cell r="CQ1406">
            <v>0</v>
          </cell>
          <cell r="CR1406">
            <v>0</v>
          </cell>
          <cell r="CS1406">
            <v>0</v>
          </cell>
          <cell r="CT1406">
            <v>0</v>
          </cell>
          <cell r="CU1406">
            <v>0</v>
          </cell>
          <cell r="CV1406">
            <v>0</v>
          </cell>
          <cell r="CW1406">
            <v>0</v>
          </cell>
          <cell r="CX1406">
            <v>0</v>
          </cell>
          <cell r="CY1406">
            <v>0</v>
          </cell>
          <cell r="CZ1406">
            <v>0</v>
          </cell>
          <cell r="DA1406">
            <v>0</v>
          </cell>
          <cell r="DB1406">
            <v>0</v>
          </cell>
          <cell r="DC1406">
            <v>0</v>
          </cell>
          <cell r="DD1406">
            <v>0</v>
          </cell>
          <cell r="DE1406">
            <v>0</v>
          </cell>
          <cell r="DF1406">
            <v>0</v>
          </cell>
          <cell r="DG1406">
            <v>0</v>
          </cell>
          <cell r="DH1406">
            <v>0</v>
          </cell>
          <cell r="DI1406">
            <v>0</v>
          </cell>
          <cell r="DJ1406">
            <v>0</v>
          </cell>
          <cell r="DK1406">
            <v>0</v>
          </cell>
          <cell r="DL1406">
            <v>0</v>
          </cell>
          <cell r="DM1406">
            <v>0</v>
          </cell>
          <cell r="DN1406">
            <v>0</v>
          </cell>
          <cell r="DO1406">
            <v>0</v>
          </cell>
          <cell r="DP1406">
            <v>0</v>
          </cell>
          <cell r="DQ1406">
            <v>0</v>
          </cell>
          <cell r="DR1406">
            <v>0</v>
          </cell>
          <cell r="DS1406">
            <v>0</v>
          </cell>
          <cell r="DT1406">
            <v>0</v>
          </cell>
          <cell r="DU1406">
            <v>0</v>
          </cell>
          <cell r="DV1406">
            <v>0</v>
          </cell>
          <cell r="DW1406">
            <v>0</v>
          </cell>
          <cell r="DX1406">
            <v>0</v>
          </cell>
          <cell r="DY1406">
            <v>0</v>
          </cell>
          <cell r="DZ1406">
            <v>0</v>
          </cell>
          <cell r="EA1406">
            <v>0</v>
          </cell>
          <cell r="EB1406">
            <v>0</v>
          </cell>
          <cell r="EC1406">
            <v>0</v>
          </cell>
          <cell r="ED1406">
            <v>0</v>
          </cell>
          <cell r="EE1406">
            <v>0</v>
          </cell>
          <cell r="EF1406">
            <v>0</v>
          </cell>
          <cell r="EG1406">
            <v>0</v>
          </cell>
          <cell r="EH1406">
            <v>0</v>
          </cell>
          <cell r="EI1406">
            <v>0</v>
          </cell>
          <cell r="EJ1406">
            <v>0</v>
          </cell>
          <cell r="EK1406">
            <v>0</v>
          </cell>
          <cell r="EL1406">
            <v>0</v>
          </cell>
          <cell r="EM1406">
            <v>0</v>
          </cell>
          <cell r="EN1406">
            <v>0</v>
          </cell>
          <cell r="EO1406">
            <v>0</v>
          </cell>
          <cell r="EP1406">
            <v>0</v>
          </cell>
          <cell r="EQ1406">
            <v>0</v>
          </cell>
          <cell r="ER1406">
            <v>0</v>
          </cell>
          <cell r="ES1406">
            <v>0</v>
          </cell>
          <cell r="ET1406">
            <v>0</v>
          </cell>
          <cell r="EU1406">
            <v>0</v>
          </cell>
          <cell r="EV1406">
            <v>0</v>
          </cell>
          <cell r="EW1406">
            <v>0</v>
          </cell>
          <cell r="EX1406">
            <v>0</v>
          </cell>
          <cell r="EY1406">
            <v>0</v>
          </cell>
          <cell r="EZ1406">
            <v>0</v>
          </cell>
          <cell r="FA1406">
            <v>0</v>
          </cell>
          <cell r="FB1406">
            <v>0</v>
          </cell>
          <cell r="FC1406">
            <v>0</v>
          </cell>
          <cell r="FD1406">
            <v>0</v>
          </cell>
          <cell r="FE1406">
            <v>0</v>
          </cell>
          <cell r="FF1406">
            <v>0</v>
          </cell>
          <cell r="FG1406">
            <v>0</v>
          </cell>
          <cell r="FH1406">
            <v>0</v>
          </cell>
          <cell r="FI1406">
            <v>0</v>
          </cell>
          <cell r="FJ1406">
            <v>0</v>
          </cell>
          <cell r="FK1406">
            <v>0</v>
          </cell>
          <cell r="FL1406">
            <v>0</v>
          </cell>
          <cell r="FM1406">
            <v>0</v>
          </cell>
          <cell r="FN1406">
            <v>0</v>
          </cell>
          <cell r="FO1406">
            <v>0</v>
          </cell>
          <cell r="FP1406">
            <v>0</v>
          </cell>
          <cell r="FQ1406">
            <v>0</v>
          </cell>
          <cell r="FR1406">
            <v>0</v>
          </cell>
          <cell r="FS1406">
            <v>0</v>
          </cell>
          <cell r="FT1406">
            <v>0</v>
          </cell>
          <cell r="FU1406">
            <v>0</v>
          </cell>
          <cell r="FV1406">
            <v>0</v>
          </cell>
          <cell r="FW1406">
            <v>0</v>
          </cell>
          <cell r="FX1406">
            <v>0</v>
          </cell>
          <cell r="FY1406">
            <v>0</v>
          </cell>
          <cell r="FZ1406">
            <v>0</v>
          </cell>
          <cell r="GA1406">
            <v>0</v>
          </cell>
          <cell r="GB1406">
            <v>0</v>
          </cell>
          <cell r="GC1406">
            <v>0</v>
          </cell>
          <cell r="GD1406">
            <v>0</v>
          </cell>
          <cell r="GE1406">
            <v>0</v>
          </cell>
          <cell r="GF1406">
            <v>0</v>
          </cell>
          <cell r="GG1406">
            <v>0</v>
          </cell>
          <cell r="GH1406">
            <v>0</v>
          </cell>
          <cell r="GI1406">
            <v>0</v>
          </cell>
          <cell r="GJ1406">
            <v>0</v>
          </cell>
          <cell r="GK1406">
            <v>0</v>
          </cell>
          <cell r="GL1406">
            <v>0</v>
          </cell>
          <cell r="GM1406">
            <v>0</v>
          </cell>
          <cell r="GN1406">
            <v>0</v>
          </cell>
          <cell r="GO1406">
            <v>0</v>
          </cell>
          <cell r="GP1406">
            <v>0</v>
          </cell>
          <cell r="GQ1406">
            <v>0</v>
          </cell>
          <cell r="GR1406">
            <v>0</v>
          </cell>
          <cell r="GS1406">
            <v>0</v>
          </cell>
          <cell r="GT1406">
            <v>0</v>
          </cell>
          <cell r="GU1406">
            <v>0</v>
          </cell>
          <cell r="GV1406">
            <v>0</v>
          </cell>
          <cell r="GW1406">
            <v>0</v>
          </cell>
          <cell r="GX1406">
            <v>0</v>
          </cell>
          <cell r="GY1406">
            <v>0</v>
          </cell>
          <cell r="GZ1406">
            <v>0</v>
          </cell>
          <cell r="HA1406">
            <v>0</v>
          </cell>
          <cell r="HB1406">
            <v>0</v>
          </cell>
          <cell r="HC1406">
            <v>0</v>
          </cell>
          <cell r="HD1406">
            <v>0</v>
          </cell>
          <cell r="HE1406">
            <v>0</v>
          </cell>
          <cell r="HF1406">
            <v>0</v>
          </cell>
          <cell r="HG1406">
            <v>0</v>
          </cell>
          <cell r="HH1406">
            <v>0</v>
          </cell>
          <cell r="HI1406">
            <v>0</v>
          </cell>
          <cell r="HJ1406">
            <v>0</v>
          </cell>
          <cell r="HK1406">
            <v>0</v>
          </cell>
          <cell r="HL1406">
            <v>0</v>
          </cell>
          <cell r="HM1406">
            <v>0</v>
          </cell>
          <cell r="HN1406">
            <v>0</v>
          </cell>
          <cell r="HO1406">
            <v>0</v>
          </cell>
          <cell r="HP1406">
            <v>0</v>
          </cell>
          <cell r="HQ1406">
            <v>0</v>
          </cell>
          <cell r="HR1406">
            <v>0</v>
          </cell>
          <cell r="HS1406">
            <v>0</v>
          </cell>
          <cell r="HT1406">
            <v>0</v>
          </cell>
          <cell r="HU1406">
            <v>0</v>
          </cell>
          <cell r="HV1406">
            <v>0</v>
          </cell>
          <cell r="HW1406">
            <v>0</v>
          </cell>
          <cell r="HX1406">
            <v>0</v>
          </cell>
          <cell r="HY1406">
            <v>0</v>
          </cell>
          <cell r="HZ1406">
            <v>0</v>
          </cell>
          <cell r="IA1406">
            <v>0</v>
          </cell>
          <cell r="IB1406">
            <v>0</v>
          </cell>
          <cell r="IC1406">
            <v>0</v>
          </cell>
          <cell r="ID1406">
            <v>0</v>
          </cell>
          <cell r="IE1406">
            <v>0</v>
          </cell>
          <cell r="IF1406">
            <v>0</v>
          </cell>
          <cell r="IG1406">
            <v>0</v>
          </cell>
          <cell r="IH1406">
            <v>0</v>
          </cell>
          <cell r="II1406">
            <v>0</v>
          </cell>
          <cell r="IJ1406">
            <v>0</v>
          </cell>
          <cell r="IK1406">
            <v>0</v>
          </cell>
          <cell r="IL1406">
            <v>0</v>
          </cell>
          <cell r="IM1406">
            <v>0</v>
          </cell>
          <cell r="IN1406">
            <v>0</v>
          </cell>
          <cell r="IO1406">
            <v>0</v>
          </cell>
          <cell r="IP1406">
            <v>0</v>
          </cell>
          <cell r="IQ1406">
            <v>0</v>
          </cell>
          <cell r="IR1406">
            <v>0</v>
          </cell>
          <cell r="IS1406">
            <v>0</v>
          </cell>
          <cell r="IT1406">
            <v>0</v>
          </cell>
          <cell r="IU1406">
            <v>0</v>
          </cell>
          <cell r="IV1406">
            <v>0</v>
          </cell>
          <cell r="IW1406">
            <v>0</v>
          </cell>
          <cell r="IX1406">
            <v>0</v>
          </cell>
          <cell r="IY1406">
            <v>0</v>
          </cell>
          <cell r="IZ1406">
            <v>0</v>
          </cell>
          <cell r="JA1406">
            <v>0</v>
          </cell>
          <cell r="JB1406">
            <v>0</v>
          </cell>
          <cell r="JC1406">
            <v>0</v>
          </cell>
          <cell r="JD1406">
            <v>0</v>
          </cell>
          <cell r="JE1406">
            <v>0</v>
          </cell>
        </row>
        <row r="1407">
          <cell r="D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0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0</v>
          </cell>
          <cell r="BD1407">
            <v>0</v>
          </cell>
          <cell r="BE1407">
            <v>0</v>
          </cell>
          <cell r="BF1407">
            <v>0</v>
          </cell>
          <cell r="BG1407">
            <v>0</v>
          </cell>
          <cell r="BH1407">
            <v>0</v>
          </cell>
          <cell r="BI1407">
            <v>0</v>
          </cell>
          <cell r="BJ1407">
            <v>0</v>
          </cell>
          <cell r="BK1407">
            <v>0</v>
          </cell>
          <cell r="BL1407">
            <v>0</v>
          </cell>
          <cell r="BM1407">
            <v>0</v>
          </cell>
          <cell r="BN1407">
            <v>0</v>
          </cell>
          <cell r="BO1407">
            <v>0</v>
          </cell>
          <cell r="BP1407">
            <v>0</v>
          </cell>
          <cell r="BQ1407">
            <v>0</v>
          </cell>
          <cell r="BR1407">
            <v>0</v>
          </cell>
          <cell r="BS1407">
            <v>0</v>
          </cell>
          <cell r="BT1407">
            <v>0</v>
          </cell>
          <cell r="BU1407">
            <v>0</v>
          </cell>
          <cell r="BV1407">
            <v>0</v>
          </cell>
          <cell r="BW1407">
            <v>0</v>
          </cell>
          <cell r="BX1407">
            <v>0</v>
          </cell>
          <cell r="BY1407">
            <v>0</v>
          </cell>
          <cell r="BZ1407">
            <v>0</v>
          </cell>
          <cell r="CA1407">
            <v>0</v>
          </cell>
          <cell r="CB1407">
            <v>0</v>
          </cell>
          <cell r="CC1407">
            <v>0</v>
          </cell>
          <cell r="CD1407">
            <v>0</v>
          </cell>
          <cell r="CE1407">
            <v>0</v>
          </cell>
          <cell r="CF1407">
            <v>0</v>
          </cell>
          <cell r="CG1407">
            <v>0</v>
          </cell>
          <cell r="CH1407">
            <v>0</v>
          </cell>
          <cell r="CI1407">
            <v>0</v>
          </cell>
          <cell r="CJ1407">
            <v>0</v>
          </cell>
          <cell r="CK1407">
            <v>0</v>
          </cell>
          <cell r="CL1407">
            <v>0</v>
          </cell>
          <cell r="CM1407">
            <v>0</v>
          </cell>
          <cell r="CN1407">
            <v>0</v>
          </cell>
          <cell r="CO1407">
            <v>0</v>
          </cell>
          <cell r="CP1407">
            <v>0</v>
          </cell>
          <cell r="CQ1407">
            <v>0</v>
          </cell>
          <cell r="CR1407">
            <v>0</v>
          </cell>
          <cell r="CS1407">
            <v>0</v>
          </cell>
          <cell r="CT1407">
            <v>0</v>
          </cell>
          <cell r="CU1407">
            <v>0</v>
          </cell>
          <cell r="CV1407">
            <v>0</v>
          </cell>
          <cell r="CW1407">
            <v>0</v>
          </cell>
          <cell r="CX1407">
            <v>0</v>
          </cell>
          <cell r="CY1407">
            <v>0</v>
          </cell>
          <cell r="CZ1407">
            <v>0</v>
          </cell>
          <cell r="DA1407">
            <v>0</v>
          </cell>
          <cell r="DB1407">
            <v>0</v>
          </cell>
          <cell r="DC1407">
            <v>0</v>
          </cell>
          <cell r="DD1407">
            <v>0</v>
          </cell>
          <cell r="DE1407">
            <v>0</v>
          </cell>
          <cell r="DF1407">
            <v>0</v>
          </cell>
          <cell r="DG1407">
            <v>0</v>
          </cell>
          <cell r="DH1407">
            <v>0</v>
          </cell>
          <cell r="DI1407">
            <v>0</v>
          </cell>
          <cell r="DJ1407">
            <v>0</v>
          </cell>
          <cell r="DK1407">
            <v>0</v>
          </cell>
          <cell r="DL1407">
            <v>0</v>
          </cell>
          <cell r="DM1407">
            <v>0</v>
          </cell>
          <cell r="DN1407">
            <v>0</v>
          </cell>
          <cell r="DO1407">
            <v>0</v>
          </cell>
          <cell r="DP1407">
            <v>0</v>
          </cell>
          <cell r="DQ1407">
            <v>0</v>
          </cell>
          <cell r="DR1407">
            <v>0</v>
          </cell>
          <cell r="DS1407">
            <v>0</v>
          </cell>
          <cell r="DT1407">
            <v>0</v>
          </cell>
          <cell r="DU1407">
            <v>0</v>
          </cell>
          <cell r="DV1407">
            <v>0</v>
          </cell>
          <cell r="DW1407">
            <v>0</v>
          </cell>
          <cell r="DX1407">
            <v>0</v>
          </cell>
          <cell r="DY1407">
            <v>0</v>
          </cell>
          <cell r="DZ1407">
            <v>0</v>
          </cell>
          <cell r="EA1407">
            <v>0</v>
          </cell>
          <cell r="EB1407">
            <v>0</v>
          </cell>
          <cell r="EC1407">
            <v>0</v>
          </cell>
          <cell r="ED1407">
            <v>0</v>
          </cell>
          <cell r="EE1407">
            <v>0</v>
          </cell>
          <cell r="EF1407">
            <v>0</v>
          </cell>
          <cell r="EG1407">
            <v>0</v>
          </cell>
          <cell r="EH1407">
            <v>0</v>
          </cell>
          <cell r="EI1407">
            <v>0</v>
          </cell>
          <cell r="EJ1407">
            <v>0</v>
          </cell>
          <cell r="EK1407">
            <v>0</v>
          </cell>
          <cell r="EL1407">
            <v>0</v>
          </cell>
          <cell r="EM1407">
            <v>0</v>
          </cell>
          <cell r="EN1407">
            <v>0</v>
          </cell>
          <cell r="EO1407">
            <v>0</v>
          </cell>
          <cell r="EP1407">
            <v>0</v>
          </cell>
          <cell r="EQ1407">
            <v>0</v>
          </cell>
          <cell r="ER1407">
            <v>0</v>
          </cell>
          <cell r="ES1407">
            <v>0</v>
          </cell>
          <cell r="ET1407">
            <v>0</v>
          </cell>
          <cell r="EU1407">
            <v>0</v>
          </cell>
          <cell r="EV1407">
            <v>0</v>
          </cell>
          <cell r="EW1407">
            <v>0</v>
          </cell>
          <cell r="EX1407">
            <v>0</v>
          </cell>
          <cell r="EY1407">
            <v>0</v>
          </cell>
          <cell r="EZ1407">
            <v>0</v>
          </cell>
          <cell r="FA1407">
            <v>0</v>
          </cell>
          <cell r="FB1407">
            <v>0</v>
          </cell>
          <cell r="FC1407">
            <v>0</v>
          </cell>
          <cell r="FD1407">
            <v>0</v>
          </cell>
          <cell r="FE1407">
            <v>0</v>
          </cell>
          <cell r="FF1407">
            <v>0</v>
          </cell>
          <cell r="FG1407">
            <v>0</v>
          </cell>
          <cell r="FH1407">
            <v>0</v>
          </cell>
          <cell r="FI1407">
            <v>0</v>
          </cell>
          <cell r="FJ1407">
            <v>0</v>
          </cell>
          <cell r="FK1407">
            <v>0</v>
          </cell>
          <cell r="FL1407">
            <v>0</v>
          </cell>
          <cell r="FM1407">
            <v>0</v>
          </cell>
          <cell r="FN1407">
            <v>0</v>
          </cell>
          <cell r="FO1407">
            <v>0</v>
          </cell>
          <cell r="FP1407">
            <v>0</v>
          </cell>
          <cell r="FQ1407">
            <v>0</v>
          </cell>
          <cell r="FR1407">
            <v>0</v>
          </cell>
          <cell r="FS1407">
            <v>0</v>
          </cell>
          <cell r="FT1407">
            <v>0</v>
          </cell>
          <cell r="FU1407">
            <v>0</v>
          </cell>
          <cell r="FV1407">
            <v>0</v>
          </cell>
          <cell r="FW1407">
            <v>0</v>
          </cell>
          <cell r="FX1407">
            <v>0</v>
          </cell>
          <cell r="FY1407">
            <v>0</v>
          </cell>
          <cell r="FZ1407">
            <v>0</v>
          </cell>
          <cell r="GA1407">
            <v>0</v>
          </cell>
          <cell r="GB1407">
            <v>0</v>
          </cell>
          <cell r="GC1407">
            <v>0</v>
          </cell>
          <cell r="GD1407">
            <v>0</v>
          </cell>
          <cell r="GE1407">
            <v>0</v>
          </cell>
          <cell r="GF1407">
            <v>0</v>
          </cell>
          <cell r="GG1407">
            <v>0</v>
          </cell>
          <cell r="GH1407">
            <v>0</v>
          </cell>
          <cell r="GI1407">
            <v>0</v>
          </cell>
          <cell r="GJ1407">
            <v>0</v>
          </cell>
          <cell r="GK1407">
            <v>0</v>
          </cell>
          <cell r="GL1407">
            <v>0</v>
          </cell>
          <cell r="GM1407">
            <v>0</v>
          </cell>
          <cell r="GN1407">
            <v>0</v>
          </cell>
          <cell r="GO1407">
            <v>0</v>
          </cell>
          <cell r="GP1407">
            <v>0</v>
          </cell>
          <cell r="GQ1407">
            <v>0</v>
          </cell>
          <cell r="GR1407">
            <v>0</v>
          </cell>
          <cell r="GS1407">
            <v>0</v>
          </cell>
          <cell r="GT1407">
            <v>0</v>
          </cell>
          <cell r="GU1407">
            <v>0</v>
          </cell>
          <cell r="GV1407">
            <v>0</v>
          </cell>
          <cell r="GW1407">
            <v>0</v>
          </cell>
          <cell r="GX1407">
            <v>0</v>
          </cell>
          <cell r="GY1407">
            <v>0</v>
          </cell>
          <cell r="GZ1407">
            <v>0</v>
          </cell>
          <cell r="HA1407">
            <v>0</v>
          </cell>
          <cell r="HB1407">
            <v>0</v>
          </cell>
          <cell r="HC1407">
            <v>0</v>
          </cell>
          <cell r="HD1407">
            <v>0</v>
          </cell>
          <cell r="HE1407">
            <v>0</v>
          </cell>
          <cell r="HF1407">
            <v>0</v>
          </cell>
          <cell r="HG1407">
            <v>0</v>
          </cell>
          <cell r="HH1407">
            <v>0</v>
          </cell>
          <cell r="HI1407">
            <v>0</v>
          </cell>
          <cell r="HJ1407">
            <v>0</v>
          </cell>
          <cell r="HK1407">
            <v>0</v>
          </cell>
          <cell r="HL1407">
            <v>0</v>
          </cell>
          <cell r="HM1407">
            <v>0</v>
          </cell>
          <cell r="HN1407">
            <v>0</v>
          </cell>
          <cell r="HO1407">
            <v>0</v>
          </cell>
          <cell r="HP1407">
            <v>0</v>
          </cell>
          <cell r="HQ1407">
            <v>0</v>
          </cell>
          <cell r="HR1407">
            <v>0</v>
          </cell>
          <cell r="HS1407">
            <v>0</v>
          </cell>
          <cell r="HT1407">
            <v>0</v>
          </cell>
          <cell r="HU1407">
            <v>0</v>
          </cell>
          <cell r="HV1407">
            <v>0</v>
          </cell>
          <cell r="HW1407">
            <v>0</v>
          </cell>
          <cell r="HX1407">
            <v>0</v>
          </cell>
          <cell r="HY1407">
            <v>0</v>
          </cell>
          <cell r="HZ1407">
            <v>0</v>
          </cell>
          <cell r="IA1407">
            <v>0</v>
          </cell>
          <cell r="IB1407">
            <v>0</v>
          </cell>
          <cell r="IC1407">
            <v>0</v>
          </cell>
          <cell r="ID1407">
            <v>0</v>
          </cell>
          <cell r="IE1407">
            <v>0</v>
          </cell>
          <cell r="IF1407">
            <v>0</v>
          </cell>
          <cell r="IG1407">
            <v>0</v>
          </cell>
          <cell r="IH1407">
            <v>0</v>
          </cell>
          <cell r="II1407">
            <v>0</v>
          </cell>
          <cell r="IJ1407">
            <v>0</v>
          </cell>
          <cell r="IK1407">
            <v>0</v>
          </cell>
          <cell r="IL1407">
            <v>0</v>
          </cell>
          <cell r="IM1407">
            <v>0</v>
          </cell>
          <cell r="IN1407">
            <v>0</v>
          </cell>
          <cell r="IO1407">
            <v>0</v>
          </cell>
          <cell r="IP1407">
            <v>0</v>
          </cell>
          <cell r="IQ1407">
            <v>0</v>
          </cell>
          <cell r="IR1407">
            <v>0</v>
          </cell>
          <cell r="IS1407">
            <v>0</v>
          </cell>
          <cell r="IT1407">
            <v>0</v>
          </cell>
          <cell r="IU1407">
            <v>0</v>
          </cell>
          <cell r="IV1407">
            <v>0</v>
          </cell>
          <cell r="IW1407">
            <v>0</v>
          </cell>
          <cell r="IX1407">
            <v>0</v>
          </cell>
          <cell r="IY1407">
            <v>0</v>
          </cell>
          <cell r="IZ1407">
            <v>0</v>
          </cell>
          <cell r="JA1407">
            <v>0</v>
          </cell>
          <cell r="JB1407">
            <v>0</v>
          </cell>
          <cell r="JC1407">
            <v>0</v>
          </cell>
          <cell r="JD1407">
            <v>0</v>
          </cell>
          <cell r="JE1407">
            <v>0</v>
          </cell>
        </row>
        <row r="1408">
          <cell r="D1408" t="str">
            <v>PV_.PX.BDG._.PTC.Small_Scale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0</v>
          </cell>
          <cell r="BD1408">
            <v>0</v>
          </cell>
          <cell r="BE1408">
            <v>0</v>
          </cell>
          <cell r="BF1408">
            <v>0</v>
          </cell>
          <cell r="BG1408">
            <v>0</v>
          </cell>
          <cell r="BH1408">
            <v>0</v>
          </cell>
          <cell r="BI1408">
            <v>0</v>
          </cell>
          <cell r="BJ1408">
            <v>0</v>
          </cell>
          <cell r="BK1408">
            <v>0</v>
          </cell>
          <cell r="BL1408">
            <v>0</v>
          </cell>
          <cell r="BM1408">
            <v>0</v>
          </cell>
          <cell r="BN1408">
            <v>0</v>
          </cell>
          <cell r="BO1408">
            <v>0</v>
          </cell>
          <cell r="BP1408">
            <v>0</v>
          </cell>
          <cell r="BQ1408">
            <v>0</v>
          </cell>
          <cell r="BR1408">
            <v>0</v>
          </cell>
          <cell r="BS1408">
            <v>0</v>
          </cell>
          <cell r="BT1408">
            <v>0</v>
          </cell>
          <cell r="BU1408">
            <v>0</v>
          </cell>
          <cell r="BV1408">
            <v>0</v>
          </cell>
          <cell r="BW1408">
            <v>0</v>
          </cell>
          <cell r="BX1408">
            <v>0</v>
          </cell>
          <cell r="BY1408">
            <v>0</v>
          </cell>
          <cell r="BZ1408">
            <v>0</v>
          </cell>
          <cell r="CA1408">
            <v>0</v>
          </cell>
          <cell r="CB1408">
            <v>0</v>
          </cell>
          <cell r="CC1408">
            <v>0</v>
          </cell>
          <cell r="CD1408">
            <v>0</v>
          </cell>
          <cell r="CE1408">
            <v>0</v>
          </cell>
          <cell r="CF1408">
            <v>0</v>
          </cell>
          <cell r="CG1408">
            <v>0</v>
          </cell>
          <cell r="CH1408">
            <v>0</v>
          </cell>
          <cell r="CI1408">
            <v>0</v>
          </cell>
          <cell r="CJ1408">
            <v>0</v>
          </cell>
          <cell r="CK1408">
            <v>0</v>
          </cell>
          <cell r="CL1408">
            <v>0</v>
          </cell>
          <cell r="CM1408">
            <v>0</v>
          </cell>
          <cell r="CN1408">
            <v>0</v>
          </cell>
          <cell r="CO1408">
            <v>0</v>
          </cell>
          <cell r="CP1408">
            <v>0</v>
          </cell>
          <cell r="CQ1408">
            <v>0</v>
          </cell>
          <cell r="CR1408">
            <v>0</v>
          </cell>
          <cell r="CS1408">
            <v>0</v>
          </cell>
          <cell r="CT1408">
            <v>0</v>
          </cell>
          <cell r="CU1408">
            <v>0</v>
          </cell>
          <cell r="CV1408">
            <v>0</v>
          </cell>
          <cell r="CW1408">
            <v>0</v>
          </cell>
          <cell r="CX1408">
            <v>0</v>
          </cell>
          <cell r="CY1408">
            <v>0</v>
          </cell>
          <cell r="CZ1408">
            <v>0</v>
          </cell>
          <cell r="DA1408">
            <v>0</v>
          </cell>
          <cell r="DB1408">
            <v>0</v>
          </cell>
          <cell r="DC1408">
            <v>0</v>
          </cell>
          <cell r="DD1408">
            <v>0</v>
          </cell>
          <cell r="DE1408">
            <v>0</v>
          </cell>
          <cell r="DF1408">
            <v>0</v>
          </cell>
          <cell r="DG1408">
            <v>0</v>
          </cell>
          <cell r="DH1408">
            <v>0</v>
          </cell>
          <cell r="DI1408">
            <v>0</v>
          </cell>
          <cell r="DJ1408">
            <v>0</v>
          </cell>
          <cell r="DK1408">
            <v>0</v>
          </cell>
          <cell r="DL1408">
            <v>0</v>
          </cell>
          <cell r="DM1408">
            <v>0</v>
          </cell>
          <cell r="DN1408">
            <v>0</v>
          </cell>
          <cell r="DO1408">
            <v>0</v>
          </cell>
          <cell r="DP1408">
            <v>0</v>
          </cell>
          <cell r="DQ1408">
            <v>0</v>
          </cell>
          <cell r="DR1408">
            <v>0</v>
          </cell>
          <cell r="DS1408">
            <v>0</v>
          </cell>
          <cell r="DT1408">
            <v>0</v>
          </cell>
          <cell r="DU1408">
            <v>0</v>
          </cell>
          <cell r="DV1408">
            <v>0</v>
          </cell>
          <cell r="DW1408">
            <v>0</v>
          </cell>
          <cell r="DX1408">
            <v>0</v>
          </cell>
          <cell r="DY1408">
            <v>0</v>
          </cell>
          <cell r="DZ1408">
            <v>0</v>
          </cell>
          <cell r="EA1408">
            <v>0</v>
          </cell>
          <cell r="EB1408">
            <v>0</v>
          </cell>
          <cell r="EC1408">
            <v>0</v>
          </cell>
          <cell r="ED1408">
            <v>0</v>
          </cell>
          <cell r="EE1408">
            <v>0</v>
          </cell>
          <cell r="EF1408">
            <v>0</v>
          </cell>
          <cell r="EG1408">
            <v>0</v>
          </cell>
          <cell r="EH1408">
            <v>0</v>
          </cell>
          <cell r="EI1408">
            <v>0</v>
          </cell>
          <cell r="EJ1408">
            <v>0</v>
          </cell>
          <cell r="EK1408">
            <v>0</v>
          </cell>
          <cell r="EL1408">
            <v>0</v>
          </cell>
          <cell r="EM1408">
            <v>0</v>
          </cell>
          <cell r="EN1408">
            <v>0</v>
          </cell>
          <cell r="EO1408">
            <v>0</v>
          </cell>
          <cell r="EP1408">
            <v>0</v>
          </cell>
          <cell r="EQ1408">
            <v>0</v>
          </cell>
          <cell r="ER1408">
            <v>0</v>
          </cell>
          <cell r="ES1408">
            <v>0</v>
          </cell>
          <cell r="ET1408">
            <v>0</v>
          </cell>
          <cell r="EU1408">
            <v>0</v>
          </cell>
          <cell r="EV1408">
            <v>0</v>
          </cell>
          <cell r="EW1408">
            <v>0</v>
          </cell>
          <cell r="EX1408">
            <v>0</v>
          </cell>
          <cell r="EY1408">
            <v>0</v>
          </cell>
          <cell r="EZ1408">
            <v>0</v>
          </cell>
          <cell r="FA1408">
            <v>0</v>
          </cell>
          <cell r="FB1408">
            <v>0</v>
          </cell>
          <cell r="FC1408">
            <v>0</v>
          </cell>
          <cell r="FD1408">
            <v>0</v>
          </cell>
          <cell r="FE1408">
            <v>0</v>
          </cell>
          <cell r="FF1408">
            <v>0</v>
          </cell>
          <cell r="FG1408">
            <v>0</v>
          </cell>
          <cell r="FH1408">
            <v>0</v>
          </cell>
          <cell r="FI1408">
            <v>0</v>
          </cell>
          <cell r="FJ1408">
            <v>0</v>
          </cell>
          <cell r="FK1408">
            <v>0</v>
          </cell>
          <cell r="FL1408">
            <v>0</v>
          </cell>
          <cell r="FM1408">
            <v>0</v>
          </cell>
          <cell r="FN1408">
            <v>0</v>
          </cell>
          <cell r="FO1408">
            <v>0</v>
          </cell>
          <cell r="FP1408">
            <v>0</v>
          </cell>
          <cell r="FQ1408">
            <v>0</v>
          </cell>
          <cell r="FR1408">
            <v>0</v>
          </cell>
          <cell r="FS1408">
            <v>0</v>
          </cell>
          <cell r="FT1408">
            <v>0</v>
          </cell>
          <cell r="FU1408">
            <v>0</v>
          </cell>
          <cell r="FV1408">
            <v>0</v>
          </cell>
          <cell r="FW1408">
            <v>0</v>
          </cell>
          <cell r="FX1408">
            <v>0</v>
          </cell>
          <cell r="FY1408">
            <v>0</v>
          </cell>
          <cell r="FZ1408">
            <v>0</v>
          </cell>
          <cell r="GA1408">
            <v>0</v>
          </cell>
          <cell r="GB1408">
            <v>0</v>
          </cell>
          <cell r="GC1408">
            <v>0</v>
          </cell>
          <cell r="GD1408">
            <v>0</v>
          </cell>
          <cell r="GE1408">
            <v>0</v>
          </cell>
          <cell r="GF1408">
            <v>0</v>
          </cell>
          <cell r="GG1408">
            <v>0</v>
          </cell>
          <cell r="GH1408">
            <v>0</v>
          </cell>
          <cell r="GI1408">
            <v>0</v>
          </cell>
          <cell r="GJ1408">
            <v>0</v>
          </cell>
          <cell r="GK1408">
            <v>0</v>
          </cell>
          <cell r="GL1408">
            <v>0</v>
          </cell>
          <cell r="GM1408">
            <v>0</v>
          </cell>
          <cell r="GN1408">
            <v>0</v>
          </cell>
          <cell r="GO1408">
            <v>0</v>
          </cell>
          <cell r="GP1408">
            <v>0</v>
          </cell>
          <cell r="GQ1408">
            <v>0</v>
          </cell>
          <cell r="GR1408">
            <v>0</v>
          </cell>
          <cell r="GS1408">
            <v>0</v>
          </cell>
          <cell r="GT1408">
            <v>0</v>
          </cell>
          <cell r="GU1408">
            <v>0</v>
          </cell>
          <cell r="GV1408">
            <v>0</v>
          </cell>
          <cell r="GW1408">
            <v>0</v>
          </cell>
          <cell r="GX1408">
            <v>0</v>
          </cell>
          <cell r="GY1408">
            <v>0</v>
          </cell>
          <cell r="GZ1408">
            <v>0</v>
          </cell>
          <cell r="HA1408">
            <v>0</v>
          </cell>
          <cell r="HB1408">
            <v>0</v>
          </cell>
          <cell r="HC1408">
            <v>0</v>
          </cell>
          <cell r="HD1408">
            <v>0</v>
          </cell>
          <cell r="HE1408">
            <v>0</v>
          </cell>
          <cell r="HF1408">
            <v>0</v>
          </cell>
          <cell r="HG1408">
            <v>0</v>
          </cell>
          <cell r="HH1408">
            <v>0</v>
          </cell>
          <cell r="HI1408">
            <v>0</v>
          </cell>
          <cell r="HJ1408">
            <v>0</v>
          </cell>
          <cell r="HK1408">
            <v>0</v>
          </cell>
          <cell r="HL1408">
            <v>0</v>
          </cell>
          <cell r="HM1408">
            <v>0</v>
          </cell>
          <cell r="HN1408">
            <v>0</v>
          </cell>
          <cell r="HO1408">
            <v>0</v>
          </cell>
          <cell r="HP1408">
            <v>0</v>
          </cell>
          <cell r="HQ1408">
            <v>0</v>
          </cell>
          <cell r="HR1408">
            <v>0</v>
          </cell>
          <cell r="HS1408">
            <v>0</v>
          </cell>
          <cell r="HT1408">
            <v>0</v>
          </cell>
          <cell r="HU1408">
            <v>0</v>
          </cell>
          <cell r="HV1408">
            <v>0</v>
          </cell>
          <cell r="HW1408">
            <v>0</v>
          </cell>
          <cell r="HX1408">
            <v>0</v>
          </cell>
          <cell r="HY1408">
            <v>0</v>
          </cell>
          <cell r="HZ1408">
            <v>0</v>
          </cell>
          <cell r="IA1408">
            <v>0</v>
          </cell>
          <cell r="IB1408">
            <v>0</v>
          </cell>
          <cell r="IC1408">
            <v>0</v>
          </cell>
          <cell r="ID1408">
            <v>0</v>
          </cell>
          <cell r="IE1408">
            <v>0</v>
          </cell>
          <cell r="IF1408">
            <v>0</v>
          </cell>
          <cell r="IG1408">
            <v>0</v>
          </cell>
          <cell r="IH1408">
            <v>0</v>
          </cell>
          <cell r="II1408">
            <v>0</v>
          </cell>
          <cell r="IJ1408">
            <v>0</v>
          </cell>
          <cell r="IK1408">
            <v>0</v>
          </cell>
          <cell r="IL1408">
            <v>0</v>
          </cell>
          <cell r="IM1408">
            <v>0</v>
          </cell>
          <cell r="IN1408">
            <v>0</v>
          </cell>
          <cell r="IO1408">
            <v>0</v>
          </cell>
          <cell r="IP1408">
            <v>0</v>
          </cell>
          <cell r="IQ1408">
            <v>0</v>
          </cell>
          <cell r="IR1408">
            <v>0</v>
          </cell>
          <cell r="IS1408">
            <v>0</v>
          </cell>
          <cell r="IT1408">
            <v>0</v>
          </cell>
          <cell r="IU1408">
            <v>0</v>
          </cell>
          <cell r="IV1408">
            <v>0</v>
          </cell>
          <cell r="IW1408">
            <v>0</v>
          </cell>
          <cell r="IX1408">
            <v>0</v>
          </cell>
          <cell r="IY1408">
            <v>0</v>
          </cell>
          <cell r="IZ1408">
            <v>0</v>
          </cell>
          <cell r="JA1408">
            <v>0</v>
          </cell>
          <cell r="JB1408">
            <v>0</v>
          </cell>
          <cell r="JC1408">
            <v>0</v>
          </cell>
          <cell r="JD1408">
            <v>0</v>
          </cell>
          <cell r="JE1408">
            <v>0</v>
          </cell>
        </row>
        <row r="1409">
          <cell r="D1409" t="str">
            <v>PV_.PX.BDG._.PTC.Utility_Scale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0</v>
          </cell>
          <cell r="BD1409">
            <v>0</v>
          </cell>
          <cell r="BE1409">
            <v>0</v>
          </cell>
          <cell r="BF1409">
            <v>0</v>
          </cell>
          <cell r="BG1409">
            <v>0</v>
          </cell>
          <cell r="BH1409">
            <v>0</v>
          </cell>
          <cell r="BI1409">
            <v>0</v>
          </cell>
          <cell r="BJ1409">
            <v>0</v>
          </cell>
          <cell r="BK1409">
            <v>0</v>
          </cell>
          <cell r="BL1409">
            <v>0</v>
          </cell>
          <cell r="BM1409">
            <v>0</v>
          </cell>
          <cell r="BN1409">
            <v>0</v>
          </cell>
          <cell r="BO1409">
            <v>0</v>
          </cell>
          <cell r="BP1409">
            <v>0</v>
          </cell>
          <cell r="BQ1409">
            <v>0</v>
          </cell>
          <cell r="BR1409">
            <v>0</v>
          </cell>
          <cell r="BS1409">
            <v>0</v>
          </cell>
          <cell r="BT1409">
            <v>0</v>
          </cell>
          <cell r="BU1409">
            <v>0</v>
          </cell>
          <cell r="BV1409">
            <v>0</v>
          </cell>
          <cell r="BW1409">
            <v>0</v>
          </cell>
          <cell r="BX1409">
            <v>0</v>
          </cell>
          <cell r="BY1409">
            <v>0</v>
          </cell>
          <cell r="BZ1409">
            <v>0</v>
          </cell>
          <cell r="CA1409">
            <v>0</v>
          </cell>
          <cell r="CB1409">
            <v>0</v>
          </cell>
          <cell r="CC1409">
            <v>0</v>
          </cell>
          <cell r="CD1409">
            <v>0</v>
          </cell>
          <cell r="CE1409">
            <v>0</v>
          </cell>
          <cell r="CF1409">
            <v>0</v>
          </cell>
          <cell r="CG1409">
            <v>0</v>
          </cell>
          <cell r="CH1409">
            <v>0</v>
          </cell>
          <cell r="CI1409">
            <v>0</v>
          </cell>
          <cell r="CJ1409">
            <v>0</v>
          </cell>
          <cell r="CK1409">
            <v>0</v>
          </cell>
          <cell r="CL1409">
            <v>0</v>
          </cell>
          <cell r="CM1409">
            <v>0</v>
          </cell>
          <cell r="CN1409">
            <v>0</v>
          </cell>
          <cell r="CO1409">
            <v>0</v>
          </cell>
          <cell r="CP1409">
            <v>0</v>
          </cell>
          <cell r="CQ1409">
            <v>0</v>
          </cell>
          <cell r="CR1409">
            <v>0</v>
          </cell>
          <cell r="CS1409">
            <v>0</v>
          </cell>
          <cell r="CT1409">
            <v>0</v>
          </cell>
          <cell r="CU1409">
            <v>0</v>
          </cell>
          <cell r="CV1409">
            <v>0</v>
          </cell>
          <cell r="CW1409">
            <v>0</v>
          </cell>
          <cell r="CX1409">
            <v>0</v>
          </cell>
          <cell r="CY1409">
            <v>0</v>
          </cell>
          <cell r="CZ1409">
            <v>0</v>
          </cell>
          <cell r="DA1409">
            <v>0</v>
          </cell>
          <cell r="DB1409">
            <v>0</v>
          </cell>
          <cell r="DC1409">
            <v>0</v>
          </cell>
          <cell r="DD1409">
            <v>0</v>
          </cell>
          <cell r="DE1409">
            <v>0</v>
          </cell>
          <cell r="DF1409">
            <v>0</v>
          </cell>
          <cell r="DG1409">
            <v>0</v>
          </cell>
          <cell r="DH1409">
            <v>0</v>
          </cell>
          <cell r="DI1409">
            <v>0</v>
          </cell>
          <cell r="DJ1409">
            <v>0</v>
          </cell>
          <cell r="DK1409">
            <v>0</v>
          </cell>
          <cell r="DL1409">
            <v>0</v>
          </cell>
          <cell r="DM1409">
            <v>0</v>
          </cell>
          <cell r="DN1409">
            <v>0</v>
          </cell>
          <cell r="DO1409">
            <v>0</v>
          </cell>
          <cell r="DP1409">
            <v>0</v>
          </cell>
          <cell r="DQ1409">
            <v>0</v>
          </cell>
          <cell r="DR1409">
            <v>0</v>
          </cell>
          <cell r="DS1409">
            <v>0</v>
          </cell>
          <cell r="DT1409">
            <v>0</v>
          </cell>
          <cell r="DU1409">
            <v>0</v>
          </cell>
          <cell r="DV1409">
            <v>0</v>
          </cell>
          <cell r="DW1409">
            <v>0</v>
          </cell>
          <cell r="DX1409">
            <v>0</v>
          </cell>
          <cell r="DY1409">
            <v>0</v>
          </cell>
          <cell r="DZ1409">
            <v>0</v>
          </cell>
          <cell r="EA1409">
            <v>0</v>
          </cell>
          <cell r="EB1409">
            <v>0</v>
          </cell>
          <cell r="EC1409">
            <v>0</v>
          </cell>
          <cell r="ED1409">
            <v>0</v>
          </cell>
          <cell r="EE1409">
            <v>0</v>
          </cell>
          <cell r="EF1409">
            <v>0</v>
          </cell>
          <cell r="EG1409">
            <v>0</v>
          </cell>
          <cell r="EH1409">
            <v>0</v>
          </cell>
          <cell r="EI1409">
            <v>0</v>
          </cell>
          <cell r="EJ1409">
            <v>0</v>
          </cell>
          <cell r="EK1409">
            <v>0</v>
          </cell>
          <cell r="EL1409">
            <v>0</v>
          </cell>
          <cell r="EM1409">
            <v>0</v>
          </cell>
          <cell r="EN1409">
            <v>0</v>
          </cell>
          <cell r="EO1409">
            <v>0</v>
          </cell>
          <cell r="EP1409">
            <v>0</v>
          </cell>
          <cell r="EQ1409">
            <v>0</v>
          </cell>
          <cell r="ER1409">
            <v>0</v>
          </cell>
          <cell r="ES1409">
            <v>0</v>
          </cell>
          <cell r="ET1409">
            <v>0</v>
          </cell>
          <cell r="EU1409">
            <v>0</v>
          </cell>
          <cell r="EV1409">
            <v>0</v>
          </cell>
          <cell r="EW1409">
            <v>0</v>
          </cell>
          <cell r="EX1409">
            <v>0</v>
          </cell>
          <cell r="EY1409">
            <v>0</v>
          </cell>
          <cell r="EZ1409">
            <v>0</v>
          </cell>
          <cell r="FA1409">
            <v>0</v>
          </cell>
          <cell r="FB1409">
            <v>0</v>
          </cell>
          <cell r="FC1409">
            <v>0</v>
          </cell>
          <cell r="FD1409">
            <v>0</v>
          </cell>
          <cell r="FE1409">
            <v>0</v>
          </cell>
          <cell r="FF1409">
            <v>0</v>
          </cell>
          <cell r="FG1409">
            <v>0</v>
          </cell>
          <cell r="FH1409">
            <v>0</v>
          </cell>
          <cell r="FI1409">
            <v>0</v>
          </cell>
          <cell r="FJ1409">
            <v>0</v>
          </cell>
          <cell r="FK1409">
            <v>0</v>
          </cell>
          <cell r="FL1409">
            <v>0</v>
          </cell>
          <cell r="FM1409">
            <v>0</v>
          </cell>
          <cell r="FN1409">
            <v>0</v>
          </cell>
          <cell r="FO1409">
            <v>0</v>
          </cell>
          <cell r="FP1409">
            <v>0</v>
          </cell>
          <cell r="FQ1409">
            <v>0</v>
          </cell>
          <cell r="FR1409">
            <v>0</v>
          </cell>
          <cell r="FS1409">
            <v>0</v>
          </cell>
          <cell r="FT1409">
            <v>0</v>
          </cell>
          <cell r="FU1409">
            <v>0</v>
          </cell>
          <cell r="FV1409">
            <v>0</v>
          </cell>
          <cell r="FW1409">
            <v>0</v>
          </cell>
          <cell r="FX1409">
            <v>0</v>
          </cell>
          <cell r="FY1409">
            <v>0</v>
          </cell>
          <cell r="FZ1409">
            <v>0</v>
          </cell>
          <cell r="GA1409">
            <v>0</v>
          </cell>
          <cell r="GB1409">
            <v>0</v>
          </cell>
          <cell r="GC1409">
            <v>0</v>
          </cell>
          <cell r="GD1409">
            <v>0</v>
          </cell>
          <cell r="GE1409">
            <v>0</v>
          </cell>
          <cell r="GF1409">
            <v>0</v>
          </cell>
          <cell r="GG1409">
            <v>0</v>
          </cell>
          <cell r="GH1409">
            <v>0</v>
          </cell>
          <cell r="GI1409">
            <v>0</v>
          </cell>
          <cell r="GJ1409">
            <v>0</v>
          </cell>
          <cell r="GK1409">
            <v>0</v>
          </cell>
          <cell r="GL1409">
            <v>0</v>
          </cell>
          <cell r="GM1409">
            <v>0</v>
          </cell>
          <cell r="GN1409">
            <v>0</v>
          </cell>
          <cell r="GO1409">
            <v>0</v>
          </cell>
          <cell r="GP1409">
            <v>0</v>
          </cell>
          <cell r="GQ1409">
            <v>0</v>
          </cell>
          <cell r="GR1409">
            <v>0</v>
          </cell>
          <cell r="GS1409">
            <v>0</v>
          </cell>
          <cell r="GT1409">
            <v>0</v>
          </cell>
          <cell r="GU1409">
            <v>0</v>
          </cell>
          <cell r="GV1409">
            <v>0</v>
          </cell>
          <cell r="GW1409">
            <v>0</v>
          </cell>
          <cell r="GX1409">
            <v>0</v>
          </cell>
          <cell r="GY1409">
            <v>0</v>
          </cell>
          <cell r="GZ1409">
            <v>0</v>
          </cell>
          <cell r="HA1409">
            <v>0</v>
          </cell>
          <cell r="HB1409">
            <v>0</v>
          </cell>
          <cell r="HC1409">
            <v>0</v>
          </cell>
          <cell r="HD1409">
            <v>0</v>
          </cell>
          <cell r="HE1409">
            <v>0</v>
          </cell>
          <cell r="HF1409">
            <v>0</v>
          </cell>
          <cell r="HG1409">
            <v>0</v>
          </cell>
          <cell r="HH1409">
            <v>0</v>
          </cell>
          <cell r="HI1409">
            <v>0</v>
          </cell>
          <cell r="HJ1409">
            <v>0</v>
          </cell>
          <cell r="HK1409">
            <v>0</v>
          </cell>
          <cell r="HL1409">
            <v>0</v>
          </cell>
          <cell r="HM1409">
            <v>0</v>
          </cell>
          <cell r="HN1409">
            <v>0</v>
          </cell>
          <cell r="HO1409">
            <v>0</v>
          </cell>
          <cell r="HP1409">
            <v>0</v>
          </cell>
          <cell r="HQ1409">
            <v>0</v>
          </cell>
          <cell r="HR1409">
            <v>0</v>
          </cell>
          <cell r="HS1409">
            <v>0</v>
          </cell>
          <cell r="HT1409">
            <v>0</v>
          </cell>
          <cell r="HU1409">
            <v>0</v>
          </cell>
          <cell r="HV1409">
            <v>0</v>
          </cell>
          <cell r="HW1409">
            <v>0</v>
          </cell>
          <cell r="HX1409">
            <v>0</v>
          </cell>
          <cell r="HY1409">
            <v>0</v>
          </cell>
          <cell r="HZ1409">
            <v>0</v>
          </cell>
          <cell r="IA1409">
            <v>0</v>
          </cell>
          <cell r="IB1409">
            <v>0</v>
          </cell>
          <cell r="IC1409">
            <v>0</v>
          </cell>
          <cell r="ID1409">
            <v>0</v>
          </cell>
          <cell r="IE1409">
            <v>0</v>
          </cell>
          <cell r="IF1409">
            <v>0</v>
          </cell>
          <cell r="IG1409">
            <v>0</v>
          </cell>
          <cell r="IH1409">
            <v>0</v>
          </cell>
          <cell r="II1409">
            <v>0</v>
          </cell>
          <cell r="IJ1409">
            <v>0</v>
          </cell>
          <cell r="IK1409">
            <v>0</v>
          </cell>
          <cell r="IL1409">
            <v>0</v>
          </cell>
          <cell r="IM1409">
            <v>0</v>
          </cell>
          <cell r="IN1409">
            <v>0</v>
          </cell>
          <cell r="IO1409">
            <v>0</v>
          </cell>
          <cell r="IP1409">
            <v>0</v>
          </cell>
          <cell r="IQ1409">
            <v>0</v>
          </cell>
          <cell r="IR1409">
            <v>0</v>
          </cell>
          <cell r="IS1409">
            <v>0</v>
          </cell>
          <cell r="IT1409">
            <v>0</v>
          </cell>
          <cell r="IU1409">
            <v>0</v>
          </cell>
          <cell r="IV1409">
            <v>0</v>
          </cell>
          <cell r="IW1409">
            <v>0</v>
          </cell>
          <cell r="IX1409">
            <v>0</v>
          </cell>
          <cell r="IY1409">
            <v>0</v>
          </cell>
          <cell r="IZ1409">
            <v>0</v>
          </cell>
          <cell r="JA1409">
            <v>0</v>
          </cell>
          <cell r="JB1409">
            <v>0</v>
          </cell>
          <cell r="JC1409">
            <v>0</v>
          </cell>
          <cell r="JD1409">
            <v>0</v>
          </cell>
          <cell r="JE1409">
            <v>0</v>
          </cell>
        </row>
        <row r="1410">
          <cell r="D1410" t="str">
            <v>PV_.PX.BOR._.PTC.Small_Scale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0</v>
          </cell>
          <cell r="BD1410">
            <v>0</v>
          </cell>
          <cell r="BE1410">
            <v>0</v>
          </cell>
          <cell r="BF1410">
            <v>0</v>
          </cell>
          <cell r="BG1410">
            <v>0</v>
          </cell>
          <cell r="BH1410">
            <v>0</v>
          </cell>
          <cell r="BI1410">
            <v>0</v>
          </cell>
          <cell r="BJ1410">
            <v>0</v>
          </cell>
          <cell r="BK1410">
            <v>0</v>
          </cell>
          <cell r="BL1410">
            <v>0</v>
          </cell>
          <cell r="BM1410">
            <v>0</v>
          </cell>
          <cell r="BN1410">
            <v>0</v>
          </cell>
          <cell r="BO1410">
            <v>0</v>
          </cell>
          <cell r="BP1410">
            <v>0</v>
          </cell>
          <cell r="BQ1410">
            <v>0</v>
          </cell>
          <cell r="BR1410">
            <v>0</v>
          </cell>
          <cell r="BS1410">
            <v>0</v>
          </cell>
          <cell r="BT1410">
            <v>0</v>
          </cell>
          <cell r="BU1410">
            <v>0</v>
          </cell>
          <cell r="BV1410">
            <v>0</v>
          </cell>
          <cell r="BW1410">
            <v>0</v>
          </cell>
          <cell r="BX1410">
            <v>0</v>
          </cell>
          <cell r="BY1410">
            <v>0</v>
          </cell>
          <cell r="BZ1410">
            <v>0</v>
          </cell>
          <cell r="CA1410">
            <v>0</v>
          </cell>
          <cell r="CB1410">
            <v>0</v>
          </cell>
          <cell r="CC1410">
            <v>0</v>
          </cell>
          <cell r="CD1410">
            <v>0</v>
          </cell>
          <cell r="CE1410">
            <v>0</v>
          </cell>
          <cell r="CF1410">
            <v>0</v>
          </cell>
          <cell r="CG1410">
            <v>0</v>
          </cell>
          <cell r="CH1410">
            <v>0</v>
          </cell>
          <cell r="CI1410">
            <v>0</v>
          </cell>
          <cell r="CJ1410">
            <v>0</v>
          </cell>
          <cell r="CK1410">
            <v>0</v>
          </cell>
          <cell r="CL1410">
            <v>0</v>
          </cell>
          <cell r="CM1410">
            <v>0</v>
          </cell>
          <cell r="CN1410">
            <v>0</v>
          </cell>
          <cell r="CO1410">
            <v>0</v>
          </cell>
          <cell r="CP1410">
            <v>0</v>
          </cell>
          <cell r="CQ1410">
            <v>0</v>
          </cell>
          <cell r="CR1410">
            <v>0</v>
          </cell>
          <cell r="CS1410">
            <v>0</v>
          </cell>
          <cell r="CT1410">
            <v>0</v>
          </cell>
          <cell r="CU1410">
            <v>0</v>
          </cell>
          <cell r="CV1410">
            <v>0</v>
          </cell>
          <cell r="CW1410">
            <v>0</v>
          </cell>
          <cell r="CX1410">
            <v>0</v>
          </cell>
          <cell r="CY1410">
            <v>0</v>
          </cell>
          <cell r="CZ1410">
            <v>0</v>
          </cell>
          <cell r="DA1410">
            <v>0</v>
          </cell>
          <cell r="DB1410">
            <v>0</v>
          </cell>
          <cell r="DC1410">
            <v>0</v>
          </cell>
          <cell r="DD1410">
            <v>0</v>
          </cell>
          <cell r="DE1410">
            <v>0</v>
          </cell>
          <cell r="DF1410">
            <v>0</v>
          </cell>
          <cell r="DG1410">
            <v>0</v>
          </cell>
          <cell r="DH1410">
            <v>0</v>
          </cell>
          <cell r="DI1410">
            <v>0</v>
          </cell>
          <cell r="DJ1410">
            <v>0</v>
          </cell>
          <cell r="DK1410">
            <v>0</v>
          </cell>
          <cell r="DL1410">
            <v>0</v>
          </cell>
          <cell r="DM1410">
            <v>0</v>
          </cell>
          <cell r="DN1410">
            <v>0</v>
          </cell>
          <cell r="DO1410">
            <v>0</v>
          </cell>
          <cell r="DP1410">
            <v>0</v>
          </cell>
          <cell r="DQ1410">
            <v>0</v>
          </cell>
          <cell r="DR1410">
            <v>0</v>
          </cell>
          <cell r="DS1410">
            <v>0</v>
          </cell>
          <cell r="DT1410">
            <v>0</v>
          </cell>
          <cell r="DU1410">
            <v>0</v>
          </cell>
          <cell r="DV1410">
            <v>0</v>
          </cell>
          <cell r="DW1410">
            <v>0</v>
          </cell>
          <cell r="DX1410">
            <v>0</v>
          </cell>
          <cell r="DY1410">
            <v>0</v>
          </cell>
          <cell r="DZ1410">
            <v>0</v>
          </cell>
          <cell r="EA1410">
            <v>0</v>
          </cell>
          <cell r="EB1410">
            <v>0</v>
          </cell>
          <cell r="EC1410">
            <v>0</v>
          </cell>
          <cell r="ED1410">
            <v>0</v>
          </cell>
          <cell r="EE1410">
            <v>0</v>
          </cell>
          <cell r="EF1410">
            <v>0</v>
          </cell>
          <cell r="EG1410">
            <v>0</v>
          </cell>
          <cell r="EH1410">
            <v>0</v>
          </cell>
          <cell r="EI1410">
            <v>0</v>
          </cell>
          <cell r="EJ1410">
            <v>0</v>
          </cell>
          <cell r="EK1410">
            <v>0</v>
          </cell>
          <cell r="EL1410">
            <v>0</v>
          </cell>
          <cell r="EM1410">
            <v>0</v>
          </cell>
          <cell r="EN1410">
            <v>0</v>
          </cell>
          <cell r="EO1410">
            <v>0</v>
          </cell>
          <cell r="EP1410">
            <v>0</v>
          </cell>
          <cell r="EQ1410">
            <v>0</v>
          </cell>
          <cell r="ER1410">
            <v>-3.2481009999997923E-2</v>
          </cell>
          <cell r="ES1410">
            <v>0</v>
          </cell>
          <cell r="ET1410">
            <v>0</v>
          </cell>
          <cell r="EU1410">
            <v>-3.2481009999997923E-2</v>
          </cell>
          <cell r="EV1410">
            <v>0</v>
          </cell>
          <cell r="EW1410">
            <v>0</v>
          </cell>
          <cell r="EX1410">
            <v>0</v>
          </cell>
          <cell r="EY1410">
            <v>0</v>
          </cell>
          <cell r="EZ1410">
            <v>0</v>
          </cell>
          <cell r="FA1410">
            <v>0</v>
          </cell>
          <cell r="FB1410">
            <v>0</v>
          </cell>
          <cell r="FC1410">
            <v>0</v>
          </cell>
          <cell r="FD1410">
            <v>0</v>
          </cell>
          <cell r="FE1410">
            <v>0</v>
          </cell>
          <cell r="FF1410">
            <v>0</v>
          </cell>
          <cell r="FG1410">
            <v>0</v>
          </cell>
          <cell r="FH1410">
            <v>0</v>
          </cell>
          <cell r="FI1410">
            <v>0</v>
          </cell>
          <cell r="FJ1410">
            <v>0</v>
          </cell>
          <cell r="FK1410">
            <v>0</v>
          </cell>
          <cell r="FL1410">
            <v>0</v>
          </cell>
          <cell r="FM1410">
            <v>0</v>
          </cell>
          <cell r="FN1410">
            <v>0</v>
          </cell>
          <cell r="FO1410">
            <v>0</v>
          </cell>
          <cell r="FP1410">
            <v>0</v>
          </cell>
          <cell r="FQ1410">
            <v>0</v>
          </cell>
          <cell r="FR1410">
            <v>0</v>
          </cell>
          <cell r="FS1410">
            <v>0</v>
          </cell>
          <cell r="FT1410">
            <v>0</v>
          </cell>
          <cell r="FU1410">
            <v>0</v>
          </cell>
          <cell r="FV1410">
            <v>0</v>
          </cell>
          <cell r="FW1410">
            <v>0</v>
          </cell>
          <cell r="FX1410">
            <v>0</v>
          </cell>
          <cell r="FY1410">
            <v>0</v>
          </cell>
          <cell r="FZ1410">
            <v>0</v>
          </cell>
          <cell r="GA1410">
            <v>0</v>
          </cell>
          <cell r="GB1410">
            <v>0</v>
          </cell>
          <cell r="GC1410">
            <v>0</v>
          </cell>
          <cell r="GD1410">
            <v>0</v>
          </cell>
          <cell r="GE1410">
            <v>0</v>
          </cell>
          <cell r="GF1410">
            <v>0</v>
          </cell>
          <cell r="GG1410">
            <v>0</v>
          </cell>
          <cell r="GH1410">
            <v>0</v>
          </cell>
          <cell r="GI1410">
            <v>0</v>
          </cell>
          <cell r="GJ1410">
            <v>0</v>
          </cell>
          <cell r="GK1410">
            <v>0</v>
          </cell>
          <cell r="GL1410">
            <v>0</v>
          </cell>
          <cell r="GM1410">
            <v>0</v>
          </cell>
          <cell r="GN1410">
            <v>0</v>
          </cell>
          <cell r="GO1410">
            <v>0</v>
          </cell>
          <cell r="GP1410">
            <v>0</v>
          </cell>
          <cell r="GQ1410">
            <v>0</v>
          </cell>
          <cell r="GR1410">
            <v>0</v>
          </cell>
          <cell r="GS1410">
            <v>0</v>
          </cell>
          <cell r="GT1410">
            <v>0</v>
          </cell>
          <cell r="GU1410">
            <v>0</v>
          </cell>
          <cell r="GV1410">
            <v>0</v>
          </cell>
          <cell r="GW1410">
            <v>0</v>
          </cell>
          <cell r="GX1410">
            <v>0</v>
          </cell>
          <cell r="GY1410">
            <v>0</v>
          </cell>
          <cell r="GZ1410">
            <v>0</v>
          </cell>
          <cell r="HA1410">
            <v>0</v>
          </cell>
          <cell r="HB1410">
            <v>0</v>
          </cell>
          <cell r="HC1410">
            <v>0</v>
          </cell>
          <cell r="HD1410">
            <v>0</v>
          </cell>
          <cell r="HE1410">
            <v>0</v>
          </cell>
          <cell r="HF1410">
            <v>0</v>
          </cell>
          <cell r="HG1410">
            <v>0</v>
          </cell>
          <cell r="HH1410">
            <v>0</v>
          </cell>
          <cell r="HI1410">
            <v>0</v>
          </cell>
          <cell r="HJ1410">
            <v>0</v>
          </cell>
          <cell r="HK1410">
            <v>0</v>
          </cell>
          <cell r="HL1410">
            <v>0</v>
          </cell>
          <cell r="HM1410">
            <v>0</v>
          </cell>
          <cell r="HN1410">
            <v>0</v>
          </cell>
          <cell r="HO1410">
            <v>0</v>
          </cell>
          <cell r="HP1410">
            <v>0</v>
          </cell>
          <cell r="HQ1410">
            <v>0</v>
          </cell>
          <cell r="HR1410">
            <v>0</v>
          </cell>
          <cell r="HS1410">
            <v>0</v>
          </cell>
          <cell r="HT1410">
            <v>0</v>
          </cell>
          <cell r="HU1410">
            <v>0</v>
          </cell>
          <cell r="HV1410">
            <v>0</v>
          </cell>
          <cell r="HW1410">
            <v>0</v>
          </cell>
          <cell r="HX1410">
            <v>0</v>
          </cell>
          <cell r="HY1410">
            <v>0</v>
          </cell>
          <cell r="HZ1410">
            <v>0</v>
          </cell>
          <cell r="IA1410">
            <v>0</v>
          </cell>
          <cell r="IB1410">
            <v>0</v>
          </cell>
          <cell r="IC1410">
            <v>0</v>
          </cell>
          <cell r="ID1410">
            <v>0</v>
          </cell>
          <cell r="IE1410">
            <v>0</v>
          </cell>
          <cell r="IF1410">
            <v>0</v>
          </cell>
          <cell r="IG1410">
            <v>0</v>
          </cell>
          <cell r="IH1410">
            <v>0</v>
          </cell>
          <cell r="II1410">
            <v>0</v>
          </cell>
          <cell r="IJ1410">
            <v>0</v>
          </cell>
          <cell r="IK1410">
            <v>0</v>
          </cell>
          <cell r="IL1410">
            <v>0</v>
          </cell>
          <cell r="IM1410">
            <v>0</v>
          </cell>
          <cell r="IN1410">
            <v>0</v>
          </cell>
          <cell r="IO1410">
            <v>0</v>
          </cell>
          <cell r="IP1410">
            <v>0</v>
          </cell>
          <cell r="IQ1410">
            <v>0</v>
          </cell>
          <cell r="IR1410">
            <v>0</v>
          </cell>
          <cell r="IS1410">
            <v>0</v>
          </cell>
          <cell r="IT1410">
            <v>0</v>
          </cell>
          <cell r="IU1410">
            <v>0</v>
          </cell>
          <cell r="IV1410">
            <v>0</v>
          </cell>
          <cell r="IW1410">
            <v>0</v>
          </cell>
          <cell r="IX1410">
            <v>0</v>
          </cell>
          <cell r="IY1410">
            <v>0</v>
          </cell>
          <cell r="IZ1410">
            <v>0</v>
          </cell>
          <cell r="JA1410">
            <v>0</v>
          </cell>
          <cell r="JB1410">
            <v>0</v>
          </cell>
          <cell r="JC1410">
            <v>0</v>
          </cell>
          <cell r="JD1410">
            <v>0</v>
          </cell>
          <cell r="JE1410">
            <v>0</v>
          </cell>
        </row>
        <row r="1411">
          <cell r="D1411" t="str">
            <v>PV_.PX.CLV._.PTC.Small_Scale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0</v>
          </cell>
          <cell r="BD1411">
            <v>0</v>
          </cell>
          <cell r="BE1411">
            <v>0</v>
          </cell>
          <cell r="BF1411">
            <v>0</v>
          </cell>
          <cell r="BG1411">
            <v>0</v>
          </cell>
          <cell r="BH1411">
            <v>0</v>
          </cell>
          <cell r="BI1411">
            <v>0</v>
          </cell>
          <cell r="BJ1411">
            <v>0</v>
          </cell>
          <cell r="BK1411">
            <v>0</v>
          </cell>
          <cell r="BL1411">
            <v>0</v>
          </cell>
          <cell r="BM1411">
            <v>0</v>
          </cell>
          <cell r="BN1411">
            <v>0</v>
          </cell>
          <cell r="BO1411">
            <v>0</v>
          </cell>
          <cell r="BP1411">
            <v>0</v>
          </cell>
          <cell r="BQ1411">
            <v>0</v>
          </cell>
          <cell r="BR1411">
            <v>0</v>
          </cell>
          <cell r="BS1411">
            <v>0</v>
          </cell>
          <cell r="BT1411">
            <v>0</v>
          </cell>
          <cell r="BU1411">
            <v>0</v>
          </cell>
          <cell r="BV1411">
            <v>0</v>
          </cell>
          <cell r="BW1411">
            <v>0</v>
          </cell>
          <cell r="BX1411">
            <v>0</v>
          </cell>
          <cell r="BY1411">
            <v>0</v>
          </cell>
          <cell r="BZ1411">
            <v>0</v>
          </cell>
          <cell r="CA1411">
            <v>0</v>
          </cell>
          <cell r="CB1411">
            <v>0</v>
          </cell>
          <cell r="CC1411">
            <v>0</v>
          </cell>
          <cell r="CD1411">
            <v>0</v>
          </cell>
          <cell r="CE1411">
            <v>0</v>
          </cell>
          <cell r="CF1411">
            <v>0</v>
          </cell>
          <cell r="CG1411">
            <v>0</v>
          </cell>
          <cell r="CH1411">
            <v>0</v>
          </cell>
          <cell r="CI1411">
            <v>0</v>
          </cell>
          <cell r="CJ1411">
            <v>0</v>
          </cell>
          <cell r="CK1411">
            <v>0</v>
          </cell>
          <cell r="CL1411">
            <v>0</v>
          </cell>
          <cell r="CM1411">
            <v>0</v>
          </cell>
          <cell r="CN1411">
            <v>0</v>
          </cell>
          <cell r="CO1411">
            <v>0</v>
          </cell>
          <cell r="CP1411">
            <v>0</v>
          </cell>
          <cell r="CQ1411">
            <v>0</v>
          </cell>
          <cell r="CR1411">
            <v>0</v>
          </cell>
          <cell r="CS1411">
            <v>0</v>
          </cell>
          <cell r="CT1411">
            <v>0</v>
          </cell>
          <cell r="CU1411">
            <v>0</v>
          </cell>
          <cell r="CV1411">
            <v>0</v>
          </cell>
          <cell r="CW1411">
            <v>0</v>
          </cell>
          <cell r="CX1411">
            <v>0</v>
          </cell>
          <cell r="CY1411">
            <v>0</v>
          </cell>
          <cell r="CZ1411">
            <v>0</v>
          </cell>
          <cell r="DA1411">
            <v>0</v>
          </cell>
          <cell r="DB1411">
            <v>0</v>
          </cell>
          <cell r="DC1411">
            <v>0</v>
          </cell>
          <cell r="DD1411">
            <v>0</v>
          </cell>
          <cell r="DE1411">
            <v>0</v>
          </cell>
          <cell r="DF1411">
            <v>0</v>
          </cell>
          <cell r="DG1411">
            <v>0</v>
          </cell>
          <cell r="DH1411">
            <v>0</v>
          </cell>
          <cell r="DI1411">
            <v>0</v>
          </cell>
          <cell r="DJ1411">
            <v>0</v>
          </cell>
          <cell r="DK1411">
            <v>0</v>
          </cell>
          <cell r="DL1411">
            <v>0</v>
          </cell>
          <cell r="DM1411">
            <v>0</v>
          </cell>
          <cell r="DN1411">
            <v>0</v>
          </cell>
          <cell r="DO1411">
            <v>0</v>
          </cell>
          <cell r="DP1411">
            <v>0</v>
          </cell>
          <cell r="DQ1411">
            <v>0</v>
          </cell>
          <cell r="DR1411">
            <v>0</v>
          </cell>
          <cell r="DS1411">
            <v>0</v>
          </cell>
          <cell r="DT1411">
            <v>0</v>
          </cell>
          <cell r="DU1411">
            <v>0</v>
          </cell>
          <cell r="DV1411">
            <v>0</v>
          </cell>
          <cell r="DW1411">
            <v>0</v>
          </cell>
          <cell r="DX1411">
            <v>0</v>
          </cell>
          <cell r="DY1411">
            <v>0</v>
          </cell>
          <cell r="DZ1411">
            <v>0</v>
          </cell>
          <cell r="EA1411">
            <v>0</v>
          </cell>
          <cell r="EB1411">
            <v>0</v>
          </cell>
          <cell r="EC1411">
            <v>0</v>
          </cell>
          <cell r="ED1411">
            <v>0</v>
          </cell>
          <cell r="EE1411">
            <v>0</v>
          </cell>
          <cell r="EF1411">
            <v>0</v>
          </cell>
          <cell r="EG1411">
            <v>0</v>
          </cell>
          <cell r="EH1411">
            <v>0</v>
          </cell>
          <cell r="EI1411">
            <v>0</v>
          </cell>
          <cell r="EJ1411">
            <v>0</v>
          </cell>
          <cell r="EK1411">
            <v>0</v>
          </cell>
          <cell r="EL1411">
            <v>0</v>
          </cell>
          <cell r="EM1411">
            <v>0</v>
          </cell>
          <cell r="EN1411">
            <v>0</v>
          </cell>
          <cell r="EO1411">
            <v>0</v>
          </cell>
          <cell r="EP1411">
            <v>0</v>
          </cell>
          <cell r="EQ1411">
            <v>0</v>
          </cell>
          <cell r="ER1411">
            <v>0</v>
          </cell>
          <cell r="ES1411">
            <v>0</v>
          </cell>
          <cell r="ET1411">
            <v>0</v>
          </cell>
          <cell r="EU1411">
            <v>0</v>
          </cell>
          <cell r="EV1411">
            <v>0</v>
          </cell>
          <cell r="EW1411">
            <v>0</v>
          </cell>
          <cell r="EX1411">
            <v>0</v>
          </cell>
          <cell r="EY1411">
            <v>0</v>
          </cell>
          <cell r="EZ1411">
            <v>0</v>
          </cell>
          <cell r="FA1411">
            <v>0</v>
          </cell>
          <cell r="FB1411">
            <v>0</v>
          </cell>
          <cell r="FC1411">
            <v>0</v>
          </cell>
          <cell r="FD1411">
            <v>0</v>
          </cell>
          <cell r="FE1411">
            <v>0</v>
          </cell>
          <cell r="FF1411">
            <v>0</v>
          </cell>
          <cell r="FG1411">
            <v>0</v>
          </cell>
          <cell r="FH1411">
            <v>0</v>
          </cell>
          <cell r="FI1411">
            <v>0</v>
          </cell>
          <cell r="FJ1411">
            <v>0</v>
          </cell>
          <cell r="FK1411">
            <v>0</v>
          </cell>
          <cell r="FL1411">
            <v>0</v>
          </cell>
          <cell r="FM1411">
            <v>0</v>
          </cell>
          <cell r="FN1411">
            <v>0</v>
          </cell>
          <cell r="FO1411">
            <v>0</v>
          </cell>
          <cell r="FP1411">
            <v>0</v>
          </cell>
          <cell r="FQ1411">
            <v>0</v>
          </cell>
          <cell r="FR1411">
            <v>0</v>
          </cell>
          <cell r="FS1411">
            <v>0</v>
          </cell>
          <cell r="FT1411">
            <v>0</v>
          </cell>
          <cell r="FU1411">
            <v>0</v>
          </cell>
          <cell r="FV1411">
            <v>0</v>
          </cell>
          <cell r="FW1411">
            <v>0</v>
          </cell>
          <cell r="FX1411">
            <v>0</v>
          </cell>
          <cell r="FY1411">
            <v>0</v>
          </cell>
          <cell r="FZ1411">
            <v>0</v>
          </cell>
          <cell r="GA1411">
            <v>0</v>
          </cell>
          <cell r="GB1411">
            <v>0</v>
          </cell>
          <cell r="GC1411">
            <v>0</v>
          </cell>
          <cell r="GD1411">
            <v>0</v>
          </cell>
          <cell r="GE1411">
            <v>0</v>
          </cell>
          <cell r="GF1411">
            <v>0</v>
          </cell>
          <cell r="GG1411">
            <v>0</v>
          </cell>
          <cell r="GH1411">
            <v>0</v>
          </cell>
          <cell r="GI1411">
            <v>0</v>
          </cell>
          <cell r="GJ1411">
            <v>0</v>
          </cell>
          <cell r="GK1411">
            <v>0</v>
          </cell>
          <cell r="GL1411">
            <v>0</v>
          </cell>
          <cell r="GM1411">
            <v>0</v>
          </cell>
          <cell r="GN1411">
            <v>0</v>
          </cell>
          <cell r="GO1411">
            <v>0</v>
          </cell>
          <cell r="GP1411">
            <v>0</v>
          </cell>
          <cell r="GQ1411">
            <v>0</v>
          </cell>
          <cell r="GR1411">
            <v>0</v>
          </cell>
          <cell r="GS1411">
            <v>0</v>
          </cell>
          <cell r="GT1411">
            <v>0</v>
          </cell>
          <cell r="GU1411">
            <v>0</v>
          </cell>
          <cell r="GV1411">
            <v>0</v>
          </cell>
          <cell r="GW1411">
            <v>0</v>
          </cell>
          <cell r="GX1411">
            <v>0</v>
          </cell>
          <cell r="GY1411">
            <v>0</v>
          </cell>
          <cell r="GZ1411">
            <v>0</v>
          </cell>
          <cell r="HA1411">
            <v>0</v>
          </cell>
          <cell r="HB1411">
            <v>0</v>
          </cell>
          <cell r="HC1411">
            <v>0</v>
          </cell>
          <cell r="HD1411">
            <v>0</v>
          </cell>
          <cell r="HE1411">
            <v>0</v>
          </cell>
          <cell r="HF1411">
            <v>0</v>
          </cell>
          <cell r="HG1411">
            <v>0</v>
          </cell>
          <cell r="HH1411">
            <v>0</v>
          </cell>
          <cell r="HI1411">
            <v>0</v>
          </cell>
          <cell r="HJ1411">
            <v>0</v>
          </cell>
          <cell r="HK1411">
            <v>0</v>
          </cell>
          <cell r="HL1411">
            <v>0</v>
          </cell>
          <cell r="HM1411">
            <v>0</v>
          </cell>
          <cell r="HN1411">
            <v>0</v>
          </cell>
          <cell r="HO1411">
            <v>0</v>
          </cell>
          <cell r="HP1411">
            <v>0</v>
          </cell>
          <cell r="HQ1411">
            <v>0</v>
          </cell>
          <cell r="HR1411">
            <v>0</v>
          </cell>
          <cell r="HS1411">
            <v>0</v>
          </cell>
          <cell r="HT1411">
            <v>0</v>
          </cell>
          <cell r="HU1411">
            <v>0</v>
          </cell>
          <cell r="HV1411">
            <v>0</v>
          </cell>
          <cell r="HW1411">
            <v>0</v>
          </cell>
          <cell r="HX1411">
            <v>0</v>
          </cell>
          <cell r="HY1411">
            <v>0</v>
          </cell>
          <cell r="HZ1411">
            <v>0</v>
          </cell>
          <cell r="IA1411">
            <v>0</v>
          </cell>
          <cell r="IB1411">
            <v>0</v>
          </cell>
          <cell r="IC1411">
            <v>0</v>
          </cell>
          <cell r="ID1411">
            <v>0</v>
          </cell>
          <cell r="IE1411">
            <v>0</v>
          </cell>
          <cell r="IF1411">
            <v>0</v>
          </cell>
          <cell r="IG1411">
            <v>0</v>
          </cell>
          <cell r="IH1411">
            <v>0</v>
          </cell>
          <cell r="II1411">
            <v>0</v>
          </cell>
          <cell r="IJ1411">
            <v>0</v>
          </cell>
          <cell r="IK1411">
            <v>0</v>
          </cell>
          <cell r="IL1411">
            <v>0</v>
          </cell>
          <cell r="IM1411">
            <v>0</v>
          </cell>
          <cell r="IN1411">
            <v>0</v>
          </cell>
          <cell r="IO1411">
            <v>0</v>
          </cell>
          <cell r="IP1411">
            <v>0</v>
          </cell>
          <cell r="IQ1411">
            <v>0</v>
          </cell>
          <cell r="IR1411">
            <v>0</v>
          </cell>
          <cell r="IS1411">
            <v>0</v>
          </cell>
          <cell r="IT1411">
            <v>0</v>
          </cell>
          <cell r="IU1411">
            <v>0</v>
          </cell>
          <cell r="IV1411">
            <v>0</v>
          </cell>
          <cell r="IW1411">
            <v>0</v>
          </cell>
          <cell r="IX1411">
            <v>0</v>
          </cell>
          <cell r="IY1411">
            <v>0</v>
          </cell>
          <cell r="IZ1411">
            <v>0</v>
          </cell>
          <cell r="JA1411">
            <v>0</v>
          </cell>
          <cell r="JB1411">
            <v>0</v>
          </cell>
          <cell r="JC1411">
            <v>0</v>
          </cell>
          <cell r="JD1411">
            <v>0</v>
          </cell>
          <cell r="JE1411">
            <v>0</v>
          </cell>
        </row>
        <row r="1412">
          <cell r="D1412" t="str">
            <v>PV_.PX.COR._.PTC.Small_Scale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0</v>
          </cell>
          <cell r="BD1412">
            <v>0</v>
          </cell>
          <cell r="BE1412">
            <v>0</v>
          </cell>
          <cell r="BF1412">
            <v>0</v>
          </cell>
          <cell r="BG1412">
            <v>0</v>
          </cell>
          <cell r="BH1412">
            <v>0</v>
          </cell>
          <cell r="BI1412">
            <v>0</v>
          </cell>
          <cell r="BJ1412">
            <v>0</v>
          </cell>
          <cell r="BK1412">
            <v>0</v>
          </cell>
          <cell r="BL1412">
            <v>0</v>
          </cell>
          <cell r="BM1412">
            <v>0</v>
          </cell>
          <cell r="BN1412">
            <v>0</v>
          </cell>
          <cell r="BO1412">
            <v>0</v>
          </cell>
          <cell r="BP1412">
            <v>0</v>
          </cell>
          <cell r="BQ1412">
            <v>0</v>
          </cell>
          <cell r="BR1412">
            <v>0</v>
          </cell>
          <cell r="BS1412">
            <v>0</v>
          </cell>
          <cell r="BT1412">
            <v>0</v>
          </cell>
          <cell r="BU1412">
            <v>0</v>
          </cell>
          <cell r="BV1412">
            <v>0</v>
          </cell>
          <cell r="BW1412">
            <v>0</v>
          </cell>
          <cell r="BX1412">
            <v>0</v>
          </cell>
          <cell r="BY1412">
            <v>0</v>
          </cell>
          <cell r="BZ1412">
            <v>0</v>
          </cell>
          <cell r="CA1412">
            <v>0</v>
          </cell>
          <cell r="CB1412">
            <v>0</v>
          </cell>
          <cell r="CC1412">
            <v>0</v>
          </cell>
          <cell r="CD1412">
            <v>0</v>
          </cell>
          <cell r="CE1412">
            <v>0</v>
          </cell>
          <cell r="CF1412">
            <v>0</v>
          </cell>
          <cell r="CG1412">
            <v>0</v>
          </cell>
          <cell r="CH1412">
            <v>0</v>
          </cell>
          <cell r="CI1412">
            <v>0</v>
          </cell>
          <cell r="CJ1412">
            <v>0</v>
          </cell>
          <cell r="CK1412">
            <v>0</v>
          </cell>
          <cell r="CL1412">
            <v>0</v>
          </cell>
          <cell r="CM1412">
            <v>0</v>
          </cell>
          <cell r="CN1412">
            <v>0</v>
          </cell>
          <cell r="CO1412">
            <v>0</v>
          </cell>
          <cell r="CP1412">
            <v>0</v>
          </cell>
          <cell r="CQ1412">
            <v>0</v>
          </cell>
          <cell r="CR1412">
            <v>0.17355362000000696</v>
          </cell>
          <cell r="CS1412">
            <v>0</v>
          </cell>
          <cell r="CT1412">
            <v>0</v>
          </cell>
          <cell r="CU1412">
            <v>0</v>
          </cell>
          <cell r="CV1412">
            <v>0.20615769999999856</v>
          </cell>
          <cell r="CW1412">
            <v>4.9999960000000954E-2</v>
          </cell>
          <cell r="CX1412">
            <v>-8.2604039999999657E-2</v>
          </cell>
          <cell r="CY1412">
            <v>0</v>
          </cell>
          <cell r="CZ1412">
            <v>0</v>
          </cell>
          <cell r="DA1412">
            <v>0</v>
          </cell>
          <cell r="DB1412">
            <v>0</v>
          </cell>
          <cell r="DC1412">
            <v>0</v>
          </cell>
          <cell r="DD1412">
            <v>0</v>
          </cell>
          <cell r="DE1412">
            <v>5.338937999999871E-2</v>
          </cell>
          <cell r="DF1412">
            <v>0</v>
          </cell>
          <cell r="DG1412">
            <v>0</v>
          </cell>
          <cell r="DH1412">
            <v>0</v>
          </cell>
          <cell r="DI1412">
            <v>0.15338931999999872</v>
          </cell>
          <cell r="DJ1412">
            <v>-9.9999940000000009E-2</v>
          </cell>
          <cell r="DK1412">
            <v>0</v>
          </cell>
          <cell r="DL1412">
            <v>0</v>
          </cell>
          <cell r="DM1412">
            <v>0</v>
          </cell>
          <cell r="DN1412">
            <v>0</v>
          </cell>
          <cell r="DO1412">
            <v>0</v>
          </cell>
          <cell r="DP1412">
            <v>0</v>
          </cell>
          <cell r="DQ1412">
            <v>0</v>
          </cell>
          <cell r="DR1412">
            <v>0</v>
          </cell>
          <cell r="DS1412">
            <v>0</v>
          </cell>
          <cell r="DT1412">
            <v>0</v>
          </cell>
          <cell r="DU1412">
            <v>0</v>
          </cell>
          <cell r="DV1412">
            <v>0</v>
          </cell>
          <cell r="DW1412">
            <v>0</v>
          </cell>
          <cell r="DX1412">
            <v>0</v>
          </cell>
          <cell r="DY1412">
            <v>0</v>
          </cell>
          <cell r="DZ1412">
            <v>0</v>
          </cell>
          <cell r="EA1412">
            <v>0</v>
          </cell>
          <cell r="EB1412">
            <v>0</v>
          </cell>
          <cell r="EC1412">
            <v>0</v>
          </cell>
          <cell r="ED1412">
            <v>0</v>
          </cell>
          <cell r="EE1412">
            <v>-9.9999980000006872E-2</v>
          </cell>
          <cell r="EF1412">
            <v>0</v>
          </cell>
          <cell r="EG1412">
            <v>0</v>
          </cell>
          <cell r="EH1412">
            <v>0</v>
          </cell>
          <cell r="EI1412">
            <v>-0.29999987999999789</v>
          </cell>
          <cell r="EJ1412">
            <v>0.19999990000000523</v>
          </cell>
          <cell r="EK1412">
            <v>0</v>
          </cell>
          <cell r="EL1412">
            <v>0</v>
          </cell>
          <cell r="EM1412">
            <v>0</v>
          </cell>
          <cell r="EN1412">
            <v>0</v>
          </cell>
          <cell r="EO1412">
            <v>0</v>
          </cell>
          <cell r="EP1412">
            <v>0</v>
          </cell>
          <cell r="EQ1412">
            <v>0</v>
          </cell>
          <cell r="ER1412">
            <v>0.25884959000001118</v>
          </cell>
          <cell r="ES1412">
            <v>0</v>
          </cell>
          <cell r="ET1412">
            <v>0</v>
          </cell>
          <cell r="EU1412">
            <v>0</v>
          </cell>
          <cell r="EV1412">
            <v>-9.6757449999998357E-2</v>
          </cell>
          <cell r="EW1412">
            <v>-0.14999996999999965</v>
          </cell>
          <cell r="EX1412">
            <v>0</v>
          </cell>
          <cell r="EY1412">
            <v>7.5718200000025604E-3</v>
          </cell>
          <cell r="EZ1412">
            <v>-9.9999999999997868E-2</v>
          </cell>
          <cell r="FA1412">
            <v>9.8172090000002044E-2</v>
          </cell>
          <cell r="FB1412">
            <v>0.49986310000000245</v>
          </cell>
          <cell r="FC1412">
            <v>0</v>
          </cell>
          <cell r="FD1412">
            <v>0</v>
          </cell>
          <cell r="FE1412">
            <v>0.6180259999999862</v>
          </cell>
          <cell r="FF1412">
            <v>0</v>
          </cell>
          <cell r="FG1412">
            <v>0</v>
          </cell>
          <cell r="FH1412">
            <v>-4.6417130000001805E-2</v>
          </cell>
          <cell r="FI1412">
            <v>0.7459457399999998</v>
          </cell>
          <cell r="FJ1412">
            <v>-0.23516575000000195</v>
          </cell>
          <cell r="FK1412">
            <v>4.3943100000003454E-2</v>
          </cell>
          <cell r="FL1412">
            <v>0.14999994000000783</v>
          </cell>
          <cell r="FM1412">
            <v>-0.21547629000000157</v>
          </cell>
          <cell r="FN1412">
            <v>0</v>
          </cell>
          <cell r="FO1412">
            <v>0.17519638999999998</v>
          </cell>
          <cell r="FP1412">
            <v>0</v>
          </cell>
          <cell r="FQ1412">
            <v>0</v>
          </cell>
          <cell r="FR1412">
            <v>0.11473535000004631</v>
          </cell>
          <cell r="FS1412">
            <v>0</v>
          </cell>
          <cell r="FT1412">
            <v>0</v>
          </cell>
          <cell r="FU1412">
            <v>6.3921539999999055E-2</v>
          </cell>
          <cell r="FV1412">
            <v>-4.9186139999999767E-2</v>
          </cell>
          <cell r="FW1412">
            <v>0</v>
          </cell>
          <cell r="FX1412">
            <v>9.9999950000004389E-2</v>
          </cell>
          <cell r="FY1412">
            <v>0</v>
          </cell>
          <cell r="FZ1412">
            <v>0</v>
          </cell>
          <cell r="GA1412">
            <v>0</v>
          </cell>
          <cell r="GB1412">
            <v>0</v>
          </cell>
          <cell r="GC1412">
            <v>0</v>
          </cell>
          <cell r="GD1412">
            <v>0</v>
          </cell>
          <cell r="GE1412">
            <v>-0.74764687999999069</v>
          </cell>
          <cell r="GF1412">
            <v>0</v>
          </cell>
          <cell r="GG1412">
            <v>0</v>
          </cell>
          <cell r="GH1412">
            <v>0</v>
          </cell>
          <cell r="GI1412">
            <v>-9.9999940000000009E-2</v>
          </cell>
          <cell r="GJ1412">
            <v>-0.64764694000000134</v>
          </cell>
          <cell r="GK1412">
            <v>0</v>
          </cell>
          <cell r="GL1412">
            <v>0</v>
          </cell>
          <cell r="GM1412">
            <v>0</v>
          </cell>
          <cell r="GN1412">
            <v>0</v>
          </cell>
          <cell r="GO1412">
            <v>0</v>
          </cell>
          <cell r="GP1412">
            <v>0</v>
          </cell>
          <cell r="GQ1412">
            <v>0</v>
          </cell>
          <cell r="GR1412">
            <v>0</v>
          </cell>
          <cell r="GS1412">
            <v>0</v>
          </cell>
          <cell r="GT1412">
            <v>0</v>
          </cell>
          <cell r="GU1412">
            <v>0</v>
          </cell>
          <cell r="GV1412">
            <v>0</v>
          </cell>
          <cell r="GW1412">
            <v>0</v>
          </cell>
          <cell r="GX1412">
            <v>0</v>
          </cell>
          <cell r="GY1412">
            <v>0</v>
          </cell>
          <cell r="GZ1412">
            <v>0</v>
          </cell>
          <cell r="HA1412">
            <v>0</v>
          </cell>
          <cell r="HB1412">
            <v>0</v>
          </cell>
          <cell r="HC1412">
            <v>0</v>
          </cell>
          <cell r="HD1412">
            <v>0</v>
          </cell>
          <cell r="HE1412">
            <v>0</v>
          </cell>
          <cell r="HF1412">
            <v>0</v>
          </cell>
          <cell r="HG1412">
            <v>0</v>
          </cell>
          <cell r="HH1412">
            <v>0</v>
          </cell>
          <cell r="HI1412">
            <v>0</v>
          </cell>
          <cell r="HJ1412">
            <v>0</v>
          </cell>
          <cell r="HK1412">
            <v>0</v>
          </cell>
          <cell r="HL1412">
            <v>0</v>
          </cell>
          <cell r="HM1412">
            <v>0</v>
          </cell>
          <cell r="HN1412">
            <v>0</v>
          </cell>
          <cell r="HO1412">
            <v>0</v>
          </cell>
          <cell r="HP1412">
            <v>0</v>
          </cell>
          <cell r="HQ1412">
            <v>0</v>
          </cell>
          <cell r="HR1412">
            <v>0</v>
          </cell>
          <cell r="HS1412">
            <v>0</v>
          </cell>
          <cell r="HT1412">
            <v>0</v>
          </cell>
          <cell r="HU1412">
            <v>0</v>
          </cell>
          <cell r="HV1412">
            <v>0</v>
          </cell>
          <cell r="HW1412">
            <v>0</v>
          </cell>
          <cell r="HX1412">
            <v>0</v>
          </cell>
          <cell r="HY1412">
            <v>0</v>
          </cell>
          <cell r="HZ1412">
            <v>0</v>
          </cell>
          <cell r="IA1412">
            <v>0</v>
          </cell>
          <cell r="IB1412">
            <v>0</v>
          </cell>
          <cell r="IC1412">
            <v>0</v>
          </cell>
          <cell r="ID1412">
            <v>0</v>
          </cell>
          <cell r="IE1412">
            <v>0</v>
          </cell>
          <cell r="IF1412">
            <v>0</v>
          </cell>
          <cell r="IG1412">
            <v>0</v>
          </cell>
          <cell r="IH1412">
            <v>0</v>
          </cell>
          <cell r="II1412">
            <v>0</v>
          </cell>
          <cell r="IJ1412">
            <v>0</v>
          </cell>
          <cell r="IK1412">
            <v>0</v>
          </cell>
          <cell r="IL1412">
            <v>0</v>
          </cell>
          <cell r="IM1412">
            <v>0</v>
          </cell>
          <cell r="IN1412">
            <v>0</v>
          </cell>
          <cell r="IO1412">
            <v>0</v>
          </cell>
          <cell r="IP1412">
            <v>0</v>
          </cell>
          <cell r="IQ1412">
            <v>0</v>
          </cell>
          <cell r="IR1412">
            <v>0</v>
          </cell>
          <cell r="IS1412">
            <v>0</v>
          </cell>
          <cell r="IT1412">
            <v>0</v>
          </cell>
          <cell r="IU1412">
            <v>0</v>
          </cell>
          <cell r="IV1412">
            <v>0</v>
          </cell>
          <cell r="IW1412">
            <v>0</v>
          </cell>
          <cell r="IX1412">
            <v>0</v>
          </cell>
          <cell r="IY1412">
            <v>0</v>
          </cell>
          <cell r="IZ1412">
            <v>0</v>
          </cell>
          <cell r="JA1412">
            <v>0</v>
          </cell>
          <cell r="JB1412">
            <v>0</v>
          </cell>
          <cell r="JC1412">
            <v>0</v>
          </cell>
          <cell r="JD1412">
            <v>0</v>
          </cell>
          <cell r="JE1412">
            <v>0</v>
          </cell>
        </row>
        <row r="1413">
          <cell r="D1413" t="str">
            <v>PV_.PX.COR._.PTC.Utility_Scale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0</v>
          </cell>
          <cell r="BD1413">
            <v>0</v>
          </cell>
          <cell r="BE1413">
            <v>0</v>
          </cell>
          <cell r="BF1413">
            <v>0</v>
          </cell>
          <cell r="BG1413">
            <v>0</v>
          </cell>
          <cell r="BH1413">
            <v>0</v>
          </cell>
          <cell r="BI1413">
            <v>0</v>
          </cell>
          <cell r="BJ1413">
            <v>0</v>
          </cell>
          <cell r="BK1413">
            <v>0</v>
          </cell>
          <cell r="BL1413">
            <v>0</v>
          </cell>
          <cell r="BM1413">
            <v>0</v>
          </cell>
          <cell r="BN1413">
            <v>0</v>
          </cell>
          <cell r="BO1413">
            <v>0</v>
          </cell>
          <cell r="BP1413">
            <v>0</v>
          </cell>
          <cell r="BQ1413">
            <v>0</v>
          </cell>
          <cell r="BR1413">
            <v>0</v>
          </cell>
          <cell r="BS1413">
            <v>0</v>
          </cell>
          <cell r="BT1413">
            <v>0</v>
          </cell>
          <cell r="BU1413">
            <v>0</v>
          </cell>
          <cell r="BV1413">
            <v>0</v>
          </cell>
          <cell r="BW1413">
            <v>0</v>
          </cell>
          <cell r="BX1413">
            <v>0</v>
          </cell>
          <cell r="BY1413">
            <v>0</v>
          </cell>
          <cell r="BZ1413">
            <v>0</v>
          </cell>
          <cell r="CA1413">
            <v>0</v>
          </cell>
          <cell r="CB1413">
            <v>0</v>
          </cell>
          <cell r="CC1413">
            <v>0</v>
          </cell>
          <cell r="CD1413">
            <v>0</v>
          </cell>
          <cell r="CE1413">
            <v>0</v>
          </cell>
          <cell r="CF1413">
            <v>0</v>
          </cell>
          <cell r="CG1413">
            <v>0</v>
          </cell>
          <cell r="CH1413">
            <v>0</v>
          </cell>
          <cell r="CI1413">
            <v>0</v>
          </cell>
          <cell r="CJ1413">
            <v>0</v>
          </cell>
          <cell r="CK1413">
            <v>0</v>
          </cell>
          <cell r="CL1413">
            <v>0</v>
          </cell>
          <cell r="CM1413">
            <v>0</v>
          </cell>
          <cell r="CN1413">
            <v>0</v>
          </cell>
          <cell r="CO1413">
            <v>0</v>
          </cell>
          <cell r="CP1413">
            <v>0</v>
          </cell>
          <cell r="CQ1413">
            <v>0</v>
          </cell>
          <cell r="CR1413">
            <v>371.53851938003208</v>
          </cell>
          <cell r="CS1413">
            <v>0</v>
          </cell>
          <cell r="CT1413">
            <v>0</v>
          </cell>
          <cell r="CU1413">
            <v>0.18121299999620533</v>
          </cell>
          <cell r="CV1413">
            <v>957.1062108699989</v>
          </cell>
          <cell r="CW1413">
            <v>-537.70029763000639</v>
          </cell>
          <cell r="CX1413">
            <v>-48.048606860007567</v>
          </cell>
          <cell r="CY1413">
            <v>0</v>
          </cell>
          <cell r="CZ1413">
            <v>0</v>
          </cell>
          <cell r="DA1413">
            <v>0</v>
          </cell>
          <cell r="DB1413">
            <v>0</v>
          </cell>
          <cell r="DC1413">
            <v>0</v>
          </cell>
          <cell r="DD1413">
            <v>0</v>
          </cell>
          <cell r="DE1413">
            <v>-436.81321786995977</v>
          </cell>
          <cell r="DF1413">
            <v>0</v>
          </cell>
          <cell r="DG1413">
            <v>0</v>
          </cell>
          <cell r="DH1413">
            <v>-123.3355230399975</v>
          </cell>
          <cell r="DI1413">
            <v>-90.731916060009098</v>
          </cell>
          <cell r="DJ1413">
            <v>-521.924864850007</v>
          </cell>
          <cell r="DK1413">
            <v>299.17908608000289</v>
          </cell>
          <cell r="DL1413">
            <v>0</v>
          </cell>
          <cell r="DM1413">
            <v>0</v>
          </cell>
          <cell r="DN1413">
            <v>0</v>
          </cell>
          <cell r="DO1413">
            <v>0</v>
          </cell>
          <cell r="DP1413">
            <v>0</v>
          </cell>
          <cell r="DQ1413">
            <v>0</v>
          </cell>
          <cell r="DR1413">
            <v>260.36070059001213</v>
          </cell>
          <cell r="DS1413">
            <v>0</v>
          </cell>
          <cell r="DT1413">
            <v>0</v>
          </cell>
          <cell r="DU1413">
            <v>0</v>
          </cell>
          <cell r="DV1413">
            <v>402.32786906999536</v>
          </cell>
          <cell r="DW1413">
            <v>-141.96716848000506</v>
          </cell>
          <cell r="DX1413">
            <v>0</v>
          </cell>
          <cell r="DY1413">
            <v>0</v>
          </cell>
          <cell r="DZ1413">
            <v>0</v>
          </cell>
          <cell r="EA1413">
            <v>0</v>
          </cell>
          <cell r="EB1413">
            <v>0</v>
          </cell>
          <cell r="EC1413">
            <v>0</v>
          </cell>
          <cell r="ED1413">
            <v>0</v>
          </cell>
          <cell r="EE1413">
            <v>262.0037932699779</v>
          </cell>
          <cell r="EF1413">
            <v>0</v>
          </cell>
          <cell r="EG1413">
            <v>0</v>
          </cell>
          <cell r="EH1413">
            <v>0</v>
          </cell>
          <cell r="EI1413">
            <v>295.87899483000365</v>
          </cell>
          <cell r="EJ1413">
            <v>-33.875201560011192</v>
          </cell>
          <cell r="EK1413">
            <v>0</v>
          </cell>
          <cell r="EL1413">
            <v>0</v>
          </cell>
          <cell r="EM1413">
            <v>0</v>
          </cell>
          <cell r="EN1413">
            <v>0</v>
          </cell>
          <cell r="EO1413">
            <v>0</v>
          </cell>
          <cell r="EP1413">
            <v>0</v>
          </cell>
          <cell r="EQ1413">
            <v>0</v>
          </cell>
          <cell r="ER1413">
            <v>-1777.0940399500541</v>
          </cell>
          <cell r="ES1413">
            <v>0</v>
          </cell>
          <cell r="ET1413">
            <v>0</v>
          </cell>
          <cell r="EU1413">
            <v>428.39410462999876</v>
          </cell>
          <cell r="EV1413">
            <v>-833.72577624001133</v>
          </cell>
          <cell r="EW1413">
            <v>-978.03143084001204</v>
          </cell>
          <cell r="EX1413">
            <v>-482.98044229998777</v>
          </cell>
          <cell r="EY1413">
            <v>-675.86365792000288</v>
          </cell>
          <cell r="EZ1413">
            <v>580.62624714999401</v>
          </cell>
          <cell r="FA1413">
            <v>80.172992149993661</v>
          </cell>
          <cell r="FB1413">
            <v>104.31392341999526</v>
          </cell>
          <cell r="FC1413">
            <v>0</v>
          </cell>
          <cell r="FD1413">
            <v>0</v>
          </cell>
          <cell r="FE1413">
            <v>4.6916438499974902</v>
          </cell>
          <cell r="FF1413">
            <v>0</v>
          </cell>
          <cell r="FG1413">
            <v>0</v>
          </cell>
          <cell r="FH1413">
            <v>4.6916438500002187</v>
          </cell>
          <cell r="FI1413">
            <v>0</v>
          </cell>
          <cell r="FJ1413">
            <v>0</v>
          </cell>
          <cell r="FK1413">
            <v>0</v>
          </cell>
          <cell r="FL1413">
            <v>0</v>
          </cell>
          <cell r="FM1413">
            <v>0</v>
          </cell>
          <cell r="FN1413">
            <v>0</v>
          </cell>
          <cell r="FO1413">
            <v>0</v>
          </cell>
          <cell r="FP1413">
            <v>0</v>
          </cell>
          <cell r="FQ1413">
            <v>0</v>
          </cell>
          <cell r="FR1413">
            <v>0</v>
          </cell>
          <cell r="FS1413">
            <v>0</v>
          </cell>
          <cell r="FT1413">
            <v>0</v>
          </cell>
          <cell r="FU1413">
            <v>0</v>
          </cell>
          <cell r="FV1413">
            <v>0</v>
          </cell>
          <cell r="FW1413">
            <v>0</v>
          </cell>
          <cell r="FX1413">
            <v>0</v>
          </cell>
          <cell r="FY1413">
            <v>0</v>
          </cell>
          <cell r="FZ1413">
            <v>0</v>
          </cell>
          <cell r="GA1413">
            <v>0</v>
          </cell>
          <cell r="GB1413">
            <v>0</v>
          </cell>
          <cell r="GC1413">
            <v>0</v>
          </cell>
          <cell r="GD1413">
            <v>0</v>
          </cell>
          <cell r="GE1413">
            <v>0</v>
          </cell>
          <cell r="GF1413">
            <v>0</v>
          </cell>
          <cell r="GG1413">
            <v>0</v>
          </cell>
          <cell r="GH1413">
            <v>0</v>
          </cell>
          <cell r="GI1413">
            <v>0</v>
          </cell>
          <cell r="GJ1413">
            <v>0</v>
          </cell>
          <cell r="GK1413">
            <v>0</v>
          </cell>
          <cell r="GL1413">
            <v>0</v>
          </cell>
          <cell r="GM1413">
            <v>0</v>
          </cell>
          <cell r="GN1413">
            <v>0</v>
          </cell>
          <cell r="GO1413">
            <v>0</v>
          </cell>
          <cell r="GP1413">
            <v>0</v>
          </cell>
          <cell r="GQ1413">
            <v>0</v>
          </cell>
          <cell r="GR1413">
            <v>0</v>
          </cell>
          <cell r="GS1413">
            <v>0</v>
          </cell>
          <cell r="GT1413">
            <v>0</v>
          </cell>
          <cell r="GU1413">
            <v>0</v>
          </cell>
          <cell r="GV1413">
            <v>0</v>
          </cell>
          <cell r="GW1413">
            <v>0</v>
          </cell>
          <cell r="GX1413">
            <v>0</v>
          </cell>
          <cell r="GY1413">
            <v>0</v>
          </cell>
          <cell r="GZ1413">
            <v>0</v>
          </cell>
          <cell r="HA1413">
            <v>0</v>
          </cell>
          <cell r="HB1413">
            <v>0</v>
          </cell>
          <cell r="HC1413">
            <v>0</v>
          </cell>
          <cell r="HD1413">
            <v>0</v>
          </cell>
          <cell r="HE1413">
            <v>0</v>
          </cell>
          <cell r="HF1413">
            <v>0</v>
          </cell>
          <cell r="HG1413">
            <v>0</v>
          </cell>
          <cell r="HH1413">
            <v>0</v>
          </cell>
          <cell r="HI1413">
            <v>0</v>
          </cell>
          <cell r="HJ1413">
            <v>0</v>
          </cell>
          <cell r="HK1413">
            <v>0</v>
          </cell>
          <cell r="HL1413">
            <v>0</v>
          </cell>
          <cell r="HM1413">
            <v>0</v>
          </cell>
          <cell r="HN1413">
            <v>0</v>
          </cell>
          <cell r="HO1413">
            <v>0</v>
          </cell>
          <cell r="HP1413">
            <v>0</v>
          </cell>
          <cell r="HQ1413">
            <v>0</v>
          </cell>
          <cell r="HR1413">
            <v>0</v>
          </cell>
          <cell r="HS1413">
            <v>0</v>
          </cell>
          <cell r="HT1413">
            <v>0</v>
          </cell>
          <cell r="HU1413">
            <v>0</v>
          </cell>
          <cell r="HV1413">
            <v>0</v>
          </cell>
          <cell r="HW1413">
            <v>0</v>
          </cell>
          <cell r="HX1413">
            <v>0</v>
          </cell>
          <cell r="HY1413">
            <v>0</v>
          </cell>
          <cell r="HZ1413">
            <v>0</v>
          </cell>
          <cell r="IA1413">
            <v>0</v>
          </cell>
          <cell r="IB1413">
            <v>0</v>
          </cell>
          <cell r="IC1413">
            <v>0</v>
          </cell>
          <cell r="ID1413">
            <v>0</v>
          </cell>
          <cell r="IE1413">
            <v>0</v>
          </cell>
          <cell r="IF1413">
            <v>0</v>
          </cell>
          <cell r="IG1413">
            <v>0</v>
          </cell>
          <cell r="IH1413">
            <v>0</v>
          </cell>
          <cell r="II1413">
            <v>0</v>
          </cell>
          <cell r="IJ1413">
            <v>0</v>
          </cell>
          <cell r="IK1413">
            <v>0</v>
          </cell>
          <cell r="IL1413">
            <v>0</v>
          </cell>
          <cell r="IM1413">
            <v>0</v>
          </cell>
          <cell r="IN1413">
            <v>0</v>
          </cell>
          <cell r="IO1413">
            <v>0</v>
          </cell>
          <cell r="IP1413">
            <v>0</v>
          </cell>
          <cell r="IQ1413">
            <v>0</v>
          </cell>
          <cell r="IR1413">
            <v>0</v>
          </cell>
          <cell r="IS1413">
            <v>0</v>
          </cell>
          <cell r="IT1413">
            <v>0</v>
          </cell>
          <cell r="IU1413">
            <v>0</v>
          </cell>
          <cell r="IV1413">
            <v>0</v>
          </cell>
          <cell r="IW1413">
            <v>0</v>
          </cell>
          <cell r="IX1413">
            <v>0</v>
          </cell>
          <cell r="IY1413">
            <v>0</v>
          </cell>
          <cell r="IZ1413">
            <v>0</v>
          </cell>
          <cell r="JA1413">
            <v>0</v>
          </cell>
          <cell r="JB1413">
            <v>0</v>
          </cell>
          <cell r="JC1413">
            <v>0</v>
          </cell>
          <cell r="JD1413">
            <v>0</v>
          </cell>
          <cell r="JE1413">
            <v>0</v>
          </cell>
        </row>
        <row r="1414">
          <cell r="D1414" t="str">
            <v>PV_.PX.DJW._.PTC.Utility_Scale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0</v>
          </cell>
          <cell r="BD1414">
            <v>0</v>
          </cell>
          <cell r="BE1414">
            <v>0</v>
          </cell>
          <cell r="BF1414">
            <v>0</v>
          </cell>
          <cell r="BG1414">
            <v>0</v>
          </cell>
          <cell r="BH1414">
            <v>0</v>
          </cell>
          <cell r="BI1414">
            <v>0</v>
          </cell>
          <cell r="BJ1414">
            <v>0</v>
          </cell>
          <cell r="BK1414">
            <v>0</v>
          </cell>
          <cell r="BL1414">
            <v>0</v>
          </cell>
          <cell r="BM1414">
            <v>0</v>
          </cell>
          <cell r="BN1414">
            <v>0</v>
          </cell>
          <cell r="BO1414">
            <v>0</v>
          </cell>
          <cell r="BP1414">
            <v>0</v>
          </cell>
          <cell r="BQ1414">
            <v>0</v>
          </cell>
          <cell r="BR1414">
            <v>0</v>
          </cell>
          <cell r="BS1414">
            <v>0</v>
          </cell>
          <cell r="BT1414">
            <v>0</v>
          </cell>
          <cell r="BU1414">
            <v>0</v>
          </cell>
          <cell r="BV1414">
            <v>0</v>
          </cell>
          <cell r="BW1414">
            <v>0</v>
          </cell>
          <cell r="BX1414">
            <v>0</v>
          </cell>
          <cell r="BY1414">
            <v>0</v>
          </cell>
          <cell r="BZ1414">
            <v>0</v>
          </cell>
          <cell r="CA1414">
            <v>0</v>
          </cell>
          <cell r="CB1414">
            <v>0</v>
          </cell>
          <cell r="CC1414">
            <v>0</v>
          </cell>
          <cell r="CD1414">
            <v>0</v>
          </cell>
          <cell r="CE1414">
            <v>0</v>
          </cell>
          <cell r="CF1414">
            <v>0</v>
          </cell>
          <cell r="CG1414">
            <v>0</v>
          </cell>
          <cell r="CH1414">
            <v>0</v>
          </cell>
          <cell r="CI1414">
            <v>0</v>
          </cell>
          <cell r="CJ1414">
            <v>0</v>
          </cell>
          <cell r="CK1414">
            <v>0</v>
          </cell>
          <cell r="CL1414">
            <v>0</v>
          </cell>
          <cell r="CM1414">
            <v>0</v>
          </cell>
          <cell r="CN1414">
            <v>0</v>
          </cell>
          <cell r="CO1414">
            <v>0</v>
          </cell>
          <cell r="CP1414">
            <v>0</v>
          </cell>
          <cell r="CQ1414">
            <v>0</v>
          </cell>
          <cell r="CR1414">
            <v>0</v>
          </cell>
          <cell r="CS1414">
            <v>0</v>
          </cell>
          <cell r="CT1414">
            <v>0</v>
          </cell>
          <cell r="CU1414">
            <v>0</v>
          </cell>
          <cell r="CV1414">
            <v>0</v>
          </cell>
          <cell r="CW1414">
            <v>0</v>
          </cell>
          <cell r="CX1414">
            <v>0</v>
          </cell>
          <cell r="CY1414">
            <v>0</v>
          </cell>
          <cell r="CZ1414">
            <v>0</v>
          </cell>
          <cell r="DA1414">
            <v>0</v>
          </cell>
          <cell r="DB1414">
            <v>0</v>
          </cell>
          <cell r="DC1414">
            <v>0</v>
          </cell>
          <cell r="DD1414">
            <v>0</v>
          </cell>
          <cell r="DE1414">
            <v>0</v>
          </cell>
          <cell r="DF1414">
            <v>0</v>
          </cell>
          <cell r="DG1414">
            <v>0</v>
          </cell>
          <cell r="DH1414">
            <v>0</v>
          </cell>
          <cell r="DI1414">
            <v>0</v>
          </cell>
          <cell r="DJ1414">
            <v>0</v>
          </cell>
          <cell r="DK1414">
            <v>0</v>
          </cell>
          <cell r="DL1414">
            <v>0</v>
          </cell>
          <cell r="DM1414">
            <v>0</v>
          </cell>
          <cell r="DN1414">
            <v>0</v>
          </cell>
          <cell r="DO1414">
            <v>0</v>
          </cell>
          <cell r="DP1414">
            <v>0</v>
          </cell>
          <cell r="DQ1414">
            <v>0</v>
          </cell>
          <cell r="DR1414">
            <v>0</v>
          </cell>
          <cell r="DS1414">
            <v>0</v>
          </cell>
          <cell r="DT1414">
            <v>0</v>
          </cell>
          <cell r="DU1414">
            <v>0</v>
          </cell>
          <cell r="DV1414">
            <v>0</v>
          </cell>
          <cell r="DW1414">
            <v>0</v>
          </cell>
          <cell r="DX1414">
            <v>0</v>
          </cell>
          <cell r="DY1414">
            <v>0</v>
          </cell>
          <cell r="DZ1414">
            <v>0</v>
          </cell>
          <cell r="EA1414">
            <v>0</v>
          </cell>
          <cell r="EB1414">
            <v>0</v>
          </cell>
          <cell r="EC1414">
            <v>0</v>
          </cell>
          <cell r="ED1414">
            <v>0</v>
          </cell>
          <cell r="EE1414">
            <v>0</v>
          </cell>
          <cell r="EF1414">
            <v>0</v>
          </cell>
          <cell r="EG1414">
            <v>0</v>
          </cell>
          <cell r="EH1414">
            <v>0</v>
          </cell>
          <cell r="EI1414">
            <v>0</v>
          </cell>
          <cell r="EJ1414">
            <v>0</v>
          </cell>
          <cell r="EK1414">
            <v>0</v>
          </cell>
          <cell r="EL1414">
            <v>0</v>
          </cell>
          <cell r="EM1414">
            <v>0</v>
          </cell>
          <cell r="EN1414">
            <v>0</v>
          </cell>
          <cell r="EO1414">
            <v>0</v>
          </cell>
          <cell r="EP1414">
            <v>0</v>
          </cell>
          <cell r="EQ1414">
            <v>0</v>
          </cell>
          <cell r="ER1414">
            <v>-0.8017304200000126</v>
          </cell>
          <cell r="ES1414">
            <v>0.28746698000000048</v>
          </cell>
          <cell r="ET1414">
            <v>-0.24953557000000082</v>
          </cell>
          <cell r="EU1414">
            <v>5.0000000000000711E-2</v>
          </cell>
          <cell r="EV1414">
            <v>0</v>
          </cell>
          <cell r="EW1414">
            <v>0</v>
          </cell>
          <cell r="EX1414">
            <v>0</v>
          </cell>
          <cell r="EY1414">
            <v>0</v>
          </cell>
          <cell r="EZ1414">
            <v>0</v>
          </cell>
          <cell r="FA1414">
            <v>3.7239410000001527E-2</v>
          </cell>
          <cell r="FB1414">
            <v>0</v>
          </cell>
          <cell r="FC1414">
            <v>-0.97279256000000114</v>
          </cell>
          <cell r="FD1414">
            <v>4.5891319999999958E-2</v>
          </cell>
          <cell r="FE1414">
            <v>3.48186204000001</v>
          </cell>
          <cell r="FF1414">
            <v>0.12150726000000045</v>
          </cell>
          <cell r="FG1414">
            <v>-5.0878489999998777E-2</v>
          </cell>
          <cell r="FH1414">
            <v>0</v>
          </cell>
          <cell r="FI1414">
            <v>0</v>
          </cell>
          <cell r="FJ1414">
            <v>0</v>
          </cell>
          <cell r="FK1414">
            <v>0</v>
          </cell>
          <cell r="FL1414">
            <v>-0.19729511000000244</v>
          </cell>
          <cell r="FM1414">
            <v>-9.6354999999803681E-4</v>
          </cell>
          <cell r="FN1414">
            <v>0</v>
          </cell>
          <cell r="FO1414">
            <v>0</v>
          </cell>
          <cell r="FP1414">
            <v>2.6921284300000039</v>
          </cell>
          <cell r="FQ1414">
            <v>0.91736350000000133</v>
          </cell>
          <cell r="FR1414">
            <v>0</v>
          </cell>
          <cell r="FS1414">
            <v>0</v>
          </cell>
          <cell r="FT1414">
            <v>0</v>
          </cell>
          <cell r="FU1414">
            <v>0</v>
          </cell>
          <cell r="FV1414">
            <v>0</v>
          </cell>
          <cell r="FW1414">
            <v>0</v>
          </cell>
          <cell r="FX1414">
            <v>0</v>
          </cell>
          <cell r="FY1414">
            <v>0</v>
          </cell>
          <cell r="FZ1414">
            <v>0</v>
          </cell>
          <cell r="GA1414">
            <v>0</v>
          </cell>
          <cell r="GB1414">
            <v>0</v>
          </cell>
          <cell r="GC1414">
            <v>0</v>
          </cell>
          <cell r="GD1414">
            <v>0</v>
          </cell>
          <cell r="GE1414">
            <v>0</v>
          </cell>
          <cell r="GF1414">
            <v>0</v>
          </cell>
          <cell r="GG1414">
            <v>0</v>
          </cell>
          <cell r="GH1414">
            <v>0</v>
          </cell>
          <cell r="GI1414">
            <v>0</v>
          </cell>
          <cell r="GJ1414">
            <v>0</v>
          </cell>
          <cell r="GK1414">
            <v>0</v>
          </cell>
          <cell r="GL1414">
            <v>0</v>
          </cell>
          <cell r="GM1414">
            <v>0</v>
          </cell>
          <cell r="GN1414">
            <v>0</v>
          </cell>
          <cell r="GO1414">
            <v>0</v>
          </cell>
          <cell r="GP1414">
            <v>0</v>
          </cell>
          <cell r="GQ1414">
            <v>0</v>
          </cell>
          <cell r="GR1414">
            <v>0</v>
          </cell>
          <cell r="GS1414">
            <v>0</v>
          </cell>
          <cell r="GT1414">
            <v>0</v>
          </cell>
          <cell r="GU1414">
            <v>0</v>
          </cell>
          <cell r="GV1414">
            <v>0</v>
          </cell>
          <cell r="GW1414">
            <v>0</v>
          </cell>
          <cell r="GX1414">
            <v>0</v>
          </cell>
          <cell r="GY1414">
            <v>0</v>
          </cell>
          <cell r="GZ1414">
            <v>0</v>
          </cell>
          <cell r="HA1414">
            <v>0</v>
          </cell>
          <cell r="HB1414">
            <v>0</v>
          </cell>
          <cell r="HC1414">
            <v>0</v>
          </cell>
          <cell r="HD1414">
            <v>0</v>
          </cell>
          <cell r="HE1414">
            <v>0</v>
          </cell>
          <cell r="HF1414">
            <v>0</v>
          </cell>
          <cell r="HG1414">
            <v>0</v>
          </cell>
          <cell r="HH1414">
            <v>0</v>
          </cell>
          <cell r="HI1414">
            <v>0</v>
          </cell>
          <cell r="HJ1414">
            <v>0</v>
          </cell>
          <cell r="HK1414">
            <v>0</v>
          </cell>
          <cell r="HL1414">
            <v>0</v>
          </cell>
          <cell r="HM1414">
            <v>0</v>
          </cell>
          <cell r="HN1414">
            <v>0</v>
          </cell>
          <cell r="HO1414">
            <v>0</v>
          </cell>
          <cell r="HP1414">
            <v>0</v>
          </cell>
          <cell r="HQ1414">
            <v>0</v>
          </cell>
          <cell r="HR1414">
            <v>0</v>
          </cell>
          <cell r="HS1414">
            <v>0</v>
          </cell>
          <cell r="HT1414">
            <v>0</v>
          </cell>
          <cell r="HU1414">
            <v>0</v>
          </cell>
          <cell r="HV1414">
            <v>0</v>
          </cell>
          <cell r="HW1414">
            <v>0</v>
          </cell>
          <cell r="HX1414">
            <v>0</v>
          </cell>
          <cell r="HY1414">
            <v>0</v>
          </cell>
          <cell r="HZ1414">
            <v>0</v>
          </cell>
          <cell r="IA1414">
            <v>0</v>
          </cell>
          <cell r="IB1414">
            <v>0</v>
          </cell>
          <cell r="IC1414">
            <v>0</v>
          </cell>
          <cell r="ID1414">
            <v>0</v>
          </cell>
          <cell r="IE1414">
            <v>0</v>
          </cell>
          <cell r="IF1414">
            <v>0</v>
          </cell>
          <cell r="IG1414">
            <v>0</v>
          </cell>
          <cell r="IH1414">
            <v>0</v>
          </cell>
          <cell r="II1414">
            <v>0</v>
          </cell>
          <cell r="IJ1414">
            <v>0</v>
          </cell>
          <cell r="IK1414">
            <v>0</v>
          </cell>
          <cell r="IL1414">
            <v>0</v>
          </cell>
          <cell r="IM1414">
            <v>0</v>
          </cell>
          <cell r="IN1414">
            <v>0</v>
          </cell>
          <cell r="IO1414">
            <v>0</v>
          </cell>
          <cell r="IP1414">
            <v>0</v>
          </cell>
          <cell r="IQ1414">
            <v>0</v>
          </cell>
          <cell r="IR1414">
            <v>0</v>
          </cell>
          <cell r="IS1414">
            <v>0</v>
          </cell>
          <cell r="IT1414">
            <v>0</v>
          </cell>
          <cell r="IU1414">
            <v>0</v>
          </cell>
          <cell r="IV1414">
            <v>0</v>
          </cell>
          <cell r="IW1414">
            <v>0</v>
          </cell>
          <cell r="IX1414">
            <v>0</v>
          </cell>
          <cell r="IY1414">
            <v>0</v>
          </cell>
          <cell r="IZ1414">
            <v>0</v>
          </cell>
          <cell r="JA1414">
            <v>0</v>
          </cell>
          <cell r="JB1414">
            <v>0</v>
          </cell>
          <cell r="JC1414">
            <v>0</v>
          </cell>
          <cell r="JD1414">
            <v>0</v>
          </cell>
          <cell r="JE1414">
            <v>0</v>
          </cell>
        </row>
        <row r="1415">
          <cell r="D1415" t="str">
            <v>PV_.PX.HTG._.PTC.Utility_Scale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0</v>
          </cell>
          <cell r="BD1415">
            <v>0</v>
          </cell>
          <cell r="BE1415">
            <v>0</v>
          </cell>
          <cell r="BF1415">
            <v>0</v>
          </cell>
          <cell r="BG1415">
            <v>0</v>
          </cell>
          <cell r="BH1415">
            <v>0</v>
          </cell>
          <cell r="BI1415">
            <v>0</v>
          </cell>
          <cell r="BJ1415">
            <v>0</v>
          </cell>
          <cell r="BK1415">
            <v>0</v>
          </cell>
          <cell r="BL1415">
            <v>0</v>
          </cell>
          <cell r="BM1415">
            <v>0</v>
          </cell>
          <cell r="BN1415">
            <v>0</v>
          </cell>
          <cell r="BO1415">
            <v>0</v>
          </cell>
          <cell r="BP1415">
            <v>0</v>
          </cell>
          <cell r="BQ1415">
            <v>0</v>
          </cell>
          <cell r="BR1415">
            <v>0</v>
          </cell>
          <cell r="BS1415">
            <v>0</v>
          </cell>
          <cell r="BT1415">
            <v>0</v>
          </cell>
          <cell r="BU1415">
            <v>0</v>
          </cell>
          <cell r="BV1415">
            <v>0</v>
          </cell>
          <cell r="BW1415">
            <v>0</v>
          </cell>
          <cell r="BX1415">
            <v>0</v>
          </cell>
          <cell r="BY1415">
            <v>0</v>
          </cell>
          <cell r="BZ1415">
            <v>0</v>
          </cell>
          <cell r="CA1415">
            <v>0</v>
          </cell>
          <cell r="CB1415">
            <v>0</v>
          </cell>
          <cell r="CC1415">
            <v>0</v>
          </cell>
          <cell r="CD1415">
            <v>0</v>
          </cell>
          <cell r="CE1415">
            <v>0</v>
          </cell>
          <cell r="CF1415">
            <v>0</v>
          </cell>
          <cell r="CG1415">
            <v>0</v>
          </cell>
          <cell r="CH1415">
            <v>0</v>
          </cell>
          <cell r="CI1415">
            <v>0</v>
          </cell>
          <cell r="CJ1415">
            <v>0</v>
          </cell>
          <cell r="CK1415">
            <v>0</v>
          </cell>
          <cell r="CL1415">
            <v>0</v>
          </cell>
          <cell r="CM1415">
            <v>0</v>
          </cell>
          <cell r="CN1415">
            <v>0</v>
          </cell>
          <cell r="CO1415">
            <v>0</v>
          </cell>
          <cell r="CP1415">
            <v>0</v>
          </cell>
          <cell r="CQ1415">
            <v>0</v>
          </cell>
          <cell r="CR1415">
            <v>0</v>
          </cell>
          <cell r="CS1415">
            <v>0</v>
          </cell>
          <cell r="CT1415">
            <v>0</v>
          </cell>
          <cell r="CU1415">
            <v>0</v>
          </cell>
          <cell r="CV1415">
            <v>0</v>
          </cell>
          <cell r="CW1415">
            <v>0</v>
          </cell>
          <cell r="CX1415">
            <v>0</v>
          </cell>
          <cell r="CY1415">
            <v>0</v>
          </cell>
          <cell r="CZ1415">
            <v>0</v>
          </cell>
          <cell r="DA1415">
            <v>0</v>
          </cell>
          <cell r="DB1415">
            <v>0</v>
          </cell>
          <cell r="DC1415">
            <v>0</v>
          </cell>
          <cell r="DD1415">
            <v>0</v>
          </cell>
          <cell r="DE1415">
            <v>0</v>
          </cell>
          <cell r="DF1415">
            <v>0</v>
          </cell>
          <cell r="DG1415">
            <v>0</v>
          </cell>
          <cell r="DH1415">
            <v>0</v>
          </cell>
          <cell r="DI1415">
            <v>0</v>
          </cell>
          <cell r="DJ1415">
            <v>0</v>
          </cell>
          <cell r="DK1415">
            <v>0</v>
          </cell>
          <cell r="DL1415">
            <v>0</v>
          </cell>
          <cell r="DM1415">
            <v>0</v>
          </cell>
          <cell r="DN1415">
            <v>0</v>
          </cell>
          <cell r="DO1415">
            <v>0</v>
          </cell>
          <cell r="DP1415">
            <v>0</v>
          </cell>
          <cell r="DQ1415">
            <v>0</v>
          </cell>
          <cell r="DR1415">
            <v>0</v>
          </cell>
          <cell r="DS1415">
            <v>0</v>
          </cell>
          <cell r="DT1415">
            <v>0</v>
          </cell>
          <cell r="DU1415">
            <v>0</v>
          </cell>
          <cell r="DV1415">
            <v>0</v>
          </cell>
          <cell r="DW1415">
            <v>0</v>
          </cell>
          <cell r="DX1415">
            <v>0</v>
          </cell>
          <cell r="DY1415">
            <v>0</v>
          </cell>
          <cell r="DZ1415">
            <v>0</v>
          </cell>
          <cell r="EA1415">
            <v>0</v>
          </cell>
          <cell r="EB1415">
            <v>0</v>
          </cell>
          <cell r="EC1415">
            <v>0</v>
          </cell>
          <cell r="ED1415">
            <v>0</v>
          </cell>
          <cell r="EE1415">
            <v>0</v>
          </cell>
          <cell r="EF1415">
            <v>0</v>
          </cell>
          <cell r="EG1415">
            <v>0</v>
          </cell>
          <cell r="EH1415">
            <v>0</v>
          </cell>
          <cell r="EI1415">
            <v>0</v>
          </cell>
          <cell r="EJ1415">
            <v>0</v>
          </cell>
          <cell r="EK1415">
            <v>0</v>
          </cell>
          <cell r="EL1415">
            <v>0</v>
          </cell>
          <cell r="EM1415">
            <v>0</v>
          </cell>
          <cell r="EN1415">
            <v>0</v>
          </cell>
          <cell r="EO1415">
            <v>0</v>
          </cell>
          <cell r="EP1415">
            <v>0</v>
          </cell>
          <cell r="EQ1415">
            <v>0</v>
          </cell>
          <cell r="ER1415">
            <v>0</v>
          </cell>
          <cell r="ES1415">
            <v>0</v>
          </cell>
          <cell r="ET1415">
            <v>0</v>
          </cell>
          <cell r="EU1415">
            <v>0</v>
          </cell>
          <cell r="EV1415">
            <v>0</v>
          </cell>
          <cell r="EW1415">
            <v>0</v>
          </cell>
          <cell r="EX1415">
            <v>0</v>
          </cell>
          <cell r="EY1415">
            <v>0</v>
          </cell>
          <cell r="EZ1415">
            <v>0</v>
          </cell>
          <cell r="FA1415">
            <v>0</v>
          </cell>
          <cell r="FB1415">
            <v>0</v>
          </cell>
          <cell r="FC1415">
            <v>0</v>
          </cell>
          <cell r="FD1415">
            <v>0</v>
          </cell>
          <cell r="FE1415">
            <v>0</v>
          </cell>
          <cell r="FF1415">
            <v>0</v>
          </cell>
          <cell r="FG1415">
            <v>0</v>
          </cell>
          <cell r="FH1415">
            <v>0</v>
          </cell>
          <cell r="FI1415">
            <v>0</v>
          </cell>
          <cell r="FJ1415">
            <v>0</v>
          </cell>
          <cell r="FK1415">
            <v>0</v>
          </cell>
          <cell r="FL1415">
            <v>0</v>
          </cell>
          <cell r="FM1415">
            <v>0</v>
          </cell>
          <cell r="FN1415">
            <v>0</v>
          </cell>
          <cell r="FO1415">
            <v>0</v>
          </cell>
          <cell r="FP1415">
            <v>0</v>
          </cell>
          <cell r="FQ1415">
            <v>0</v>
          </cell>
          <cell r="FR1415">
            <v>0</v>
          </cell>
          <cell r="FS1415">
            <v>0</v>
          </cell>
          <cell r="FT1415">
            <v>0</v>
          </cell>
          <cell r="FU1415">
            <v>0</v>
          </cell>
          <cell r="FV1415">
            <v>0</v>
          </cell>
          <cell r="FW1415">
            <v>0</v>
          </cell>
          <cell r="FX1415">
            <v>0</v>
          </cell>
          <cell r="FY1415">
            <v>0</v>
          </cell>
          <cell r="FZ1415">
            <v>0</v>
          </cell>
          <cell r="GA1415">
            <v>0</v>
          </cell>
          <cell r="GB1415">
            <v>0</v>
          </cell>
          <cell r="GC1415">
            <v>0</v>
          </cell>
          <cell r="GD1415">
            <v>0</v>
          </cell>
          <cell r="GE1415">
            <v>0</v>
          </cell>
          <cell r="GF1415">
            <v>0</v>
          </cell>
          <cell r="GG1415">
            <v>0</v>
          </cell>
          <cell r="GH1415">
            <v>0</v>
          </cell>
          <cell r="GI1415">
            <v>0</v>
          </cell>
          <cell r="GJ1415">
            <v>0</v>
          </cell>
          <cell r="GK1415">
            <v>0</v>
          </cell>
          <cell r="GL1415">
            <v>0</v>
          </cell>
          <cell r="GM1415">
            <v>0</v>
          </cell>
          <cell r="GN1415">
            <v>0</v>
          </cell>
          <cell r="GO1415">
            <v>0</v>
          </cell>
          <cell r="GP1415">
            <v>0</v>
          </cell>
          <cell r="GQ1415">
            <v>0</v>
          </cell>
          <cell r="GR1415">
            <v>0</v>
          </cell>
          <cell r="GS1415">
            <v>0</v>
          </cell>
          <cell r="GT1415">
            <v>0</v>
          </cell>
          <cell r="GU1415">
            <v>0</v>
          </cell>
          <cell r="GV1415">
            <v>0</v>
          </cell>
          <cell r="GW1415">
            <v>0</v>
          </cell>
          <cell r="GX1415">
            <v>0</v>
          </cell>
          <cell r="GY1415">
            <v>0</v>
          </cell>
          <cell r="GZ1415">
            <v>0</v>
          </cell>
          <cell r="HA1415">
            <v>0</v>
          </cell>
          <cell r="HB1415">
            <v>0</v>
          </cell>
          <cell r="HC1415">
            <v>0</v>
          </cell>
          <cell r="HD1415">
            <v>0</v>
          </cell>
          <cell r="HE1415">
            <v>0</v>
          </cell>
          <cell r="HF1415">
            <v>0</v>
          </cell>
          <cell r="HG1415">
            <v>0</v>
          </cell>
          <cell r="HH1415">
            <v>0</v>
          </cell>
          <cell r="HI1415">
            <v>0</v>
          </cell>
          <cell r="HJ1415">
            <v>0</v>
          </cell>
          <cell r="HK1415">
            <v>0</v>
          </cell>
          <cell r="HL1415">
            <v>0</v>
          </cell>
          <cell r="HM1415">
            <v>0</v>
          </cell>
          <cell r="HN1415">
            <v>0</v>
          </cell>
          <cell r="HO1415">
            <v>0</v>
          </cell>
          <cell r="HP1415">
            <v>0</v>
          </cell>
          <cell r="HQ1415">
            <v>0</v>
          </cell>
          <cell r="HR1415">
            <v>0</v>
          </cell>
          <cell r="HS1415">
            <v>0</v>
          </cell>
          <cell r="HT1415">
            <v>0</v>
          </cell>
          <cell r="HU1415">
            <v>0</v>
          </cell>
          <cell r="HV1415">
            <v>0</v>
          </cell>
          <cell r="HW1415">
            <v>0</v>
          </cell>
          <cell r="HX1415">
            <v>0</v>
          </cell>
          <cell r="HY1415">
            <v>0</v>
          </cell>
          <cell r="HZ1415">
            <v>0</v>
          </cell>
          <cell r="IA1415">
            <v>0</v>
          </cell>
          <cell r="IB1415">
            <v>0</v>
          </cell>
          <cell r="IC1415">
            <v>0</v>
          </cell>
          <cell r="ID1415">
            <v>0</v>
          </cell>
          <cell r="IE1415">
            <v>0</v>
          </cell>
          <cell r="IF1415">
            <v>0</v>
          </cell>
          <cell r="IG1415">
            <v>0</v>
          </cell>
          <cell r="IH1415">
            <v>0</v>
          </cell>
          <cell r="II1415">
            <v>0</v>
          </cell>
          <cell r="IJ1415">
            <v>0</v>
          </cell>
          <cell r="IK1415">
            <v>0</v>
          </cell>
          <cell r="IL1415">
            <v>0</v>
          </cell>
          <cell r="IM1415">
            <v>0</v>
          </cell>
          <cell r="IN1415">
            <v>0</v>
          </cell>
          <cell r="IO1415">
            <v>0</v>
          </cell>
          <cell r="IP1415">
            <v>0</v>
          </cell>
          <cell r="IQ1415">
            <v>0</v>
          </cell>
          <cell r="IR1415">
            <v>0</v>
          </cell>
          <cell r="IS1415">
            <v>0</v>
          </cell>
          <cell r="IT1415">
            <v>0</v>
          </cell>
          <cell r="IU1415">
            <v>0</v>
          </cell>
          <cell r="IV1415">
            <v>0</v>
          </cell>
          <cell r="IW1415">
            <v>0</v>
          </cell>
          <cell r="IX1415">
            <v>0</v>
          </cell>
          <cell r="IY1415">
            <v>0</v>
          </cell>
          <cell r="IZ1415">
            <v>0</v>
          </cell>
          <cell r="JA1415">
            <v>0</v>
          </cell>
          <cell r="JB1415">
            <v>0</v>
          </cell>
          <cell r="JC1415">
            <v>0</v>
          </cell>
          <cell r="JD1415">
            <v>0</v>
          </cell>
          <cell r="JE1415">
            <v>0</v>
          </cell>
        </row>
        <row r="1416">
          <cell r="D1416" t="str">
            <v>PV_.PX.NTN._.PTC.Utility_Scale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0</v>
          </cell>
          <cell r="BD1416">
            <v>0</v>
          </cell>
          <cell r="BE1416">
            <v>0</v>
          </cell>
          <cell r="BF1416">
            <v>0</v>
          </cell>
          <cell r="BG1416">
            <v>0</v>
          </cell>
          <cell r="BH1416">
            <v>0</v>
          </cell>
          <cell r="BI1416">
            <v>0</v>
          </cell>
          <cell r="BJ1416">
            <v>0</v>
          </cell>
          <cell r="BK1416">
            <v>0</v>
          </cell>
          <cell r="BL1416">
            <v>0</v>
          </cell>
          <cell r="BM1416">
            <v>0</v>
          </cell>
          <cell r="BN1416">
            <v>0</v>
          </cell>
          <cell r="BO1416">
            <v>0</v>
          </cell>
          <cell r="BP1416">
            <v>0</v>
          </cell>
          <cell r="BQ1416">
            <v>0</v>
          </cell>
          <cell r="BR1416">
            <v>0</v>
          </cell>
          <cell r="BS1416">
            <v>0</v>
          </cell>
          <cell r="BT1416">
            <v>0</v>
          </cell>
          <cell r="BU1416">
            <v>0</v>
          </cell>
          <cell r="BV1416">
            <v>0</v>
          </cell>
          <cell r="BW1416">
            <v>0</v>
          </cell>
          <cell r="BX1416">
            <v>0</v>
          </cell>
          <cell r="BY1416">
            <v>0</v>
          </cell>
          <cell r="BZ1416">
            <v>0</v>
          </cell>
          <cell r="CA1416">
            <v>0</v>
          </cell>
          <cell r="CB1416">
            <v>0</v>
          </cell>
          <cell r="CC1416">
            <v>0</v>
          </cell>
          <cell r="CD1416">
            <v>0</v>
          </cell>
          <cell r="CE1416">
            <v>0</v>
          </cell>
          <cell r="CF1416">
            <v>0</v>
          </cell>
          <cell r="CG1416">
            <v>0</v>
          </cell>
          <cell r="CH1416">
            <v>0</v>
          </cell>
          <cell r="CI1416">
            <v>0</v>
          </cell>
          <cell r="CJ1416">
            <v>0</v>
          </cell>
          <cell r="CK1416">
            <v>0</v>
          </cell>
          <cell r="CL1416">
            <v>0</v>
          </cell>
          <cell r="CM1416">
            <v>0</v>
          </cell>
          <cell r="CN1416">
            <v>0</v>
          </cell>
          <cell r="CO1416">
            <v>0</v>
          </cell>
          <cell r="CP1416">
            <v>0</v>
          </cell>
          <cell r="CQ1416">
            <v>0</v>
          </cell>
          <cell r="CR1416">
            <v>0</v>
          </cell>
          <cell r="CS1416">
            <v>0</v>
          </cell>
          <cell r="CT1416">
            <v>0</v>
          </cell>
          <cell r="CU1416">
            <v>0</v>
          </cell>
          <cell r="CV1416">
            <v>0</v>
          </cell>
          <cell r="CW1416">
            <v>0</v>
          </cell>
          <cell r="CX1416">
            <v>0</v>
          </cell>
          <cell r="CY1416">
            <v>0</v>
          </cell>
          <cell r="CZ1416">
            <v>0</v>
          </cell>
          <cell r="DA1416">
            <v>0</v>
          </cell>
          <cell r="DB1416">
            <v>0</v>
          </cell>
          <cell r="DC1416">
            <v>0</v>
          </cell>
          <cell r="DD1416">
            <v>0</v>
          </cell>
          <cell r="DE1416">
            <v>0</v>
          </cell>
          <cell r="DF1416">
            <v>0</v>
          </cell>
          <cell r="DG1416">
            <v>0</v>
          </cell>
          <cell r="DH1416">
            <v>0</v>
          </cell>
          <cell r="DI1416">
            <v>0</v>
          </cell>
          <cell r="DJ1416">
            <v>0</v>
          </cell>
          <cell r="DK1416">
            <v>0</v>
          </cell>
          <cell r="DL1416">
            <v>0</v>
          </cell>
          <cell r="DM1416">
            <v>0</v>
          </cell>
          <cell r="DN1416">
            <v>0</v>
          </cell>
          <cell r="DO1416">
            <v>0</v>
          </cell>
          <cell r="DP1416">
            <v>0</v>
          </cell>
          <cell r="DQ1416">
            <v>0</v>
          </cell>
          <cell r="DR1416">
            <v>0</v>
          </cell>
          <cell r="DS1416">
            <v>0</v>
          </cell>
          <cell r="DT1416">
            <v>0</v>
          </cell>
          <cell r="DU1416">
            <v>0</v>
          </cell>
          <cell r="DV1416">
            <v>0</v>
          </cell>
          <cell r="DW1416">
            <v>0</v>
          </cell>
          <cell r="DX1416">
            <v>0</v>
          </cell>
          <cell r="DY1416">
            <v>0</v>
          </cell>
          <cell r="DZ1416">
            <v>0</v>
          </cell>
          <cell r="EA1416">
            <v>0</v>
          </cell>
          <cell r="EB1416">
            <v>0</v>
          </cell>
          <cell r="EC1416">
            <v>0</v>
          </cell>
          <cell r="ED1416">
            <v>0</v>
          </cell>
          <cell r="EE1416">
            <v>0</v>
          </cell>
          <cell r="EF1416">
            <v>0</v>
          </cell>
          <cell r="EG1416">
            <v>0</v>
          </cell>
          <cell r="EH1416">
            <v>0</v>
          </cell>
          <cell r="EI1416">
            <v>0</v>
          </cell>
          <cell r="EJ1416">
            <v>0</v>
          </cell>
          <cell r="EK1416">
            <v>0</v>
          </cell>
          <cell r="EL1416">
            <v>0</v>
          </cell>
          <cell r="EM1416">
            <v>0</v>
          </cell>
          <cell r="EN1416">
            <v>0</v>
          </cell>
          <cell r="EO1416">
            <v>0</v>
          </cell>
          <cell r="EP1416">
            <v>0</v>
          </cell>
          <cell r="EQ1416">
            <v>0</v>
          </cell>
          <cell r="ER1416">
            <v>0</v>
          </cell>
          <cell r="ES1416">
            <v>0</v>
          </cell>
          <cell r="ET1416">
            <v>0</v>
          </cell>
          <cell r="EU1416">
            <v>0</v>
          </cell>
          <cell r="EV1416">
            <v>0</v>
          </cell>
          <cell r="EW1416">
            <v>0</v>
          </cell>
          <cell r="EX1416">
            <v>0</v>
          </cell>
          <cell r="EY1416">
            <v>0</v>
          </cell>
          <cell r="EZ1416">
            <v>0</v>
          </cell>
          <cell r="FA1416">
            <v>0</v>
          </cell>
          <cell r="FB1416">
            <v>0</v>
          </cell>
          <cell r="FC1416">
            <v>0</v>
          </cell>
          <cell r="FD1416">
            <v>0</v>
          </cell>
          <cell r="FE1416">
            <v>0</v>
          </cell>
          <cell r="FF1416">
            <v>0</v>
          </cell>
          <cell r="FG1416">
            <v>0</v>
          </cell>
          <cell r="FH1416">
            <v>0</v>
          </cell>
          <cell r="FI1416">
            <v>0</v>
          </cell>
          <cell r="FJ1416">
            <v>0</v>
          </cell>
          <cell r="FK1416">
            <v>0</v>
          </cell>
          <cell r="FL1416">
            <v>0</v>
          </cell>
          <cell r="FM1416">
            <v>0</v>
          </cell>
          <cell r="FN1416">
            <v>0</v>
          </cell>
          <cell r="FO1416">
            <v>0</v>
          </cell>
          <cell r="FP1416">
            <v>0</v>
          </cell>
          <cell r="FQ1416">
            <v>0</v>
          </cell>
          <cell r="FR1416">
            <v>0</v>
          </cell>
          <cell r="FS1416">
            <v>0</v>
          </cell>
          <cell r="FT1416">
            <v>0</v>
          </cell>
          <cell r="FU1416">
            <v>0</v>
          </cell>
          <cell r="FV1416">
            <v>0</v>
          </cell>
          <cell r="FW1416">
            <v>0</v>
          </cell>
          <cell r="FX1416">
            <v>0</v>
          </cell>
          <cell r="FY1416">
            <v>0</v>
          </cell>
          <cell r="FZ1416">
            <v>0</v>
          </cell>
          <cell r="GA1416">
            <v>0</v>
          </cell>
          <cell r="GB1416">
            <v>0</v>
          </cell>
          <cell r="GC1416">
            <v>0</v>
          </cell>
          <cell r="GD1416">
            <v>0</v>
          </cell>
          <cell r="GE1416">
            <v>0</v>
          </cell>
          <cell r="GF1416">
            <v>0</v>
          </cell>
          <cell r="GG1416">
            <v>0</v>
          </cell>
          <cell r="GH1416">
            <v>0</v>
          </cell>
          <cell r="GI1416">
            <v>0</v>
          </cell>
          <cell r="GJ1416">
            <v>0</v>
          </cell>
          <cell r="GK1416">
            <v>0</v>
          </cell>
          <cell r="GL1416">
            <v>0</v>
          </cell>
          <cell r="GM1416">
            <v>0</v>
          </cell>
          <cell r="GN1416">
            <v>0</v>
          </cell>
          <cell r="GO1416">
            <v>0</v>
          </cell>
          <cell r="GP1416">
            <v>0</v>
          </cell>
          <cell r="GQ1416">
            <v>0</v>
          </cell>
          <cell r="GR1416">
            <v>0</v>
          </cell>
          <cell r="GS1416">
            <v>0</v>
          </cell>
          <cell r="GT1416">
            <v>0</v>
          </cell>
          <cell r="GU1416">
            <v>0</v>
          </cell>
          <cell r="GV1416">
            <v>0</v>
          </cell>
          <cell r="GW1416">
            <v>0</v>
          </cell>
          <cell r="GX1416">
            <v>0</v>
          </cell>
          <cell r="GY1416">
            <v>0</v>
          </cell>
          <cell r="GZ1416">
            <v>0</v>
          </cell>
          <cell r="HA1416">
            <v>0</v>
          </cell>
          <cell r="HB1416">
            <v>0</v>
          </cell>
          <cell r="HC1416">
            <v>0</v>
          </cell>
          <cell r="HD1416">
            <v>0</v>
          </cell>
          <cell r="HE1416">
            <v>0</v>
          </cell>
          <cell r="HF1416">
            <v>0</v>
          </cell>
          <cell r="HG1416">
            <v>0</v>
          </cell>
          <cell r="HH1416">
            <v>0</v>
          </cell>
          <cell r="HI1416">
            <v>0</v>
          </cell>
          <cell r="HJ1416">
            <v>0</v>
          </cell>
          <cell r="HK1416">
            <v>0</v>
          </cell>
          <cell r="HL1416">
            <v>0</v>
          </cell>
          <cell r="HM1416">
            <v>0</v>
          </cell>
          <cell r="HN1416">
            <v>0</v>
          </cell>
          <cell r="HO1416">
            <v>0</v>
          </cell>
          <cell r="HP1416">
            <v>0</v>
          </cell>
          <cell r="HQ1416">
            <v>0</v>
          </cell>
          <cell r="HR1416">
            <v>0</v>
          </cell>
          <cell r="HS1416">
            <v>0</v>
          </cell>
          <cell r="HT1416">
            <v>0</v>
          </cell>
          <cell r="HU1416">
            <v>0</v>
          </cell>
          <cell r="HV1416">
            <v>0</v>
          </cell>
          <cell r="HW1416">
            <v>0</v>
          </cell>
          <cell r="HX1416">
            <v>0</v>
          </cell>
          <cell r="HY1416">
            <v>0</v>
          </cell>
          <cell r="HZ1416">
            <v>0</v>
          </cell>
          <cell r="IA1416">
            <v>0</v>
          </cell>
          <cell r="IB1416">
            <v>0</v>
          </cell>
          <cell r="IC1416">
            <v>0</v>
          </cell>
          <cell r="ID1416">
            <v>0</v>
          </cell>
          <cell r="IE1416">
            <v>0</v>
          </cell>
          <cell r="IF1416">
            <v>0</v>
          </cell>
          <cell r="IG1416">
            <v>0</v>
          </cell>
          <cell r="IH1416">
            <v>0</v>
          </cell>
          <cell r="II1416">
            <v>0</v>
          </cell>
          <cell r="IJ1416">
            <v>0</v>
          </cell>
          <cell r="IK1416">
            <v>0</v>
          </cell>
          <cell r="IL1416">
            <v>0</v>
          </cell>
          <cell r="IM1416">
            <v>0</v>
          </cell>
          <cell r="IN1416">
            <v>0</v>
          </cell>
          <cell r="IO1416">
            <v>0</v>
          </cell>
          <cell r="IP1416">
            <v>0</v>
          </cell>
          <cell r="IQ1416">
            <v>0</v>
          </cell>
          <cell r="IR1416">
            <v>0</v>
          </cell>
          <cell r="IS1416">
            <v>0</v>
          </cell>
          <cell r="IT1416">
            <v>0</v>
          </cell>
          <cell r="IU1416">
            <v>0</v>
          </cell>
          <cell r="IV1416">
            <v>0</v>
          </cell>
          <cell r="IW1416">
            <v>0</v>
          </cell>
          <cell r="IX1416">
            <v>0</v>
          </cell>
          <cell r="IY1416">
            <v>0</v>
          </cell>
          <cell r="IZ1416">
            <v>0</v>
          </cell>
          <cell r="JA1416">
            <v>0</v>
          </cell>
          <cell r="JB1416">
            <v>0</v>
          </cell>
          <cell r="JC1416">
            <v>0</v>
          </cell>
          <cell r="JD1416">
            <v>0</v>
          </cell>
          <cell r="JE1416">
            <v>0</v>
          </cell>
        </row>
        <row r="1417">
          <cell r="D1417" t="str">
            <v>PV_.PX.NUT._.PTC.Small_Scale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0</v>
          </cell>
          <cell r="BD1417">
            <v>0</v>
          </cell>
          <cell r="BE1417">
            <v>0</v>
          </cell>
          <cell r="BF1417">
            <v>0</v>
          </cell>
          <cell r="BG1417">
            <v>0</v>
          </cell>
          <cell r="BH1417">
            <v>0</v>
          </cell>
          <cell r="BI1417">
            <v>0</v>
          </cell>
          <cell r="BJ1417">
            <v>0</v>
          </cell>
          <cell r="BK1417">
            <v>0</v>
          </cell>
          <cell r="BL1417">
            <v>0</v>
          </cell>
          <cell r="BM1417">
            <v>0</v>
          </cell>
          <cell r="BN1417">
            <v>0</v>
          </cell>
          <cell r="BO1417">
            <v>0</v>
          </cell>
          <cell r="BP1417">
            <v>0</v>
          </cell>
          <cell r="BQ1417">
            <v>0</v>
          </cell>
          <cell r="BR1417">
            <v>0</v>
          </cell>
          <cell r="BS1417">
            <v>0</v>
          </cell>
          <cell r="BT1417">
            <v>0</v>
          </cell>
          <cell r="BU1417">
            <v>0</v>
          </cell>
          <cell r="BV1417">
            <v>0</v>
          </cell>
          <cell r="BW1417">
            <v>0</v>
          </cell>
          <cell r="BX1417">
            <v>0</v>
          </cell>
          <cell r="BY1417">
            <v>0</v>
          </cell>
          <cell r="BZ1417">
            <v>0</v>
          </cell>
          <cell r="CA1417">
            <v>0</v>
          </cell>
          <cell r="CB1417">
            <v>0</v>
          </cell>
          <cell r="CC1417">
            <v>0</v>
          </cell>
          <cell r="CD1417">
            <v>0</v>
          </cell>
          <cell r="CE1417">
            <v>0</v>
          </cell>
          <cell r="CF1417">
            <v>0</v>
          </cell>
          <cell r="CG1417">
            <v>0</v>
          </cell>
          <cell r="CH1417">
            <v>0</v>
          </cell>
          <cell r="CI1417">
            <v>0</v>
          </cell>
          <cell r="CJ1417">
            <v>0</v>
          </cell>
          <cell r="CK1417">
            <v>0</v>
          </cell>
          <cell r="CL1417">
            <v>0</v>
          </cell>
          <cell r="CM1417">
            <v>0</v>
          </cell>
          <cell r="CN1417">
            <v>0</v>
          </cell>
          <cell r="CO1417">
            <v>0</v>
          </cell>
          <cell r="CP1417">
            <v>0</v>
          </cell>
          <cell r="CQ1417">
            <v>0</v>
          </cell>
          <cell r="CR1417">
            <v>-1.0730379999984052E-2</v>
          </cell>
          <cell r="CS1417">
            <v>0</v>
          </cell>
          <cell r="CT1417">
            <v>0</v>
          </cell>
          <cell r="CU1417">
            <v>0</v>
          </cell>
          <cell r="CV1417">
            <v>-1.0730380000001816E-2</v>
          </cell>
          <cell r="CW1417">
            <v>0</v>
          </cell>
          <cell r="CX1417">
            <v>0</v>
          </cell>
          <cell r="CY1417">
            <v>0</v>
          </cell>
          <cell r="CZ1417">
            <v>0</v>
          </cell>
          <cell r="DA1417">
            <v>0</v>
          </cell>
          <cell r="DB1417">
            <v>0</v>
          </cell>
          <cell r="DC1417">
            <v>0</v>
          </cell>
          <cell r="DD1417">
            <v>0</v>
          </cell>
          <cell r="DE1417">
            <v>9.9999820000050477E-2</v>
          </cell>
          <cell r="DF1417">
            <v>0</v>
          </cell>
          <cell r="DG1417">
            <v>0</v>
          </cell>
          <cell r="DH1417">
            <v>9.9999819999997186E-2</v>
          </cell>
          <cell r="DI1417">
            <v>0</v>
          </cell>
          <cell r="DJ1417">
            <v>0</v>
          </cell>
          <cell r="DK1417">
            <v>0</v>
          </cell>
          <cell r="DL1417">
            <v>0</v>
          </cell>
          <cell r="DM1417">
            <v>0</v>
          </cell>
          <cell r="DN1417">
            <v>0</v>
          </cell>
          <cell r="DO1417">
            <v>0</v>
          </cell>
          <cell r="DP1417">
            <v>0</v>
          </cell>
          <cell r="DQ1417">
            <v>0</v>
          </cell>
          <cell r="DR1417">
            <v>0</v>
          </cell>
          <cell r="DS1417">
            <v>0</v>
          </cell>
          <cell r="DT1417">
            <v>0</v>
          </cell>
          <cell r="DU1417">
            <v>0</v>
          </cell>
          <cell r="DV1417">
            <v>0</v>
          </cell>
          <cell r="DW1417">
            <v>0</v>
          </cell>
          <cell r="DX1417">
            <v>0</v>
          </cell>
          <cell r="DY1417">
            <v>0</v>
          </cell>
          <cell r="DZ1417">
            <v>0</v>
          </cell>
          <cell r="EA1417">
            <v>0</v>
          </cell>
          <cell r="EB1417">
            <v>0</v>
          </cell>
          <cell r="EC1417">
            <v>0</v>
          </cell>
          <cell r="ED1417">
            <v>0</v>
          </cell>
          <cell r="EE1417">
            <v>0</v>
          </cell>
          <cell r="EF1417">
            <v>0</v>
          </cell>
          <cell r="EG1417">
            <v>0</v>
          </cell>
          <cell r="EH1417">
            <v>0</v>
          </cell>
          <cell r="EI1417">
            <v>0</v>
          </cell>
          <cell r="EJ1417">
            <v>0</v>
          </cell>
          <cell r="EK1417">
            <v>0</v>
          </cell>
          <cell r="EL1417">
            <v>0</v>
          </cell>
          <cell r="EM1417">
            <v>0</v>
          </cell>
          <cell r="EN1417">
            <v>0</v>
          </cell>
          <cell r="EO1417">
            <v>0</v>
          </cell>
          <cell r="EP1417">
            <v>0</v>
          </cell>
          <cell r="EQ1417">
            <v>0</v>
          </cell>
          <cell r="ER1417">
            <v>-0.97556760000000509</v>
          </cell>
          <cell r="ES1417">
            <v>0</v>
          </cell>
          <cell r="ET1417">
            <v>0</v>
          </cell>
          <cell r="EU1417">
            <v>-9.9999900000000252E-2</v>
          </cell>
          <cell r="EV1417">
            <v>-0.31275263999999225</v>
          </cell>
          <cell r="EW1417">
            <v>-0.39999882000000042</v>
          </cell>
          <cell r="EX1417">
            <v>0</v>
          </cell>
          <cell r="EY1417">
            <v>0</v>
          </cell>
          <cell r="EZ1417">
            <v>0</v>
          </cell>
          <cell r="FA1417">
            <v>0</v>
          </cell>
          <cell r="FB1417">
            <v>-0.16281623999999795</v>
          </cell>
          <cell r="FC1417">
            <v>0</v>
          </cell>
          <cell r="FD1417">
            <v>0</v>
          </cell>
          <cell r="FE1417">
            <v>0.23178644000000759</v>
          </cell>
          <cell r="FF1417">
            <v>0</v>
          </cell>
          <cell r="FG1417">
            <v>0</v>
          </cell>
          <cell r="FH1417">
            <v>0.19999974999999992</v>
          </cell>
          <cell r="FI1417">
            <v>8.2036439999995991E-2</v>
          </cell>
          <cell r="FJ1417">
            <v>-5.0249669999995916E-2</v>
          </cell>
          <cell r="FK1417">
            <v>-9.9999779999997429E-2</v>
          </cell>
          <cell r="FL1417">
            <v>0</v>
          </cell>
          <cell r="FM1417">
            <v>0</v>
          </cell>
          <cell r="FN1417">
            <v>9.9999700000001468E-2</v>
          </cell>
          <cell r="FO1417">
            <v>0</v>
          </cell>
          <cell r="FP1417">
            <v>0</v>
          </cell>
          <cell r="FQ1417">
            <v>0</v>
          </cell>
          <cell r="FR1417">
            <v>-9.9999710000020059E-2</v>
          </cell>
          <cell r="FS1417">
            <v>0</v>
          </cell>
          <cell r="FT1417">
            <v>0</v>
          </cell>
          <cell r="FU1417">
            <v>0</v>
          </cell>
          <cell r="FV1417">
            <v>0</v>
          </cell>
          <cell r="FW1417">
            <v>-9.9999709999998743E-2</v>
          </cell>
          <cell r="FX1417">
            <v>0</v>
          </cell>
          <cell r="FY1417">
            <v>0</v>
          </cell>
          <cell r="FZ1417">
            <v>0</v>
          </cell>
          <cell r="GA1417">
            <v>0</v>
          </cell>
          <cell r="GB1417">
            <v>0</v>
          </cell>
          <cell r="GC1417">
            <v>0</v>
          </cell>
          <cell r="GD1417">
            <v>0</v>
          </cell>
          <cell r="GE1417">
            <v>0</v>
          </cell>
          <cell r="GF1417">
            <v>0</v>
          </cell>
          <cell r="GG1417">
            <v>0</v>
          </cell>
          <cell r="GH1417">
            <v>0</v>
          </cell>
          <cell r="GI1417">
            <v>0</v>
          </cell>
          <cell r="GJ1417">
            <v>0</v>
          </cell>
          <cell r="GK1417">
            <v>0</v>
          </cell>
          <cell r="GL1417">
            <v>0</v>
          </cell>
          <cell r="GM1417">
            <v>0</v>
          </cell>
          <cell r="GN1417">
            <v>0</v>
          </cell>
          <cell r="GO1417">
            <v>0</v>
          </cell>
          <cell r="GP1417">
            <v>0</v>
          </cell>
          <cell r="GQ1417">
            <v>0</v>
          </cell>
          <cell r="GR1417">
            <v>0</v>
          </cell>
          <cell r="GS1417">
            <v>0</v>
          </cell>
          <cell r="GT1417">
            <v>0</v>
          </cell>
          <cell r="GU1417">
            <v>0</v>
          </cell>
          <cell r="GV1417">
            <v>0</v>
          </cell>
          <cell r="GW1417">
            <v>0</v>
          </cell>
          <cell r="GX1417">
            <v>0</v>
          </cell>
          <cell r="GY1417">
            <v>0</v>
          </cell>
          <cell r="GZ1417">
            <v>0</v>
          </cell>
          <cell r="HA1417">
            <v>0</v>
          </cell>
          <cell r="HB1417">
            <v>0</v>
          </cell>
          <cell r="HC1417">
            <v>0</v>
          </cell>
          <cell r="HD1417">
            <v>0</v>
          </cell>
          <cell r="HE1417">
            <v>0</v>
          </cell>
          <cell r="HF1417">
            <v>0</v>
          </cell>
          <cell r="HG1417">
            <v>0</v>
          </cell>
          <cell r="HH1417">
            <v>0</v>
          </cell>
          <cell r="HI1417">
            <v>0</v>
          </cell>
          <cell r="HJ1417">
            <v>0</v>
          </cell>
          <cell r="HK1417">
            <v>0</v>
          </cell>
          <cell r="HL1417">
            <v>0</v>
          </cell>
          <cell r="HM1417">
            <v>0</v>
          </cell>
          <cell r="HN1417">
            <v>0</v>
          </cell>
          <cell r="HO1417">
            <v>0</v>
          </cell>
          <cell r="HP1417">
            <v>0</v>
          </cell>
          <cell r="HQ1417">
            <v>0</v>
          </cell>
          <cell r="HR1417">
            <v>0</v>
          </cell>
          <cell r="HS1417">
            <v>0</v>
          </cell>
          <cell r="HT1417">
            <v>0</v>
          </cell>
          <cell r="HU1417">
            <v>0</v>
          </cell>
          <cell r="HV1417">
            <v>0</v>
          </cell>
          <cell r="HW1417">
            <v>0</v>
          </cell>
          <cell r="HX1417">
            <v>0</v>
          </cell>
          <cell r="HY1417">
            <v>0</v>
          </cell>
          <cell r="HZ1417">
            <v>0</v>
          </cell>
          <cell r="IA1417">
            <v>0</v>
          </cell>
          <cell r="IB1417">
            <v>0</v>
          </cell>
          <cell r="IC1417">
            <v>0</v>
          </cell>
          <cell r="ID1417">
            <v>0</v>
          </cell>
          <cell r="IE1417">
            <v>0</v>
          </cell>
          <cell r="IF1417">
            <v>0</v>
          </cell>
          <cell r="IG1417">
            <v>0</v>
          </cell>
          <cell r="IH1417">
            <v>0</v>
          </cell>
          <cell r="II1417">
            <v>0</v>
          </cell>
          <cell r="IJ1417">
            <v>0</v>
          </cell>
          <cell r="IK1417">
            <v>0</v>
          </cell>
          <cell r="IL1417">
            <v>0</v>
          </cell>
          <cell r="IM1417">
            <v>0</v>
          </cell>
          <cell r="IN1417">
            <v>0</v>
          </cell>
          <cell r="IO1417">
            <v>0</v>
          </cell>
          <cell r="IP1417">
            <v>0</v>
          </cell>
          <cell r="IQ1417">
            <v>0</v>
          </cell>
          <cell r="IR1417">
            <v>0</v>
          </cell>
          <cell r="IS1417">
            <v>0</v>
          </cell>
          <cell r="IT1417">
            <v>0</v>
          </cell>
          <cell r="IU1417">
            <v>0</v>
          </cell>
          <cell r="IV1417">
            <v>0</v>
          </cell>
          <cell r="IW1417">
            <v>0</v>
          </cell>
          <cell r="IX1417">
            <v>0</v>
          </cell>
          <cell r="IY1417">
            <v>0</v>
          </cell>
          <cell r="IZ1417">
            <v>0</v>
          </cell>
          <cell r="JA1417">
            <v>0</v>
          </cell>
          <cell r="JB1417">
            <v>0</v>
          </cell>
          <cell r="JC1417">
            <v>0</v>
          </cell>
          <cell r="JD1417">
            <v>0</v>
          </cell>
          <cell r="JE1417">
            <v>0</v>
          </cell>
        </row>
        <row r="1418">
          <cell r="D1418" t="str">
            <v>PV_.PX.SOR._.PTC.Small_Scale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0</v>
          </cell>
          <cell r="BD1418">
            <v>0</v>
          </cell>
          <cell r="BE1418">
            <v>0</v>
          </cell>
          <cell r="BF1418">
            <v>0</v>
          </cell>
          <cell r="BG1418">
            <v>0</v>
          </cell>
          <cell r="BH1418">
            <v>0</v>
          </cell>
          <cell r="BI1418">
            <v>0</v>
          </cell>
          <cell r="BJ1418">
            <v>0</v>
          </cell>
          <cell r="BK1418">
            <v>0</v>
          </cell>
          <cell r="BL1418">
            <v>0</v>
          </cell>
          <cell r="BM1418">
            <v>0</v>
          </cell>
          <cell r="BN1418">
            <v>0</v>
          </cell>
          <cell r="BO1418">
            <v>0</v>
          </cell>
          <cell r="BP1418">
            <v>0</v>
          </cell>
          <cell r="BQ1418">
            <v>0</v>
          </cell>
          <cell r="BR1418">
            <v>0</v>
          </cell>
          <cell r="BS1418">
            <v>0</v>
          </cell>
          <cell r="BT1418">
            <v>0</v>
          </cell>
          <cell r="BU1418">
            <v>0</v>
          </cell>
          <cell r="BV1418">
            <v>0</v>
          </cell>
          <cell r="BW1418">
            <v>0</v>
          </cell>
          <cell r="BX1418">
            <v>0</v>
          </cell>
          <cell r="BY1418">
            <v>0</v>
          </cell>
          <cell r="BZ1418">
            <v>0</v>
          </cell>
          <cell r="CA1418">
            <v>0</v>
          </cell>
          <cell r="CB1418">
            <v>0</v>
          </cell>
          <cell r="CC1418">
            <v>0</v>
          </cell>
          <cell r="CD1418">
            <v>0</v>
          </cell>
          <cell r="CE1418">
            <v>0</v>
          </cell>
          <cell r="CF1418">
            <v>0</v>
          </cell>
          <cell r="CG1418">
            <v>0</v>
          </cell>
          <cell r="CH1418">
            <v>0</v>
          </cell>
          <cell r="CI1418">
            <v>0</v>
          </cell>
          <cell r="CJ1418">
            <v>0</v>
          </cell>
          <cell r="CK1418">
            <v>0</v>
          </cell>
          <cell r="CL1418">
            <v>0</v>
          </cell>
          <cell r="CM1418">
            <v>0</v>
          </cell>
          <cell r="CN1418">
            <v>0</v>
          </cell>
          <cell r="CO1418">
            <v>0</v>
          </cell>
          <cell r="CP1418">
            <v>0</v>
          </cell>
          <cell r="CQ1418">
            <v>0</v>
          </cell>
          <cell r="CR1418">
            <v>-0.29647709999997574</v>
          </cell>
          <cell r="CS1418">
            <v>0</v>
          </cell>
          <cell r="CT1418">
            <v>0</v>
          </cell>
          <cell r="CU1418">
            <v>0</v>
          </cell>
          <cell r="CV1418">
            <v>1.1854518600000006</v>
          </cell>
          <cell r="CW1418">
            <v>-1.2632115900000009</v>
          </cell>
          <cell r="CX1418">
            <v>-0.21871737000000024</v>
          </cell>
          <cell r="CY1418">
            <v>0</v>
          </cell>
          <cell r="CZ1418">
            <v>0</v>
          </cell>
          <cell r="DA1418">
            <v>0</v>
          </cell>
          <cell r="DB1418">
            <v>0</v>
          </cell>
          <cell r="DC1418">
            <v>0</v>
          </cell>
          <cell r="DD1418">
            <v>0</v>
          </cell>
          <cell r="DE1418">
            <v>-3.7280335399999842</v>
          </cell>
          <cell r="DF1418">
            <v>0</v>
          </cell>
          <cell r="DG1418">
            <v>0</v>
          </cell>
          <cell r="DH1418">
            <v>-0.79999806000000007</v>
          </cell>
          <cell r="DI1418">
            <v>-2.7749645000000029</v>
          </cell>
          <cell r="DJ1418">
            <v>-0.35306967000000355</v>
          </cell>
          <cell r="DK1418">
            <v>0.19999868999999748</v>
          </cell>
          <cell r="DL1418">
            <v>0</v>
          </cell>
          <cell r="DM1418">
            <v>0</v>
          </cell>
          <cell r="DN1418">
            <v>0</v>
          </cell>
          <cell r="DO1418">
            <v>0</v>
          </cell>
          <cell r="DP1418">
            <v>0</v>
          </cell>
          <cell r="DQ1418">
            <v>0</v>
          </cell>
          <cell r="DR1418">
            <v>1.2275845700000048</v>
          </cell>
          <cell r="DS1418">
            <v>0</v>
          </cell>
          <cell r="DT1418">
            <v>0</v>
          </cell>
          <cell r="DU1418">
            <v>0</v>
          </cell>
          <cell r="DV1418">
            <v>0.94443852999999933</v>
          </cell>
          <cell r="DW1418">
            <v>0.15000000000000213</v>
          </cell>
          <cell r="DX1418">
            <v>0.13314603999999974</v>
          </cell>
          <cell r="DY1418">
            <v>0</v>
          </cell>
          <cell r="DZ1418">
            <v>0</v>
          </cell>
          <cell r="EA1418">
            <v>0</v>
          </cell>
          <cell r="EB1418">
            <v>0</v>
          </cell>
          <cell r="EC1418">
            <v>0</v>
          </cell>
          <cell r="ED1418">
            <v>0</v>
          </cell>
          <cell r="EE1418">
            <v>0.89714803999999049</v>
          </cell>
          <cell r="EF1418">
            <v>0</v>
          </cell>
          <cell r="EG1418">
            <v>0</v>
          </cell>
          <cell r="EH1418">
            <v>0</v>
          </cell>
          <cell r="EI1418">
            <v>0.79714799000000269</v>
          </cell>
          <cell r="EJ1418">
            <v>0.14999967000000325</v>
          </cell>
          <cell r="EK1418">
            <v>-4.9999620000004796E-2</v>
          </cell>
          <cell r="EL1418">
            <v>0</v>
          </cell>
          <cell r="EM1418">
            <v>0</v>
          </cell>
          <cell r="EN1418">
            <v>0</v>
          </cell>
          <cell r="EO1418">
            <v>0</v>
          </cell>
          <cell r="EP1418">
            <v>0</v>
          </cell>
          <cell r="EQ1418">
            <v>0</v>
          </cell>
          <cell r="ER1418">
            <v>3.1693410400000346</v>
          </cell>
          <cell r="ES1418">
            <v>0</v>
          </cell>
          <cell r="ET1418">
            <v>0</v>
          </cell>
          <cell r="EU1418">
            <v>1.0999980500000035</v>
          </cell>
          <cell r="EV1418">
            <v>0.41248733000000115</v>
          </cell>
          <cell r="EW1418">
            <v>-0.55804879999999812</v>
          </cell>
          <cell r="EX1418">
            <v>2.784428529999996</v>
          </cell>
          <cell r="EY1418">
            <v>5.0000930000003052E-2</v>
          </cell>
          <cell r="EZ1418">
            <v>-1.5451083899999993</v>
          </cell>
          <cell r="FA1418">
            <v>0.90718152999999546</v>
          </cell>
          <cell r="FB1418">
            <v>1.8401859999997328E-2</v>
          </cell>
          <cell r="FC1418">
            <v>0</v>
          </cell>
          <cell r="FD1418">
            <v>0</v>
          </cell>
          <cell r="FE1418">
            <v>-0.23224849999999719</v>
          </cell>
          <cell r="FF1418">
            <v>0</v>
          </cell>
          <cell r="FG1418">
            <v>0</v>
          </cell>
          <cell r="FH1418">
            <v>-0.60254469000000199</v>
          </cell>
          <cell r="FI1418">
            <v>4.4522474800000058</v>
          </cell>
          <cell r="FJ1418">
            <v>-0.8761119000000086</v>
          </cell>
          <cell r="FK1418">
            <v>-1.761194500000002</v>
          </cell>
          <cell r="FL1418">
            <v>-0.35000044999999602</v>
          </cell>
          <cell r="FM1418">
            <v>-0.38558066999999951</v>
          </cell>
          <cell r="FN1418">
            <v>0.29999936999999832</v>
          </cell>
          <cell r="FO1418">
            <v>-1.0090631399999985</v>
          </cell>
          <cell r="FP1418">
            <v>0</v>
          </cell>
          <cell r="FQ1418">
            <v>0</v>
          </cell>
          <cell r="FR1418">
            <v>2.7462231900000234</v>
          </cell>
          <cell r="FS1418">
            <v>0</v>
          </cell>
          <cell r="FT1418">
            <v>0</v>
          </cell>
          <cell r="FU1418">
            <v>0.57745102000000159</v>
          </cell>
          <cell r="FV1418">
            <v>-0.1999990700000005</v>
          </cell>
          <cell r="FW1418">
            <v>-0.38011830999999674</v>
          </cell>
          <cell r="FX1418">
            <v>2.8488892200000038</v>
          </cell>
          <cell r="FY1418">
            <v>0</v>
          </cell>
          <cell r="FZ1418">
            <v>-9.9999669999995433E-2</v>
          </cell>
          <cell r="GA1418">
            <v>0</v>
          </cell>
          <cell r="GB1418">
            <v>0</v>
          </cell>
          <cell r="GC1418">
            <v>0</v>
          </cell>
          <cell r="GD1418">
            <v>0</v>
          </cell>
          <cell r="GE1418">
            <v>0.9831436200000212</v>
          </cell>
          <cell r="GF1418">
            <v>0</v>
          </cell>
          <cell r="GG1418">
            <v>0</v>
          </cell>
          <cell r="GH1418">
            <v>0</v>
          </cell>
          <cell r="GI1418">
            <v>0.69999817000000419</v>
          </cell>
          <cell r="GJ1418">
            <v>9.9999740000001225E-2</v>
          </cell>
          <cell r="GK1418">
            <v>0.18314571000000512</v>
          </cell>
          <cell r="GL1418">
            <v>0</v>
          </cell>
          <cell r="GM1418">
            <v>0</v>
          </cell>
          <cell r="GN1418">
            <v>0</v>
          </cell>
          <cell r="GO1418">
            <v>0</v>
          </cell>
          <cell r="GP1418">
            <v>0</v>
          </cell>
          <cell r="GQ1418">
            <v>0</v>
          </cell>
          <cell r="GR1418">
            <v>0</v>
          </cell>
          <cell r="GS1418">
            <v>0</v>
          </cell>
          <cell r="GT1418">
            <v>0</v>
          </cell>
          <cell r="GU1418">
            <v>0</v>
          </cell>
          <cell r="GV1418">
            <v>0</v>
          </cell>
          <cell r="GW1418">
            <v>0</v>
          </cell>
          <cell r="GX1418">
            <v>0</v>
          </cell>
          <cell r="GY1418">
            <v>0</v>
          </cell>
          <cell r="GZ1418">
            <v>0</v>
          </cell>
          <cell r="HA1418">
            <v>0</v>
          </cell>
          <cell r="HB1418">
            <v>0</v>
          </cell>
          <cell r="HC1418">
            <v>0</v>
          </cell>
          <cell r="HD1418">
            <v>0</v>
          </cell>
          <cell r="HE1418">
            <v>0</v>
          </cell>
          <cell r="HF1418">
            <v>0</v>
          </cell>
          <cell r="HG1418">
            <v>0</v>
          </cell>
          <cell r="HH1418">
            <v>0</v>
          </cell>
          <cell r="HI1418">
            <v>0</v>
          </cell>
          <cell r="HJ1418">
            <v>0</v>
          </cell>
          <cell r="HK1418">
            <v>0</v>
          </cell>
          <cell r="HL1418">
            <v>0</v>
          </cell>
          <cell r="HM1418">
            <v>0</v>
          </cell>
          <cell r="HN1418">
            <v>0</v>
          </cell>
          <cell r="HO1418">
            <v>0</v>
          </cell>
          <cell r="HP1418">
            <v>0</v>
          </cell>
          <cell r="HQ1418">
            <v>0</v>
          </cell>
          <cell r="HR1418">
            <v>0</v>
          </cell>
          <cell r="HS1418">
            <v>0</v>
          </cell>
          <cell r="HT1418">
            <v>0</v>
          </cell>
          <cell r="HU1418">
            <v>0</v>
          </cell>
          <cell r="HV1418">
            <v>0</v>
          </cell>
          <cell r="HW1418">
            <v>0</v>
          </cell>
          <cell r="HX1418">
            <v>0</v>
          </cell>
          <cell r="HY1418">
            <v>0</v>
          </cell>
          <cell r="HZ1418">
            <v>0</v>
          </cell>
          <cell r="IA1418">
            <v>0</v>
          </cell>
          <cell r="IB1418">
            <v>0</v>
          </cell>
          <cell r="IC1418">
            <v>0</v>
          </cell>
          <cell r="ID1418">
            <v>0</v>
          </cell>
          <cell r="IE1418">
            <v>0</v>
          </cell>
          <cell r="IF1418">
            <v>0</v>
          </cell>
          <cell r="IG1418">
            <v>0</v>
          </cell>
          <cell r="IH1418">
            <v>0</v>
          </cell>
          <cell r="II1418">
            <v>0</v>
          </cell>
          <cell r="IJ1418">
            <v>0</v>
          </cell>
          <cell r="IK1418">
            <v>0</v>
          </cell>
          <cell r="IL1418">
            <v>0</v>
          </cell>
          <cell r="IM1418">
            <v>0</v>
          </cell>
          <cell r="IN1418">
            <v>0</v>
          </cell>
          <cell r="IO1418">
            <v>0</v>
          </cell>
          <cell r="IP1418">
            <v>0</v>
          </cell>
          <cell r="IQ1418">
            <v>0</v>
          </cell>
          <cell r="IR1418">
            <v>0</v>
          </cell>
          <cell r="IS1418">
            <v>0</v>
          </cell>
          <cell r="IT1418">
            <v>0</v>
          </cell>
          <cell r="IU1418">
            <v>0</v>
          </cell>
          <cell r="IV1418">
            <v>0</v>
          </cell>
          <cell r="IW1418">
            <v>0</v>
          </cell>
          <cell r="IX1418">
            <v>0</v>
          </cell>
          <cell r="IY1418">
            <v>0</v>
          </cell>
          <cell r="IZ1418">
            <v>0</v>
          </cell>
          <cell r="JA1418">
            <v>0</v>
          </cell>
          <cell r="JB1418">
            <v>0</v>
          </cell>
          <cell r="JC1418">
            <v>0</v>
          </cell>
          <cell r="JD1418">
            <v>0</v>
          </cell>
          <cell r="JE1418">
            <v>0</v>
          </cell>
        </row>
        <row r="1419">
          <cell r="D1419" t="str">
            <v>PV_.PX.SUM._.PTC.Small_Scale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0</v>
          </cell>
          <cell r="BD1419">
            <v>0</v>
          </cell>
          <cell r="BE1419">
            <v>0</v>
          </cell>
          <cell r="BF1419">
            <v>0</v>
          </cell>
          <cell r="BG1419">
            <v>0</v>
          </cell>
          <cell r="BH1419">
            <v>0</v>
          </cell>
          <cell r="BI1419">
            <v>0</v>
          </cell>
          <cell r="BJ1419">
            <v>0</v>
          </cell>
          <cell r="BK1419">
            <v>0</v>
          </cell>
          <cell r="BL1419">
            <v>0</v>
          </cell>
          <cell r="BM1419">
            <v>0</v>
          </cell>
          <cell r="BN1419">
            <v>0</v>
          </cell>
          <cell r="BO1419">
            <v>0</v>
          </cell>
          <cell r="BP1419">
            <v>0</v>
          </cell>
          <cell r="BQ1419">
            <v>0</v>
          </cell>
          <cell r="BR1419">
            <v>0</v>
          </cell>
          <cell r="BS1419">
            <v>0</v>
          </cell>
          <cell r="BT1419">
            <v>0</v>
          </cell>
          <cell r="BU1419">
            <v>0</v>
          </cell>
          <cell r="BV1419">
            <v>0</v>
          </cell>
          <cell r="BW1419">
            <v>0</v>
          </cell>
          <cell r="BX1419">
            <v>0</v>
          </cell>
          <cell r="BY1419">
            <v>0</v>
          </cell>
          <cell r="BZ1419">
            <v>0</v>
          </cell>
          <cell r="CA1419">
            <v>0</v>
          </cell>
          <cell r="CB1419">
            <v>0</v>
          </cell>
          <cell r="CC1419">
            <v>0</v>
          </cell>
          <cell r="CD1419">
            <v>0</v>
          </cell>
          <cell r="CE1419">
            <v>0</v>
          </cell>
          <cell r="CF1419">
            <v>0</v>
          </cell>
          <cell r="CG1419">
            <v>0</v>
          </cell>
          <cell r="CH1419">
            <v>0</v>
          </cell>
          <cell r="CI1419">
            <v>0</v>
          </cell>
          <cell r="CJ1419">
            <v>0</v>
          </cell>
          <cell r="CK1419">
            <v>0</v>
          </cell>
          <cell r="CL1419">
            <v>0</v>
          </cell>
          <cell r="CM1419">
            <v>0</v>
          </cell>
          <cell r="CN1419">
            <v>0</v>
          </cell>
          <cell r="CO1419">
            <v>0</v>
          </cell>
          <cell r="CP1419">
            <v>0</v>
          </cell>
          <cell r="CQ1419">
            <v>0</v>
          </cell>
          <cell r="CR1419">
            <v>1.2980760900000234</v>
          </cell>
          <cell r="CS1419">
            <v>0</v>
          </cell>
          <cell r="CT1419">
            <v>0</v>
          </cell>
          <cell r="CU1419">
            <v>4.9999999999997158E-2</v>
          </cell>
          <cell r="CV1419">
            <v>0.84807512000000074</v>
          </cell>
          <cell r="CW1419">
            <v>1.0999965299999985</v>
          </cell>
          <cell r="CX1419">
            <v>-0.69999555999999785</v>
          </cell>
          <cell r="CY1419">
            <v>0</v>
          </cell>
          <cell r="CZ1419">
            <v>0</v>
          </cell>
          <cell r="DA1419">
            <v>0</v>
          </cell>
          <cell r="DB1419">
            <v>0</v>
          </cell>
          <cell r="DC1419">
            <v>0</v>
          </cell>
          <cell r="DD1419">
            <v>0</v>
          </cell>
          <cell r="DE1419">
            <v>-0.91927599999999643</v>
          </cell>
          <cell r="DF1419">
            <v>0</v>
          </cell>
          <cell r="DG1419">
            <v>0</v>
          </cell>
          <cell r="DH1419">
            <v>-3.9999999756901161E-8</v>
          </cell>
          <cell r="DI1419">
            <v>-0.67942241000000081</v>
          </cell>
          <cell r="DJ1419">
            <v>-0.23985362000000165</v>
          </cell>
          <cell r="DK1419">
            <v>6.9999998686398612E-8</v>
          </cell>
          <cell r="DL1419">
            <v>0</v>
          </cell>
          <cell r="DM1419">
            <v>0</v>
          </cell>
          <cell r="DN1419">
            <v>0</v>
          </cell>
          <cell r="DO1419">
            <v>0</v>
          </cell>
          <cell r="DP1419">
            <v>0</v>
          </cell>
          <cell r="DQ1419">
            <v>0</v>
          </cell>
          <cell r="DR1419">
            <v>0.49999864999998067</v>
          </cell>
          <cell r="DS1419">
            <v>0</v>
          </cell>
          <cell r="DT1419">
            <v>0</v>
          </cell>
          <cell r="DU1419">
            <v>0</v>
          </cell>
          <cell r="DV1419">
            <v>0.19999943999999914</v>
          </cell>
          <cell r="DW1419">
            <v>0.1999994799999989</v>
          </cell>
          <cell r="DX1419">
            <v>9.9999730000000397E-2</v>
          </cell>
          <cell r="DY1419">
            <v>0</v>
          </cell>
          <cell r="DZ1419">
            <v>0</v>
          </cell>
          <cell r="EA1419">
            <v>0</v>
          </cell>
          <cell r="EB1419">
            <v>0</v>
          </cell>
          <cell r="EC1419">
            <v>0</v>
          </cell>
          <cell r="ED1419">
            <v>0</v>
          </cell>
          <cell r="EE1419">
            <v>0.70284809999998288</v>
          </cell>
          <cell r="EF1419">
            <v>0</v>
          </cell>
          <cell r="EG1419">
            <v>0</v>
          </cell>
          <cell r="EH1419">
            <v>0</v>
          </cell>
          <cell r="EI1419">
            <v>-9.7149390000002001E-2</v>
          </cell>
          <cell r="EJ1419">
            <v>-0.19999930000000177</v>
          </cell>
          <cell r="EK1419">
            <v>0.99999679000000441</v>
          </cell>
          <cell r="EL1419">
            <v>0</v>
          </cell>
          <cell r="EM1419">
            <v>0</v>
          </cell>
          <cell r="EN1419">
            <v>0</v>
          </cell>
          <cell r="EO1419">
            <v>0</v>
          </cell>
          <cell r="EP1419">
            <v>0</v>
          </cell>
          <cell r="EQ1419">
            <v>0</v>
          </cell>
          <cell r="ER1419">
            <v>5.3061123800000303</v>
          </cell>
          <cell r="ES1419">
            <v>0</v>
          </cell>
          <cell r="ET1419">
            <v>0</v>
          </cell>
          <cell r="EU1419">
            <v>8.243658000000309E-2</v>
          </cell>
          <cell r="EV1419">
            <v>-0.16257068000000174</v>
          </cell>
          <cell r="EW1419">
            <v>2.2628111300000029</v>
          </cell>
          <cell r="EX1419">
            <v>3.0257947700000045</v>
          </cell>
          <cell r="EY1419">
            <v>0.29999885000000148</v>
          </cell>
          <cell r="EZ1419">
            <v>0.40753224000000188</v>
          </cell>
          <cell r="FA1419">
            <v>-0.59545916000000076</v>
          </cell>
          <cell r="FB1419">
            <v>-1.4431350000002396E-2</v>
          </cell>
          <cell r="FC1419">
            <v>0</v>
          </cell>
          <cell r="FD1419">
            <v>0</v>
          </cell>
          <cell r="FE1419">
            <v>1.0504524499999661</v>
          </cell>
          <cell r="FF1419">
            <v>0</v>
          </cell>
          <cell r="FG1419">
            <v>0</v>
          </cell>
          <cell r="FH1419">
            <v>0.89420653999999899</v>
          </cell>
          <cell r="FI1419">
            <v>-1.493050740000001</v>
          </cell>
          <cell r="FJ1419">
            <v>-0.73272651000000089</v>
          </cell>
          <cell r="FK1419">
            <v>2.3191302999999941</v>
          </cell>
          <cell r="FL1419">
            <v>0.29999765000000167</v>
          </cell>
          <cell r="FM1419">
            <v>-0.41796782999999849</v>
          </cell>
          <cell r="FN1419">
            <v>0.18086303999999842</v>
          </cell>
          <cell r="FO1419">
            <v>0</v>
          </cell>
          <cell r="FP1419">
            <v>0</v>
          </cell>
          <cell r="FQ1419">
            <v>0</v>
          </cell>
          <cell r="FR1419">
            <v>1.0777919800000291</v>
          </cell>
          <cell r="FS1419">
            <v>0</v>
          </cell>
          <cell r="FT1419">
            <v>0</v>
          </cell>
          <cell r="FU1419">
            <v>7.7451869999997314E-2</v>
          </cell>
          <cell r="FV1419">
            <v>0.694440010000001</v>
          </cell>
          <cell r="FW1419">
            <v>1.8058951499999978</v>
          </cell>
          <cell r="FX1419">
            <v>-1.1999959800000006</v>
          </cell>
          <cell r="FY1419">
            <v>0</v>
          </cell>
          <cell r="FZ1419">
            <v>-0.29999907000000192</v>
          </cell>
          <cell r="GA1419">
            <v>0</v>
          </cell>
          <cell r="GB1419">
            <v>0</v>
          </cell>
          <cell r="GC1419">
            <v>0</v>
          </cell>
          <cell r="GD1419">
            <v>0</v>
          </cell>
          <cell r="GE1419">
            <v>1.7178882599999952</v>
          </cell>
          <cell r="GF1419">
            <v>0</v>
          </cell>
          <cell r="GG1419">
            <v>0</v>
          </cell>
          <cell r="GH1419">
            <v>0</v>
          </cell>
          <cell r="GI1419">
            <v>1.8904813999999988</v>
          </cell>
          <cell r="GJ1419">
            <v>-0.87259090000000228</v>
          </cell>
          <cell r="GK1419">
            <v>0.69999775999999869</v>
          </cell>
          <cell r="GL1419">
            <v>0</v>
          </cell>
          <cell r="GM1419">
            <v>0</v>
          </cell>
          <cell r="GN1419">
            <v>0</v>
          </cell>
          <cell r="GO1419">
            <v>0</v>
          </cell>
          <cell r="GP1419">
            <v>0</v>
          </cell>
          <cell r="GQ1419">
            <v>0</v>
          </cell>
          <cell r="GR1419">
            <v>0</v>
          </cell>
          <cell r="GS1419">
            <v>0</v>
          </cell>
          <cell r="GT1419">
            <v>0</v>
          </cell>
          <cell r="GU1419">
            <v>0</v>
          </cell>
          <cell r="GV1419">
            <v>0</v>
          </cell>
          <cell r="GW1419">
            <v>0</v>
          </cell>
          <cell r="GX1419">
            <v>0</v>
          </cell>
          <cell r="GY1419">
            <v>0</v>
          </cell>
          <cell r="GZ1419">
            <v>0</v>
          </cell>
          <cell r="HA1419">
            <v>0</v>
          </cell>
          <cell r="HB1419">
            <v>0</v>
          </cell>
          <cell r="HC1419">
            <v>0</v>
          </cell>
          <cell r="HD1419">
            <v>0</v>
          </cell>
          <cell r="HE1419">
            <v>0</v>
          </cell>
          <cell r="HF1419">
            <v>0</v>
          </cell>
          <cell r="HG1419">
            <v>0</v>
          </cell>
          <cell r="HH1419">
            <v>0</v>
          </cell>
          <cell r="HI1419">
            <v>0</v>
          </cell>
          <cell r="HJ1419">
            <v>0</v>
          </cell>
          <cell r="HK1419">
            <v>0</v>
          </cell>
          <cell r="HL1419">
            <v>0</v>
          </cell>
          <cell r="HM1419">
            <v>0</v>
          </cell>
          <cell r="HN1419">
            <v>0</v>
          </cell>
          <cell r="HO1419">
            <v>0</v>
          </cell>
          <cell r="HP1419">
            <v>0</v>
          </cell>
          <cell r="HQ1419">
            <v>0</v>
          </cell>
          <cell r="HR1419">
            <v>0</v>
          </cell>
          <cell r="HS1419">
            <v>0</v>
          </cell>
          <cell r="HT1419">
            <v>0</v>
          </cell>
          <cell r="HU1419">
            <v>0</v>
          </cell>
          <cell r="HV1419">
            <v>0</v>
          </cell>
          <cell r="HW1419">
            <v>0</v>
          </cell>
          <cell r="HX1419">
            <v>0</v>
          </cell>
          <cell r="HY1419">
            <v>0</v>
          </cell>
          <cell r="HZ1419">
            <v>0</v>
          </cell>
          <cell r="IA1419">
            <v>0</v>
          </cell>
          <cell r="IB1419">
            <v>0</v>
          </cell>
          <cell r="IC1419">
            <v>0</v>
          </cell>
          <cell r="ID1419">
            <v>0</v>
          </cell>
          <cell r="IE1419">
            <v>0</v>
          </cell>
          <cell r="IF1419">
            <v>0</v>
          </cell>
          <cell r="IG1419">
            <v>0</v>
          </cell>
          <cell r="IH1419">
            <v>0</v>
          </cell>
          <cell r="II1419">
            <v>0</v>
          </cell>
          <cell r="IJ1419">
            <v>0</v>
          </cell>
          <cell r="IK1419">
            <v>0</v>
          </cell>
          <cell r="IL1419">
            <v>0</v>
          </cell>
          <cell r="IM1419">
            <v>0</v>
          </cell>
          <cell r="IN1419">
            <v>0</v>
          </cell>
          <cell r="IO1419">
            <v>0</v>
          </cell>
          <cell r="IP1419">
            <v>0</v>
          </cell>
          <cell r="IQ1419">
            <v>0</v>
          </cell>
          <cell r="IR1419">
            <v>0</v>
          </cell>
          <cell r="IS1419">
            <v>0</v>
          </cell>
          <cell r="IT1419">
            <v>0</v>
          </cell>
          <cell r="IU1419">
            <v>0</v>
          </cell>
          <cell r="IV1419">
            <v>0</v>
          </cell>
          <cell r="IW1419">
            <v>0</v>
          </cell>
          <cell r="IX1419">
            <v>0</v>
          </cell>
          <cell r="IY1419">
            <v>0</v>
          </cell>
          <cell r="IZ1419">
            <v>0</v>
          </cell>
          <cell r="JA1419">
            <v>0</v>
          </cell>
          <cell r="JB1419">
            <v>0</v>
          </cell>
          <cell r="JC1419">
            <v>0</v>
          </cell>
          <cell r="JD1419">
            <v>0</v>
          </cell>
          <cell r="JE1419">
            <v>0</v>
          </cell>
        </row>
        <row r="1420">
          <cell r="D1420" t="str">
            <v>PV_.PX.UTS._.PTC.Small_Scale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0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0</v>
          </cell>
          <cell r="BD1420">
            <v>0</v>
          </cell>
          <cell r="BE1420">
            <v>0</v>
          </cell>
          <cell r="BF1420">
            <v>0</v>
          </cell>
          <cell r="BG1420">
            <v>0</v>
          </cell>
          <cell r="BH1420">
            <v>0</v>
          </cell>
          <cell r="BI1420">
            <v>0</v>
          </cell>
          <cell r="BJ1420">
            <v>0</v>
          </cell>
          <cell r="BK1420">
            <v>0</v>
          </cell>
          <cell r="BL1420">
            <v>0</v>
          </cell>
          <cell r="BM1420">
            <v>0</v>
          </cell>
          <cell r="BN1420">
            <v>0</v>
          </cell>
          <cell r="BO1420">
            <v>0</v>
          </cell>
          <cell r="BP1420">
            <v>0</v>
          </cell>
          <cell r="BQ1420">
            <v>0</v>
          </cell>
          <cell r="BR1420">
            <v>0</v>
          </cell>
          <cell r="BS1420">
            <v>0</v>
          </cell>
          <cell r="BT1420">
            <v>0</v>
          </cell>
          <cell r="BU1420">
            <v>0</v>
          </cell>
          <cell r="BV1420">
            <v>0</v>
          </cell>
          <cell r="BW1420">
            <v>0</v>
          </cell>
          <cell r="BX1420">
            <v>0</v>
          </cell>
          <cell r="BY1420">
            <v>0</v>
          </cell>
          <cell r="BZ1420">
            <v>0</v>
          </cell>
          <cell r="CA1420">
            <v>0</v>
          </cell>
          <cell r="CB1420">
            <v>0</v>
          </cell>
          <cell r="CC1420">
            <v>0</v>
          </cell>
          <cell r="CD1420">
            <v>0</v>
          </cell>
          <cell r="CE1420">
            <v>0</v>
          </cell>
          <cell r="CF1420">
            <v>0</v>
          </cell>
          <cell r="CG1420">
            <v>0</v>
          </cell>
          <cell r="CH1420">
            <v>0</v>
          </cell>
          <cell r="CI1420">
            <v>0</v>
          </cell>
          <cell r="CJ1420">
            <v>0</v>
          </cell>
          <cell r="CK1420">
            <v>0</v>
          </cell>
          <cell r="CL1420">
            <v>0</v>
          </cell>
          <cell r="CM1420">
            <v>0</v>
          </cell>
          <cell r="CN1420">
            <v>0</v>
          </cell>
          <cell r="CO1420">
            <v>0</v>
          </cell>
          <cell r="CP1420">
            <v>0</v>
          </cell>
          <cell r="CQ1420">
            <v>0</v>
          </cell>
          <cell r="CR1420">
            <v>0</v>
          </cell>
          <cell r="CS1420">
            <v>0</v>
          </cell>
          <cell r="CT1420">
            <v>0</v>
          </cell>
          <cell r="CU1420">
            <v>0</v>
          </cell>
          <cell r="CV1420">
            <v>0</v>
          </cell>
          <cell r="CW1420">
            <v>0</v>
          </cell>
          <cell r="CX1420">
            <v>0</v>
          </cell>
          <cell r="CY1420">
            <v>0</v>
          </cell>
          <cell r="CZ1420">
            <v>0</v>
          </cell>
          <cell r="DA1420">
            <v>0</v>
          </cell>
          <cell r="DB1420">
            <v>0</v>
          </cell>
          <cell r="DC1420">
            <v>0</v>
          </cell>
          <cell r="DD1420">
            <v>0</v>
          </cell>
          <cell r="DE1420">
            <v>0</v>
          </cell>
          <cell r="DF1420">
            <v>0</v>
          </cell>
          <cell r="DG1420">
            <v>0</v>
          </cell>
          <cell r="DH1420">
            <v>0</v>
          </cell>
          <cell r="DI1420">
            <v>0</v>
          </cell>
          <cell r="DJ1420">
            <v>0</v>
          </cell>
          <cell r="DK1420">
            <v>0</v>
          </cell>
          <cell r="DL1420">
            <v>0</v>
          </cell>
          <cell r="DM1420">
            <v>0</v>
          </cell>
          <cell r="DN1420">
            <v>0</v>
          </cell>
          <cell r="DO1420">
            <v>0</v>
          </cell>
          <cell r="DP1420">
            <v>0</v>
          </cell>
          <cell r="DQ1420">
            <v>0</v>
          </cell>
          <cell r="DR1420">
            <v>0</v>
          </cell>
          <cell r="DS1420">
            <v>0</v>
          </cell>
          <cell r="DT1420">
            <v>0</v>
          </cell>
          <cell r="DU1420">
            <v>0</v>
          </cell>
          <cell r="DV1420">
            <v>0</v>
          </cell>
          <cell r="DW1420">
            <v>0</v>
          </cell>
          <cell r="DX1420">
            <v>0</v>
          </cell>
          <cell r="DY1420">
            <v>0</v>
          </cell>
          <cell r="DZ1420">
            <v>0</v>
          </cell>
          <cell r="EA1420">
            <v>0</v>
          </cell>
          <cell r="EB1420">
            <v>0</v>
          </cell>
          <cell r="EC1420">
            <v>0</v>
          </cell>
          <cell r="ED1420">
            <v>0</v>
          </cell>
          <cell r="EE1420">
            <v>0</v>
          </cell>
          <cell r="EF1420">
            <v>0</v>
          </cell>
          <cell r="EG1420">
            <v>0</v>
          </cell>
          <cell r="EH1420">
            <v>0</v>
          </cell>
          <cell r="EI1420">
            <v>0</v>
          </cell>
          <cell r="EJ1420">
            <v>0</v>
          </cell>
          <cell r="EK1420">
            <v>0</v>
          </cell>
          <cell r="EL1420">
            <v>0</v>
          </cell>
          <cell r="EM1420">
            <v>0</v>
          </cell>
          <cell r="EN1420">
            <v>0</v>
          </cell>
          <cell r="EO1420">
            <v>0</v>
          </cell>
          <cell r="EP1420">
            <v>0</v>
          </cell>
          <cell r="EQ1420">
            <v>0</v>
          </cell>
          <cell r="ER1420">
            <v>0</v>
          </cell>
          <cell r="ES1420">
            <v>0</v>
          </cell>
          <cell r="ET1420">
            <v>0</v>
          </cell>
          <cell r="EU1420">
            <v>0</v>
          </cell>
          <cell r="EV1420">
            <v>0</v>
          </cell>
          <cell r="EW1420">
            <v>0</v>
          </cell>
          <cell r="EX1420">
            <v>0</v>
          </cell>
          <cell r="EY1420">
            <v>0</v>
          </cell>
          <cell r="EZ1420">
            <v>0</v>
          </cell>
          <cell r="FA1420">
            <v>0</v>
          </cell>
          <cell r="FB1420">
            <v>0</v>
          </cell>
          <cell r="FC1420">
            <v>0</v>
          </cell>
          <cell r="FD1420">
            <v>0</v>
          </cell>
          <cell r="FE1420">
            <v>0</v>
          </cell>
          <cell r="FF1420">
            <v>0</v>
          </cell>
          <cell r="FG1420">
            <v>0</v>
          </cell>
          <cell r="FH1420">
            <v>0</v>
          </cell>
          <cell r="FI1420">
            <v>0</v>
          </cell>
          <cell r="FJ1420">
            <v>0</v>
          </cell>
          <cell r="FK1420">
            <v>0</v>
          </cell>
          <cell r="FL1420">
            <v>0</v>
          </cell>
          <cell r="FM1420">
            <v>0</v>
          </cell>
          <cell r="FN1420">
            <v>0</v>
          </cell>
          <cell r="FO1420">
            <v>0</v>
          </cell>
          <cell r="FP1420">
            <v>0</v>
          </cell>
          <cell r="FQ1420">
            <v>0</v>
          </cell>
          <cell r="FR1420">
            <v>0</v>
          </cell>
          <cell r="FS1420">
            <v>0</v>
          </cell>
          <cell r="FT1420">
            <v>0</v>
          </cell>
          <cell r="FU1420">
            <v>0</v>
          </cell>
          <cell r="FV1420">
            <v>0</v>
          </cell>
          <cell r="FW1420">
            <v>0</v>
          </cell>
          <cell r="FX1420">
            <v>0</v>
          </cell>
          <cell r="FY1420">
            <v>0</v>
          </cell>
          <cell r="FZ1420">
            <v>0</v>
          </cell>
          <cell r="GA1420">
            <v>0</v>
          </cell>
          <cell r="GB1420">
            <v>0</v>
          </cell>
          <cell r="GC1420">
            <v>0</v>
          </cell>
          <cell r="GD1420">
            <v>0</v>
          </cell>
          <cell r="GE1420">
            <v>0</v>
          </cell>
          <cell r="GF1420">
            <v>0</v>
          </cell>
          <cell r="GG1420">
            <v>0</v>
          </cell>
          <cell r="GH1420">
            <v>0</v>
          </cell>
          <cell r="GI1420">
            <v>0</v>
          </cell>
          <cell r="GJ1420">
            <v>0</v>
          </cell>
          <cell r="GK1420">
            <v>0</v>
          </cell>
          <cell r="GL1420">
            <v>0</v>
          </cell>
          <cell r="GM1420">
            <v>0</v>
          </cell>
          <cell r="GN1420">
            <v>0</v>
          </cell>
          <cell r="GO1420">
            <v>0</v>
          </cell>
          <cell r="GP1420">
            <v>0</v>
          </cell>
          <cell r="GQ1420">
            <v>0</v>
          </cell>
          <cell r="GR1420">
            <v>0</v>
          </cell>
          <cell r="GS1420">
            <v>0</v>
          </cell>
          <cell r="GT1420">
            <v>0</v>
          </cell>
          <cell r="GU1420">
            <v>0</v>
          </cell>
          <cell r="GV1420">
            <v>0</v>
          </cell>
          <cell r="GW1420">
            <v>0</v>
          </cell>
          <cell r="GX1420">
            <v>0</v>
          </cell>
          <cell r="GY1420">
            <v>0</v>
          </cell>
          <cell r="GZ1420">
            <v>0</v>
          </cell>
          <cell r="HA1420">
            <v>0</v>
          </cell>
          <cell r="HB1420">
            <v>0</v>
          </cell>
          <cell r="HC1420">
            <v>0</v>
          </cell>
          <cell r="HD1420">
            <v>0</v>
          </cell>
          <cell r="HE1420">
            <v>0</v>
          </cell>
          <cell r="HF1420">
            <v>0</v>
          </cell>
          <cell r="HG1420">
            <v>0</v>
          </cell>
          <cell r="HH1420">
            <v>0</v>
          </cell>
          <cell r="HI1420">
            <v>0</v>
          </cell>
          <cell r="HJ1420">
            <v>0</v>
          </cell>
          <cell r="HK1420">
            <v>0</v>
          </cell>
          <cell r="HL1420">
            <v>0</v>
          </cell>
          <cell r="HM1420">
            <v>0</v>
          </cell>
          <cell r="HN1420">
            <v>0</v>
          </cell>
          <cell r="HO1420">
            <v>0</v>
          </cell>
          <cell r="HP1420">
            <v>0</v>
          </cell>
          <cell r="HQ1420">
            <v>0</v>
          </cell>
          <cell r="HR1420">
            <v>0</v>
          </cell>
          <cell r="HS1420">
            <v>0</v>
          </cell>
          <cell r="HT1420">
            <v>0</v>
          </cell>
          <cell r="HU1420">
            <v>0</v>
          </cell>
          <cell r="HV1420">
            <v>0</v>
          </cell>
          <cell r="HW1420">
            <v>0</v>
          </cell>
          <cell r="HX1420">
            <v>0</v>
          </cell>
          <cell r="HY1420">
            <v>0</v>
          </cell>
          <cell r="HZ1420">
            <v>0</v>
          </cell>
          <cell r="IA1420">
            <v>0</v>
          </cell>
          <cell r="IB1420">
            <v>0</v>
          </cell>
          <cell r="IC1420">
            <v>0</v>
          </cell>
          <cell r="ID1420">
            <v>0</v>
          </cell>
          <cell r="IE1420">
            <v>0</v>
          </cell>
          <cell r="IF1420">
            <v>0</v>
          </cell>
          <cell r="IG1420">
            <v>0</v>
          </cell>
          <cell r="IH1420">
            <v>0</v>
          </cell>
          <cell r="II1420">
            <v>0</v>
          </cell>
          <cell r="IJ1420">
            <v>0</v>
          </cell>
          <cell r="IK1420">
            <v>0</v>
          </cell>
          <cell r="IL1420">
            <v>0</v>
          </cell>
          <cell r="IM1420">
            <v>0</v>
          </cell>
          <cell r="IN1420">
            <v>0</v>
          </cell>
          <cell r="IO1420">
            <v>0</v>
          </cell>
          <cell r="IP1420">
            <v>0</v>
          </cell>
          <cell r="IQ1420">
            <v>0</v>
          </cell>
          <cell r="IR1420">
            <v>0</v>
          </cell>
          <cell r="IS1420">
            <v>0</v>
          </cell>
          <cell r="IT1420">
            <v>0</v>
          </cell>
          <cell r="IU1420">
            <v>0</v>
          </cell>
          <cell r="IV1420">
            <v>0</v>
          </cell>
          <cell r="IW1420">
            <v>0</v>
          </cell>
          <cell r="IX1420">
            <v>0</v>
          </cell>
          <cell r="IY1420">
            <v>0</v>
          </cell>
          <cell r="IZ1420">
            <v>0</v>
          </cell>
          <cell r="JA1420">
            <v>0</v>
          </cell>
          <cell r="JB1420">
            <v>0</v>
          </cell>
          <cell r="JC1420">
            <v>0</v>
          </cell>
          <cell r="JD1420">
            <v>0</v>
          </cell>
          <cell r="JE1420">
            <v>0</v>
          </cell>
        </row>
        <row r="1421">
          <cell r="D1421" t="str">
            <v>PV_.PX.UTS._.PTC.Utility_Scale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-5.0000000000011369E-2</v>
          </cell>
          <cell r="AF1421">
            <v>0</v>
          </cell>
          <cell r="AG1421">
            <v>0</v>
          </cell>
          <cell r="AH1421">
            <v>-5.0000000000000711E-2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-5.0000000000068212E-2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-4.9999999999997158E-2</v>
          </cell>
          <cell r="AX1421">
            <v>0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0</v>
          </cell>
          <cell r="BD1421">
            <v>0</v>
          </cell>
          <cell r="BE1421">
            <v>0</v>
          </cell>
          <cell r="BF1421">
            <v>0</v>
          </cell>
          <cell r="BG1421">
            <v>0</v>
          </cell>
          <cell r="BH1421">
            <v>0</v>
          </cell>
          <cell r="BI1421">
            <v>0</v>
          </cell>
          <cell r="BJ1421">
            <v>0</v>
          </cell>
          <cell r="BK1421">
            <v>0</v>
          </cell>
          <cell r="BL1421">
            <v>0</v>
          </cell>
          <cell r="BM1421">
            <v>0</v>
          </cell>
          <cell r="BN1421">
            <v>0</v>
          </cell>
          <cell r="BO1421">
            <v>0</v>
          </cell>
          <cell r="BP1421">
            <v>0</v>
          </cell>
          <cell r="BQ1421">
            <v>0</v>
          </cell>
          <cell r="BR1421">
            <v>0</v>
          </cell>
          <cell r="BS1421">
            <v>0</v>
          </cell>
          <cell r="BT1421">
            <v>0</v>
          </cell>
          <cell r="BU1421">
            <v>0</v>
          </cell>
          <cell r="BV1421">
            <v>0</v>
          </cell>
          <cell r="BW1421">
            <v>0</v>
          </cell>
          <cell r="BX1421">
            <v>0</v>
          </cell>
          <cell r="BY1421">
            <v>0</v>
          </cell>
          <cell r="BZ1421">
            <v>0</v>
          </cell>
          <cell r="CA1421">
            <v>0</v>
          </cell>
          <cell r="CB1421">
            <v>0</v>
          </cell>
          <cell r="CC1421">
            <v>0</v>
          </cell>
          <cell r="CD1421">
            <v>0</v>
          </cell>
          <cell r="CE1421">
            <v>0</v>
          </cell>
          <cell r="CF1421">
            <v>0</v>
          </cell>
          <cell r="CG1421">
            <v>0</v>
          </cell>
          <cell r="CH1421">
            <v>0</v>
          </cell>
          <cell r="CI1421">
            <v>0</v>
          </cell>
          <cell r="CJ1421">
            <v>0</v>
          </cell>
          <cell r="CK1421">
            <v>0</v>
          </cell>
          <cell r="CL1421">
            <v>0</v>
          </cell>
          <cell r="CM1421">
            <v>0</v>
          </cell>
          <cell r="CN1421">
            <v>0</v>
          </cell>
          <cell r="CO1421">
            <v>0</v>
          </cell>
          <cell r="CP1421">
            <v>0</v>
          </cell>
          <cell r="CQ1421">
            <v>0</v>
          </cell>
          <cell r="CR1421">
            <v>0</v>
          </cell>
          <cell r="CS1421">
            <v>0</v>
          </cell>
          <cell r="CT1421">
            <v>0</v>
          </cell>
          <cell r="CU1421">
            <v>0</v>
          </cell>
          <cell r="CV1421">
            <v>0</v>
          </cell>
          <cell r="CW1421">
            <v>0</v>
          </cell>
          <cell r="CX1421">
            <v>0</v>
          </cell>
          <cell r="CY1421">
            <v>0</v>
          </cell>
          <cell r="CZ1421">
            <v>0</v>
          </cell>
          <cell r="DA1421">
            <v>0</v>
          </cell>
          <cell r="DB1421">
            <v>0</v>
          </cell>
          <cell r="DC1421">
            <v>0</v>
          </cell>
          <cell r="DD1421">
            <v>0</v>
          </cell>
          <cell r="DE1421">
            <v>0</v>
          </cell>
          <cell r="DF1421">
            <v>0</v>
          </cell>
          <cell r="DG1421">
            <v>0</v>
          </cell>
          <cell r="DH1421">
            <v>0</v>
          </cell>
          <cell r="DI1421">
            <v>0</v>
          </cell>
          <cell r="DJ1421">
            <v>0</v>
          </cell>
          <cell r="DK1421">
            <v>0</v>
          </cell>
          <cell r="DL1421">
            <v>0</v>
          </cell>
          <cell r="DM1421">
            <v>0</v>
          </cell>
          <cell r="DN1421">
            <v>0</v>
          </cell>
          <cell r="DO1421">
            <v>0</v>
          </cell>
          <cell r="DP1421">
            <v>0</v>
          </cell>
          <cell r="DQ1421">
            <v>0</v>
          </cell>
          <cell r="DR1421">
            <v>0</v>
          </cell>
          <cell r="DS1421">
            <v>0</v>
          </cell>
          <cell r="DT1421">
            <v>0</v>
          </cell>
          <cell r="DU1421">
            <v>0</v>
          </cell>
          <cell r="DV1421">
            <v>0</v>
          </cell>
          <cell r="DW1421">
            <v>0</v>
          </cell>
          <cell r="DX1421">
            <v>0</v>
          </cell>
          <cell r="DY1421">
            <v>0</v>
          </cell>
          <cell r="DZ1421">
            <v>0</v>
          </cell>
          <cell r="EA1421">
            <v>0</v>
          </cell>
          <cell r="EB1421">
            <v>0</v>
          </cell>
          <cell r="EC1421">
            <v>0</v>
          </cell>
          <cell r="ED1421">
            <v>0</v>
          </cell>
          <cell r="EE1421">
            <v>0</v>
          </cell>
          <cell r="EF1421">
            <v>0</v>
          </cell>
          <cell r="EG1421">
            <v>0</v>
          </cell>
          <cell r="EH1421">
            <v>0</v>
          </cell>
          <cell r="EI1421">
            <v>0</v>
          </cell>
          <cell r="EJ1421">
            <v>0</v>
          </cell>
          <cell r="EK1421">
            <v>0</v>
          </cell>
          <cell r="EL1421">
            <v>0</v>
          </cell>
          <cell r="EM1421">
            <v>0</v>
          </cell>
          <cell r="EN1421">
            <v>0</v>
          </cell>
          <cell r="EO1421">
            <v>0</v>
          </cell>
          <cell r="EP1421">
            <v>0</v>
          </cell>
          <cell r="EQ1421">
            <v>0</v>
          </cell>
          <cell r="ER1421">
            <v>4.9999999813735485E-2</v>
          </cell>
          <cell r="ES1421">
            <v>0</v>
          </cell>
          <cell r="ET1421">
            <v>0</v>
          </cell>
          <cell r="EU1421">
            <v>4.9999999988358468E-2</v>
          </cell>
          <cell r="EV1421">
            <v>0</v>
          </cell>
          <cell r="EW1421">
            <v>0</v>
          </cell>
          <cell r="EX1421">
            <v>0</v>
          </cell>
          <cell r="EY1421">
            <v>0</v>
          </cell>
          <cell r="EZ1421">
            <v>0</v>
          </cell>
          <cell r="FA1421">
            <v>0</v>
          </cell>
          <cell r="FB1421">
            <v>0</v>
          </cell>
          <cell r="FC1421">
            <v>0</v>
          </cell>
          <cell r="FD1421">
            <v>0</v>
          </cell>
          <cell r="FE1421">
            <v>0</v>
          </cell>
          <cell r="FF1421">
            <v>0</v>
          </cell>
          <cell r="FG1421">
            <v>0</v>
          </cell>
          <cell r="FH1421">
            <v>0</v>
          </cell>
          <cell r="FI1421">
            <v>0</v>
          </cell>
          <cell r="FJ1421">
            <v>0</v>
          </cell>
          <cell r="FK1421">
            <v>0</v>
          </cell>
          <cell r="FL1421">
            <v>0</v>
          </cell>
          <cell r="FM1421">
            <v>0</v>
          </cell>
          <cell r="FN1421">
            <v>0</v>
          </cell>
          <cell r="FO1421">
            <v>0</v>
          </cell>
          <cell r="FP1421">
            <v>0</v>
          </cell>
          <cell r="FQ1421">
            <v>0</v>
          </cell>
          <cell r="FR1421">
            <v>0</v>
          </cell>
          <cell r="FS1421">
            <v>0</v>
          </cell>
          <cell r="FT1421">
            <v>0</v>
          </cell>
          <cell r="FU1421">
            <v>0</v>
          </cell>
          <cell r="FV1421">
            <v>0</v>
          </cell>
          <cell r="FW1421">
            <v>0</v>
          </cell>
          <cell r="FX1421">
            <v>0</v>
          </cell>
          <cell r="FY1421">
            <v>0</v>
          </cell>
          <cell r="FZ1421">
            <v>0</v>
          </cell>
          <cell r="GA1421">
            <v>0</v>
          </cell>
          <cell r="GB1421">
            <v>0</v>
          </cell>
          <cell r="GC1421">
            <v>0</v>
          </cell>
          <cell r="GD1421">
            <v>0</v>
          </cell>
          <cell r="GE1421">
            <v>0</v>
          </cell>
          <cell r="GF1421">
            <v>0</v>
          </cell>
          <cell r="GG1421">
            <v>0</v>
          </cell>
          <cell r="GH1421">
            <v>0</v>
          </cell>
          <cell r="GI1421">
            <v>0</v>
          </cell>
          <cell r="GJ1421">
            <v>0</v>
          </cell>
          <cell r="GK1421">
            <v>0</v>
          </cell>
          <cell r="GL1421">
            <v>0</v>
          </cell>
          <cell r="GM1421">
            <v>0</v>
          </cell>
          <cell r="GN1421">
            <v>0</v>
          </cell>
          <cell r="GO1421">
            <v>0</v>
          </cell>
          <cell r="GP1421">
            <v>0</v>
          </cell>
          <cell r="GQ1421">
            <v>0</v>
          </cell>
          <cell r="GR1421">
            <v>0</v>
          </cell>
          <cell r="GS1421">
            <v>0</v>
          </cell>
          <cell r="GT1421">
            <v>0</v>
          </cell>
          <cell r="GU1421">
            <v>0</v>
          </cell>
          <cell r="GV1421">
            <v>0</v>
          </cell>
          <cell r="GW1421">
            <v>0</v>
          </cell>
          <cell r="GX1421">
            <v>0</v>
          </cell>
          <cell r="GY1421">
            <v>0</v>
          </cell>
          <cell r="GZ1421">
            <v>0</v>
          </cell>
          <cell r="HA1421">
            <v>0</v>
          </cell>
          <cell r="HB1421">
            <v>0</v>
          </cell>
          <cell r="HC1421">
            <v>0</v>
          </cell>
          <cell r="HD1421">
            <v>0</v>
          </cell>
          <cell r="HE1421">
            <v>0</v>
          </cell>
          <cell r="HF1421">
            <v>0</v>
          </cell>
          <cell r="HG1421">
            <v>0</v>
          </cell>
          <cell r="HH1421">
            <v>0</v>
          </cell>
          <cell r="HI1421">
            <v>0</v>
          </cell>
          <cell r="HJ1421">
            <v>0</v>
          </cell>
          <cell r="HK1421">
            <v>0</v>
          </cell>
          <cell r="HL1421">
            <v>0</v>
          </cell>
          <cell r="HM1421">
            <v>0</v>
          </cell>
          <cell r="HN1421">
            <v>0</v>
          </cell>
          <cell r="HO1421">
            <v>0</v>
          </cell>
          <cell r="HP1421">
            <v>0</v>
          </cell>
          <cell r="HQ1421">
            <v>0</v>
          </cell>
          <cell r="HR1421">
            <v>0</v>
          </cell>
          <cell r="HS1421">
            <v>0</v>
          </cell>
          <cell r="HT1421">
            <v>0</v>
          </cell>
          <cell r="HU1421">
            <v>0</v>
          </cell>
          <cell r="HV1421">
            <v>0</v>
          </cell>
          <cell r="HW1421">
            <v>0</v>
          </cell>
          <cell r="HX1421">
            <v>0</v>
          </cell>
          <cell r="HY1421">
            <v>0</v>
          </cell>
          <cell r="HZ1421">
            <v>0</v>
          </cell>
          <cell r="IA1421">
            <v>0</v>
          </cell>
          <cell r="IB1421">
            <v>0</v>
          </cell>
          <cell r="IC1421">
            <v>0</v>
          </cell>
          <cell r="ID1421">
            <v>0</v>
          </cell>
          <cell r="IE1421">
            <v>0</v>
          </cell>
          <cell r="IF1421">
            <v>0</v>
          </cell>
          <cell r="IG1421">
            <v>0</v>
          </cell>
          <cell r="IH1421">
            <v>0</v>
          </cell>
          <cell r="II1421">
            <v>0</v>
          </cell>
          <cell r="IJ1421">
            <v>0</v>
          </cell>
          <cell r="IK1421">
            <v>0</v>
          </cell>
          <cell r="IL1421">
            <v>0</v>
          </cell>
          <cell r="IM1421">
            <v>0</v>
          </cell>
          <cell r="IN1421">
            <v>0</v>
          </cell>
          <cell r="IO1421">
            <v>0</v>
          </cell>
          <cell r="IP1421">
            <v>0</v>
          </cell>
          <cell r="IQ1421">
            <v>0</v>
          </cell>
          <cell r="IR1421">
            <v>0</v>
          </cell>
          <cell r="IS1421">
            <v>0</v>
          </cell>
          <cell r="IT1421">
            <v>0</v>
          </cell>
          <cell r="IU1421">
            <v>0</v>
          </cell>
          <cell r="IV1421">
            <v>0</v>
          </cell>
          <cell r="IW1421">
            <v>0</v>
          </cell>
          <cell r="IX1421">
            <v>0</v>
          </cell>
          <cell r="IY1421">
            <v>0</v>
          </cell>
          <cell r="IZ1421">
            <v>0</v>
          </cell>
          <cell r="JA1421">
            <v>0</v>
          </cell>
          <cell r="JB1421">
            <v>0</v>
          </cell>
          <cell r="JC1421">
            <v>0</v>
          </cell>
          <cell r="JD1421">
            <v>0</v>
          </cell>
          <cell r="JE1421">
            <v>0</v>
          </cell>
        </row>
        <row r="1422">
          <cell r="D1422" t="str">
            <v>PV_.PX.WMV._.PTC.Small_Scale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0</v>
          </cell>
          <cell r="BD1422">
            <v>0</v>
          </cell>
          <cell r="BE1422">
            <v>0</v>
          </cell>
          <cell r="BF1422">
            <v>0</v>
          </cell>
          <cell r="BG1422">
            <v>0</v>
          </cell>
          <cell r="BH1422">
            <v>0</v>
          </cell>
          <cell r="BI1422">
            <v>0</v>
          </cell>
          <cell r="BJ1422">
            <v>0</v>
          </cell>
          <cell r="BK1422">
            <v>0</v>
          </cell>
          <cell r="BL1422">
            <v>0</v>
          </cell>
          <cell r="BM1422">
            <v>0</v>
          </cell>
          <cell r="BN1422">
            <v>0</v>
          </cell>
          <cell r="BO1422">
            <v>0</v>
          </cell>
          <cell r="BP1422">
            <v>0</v>
          </cell>
          <cell r="BQ1422">
            <v>0</v>
          </cell>
          <cell r="BR1422">
            <v>0</v>
          </cell>
          <cell r="BS1422">
            <v>0</v>
          </cell>
          <cell r="BT1422">
            <v>0</v>
          </cell>
          <cell r="BU1422">
            <v>0</v>
          </cell>
          <cell r="BV1422">
            <v>0</v>
          </cell>
          <cell r="BW1422">
            <v>0</v>
          </cell>
          <cell r="BX1422">
            <v>0</v>
          </cell>
          <cell r="BY1422">
            <v>0</v>
          </cell>
          <cell r="BZ1422">
            <v>0</v>
          </cell>
          <cell r="CA1422">
            <v>0</v>
          </cell>
          <cell r="CB1422">
            <v>0</v>
          </cell>
          <cell r="CC1422">
            <v>0</v>
          </cell>
          <cell r="CD1422">
            <v>0</v>
          </cell>
          <cell r="CE1422">
            <v>0</v>
          </cell>
          <cell r="CF1422">
            <v>0</v>
          </cell>
          <cell r="CG1422">
            <v>0</v>
          </cell>
          <cell r="CH1422">
            <v>0</v>
          </cell>
          <cell r="CI1422">
            <v>0</v>
          </cell>
          <cell r="CJ1422">
            <v>0</v>
          </cell>
          <cell r="CK1422">
            <v>0</v>
          </cell>
          <cell r="CL1422">
            <v>0</v>
          </cell>
          <cell r="CM1422">
            <v>0</v>
          </cell>
          <cell r="CN1422">
            <v>0</v>
          </cell>
          <cell r="CO1422">
            <v>0</v>
          </cell>
          <cell r="CP1422">
            <v>0</v>
          </cell>
          <cell r="CQ1422">
            <v>0</v>
          </cell>
          <cell r="CR1422">
            <v>-0.2734437799999796</v>
          </cell>
          <cell r="CS1422">
            <v>0</v>
          </cell>
          <cell r="CT1422">
            <v>0</v>
          </cell>
          <cell r="CU1422">
            <v>5.0000000000000711E-2</v>
          </cell>
          <cell r="CV1422">
            <v>1.4468943099999976</v>
          </cell>
          <cell r="CW1422">
            <v>-1.0550705899999997</v>
          </cell>
          <cell r="CX1422">
            <v>-0.7152674999999995</v>
          </cell>
          <cell r="CY1422">
            <v>0</v>
          </cell>
          <cell r="CZ1422">
            <v>0</v>
          </cell>
          <cell r="DA1422">
            <v>0</v>
          </cell>
          <cell r="DB1422">
            <v>0</v>
          </cell>
          <cell r="DC1422">
            <v>0</v>
          </cell>
          <cell r="DD1422">
            <v>0</v>
          </cell>
          <cell r="DE1422">
            <v>-1.766224579999971</v>
          </cell>
          <cell r="DF1422">
            <v>0</v>
          </cell>
          <cell r="DG1422">
            <v>0</v>
          </cell>
          <cell r="DH1422">
            <v>-4.8930929999999151E-2</v>
          </cell>
          <cell r="DI1422">
            <v>0.79252815999999981</v>
          </cell>
          <cell r="DJ1422">
            <v>-2.3556747299999969</v>
          </cell>
          <cell r="DK1422">
            <v>-0.15414707999999777</v>
          </cell>
          <cell r="DL1422">
            <v>0</v>
          </cell>
          <cell r="DM1422">
            <v>0</v>
          </cell>
          <cell r="DN1422">
            <v>0</v>
          </cell>
          <cell r="DO1422">
            <v>0</v>
          </cell>
          <cell r="DP1422">
            <v>0</v>
          </cell>
          <cell r="DQ1422">
            <v>0</v>
          </cell>
          <cell r="DR1422">
            <v>0.46412767999999005</v>
          </cell>
          <cell r="DS1422">
            <v>0</v>
          </cell>
          <cell r="DT1422">
            <v>0</v>
          </cell>
          <cell r="DU1422">
            <v>0</v>
          </cell>
          <cell r="DV1422">
            <v>0.16412894000000122</v>
          </cell>
          <cell r="DW1422">
            <v>0.19999891000000147</v>
          </cell>
          <cell r="DX1422">
            <v>9.9999830000005119E-2</v>
          </cell>
          <cell r="DY1422">
            <v>0</v>
          </cell>
          <cell r="DZ1422">
            <v>0</v>
          </cell>
          <cell r="EA1422">
            <v>0</v>
          </cell>
          <cell r="EB1422">
            <v>0</v>
          </cell>
          <cell r="EC1422">
            <v>0</v>
          </cell>
          <cell r="ED1422">
            <v>0</v>
          </cell>
          <cell r="EE1422">
            <v>0.68113555000002179</v>
          </cell>
          <cell r="EF1422">
            <v>0</v>
          </cell>
          <cell r="EG1422">
            <v>0</v>
          </cell>
          <cell r="EH1422">
            <v>0</v>
          </cell>
          <cell r="EI1422">
            <v>0.93113380000000134</v>
          </cell>
          <cell r="EJ1422">
            <v>9.9999750000002052E-2</v>
          </cell>
          <cell r="EK1422">
            <v>-0.34999799999999937</v>
          </cell>
          <cell r="EL1422">
            <v>0</v>
          </cell>
          <cell r="EM1422">
            <v>0</v>
          </cell>
          <cell r="EN1422">
            <v>0</v>
          </cell>
          <cell r="EO1422">
            <v>0</v>
          </cell>
          <cell r="EP1422">
            <v>0</v>
          </cell>
          <cell r="EQ1422">
            <v>0</v>
          </cell>
          <cell r="ER1422">
            <v>3.1969924099999503</v>
          </cell>
          <cell r="ES1422">
            <v>0</v>
          </cell>
          <cell r="ET1422">
            <v>0</v>
          </cell>
          <cell r="EU1422">
            <v>5.7041110000000117E-2</v>
          </cell>
          <cell r="EV1422">
            <v>0.29225197999999786</v>
          </cell>
          <cell r="EW1422">
            <v>0.80706856000000471</v>
          </cell>
          <cell r="EX1422">
            <v>-0.36971342999999735</v>
          </cell>
          <cell r="EY1422">
            <v>0.34999891000000005</v>
          </cell>
          <cell r="EZ1422">
            <v>1.8870581000000008</v>
          </cell>
          <cell r="FA1422">
            <v>-0.29148032999999884</v>
          </cell>
          <cell r="FB1422">
            <v>0.46476750999999972</v>
          </cell>
          <cell r="FC1422">
            <v>0</v>
          </cell>
          <cell r="FD1422">
            <v>0</v>
          </cell>
          <cell r="FE1422">
            <v>3.7033327299999712</v>
          </cell>
          <cell r="FF1422">
            <v>0</v>
          </cell>
          <cell r="FG1422">
            <v>0</v>
          </cell>
          <cell r="FH1422">
            <v>-0.10772946000000161</v>
          </cell>
          <cell r="FI1422">
            <v>1.4451734799999993</v>
          </cell>
          <cell r="FJ1422">
            <v>0.73451181999999982</v>
          </cell>
          <cell r="FK1422">
            <v>1.3218490899999971</v>
          </cell>
          <cell r="FL1422">
            <v>0.4499975200000037</v>
          </cell>
          <cell r="FM1422">
            <v>-0.14046972000000224</v>
          </cell>
          <cell r="FN1422">
            <v>0</v>
          </cell>
          <cell r="FO1422">
            <v>0</v>
          </cell>
          <cell r="FP1422">
            <v>0</v>
          </cell>
          <cell r="FQ1422">
            <v>0</v>
          </cell>
          <cell r="FR1422">
            <v>-0.82397122000000422</v>
          </cell>
          <cell r="FS1422">
            <v>0</v>
          </cell>
          <cell r="FT1422">
            <v>0</v>
          </cell>
          <cell r="FU1422">
            <v>-0.11324514999999913</v>
          </cell>
          <cell r="FV1422">
            <v>-0.89278495999999663</v>
          </cell>
          <cell r="FW1422">
            <v>0.16120445999999689</v>
          </cell>
          <cell r="FX1422">
            <v>-0.2789505200000022</v>
          </cell>
          <cell r="FY1422">
            <v>0</v>
          </cell>
          <cell r="FZ1422">
            <v>0.29980494999999863</v>
          </cell>
          <cell r="GA1422">
            <v>0</v>
          </cell>
          <cell r="GB1422">
            <v>0</v>
          </cell>
          <cell r="GC1422">
            <v>0</v>
          </cell>
          <cell r="GD1422">
            <v>0</v>
          </cell>
          <cell r="GE1422">
            <v>-1.7522526699999901</v>
          </cell>
          <cell r="GF1422">
            <v>0</v>
          </cell>
          <cell r="GG1422">
            <v>0</v>
          </cell>
          <cell r="GH1422">
            <v>0</v>
          </cell>
          <cell r="GI1422">
            <v>-0.69157076000000117</v>
          </cell>
          <cell r="GJ1422">
            <v>-1.060681909999996</v>
          </cell>
          <cell r="GK1422">
            <v>0</v>
          </cell>
          <cell r="GL1422">
            <v>0</v>
          </cell>
          <cell r="GM1422">
            <v>0</v>
          </cell>
          <cell r="GN1422">
            <v>0</v>
          </cell>
          <cell r="GO1422">
            <v>0</v>
          </cell>
          <cell r="GP1422">
            <v>0</v>
          </cell>
          <cell r="GQ1422">
            <v>0</v>
          </cell>
          <cell r="GR1422">
            <v>0</v>
          </cell>
          <cell r="GS1422">
            <v>0</v>
          </cell>
          <cell r="GT1422">
            <v>0</v>
          </cell>
          <cell r="GU1422">
            <v>0</v>
          </cell>
          <cell r="GV1422">
            <v>0</v>
          </cell>
          <cell r="GW1422">
            <v>0</v>
          </cell>
          <cell r="GX1422">
            <v>0</v>
          </cell>
          <cell r="GY1422">
            <v>0</v>
          </cell>
          <cell r="GZ1422">
            <v>0</v>
          </cell>
          <cell r="HA1422">
            <v>0</v>
          </cell>
          <cell r="HB1422">
            <v>0</v>
          </cell>
          <cell r="HC1422">
            <v>0</v>
          </cell>
          <cell r="HD1422">
            <v>0</v>
          </cell>
          <cell r="HE1422">
            <v>0</v>
          </cell>
          <cell r="HF1422">
            <v>0</v>
          </cell>
          <cell r="HG1422">
            <v>0</v>
          </cell>
          <cell r="HH1422">
            <v>0</v>
          </cell>
          <cell r="HI1422">
            <v>0</v>
          </cell>
          <cell r="HJ1422">
            <v>0</v>
          </cell>
          <cell r="HK1422">
            <v>0</v>
          </cell>
          <cell r="HL1422">
            <v>0</v>
          </cell>
          <cell r="HM1422">
            <v>0</v>
          </cell>
          <cell r="HN1422">
            <v>0</v>
          </cell>
          <cell r="HO1422">
            <v>0</v>
          </cell>
          <cell r="HP1422">
            <v>0</v>
          </cell>
          <cell r="HQ1422">
            <v>0</v>
          </cell>
          <cell r="HR1422">
            <v>0</v>
          </cell>
          <cell r="HS1422">
            <v>0</v>
          </cell>
          <cell r="HT1422">
            <v>0</v>
          </cell>
          <cell r="HU1422">
            <v>0</v>
          </cell>
          <cell r="HV1422">
            <v>0</v>
          </cell>
          <cell r="HW1422">
            <v>0</v>
          </cell>
          <cell r="HX1422">
            <v>0</v>
          </cell>
          <cell r="HY1422">
            <v>0</v>
          </cell>
          <cell r="HZ1422">
            <v>0</v>
          </cell>
          <cell r="IA1422">
            <v>0</v>
          </cell>
          <cell r="IB1422">
            <v>0</v>
          </cell>
          <cell r="IC1422">
            <v>0</v>
          </cell>
          <cell r="ID1422">
            <v>0</v>
          </cell>
          <cell r="IE1422">
            <v>0</v>
          </cell>
          <cell r="IF1422">
            <v>0</v>
          </cell>
          <cell r="IG1422">
            <v>0</v>
          </cell>
          <cell r="IH1422">
            <v>0</v>
          </cell>
          <cell r="II1422">
            <v>0</v>
          </cell>
          <cell r="IJ1422">
            <v>0</v>
          </cell>
          <cell r="IK1422">
            <v>0</v>
          </cell>
          <cell r="IL1422">
            <v>0</v>
          </cell>
          <cell r="IM1422">
            <v>0</v>
          </cell>
          <cell r="IN1422">
            <v>0</v>
          </cell>
          <cell r="IO1422">
            <v>0</v>
          </cell>
          <cell r="IP1422">
            <v>0</v>
          </cell>
          <cell r="IQ1422">
            <v>0</v>
          </cell>
          <cell r="IR1422">
            <v>0</v>
          </cell>
          <cell r="IS1422">
            <v>0</v>
          </cell>
          <cell r="IT1422">
            <v>0</v>
          </cell>
          <cell r="IU1422">
            <v>0</v>
          </cell>
          <cell r="IV1422">
            <v>0</v>
          </cell>
          <cell r="IW1422">
            <v>0</v>
          </cell>
          <cell r="IX1422">
            <v>0</v>
          </cell>
          <cell r="IY1422">
            <v>0</v>
          </cell>
          <cell r="IZ1422">
            <v>0</v>
          </cell>
          <cell r="JA1422">
            <v>0</v>
          </cell>
          <cell r="JB1422">
            <v>0</v>
          </cell>
          <cell r="JC1422">
            <v>0</v>
          </cell>
          <cell r="JD1422">
            <v>0</v>
          </cell>
          <cell r="JE1422">
            <v>0</v>
          </cell>
        </row>
        <row r="1423">
          <cell r="D1423" t="str">
            <v>PV_.PX.WMV._.PTC.Utility_Scale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0</v>
          </cell>
          <cell r="BD1423">
            <v>0</v>
          </cell>
          <cell r="BE1423">
            <v>-762.20433403993957</v>
          </cell>
          <cell r="BF1423">
            <v>-99.283919339995919</v>
          </cell>
          <cell r="BG1423">
            <v>-18.164286730007007</v>
          </cell>
          <cell r="BH1423">
            <v>-110.4685611399982</v>
          </cell>
          <cell r="BI1423">
            <v>140.08153466000658</v>
          </cell>
          <cell r="BJ1423">
            <v>-64.078703669991228</v>
          </cell>
          <cell r="BK1423">
            <v>0</v>
          </cell>
          <cell r="BL1423">
            <v>175.53289533003408</v>
          </cell>
          <cell r="BM1423">
            <v>-258.85275223001372</v>
          </cell>
          <cell r="BN1423">
            <v>96.618338879998191</v>
          </cell>
          <cell r="BO1423">
            <v>17.593927420006366</v>
          </cell>
          <cell r="BP1423">
            <v>-647.85589350000009</v>
          </cell>
          <cell r="BQ1423">
            <v>6.6730862800013711</v>
          </cell>
          <cell r="BR1423">
            <v>-1110.9002077498008</v>
          </cell>
          <cell r="BS1423">
            <v>-147.44816937999713</v>
          </cell>
          <cell r="BT1423">
            <v>-152.91555315000005</v>
          </cell>
          <cell r="BU1423">
            <v>-25.268784060011967</v>
          </cell>
          <cell r="BV1423">
            <v>-176.79099386000598</v>
          </cell>
          <cell r="BW1423">
            <v>154.84647669999686</v>
          </cell>
          <cell r="BX1423">
            <v>-296.29120196998701</v>
          </cell>
          <cell r="BY1423">
            <v>180.21256020996952</v>
          </cell>
          <cell r="BZ1423">
            <v>244.47079412004678</v>
          </cell>
          <cell r="CA1423">
            <v>-913.75018458999693</v>
          </cell>
          <cell r="CB1423">
            <v>22.333930560009321</v>
          </cell>
          <cell r="CC1423">
            <v>0</v>
          </cell>
          <cell r="CD1423">
            <v>-0.29908233000242035</v>
          </cell>
          <cell r="CE1423">
            <v>-2178.9033277998678</v>
          </cell>
          <cell r="CF1423">
            <v>345.85254099000304</v>
          </cell>
          <cell r="CG1423">
            <v>743.17743761999736</v>
          </cell>
          <cell r="CH1423">
            <v>-93.652193029993214</v>
          </cell>
          <cell r="CI1423">
            <v>85.48176267000963</v>
          </cell>
          <cell r="CJ1423">
            <v>357.56269685000007</v>
          </cell>
          <cell r="CK1423">
            <v>-810.55384115001652</v>
          </cell>
          <cell r="CL1423">
            <v>-1401.5107558300369</v>
          </cell>
          <cell r="CM1423">
            <v>-591.07658102997812</v>
          </cell>
          <cell r="CN1423">
            <v>-103.97723316999327</v>
          </cell>
          <cell r="CO1423">
            <v>-674.54380277999735</v>
          </cell>
          <cell r="CP1423">
            <v>-49.489797729998827</v>
          </cell>
          <cell r="CQ1423">
            <v>13.826438790001703</v>
          </cell>
          <cell r="CR1423">
            <v>-2165.2919207802042</v>
          </cell>
          <cell r="CS1423">
            <v>715.64907350997964</v>
          </cell>
          <cell r="CT1423">
            <v>663.60437999000715</v>
          </cell>
          <cell r="CU1423">
            <v>-444.30663205002202</v>
          </cell>
          <cell r="CV1423">
            <v>1539.6615762900328</v>
          </cell>
          <cell r="CW1423">
            <v>-137.9137916600157</v>
          </cell>
          <cell r="CX1423">
            <v>-2466.1476056900574</v>
          </cell>
          <cell r="CY1423">
            <v>-397.35199228004785</v>
          </cell>
          <cell r="CZ1423">
            <v>-2649.2915599199478</v>
          </cell>
          <cell r="DA1423">
            <v>656.97659587996895</v>
          </cell>
          <cell r="DB1423">
            <v>328.52634943998419</v>
          </cell>
          <cell r="DC1423">
            <v>0</v>
          </cell>
          <cell r="DD1423">
            <v>25.301685709993762</v>
          </cell>
          <cell r="DE1423">
            <v>1373.8369476892985</v>
          </cell>
          <cell r="DF1423">
            <v>113.24641198999598</v>
          </cell>
          <cell r="DG1423">
            <v>969.77033795999887</v>
          </cell>
          <cell r="DH1423">
            <v>-93.560007449996192</v>
          </cell>
          <cell r="DI1423">
            <v>1535.2350933399866</v>
          </cell>
          <cell r="DJ1423">
            <v>1743.696036510024</v>
          </cell>
          <cell r="DK1423">
            <v>-136.70296471007168</v>
          </cell>
          <cell r="DL1423">
            <v>-1468.6479130100342</v>
          </cell>
          <cell r="DM1423">
            <v>-1737.9275124901324</v>
          </cell>
          <cell r="DN1423">
            <v>575.8157687500061</v>
          </cell>
          <cell r="DO1423">
            <v>1.0443857700156514</v>
          </cell>
          <cell r="DP1423">
            <v>-128.13268897001399</v>
          </cell>
          <cell r="DQ1423">
            <v>0</v>
          </cell>
          <cell r="DR1423">
            <v>-1434.721453610342</v>
          </cell>
          <cell r="DS1423">
            <v>-231.7069704500027</v>
          </cell>
          <cell r="DT1423">
            <v>-1616.089595700003</v>
          </cell>
          <cell r="DU1423">
            <v>207.2510406000074</v>
          </cell>
          <cell r="DV1423">
            <v>4020.5045618600561</v>
          </cell>
          <cell r="DW1423">
            <v>-1165.0989952599921</v>
          </cell>
          <cell r="DX1423">
            <v>-671.93298267002683</v>
          </cell>
          <cell r="DY1423">
            <v>-3196.6724534099922</v>
          </cell>
          <cell r="DZ1423">
            <v>1224.0983516699634</v>
          </cell>
          <cell r="EA1423">
            <v>366.42100237001432</v>
          </cell>
          <cell r="EB1423">
            <v>-371.49541262001731</v>
          </cell>
          <cell r="EC1423">
            <v>0</v>
          </cell>
          <cell r="ED1423">
            <v>0</v>
          </cell>
          <cell r="EE1423">
            <v>1305.6350714000873</v>
          </cell>
          <cell r="EF1423">
            <v>-0.19999999999708962</v>
          </cell>
          <cell r="EG1423">
            <v>-1161.1475276699784</v>
          </cell>
          <cell r="EH1423">
            <v>-447.73211495997384</v>
          </cell>
          <cell r="EI1423">
            <v>1187.0137660999899</v>
          </cell>
          <cell r="EJ1423">
            <v>-278.05121022000094</v>
          </cell>
          <cell r="EK1423">
            <v>-39.637880199996289</v>
          </cell>
          <cell r="EL1423">
            <v>1100.0089135100134</v>
          </cell>
          <cell r="EM1423">
            <v>-0.930571670003701</v>
          </cell>
          <cell r="EN1423">
            <v>487.52932152003632</v>
          </cell>
          <cell r="EO1423">
            <v>458.78237498993985</v>
          </cell>
          <cell r="EP1423">
            <v>0</v>
          </cell>
          <cell r="EQ1423">
            <v>0</v>
          </cell>
          <cell r="ER1423">
            <v>1297.4009163994342</v>
          </cell>
          <cell r="ES1423">
            <v>0</v>
          </cell>
          <cell r="ET1423">
            <v>-696.55850800001645</v>
          </cell>
          <cell r="EU1423">
            <v>-1378.9679538600612</v>
          </cell>
          <cell r="EV1423">
            <v>2051.7544794198475</v>
          </cell>
          <cell r="EW1423">
            <v>-160.87680060009006</v>
          </cell>
          <cell r="EX1423">
            <v>243.53165463998448</v>
          </cell>
          <cell r="EY1423">
            <v>261.6245947801508</v>
          </cell>
          <cell r="EZ1423">
            <v>1119.3793706299621</v>
          </cell>
          <cell r="FA1423">
            <v>93.81717131996993</v>
          </cell>
          <cell r="FB1423">
            <v>-236.30309192996356</v>
          </cell>
          <cell r="FC1423">
            <v>0</v>
          </cell>
          <cell r="FD1423">
            <v>0</v>
          </cell>
          <cell r="FE1423">
            <v>1608.8017454193905</v>
          </cell>
          <cell r="FF1423">
            <v>0</v>
          </cell>
          <cell r="FG1423">
            <v>-225.88892435998423</v>
          </cell>
          <cell r="FH1423">
            <v>-2556.8168808199989</v>
          </cell>
          <cell r="FI1423">
            <v>8738.1006571999169</v>
          </cell>
          <cell r="FJ1423">
            <v>-2475.3668647400918</v>
          </cell>
          <cell r="FK1423">
            <v>-3223.2800493699615</v>
          </cell>
          <cell r="FL1423">
            <v>65.593193169916049</v>
          </cell>
          <cell r="FM1423">
            <v>144.43616720003774</v>
          </cell>
          <cell r="FN1423">
            <v>672.83929731004173</v>
          </cell>
          <cell r="FO1423">
            <v>469.18514982995111</v>
          </cell>
          <cell r="FP1423">
            <v>0</v>
          </cell>
          <cell r="FQ1423">
            <v>0</v>
          </cell>
          <cell r="FR1423">
            <v>64.270872670225799</v>
          </cell>
          <cell r="FS1423">
            <v>0</v>
          </cell>
          <cell r="FT1423">
            <v>0</v>
          </cell>
          <cell r="FU1423">
            <v>317.5504424200044</v>
          </cell>
          <cell r="FV1423">
            <v>-1839.3701293899794</v>
          </cell>
          <cell r="FW1423">
            <v>219.88488953007618</v>
          </cell>
          <cell r="FX1423">
            <v>1365.9021022099187</v>
          </cell>
          <cell r="FY1423">
            <v>62.203788459999487</v>
          </cell>
          <cell r="FZ1423">
            <v>-61.90022055990994</v>
          </cell>
          <cell r="GA1423">
            <v>0</v>
          </cell>
          <cell r="GB1423">
            <v>0</v>
          </cell>
          <cell r="GC1423">
            <v>0</v>
          </cell>
          <cell r="GD1423">
            <v>0</v>
          </cell>
          <cell r="GE1423">
            <v>-1558.3999272603542</v>
          </cell>
          <cell r="GF1423">
            <v>0</v>
          </cell>
          <cell r="GG1423">
            <v>0</v>
          </cell>
          <cell r="GH1423">
            <v>0</v>
          </cell>
          <cell r="GI1423">
            <v>-497.14008649002062</v>
          </cell>
          <cell r="GJ1423">
            <v>-490.07266935997177</v>
          </cell>
          <cell r="GK1423">
            <v>-571.18717141012894</v>
          </cell>
          <cell r="GL1423">
            <v>0</v>
          </cell>
          <cell r="GM1423">
            <v>0</v>
          </cell>
          <cell r="GN1423">
            <v>0</v>
          </cell>
          <cell r="GO1423">
            <v>0</v>
          </cell>
          <cell r="GP1423">
            <v>0</v>
          </cell>
          <cell r="GQ1423">
            <v>0</v>
          </cell>
          <cell r="GR1423">
            <v>0</v>
          </cell>
          <cell r="GS1423">
            <v>0</v>
          </cell>
          <cell r="GT1423">
            <v>0</v>
          </cell>
          <cell r="GU1423">
            <v>0</v>
          </cell>
          <cell r="GV1423">
            <v>0</v>
          </cell>
          <cell r="GW1423">
            <v>0</v>
          </cell>
          <cell r="GX1423">
            <v>0</v>
          </cell>
          <cell r="GY1423">
            <v>0</v>
          </cell>
          <cell r="GZ1423">
            <v>0</v>
          </cell>
          <cell r="HA1423">
            <v>0</v>
          </cell>
          <cell r="HB1423">
            <v>0</v>
          </cell>
          <cell r="HC1423">
            <v>0</v>
          </cell>
          <cell r="HD1423">
            <v>0</v>
          </cell>
          <cell r="HE1423">
            <v>0</v>
          </cell>
          <cell r="HF1423">
            <v>0</v>
          </cell>
          <cell r="HG1423">
            <v>0</v>
          </cell>
          <cell r="HH1423">
            <v>0</v>
          </cell>
          <cell r="HI1423">
            <v>0</v>
          </cell>
          <cell r="HJ1423">
            <v>0</v>
          </cell>
          <cell r="HK1423">
            <v>0</v>
          </cell>
          <cell r="HL1423">
            <v>0</v>
          </cell>
          <cell r="HM1423">
            <v>0</v>
          </cell>
          <cell r="HN1423">
            <v>0</v>
          </cell>
          <cell r="HO1423">
            <v>0</v>
          </cell>
          <cell r="HP1423">
            <v>0</v>
          </cell>
          <cell r="HQ1423">
            <v>0</v>
          </cell>
          <cell r="HR1423">
            <v>0</v>
          </cell>
          <cell r="HS1423">
            <v>0</v>
          </cell>
          <cell r="HT1423">
            <v>0</v>
          </cell>
          <cell r="HU1423">
            <v>0</v>
          </cell>
          <cell r="HV1423">
            <v>0</v>
          </cell>
          <cell r="HW1423">
            <v>0</v>
          </cell>
          <cell r="HX1423">
            <v>0</v>
          </cell>
          <cell r="HY1423">
            <v>0</v>
          </cell>
          <cell r="HZ1423">
            <v>0</v>
          </cell>
          <cell r="IA1423">
            <v>0</v>
          </cell>
          <cell r="IB1423">
            <v>0</v>
          </cell>
          <cell r="IC1423">
            <v>0</v>
          </cell>
          <cell r="ID1423">
            <v>0</v>
          </cell>
          <cell r="IE1423">
            <v>0</v>
          </cell>
          <cell r="IF1423">
            <v>0</v>
          </cell>
          <cell r="IG1423">
            <v>0</v>
          </cell>
          <cell r="IH1423">
            <v>0</v>
          </cell>
          <cell r="II1423">
            <v>0</v>
          </cell>
          <cell r="IJ1423">
            <v>0</v>
          </cell>
          <cell r="IK1423">
            <v>0</v>
          </cell>
          <cell r="IL1423">
            <v>0</v>
          </cell>
          <cell r="IM1423">
            <v>0</v>
          </cell>
          <cell r="IN1423">
            <v>0</v>
          </cell>
          <cell r="IO1423">
            <v>0</v>
          </cell>
          <cell r="IP1423">
            <v>0</v>
          </cell>
          <cell r="IQ1423">
            <v>0</v>
          </cell>
          <cell r="IR1423">
            <v>0</v>
          </cell>
          <cell r="IS1423">
            <v>0</v>
          </cell>
          <cell r="IT1423">
            <v>0</v>
          </cell>
          <cell r="IU1423">
            <v>0</v>
          </cell>
          <cell r="IV1423">
            <v>0</v>
          </cell>
          <cell r="IW1423">
            <v>0</v>
          </cell>
          <cell r="IX1423">
            <v>0</v>
          </cell>
          <cell r="IY1423">
            <v>0</v>
          </cell>
          <cell r="IZ1423">
            <v>0</v>
          </cell>
          <cell r="JA1423">
            <v>0</v>
          </cell>
          <cell r="JB1423">
            <v>0</v>
          </cell>
          <cell r="JC1423">
            <v>0</v>
          </cell>
          <cell r="JD1423">
            <v>0</v>
          </cell>
          <cell r="JE1423">
            <v>0</v>
          </cell>
        </row>
        <row r="1424">
          <cell r="D1424" t="str">
            <v>PV_.PX.WSF._.PTC.Small_Scale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0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0</v>
          </cell>
          <cell r="BD1424">
            <v>0</v>
          </cell>
          <cell r="BE1424">
            <v>0</v>
          </cell>
          <cell r="BF1424">
            <v>0</v>
          </cell>
          <cell r="BG1424">
            <v>0</v>
          </cell>
          <cell r="BH1424">
            <v>0</v>
          </cell>
          <cell r="BI1424">
            <v>0</v>
          </cell>
          <cell r="BJ1424">
            <v>0</v>
          </cell>
          <cell r="BK1424">
            <v>0</v>
          </cell>
          <cell r="BL1424">
            <v>0</v>
          </cell>
          <cell r="BM1424">
            <v>0</v>
          </cell>
          <cell r="BN1424">
            <v>0</v>
          </cell>
          <cell r="BO1424">
            <v>0</v>
          </cell>
          <cell r="BP1424">
            <v>0</v>
          </cell>
          <cell r="BQ1424">
            <v>0</v>
          </cell>
          <cell r="BR1424">
            <v>0</v>
          </cell>
          <cell r="BS1424">
            <v>0</v>
          </cell>
          <cell r="BT1424">
            <v>0</v>
          </cell>
          <cell r="BU1424">
            <v>0</v>
          </cell>
          <cell r="BV1424">
            <v>0</v>
          </cell>
          <cell r="BW1424">
            <v>0</v>
          </cell>
          <cell r="BX1424">
            <v>0</v>
          </cell>
          <cell r="BY1424">
            <v>0</v>
          </cell>
          <cell r="BZ1424">
            <v>0</v>
          </cell>
          <cell r="CA1424">
            <v>0</v>
          </cell>
          <cell r="CB1424">
            <v>0</v>
          </cell>
          <cell r="CC1424">
            <v>0</v>
          </cell>
          <cell r="CD1424">
            <v>0</v>
          </cell>
          <cell r="CE1424">
            <v>0</v>
          </cell>
          <cell r="CF1424">
            <v>0</v>
          </cell>
          <cell r="CG1424">
            <v>0</v>
          </cell>
          <cell r="CH1424">
            <v>0</v>
          </cell>
          <cell r="CI1424">
            <v>0</v>
          </cell>
          <cell r="CJ1424">
            <v>0</v>
          </cell>
          <cell r="CK1424">
            <v>0</v>
          </cell>
          <cell r="CL1424">
            <v>0</v>
          </cell>
          <cell r="CM1424">
            <v>0</v>
          </cell>
          <cell r="CN1424">
            <v>0</v>
          </cell>
          <cell r="CO1424">
            <v>0</v>
          </cell>
          <cell r="CP1424">
            <v>0</v>
          </cell>
          <cell r="CQ1424">
            <v>0</v>
          </cell>
          <cell r="CR1424">
            <v>0</v>
          </cell>
          <cell r="CS1424">
            <v>0</v>
          </cell>
          <cell r="CT1424">
            <v>0</v>
          </cell>
          <cell r="CU1424">
            <v>0</v>
          </cell>
          <cell r="CV1424">
            <v>0</v>
          </cell>
          <cell r="CW1424">
            <v>0</v>
          </cell>
          <cell r="CX1424">
            <v>0</v>
          </cell>
          <cell r="CY1424">
            <v>0</v>
          </cell>
          <cell r="CZ1424">
            <v>0</v>
          </cell>
          <cell r="DA1424">
            <v>0</v>
          </cell>
          <cell r="DB1424">
            <v>0</v>
          </cell>
          <cell r="DC1424">
            <v>0</v>
          </cell>
          <cell r="DD1424">
            <v>0</v>
          </cell>
          <cell r="DE1424">
            <v>0</v>
          </cell>
          <cell r="DF1424">
            <v>0</v>
          </cell>
          <cell r="DG1424">
            <v>0</v>
          </cell>
          <cell r="DH1424">
            <v>0</v>
          </cell>
          <cell r="DI1424">
            <v>0</v>
          </cell>
          <cell r="DJ1424">
            <v>0</v>
          </cell>
          <cell r="DK1424">
            <v>0</v>
          </cell>
          <cell r="DL1424">
            <v>0</v>
          </cell>
          <cell r="DM1424">
            <v>0</v>
          </cell>
          <cell r="DN1424">
            <v>0</v>
          </cell>
          <cell r="DO1424">
            <v>0</v>
          </cell>
          <cell r="DP1424">
            <v>0</v>
          </cell>
          <cell r="DQ1424">
            <v>0</v>
          </cell>
          <cell r="DR1424">
            <v>0</v>
          </cell>
          <cell r="DS1424">
            <v>0</v>
          </cell>
          <cell r="DT1424">
            <v>0</v>
          </cell>
          <cell r="DU1424">
            <v>0</v>
          </cell>
          <cell r="DV1424">
            <v>0</v>
          </cell>
          <cell r="DW1424">
            <v>0</v>
          </cell>
          <cell r="DX1424">
            <v>0</v>
          </cell>
          <cell r="DY1424">
            <v>0</v>
          </cell>
          <cell r="DZ1424">
            <v>0</v>
          </cell>
          <cell r="EA1424">
            <v>0</v>
          </cell>
          <cell r="EB1424">
            <v>0</v>
          </cell>
          <cell r="EC1424">
            <v>0</v>
          </cell>
          <cell r="ED1424">
            <v>0</v>
          </cell>
          <cell r="EE1424">
            <v>0</v>
          </cell>
          <cell r="EF1424">
            <v>0</v>
          </cell>
          <cell r="EG1424">
            <v>0</v>
          </cell>
          <cell r="EH1424">
            <v>0</v>
          </cell>
          <cell r="EI1424">
            <v>0</v>
          </cell>
          <cell r="EJ1424">
            <v>0</v>
          </cell>
          <cell r="EK1424">
            <v>0</v>
          </cell>
          <cell r="EL1424">
            <v>0</v>
          </cell>
          <cell r="EM1424">
            <v>0</v>
          </cell>
          <cell r="EN1424">
            <v>0</v>
          </cell>
          <cell r="EO1424">
            <v>0</v>
          </cell>
          <cell r="EP1424">
            <v>0</v>
          </cell>
          <cell r="EQ1424">
            <v>0</v>
          </cell>
          <cell r="ER1424">
            <v>0</v>
          </cell>
          <cell r="ES1424">
            <v>0</v>
          </cell>
          <cell r="ET1424">
            <v>0</v>
          </cell>
          <cell r="EU1424">
            <v>0</v>
          </cell>
          <cell r="EV1424">
            <v>0</v>
          </cell>
          <cell r="EW1424">
            <v>0</v>
          </cell>
          <cell r="EX1424">
            <v>0</v>
          </cell>
          <cell r="EY1424">
            <v>0</v>
          </cell>
          <cell r="EZ1424">
            <v>0</v>
          </cell>
          <cell r="FA1424">
            <v>0</v>
          </cell>
          <cell r="FB1424">
            <v>0</v>
          </cell>
          <cell r="FC1424">
            <v>0</v>
          </cell>
          <cell r="FD1424">
            <v>0</v>
          </cell>
          <cell r="FE1424">
            <v>0</v>
          </cell>
          <cell r="FF1424">
            <v>0</v>
          </cell>
          <cell r="FG1424">
            <v>0</v>
          </cell>
          <cell r="FH1424">
            <v>0</v>
          </cell>
          <cell r="FI1424">
            <v>0</v>
          </cell>
          <cell r="FJ1424">
            <v>0</v>
          </cell>
          <cell r="FK1424">
            <v>0</v>
          </cell>
          <cell r="FL1424">
            <v>0</v>
          </cell>
          <cell r="FM1424">
            <v>0</v>
          </cell>
          <cell r="FN1424">
            <v>0</v>
          </cell>
          <cell r="FO1424">
            <v>0</v>
          </cell>
          <cell r="FP1424">
            <v>0</v>
          </cell>
          <cell r="FQ1424">
            <v>0</v>
          </cell>
          <cell r="FR1424">
            <v>0</v>
          </cell>
          <cell r="FS1424">
            <v>0</v>
          </cell>
          <cell r="FT1424">
            <v>0</v>
          </cell>
          <cell r="FU1424">
            <v>0</v>
          </cell>
          <cell r="FV1424">
            <v>0</v>
          </cell>
          <cell r="FW1424">
            <v>0</v>
          </cell>
          <cell r="FX1424">
            <v>0</v>
          </cell>
          <cell r="FY1424">
            <v>0</v>
          </cell>
          <cell r="FZ1424">
            <v>0</v>
          </cell>
          <cell r="GA1424">
            <v>0</v>
          </cell>
          <cell r="GB1424">
            <v>0</v>
          </cell>
          <cell r="GC1424">
            <v>0</v>
          </cell>
          <cell r="GD1424">
            <v>0</v>
          </cell>
          <cell r="GE1424">
            <v>0</v>
          </cell>
          <cell r="GF1424">
            <v>0</v>
          </cell>
          <cell r="GG1424">
            <v>0</v>
          </cell>
          <cell r="GH1424">
            <v>0</v>
          </cell>
          <cell r="GI1424">
            <v>0</v>
          </cell>
          <cell r="GJ1424">
            <v>0</v>
          </cell>
          <cell r="GK1424">
            <v>0</v>
          </cell>
          <cell r="GL1424">
            <v>0</v>
          </cell>
          <cell r="GM1424">
            <v>0</v>
          </cell>
          <cell r="GN1424">
            <v>0</v>
          </cell>
          <cell r="GO1424">
            <v>0</v>
          </cell>
          <cell r="GP1424">
            <v>0</v>
          </cell>
          <cell r="GQ1424">
            <v>0</v>
          </cell>
          <cell r="GR1424">
            <v>0</v>
          </cell>
          <cell r="GS1424">
            <v>0</v>
          </cell>
          <cell r="GT1424">
            <v>0</v>
          </cell>
          <cell r="GU1424">
            <v>0</v>
          </cell>
          <cell r="GV1424">
            <v>0</v>
          </cell>
          <cell r="GW1424">
            <v>0</v>
          </cell>
          <cell r="GX1424">
            <v>0</v>
          </cell>
          <cell r="GY1424">
            <v>0</v>
          </cell>
          <cell r="GZ1424">
            <v>0</v>
          </cell>
          <cell r="HA1424">
            <v>0</v>
          </cell>
          <cell r="HB1424">
            <v>0</v>
          </cell>
          <cell r="HC1424">
            <v>0</v>
          </cell>
          <cell r="HD1424">
            <v>0</v>
          </cell>
          <cell r="HE1424">
            <v>0</v>
          </cell>
          <cell r="HF1424">
            <v>0</v>
          </cell>
          <cell r="HG1424">
            <v>0</v>
          </cell>
          <cell r="HH1424">
            <v>0</v>
          </cell>
          <cell r="HI1424">
            <v>0</v>
          </cell>
          <cell r="HJ1424">
            <v>0</v>
          </cell>
          <cell r="HK1424">
            <v>0</v>
          </cell>
          <cell r="HL1424">
            <v>0</v>
          </cell>
          <cell r="HM1424">
            <v>0</v>
          </cell>
          <cell r="HN1424">
            <v>0</v>
          </cell>
          <cell r="HO1424">
            <v>0</v>
          </cell>
          <cell r="HP1424">
            <v>0</v>
          </cell>
          <cell r="HQ1424">
            <v>0</v>
          </cell>
          <cell r="HR1424">
            <v>0</v>
          </cell>
          <cell r="HS1424">
            <v>0</v>
          </cell>
          <cell r="HT1424">
            <v>0</v>
          </cell>
          <cell r="HU1424">
            <v>0</v>
          </cell>
          <cell r="HV1424">
            <v>0</v>
          </cell>
          <cell r="HW1424">
            <v>0</v>
          </cell>
          <cell r="HX1424">
            <v>0</v>
          </cell>
          <cell r="HY1424">
            <v>0</v>
          </cell>
          <cell r="HZ1424">
            <v>0</v>
          </cell>
          <cell r="IA1424">
            <v>0</v>
          </cell>
          <cell r="IB1424">
            <v>0</v>
          </cell>
          <cell r="IC1424">
            <v>0</v>
          </cell>
          <cell r="ID1424">
            <v>0</v>
          </cell>
          <cell r="IE1424">
            <v>0</v>
          </cell>
          <cell r="IF1424">
            <v>0</v>
          </cell>
          <cell r="IG1424">
            <v>0</v>
          </cell>
          <cell r="IH1424">
            <v>0</v>
          </cell>
          <cell r="II1424">
            <v>0</v>
          </cell>
          <cell r="IJ1424">
            <v>0</v>
          </cell>
          <cell r="IK1424">
            <v>0</v>
          </cell>
          <cell r="IL1424">
            <v>0</v>
          </cell>
          <cell r="IM1424">
            <v>0</v>
          </cell>
          <cell r="IN1424">
            <v>0</v>
          </cell>
          <cell r="IO1424">
            <v>0</v>
          </cell>
          <cell r="IP1424">
            <v>0</v>
          </cell>
          <cell r="IQ1424">
            <v>0</v>
          </cell>
          <cell r="IR1424">
            <v>0</v>
          </cell>
          <cell r="IS1424">
            <v>0</v>
          </cell>
          <cell r="IT1424">
            <v>0</v>
          </cell>
          <cell r="IU1424">
            <v>0</v>
          </cell>
          <cell r="IV1424">
            <v>0</v>
          </cell>
          <cell r="IW1424">
            <v>0</v>
          </cell>
          <cell r="IX1424">
            <v>0</v>
          </cell>
          <cell r="IY1424">
            <v>0</v>
          </cell>
          <cell r="IZ1424">
            <v>0</v>
          </cell>
          <cell r="JA1424">
            <v>0</v>
          </cell>
          <cell r="JB1424">
            <v>0</v>
          </cell>
          <cell r="JC1424">
            <v>0</v>
          </cell>
          <cell r="JD1424">
            <v>0</v>
          </cell>
          <cell r="JE1424">
            <v>0</v>
          </cell>
        </row>
        <row r="1425">
          <cell r="D1425" t="str">
            <v>PV_.PX.WWA._.PTC.Small_Scale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0</v>
          </cell>
          <cell r="BD1425">
            <v>0</v>
          </cell>
          <cell r="BE1425">
            <v>0</v>
          </cell>
          <cell r="BF1425">
            <v>0</v>
          </cell>
          <cell r="BG1425">
            <v>0</v>
          </cell>
          <cell r="BH1425">
            <v>0</v>
          </cell>
          <cell r="BI1425">
            <v>0</v>
          </cell>
          <cell r="BJ1425">
            <v>0</v>
          </cell>
          <cell r="BK1425">
            <v>0</v>
          </cell>
          <cell r="BL1425">
            <v>0</v>
          </cell>
          <cell r="BM1425">
            <v>0</v>
          </cell>
          <cell r="BN1425">
            <v>0</v>
          </cell>
          <cell r="BO1425">
            <v>0</v>
          </cell>
          <cell r="BP1425">
            <v>0</v>
          </cell>
          <cell r="BQ1425">
            <v>0</v>
          </cell>
          <cell r="BR1425">
            <v>0</v>
          </cell>
          <cell r="BS1425">
            <v>0</v>
          </cell>
          <cell r="BT1425">
            <v>0</v>
          </cell>
          <cell r="BU1425">
            <v>0</v>
          </cell>
          <cell r="BV1425">
            <v>0</v>
          </cell>
          <cell r="BW1425">
            <v>0</v>
          </cell>
          <cell r="BX1425">
            <v>0</v>
          </cell>
          <cell r="BY1425">
            <v>0</v>
          </cell>
          <cell r="BZ1425">
            <v>0</v>
          </cell>
          <cell r="CA1425">
            <v>0</v>
          </cell>
          <cell r="CB1425">
            <v>0</v>
          </cell>
          <cell r="CC1425">
            <v>0</v>
          </cell>
          <cell r="CD1425">
            <v>0</v>
          </cell>
          <cell r="CE1425">
            <v>0</v>
          </cell>
          <cell r="CF1425">
            <v>0</v>
          </cell>
          <cell r="CG1425">
            <v>0</v>
          </cell>
          <cell r="CH1425">
            <v>0</v>
          </cell>
          <cell r="CI1425">
            <v>0</v>
          </cell>
          <cell r="CJ1425">
            <v>0</v>
          </cell>
          <cell r="CK1425">
            <v>0</v>
          </cell>
          <cell r="CL1425">
            <v>0</v>
          </cell>
          <cell r="CM1425">
            <v>0</v>
          </cell>
          <cell r="CN1425">
            <v>0</v>
          </cell>
          <cell r="CO1425">
            <v>0</v>
          </cell>
          <cell r="CP1425">
            <v>0</v>
          </cell>
          <cell r="CQ1425">
            <v>0</v>
          </cell>
          <cell r="CR1425">
            <v>1.4613781900000049</v>
          </cell>
          <cell r="CS1425">
            <v>0</v>
          </cell>
          <cell r="CT1425">
            <v>0</v>
          </cell>
          <cell r="CU1425">
            <v>0</v>
          </cell>
          <cell r="CV1425">
            <v>0.82707612999999824</v>
          </cell>
          <cell r="CW1425">
            <v>0.40649269000000388</v>
          </cell>
          <cell r="CX1425">
            <v>0.22780936999999923</v>
          </cell>
          <cell r="CY1425">
            <v>0</v>
          </cell>
          <cell r="CZ1425">
            <v>0</v>
          </cell>
          <cell r="DA1425">
            <v>0</v>
          </cell>
          <cell r="DB1425">
            <v>0</v>
          </cell>
          <cell r="DC1425">
            <v>0</v>
          </cell>
          <cell r="DD1425">
            <v>0</v>
          </cell>
          <cell r="DE1425">
            <v>3.1572056799999473</v>
          </cell>
          <cell r="DF1425">
            <v>0</v>
          </cell>
          <cell r="DG1425">
            <v>0</v>
          </cell>
          <cell r="DH1425">
            <v>1.4030309999998991E-2</v>
          </cell>
          <cell r="DI1425">
            <v>2.4968035999999962</v>
          </cell>
          <cell r="DJ1425">
            <v>0.59999739000000218</v>
          </cell>
          <cell r="DK1425">
            <v>4.6374379999999604E-2</v>
          </cell>
          <cell r="DL1425">
            <v>0</v>
          </cell>
          <cell r="DM1425">
            <v>0</v>
          </cell>
          <cell r="DN1425">
            <v>0</v>
          </cell>
          <cell r="DO1425">
            <v>0</v>
          </cell>
          <cell r="DP1425">
            <v>0</v>
          </cell>
          <cell r="DQ1425">
            <v>0</v>
          </cell>
          <cell r="DR1425">
            <v>-9.2959770000021535E-2</v>
          </cell>
          <cell r="DS1425">
            <v>0</v>
          </cell>
          <cell r="DT1425">
            <v>0</v>
          </cell>
          <cell r="DU1425">
            <v>0</v>
          </cell>
          <cell r="DV1425">
            <v>0.35478455999999525</v>
          </cell>
          <cell r="DW1425">
            <v>-0.29999835000000274</v>
          </cell>
          <cell r="DX1425">
            <v>-0.14774598000000339</v>
          </cell>
          <cell r="DY1425">
            <v>0</v>
          </cell>
          <cell r="DZ1425">
            <v>0</v>
          </cell>
          <cell r="EA1425">
            <v>0</v>
          </cell>
          <cell r="EB1425">
            <v>0</v>
          </cell>
          <cell r="EC1425">
            <v>0</v>
          </cell>
          <cell r="ED1425">
            <v>0</v>
          </cell>
          <cell r="EE1425">
            <v>8.3298329999990983E-2</v>
          </cell>
          <cell r="EF1425">
            <v>0</v>
          </cell>
          <cell r="EG1425">
            <v>0</v>
          </cell>
          <cell r="EH1425">
            <v>0</v>
          </cell>
          <cell r="EI1425">
            <v>0.48554891000000211</v>
          </cell>
          <cell r="EJ1425">
            <v>-9.9999390000000687E-2</v>
          </cell>
          <cell r="EK1425">
            <v>-0.30225118999999623</v>
          </cell>
          <cell r="EL1425">
            <v>0</v>
          </cell>
          <cell r="EM1425">
            <v>0</v>
          </cell>
          <cell r="EN1425">
            <v>0</v>
          </cell>
          <cell r="EO1425">
            <v>0</v>
          </cell>
          <cell r="EP1425">
            <v>0</v>
          </cell>
          <cell r="EQ1425">
            <v>0</v>
          </cell>
          <cell r="ER1425">
            <v>-1.2504820299999722</v>
          </cell>
          <cell r="ES1425">
            <v>0</v>
          </cell>
          <cell r="ET1425">
            <v>0</v>
          </cell>
          <cell r="EU1425">
            <v>-1.162358099999997</v>
          </cell>
          <cell r="EV1425">
            <v>-0.71855117999999862</v>
          </cell>
          <cell r="EW1425">
            <v>4.3072647000000099</v>
          </cell>
          <cell r="EX1425">
            <v>-5.695311489999991</v>
          </cell>
          <cell r="EY1425">
            <v>-0.84999681000000393</v>
          </cell>
          <cell r="EZ1425">
            <v>2.5447873899999998</v>
          </cell>
          <cell r="FA1425">
            <v>-0.65042602000000116</v>
          </cell>
          <cell r="FB1425">
            <v>0.97410947999999919</v>
          </cell>
          <cell r="FC1425">
            <v>0</v>
          </cell>
          <cell r="FD1425">
            <v>0</v>
          </cell>
          <cell r="FE1425">
            <v>2.6429285600000014</v>
          </cell>
          <cell r="FF1425">
            <v>0</v>
          </cell>
          <cell r="FG1425">
            <v>0</v>
          </cell>
          <cell r="FH1425">
            <v>-0.23116857999999851</v>
          </cell>
          <cell r="FI1425">
            <v>-0.34059584000000065</v>
          </cell>
          <cell r="FJ1425">
            <v>-0.98960612000000125</v>
          </cell>
          <cell r="FK1425">
            <v>3.0070012400000046</v>
          </cell>
          <cell r="FL1425">
            <v>1.1813589499999999</v>
          </cell>
          <cell r="FM1425">
            <v>0.10132495000000219</v>
          </cell>
          <cell r="FN1425">
            <v>6.8349919999995734E-2</v>
          </cell>
          <cell r="FO1425">
            <v>-0.15373596000000234</v>
          </cell>
          <cell r="FP1425">
            <v>0</v>
          </cell>
          <cell r="FQ1425">
            <v>0</v>
          </cell>
          <cell r="FR1425">
            <v>-2.4413037100000281</v>
          </cell>
          <cell r="FS1425">
            <v>0</v>
          </cell>
          <cell r="FT1425">
            <v>0</v>
          </cell>
          <cell r="FU1425">
            <v>-7.9315900000000994E-2</v>
          </cell>
          <cell r="FV1425">
            <v>1.1580652200000046</v>
          </cell>
          <cell r="FW1425">
            <v>-0.69240490000000321</v>
          </cell>
          <cell r="FX1425">
            <v>-3.7276455900000016</v>
          </cell>
          <cell r="FY1425">
            <v>0</v>
          </cell>
          <cell r="FZ1425">
            <v>0.89999745999999448</v>
          </cell>
          <cell r="GA1425">
            <v>0</v>
          </cell>
          <cell r="GB1425">
            <v>0</v>
          </cell>
          <cell r="GC1425">
            <v>0</v>
          </cell>
          <cell r="GD1425">
            <v>0</v>
          </cell>
          <cell r="GE1425">
            <v>-0.93843681000004153</v>
          </cell>
          <cell r="GF1425">
            <v>0</v>
          </cell>
          <cell r="GG1425">
            <v>0</v>
          </cell>
          <cell r="GH1425">
            <v>0</v>
          </cell>
          <cell r="GI1425">
            <v>1.8054670000005046E-2</v>
          </cell>
          <cell r="GJ1425">
            <v>-0.95649148000000395</v>
          </cell>
          <cell r="GK1425">
            <v>0</v>
          </cell>
          <cell r="GL1425">
            <v>0</v>
          </cell>
          <cell r="GM1425">
            <v>0</v>
          </cell>
          <cell r="GN1425">
            <v>0</v>
          </cell>
          <cell r="GO1425">
            <v>0</v>
          </cell>
          <cell r="GP1425">
            <v>0</v>
          </cell>
          <cell r="GQ1425">
            <v>0</v>
          </cell>
          <cell r="GR1425">
            <v>0</v>
          </cell>
          <cell r="GS1425">
            <v>0</v>
          </cell>
          <cell r="GT1425">
            <v>0</v>
          </cell>
          <cell r="GU1425">
            <v>0</v>
          </cell>
          <cell r="GV1425">
            <v>0</v>
          </cell>
          <cell r="GW1425">
            <v>0</v>
          </cell>
          <cell r="GX1425">
            <v>0</v>
          </cell>
          <cell r="GY1425">
            <v>0</v>
          </cell>
          <cell r="GZ1425">
            <v>0</v>
          </cell>
          <cell r="HA1425">
            <v>0</v>
          </cell>
          <cell r="HB1425">
            <v>0</v>
          </cell>
          <cell r="HC1425">
            <v>0</v>
          </cell>
          <cell r="HD1425">
            <v>0</v>
          </cell>
          <cell r="HE1425">
            <v>0</v>
          </cell>
          <cell r="HF1425">
            <v>0</v>
          </cell>
          <cell r="HG1425">
            <v>0</v>
          </cell>
          <cell r="HH1425">
            <v>0</v>
          </cell>
          <cell r="HI1425">
            <v>0</v>
          </cell>
          <cell r="HJ1425">
            <v>0</v>
          </cell>
          <cell r="HK1425">
            <v>0</v>
          </cell>
          <cell r="HL1425">
            <v>0</v>
          </cell>
          <cell r="HM1425">
            <v>0</v>
          </cell>
          <cell r="HN1425">
            <v>0</v>
          </cell>
          <cell r="HO1425">
            <v>0</v>
          </cell>
          <cell r="HP1425">
            <v>0</v>
          </cell>
          <cell r="HQ1425">
            <v>0</v>
          </cell>
          <cell r="HR1425">
            <v>0</v>
          </cell>
          <cell r="HS1425">
            <v>0</v>
          </cell>
          <cell r="HT1425">
            <v>0</v>
          </cell>
          <cell r="HU1425">
            <v>0</v>
          </cell>
          <cell r="HV1425">
            <v>0</v>
          </cell>
          <cell r="HW1425">
            <v>0</v>
          </cell>
          <cell r="HX1425">
            <v>0</v>
          </cell>
          <cell r="HY1425">
            <v>0</v>
          </cell>
          <cell r="HZ1425">
            <v>0</v>
          </cell>
          <cell r="IA1425">
            <v>0</v>
          </cell>
          <cell r="IB1425">
            <v>0</v>
          </cell>
          <cell r="IC1425">
            <v>0</v>
          </cell>
          <cell r="ID1425">
            <v>0</v>
          </cell>
          <cell r="IE1425">
            <v>0</v>
          </cell>
          <cell r="IF1425">
            <v>0</v>
          </cell>
          <cell r="IG1425">
            <v>0</v>
          </cell>
          <cell r="IH1425">
            <v>0</v>
          </cell>
          <cell r="II1425">
            <v>0</v>
          </cell>
          <cell r="IJ1425">
            <v>0</v>
          </cell>
          <cell r="IK1425">
            <v>0</v>
          </cell>
          <cell r="IL1425">
            <v>0</v>
          </cell>
          <cell r="IM1425">
            <v>0</v>
          </cell>
          <cell r="IN1425">
            <v>0</v>
          </cell>
          <cell r="IO1425">
            <v>0</v>
          </cell>
          <cell r="IP1425">
            <v>0</v>
          </cell>
          <cell r="IQ1425">
            <v>0</v>
          </cell>
          <cell r="IR1425">
            <v>0</v>
          </cell>
          <cell r="IS1425">
            <v>0</v>
          </cell>
          <cell r="IT1425">
            <v>0</v>
          </cell>
          <cell r="IU1425">
            <v>0</v>
          </cell>
          <cell r="IV1425">
            <v>0</v>
          </cell>
          <cell r="IW1425">
            <v>0</v>
          </cell>
          <cell r="IX1425">
            <v>0</v>
          </cell>
          <cell r="IY1425">
            <v>0</v>
          </cell>
          <cell r="IZ1425">
            <v>0</v>
          </cell>
          <cell r="JA1425">
            <v>0</v>
          </cell>
          <cell r="JB1425">
            <v>0</v>
          </cell>
          <cell r="JC1425">
            <v>0</v>
          </cell>
          <cell r="JD1425">
            <v>0</v>
          </cell>
          <cell r="JE1425">
            <v>0</v>
          </cell>
        </row>
        <row r="1426">
          <cell r="D1426" t="str">
            <v>PV_.PX.WYC._.PTC.Small_Scale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0</v>
          </cell>
          <cell r="BD1426">
            <v>0</v>
          </cell>
          <cell r="BE1426">
            <v>0</v>
          </cell>
          <cell r="BF1426">
            <v>0</v>
          </cell>
          <cell r="BG1426">
            <v>0</v>
          </cell>
          <cell r="BH1426">
            <v>0</v>
          </cell>
          <cell r="BI1426">
            <v>0</v>
          </cell>
          <cell r="BJ1426">
            <v>0</v>
          </cell>
          <cell r="BK1426">
            <v>0</v>
          </cell>
          <cell r="BL1426">
            <v>0</v>
          </cell>
          <cell r="BM1426">
            <v>0</v>
          </cell>
          <cell r="BN1426">
            <v>0</v>
          </cell>
          <cell r="BO1426">
            <v>0</v>
          </cell>
          <cell r="BP1426">
            <v>0</v>
          </cell>
          <cell r="BQ1426">
            <v>0</v>
          </cell>
          <cell r="BR1426">
            <v>0</v>
          </cell>
          <cell r="BS1426">
            <v>0</v>
          </cell>
          <cell r="BT1426">
            <v>0</v>
          </cell>
          <cell r="BU1426">
            <v>0</v>
          </cell>
          <cell r="BV1426">
            <v>0</v>
          </cell>
          <cell r="BW1426">
            <v>0</v>
          </cell>
          <cell r="BX1426">
            <v>0</v>
          </cell>
          <cell r="BY1426">
            <v>0</v>
          </cell>
          <cell r="BZ1426">
            <v>0</v>
          </cell>
          <cell r="CA1426">
            <v>0</v>
          </cell>
          <cell r="CB1426">
            <v>0</v>
          </cell>
          <cell r="CC1426">
            <v>0</v>
          </cell>
          <cell r="CD1426">
            <v>0</v>
          </cell>
          <cell r="CE1426">
            <v>0</v>
          </cell>
          <cell r="CF1426">
            <v>0</v>
          </cell>
          <cell r="CG1426">
            <v>0</v>
          </cell>
          <cell r="CH1426">
            <v>0</v>
          </cell>
          <cell r="CI1426">
            <v>0</v>
          </cell>
          <cell r="CJ1426">
            <v>0</v>
          </cell>
          <cell r="CK1426">
            <v>0</v>
          </cell>
          <cell r="CL1426">
            <v>0</v>
          </cell>
          <cell r="CM1426">
            <v>0</v>
          </cell>
          <cell r="CN1426">
            <v>0</v>
          </cell>
          <cell r="CO1426">
            <v>0</v>
          </cell>
          <cell r="CP1426">
            <v>0</v>
          </cell>
          <cell r="CQ1426">
            <v>0</v>
          </cell>
          <cell r="CR1426">
            <v>0</v>
          </cell>
          <cell r="CS1426">
            <v>0</v>
          </cell>
          <cell r="CT1426">
            <v>0</v>
          </cell>
          <cell r="CU1426">
            <v>0</v>
          </cell>
          <cell r="CV1426">
            <v>0</v>
          </cell>
          <cell r="CW1426">
            <v>0</v>
          </cell>
          <cell r="CX1426">
            <v>0</v>
          </cell>
          <cell r="CY1426">
            <v>0</v>
          </cell>
          <cell r="CZ1426">
            <v>0</v>
          </cell>
          <cell r="DA1426">
            <v>0</v>
          </cell>
          <cell r="DB1426">
            <v>0</v>
          </cell>
          <cell r="DC1426">
            <v>0</v>
          </cell>
          <cell r="DD1426">
            <v>0</v>
          </cell>
          <cell r="DE1426">
            <v>0</v>
          </cell>
          <cell r="DF1426">
            <v>0</v>
          </cell>
          <cell r="DG1426">
            <v>0</v>
          </cell>
          <cell r="DH1426">
            <v>0</v>
          </cell>
          <cell r="DI1426">
            <v>0</v>
          </cell>
          <cell r="DJ1426">
            <v>0</v>
          </cell>
          <cell r="DK1426">
            <v>0</v>
          </cell>
          <cell r="DL1426">
            <v>0</v>
          </cell>
          <cell r="DM1426">
            <v>0</v>
          </cell>
          <cell r="DN1426">
            <v>0</v>
          </cell>
          <cell r="DO1426">
            <v>0</v>
          </cell>
          <cell r="DP1426">
            <v>0</v>
          </cell>
          <cell r="DQ1426">
            <v>0</v>
          </cell>
          <cell r="DR1426">
            <v>0</v>
          </cell>
          <cell r="DS1426">
            <v>0</v>
          </cell>
          <cell r="DT1426">
            <v>0</v>
          </cell>
          <cell r="DU1426">
            <v>0</v>
          </cell>
          <cell r="DV1426">
            <v>0</v>
          </cell>
          <cell r="DW1426">
            <v>0</v>
          </cell>
          <cell r="DX1426">
            <v>0</v>
          </cell>
          <cell r="DY1426">
            <v>0</v>
          </cell>
          <cell r="DZ1426">
            <v>0</v>
          </cell>
          <cell r="EA1426">
            <v>0</v>
          </cell>
          <cell r="EB1426">
            <v>0</v>
          </cell>
          <cell r="EC1426">
            <v>0</v>
          </cell>
          <cell r="ED1426">
            <v>0</v>
          </cell>
          <cell r="EE1426">
            <v>0</v>
          </cell>
          <cell r="EF1426">
            <v>0</v>
          </cell>
          <cell r="EG1426">
            <v>0</v>
          </cell>
          <cell r="EH1426">
            <v>0</v>
          </cell>
          <cell r="EI1426">
            <v>0</v>
          </cell>
          <cell r="EJ1426">
            <v>0</v>
          </cell>
          <cell r="EK1426">
            <v>0</v>
          </cell>
          <cell r="EL1426">
            <v>0</v>
          </cell>
          <cell r="EM1426">
            <v>0</v>
          </cell>
          <cell r="EN1426">
            <v>0</v>
          </cell>
          <cell r="EO1426">
            <v>0</v>
          </cell>
          <cell r="EP1426">
            <v>0</v>
          </cell>
          <cell r="EQ1426">
            <v>0</v>
          </cell>
          <cell r="ER1426">
            <v>0</v>
          </cell>
          <cell r="ES1426">
            <v>0</v>
          </cell>
          <cell r="ET1426">
            <v>0</v>
          </cell>
          <cell r="EU1426">
            <v>0</v>
          </cell>
          <cell r="EV1426">
            <v>0</v>
          </cell>
          <cell r="EW1426">
            <v>0</v>
          </cell>
          <cell r="EX1426">
            <v>0</v>
          </cell>
          <cell r="EY1426">
            <v>0</v>
          </cell>
          <cell r="EZ1426">
            <v>0</v>
          </cell>
          <cell r="FA1426">
            <v>0</v>
          </cell>
          <cell r="FB1426">
            <v>0</v>
          </cell>
          <cell r="FC1426">
            <v>0</v>
          </cell>
          <cell r="FD1426">
            <v>0</v>
          </cell>
          <cell r="FE1426">
            <v>0</v>
          </cell>
          <cell r="FF1426">
            <v>0</v>
          </cell>
          <cell r="FG1426">
            <v>0</v>
          </cell>
          <cell r="FH1426">
            <v>0</v>
          </cell>
          <cell r="FI1426">
            <v>0</v>
          </cell>
          <cell r="FJ1426">
            <v>0</v>
          </cell>
          <cell r="FK1426">
            <v>0</v>
          </cell>
          <cell r="FL1426">
            <v>0</v>
          </cell>
          <cell r="FM1426">
            <v>0</v>
          </cell>
          <cell r="FN1426">
            <v>0</v>
          </cell>
          <cell r="FO1426">
            <v>0</v>
          </cell>
          <cell r="FP1426">
            <v>0</v>
          </cell>
          <cell r="FQ1426">
            <v>0</v>
          </cell>
          <cell r="FR1426">
            <v>0</v>
          </cell>
          <cell r="FS1426">
            <v>0</v>
          </cell>
          <cell r="FT1426">
            <v>0</v>
          </cell>
          <cell r="FU1426">
            <v>0</v>
          </cell>
          <cell r="FV1426">
            <v>0</v>
          </cell>
          <cell r="FW1426">
            <v>0</v>
          </cell>
          <cell r="FX1426">
            <v>0</v>
          </cell>
          <cell r="FY1426">
            <v>0</v>
          </cell>
          <cell r="FZ1426">
            <v>0</v>
          </cell>
          <cell r="GA1426">
            <v>0</v>
          </cell>
          <cell r="GB1426">
            <v>0</v>
          </cell>
          <cell r="GC1426">
            <v>0</v>
          </cell>
          <cell r="GD1426">
            <v>0</v>
          </cell>
          <cell r="GE1426">
            <v>0</v>
          </cell>
          <cell r="GF1426">
            <v>0</v>
          </cell>
          <cell r="GG1426">
            <v>0</v>
          </cell>
          <cell r="GH1426">
            <v>0</v>
          </cell>
          <cell r="GI1426">
            <v>0</v>
          </cell>
          <cell r="GJ1426">
            <v>0</v>
          </cell>
          <cell r="GK1426">
            <v>0</v>
          </cell>
          <cell r="GL1426">
            <v>0</v>
          </cell>
          <cell r="GM1426">
            <v>0</v>
          </cell>
          <cell r="GN1426">
            <v>0</v>
          </cell>
          <cell r="GO1426">
            <v>0</v>
          </cell>
          <cell r="GP1426">
            <v>0</v>
          </cell>
          <cell r="GQ1426">
            <v>0</v>
          </cell>
          <cell r="GR1426">
            <v>0</v>
          </cell>
          <cell r="GS1426">
            <v>0</v>
          </cell>
          <cell r="GT1426">
            <v>0</v>
          </cell>
          <cell r="GU1426">
            <v>0</v>
          </cell>
          <cell r="GV1426">
            <v>0</v>
          </cell>
          <cell r="GW1426">
            <v>0</v>
          </cell>
          <cell r="GX1426">
            <v>0</v>
          </cell>
          <cell r="GY1426">
            <v>0</v>
          </cell>
          <cell r="GZ1426">
            <v>0</v>
          </cell>
          <cell r="HA1426">
            <v>0</v>
          </cell>
          <cell r="HB1426">
            <v>0</v>
          </cell>
          <cell r="HC1426">
            <v>0</v>
          </cell>
          <cell r="HD1426">
            <v>0</v>
          </cell>
          <cell r="HE1426">
            <v>0</v>
          </cell>
          <cell r="HF1426">
            <v>0</v>
          </cell>
          <cell r="HG1426">
            <v>0</v>
          </cell>
          <cell r="HH1426">
            <v>0</v>
          </cell>
          <cell r="HI1426">
            <v>0</v>
          </cell>
          <cell r="HJ1426">
            <v>0</v>
          </cell>
          <cell r="HK1426">
            <v>0</v>
          </cell>
          <cell r="HL1426">
            <v>0</v>
          </cell>
          <cell r="HM1426">
            <v>0</v>
          </cell>
          <cell r="HN1426">
            <v>0</v>
          </cell>
          <cell r="HO1426">
            <v>0</v>
          </cell>
          <cell r="HP1426">
            <v>0</v>
          </cell>
          <cell r="HQ1426">
            <v>0</v>
          </cell>
          <cell r="HR1426">
            <v>0</v>
          </cell>
          <cell r="HS1426">
            <v>0</v>
          </cell>
          <cell r="HT1426">
            <v>0</v>
          </cell>
          <cell r="HU1426">
            <v>0</v>
          </cell>
          <cell r="HV1426">
            <v>0</v>
          </cell>
          <cell r="HW1426">
            <v>0</v>
          </cell>
          <cell r="HX1426">
            <v>0</v>
          </cell>
          <cell r="HY1426">
            <v>0</v>
          </cell>
          <cell r="HZ1426">
            <v>0</v>
          </cell>
          <cell r="IA1426">
            <v>0</v>
          </cell>
          <cell r="IB1426">
            <v>0</v>
          </cell>
          <cell r="IC1426">
            <v>0</v>
          </cell>
          <cell r="ID1426">
            <v>0</v>
          </cell>
          <cell r="IE1426">
            <v>0</v>
          </cell>
          <cell r="IF1426">
            <v>0</v>
          </cell>
          <cell r="IG1426">
            <v>0</v>
          </cell>
          <cell r="IH1426">
            <v>0</v>
          </cell>
          <cell r="II1426">
            <v>0</v>
          </cell>
          <cell r="IJ1426">
            <v>0</v>
          </cell>
          <cell r="IK1426">
            <v>0</v>
          </cell>
          <cell r="IL1426">
            <v>0</v>
          </cell>
          <cell r="IM1426">
            <v>0</v>
          </cell>
          <cell r="IN1426">
            <v>0</v>
          </cell>
          <cell r="IO1426">
            <v>0</v>
          </cell>
          <cell r="IP1426">
            <v>0</v>
          </cell>
          <cell r="IQ1426">
            <v>0</v>
          </cell>
          <cell r="IR1426">
            <v>0</v>
          </cell>
          <cell r="IS1426">
            <v>0</v>
          </cell>
          <cell r="IT1426">
            <v>0</v>
          </cell>
          <cell r="IU1426">
            <v>0</v>
          </cell>
          <cell r="IV1426">
            <v>0</v>
          </cell>
          <cell r="IW1426">
            <v>0</v>
          </cell>
          <cell r="IX1426">
            <v>0</v>
          </cell>
          <cell r="IY1426">
            <v>0</v>
          </cell>
          <cell r="IZ1426">
            <v>0</v>
          </cell>
          <cell r="JA1426">
            <v>0</v>
          </cell>
          <cell r="JB1426">
            <v>0</v>
          </cell>
          <cell r="JC1426">
            <v>0</v>
          </cell>
          <cell r="JD1426">
            <v>0</v>
          </cell>
          <cell r="JE1426">
            <v>0</v>
          </cell>
        </row>
        <row r="1427">
          <cell r="D1427" t="str">
            <v>PV_.PX.WYE._.PTC.Small_Scale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0</v>
          </cell>
          <cell r="V1427">
            <v>0</v>
          </cell>
          <cell r="W1427">
            <v>0</v>
          </cell>
          <cell r="X1427">
            <v>0</v>
          </cell>
          <cell r="Y1427">
            <v>0</v>
          </cell>
          <cell r="Z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0</v>
          </cell>
          <cell r="BD1427">
            <v>0</v>
          </cell>
          <cell r="BE1427">
            <v>0</v>
          </cell>
          <cell r="BF1427">
            <v>0</v>
          </cell>
          <cell r="BG1427">
            <v>0</v>
          </cell>
          <cell r="BH1427">
            <v>0</v>
          </cell>
          <cell r="BI1427">
            <v>0</v>
          </cell>
          <cell r="BJ1427">
            <v>0</v>
          </cell>
          <cell r="BK1427">
            <v>0</v>
          </cell>
          <cell r="BL1427">
            <v>0</v>
          </cell>
          <cell r="BM1427">
            <v>0</v>
          </cell>
          <cell r="BN1427">
            <v>0</v>
          </cell>
          <cell r="BO1427">
            <v>0</v>
          </cell>
          <cell r="BP1427">
            <v>0</v>
          </cell>
          <cell r="BQ1427">
            <v>0</v>
          </cell>
          <cell r="BR1427">
            <v>0</v>
          </cell>
          <cell r="BS1427">
            <v>0</v>
          </cell>
          <cell r="BT1427">
            <v>0</v>
          </cell>
          <cell r="BU1427">
            <v>0</v>
          </cell>
          <cell r="BV1427">
            <v>0</v>
          </cell>
          <cell r="BW1427">
            <v>0</v>
          </cell>
          <cell r="BX1427">
            <v>0</v>
          </cell>
          <cell r="BY1427">
            <v>0</v>
          </cell>
          <cell r="BZ1427">
            <v>0</v>
          </cell>
          <cell r="CA1427">
            <v>0</v>
          </cell>
          <cell r="CB1427">
            <v>0</v>
          </cell>
          <cell r="CC1427">
            <v>0</v>
          </cell>
          <cell r="CD1427">
            <v>0</v>
          </cell>
          <cell r="CE1427">
            <v>0</v>
          </cell>
          <cell r="CF1427">
            <v>0</v>
          </cell>
          <cell r="CG1427">
            <v>0</v>
          </cell>
          <cell r="CH1427">
            <v>0</v>
          </cell>
          <cell r="CI1427">
            <v>0</v>
          </cell>
          <cell r="CJ1427">
            <v>0</v>
          </cell>
          <cell r="CK1427">
            <v>0</v>
          </cell>
          <cell r="CL1427">
            <v>0</v>
          </cell>
          <cell r="CM1427">
            <v>0</v>
          </cell>
          <cell r="CN1427">
            <v>0</v>
          </cell>
          <cell r="CO1427">
            <v>0</v>
          </cell>
          <cell r="CP1427">
            <v>0</v>
          </cell>
          <cell r="CQ1427">
            <v>0</v>
          </cell>
          <cell r="CR1427">
            <v>0</v>
          </cell>
          <cell r="CS1427">
            <v>0</v>
          </cell>
          <cell r="CT1427">
            <v>0</v>
          </cell>
          <cell r="CU1427">
            <v>0</v>
          </cell>
          <cell r="CV1427">
            <v>0</v>
          </cell>
          <cell r="CW1427">
            <v>0</v>
          </cell>
          <cell r="CX1427">
            <v>0</v>
          </cell>
          <cell r="CY1427">
            <v>0</v>
          </cell>
          <cell r="CZ1427">
            <v>0</v>
          </cell>
          <cell r="DA1427">
            <v>0</v>
          </cell>
          <cell r="DB1427">
            <v>0</v>
          </cell>
          <cell r="DC1427">
            <v>0</v>
          </cell>
          <cell r="DD1427">
            <v>0</v>
          </cell>
          <cell r="DE1427">
            <v>0</v>
          </cell>
          <cell r="DF1427">
            <v>0</v>
          </cell>
          <cell r="DG1427">
            <v>0</v>
          </cell>
          <cell r="DH1427">
            <v>0</v>
          </cell>
          <cell r="DI1427">
            <v>0</v>
          </cell>
          <cell r="DJ1427">
            <v>0</v>
          </cell>
          <cell r="DK1427">
            <v>0</v>
          </cell>
          <cell r="DL1427">
            <v>0</v>
          </cell>
          <cell r="DM1427">
            <v>0</v>
          </cell>
          <cell r="DN1427">
            <v>0</v>
          </cell>
          <cell r="DO1427">
            <v>0</v>
          </cell>
          <cell r="DP1427">
            <v>0</v>
          </cell>
          <cell r="DQ1427">
            <v>0</v>
          </cell>
          <cell r="DR1427">
            <v>0</v>
          </cell>
          <cell r="DS1427">
            <v>0</v>
          </cell>
          <cell r="DT1427">
            <v>0</v>
          </cell>
          <cell r="DU1427">
            <v>0</v>
          </cell>
          <cell r="DV1427">
            <v>0</v>
          </cell>
          <cell r="DW1427">
            <v>0</v>
          </cell>
          <cell r="DX1427">
            <v>0</v>
          </cell>
          <cell r="DY1427">
            <v>0</v>
          </cell>
          <cell r="DZ1427">
            <v>0</v>
          </cell>
          <cell r="EA1427">
            <v>0</v>
          </cell>
          <cell r="EB1427">
            <v>0</v>
          </cell>
          <cell r="EC1427">
            <v>0</v>
          </cell>
          <cell r="ED1427">
            <v>0</v>
          </cell>
          <cell r="EE1427">
            <v>0</v>
          </cell>
          <cell r="EF1427">
            <v>0</v>
          </cell>
          <cell r="EG1427">
            <v>0</v>
          </cell>
          <cell r="EH1427">
            <v>0</v>
          </cell>
          <cell r="EI1427">
            <v>0</v>
          </cell>
          <cell r="EJ1427">
            <v>0</v>
          </cell>
          <cell r="EK1427">
            <v>0</v>
          </cell>
          <cell r="EL1427">
            <v>0</v>
          </cell>
          <cell r="EM1427">
            <v>0</v>
          </cell>
          <cell r="EN1427">
            <v>0</v>
          </cell>
          <cell r="EO1427">
            <v>0</v>
          </cell>
          <cell r="EP1427">
            <v>0</v>
          </cell>
          <cell r="EQ1427">
            <v>0</v>
          </cell>
          <cell r="ER1427">
            <v>0</v>
          </cell>
          <cell r="ES1427">
            <v>0</v>
          </cell>
          <cell r="ET1427">
            <v>0</v>
          </cell>
          <cell r="EU1427">
            <v>0</v>
          </cell>
          <cell r="EV1427">
            <v>0</v>
          </cell>
          <cell r="EW1427">
            <v>0</v>
          </cell>
          <cell r="EX1427">
            <v>0</v>
          </cell>
          <cell r="EY1427">
            <v>0</v>
          </cell>
          <cell r="EZ1427">
            <v>0</v>
          </cell>
          <cell r="FA1427">
            <v>0</v>
          </cell>
          <cell r="FB1427">
            <v>0</v>
          </cell>
          <cell r="FC1427">
            <v>0</v>
          </cell>
          <cell r="FD1427">
            <v>0</v>
          </cell>
          <cell r="FE1427">
            <v>0</v>
          </cell>
          <cell r="FF1427">
            <v>0</v>
          </cell>
          <cell r="FG1427">
            <v>0</v>
          </cell>
          <cell r="FH1427">
            <v>0</v>
          </cell>
          <cell r="FI1427">
            <v>0</v>
          </cell>
          <cell r="FJ1427">
            <v>0</v>
          </cell>
          <cell r="FK1427">
            <v>0</v>
          </cell>
          <cell r="FL1427">
            <v>0</v>
          </cell>
          <cell r="FM1427">
            <v>0</v>
          </cell>
          <cell r="FN1427">
            <v>0</v>
          </cell>
          <cell r="FO1427">
            <v>0</v>
          </cell>
          <cell r="FP1427">
            <v>0</v>
          </cell>
          <cell r="FQ1427">
            <v>0</v>
          </cell>
          <cell r="FR1427">
            <v>0</v>
          </cell>
          <cell r="FS1427">
            <v>0</v>
          </cell>
          <cell r="FT1427">
            <v>0</v>
          </cell>
          <cell r="FU1427">
            <v>0</v>
          </cell>
          <cell r="FV1427">
            <v>0</v>
          </cell>
          <cell r="FW1427">
            <v>0</v>
          </cell>
          <cell r="FX1427">
            <v>0</v>
          </cell>
          <cell r="FY1427">
            <v>0</v>
          </cell>
          <cell r="FZ1427">
            <v>0</v>
          </cell>
          <cell r="GA1427">
            <v>0</v>
          </cell>
          <cell r="GB1427">
            <v>0</v>
          </cell>
          <cell r="GC1427">
            <v>0</v>
          </cell>
          <cell r="GD1427">
            <v>0</v>
          </cell>
          <cell r="GE1427">
            <v>0</v>
          </cell>
          <cell r="GF1427">
            <v>0</v>
          </cell>
          <cell r="GG1427">
            <v>0</v>
          </cell>
          <cell r="GH1427">
            <v>0</v>
          </cell>
          <cell r="GI1427">
            <v>0</v>
          </cell>
          <cell r="GJ1427">
            <v>0</v>
          </cell>
          <cell r="GK1427">
            <v>0</v>
          </cell>
          <cell r="GL1427">
            <v>0</v>
          </cell>
          <cell r="GM1427">
            <v>0</v>
          </cell>
          <cell r="GN1427">
            <v>0</v>
          </cell>
          <cell r="GO1427">
            <v>0</v>
          </cell>
          <cell r="GP1427">
            <v>0</v>
          </cell>
          <cell r="GQ1427">
            <v>0</v>
          </cell>
          <cell r="GR1427">
            <v>0</v>
          </cell>
          <cell r="GS1427">
            <v>0</v>
          </cell>
          <cell r="GT1427">
            <v>0</v>
          </cell>
          <cell r="GU1427">
            <v>0</v>
          </cell>
          <cell r="GV1427">
            <v>0</v>
          </cell>
          <cell r="GW1427">
            <v>0</v>
          </cell>
          <cell r="GX1427">
            <v>0</v>
          </cell>
          <cell r="GY1427">
            <v>0</v>
          </cell>
          <cell r="GZ1427">
            <v>0</v>
          </cell>
          <cell r="HA1427">
            <v>0</v>
          </cell>
          <cell r="HB1427">
            <v>0</v>
          </cell>
          <cell r="HC1427">
            <v>0</v>
          </cell>
          <cell r="HD1427">
            <v>0</v>
          </cell>
          <cell r="HE1427">
            <v>0</v>
          </cell>
          <cell r="HF1427">
            <v>0</v>
          </cell>
          <cell r="HG1427">
            <v>0</v>
          </cell>
          <cell r="HH1427">
            <v>0</v>
          </cell>
          <cell r="HI1427">
            <v>0</v>
          </cell>
          <cell r="HJ1427">
            <v>0</v>
          </cell>
          <cell r="HK1427">
            <v>0</v>
          </cell>
          <cell r="HL1427">
            <v>0</v>
          </cell>
          <cell r="HM1427">
            <v>0</v>
          </cell>
          <cell r="HN1427">
            <v>0</v>
          </cell>
          <cell r="HO1427">
            <v>0</v>
          </cell>
          <cell r="HP1427">
            <v>0</v>
          </cell>
          <cell r="HQ1427">
            <v>0</v>
          </cell>
          <cell r="HR1427">
            <v>0</v>
          </cell>
          <cell r="HS1427">
            <v>0</v>
          </cell>
          <cell r="HT1427">
            <v>0</v>
          </cell>
          <cell r="HU1427">
            <v>0</v>
          </cell>
          <cell r="HV1427">
            <v>0</v>
          </cell>
          <cell r="HW1427">
            <v>0</v>
          </cell>
          <cell r="HX1427">
            <v>0</v>
          </cell>
          <cell r="HY1427">
            <v>0</v>
          </cell>
          <cell r="HZ1427">
            <v>0</v>
          </cell>
          <cell r="IA1427">
            <v>0</v>
          </cell>
          <cell r="IB1427">
            <v>0</v>
          </cell>
          <cell r="IC1427">
            <v>0</v>
          </cell>
          <cell r="ID1427">
            <v>0</v>
          </cell>
          <cell r="IE1427">
            <v>0</v>
          </cell>
          <cell r="IF1427">
            <v>0</v>
          </cell>
          <cell r="IG1427">
            <v>0</v>
          </cell>
          <cell r="IH1427">
            <v>0</v>
          </cell>
          <cell r="II1427">
            <v>0</v>
          </cell>
          <cell r="IJ1427">
            <v>0</v>
          </cell>
          <cell r="IK1427">
            <v>0</v>
          </cell>
          <cell r="IL1427">
            <v>0</v>
          </cell>
          <cell r="IM1427">
            <v>0</v>
          </cell>
          <cell r="IN1427">
            <v>0</v>
          </cell>
          <cell r="IO1427">
            <v>0</v>
          </cell>
          <cell r="IP1427">
            <v>0</v>
          </cell>
          <cell r="IQ1427">
            <v>0</v>
          </cell>
          <cell r="IR1427">
            <v>0</v>
          </cell>
          <cell r="IS1427">
            <v>0</v>
          </cell>
          <cell r="IT1427">
            <v>0</v>
          </cell>
          <cell r="IU1427">
            <v>0</v>
          </cell>
          <cell r="IV1427">
            <v>0</v>
          </cell>
          <cell r="IW1427">
            <v>0</v>
          </cell>
          <cell r="IX1427">
            <v>0</v>
          </cell>
          <cell r="IY1427">
            <v>0</v>
          </cell>
          <cell r="IZ1427">
            <v>0</v>
          </cell>
          <cell r="JA1427">
            <v>0</v>
          </cell>
          <cell r="JB1427">
            <v>0</v>
          </cell>
          <cell r="JC1427">
            <v>0</v>
          </cell>
          <cell r="JD1427">
            <v>0</v>
          </cell>
          <cell r="JE1427">
            <v>0</v>
          </cell>
        </row>
        <row r="1428">
          <cell r="D1428" t="str">
            <v>PV_.PX.WYN._.PTC.Small_Scale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0</v>
          </cell>
          <cell r="BD1428">
            <v>0</v>
          </cell>
          <cell r="BE1428">
            <v>0</v>
          </cell>
          <cell r="BF1428">
            <v>0</v>
          </cell>
          <cell r="BG1428">
            <v>0</v>
          </cell>
          <cell r="BH1428">
            <v>0</v>
          </cell>
          <cell r="BI1428">
            <v>0</v>
          </cell>
          <cell r="BJ1428">
            <v>0</v>
          </cell>
          <cell r="BK1428">
            <v>0</v>
          </cell>
          <cell r="BL1428">
            <v>0</v>
          </cell>
          <cell r="BM1428">
            <v>0</v>
          </cell>
          <cell r="BN1428">
            <v>0</v>
          </cell>
          <cell r="BO1428">
            <v>0</v>
          </cell>
          <cell r="BP1428">
            <v>0</v>
          </cell>
          <cell r="BQ1428">
            <v>0</v>
          </cell>
          <cell r="BR1428">
            <v>0</v>
          </cell>
          <cell r="BS1428">
            <v>0</v>
          </cell>
          <cell r="BT1428">
            <v>0</v>
          </cell>
          <cell r="BU1428">
            <v>0</v>
          </cell>
          <cell r="BV1428">
            <v>0</v>
          </cell>
          <cell r="BW1428">
            <v>0</v>
          </cell>
          <cell r="BX1428">
            <v>0</v>
          </cell>
          <cell r="BY1428">
            <v>0</v>
          </cell>
          <cell r="BZ1428">
            <v>0</v>
          </cell>
          <cell r="CA1428">
            <v>0</v>
          </cell>
          <cell r="CB1428">
            <v>0</v>
          </cell>
          <cell r="CC1428">
            <v>0</v>
          </cell>
          <cell r="CD1428">
            <v>0</v>
          </cell>
          <cell r="CE1428">
            <v>0</v>
          </cell>
          <cell r="CF1428">
            <v>0</v>
          </cell>
          <cell r="CG1428">
            <v>0</v>
          </cell>
          <cell r="CH1428">
            <v>0</v>
          </cell>
          <cell r="CI1428">
            <v>0</v>
          </cell>
          <cell r="CJ1428">
            <v>0</v>
          </cell>
          <cell r="CK1428">
            <v>0</v>
          </cell>
          <cell r="CL1428">
            <v>0</v>
          </cell>
          <cell r="CM1428">
            <v>0</v>
          </cell>
          <cell r="CN1428">
            <v>0</v>
          </cell>
          <cell r="CO1428">
            <v>0</v>
          </cell>
          <cell r="CP1428">
            <v>0</v>
          </cell>
          <cell r="CQ1428">
            <v>0</v>
          </cell>
          <cell r="CR1428">
            <v>0</v>
          </cell>
          <cell r="CS1428">
            <v>0</v>
          </cell>
          <cell r="CT1428">
            <v>0</v>
          </cell>
          <cell r="CU1428">
            <v>0</v>
          </cell>
          <cell r="CV1428">
            <v>0</v>
          </cell>
          <cell r="CW1428">
            <v>0</v>
          </cell>
          <cell r="CX1428">
            <v>0</v>
          </cell>
          <cell r="CY1428">
            <v>0</v>
          </cell>
          <cell r="CZ1428">
            <v>0</v>
          </cell>
          <cell r="DA1428">
            <v>0</v>
          </cell>
          <cell r="DB1428">
            <v>0</v>
          </cell>
          <cell r="DC1428">
            <v>0</v>
          </cell>
          <cell r="DD1428">
            <v>0</v>
          </cell>
          <cell r="DE1428">
            <v>0</v>
          </cell>
          <cell r="DF1428">
            <v>0</v>
          </cell>
          <cell r="DG1428">
            <v>0</v>
          </cell>
          <cell r="DH1428">
            <v>0</v>
          </cell>
          <cell r="DI1428">
            <v>0</v>
          </cell>
          <cell r="DJ1428">
            <v>0</v>
          </cell>
          <cell r="DK1428">
            <v>0</v>
          </cell>
          <cell r="DL1428">
            <v>0</v>
          </cell>
          <cell r="DM1428">
            <v>0</v>
          </cell>
          <cell r="DN1428">
            <v>0</v>
          </cell>
          <cell r="DO1428">
            <v>0</v>
          </cell>
          <cell r="DP1428">
            <v>0</v>
          </cell>
          <cell r="DQ1428">
            <v>0</v>
          </cell>
          <cell r="DR1428">
            <v>0</v>
          </cell>
          <cell r="DS1428">
            <v>0</v>
          </cell>
          <cell r="DT1428">
            <v>0</v>
          </cell>
          <cell r="DU1428">
            <v>0</v>
          </cell>
          <cell r="DV1428">
            <v>0</v>
          </cell>
          <cell r="DW1428">
            <v>0</v>
          </cell>
          <cell r="DX1428">
            <v>0</v>
          </cell>
          <cell r="DY1428">
            <v>0</v>
          </cell>
          <cell r="DZ1428">
            <v>0</v>
          </cell>
          <cell r="EA1428">
            <v>0</v>
          </cell>
          <cell r="EB1428">
            <v>0</v>
          </cell>
          <cell r="EC1428">
            <v>0</v>
          </cell>
          <cell r="ED1428">
            <v>0</v>
          </cell>
          <cell r="EE1428">
            <v>0</v>
          </cell>
          <cell r="EF1428">
            <v>0</v>
          </cell>
          <cell r="EG1428">
            <v>0</v>
          </cell>
          <cell r="EH1428">
            <v>0</v>
          </cell>
          <cell r="EI1428">
            <v>0</v>
          </cell>
          <cell r="EJ1428">
            <v>0</v>
          </cell>
          <cell r="EK1428">
            <v>0</v>
          </cell>
          <cell r="EL1428">
            <v>0</v>
          </cell>
          <cell r="EM1428">
            <v>0</v>
          </cell>
          <cell r="EN1428">
            <v>0</v>
          </cell>
          <cell r="EO1428">
            <v>0</v>
          </cell>
          <cell r="EP1428">
            <v>0</v>
          </cell>
          <cell r="EQ1428">
            <v>0</v>
          </cell>
          <cell r="ER1428">
            <v>0</v>
          </cell>
          <cell r="ES1428">
            <v>0</v>
          </cell>
          <cell r="ET1428">
            <v>0</v>
          </cell>
          <cell r="EU1428">
            <v>0</v>
          </cell>
          <cell r="EV1428">
            <v>0</v>
          </cell>
          <cell r="EW1428">
            <v>0</v>
          </cell>
          <cell r="EX1428">
            <v>0</v>
          </cell>
          <cell r="EY1428">
            <v>0</v>
          </cell>
          <cell r="EZ1428">
            <v>0</v>
          </cell>
          <cell r="FA1428">
            <v>0</v>
          </cell>
          <cell r="FB1428">
            <v>0</v>
          </cell>
          <cell r="FC1428">
            <v>0</v>
          </cell>
          <cell r="FD1428">
            <v>0</v>
          </cell>
          <cell r="FE1428">
            <v>0</v>
          </cell>
          <cell r="FF1428">
            <v>0</v>
          </cell>
          <cell r="FG1428">
            <v>0</v>
          </cell>
          <cell r="FH1428">
            <v>0</v>
          </cell>
          <cell r="FI1428">
            <v>0</v>
          </cell>
          <cell r="FJ1428">
            <v>0</v>
          </cell>
          <cell r="FK1428">
            <v>0</v>
          </cell>
          <cell r="FL1428">
            <v>0</v>
          </cell>
          <cell r="FM1428">
            <v>0</v>
          </cell>
          <cell r="FN1428">
            <v>0</v>
          </cell>
          <cell r="FO1428">
            <v>0</v>
          </cell>
          <cell r="FP1428">
            <v>0</v>
          </cell>
          <cell r="FQ1428">
            <v>0</v>
          </cell>
          <cell r="FR1428">
            <v>0</v>
          </cell>
          <cell r="FS1428">
            <v>0</v>
          </cell>
          <cell r="FT1428">
            <v>0</v>
          </cell>
          <cell r="FU1428">
            <v>0</v>
          </cell>
          <cell r="FV1428">
            <v>0</v>
          </cell>
          <cell r="FW1428">
            <v>0</v>
          </cell>
          <cell r="FX1428">
            <v>0</v>
          </cell>
          <cell r="FY1428">
            <v>0</v>
          </cell>
          <cell r="FZ1428">
            <v>0</v>
          </cell>
          <cell r="GA1428">
            <v>0</v>
          </cell>
          <cell r="GB1428">
            <v>0</v>
          </cell>
          <cell r="GC1428">
            <v>0</v>
          </cell>
          <cell r="GD1428">
            <v>0</v>
          </cell>
          <cell r="GE1428">
            <v>0</v>
          </cell>
          <cell r="GF1428">
            <v>0</v>
          </cell>
          <cell r="GG1428">
            <v>0</v>
          </cell>
          <cell r="GH1428">
            <v>0</v>
          </cell>
          <cell r="GI1428">
            <v>0</v>
          </cell>
          <cell r="GJ1428">
            <v>0</v>
          </cell>
          <cell r="GK1428">
            <v>0</v>
          </cell>
          <cell r="GL1428">
            <v>0</v>
          </cell>
          <cell r="GM1428">
            <v>0</v>
          </cell>
          <cell r="GN1428">
            <v>0</v>
          </cell>
          <cell r="GO1428">
            <v>0</v>
          </cell>
          <cell r="GP1428">
            <v>0</v>
          </cell>
          <cell r="GQ1428">
            <v>0</v>
          </cell>
          <cell r="GR1428">
            <v>0</v>
          </cell>
          <cell r="GS1428">
            <v>0</v>
          </cell>
          <cell r="GT1428">
            <v>0</v>
          </cell>
          <cell r="GU1428">
            <v>0</v>
          </cell>
          <cell r="GV1428">
            <v>0</v>
          </cell>
          <cell r="GW1428">
            <v>0</v>
          </cell>
          <cell r="GX1428">
            <v>0</v>
          </cell>
          <cell r="GY1428">
            <v>0</v>
          </cell>
          <cell r="GZ1428">
            <v>0</v>
          </cell>
          <cell r="HA1428">
            <v>0</v>
          </cell>
          <cell r="HB1428">
            <v>0</v>
          </cell>
          <cell r="HC1428">
            <v>0</v>
          </cell>
          <cell r="HD1428">
            <v>0</v>
          </cell>
          <cell r="HE1428">
            <v>0</v>
          </cell>
          <cell r="HF1428">
            <v>0</v>
          </cell>
          <cell r="HG1428">
            <v>0</v>
          </cell>
          <cell r="HH1428">
            <v>0</v>
          </cell>
          <cell r="HI1428">
            <v>0</v>
          </cell>
          <cell r="HJ1428">
            <v>0</v>
          </cell>
          <cell r="HK1428">
            <v>0</v>
          </cell>
          <cell r="HL1428">
            <v>0</v>
          </cell>
          <cell r="HM1428">
            <v>0</v>
          </cell>
          <cell r="HN1428">
            <v>0</v>
          </cell>
          <cell r="HO1428">
            <v>0</v>
          </cell>
          <cell r="HP1428">
            <v>0</v>
          </cell>
          <cell r="HQ1428">
            <v>0</v>
          </cell>
          <cell r="HR1428">
            <v>0</v>
          </cell>
          <cell r="HS1428">
            <v>0</v>
          </cell>
          <cell r="HT1428">
            <v>0</v>
          </cell>
          <cell r="HU1428">
            <v>0</v>
          </cell>
          <cell r="HV1428">
            <v>0</v>
          </cell>
          <cell r="HW1428">
            <v>0</v>
          </cell>
          <cell r="HX1428">
            <v>0</v>
          </cell>
          <cell r="HY1428">
            <v>0</v>
          </cell>
          <cell r="HZ1428">
            <v>0</v>
          </cell>
          <cell r="IA1428">
            <v>0</v>
          </cell>
          <cell r="IB1428">
            <v>0</v>
          </cell>
          <cell r="IC1428">
            <v>0</v>
          </cell>
          <cell r="ID1428">
            <v>0</v>
          </cell>
          <cell r="IE1428">
            <v>0</v>
          </cell>
          <cell r="IF1428">
            <v>0</v>
          </cell>
          <cell r="IG1428">
            <v>0</v>
          </cell>
          <cell r="IH1428">
            <v>0</v>
          </cell>
          <cell r="II1428">
            <v>0</v>
          </cell>
          <cell r="IJ1428">
            <v>0</v>
          </cell>
          <cell r="IK1428">
            <v>0</v>
          </cell>
          <cell r="IL1428">
            <v>0</v>
          </cell>
          <cell r="IM1428">
            <v>0</v>
          </cell>
          <cell r="IN1428">
            <v>0</v>
          </cell>
          <cell r="IO1428">
            <v>0</v>
          </cell>
          <cell r="IP1428">
            <v>0</v>
          </cell>
          <cell r="IQ1428">
            <v>0</v>
          </cell>
          <cell r="IR1428">
            <v>0</v>
          </cell>
          <cell r="IS1428">
            <v>0</v>
          </cell>
          <cell r="IT1428">
            <v>0</v>
          </cell>
          <cell r="IU1428">
            <v>0</v>
          </cell>
          <cell r="IV1428">
            <v>0</v>
          </cell>
          <cell r="IW1428">
            <v>0</v>
          </cell>
          <cell r="IX1428">
            <v>0</v>
          </cell>
          <cell r="IY1428">
            <v>0</v>
          </cell>
          <cell r="IZ1428">
            <v>0</v>
          </cell>
          <cell r="JA1428">
            <v>0</v>
          </cell>
          <cell r="JB1428">
            <v>0</v>
          </cell>
          <cell r="JC1428">
            <v>0</v>
          </cell>
          <cell r="JD1428">
            <v>0</v>
          </cell>
          <cell r="JE1428">
            <v>0</v>
          </cell>
        </row>
        <row r="1429">
          <cell r="D1429" t="str">
            <v>PV_.PX.YAK._.PTC.Small_Scale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0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0</v>
          </cell>
          <cell r="BD1429">
            <v>0</v>
          </cell>
          <cell r="BE1429">
            <v>0</v>
          </cell>
          <cell r="BF1429">
            <v>0</v>
          </cell>
          <cell r="BG1429">
            <v>0</v>
          </cell>
          <cell r="BH1429">
            <v>0</v>
          </cell>
          <cell r="BI1429">
            <v>0</v>
          </cell>
          <cell r="BJ1429">
            <v>0</v>
          </cell>
          <cell r="BK1429">
            <v>0</v>
          </cell>
          <cell r="BL1429">
            <v>0</v>
          </cell>
          <cell r="BM1429">
            <v>0</v>
          </cell>
          <cell r="BN1429">
            <v>0</v>
          </cell>
          <cell r="BO1429">
            <v>0</v>
          </cell>
          <cell r="BP1429">
            <v>0</v>
          </cell>
          <cell r="BQ1429">
            <v>0</v>
          </cell>
          <cell r="BR1429">
            <v>0</v>
          </cell>
          <cell r="BS1429">
            <v>0</v>
          </cell>
          <cell r="BT1429">
            <v>0</v>
          </cell>
          <cell r="BU1429">
            <v>0</v>
          </cell>
          <cell r="BV1429">
            <v>0</v>
          </cell>
          <cell r="BW1429">
            <v>0</v>
          </cell>
          <cell r="BX1429">
            <v>0</v>
          </cell>
          <cell r="BY1429">
            <v>0</v>
          </cell>
          <cell r="BZ1429">
            <v>0</v>
          </cell>
          <cell r="CA1429">
            <v>0</v>
          </cell>
          <cell r="CB1429">
            <v>0</v>
          </cell>
          <cell r="CC1429">
            <v>0</v>
          </cell>
          <cell r="CD1429">
            <v>0</v>
          </cell>
          <cell r="CE1429">
            <v>0</v>
          </cell>
          <cell r="CF1429">
            <v>0</v>
          </cell>
          <cell r="CG1429">
            <v>0</v>
          </cell>
          <cell r="CH1429">
            <v>0</v>
          </cell>
          <cell r="CI1429">
            <v>0</v>
          </cell>
          <cell r="CJ1429">
            <v>0</v>
          </cell>
          <cell r="CK1429">
            <v>0</v>
          </cell>
          <cell r="CL1429">
            <v>0</v>
          </cell>
          <cell r="CM1429">
            <v>0</v>
          </cell>
          <cell r="CN1429">
            <v>0</v>
          </cell>
          <cell r="CO1429">
            <v>0</v>
          </cell>
          <cell r="CP1429">
            <v>0</v>
          </cell>
          <cell r="CQ1429">
            <v>0</v>
          </cell>
          <cell r="CR1429">
            <v>-0.31360480000000734</v>
          </cell>
          <cell r="CS1429">
            <v>0</v>
          </cell>
          <cell r="CT1429">
            <v>0</v>
          </cell>
          <cell r="CU1429">
            <v>0</v>
          </cell>
          <cell r="CV1429">
            <v>-2.5884062900000018</v>
          </cell>
          <cell r="CW1429">
            <v>0.6999972399999983</v>
          </cell>
          <cell r="CX1429">
            <v>1.5748042499999961</v>
          </cell>
          <cell r="CY1429">
            <v>0</v>
          </cell>
          <cell r="CZ1429">
            <v>0</v>
          </cell>
          <cell r="DA1429">
            <v>0</v>
          </cell>
          <cell r="DB1429">
            <v>0</v>
          </cell>
          <cell r="DC1429">
            <v>0</v>
          </cell>
          <cell r="DD1429">
            <v>0</v>
          </cell>
          <cell r="DE1429">
            <v>3.9917459399999871</v>
          </cell>
          <cell r="DF1429">
            <v>0</v>
          </cell>
          <cell r="DG1429">
            <v>0</v>
          </cell>
          <cell r="DH1429">
            <v>1.8843129999998709E-2</v>
          </cell>
          <cell r="DI1429">
            <v>2.467612189999997</v>
          </cell>
          <cell r="DJ1429">
            <v>1.305291239999999</v>
          </cell>
          <cell r="DK1429">
            <v>0.19999938000000128</v>
          </cell>
          <cell r="DL1429">
            <v>0</v>
          </cell>
          <cell r="DM1429">
            <v>0</v>
          </cell>
          <cell r="DN1429">
            <v>0</v>
          </cell>
          <cell r="DO1429">
            <v>0</v>
          </cell>
          <cell r="DP1429">
            <v>0</v>
          </cell>
          <cell r="DQ1429">
            <v>0</v>
          </cell>
          <cell r="DR1429">
            <v>0.69421224000001303</v>
          </cell>
          <cell r="DS1429">
            <v>0</v>
          </cell>
          <cell r="DT1429">
            <v>0</v>
          </cell>
          <cell r="DU1429">
            <v>0</v>
          </cell>
          <cell r="DV1429">
            <v>0.60185787999999718</v>
          </cell>
          <cell r="DW1429">
            <v>5.0000040000000467E-2</v>
          </cell>
          <cell r="DX1429">
            <v>4.2354319999997614E-2</v>
          </cell>
          <cell r="DY1429">
            <v>0</v>
          </cell>
          <cell r="DZ1429">
            <v>0</v>
          </cell>
          <cell r="EA1429">
            <v>0</v>
          </cell>
          <cell r="EB1429">
            <v>0</v>
          </cell>
          <cell r="EC1429">
            <v>0</v>
          </cell>
          <cell r="ED1429">
            <v>0</v>
          </cell>
          <cell r="EE1429">
            <v>-1.1031112899999869</v>
          </cell>
          <cell r="EF1429">
            <v>0</v>
          </cell>
          <cell r="EG1429">
            <v>0</v>
          </cell>
          <cell r="EH1429">
            <v>0</v>
          </cell>
          <cell r="EI1429">
            <v>-0.96075696999999849</v>
          </cell>
          <cell r="EJ1429">
            <v>0</v>
          </cell>
          <cell r="EK1429">
            <v>-0.14235432000000259</v>
          </cell>
          <cell r="EL1429">
            <v>0</v>
          </cell>
          <cell r="EM1429">
            <v>0</v>
          </cell>
          <cell r="EN1429">
            <v>0</v>
          </cell>
          <cell r="EO1429">
            <v>0</v>
          </cell>
          <cell r="EP1429">
            <v>0</v>
          </cell>
          <cell r="EQ1429">
            <v>0</v>
          </cell>
          <cell r="ER1429">
            <v>-3.3919987400000196</v>
          </cell>
          <cell r="ES1429">
            <v>0</v>
          </cell>
          <cell r="ET1429">
            <v>0</v>
          </cell>
          <cell r="EU1429">
            <v>1.0315900000001932E-2</v>
          </cell>
          <cell r="EV1429">
            <v>0.8449719800000004</v>
          </cell>
          <cell r="EW1429">
            <v>1.4653733099999933</v>
          </cell>
          <cell r="EX1429">
            <v>-4.7103748499999956</v>
          </cell>
          <cell r="EY1429">
            <v>-0.34999791000000258</v>
          </cell>
          <cell r="EZ1429">
            <v>0.54276677000000007</v>
          </cell>
          <cell r="FA1429">
            <v>-0.24661600999999678</v>
          </cell>
          <cell r="FB1429">
            <v>-0.94843793000000076</v>
          </cell>
          <cell r="FC1429">
            <v>0</v>
          </cell>
          <cell r="FD1429">
            <v>0</v>
          </cell>
          <cell r="FE1429">
            <v>3.5916602799999851</v>
          </cell>
          <cell r="FF1429">
            <v>0</v>
          </cell>
          <cell r="FG1429">
            <v>0</v>
          </cell>
          <cell r="FH1429">
            <v>-0.25268728999999901</v>
          </cell>
          <cell r="FI1429">
            <v>1.0027250600000031</v>
          </cell>
          <cell r="FJ1429">
            <v>1.4306776799999952</v>
          </cell>
          <cell r="FK1429">
            <v>2.0049390900000006</v>
          </cell>
          <cell r="FL1429">
            <v>3.5999999781211045E-7</v>
          </cell>
          <cell r="FM1429">
            <v>-0.55517366000000479</v>
          </cell>
          <cell r="FN1429">
            <v>-0.1714511399999985</v>
          </cell>
          <cell r="FO1429">
            <v>0.1326301799999996</v>
          </cell>
          <cell r="FP1429">
            <v>0</v>
          </cell>
          <cell r="FQ1429">
            <v>0</v>
          </cell>
          <cell r="FR1429">
            <v>-1.971797979999991</v>
          </cell>
          <cell r="FS1429">
            <v>0</v>
          </cell>
          <cell r="FT1429">
            <v>0</v>
          </cell>
          <cell r="FU1429">
            <v>-0.54386021000000184</v>
          </cell>
          <cell r="FV1429">
            <v>-0.47794029999999665</v>
          </cell>
          <cell r="FW1429">
            <v>-0.39999891999999804</v>
          </cell>
          <cell r="FX1429">
            <v>-0.54999854999999798</v>
          </cell>
          <cell r="FY1429">
            <v>0</v>
          </cell>
          <cell r="FZ1429">
            <v>0</v>
          </cell>
          <cell r="GA1429">
            <v>0</v>
          </cell>
          <cell r="GB1429">
            <v>0</v>
          </cell>
          <cell r="GC1429">
            <v>0</v>
          </cell>
          <cell r="GD1429">
            <v>0</v>
          </cell>
          <cell r="GE1429">
            <v>-2.2553931399999669</v>
          </cell>
          <cell r="GF1429">
            <v>0</v>
          </cell>
          <cell r="GG1429">
            <v>0</v>
          </cell>
          <cell r="GH1429">
            <v>0</v>
          </cell>
          <cell r="GI1429">
            <v>-1.615523790000001</v>
          </cell>
          <cell r="GJ1429">
            <v>-0.63986934999999434</v>
          </cell>
          <cell r="GK1429">
            <v>0</v>
          </cell>
          <cell r="GL1429">
            <v>0</v>
          </cell>
          <cell r="GM1429">
            <v>0</v>
          </cell>
          <cell r="GN1429">
            <v>0</v>
          </cell>
          <cell r="GO1429">
            <v>0</v>
          </cell>
          <cell r="GP1429">
            <v>0</v>
          </cell>
          <cell r="GQ1429">
            <v>0</v>
          </cell>
          <cell r="GR1429">
            <v>0</v>
          </cell>
          <cell r="GS1429">
            <v>0</v>
          </cell>
          <cell r="GT1429">
            <v>0</v>
          </cell>
          <cell r="GU1429">
            <v>0</v>
          </cell>
          <cell r="GV1429">
            <v>0</v>
          </cell>
          <cell r="GW1429">
            <v>0</v>
          </cell>
          <cell r="GX1429">
            <v>0</v>
          </cell>
          <cell r="GY1429">
            <v>0</v>
          </cell>
          <cell r="GZ1429">
            <v>0</v>
          </cell>
          <cell r="HA1429">
            <v>0</v>
          </cell>
          <cell r="HB1429">
            <v>0</v>
          </cell>
          <cell r="HC1429">
            <v>0</v>
          </cell>
          <cell r="HD1429">
            <v>0</v>
          </cell>
          <cell r="HE1429">
            <v>0</v>
          </cell>
          <cell r="HF1429">
            <v>0</v>
          </cell>
          <cell r="HG1429">
            <v>0</v>
          </cell>
          <cell r="HH1429">
            <v>0</v>
          </cell>
          <cell r="HI1429">
            <v>0</v>
          </cell>
          <cell r="HJ1429">
            <v>0</v>
          </cell>
          <cell r="HK1429">
            <v>0</v>
          </cell>
          <cell r="HL1429">
            <v>0</v>
          </cell>
          <cell r="HM1429">
            <v>0</v>
          </cell>
          <cell r="HN1429">
            <v>0</v>
          </cell>
          <cell r="HO1429">
            <v>0</v>
          </cell>
          <cell r="HP1429">
            <v>0</v>
          </cell>
          <cell r="HQ1429">
            <v>0</v>
          </cell>
          <cell r="HR1429">
            <v>0</v>
          </cell>
          <cell r="HS1429">
            <v>0</v>
          </cell>
          <cell r="HT1429">
            <v>0</v>
          </cell>
          <cell r="HU1429">
            <v>0</v>
          </cell>
          <cell r="HV1429">
            <v>0</v>
          </cell>
          <cell r="HW1429">
            <v>0</v>
          </cell>
          <cell r="HX1429">
            <v>0</v>
          </cell>
          <cell r="HY1429">
            <v>0</v>
          </cell>
          <cell r="HZ1429">
            <v>0</v>
          </cell>
          <cell r="IA1429">
            <v>0</v>
          </cell>
          <cell r="IB1429">
            <v>0</v>
          </cell>
          <cell r="IC1429">
            <v>0</v>
          </cell>
          <cell r="ID1429">
            <v>0</v>
          </cell>
          <cell r="IE1429">
            <v>0</v>
          </cell>
          <cell r="IF1429">
            <v>0</v>
          </cell>
          <cell r="IG1429">
            <v>0</v>
          </cell>
          <cell r="IH1429">
            <v>0</v>
          </cell>
          <cell r="II1429">
            <v>0</v>
          </cell>
          <cell r="IJ1429">
            <v>0</v>
          </cell>
          <cell r="IK1429">
            <v>0</v>
          </cell>
          <cell r="IL1429">
            <v>0</v>
          </cell>
          <cell r="IM1429">
            <v>0</v>
          </cell>
          <cell r="IN1429">
            <v>0</v>
          </cell>
          <cell r="IO1429">
            <v>0</v>
          </cell>
          <cell r="IP1429">
            <v>0</v>
          </cell>
          <cell r="IQ1429">
            <v>0</v>
          </cell>
          <cell r="IR1429">
            <v>0</v>
          </cell>
          <cell r="IS1429">
            <v>0</v>
          </cell>
          <cell r="IT1429">
            <v>0</v>
          </cell>
          <cell r="IU1429">
            <v>0</v>
          </cell>
          <cell r="IV1429">
            <v>0</v>
          </cell>
          <cell r="IW1429">
            <v>0</v>
          </cell>
          <cell r="IX1429">
            <v>0</v>
          </cell>
          <cell r="IY1429">
            <v>0</v>
          </cell>
          <cell r="IZ1429">
            <v>0</v>
          </cell>
          <cell r="JA1429">
            <v>0</v>
          </cell>
          <cell r="JB1429">
            <v>0</v>
          </cell>
          <cell r="JC1429">
            <v>0</v>
          </cell>
          <cell r="JD1429">
            <v>0</v>
          </cell>
          <cell r="JE1429">
            <v>0</v>
          </cell>
        </row>
        <row r="1430">
          <cell r="D1430" t="str">
            <v>PV_.PX.YAK._.PTC.Utility_Scale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0</v>
          </cell>
          <cell r="BD1430">
            <v>0</v>
          </cell>
          <cell r="BE1430">
            <v>0</v>
          </cell>
          <cell r="BF1430">
            <v>0</v>
          </cell>
          <cell r="BG1430">
            <v>0</v>
          </cell>
          <cell r="BH1430">
            <v>0</v>
          </cell>
          <cell r="BI1430">
            <v>0</v>
          </cell>
          <cell r="BJ1430">
            <v>0</v>
          </cell>
          <cell r="BK1430">
            <v>0</v>
          </cell>
          <cell r="BL1430">
            <v>0</v>
          </cell>
          <cell r="BM1430">
            <v>0</v>
          </cell>
          <cell r="BN1430">
            <v>0</v>
          </cell>
          <cell r="BO1430">
            <v>0</v>
          </cell>
          <cell r="BP1430">
            <v>0</v>
          </cell>
          <cell r="BQ1430">
            <v>0</v>
          </cell>
          <cell r="BR1430">
            <v>0</v>
          </cell>
          <cell r="BS1430">
            <v>0</v>
          </cell>
          <cell r="BT1430">
            <v>0</v>
          </cell>
          <cell r="BU1430">
            <v>0</v>
          </cell>
          <cell r="BV1430">
            <v>0</v>
          </cell>
          <cell r="BW1430">
            <v>0</v>
          </cell>
          <cell r="BX1430">
            <v>0</v>
          </cell>
          <cell r="BY1430">
            <v>0</v>
          </cell>
          <cell r="BZ1430">
            <v>0</v>
          </cell>
          <cell r="CA1430">
            <v>0</v>
          </cell>
          <cell r="CB1430">
            <v>0</v>
          </cell>
          <cell r="CC1430">
            <v>0</v>
          </cell>
          <cell r="CD1430">
            <v>0</v>
          </cell>
          <cell r="CE1430">
            <v>0</v>
          </cell>
          <cell r="CF1430">
            <v>0</v>
          </cell>
          <cell r="CG1430">
            <v>0</v>
          </cell>
          <cell r="CH1430">
            <v>0</v>
          </cell>
          <cell r="CI1430">
            <v>0</v>
          </cell>
          <cell r="CJ1430">
            <v>0</v>
          </cell>
          <cell r="CK1430">
            <v>0</v>
          </cell>
          <cell r="CL1430">
            <v>0</v>
          </cell>
          <cell r="CM1430">
            <v>0</v>
          </cell>
          <cell r="CN1430">
            <v>0</v>
          </cell>
          <cell r="CO1430">
            <v>0</v>
          </cell>
          <cell r="CP1430">
            <v>0</v>
          </cell>
          <cell r="CQ1430">
            <v>0</v>
          </cell>
          <cell r="CR1430">
            <v>1223.5442258799449</v>
          </cell>
          <cell r="CS1430">
            <v>0</v>
          </cell>
          <cell r="CT1430">
            <v>0</v>
          </cell>
          <cell r="CU1430">
            <v>3.0000000013387762E-2</v>
          </cell>
          <cell r="CV1430">
            <v>1061.9575712999795</v>
          </cell>
          <cell r="CW1430">
            <v>-25.664767829992343</v>
          </cell>
          <cell r="CX1430">
            <v>187.22142241001711</v>
          </cell>
          <cell r="CY1430">
            <v>0</v>
          </cell>
          <cell r="CZ1430">
            <v>0</v>
          </cell>
          <cell r="DA1430">
            <v>0</v>
          </cell>
          <cell r="DB1430">
            <v>0</v>
          </cell>
          <cell r="DC1430">
            <v>0</v>
          </cell>
          <cell r="DD1430">
            <v>0</v>
          </cell>
          <cell r="DE1430">
            <v>347.37472446961328</v>
          </cell>
          <cell r="DF1430">
            <v>0</v>
          </cell>
          <cell r="DG1430">
            <v>0</v>
          </cell>
          <cell r="DH1430">
            <v>-145.42708752001636</v>
          </cell>
          <cell r="DI1430">
            <v>1468.2702565499931</v>
          </cell>
          <cell r="DJ1430">
            <v>-671.06268015003297</v>
          </cell>
          <cell r="DK1430">
            <v>-304.4057644099812</v>
          </cell>
          <cell r="DL1430">
            <v>0</v>
          </cell>
          <cell r="DM1430">
            <v>0</v>
          </cell>
          <cell r="DN1430">
            <v>0</v>
          </cell>
          <cell r="DO1430">
            <v>0</v>
          </cell>
          <cell r="DP1430">
            <v>0</v>
          </cell>
          <cell r="DQ1430">
            <v>0</v>
          </cell>
          <cell r="DR1430">
            <v>1400.5228256201372</v>
          </cell>
          <cell r="DS1430">
            <v>0</v>
          </cell>
          <cell r="DT1430">
            <v>0</v>
          </cell>
          <cell r="DU1430">
            <v>0</v>
          </cell>
          <cell r="DV1430">
            <v>978.47212021998712</v>
          </cell>
          <cell r="DW1430">
            <v>422.05070539997541</v>
          </cell>
          <cell r="DX1430">
            <v>0</v>
          </cell>
          <cell r="DY1430">
            <v>0</v>
          </cell>
          <cell r="DZ1430">
            <v>0</v>
          </cell>
          <cell r="EA1430">
            <v>0</v>
          </cell>
          <cell r="EB1430">
            <v>0</v>
          </cell>
          <cell r="EC1430">
            <v>0</v>
          </cell>
          <cell r="ED1430">
            <v>0</v>
          </cell>
          <cell r="EE1430">
            <v>1146.344034220092</v>
          </cell>
          <cell r="EF1430">
            <v>0</v>
          </cell>
          <cell r="EG1430">
            <v>0</v>
          </cell>
          <cell r="EH1430">
            <v>0</v>
          </cell>
          <cell r="EI1430">
            <v>958.02877882999019</v>
          </cell>
          <cell r="EJ1430">
            <v>208.44379212000058</v>
          </cell>
          <cell r="EK1430">
            <v>-20.128536729986081</v>
          </cell>
          <cell r="EL1430">
            <v>0</v>
          </cell>
          <cell r="EM1430">
            <v>0</v>
          </cell>
          <cell r="EN1430">
            <v>0</v>
          </cell>
          <cell r="EO1430">
            <v>0</v>
          </cell>
          <cell r="EP1430">
            <v>0</v>
          </cell>
          <cell r="EQ1430">
            <v>0</v>
          </cell>
          <cell r="ER1430">
            <v>267.6572549098637</v>
          </cell>
          <cell r="ES1430">
            <v>0</v>
          </cell>
          <cell r="ET1430">
            <v>0</v>
          </cell>
          <cell r="EU1430">
            <v>1334.6823569099797</v>
          </cell>
          <cell r="EV1430">
            <v>499.51059096999234</v>
          </cell>
          <cell r="EW1430">
            <v>2649.1529351100326</v>
          </cell>
          <cell r="EX1430">
            <v>-3091.480481949955</v>
          </cell>
          <cell r="EY1430">
            <v>-432.63972988000023</v>
          </cell>
          <cell r="EZ1430">
            <v>-689.90244258998428</v>
          </cell>
          <cell r="FA1430">
            <v>-208.44840152999677</v>
          </cell>
          <cell r="FB1430">
            <v>206.78242787001363</v>
          </cell>
          <cell r="FC1430">
            <v>0</v>
          </cell>
          <cell r="FD1430">
            <v>0</v>
          </cell>
          <cell r="FE1430">
            <v>-8489.3516316299792</v>
          </cell>
          <cell r="FF1430">
            <v>0</v>
          </cell>
          <cell r="FG1430">
            <v>0</v>
          </cell>
          <cell r="FH1430">
            <v>240.11046498001087</v>
          </cell>
          <cell r="FI1430">
            <v>95.553966390056303</v>
          </cell>
          <cell r="FJ1430">
            <v>-854.22504372999538</v>
          </cell>
          <cell r="FK1430">
            <v>-6266.0366810400446</v>
          </cell>
          <cell r="FL1430">
            <v>-452.54257842997322</v>
          </cell>
          <cell r="FM1430">
            <v>-369.35769697002252</v>
          </cell>
          <cell r="FN1430">
            <v>167.31609003004269</v>
          </cell>
          <cell r="FO1430">
            <v>-1050.1701528599951</v>
          </cell>
          <cell r="FP1430">
            <v>0</v>
          </cell>
          <cell r="FQ1430">
            <v>0</v>
          </cell>
          <cell r="FR1430">
            <v>-9.8972927001304924</v>
          </cell>
          <cell r="FS1430">
            <v>0</v>
          </cell>
          <cell r="FT1430">
            <v>0</v>
          </cell>
          <cell r="FU1430">
            <v>-662.94744299000013</v>
          </cell>
          <cell r="FV1430">
            <v>-1898.7884036600299</v>
          </cell>
          <cell r="FW1430">
            <v>1532.176771450002</v>
          </cell>
          <cell r="FX1430">
            <v>564.09563944998081</v>
          </cell>
          <cell r="FY1430">
            <v>0</v>
          </cell>
          <cell r="FZ1430">
            <v>455.56614305000403</v>
          </cell>
          <cell r="GA1430">
            <v>0</v>
          </cell>
          <cell r="GB1430">
            <v>0</v>
          </cell>
          <cell r="GC1430">
            <v>0</v>
          </cell>
          <cell r="GD1430">
            <v>0</v>
          </cell>
          <cell r="GE1430">
            <v>-1397.3412398998626</v>
          </cell>
          <cell r="GF1430">
            <v>0</v>
          </cell>
          <cell r="GG1430">
            <v>0</v>
          </cell>
          <cell r="GH1430">
            <v>0</v>
          </cell>
          <cell r="GI1430">
            <v>-59.996653590031201</v>
          </cell>
          <cell r="GJ1430">
            <v>-713.54993897001259</v>
          </cell>
          <cell r="GK1430">
            <v>-623.79464733999339</v>
          </cell>
          <cell r="GL1430">
            <v>0</v>
          </cell>
          <cell r="GM1430">
            <v>0</v>
          </cell>
          <cell r="GN1430">
            <v>0</v>
          </cell>
          <cell r="GO1430">
            <v>0</v>
          </cell>
          <cell r="GP1430">
            <v>0</v>
          </cell>
          <cell r="GQ1430">
            <v>0</v>
          </cell>
          <cell r="GR1430">
            <v>0</v>
          </cell>
          <cell r="GS1430">
            <v>0</v>
          </cell>
          <cell r="GT1430">
            <v>0</v>
          </cell>
          <cell r="GU1430">
            <v>0</v>
          </cell>
          <cell r="GV1430">
            <v>0</v>
          </cell>
          <cell r="GW1430">
            <v>0</v>
          </cell>
          <cell r="GX1430">
            <v>0</v>
          </cell>
          <cell r="GY1430">
            <v>0</v>
          </cell>
          <cell r="GZ1430">
            <v>0</v>
          </cell>
          <cell r="HA1430">
            <v>0</v>
          </cell>
          <cell r="HB1430">
            <v>0</v>
          </cell>
          <cell r="HC1430">
            <v>0</v>
          </cell>
          <cell r="HD1430">
            <v>0</v>
          </cell>
          <cell r="HE1430">
            <v>0</v>
          </cell>
          <cell r="HF1430">
            <v>0</v>
          </cell>
          <cell r="HG1430">
            <v>0</v>
          </cell>
          <cell r="HH1430">
            <v>0</v>
          </cell>
          <cell r="HI1430">
            <v>0</v>
          </cell>
          <cell r="HJ1430">
            <v>0</v>
          </cell>
          <cell r="HK1430">
            <v>0</v>
          </cell>
          <cell r="HL1430">
            <v>0</v>
          </cell>
          <cell r="HM1430">
            <v>0</v>
          </cell>
          <cell r="HN1430">
            <v>0</v>
          </cell>
          <cell r="HO1430">
            <v>0</v>
          </cell>
          <cell r="HP1430">
            <v>0</v>
          </cell>
          <cell r="HQ1430">
            <v>0</v>
          </cell>
          <cell r="HR1430">
            <v>0</v>
          </cell>
          <cell r="HS1430">
            <v>0</v>
          </cell>
          <cell r="HT1430">
            <v>0</v>
          </cell>
          <cell r="HU1430">
            <v>0</v>
          </cell>
          <cell r="HV1430">
            <v>0</v>
          </cell>
          <cell r="HW1430">
            <v>0</v>
          </cell>
          <cell r="HX1430">
            <v>0</v>
          </cell>
          <cell r="HY1430">
            <v>0</v>
          </cell>
          <cell r="HZ1430">
            <v>0</v>
          </cell>
          <cell r="IA1430">
            <v>0</v>
          </cell>
          <cell r="IB1430">
            <v>0</v>
          </cell>
          <cell r="IC1430">
            <v>0</v>
          </cell>
          <cell r="ID1430">
            <v>0</v>
          </cell>
          <cell r="IE1430">
            <v>0</v>
          </cell>
          <cell r="IF1430">
            <v>0</v>
          </cell>
          <cell r="IG1430">
            <v>0</v>
          </cell>
          <cell r="IH1430">
            <v>0</v>
          </cell>
          <cell r="II1430">
            <v>0</v>
          </cell>
          <cell r="IJ1430">
            <v>0</v>
          </cell>
          <cell r="IK1430">
            <v>0</v>
          </cell>
          <cell r="IL1430">
            <v>0</v>
          </cell>
          <cell r="IM1430">
            <v>0</v>
          </cell>
          <cell r="IN1430">
            <v>0</v>
          </cell>
          <cell r="IO1430">
            <v>0</v>
          </cell>
          <cell r="IP1430">
            <v>0</v>
          </cell>
          <cell r="IQ1430">
            <v>0</v>
          </cell>
          <cell r="IR1430">
            <v>0</v>
          </cell>
          <cell r="IS1430">
            <v>0</v>
          </cell>
          <cell r="IT1430">
            <v>0</v>
          </cell>
          <cell r="IU1430">
            <v>0</v>
          </cell>
          <cell r="IV1430">
            <v>0</v>
          </cell>
          <cell r="IW1430">
            <v>0</v>
          </cell>
          <cell r="IX1430">
            <v>0</v>
          </cell>
          <cell r="IY1430">
            <v>0</v>
          </cell>
          <cell r="IZ1430">
            <v>0</v>
          </cell>
          <cell r="JA1430">
            <v>0</v>
          </cell>
          <cell r="JB1430">
            <v>0</v>
          </cell>
          <cell r="JC1430">
            <v>0</v>
          </cell>
          <cell r="JD1430">
            <v>0</v>
          </cell>
          <cell r="JE1430">
            <v>0</v>
          </cell>
        </row>
        <row r="1431">
          <cell r="D1431" t="str">
            <v>PV_.PX.SUM._.PTC.Utility_Scale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0</v>
          </cell>
          <cell r="BD1431">
            <v>0</v>
          </cell>
          <cell r="BE1431">
            <v>0</v>
          </cell>
          <cell r="BF1431">
            <v>0</v>
          </cell>
          <cell r="BG1431">
            <v>0</v>
          </cell>
          <cell r="BH1431">
            <v>0</v>
          </cell>
          <cell r="BI1431">
            <v>0</v>
          </cell>
          <cell r="BJ1431">
            <v>0</v>
          </cell>
          <cell r="BK1431">
            <v>0</v>
          </cell>
          <cell r="BL1431">
            <v>0</v>
          </cell>
          <cell r="BM1431">
            <v>0</v>
          </cell>
          <cell r="BN1431">
            <v>0</v>
          </cell>
          <cell r="BO1431">
            <v>0</v>
          </cell>
          <cell r="BP1431">
            <v>0</v>
          </cell>
          <cell r="BQ1431">
            <v>0</v>
          </cell>
          <cell r="BR1431">
            <v>0</v>
          </cell>
          <cell r="BS1431">
            <v>0</v>
          </cell>
          <cell r="BT1431">
            <v>0</v>
          </cell>
          <cell r="BU1431">
            <v>0</v>
          </cell>
          <cell r="BV1431">
            <v>0</v>
          </cell>
          <cell r="BW1431">
            <v>0</v>
          </cell>
          <cell r="BX1431">
            <v>0</v>
          </cell>
          <cell r="BY1431">
            <v>0</v>
          </cell>
          <cell r="BZ1431">
            <v>0</v>
          </cell>
          <cell r="CA1431">
            <v>0</v>
          </cell>
          <cell r="CB1431">
            <v>0</v>
          </cell>
          <cell r="CC1431">
            <v>0</v>
          </cell>
          <cell r="CD1431">
            <v>0</v>
          </cell>
          <cell r="CE1431">
            <v>0</v>
          </cell>
          <cell r="CF1431">
            <v>0</v>
          </cell>
          <cell r="CG1431">
            <v>0</v>
          </cell>
          <cell r="CH1431">
            <v>0</v>
          </cell>
          <cell r="CI1431">
            <v>0</v>
          </cell>
          <cell r="CJ1431">
            <v>0</v>
          </cell>
          <cell r="CK1431">
            <v>0</v>
          </cell>
          <cell r="CL1431">
            <v>0</v>
          </cell>
          <cell r="CM1431">
            <v>0</v>
          </cell>
          <cell r="CN1431">
            <v>0</v>
          </cell>
          <cell r="CO1431">
            <v>0</v>
          </cell>
          <cell r="CP1431">
            <v>0</v>
          </cell>
          <cell r="CQ1431">
            <v>0</v>
          </cell>
          <cell r="CR1431">
            <v>3569.8528161097784</v>
          </cell>
          <cell r="CS1431">
            <v>0</v>
          </cell>
          <cell r="CT1431">
            <v>0</v>
          </cell>
          <cell r="CU1431">
            <v>3.1573468199785566</v>
          </cell>
          <cell r="CV1431">
            <v>2168.0671378699917</v>
          </cell>
          <cell r="CW1431">
            <v>932.95487968997622</v>
          </cell>
          <cell r="CX1431">
            <v>465.67345172999194</v>
          </cell>
          <cell r="CY1431">
            <v>0</v>
          </cell>
          <cell r="CZ1431">
            <v>0</v>
          </cell>
          <cell r="DA1431">
            <v>0</v>
          </cell>
          <cell r="DB1431">
            <v>0</v>
          </cell>
          <cell r="DC1431">
            <v>0</v>
          </cell>
          <cell r="DD1431">
            <v>0</v>
          </cell>
          <cell r="DE1431">
            <v>-2141.470457670046</v>
          </cell>
          <cell r="DF1431">
            <v>0</v>
          </cell>
          <cell r="DG1431">
            <v>0</v>
          </cell>
          <cell r="DH1431">
            <v>272.88812304999738</v>
          </cell>
          <cell r="DI1431">
            <v>-1536.588599670009</v>
          </cell>
          <cell r="DJ1431">
            <v>363.11905636997835</v>
          </cell>
          <cell r="DK1431">
            <v>-1240.8890374199982</v>
          </cell>
          <cell r="DL1431">
            <v>0</v>
          </cell>
          <cell r="DM1431">
            <v>0</v>
          </cell>
          <cell r="DN1431">
            <v>0</v>
          </cell>
          <cell r="DO1431">
            <v>0</v>
          </cell>
          <cell r="DP1431">
            <v>0</v>
          </cell>
          <cell r="DQ1431">
            <v>0</v>
          </cell>
          <cell r="DR1431">
            <v>-1472.4985576497857</v>
          </cell>
          <cell r="DS1431">
            <v>0</v>
          </cell>
          <cell r="DT1431">
            <v>0</v>
          </cell>
          <cell r="DU1431">
            <v>6.5480586600024253</v>
          </cell>
          <cell r="DV1431">
            <v>-1914.6661209399899</v>
          </cell>
          <cell r="DW1431">
            <v>392.18161053997756</v>
          </cell>
          <cell r="DX1431">
            <v>43.650818609981798</v>
          </cell>
          <cell r="DY1431">
            <v>0</v>
          </cell>
          <cell r="DZ1431">
            <v>-0.21096630999818444</v>
          </cell>
          <cell r="EA1431">
            <v>-1.9582099921535701E-3</v>
          </cell>
          <cell r="EB1431">
            <v>0</v>
          </cell>
          <cell r="EC1431">
            <v>0</v>
          </cell>
          <cell r="ED1431">
            <v>0</v>
          </cell>
          <cell r="EE1431">
            <v>1124.8974798000418</v>
          </cell>
          <cell r="EF1431">
            <v>0</v>
          </cell>
          <cell r="EG1431">
            <v>0</v>
          </cell>
          <cell r="EH1431">
            <v>0</v>
          </cell>
          <cell r="EI1431">
            <v>847.94141994000529</v>
          </cell>
          <cell r="EJ1431">
            <v>213.3647002200014</v>
          </cell>
          <cell r="EK1431">
            <v>63.689249529998051</v>
          </cell>
          <cell r="EL1431">
            <v>2.4663149990374222E-2</v>
          </cell>
          <cell r="EM1431">
            <v>-0.12163060999591835</v>
          </cell>
          <cell r="EN1431">
            <v>-9.2243000108283013E-4</v>
          </cell>
          <cell r="EO1431">
            <v>0</v>
          </cell>
          <cell r="EP1431">
            <v>0</v>
          </cell>
          <cell r="EQ1431">
            <v>0</v>
          </cell>
          <cell r="ER1431">
            <v>5237.0974380898988</v>
          </cell>
          <cell r="ES1431">
            <v>0</v>
          </cell>
          <cell r="ET1431">
            <v>0</v>
          </cell>
          <cell r="EU1431">
            <v>960.03744885999185</v>
          </cell>
          <cell r="EV1431">
            <v>-787.97273101002793</v>
          </cell>
          <cell r="EW1431">
            <v>2742.4462900999933</v>
          </cell>
          <cell r="EX1431">
            <v>2130.4482264099934</v>
          </cell>
          <cell r="EY1431">
            <v>913.60947109002154</v>
          </cell>
          <cell r="EZ1431">
            <v>-451.4573992099904</v>
          </cell>
          <cell r="FA1431">
            <v>243.97583136998583</v>
          </cell>
          <cell r="FB1431">
            <v>-513.98969952001062</v>
          </cell>
          <cell r="FC1431">
            <v>0</v>
          </cell>
          <cell r="FD1431">
            <v>0</v>
          </cell>
          <cell r="FE1431">
            <v>2090.2903979999246</v>
          </cell>
          <cell r="FF1431">
            <v>0</v>
          </cell>
          <cell r="FG1431">
            <v>0</v>
          </cell>
          <cell r="FH1431">
            <v>190.06954369999585</v>
          </cell>
          <cell r="FI1431">
            <v>-1821.4625052300253</v>
          </cell>
          <cell r="FJ1431">
            <v>-960.87914576999901</v>
          </cell>
          <cell r="FK1431">
            <v>3743.3406104500027</v>
          </cell>
          <cell r="FL1431">
            <v>-10.524153039965313</v>
          </cell>
          <cell r="FM1431">
            <v>704.19302164997498</v>
          </cell>
          <cell r="FN1431">
            <v>-615.86134079001204</v>
          </cell>
          <cell r="FO1431">
            <v>861.41436703001091</v>
          </cell>
          <cell r="FP1431">
            <v>0</v>
          </cell>
          <cell r="FQ1431">
            <v>0</v>
          </cell>
          <cell r="FR1431">
            <v>-1873.6620020398404</v>
          </cell>
          <cell r="FS1431">
            <v>0</v>
          </cell>
          <cell r="FT1431">
            <v>0</v>
          </cell>
          <cell r="FU1431">
            <v>-445.27275414000906</v>
          </cell>
          <cell r="FV1431">
            <v>452.60515256000508</v>
          </cell>
          <cell r="FW1431">
            <v>-677.56207612001162</v>
          </cell>
          <cell r="FX1431">
            <v>-1269.130174949998</v>
          </cell>
          <cell r="FY1431">
            <v>0</v>
          </cell>
          <cell r="FZ1431">
            <v>65.697850609998568</v>
          </cell>
          <cell r="GA1431">
            <v>0</v>
          </cell>
          <cell r="GB1431">
            <v>0</v>
          </cell>
          <cell r="GC1431">
            <v>0</v>
          </cell>
          <cell r="GD1431">
            <v>0</v>
          </cell>
          <cell r="GE1431">
            <v>571.55732026975602</v>
          </cell>
          <cell r="GF1431">
            <v>0</v>
          </cell>
          <cell r="GG1431">
            <v>0</v>
          </cell>
          <cell r="GH1431">
            <v>0</v>
          </cell>
          <cell r="GI1431">
            <v>-682.9356070200156</v>
          </cell>
          <cell r="GJ1431">
            <v>474.18248432000109</v>
          </cell>
          <cell r="GK1431">
            <v>780.31044297000335</v>
          </cell>
          <cell r="GL1431">
            <v>0</v>
          </cell>
          <cell r="GM1431">
            <v>0</v>
          </cell>
          <cell r="GN1431">
            <v>0</v>
          </cell>
          <cell r="GO1431">
            <v>0</v>
          </cell>
          <cell r="GP1431">
            <v>0</v>
          </cell>
          <cell r="GQ1431">
            <v>0</v>
          </cell>
          <cell r="GR1431">
            <v>0</v>
          </cell>
          <cell r="GS1431">
            <v>0</v>
          </cell>
          <cell r="GT1431">
            <v>0</v>
          </cell>
          <cell r="GU1431">
            <v>0</v>
          </cell>
          <cell r="GV1431">
            <v>0</v>
          </cell>
          <cell r="GW1431">
            <v>0</v>
          </cell>
          <cell r="GX1431">
            <v>0</v>
          </cell>
          <cell r="GY1431">
            <v>0</v>
          </cell>
          <cell r="GZ1431">
            <v>0</v>
          </cell>
          <cell r="HA1431">
            <v>0</v>
          </cell>
          <cell r="HB1431">
            <v>0</v>
          </cell>
          <cell r="HC1431">
            <v>0</v>
          </cell>
          <cell r="HD1431">
            <v>0</v>
          </cell>
          <cell r="HE1431">
            <v>0</v>
          </cell>
          <cell r="HF1431">
            <v>0</v>
          </cell>
          <cell r="HG1431">
            <v>0</v>
          </cell>
          <cell r="HH1431">
            <v>0</v>
          </cell>
          <cell r="HI1431">
            <v>0</v>
          </cell>
          <cell r="HJ1431">
            <v>0</v>
          </cell>
          <cell r="HK1431">
            <v>0</v>
          </cell>
          <cell r="HL1431">
            <v>0</v>
          </cell>
          <cell r="HM1431">
            <v>0</v>
          </cell>
          <cell r="HN1431">
            <v>0</v>
          </cell>
          <cell r="HO1431">
            <v>0</v>
          </cell>
          <cell r="HP1431">
            <v>0</v>
          </cell>
          <cell r="HQ1431">
            <v>0</v>
          </cell>
          <cell r="HR1431">
            <v>0</v>
          </cell>
          <cell r="HS1431">
            <v>0</v>
          </cell>
          <cell r="HT1431">
            <v>0</v>
          </cell>
          <cell r="HU1431">
            <v>0</v>
          </cell>
          <cell r="HV1431">
            <v>0</v>
          </cell>
          <cell r="HW1431">
            <v>0</v>
          </cell>
          <cell r="HX1431">
            <v>0</v>
          </cell>
          <cell r="HY1431">
            <v>0</v>
          </cell>
          <cell r="HZ1431">
            <v>0</v>
          </cell>
          <cell r="IA1431">
            <v>0</v>
          </cell>
          <cell r="IB1431">
            <v>0</v>
          </cell>
          <cell r="IC1431">
            <v>0</v>
          </cell>
          <cell r="ID1431">
            <v>0</v>
          </cell>
          <cell r="IE1431">
            <v>0</v>
          </cell>
          <cell r="IF1431">
            <v>0</v>
          </cell>
          <cell r="IG1431">
            <v>0</v>
          </cell>
          <cell r="IH1431">
            <v>0</v>
          </cell>
          <cell r="II1431">
            <v>0</v>
          </cell>
          <cell r="IJ1431">
            <v>0</v>
          </cell>
          <cell r="IK1431">
            <v>0</v>
          </cell>
          <cell r="IL1431">
            <v>0</v>
          </cell>
          <cell r="IM1431">
            <v>0</v>
          </cell>
          <cell r="IN1431">
            <v>0</v>
          </cell>
          <cell r="IO1431">
            <v>0</v>
          </cell>
          <cell r="IP1431">
            <v>0</v>
          </cell>
          <cell r="IQ1431">
            <v>0</v>
          </cell>
          <cell r="IR1431">
            <v>0</v>
          </cell>
          <cell r="IS1431">
            <v>0</v>
          </cell>
          <cell r="IT1431">
            <v>0</v>
          </cell>
          <cell r="IU1431">
            <v>0</v>
          </cell>
          <cell r="IV1431">
            <v>0</v>
          </cell>
          <cell r="IW1431">
            <v>0</v>
          </cell>
          <cell r="IX1431">
            <v>0</v>
          </cell>
          <cell r="IY1431">
            <v>0</v>
          </cell>
          <cell r="IZ1431">
            <v>0</v>
          </cell>
          <cell r="JA1431">
            <v>0</v>
          </cell>
          <cell r="JB1431">
            <v>0</v>
          </cell>
          <cell r="JC1431">
            <v>0</v>
          </cell>
          <cell r="JD1431">
            <v>0</v>
          </cell>
          <cell r="JE1431">
            <v>0</v>
          </cell>
        </row>
        <row r="1432">
          <cell r="D1432" t="str">
            <v>PV_.PX.WWA._.PTC.Utility_Scale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0</v>
          </cell>
          <cell r="BD1432">
            <v>0</v>
          </cell>
          <cell r="BE1432">
            <v>0</v>
          </cell>
          <cell r="BF1432">
            <v>0</v>
          </cell>
          <cell r="BG1432">
            <v>0</v>
          </cell>
          <cell r="BH1432">
            <v>0</v>
          </cell>
          <cell r="BI1432">
            <v>0</v>
          </cell>
          <cell r="BJ1432">
            <v>0</v>
          </cell>
          <cell r="BK1432">
            <v>0</v>
          </cell>
          <cell r="BL1432">
            <v>0</v>
          </cell>
          <cell r="BM1432">
            <v>0</v>
          </cell>
          <cell r="BN1432">
            <v>0</v>
          </cell>
          <cell r="BO1432">
            <v>0</v>
          </cell>
          <cell r="BP1432">
            <v>0</v>
          </cell>
          <cell r="BQ1432">
            <v>0</v>
          </cell>
          <cell r="BR1432">
            <v>0</v>
          </cell>
          <cell r="BS1432">
            <v>0</v>
          </cell>
          <cell r="BT1432">
            <v>0</v>
          </cell>
          <cell r="BU1432">
            <v>0</v>
          </cell>
          <cell r="BV1432">
            <v>0</v>
          </cell>
          <cell r="BW1432">
            <v>0</v>
          </cell>
          <cell r="BX1432">
            <v>0</v>
          </cell>
          <cell r="BY1432">
            <v>0</v>
          </cell>
          <cell r="BZ1432">
            <v>0</v>
          </cell>
          <cell r="CA1432">
            <v>0</v>
          </cell>
          <cell r="CB1432">
            <v>0</v>
          </cell>
          <cell r="CC1432">
            <v>0</v>
          </cell>
          <cell r="CD1432">
            <v>0</v>
          </cell>
          <cell r="CE1432">
            <v>0</v>
          </cell>
          <cell r="CF1432">
            <v>0</v>
          </cell>
          <cell r="CG1432">
            <v>0</v>
          </cell>
          <cell r="CH1432">
            <v>0</v>
          </cell>
          <cell r="CI1432">
            <v>0</v>
          </cell>
          <cell r="CJ1432">
            <v>0</v>
          </cell>
          <cell r="CK1432">
            <v>0</v>
          </cell>
          <cell r="CL1432">
            <v>0</v>
          </cell>
          <cell r="CM1432">
            <v>0</v>
          </cell>
          <cell r="CN1432">
            <v>0</v>
          </cell>
          <cell r="CO1432">
            <v>0</v>
          </cell>
          <cell r="CP1432">
            <v>0</v>
          </cell>
          <cell r="CQ1432">
            <v>0</v>
          </cell>
          <cell r="CR1432">
            <v>-3722.8558158702217</v>
          </cell>
          <cell r="CS1432">
            <v>0</v>
          </cell>
          <cell r="CT1432">
            <v>0</v>
          </cell>
          <cell r="CU1432">
            <v>65.101713089999976</v>
          </cell>
          <cell r="CV1432">
            <v>-4152.7538384299551</v>
          </cell>
          <cell r="CW1432">
            <v>931.05166018000455</v>
          </cell>
          <cell r="CX1432">
            <v>-565.96398541002418</v>
          </cell>
          <cell r="CY1432">
            <v>6.2839969992637634E-2</v>
          </cell>
          <cell r="CZ1432">
            <v>-0.23336369000026025</v>
          </cell>
          <cell r="DA1432">
            <v>-0.12084158003563061</v>
          </cell>
          <cell r="DB1432">
            <v>0</v>
          </cell>
          <cell r="DC1432">
            <v>0</v>
          </cell>
          <cell r="DD1432">
            <v>0</v>
          </cell>
          <cell r="DE1432">
            <v>1547.1069949001539</v>
          </cell>
          <cell r="DF1432">
            <v>0</v>
          </cell>
          <cell r="DG1432">
            <v>0</v>
          </cell>
          <cell r="DH1432">
            <v>-148.49359537003329</v>
          </cell>
          <cell r="DI1432">
            <v>320.48182631001691</v>
          </cell>
          <cell r="DJ1432">
            <v>773.13110840998706</v>
          </cell>
          <cell r="DK1432">
            <v>602.46274834999349</v>
          </cell>
          <cell r="DL1432">
            <v>-0.250546180002857</v>
          </cell>
          <cell r="DM1432">
            <v>-0.22454661998199299</v>
          </cell>
          <cell r="DN1432">
            <v>0</v>
          </cell>
          <cell r="DO1432">
            <v>0</v>
          </cell>
          <cell r="DP1432">
            <v>0</v>
          </cell>
          <cell r="DQ1432">
            <v>0</v>
          </cell>
          <cell r="DR1432">
            <v>-2723.2024383798707</v>
          </cell>
          <cell r="DS1432">
            <v>0</v>
          </cell>
          <cell r="DT1432">
            <v>0</v>
          </cell>
          <cell r="DU1432">
            <v>0</v>
          </cell>
          <cell r="DV1432">
            <v>-1895.0612347200222</v>
          </cell>
          <cell r="DW1432">
            <v>-827.8008525899786</v>
          </cell>
          <cell r="DX1432">
            <v>0</v>
          </cell>
          <cell r="DY1432">
            <v>-1.7638599965721369E-2</v>
          </cell>
          <cell r="DZ1432">
            <v>-0.32271246999152936</v>
          </cell>
          <cell r="EA1432">
            <v>0</v>
          </cell>
          <cell r="EB1432">
            <v>0</v>
          </cell>
          <cell r="EC1432">
            <v>0</v>
          </cell>
          <cell r="ED1432">
            <v>0</v>
          </cell>
          <cell r="EE1432">
            <v>-1967.8237359700724</v>
          </cell>
          <cell r="EF1432">
            <v>0</v>
          </cell>
          <cell r="EG1432">
            <v>0</v>
          </cell>
          <cell r="EH1432">
            <v>0</v>
          </cell>
          <cell r="EI1432">
            <v>-1361.2796433000185</v>
          </cell>
          <cell r="EJ1432">
            <v>-701.96814400001313</v>
          </cell>
          <cell r="EK1432">
            <v>95.471391170023708</v>
          </cell>
          <cell r="EL1432">
            <v>0.30836451996583492</v>
          </cell>
          <cell r="EM1432">
            <v>-0.35570436000125483</v>
          </cell>
          <cell r="EN1432">
            <v>0</v>
          </cell>
          <cell r="EO1432">
            <v>0</v>
          </cell>
          <cell r="EP1432">
            <v>0</v>
          </cell>
          <cell r="EQ1432">
            <v>0</v>
          </cell>
          <cell r="ER1432">
            <v>-7203.3091933301184</v>
          </cell>
          <cell r="ES1432">
            <v>0</v>
          </cell>
          <cell r="ET1432">
            <v>0</v>
          </cell>
          <cell r="EU1432">
            <v>-1248.9620749499882</v>
          </cell>
          <cell r="EV1432">
            <v>-2366.9591121499834</v>
          </cell>
          <cell r="EW1432">
            <v>-5092.5198662000184</v>
          </cell>
          <cell r="EX1432">
            <v>1833.6120290100225</v>
          </cell>
          <cell r="EY1432">
            <v>-16.300680919957813</v>
          </cell>
          <cell r="EZ1432">
            <v>-404.92134345002705</v>
          </cell>
          <cell r="FA1432">
            <v>-65.986381579976296</v>
          </cell>
          <cell r="FB1432">
            <v>158.72823690997029</v>
          </cell>
          <cell r="FC1432">
            <v>0</v>
          </cell>
          <cell r="FD1432">
            <v>0</v>
          </cell>
          <cell r="FE1432">
            <v>1970.8450540802442</v>
          </cell>
          <cell r="FF1432">
            <v>0</v>
          </cell>
          <cell r="FG1432">
            <v>0</v>
          </cell>
          <cell r="FH1432">
            <v>2686.1413848900411</v>
          </cell>
          <cell r="FI1432">
            <v>-7394.2996073400136</v>
          </cell>
          <cell r="FJ1432">
            <v>1180.8542178600037</v>
          </cell>
          <cell r="FK1432">
            <v>5553.3851273000473</v>
          </cell>
          <cell r="FL1432">
            <v>125.02452967999852</v>
          </cell>
          <cell r="FM1432">
            <v>-358.53097932998207</v>
          </cell>
          <cell r="FN1432">
            <v>76.059154460002901</v>
          </cell>
          <cell r="FO1432">
            <v>102.21122655998624</v>
          </cell>
          <cell r="FP1432">
            <v>0</v>
          </cell>
          <cell r="FQ1432">
            <v>0</v>
          </cell>
          <cell r="FR1432">
            <v>751.82657749974169</v>
          </cell>
          <cell r="FS1432">
            <v>0</v>
          </cell>
          <cell r="FT1432">
            <v>0</v>
          </cell>
          <cell r="FU1432">
            <v>13.031097989995033</v>
          </cell>
          <cell r="FV1432">
            <v>3780.0731404599792</v>
          </cell>
          <cell r="FW1432">
            <v>-1828.8584854000655</v>
          </cell>
          <cell r="FX1432">
            <v>-855.57605773000978</v>
          </cell>
          <cell r="FY1432">
            <v>0</v>
          </cell>
          <cell r="FZ1432">
            <v>-357.09768052998697</v>
          </cell>
          <cell r="GA1432">
            <v>0.25456271000439301</v>
          </cell>
          <cell r="GB1432">
            <v>0</v>
          </cell>
          <cell r="GC1432">
            <v>0</v>
          </cell>
          <cell r="GD1432">
            <v>0</v>
          </cell>
          <cell r="GE1432">
            <v>2560.6805176702328</v>
          </cell>
          <cell r="GF1432">
            <v>0</v>
          </cell>
          <cell r="GG1432">
            <v>0</v>
          </cell>
          <cell r="GH1432">
            <v>0</v>
          </cell>
          <cell r="GI1432">
            <v>1413.1148385299894</v>
          </cell>
          <cell r="GJ1432">
            <v>733.48244386000442</v>
          </cell>
          <cell r="GK1432">
            <v>413.72404370002914</v>
          </cell>
          <cell r="GL1432">
            <v>0</v>
          </cell>
          <cell r="GM1432">
            <v>0.24595811005565338</v>
          </cell>
          <cell r="GN1432">
            <v>0.11323347003781237</v>
          </cell>
          <cell r="GO1432">
            <v>0</v>
          </cell>
          <cell r="GP1432">
            <v>0</v>
          </cell>
          <cell r="GQ1432">
            <v>0</v>
          </cell>
          <cell r="GR1432">
            <v>-0.28977251006290317</v>
          </cell>
          <cell r="GS1432">
            <v>0</v>
          </cell>
          <cell r="GT1432">
            <v>0</v>
          </cell>
          <cell r="GU1432">
            <v>-0.10000000000582077</v>
          </cell>
          <cell r="GV1432">
            <v>-5.0000000017462298E-2</v>
          </cell>
          <cell r="GW1432">
            <v>-0.13977251001051627</v>
          </cell>
          <cell r="GX1432">
            <v>0</v>
          </cell>
          <cell r="GY1432">
            <v>0</v>
          </cell>
          <cell r="GZ1432">
            <v>0</v>
          </cell>
          <cell r="HA1432">
            <v>0</v>
          </cell>
          <cell r="HB1432">
            <v>0</v>
          </cell>
          <cell r="HC1432">
            <v>0</v>
          </cell>
          <cell r="HD1432">
            <v>0</v>
          </cell>
          <cell r="HE1432">
            <v>0</v>
          </cell>
          <cell r="HF1432">
            <v>0</v>
          </cell>
          <cell r="HG1432">
            <v>0</v>
          </cell>
          <cell r="HH1432">
            <v>0</v>
          </cell>
          <cell r="HI1432">
            <v>0</v>
          </cell>
          <cell r="HJ1432">
            <v>0</v>
          </cell>
          <cell r="HK1432">
            <v>0</v>
          </cell>
          <cell r="HL1432">
            <v>0</v>
          </cell>
          <cell r="HM1432">
            <v>0</v>
          </cell>
          <cell r="HN1432">
            <v>0</v>
          </cell>
          <cell r="HO1432">
            <v>0</v>
          </cell>
          <cell r="HP1432">
            <v>0</v>
          </cell>
          <cell r="HQ1432">
            <v>0</v>
          </cell>
          <cell r="HR1432">
            <v>0</v>
          </cell>
          <cell r="HS1432">
            <v>0</v>
          </cell>
          <cell r="HT1432">
            <v>0</v>
          </cell>
          <cell r="HU1432">
            <v>0</v>
          </cell>
          <cell r="HV1432">
            <v>0</v>
          </cell>
          <cell r="HW1432">
            <v>0</v>
          </cell>
          <cell r="HX1432">
            <v>0</v>
          </cell>
          <cell r="HY1432">
            <v>0</v>
          </cell>
          <cell r="HZ1432">
            <v>0</v>
          </cell>
          <cell r="IA1432">
            <v>0</v>
          </cell>
          <cell r="IB1432">
            <v>0</v>
          </cell>
          <cell r="IC1432">
            <v>0</v>
          </cell>
          <cell r="ID1432">
            <v>0</v>
          </cell>
          <cell r="IE1432">
            <v>0</v>
          </cell>
          <cell r="IF1432">
            <v>0</v>
          </cell>
          <cell r="IG1432">
            <v>0</v>
          </cell>
          <cell r="IH1432">
            <v>0</v>
          </cell>
          <cell r="II1432">
            <v>0</v>
          </cell>
          <cell r="IJ1432">
            <v>0</v>
          </cell>
          <cell r="IK1432">
            <v>0</v>
          </cell>
          <cell r="IL1432">
            <v>0</v>
          </cell>
          <cell r="IM1432">
            <v>0</v>
          </cell>
          <cell r="IN1432">
            <v>0</v>
          </cell>
          <cell r="IO1432">
            <v>0</v>
          </cell>
          <cell r="IP1432">
            <v>0</v>
          </cell>
          <cell r="IQ1432">
            <v>0</v>
          </cell>
          <cell r="IR1432">
            <v>0</v>
          </cell>
          <cell r="IS1432">
            <v>0</v>
          </cell>
          <cell r="IT1432">
            <v>0</v>
          </cell>
          <cell r="IU1432">
            <v>0</v>
          </cell>
          <cell r="IV1432">
            <v>0</v>
          </cell>
          <cell r="IW1432">
            <v>0</v>
          </cell>
          <cell r="IX1432">
            <v>0</v>
          </cell>
          <cell r="IY1432">
            <v>0</v>
          </cell>
          <cell r="IZ1432">
            <v>0</v>
          </cell>
          <cell r="JA1432">
            <v>0</v>
          </cell>
          <cell r="JB1432">
            <v>0</v>
          </cell>
          <cell r="JC1432">
            <v>0</v>
          </cell>
          <cell r="JD1432">
            <v>0</v>
          </cell>
          <cell r="JE1432">
            <v>0</v>
          </cell>
        </row>
        <row r="1433">
          <cell r="D1433" t="str">
            <v>PV_.PX.GOE._.PTC.Small_Scale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0</v>
          </cell>
          <cell r="BD1433">
            <v>0</v>
          </cell>
          <cell r="BE1433">
            <v>0</v>
          </cell>
          <cell r="BF1433">
            <v>0</v>
          </cell>
          <cell r="BG1433">
            <v>0</v>
          </cell>
          <cell r="BH1433">
            <v>0</v>
          </cell>
          <cell r="BI1433">
            <v>0</v>
          </cell>
          <cell r="BJ1433">
            <v>0</v>
          </cell>
          <cell r="BK1433">
            <v>0</v>
          </cell>
          <cell r="BL1433">
            <v>0</v>
          </cell>
          <cell r="BM1433">
            <v>0</v>
          </cell>
          <cell r="BN1433">
            <v>0</v>
          </cell>
          <cell r="BO1433">
            <v>0</v>
          </cell>
          <cell r="BP1433">
            <v>0</v>
          </cell>
          <cell r="BQ1433">
            <v>0</v>
          </cell>
          <cell r="BR1433">
            <v>0</v>
          </cell>
          <cell r="BS1433">
            <v>0</v>
          </cell>
          <cell r="BT1433">
            <v>0</v>
          </cell>
          <cell r="BU1433">
            <v>0</v>
          </cell>
          <cell r="BV1433">
            <v>0</v>
          </cell>
          <cell r="BW1433">
            <v>0</v>
          </cell>
          <cell r="BX1433">
            <v>0</v>
          </cell>
          <cell r="BY1433">
            <v>0</v>
          </cell>
          <cell r="BZ1433">
            <v>0</v>
          </cell>
          <cell r="CA1433">
            <v>0</v>
          </cell>
          <cell r="CB1433">
            <v>0</v>
          </cell>
          <cell r="CC1433">
            <v>0</v>
          </cell>
          <cell r="CD1433">
            <v>0</v>
          </cell>
          <cell r="CE1433">
            <v>0</v>
          </cell>
          <cell r="CF1433">
            <v>0</v>
          </cell>
          <cell r="CG1433">
            <v>0</v>
          </cell>
          <cell r="CH1433">
            <v>0</v>
          </cell>
          <cell r="CI1433">
            <v>0</v>
          </cell>
          <cell r="CJ1433">
            <v>0</v>
          </cell>
          <cell r="CK1433">
            <v>0</v>
          </cell>
          <cell r="CL1433">
            <v>0</v>
          </cell>
          <cell r="CM1433">
            <v>0</v>
          </cell>
          <cell r="CN1433">
            <v>0</v>
          </cell>
          <cell r="CO1433">
            <v>0</v>
          </cell>
          <cell r="CP1433">
            <v>0</v>
          </cell>
          <cell r="CQ1433">
            <v>0</v>
          </cell>
          <cell r="CR1433">
            <v>-0.5158524400000033</v>
          </cell>
          <cell r="CS1433">
            <v>0</v>
          </cell>
          <cell r="CT1433">
            <v>0</v>
          </cell>
          <cell r="CU1433">
            <v>0</v>
          </cell>
          <cell r="CV1433">
            <v>-0.51585243999999975</v>
          </cell>
          <cell r="CW1433">
            <v>0</v>
          </cell>
          <cell r="CX1433">
            <v>0</v>
          </cell>
          <cell r="CY1433">
            <v>0</v>
          </cell>
          <cell r="CZ1433">
            <v>0</v>
          </cell>
          <cell r="DA1433">
            <v>0</v>
          </cell>
          <cell r="DB1433">
            <v>0</v>
          </cell>
          <cell r="DC1433">
            <v>0</v>
          </cell>
          <cell r="DD1433">
            <v>0</v>
          </cell>
          <cell r="DE1433">
            <v>-0.18608500999999933</v>
          </cell>
          <cell r="DF1433">
            <v>0</v>
          </cell>
          <cell r="DG1433">
            <v>0</v>
          </cell>
          <cell r="DH1433">
            <v>-0.18608501000000288</v>
          </cell>
          <cell r="DI1433">
            <v>0</v>
          </cell>
          <cell r="DJ1433">
            <v>0</v>
          </cell>
          <cell r="DK1433">
            <v>0</v>
          </cell>
          <cell r="DL1433">
            <v>0</v>
          </cell>
          <cell r="DM1433">
            <v>0</v>
          </cell>
          <cell r="DN1433">
            <v>0</v>
          </cell>
          <cell r="DO1433">
            <v>0</v>
          </cell>
          <cell r="DP1433">
            <v>0</v>
          </cell>
          <cell r="DQ1433">
            <v>0</v>
          </cell>
          <cell r="DR1433">
            <v>0</v>
          </cell>
          <cell r="DS1433">
            <v>0</v>
          </cell>
          <cell r="DT1433">
            <v>0</v>
          </cell>
          <cell r="DU1433">
            <v>0</v>
          </cell>
          <cell r="DV1433">
            <v>0</v>
          </cell>
          <cell r="DW1433">
            <v>0</v>
          </cell>
          <cell r="DX1433">
            <v>0</v>
          </cell>
          <cell r="DY1433">
            <v>0</v>
          </cell>
          <cell r="DZ1433">
            <v>0</v>
          </cell>
          <cell r="EA1433">
            <v>0</v>
          </cell>
          <cell r="EB1433">
            <v>0</v>
          </cell>
          <cell r="EC1433">
            <v>0</v>
          </cell>
          <cell r="ED1433">
            <v>0</v>
          </cell>
          <cell r="EE1433">
            <v>0</v>
          </cell>
          <cell r="EF1433">
            <v>0</v>
          </cell>
          <cell r="EG1433">
            <v>0</v>
          </cell>
          <cell r="EH1433">
            <v>0</v>
          </cell>
          <cell r="EI1433">
            <v>0</v>
          </cell>
          <cell r="EJ1433">
            <v>0</v>
          </cell>
          <cell r="EK1433">
            <v>0</v>
          </cell>
          <cell r="EL1433">
            <v>0</v>
          </cell>
          <cell r="EM1433">
            <v>0</v>
          </cell>
          <cell r="EN1433">
            <v>0</v>
          </cell>
          <cell r="EO1433">
            <v>0</v>
          </cell>
          <cell r="EP1433">
            <v>0</v>
          </cell>
          <cell r="EQ1433">
            <v>0</v>
          </cell>
          <cell r="ER1433">
            <v>3.1912129999994931E-2</v>
          </cell>
          <cell r="ES1433">
            <v>0</v>
          </cell>
          <cell r="ET1433">
            <v>0</v>
          </cell>
          <cell r="EU1433">
            <v>-0.15037357999999656</v>
          </cell>
          <cell r="EV1433">
            <v>-3.3153609999999389E-2</v>
          </cell>
          <cell r="EW1433">
            <v>0.2853144400000005</v>
          </cell>
          <cell r="EX1433">
            <v>0</v>
          </cell>
          <cell r="EY1433">
            <v>0</v>
          </cell>
          <cell r="EZ1433">
            <v>0</v>
          </cell>
          <cell r="FA1433">
            <v>0</v>
          </cell>
          <cell r="FB1433">
            <v>-6.9875119999998958E-2</v>
          </cell>
          <cell r="FC1433">
            <v>0</v>
          </cell>
          <cell r="FD1433">
            <v>0</v>
          </cell>
          <cell r="FE1433">
            <v>-4.2965849999973216E-2</v>
          </cell>
          <cell r="FF1433">
            <v>0</v>
          </cell>
          <cell r="FG1433">
            <v>0</v>
          </cell>
          <cell r="FH1433">
            <v>0.52403252000000222</v>
          </cell>
          <cell r="FI1433">
            <v>-0.22651726999999866</v>
          </cell>
          <cell r="FJ1433">
            <v>-6.0072770000001441E-2</v>
          </cell>
          <cell r="FK1433">
            <v>9.9999780000004534E-2</v>
          </cell>
          <cell r="FL1433">
            <v>0</v>
          </cell>
          <cell r="FM1433">
            <v>0</v>
          </cell>
          <cell r="FN1433">
            <v>-0.1760005499999977</v>
          </cell>
          <cell r="FO1433">
            <v>-0.20440755999999638</v>
          </cell>
          <cell r="FP1433">
            <v>0</v>
          </cell>
          <cell r="FQ1433">
            <v>0</v>
          </cell>
          <cell r="FR1433">
            <v>0.27242287999999348</v>
          </cell>
          <cell r="FS1433">
            <v>0</v>
          </cell>
          <cell r="FT1433">
            <v>0</v>
          </cell>
          <cell r="FU1433">
            <v>-0.29438786999999778</v>
          </cell>
          <cell r="FV1433">
            <v>-0.15476400000000012</v>
          </cell>
          <cell r="FW1433">
            <v>0.52157529999999497</v>
          </cell>
          <cell r="FX1433">
            <v>0.19999944999999997</v>
          </cell>
          <cell r="FY1433">
            <v>0</v>
          </cell>
          <cell r="FZ1433">
            <v>0</v>
          </cell>
          <cell r="GA1433">
            <v>0</v>
          </cell>
          <cell r="GB1433">
            <v>0</v>
          </cell>
          <cell r="GC1433">
            <v>0</v>
          </cell>
          <cell r="GD1433">
            <v>0</v>
          </cell>
          <cell r="GE1433">
            <v>0</v>
          </cell>
          <cell r="GF1433">
            <v>0</v>
          </cell>
          <cell r="GG1433">
            <v>0</v>
          </cell>
          <cell r="GH1433">
            <v>0</v>
          </cell>
          <cell r="GI1433">
            <v>0</v>
          </cell>
          <cell r="GJ1433">
            <v>0</v>
          </cell>
          <cell r="GK1433">
            <v>0</v>
          </cell>
          <cell r="GL1433">
            <v>0</v>
          </cell>
          <cell r="GM1433">
            <v>0</v>
          </cell>
          <cell r="GN1433">
            <v>0</v>
          </cell>
          <cell r="GO1433">
            <v>0</v>
          </cell>
          <cell r="GP1433">
            <v>0</v>
          </cell>
          <cell r="GQ1433">
            <v>0</v>
          </cell>
          <cell r="GR1433">
            <v>0</v>
          </cell>
          <cell r="GS1433">
            <v>0</v>
          </cell>
          <cell r="GT1433">
            <v>0</v>
          </cell>
          <cell r="GU1433">
            <v>0</v>
          </cell>
          <cell r="GV1433">
            <v>0</v>
          </cell>
          <cell r="GW1433">
            <v>0</v>
          </cell>
          <cell r="GX1433">
            <v>0</v>
          </cell>
          <cell r="GY1433">
            <v>0</v>
          </cell>
          <cell r="GZ1433">
            <v>0</v>
          </cell>
          <cell r="HA1433">
            <v>0</v>
          </cell>
          <cell r="HB1433">
            <v>0</v>
          </cell>
          <cell r="HC1433">
            <v>0</v>
          </cell>
          <cell r="HD1433">
            <v>0</v>
          </cell>
          <cell r="HE1433">
            <v>0</v>
          </cell>
          <cell r="HF1433">
            <v>0</v>
          </cell>
          <cell r="HG1433">
            <v>0</v>
          </cell>
          <cell r="HH1433">
            <v>0</v>
          </cell>
          <cell r="HI1433">
            <v>0</v>
          </cell>
          <cell r="HJ1433">
            <v>0</v>
          </cell>
          <cell r="HK1433">
            <v>0</v>
          </cell>
          <cell r="HL1433">
            <v>0</v>
          </cell>
          <cell r="HM1433">
            <v>0</v>
          </cell>
          <cell r="HN1433">
            <v>0</v>
          </cell>
          <cell r="HO1433">
            <v>0</v>
          </cell>
          <cell r="HP1433">
            <v>0</v>
          </cell>
          <cell r="HQ1433">
            <v>0</v>
          </cell>
          <cell r="HR1433">
            <v>0</v>
          </cell>
          <cell r="HS1433">
            <v>0</v>
          </cell>
          <cell r="HT1433">
            <v>0</v>
          </cell>
          <cell r="HU1433">
            <v>0</v>
          </cell>
          <cell r="HV1433">
            <v>0</v>
          </cell>
          <cell r="HW1433">
            <v>0</v>
          </cell>
          <cell r="HX1433">
            <v>0</v>
          </cell>
          <cell r="HY1433">
            <v>0</v>
          </cell>
          <cell r="HZ1433">
            <v>0</v>
          </cell>
          <cell r="IA1433">
            <v>0</v>
          </cell>
          <cell r="IB1433">
            <v>0</v>
          </cell>
          <cell r="IC1433">
            <v>0</v>
          </cell>
          <cell r="ID1433">
            <v>0</v>
          </cell>
          <cell r="IE1433">
            <v>0</v>
          </cell>
          <cell r="IF1433">
            <v>0</v>
          </cell>
          <cell r="IG1433">
            <v>0</v>
          </cell>
          <cell r="IH1433">
            <v>0</v>
          </cell>
          <cell r="II1433">
            <v>0</v>
          </cell>
          <cell r="IJ1433">
            <v>0</v>
          </cell>
          <cell r="IK1433">
            <v>0</v>
          </cell>
          <cell r="IL1433">
            <v>0</v>
          </cell>
          <cell r="IM1433">
            <v>0</v>
          </cell>
          <cell r="IN1433">
            <v>0</v>
          </cell>
          <cell r="IO1433">
            <v>0</v>
          </cell>
          <cell r="IP1433">
            <v>0</v>
          </cell>
          <cell r="IQ1433">
            <v>0</v>
          </cell>
          <cell r="IR1433">
            <v>0</v>
          </cell>
          <cell r="IS1433">
            <v>0</v>
          </cell>
          <cell r="IT1433">
            <v>0</v>
          </cell>
          <cell r="IU1433">
            <v>0</v>
          </cell>
          <cell r="IV1433">
            <v>0</v>
          </cell>
          <cell r="IW1433">
            <v>0</v>
          </cell>
          <cell r="IX1433">
            <v>0</v>
          </cell>
          <cell r="IY1433">
            <v>0</v>
          </cell>
          <cell r="IZ1433">
            <v>0</v>
          </cell>
          <cell r="JA1433">
            <v>0</v>
          </cell>
          <cell r="JB1433">
            <v>0</v>
          </cell>
          <cell r="JC1433">
            <v>0</v>
          </cell>
          <cell r="JD1433">
            <v>0</v>
          </cell>
          <cell r="JE1433">
            <v>0</v>
          </cell>
        </row>
        <row r="1434">
          <cell r="D1434" t="str">
            <v>PV_.PX.GOE._.PTC.Utility_Scale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0</v>
          </cell>
          <cell r="BD1434">
            <v>0</v>
          </cell>
          <cell r="BE1434">
            <v>0</v>
          </cell>
          <cell r="BF1434">
            <v>0</v>
          </cell>
          <cell r="BG1434">
            <v>0</v>
          </cell>
          <cell r="BH1434">
            <v>0</v>
          </cell>
          <cell r="BI1434">
            <v>0</v>
          </cell>
          <cell r="BJ1434">
            <v>0</v>
          </cell>
          <cell r="BK1434">
            <v>0</v>
          </cell>
          <cell r="BL1434">
            <v>0</v>
          </cell>
          <cell r="BM1434">
            <v>0</v>
          </cell>
          <cell r="BN1434">
            <v>0</v>
          </cell>
          <cell r="BO1434">
            <v>0</v>
          </cell>
          <cell r="BP1434">
            <v>0</v>
          </cell>
          <cell r="BQ1434">
            <v>0</v>
          </cell>
          <cell r="BR1434">
            <v>0</v>
          </cell>
          <cell r="BS1434">
            <v>0</v>
          </cell>
          <cell r="BT1434">
            <v>0</v>
          </cell>
          <cell r="BU1434">
            <v>0</v>
          </cell>
          <cell r="BV1434">
            <v>0</v>
          </cell>
          <cell r="BW1434">
            <v>0</v>
          </cell>
          <cell r="BX1434">
            <v>0</v>
          </cell>
          <cell r="BY1434">
            <v>0</v>
          </cell>
          <cell r="BZ1434">
            <v>0</v>
          </cell>
          <cell r="CA1434">
            <v>0</v>
          </cell>
          <cell r="CB1434">
            <v>0</v>
          </cell>
          <cell r="CC1434">
            <v>0</v>
          </cell>
          <cell r="CD1434">
            <v>0</v>
          </cell>
          <cell r="CE1434">
            <v>0</v>
          </cell>
          <cell r="CF1434">
            <v>0</v>
          </cell>
          <cell r="CG1434">
            <v>0</v>
          </cell>
          <cell r="CH1434">
            <v>0</v>
          </cell>
          <cell r="CI1434">
            <v>0</v>
          </cell>
          <cell r="CJ1434">
            <v>0</v>
          </cell>
          <cell r="CK1434">
            <v>0</v>
          </cell>
          <cell r="CL1434">
            <v>0</v>
          </cell>
          <cell r="CM1434">
            <v>0</v>
          </cell>
          <cell r="CN1434">
            <v>0</v>
          </cell>
          <cell r="CO1434">
            <v>0</v>
          </cell>
          <cell r="CP1434">
            <v>0</v>
          </cell>
          <cell r="CQ1434">
            <v>0</v>
          </cell>
          <cell r="CR1434">
            <v>0</v>
          </cell>
          <cell r="CS1434">
            <v>0</v>
          </cell>
          <cell r="CT1434">
            <v>0</v>
          </cell>
          <cell r="CU1434">
            <v>0</v>
          </cell>
          <cell r="CV1434">
            <v>0</v>
          </cell>
          <cell r="CW1434">
            <v>0</v>
          </cell>
          <cell r="CX1434">
            <v>0</v>
          </cell>
          <cell r="CY1434">
            <v>0</v>
          </cell>
          <cell r="CZ1434">
            <v>0</v>
          </cell>
          <cell r="DA1434">
            <v>0</v>
          </cell>
          <cell r="DB1434">
            <v>0</v>
          </cell>
          <cell r="DC1434">
            <v>0</v>
          </cell>
          <cell r="DD1434">
            <v>0</v>
          </cell>
          <cell r="DE1434">
            <v>0</v>
          </cell>
          <cell r="DF1434">
            <v>0</v>
          </cell>
          <cell r="DG1434">
            <v>0</v>
          </cell>
          <cell r="DH1434">
            <v>0</v>
          </cell>
          <cell r="DI1434">
            <v>0</v>
          </cell>
          <cell r="DJ1434">
            <v>0</v>
          </cell>
          <cell r="DK1434">
            <v>0</v>
          </cell>
          <cell r="DL1434">
            <v>0</v>
          </cell>
          <cell r="DM1434">
            <v>0</v>
          </cell>
          <cell r="DN1434">
            <v>0</v>
          </cell>
          <cell r="DO1434">
            <v>0</v>
          </cell>
          <cell r="DP1434">
            <v>0</v>
          </cell>
          <cell r="DQ1434">
            <v>0</v>
          </cell>
          <cell r="DR1434">
            <v>0</v>
          </cell>
          <cell r="DS1434">
            <v>0</v>
          </cell>
          <cell r="DT1434">
            <v>0</v>
          </cell>
          <cell r="DU1434">
            <v>0</v>
          </cell>
          <cell r="DV1434">
            <v>0</v>
          </cell>
          <cell r="DW1434">
            <v>0</v>
          </cell>
          <cell r="DX1434">
            <v>0</v>
          </cell>
          <cell r="DY1434">
            <v>0</v>
          </cell>
          <cell r="DZ1434">
            <v>0</v>
          </cell>
          <cell r="EA1434">
            <v>0</v>
          </cell>
          <cell r="EB1434">
            <v>0</v>
          </cell>
          <cell r="EC1434">
            <v>0</v>
          </cell>
          <cell r="ED1434">
            <v>0</v>
          </cell>
          <cell r="EE1434">
            <v>0</v>
          </cell>
          <cell r="EF1434">
            <v>0</v>
          </cell>
          <cell r="EG1434">
            <v>0</v>
          </cell>
          <cell r="EH1434">
            <v>0</v>
          </cell>
          <cell r="EI1434">
            <v>0</v>
          </cell>
          <cell r="EJ1434">
            <v>0</v>
          </cell>
          <cell r="EK1434">
            <v>0</v>
          </cell>
          <cell r="EL1434">
            <v>0</v>
          </cell>
          <cell r="EM1434">
            <v>0</v>
          </cell>
          <cell r="EN1434">
            <v>0</v>
          </cell>
          <cell r="EO1434">
            <v>0</v>
          </cell>
          <cell r="EP1434">
            <v>0</v>
          </cell>
          <cell r="EQ1434">
            <v>0</v>
          </cell>
          <cell r="ER1434">
            <v>0</v>
          </cell>
          <cell r="ES1434">
            <v>0</v>
          </cell>
          <cell r="ET1434">
            <v>0</v>
          </cell>
          <cell r="EU1434">
            <v>0</v>
          </cell>
          <cell r="EV1434">
            <v>0</v>
          </cell>
          <cell r="EW1434">
            <v>0</v>
          </cell>
          <cell r="EX1434">
            <v>0</v>
          </cell>
          <cell r="EY1434">
            <v>0</v>
          </cell>
          <cell r="EZ1434">
            <v>0</v>
          </cell>
          <cell r="FA1434">
            <v>0</v>
          </cell>
          <cell r="FB1434">
            <v>0</v>
          </cell>
          <cell r="FC1434">
            <v>0</v>
          </cell>
          <cell r="FD1434">
            <v>0</v>
          </cell>
          <cell r="FE1434">
            <v>7.4467300000264913E-3</v>
          </cell>
          <cell r="FF1434">
            <v>0</v>
          </cell>
          <cell r="FG1434">
            <v>0</v>
          </cell>
          <cell r="FH1434">
            <v>7.446730000005175E-3</v>
          </cell>
          <cell r="FI1434">
            <v>0</v>
          </cell>
          <cell r="FJ1434">
            <v>0</v>
          </cell>
          <cell r="FK1434">
            <v>0</v>
          </cell>
          <cell r="FL1434">
            <v>0</v>
          </cell>
          <cell r="FM1434">
            <v>0</v>
          </cell>
          <cell r="FN1434">
            <v>0</v>
          </cell>
          <cell r="FO1434">
            <v>0</v>
          </cell>
          <cell r="FP1434">
            <v>0</v>
          </cell>
          <cell r="FQ1434">
            <v>0</v>
          </cell>
          <cell r="FR1434">
            <v>0</v>
          </cell>
          <cell r="FS1434">
            <v>0</v>
          </cell>
          <cell r="FT1434">
            <v>0</v>
          </cell>
          <cell r="FU1434">
            <v>0</v>
          </cell>
          <cell r="FV1434">
            <v>0</v>
          </cell>
          <cell r="FW1434">
            <v>0</v>
          </cell>
          <cell r="FX1434">
            <v>0</v>
          </cell>
          <cell r="FY1434">
            <v>0</v>
          </cell>
          <cell r="FZ1434">
            <v>0</v>
          </cell>
          <cell r="GA1434">
            <v>0</v>
          </cell>
          <cell r="GB1434">
            <v>0</v>
          </cell>
          <cell r="GC1434">
            <v>0</v>
          </cell>
          <cell r="GD1434">
            <v>0</v>
          </cell>
          <cell r="GE1434">
            <v>0</v>
          </cell>
          <cell r="GF1434">
            <v>0</v>
          </cell>
          <cell r="GG1434">
            <v>0</v>
          </cell>
          <cell r="GH1434">
            <v>0</v>
          </cell>
          <cell r="GI1434">
            <v>0</v>
          </cell>
          <cell r="GJ1434">
            <v>0</v>
          </cell>
          <cell r="GK1434">
            <v>0</v>
          </cell>
          <cell r="GL1434">
            <v>0</v>
          </cell>
          <cell r="GM1434">
            <v>0</v>
          </cell>
          <cell r="GN1434">
            <v>0</v>
          </cell>
          <cell r="GO1434">
            <v>0</v>
          </cell>
          <cell r="GP1434">
            <v>0</v>
          </cell>
          <cell r="GQ1434">
            <v>0</v>
          </cell>
          <cell r="GR1434">
            <v>0</v>
          </cell>
          <cell r="GS1434">
            <v>0</v>
          </cell>
          <cell r="GT1434">
            <v>0</v>
          </cell>
          <cell r="GU1434">
            <v>0</v>
          </cell>
          <cell r="GV1434">
            <v>0</v>
          </cell>
          <cell r="GW1434">
            <v>0</v>
          </cell>
          <cell r="GX1434">
            <v>0</v>
          </cell>
          <cell r="GY1434">
            <v>0</v>
          </cell>
          <cell r="GZ1434">
            <v>0</v>
          </cell>
          <cell r="HA1434">
            <v>0</v>
          </cell>
          <cell r="HB1434">
            <v>0</v>
          </cell>
          <cell r="HC1434">
            <v>0</v>
          </cell>
          <cell r="HD1434">
            <v>0</v>
          </cell>
          <cell r="HE1434">
            <v>0</v>
          </cell>
          <cell r="HF1434">
            <v>0</v>
          </cell>
          <cell r="HG1434">
            <v>0</v>
          </cell>
          <cell r="HH1434">
            <v>0</v>
          </cell>
          <cell r="HI1434">
            <v>0</v>
          </cell>
          <cell r="HJ1434">
            <v>0</v>
          </cell>
          <cell r="HK1434">
            <v>0</v>
          </cell>
          <cell r="HL1434">
            <v>0</v>
          </cell>
          <cell r="HM1434">
            <v>0</v>
          </cell>
          <cell r="HN1434">
            <v>0</v>
          </cell>
          <cell r="HO1434">
            <v>0</v>
          </cell>
          <cell r="HP1434">
            <v>0</v>
          </cell>
          <cell r="HQ1434">
            <v>0</v>
          </cell>
          <cell r="HR1434">
            <v>0</v>
          </cell>
          <cell r="HS1434">
            <v>0</v>
          </cell>
          <cell r="HT1434">
            <v>0</v>
          </cell>
          <cell r="HU1434">
            <v>0</v>
          </cell>
          <cell r="HV1434">
            <v>0</v>
          </cell>
          <cell r="HW1434">
            <v>0</v>
          </cell>
          <cell r="HX1434">
            <v>0</v>
          </cell>
          <cell r="HY1434">
            <v>0</v>
          </cell>
          <cell r="HZ1434">
            <v>0</v>
          </cell>
          <cell r="IA1434">
            <v>0</v>
          </cell>
          <cell r="IB1434">
            <v>0</v>
          </cell>
          <cell r="IC1434">
            <v>0</v>
          </cell>
          <cell r="ID1434">
            <v>0</v>
          </cell>
          <cell r="IE1434">
            <v>0</v>
          </cell>
          <cell r="IF1434">
            <v>0</v>
          </cell>
          <cell r="IG1434">
            <v>0</v>
          </cell>
          <cell r="IH1434">
            <v>0</v>
          </cell>
          <cell r="II1434">
            <v>0</v>
          </cell>
          <cell r="IJ1434">
            <v>0</v>
          </cell>
          <cell r="IK1434">
            <v>0</v>
          </cell>
          <cell r="IL1434">
            <v>0</v>
          </cell>
          <cell r="IM1434">
            <v>0</v>
          </cell>
          <cell r="IN1434">
            <v>0</v>
          </cell>
          <cell r="IO1434">
            <v>0</v>
          </cell>
          <cell r="IP1434">
            <v>0</v>
          </cell>
          <cell r="IQ1434">
            <v>0</v>
          </cell>
          <cell r="IR1434">
            <v>0</v>
          </cell>
          <cell r="IS1434">
            <v>0</v>
          </cell>
          <cell r="IT1434">
            <v>0</v>
          </cell>
          <cell r="IU1434">
            <v>0</v>
          </cell>
          <cell r="IV1434">
            <v>0</v>
          </cell>
          <cell r="IW1434">
            <v>0</v>
          </cell>
          <cell r="IX1434">
            <v>0</v>
          </cell>
          <cell r="IY1434">
            <v>0</v>
          </cell>
          <cell r="IZ1434">
            <v>0</v>
          </cell>
          <cell r="JA1434">
            <v>0</v>
          </cell>
          <cell r="JB1434">
            <v>0</v>
          </cell>
          <cell r="JC1434">
            <v>0</v>
          </cell>
          <cell r="JD1434">
            <v>0</v>
          </cell>
          <cell r="JE1434">
            <v>0</v>
          </cell>
        </row>
        <row r="1435">
          <cell r="D1435" t="str">
            <v>PV_.PX.NUT._.PTC.Utility_Scale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0</v>
          </cell>
          <cell r="BD1435">
            <v>0</v>
          </cell>
          <cell r="BE1435">
            <v>0</v>
          </cell>
          <cell r="BF1435">
            <v>0</v>
          </cell>
          <cell r="BG1435">
            <v>0</v>
          </cell>
          <cell r="BH1435">
            <v>0</v>
          </cell>
          <cell r="BI1435">
            <v>0</v>
          </cell>
          <cell r="BJ1435">
            <v>0</v>
          </cell>
          <cell r="BK1435">
            <v>0</v>
          </cell>
          <cell r="BL1435">
            <v>0</v>
          </cell>
          <cell r="BM1435">
            <v>0</v>
          </cell>
          <cell r="BN1435">
            <v>0</v>
          </cell>
          <cell r="BO1435">
            <v>0</v>
          </cell>
          <cell r="BP1435">
            <v>0</v>
          </cell>
          <cell r="BQ1435">
            <v>0</v>
          </cell>
          <cell r="BR1435">
            <v>0</v>
          </cell>
          <cell r="BS1435">
            <v>0</v>
          </cell>
          <cell r="BT1435">
            <v>0</v>
          </cell>
          <cell r="BU1435">
            <v>0</v>
          </cell>
          <cell r="BV1435">
            <v>0</v>
          </cell>
          <cell r="BW1435">
            <v>0</v>
          </cell>
          <cell r="BX1435">
            <v>0</v>
          </cell>
          <cell r="BY1435">
            <v>0</v>
          </cell>
          <cell r="BZ1435">
            <v>0</v>
          </cell>
          <cell r="CA1435">
            <v>0</v>
          </cell>
          <cell r="CB1435">
            <v>0</v>
          </cell>
          <cell r="CC1435">
            <v>0</v>
          </cell>
          <cell r="CD1435">
            <v>0</v>
          </cell>
          <cell r="CE1435">
            <v>0</v>
          </cell>
          <cell r="CF1435">
            <v>0</v>
          </cell>
          <cell r="CG1435">
            <v>0</v>
          </cell>
          <cell r="CH1435">
            <v>0</v>
          </cell>
          <cell r="CI1435">
            <v>0</v>
          </cell>
          <cell r="CJ1435">
            <v>0</v>
          </cell>
          <cell r="CK1435">
            <v>0</v>
          </cell>
          <cell r="CL1435">
            <v>0</v>
          </cell>
          <cell r="CM1435">
            <v>0</v>
          </cell>
          <cell r="CN1435">
            <v>0</v>
          </cell>
          <cell r="CO1435">
            <v>0</v>
          </cell>
          <cell r="CP1435">
            <v>0</v>
          </cell>
          <cell r="CQ1435">
            <v>0</v>
          </cell>
          <cell r="CR1435">
            <v>0</v>
          </cell>
          <cell r="CS1435">
            <v>0</v>
          </cell>
          <cell r="CT1435">
            <v>0</v>
          </cell>
          <cell r="CU1435">
            <v>0</v>
          </cell>
          <cell r="CV1435">
            <v>0</v>
          </cell>
          <cell r="CW1435">
            <v>0</v>
          </cell>
          <cell r="CX1435">
            <v>0</v>
          </cell>
          <cell r="CY1435">
            <v>0</v>
          </cell>
          <cell r="CZ1435">
            <v>0</v>
          </cell>
          <cell r="DA1435">
            <v>0</v>
          </cell>
          <cell r="DB1435">
            <v>0</v>
          </cell>
          <cell r="DC1435">
            <v>0</v>
          </cell>
          <cell r="DD1435">
            <v>0</v>
          </cell>
          <cell r="DE1435">
            <v>0</v>
          </cell>
          <cell r="DF1435">
            <v>0</v>
          </cell>
          <cell r="DG1435">
            <v>0</v>
          </cell>
          <cell r="DH1435">
            <v>0</v>
          </cell>
          <cell r="DI1435">
            <v>0</v>
          </cell>
          <cell r="DJ1435">
            <v>0</v>
          </cell>
          <cell r="DK1435">
            <v>0</v>
          </cell>
          <cell r="DL1435">
            <v>0</v>
          </cell>
          <cell r="DM1435">
            <v>0</v>
          </cell>
          <cell r="DN1435">
            <v>0</v>
          </cell>
          <cell r="DO1435">
            <v>0</v>
          </cell>
          <cell r="DP1435">
            <v>0</v>
          </cell>
          <cell r="DQ1435">
            <v>0</v>
          </cell>
          <cell r="DR1435">
            <v>0</v>
          </cell>
          <cell r="DS1435">
            <v>0</v>
          </cell>
          <cell r="DT1435">
            <v>0</v>
          </cell>
          <cell r="DU1435">
            <v>0</v>
          </cell>
          <cell r="DV1435">
            <v>0</v>
          </cell>
          <cell r="DW1435">
            <v>0</v>
          </cell>
          <cell r="DX1435">
            <v>0</v>
          </cell>
          <cell r="DY1435">
            <v>0</v>
          </cell>
          <cell r="DZ1435">
            <v>0</v>
          </cell>
          <cell r="EA1435">
            <v>0</v>
          </cell>
          <cell r="EB1435">
            <v>0</v>
          </cell>
          <cell r="EC1435">
            <v>0</v>
          </cell>
          <cell r="ED1435">
            <v>0</v>
          </cell>
          <cell r="EE1435">
            <v>0</v>
          </cell>
          <cell r="EF1435">
            <v>0</v>
          </cell>
          <cell r="EG1435">
            <v>0</v>
          </cell>
          <cell r="EH1435">
            <v>0</v>
          </cell>
          <cell r="EI1435">
            <v>0</v>
          </cell>
          <cell r="EJ1435">
            <v>0</v>
          </cell>
          <cell r="EK1435">
            <v>0</v>
          </cell>
          <cell r="EL1435">
            <v>0</v>
          </cell>
          <cell r="EM1435">
            <v>0</v>
          </cell>
          <cell r="EN1435">
            <v>0</v>
          </cell>
          <cell r="EO1435">
            <v>0</v>
          </cell>
          <cell r="EP1435">
            <v>0</v>
          </cell>
          <cell r="EQ1435">
            <v>0</v>
          </cell>
          <cell r="ER1435">
            <v>-2.284818000003952E-2</v>
          </cell>
          <cell r="ES1435">
            <v>0</v>
          </cell>
          <cell r="ET1435">
            <v>0</v>
          </cell>
          <cell r="EU1435">
            <v>0</v>
          </cell>
          <cell r="EV1435">
            <v>-2.284818000000044E-2</v>
          </cell>
          <cell r="EW1435">
            <v>0</v>
          </cell>
          <cell r="EX1435">
            <v>0</v>
          </cell>
          <cell r="EY1435">
            <v>0</v>
          </cell>
          <cell r="EZ1435">
            <v>0</v>
          </cell>
          <cell r="FA1435">
            <v>0</v>
          </cell>
          <cell r="FB1435">
            <v>0</v>
          </cell>
          <cell r="FC1435">
            <v>0</v>
          </cell>
          <cell r="FD1435">
            <v>0</v>
          </cell>
          <cell r="FE1435">
            <v>0.13378341999998611</v>
          </cell>
          <cell r="FF1435">
            <v>0</v>
          </cell>
          <cell r="FG1435">
            <v>0</v>
          </cell>
          <cell r="FH1435">
            <v>0.13378342000000387</v>
          </cell>
          <cell r="FI1435">
            <v>0</v>
          </cell>
          <cell r="FJ1435">
            <v>0</v>
          </cell>
          <cell r="FK1435">
            <v>0</v>
          </cell>
          <cell r="FL1435">
            <v>0</v>
          </cell>
          <cell r="FM1435">
            <v>0</v>
          </cell>
          <cell r="FN1435">
            <v>0</v>
          </cell>
          <cell r="FO1435">
            <v>0</v>
          </cell>
          <cell r="FP1435">
            <v>0</v>
          </cell>
          <cell r="FQ1435">
            <v>0</v>
          </cell>
          <cell r="FR1435">
            <v>1.0214559999951689E-2</v>
          </cell>
          <cell r="FS1435">
            <v>0</v>
          </cell>
          <cell r="FT1435">
            <v>0</v>
          </cell>
          <cell r="FU1435">
            <v>0</v>
          </cell>
          <cell r="FV1435">
            <v>0</v>
          </cell>
          <cell r="FW1435">
            <v>0</v>
          </cell>
          <cell r="FX1435">
            <v>1.0214559999994322E-2</v>
          </cell>
          <cell r="FY1435">
            <v>0</v>
          </cell>
          <cell r="FZ1435">
            <v>0</v>
          </cell>
          <cell r="GA1435">
            <v>0</v>
          </cell>
          <cell r="GB1435">
            <v>0</v>
          </cell>
          <cell r="GC1435">
            <v>0</v>
          </cell>
          <cell r="GD1435">
            <v>0</v>
          </cell>
          <cell r="GE1435">
            <v>0</v>
          </cell>
          <cell r="GF1435">
            <v>0</v>
          </cell>
          <cell r="GG1435">
            <v>0</v>
          </cell>
          <cell r="GH1435">
            <v>0</v>
          </cell>
          <cell r="GI1435">
            <v>0</v>
          </cell>
          <cell r="GJ1435">
            <v>0</v>
          </cell>
          <cell r="GK1435">
            <v>0</v>
          </cell>
          <cell r="GL1435">
            <v>0</v>
          </cell>
          <cell r="GM1435">
            <v>0</v>
          </cell>
          <cell r="GN1435">
            <v>0</v>
          </cell>
          <cell r="GO1435">
            <v>0</v>
          </cell>
          <cell r="GP1435">
            <v>0</v>
          </cell>
          <cell r="GQ1435">
            <v>0</v>
          </cell>
          <cell r="GR1435">
            <v>0</v>
          </cell>
          <cell r="GS1435">
            <v>0</v>
          </cell>
          <cell r="GT1435">
            <v>0</v>
          </cell>
          <cell r="GU1435">
            <v>0</v>
          </cell>
          <cell r="GV1435">
            <v>0</v>
          </cell>
          <cell r="GW1435">
            <v>0</v>
          </cell>
          <cell r="GX1435">
            <v>0</v>
          </cell>
          <cell r="GY1435">
            <v>0</v>
          </cell>
          <cell r="GZ1435">
            <v>0</v>
          </cell>
          <cell r="HA1435">
            <v>0</v>
          </cell>
          <cell r="HB1435">
            <v>0</v>
          </cell>
          <cell r="HC1435">
            <v>0</v>
          </cell>
          <cell r="HD1435">
            <v>0</v>
          </cell>
          <cell r="HE1435">
            <v>0</v>
          </cell>
          <cell r="HF1435">
            <v>0</v>
          </cell>
          <cell r="HG1435">
            <v>0</v>
          </cell>
          <cell r="HH1435">
            <v>0</v>
          </cell>
          <cell r="HI1435">
            <v>0</v>
          </cell>
          <cell r="HJ1435">
            <v>0</v>
          </cell>
          <cell r="HK1435">
            <v>0</v>
          </cell>
          <cell r="HL1435">
            <v>0</v>
          </cell>
          <cell r="HM1435">
            <v>0</v>
          </cell>
          <cell r="HN1435">
            <v>0</v>
          </cell>
          <cell r="HO1435">
            <v>0</v>
          </cell>
          <cell r="HP1435">
            <v>0</v>
          </cell>
          <cell r="HQ1435">
            <v>0</v>
          </cell>
          <cell r="HR1435">
            <v>0</v>
          </cell>
          <cell r="HS1435">
            <v>0</v>
          </cell>
          <cell r="HT1435">
            <v>0</v>
          </cell>
          <cell r="HU1435">
            <v>0</v>
          </cell>
          <cell r="HV1435">
            <v>0</v>
          </cell>
          <cell r="HW1435">
            <v>0</v>
          </cell>
          <cell r="HX1435">
            <v>0</v>
          </cell>
          <cell r="HY1435">
            <v>0</v>
          </cell>
          <cell r="HZ1435">
            <v>0</v>
          </cell>
          <cell r="IA1435">
            <v>0</v>
          </cell>
          <cell r="IB1435">
            <v>0</v>
          </cell>
          <cell r="IC1435">
            <v>0</v>
          </cell>
          <cell r="ID1435">
            <v>0</v>
          </cell>
          <cell r="IE1435">
            <v>0</v>
          </cell>
          <cell r="IF1435">
            <v>0</v>
          </cell>
          <cell r="IG1435">
            <v>0</v>
          </cell>
          <cell r="IH1435">
            <v>0</v>
          </cell>
          <cell r="II1435">
            <v>0</v>
          </cell>
          <cell r="IJ1435">
            <v>0</v>
          </cell>
          <cell r="IK1435">
            <v>0</v>
          </cell>
          <cell r="IL1435">
            <v>0</v>
          </cell>
          <cell r="IM1435">
            <v>0</v>
          </cell>
          <cell r="IN1435">
            <v>0</v>
          </cell>
          <cell r="IO1435">
            <v>0</v>
          </cell>
          <cell r="IP1435">
            <v>0</v>
          </cell>
          <cell r="IQ1435">
            <v>0</v>
          </cell>
          <cell r="IR1435">
            <v>0</v>
          </cell>
          <cell r="IS1435">
            <v>0</v>
          </cell>
          <cell r="IT1435">
            <v>0</v>
          </cell>
          <cell r="IU1435">
            <v>0</v>
          </cell>
          <cell r="IV1435">
            <v>0</v>
          </cell>
          <cell r="IW1435">
            <v>0</v>
          </cell>
          <cell r="IX1435">
            <v>0</v>
          </cell>
          <cell r="IY1435">
            <v>0</v>
          </cell>
          <cell r="IZ1435">
            <v>0</v>
          </cell>
          <cell r="JA1435">
            <v>0</v>
          </cell>
          <cell r="JB1435">
            <v>0</v>
          </cell>
          <cell r="JC1435">
            <v>0</v>
          </cell>
          <cell r="JD1435">
            <v>0</v>
          </cell>
          <cell r="JE1435">
            <v>0</v>
          </cell>
        </row>
        <row r="1436">
          <cell r="D1436" t="str">
            <v>PV_.PX.SOR._.PTC.Utility_Scale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0</v>
          </cell>
          <cell r="BD1436">
            <v>0</v>
          </cell>
          <cell r="BE1436">
            <v>0</v>
          </cell>
          <cell r="BF1436">
            <v>0</v>
          </cell>
          <cell r="BG1436">
            <v>0</v>
          </cell>
          <cell r="BH1436">
            <v>0</v>
          </cell>
          <cell r="BI1436">
            <v>0</v>
          </cell>
          <cell r="BJ1436">
            <v>0</v>
          </cell>
          <cell r="BK1436">
            <v>0</v>
          </cell>
          <cell r="BL1436">
            <v>0</v>
          </cell>
          <cell r="BM1436">
            <v>0</v>
          </cell>
          <cell r="BN1436">
            <v>0</v>
          </cell>
          <cell r="BO1436">
            <v>0</v>
          </cell>
          <cell r="BP1436">
            <v>0</v>
          </cell>
          <cell r="BQ1436">
            <v>0</v>
          </cell>
          <cell r="BR1436">
            <v>0</v>
          </cell>
          <cell r="BS1436">
            <v>0</v>
          </cell>
          <cell r="BT1436">
            <v>0</v>
          </cell>
          <cell r="BU1436">
            <v>0</v>
          </cell>
          <cell r="BV1436">
            <v>0</v>
          </cell>
          <cell r="BW1436">
            <v>0</v>
          </cell>
          <cell r="BX1436">
            <v>0</v>
          </cell>
          <cell r="BY1436">
            <v>0</v>
          </cell>
          <cell r="BZ1436">
            <v>0</v>
          </cell>
          <cell r="CA1436">
            <v>0</v>
          </cell>
          <cell r="CB1436">
            <v>0</v>
          </cell>
          <cell r="CC1436">
            <v>0</v>
          </cell>
          <cell r="CD1436">
            <v>0</v>
          </cell>
          <cell r="CE1436">
            <v>0</v>
          </cell>
          <cell r="CF1436">
            <v>0</v>
          </cell>
          <cell r="CG1436">
            <v>0</v>
          </cell>
          <cell r="CH1436">
            <v>0</v>
          </cell>
          <cell r="CI1436">
            <v>0</v>
          </cell>
          <cell r="CJ1436">
            <v>0</v>
          </cell>
          <cell r="CK1436">
            <v>0</v>
          </cell>
          <cell r="CL1436">
            <v>0</v>
          </cell>
          <cell r="CM1436">
            <v>0</v>
          </cell>
          <cell r="CN1436">
            <v>0</v>
          </cell>
          <cell r="CO1436">
            <v>0</v>
          </cell>
          <cell r="CP1436">
            <v>0</v>
          </cell>
          <cell r="CQ1436">
            <v>0</v>
          </cell>
          <cell r="CR1436">
            <v>-3.8597750000008091E-2</v>
          </cell>
          <cell r="CS1436">
            <v>0</v>
          </cell>
          <cell r="CT1436">
            <v>0</v>
          </cell>
          <cell r="CU1436">
            <v>0</v>
          </cell>
          <cell r="CV1436">
            <v>0</v>
          </cell>
          <cell r="CW1436">
            <v>0</v>
          </cell>
          <cell r="CX1436">
            <v>-3.8597750000008091E-2</v>
          </cell>
          <cell r="CY1436">
            <v>0</v>
          </cell>
          <cell r="CZ1436">
            <v>0</v>
          </cell>
          <cell r="DA1436">
            <v>0</v>
          </cell>
          <cell r="DB1436">
            <v>0</v>
          </cell>
          <cell r="DC1436">
            <v>0</v>
          </cell>
          <cell r="DD1436">
            <v>0</v>
          </cell>
          <cell r="DE1436">
            <v>0</v>
          </cell>
          <cell r="DF1436">
            <v>0</v>
          </cell>
          <cell r="DG1436">
            <v>0</v>
          </cell>
          <cell r="DH1436">
            <v>0</v>
          </cell>
          <cell r="DI1436">
            <v>0</v>
          </cell>
          <cell r="DJ1436">
            <v>0</v>
          </cell>
          <cell r="DK1436">
            <v>0</v>
          </cell>
          <cell r="DL1436">
            <v>0</v>
          </cell>
          <cell r="DM1436">
            <v>0</v>
          </cell>
          <cell r="DN1436">
            <v>0</v>
          </cell>
          <cell r="DO1436">
            <v>0</v>
          </cell>
          <cell r="DP1436">
            <v>0</v>
          </cell>
          <cell r="DQ1436">
            <v>0</v>
          </cell>
          <cell r="DR1436">
            <v>0</v>
          </cell>
          <cell r="DS1436">
            <v>0</v>
          </cell>
          <cell r="DT1436">
            <v>0</v>
          </cell>
          <cell r="DU1436">
            <v>0</v>
          </cell>
          <cell r="DV1436">
            <v>0</v>
          </cell>
          <cell r="DW1436">
            <v>0</v>
          </cell>
          <cell r="DX1436">
            <v>0</v>
          </cell>
          <cell r="DY1436">
            <v>0</v>
          </cell>
          <cell r="DZ1436">
            <v>0</v>
          </cell>
          <cell r="EA1436">
            <v>0</v>
          </cell>
          <cell r="EB1436">
            <v>0</v>
          </cell>
          <cell r="EC1436">
            <v>0</v>
          </cell>
          <cell r="ED1436">
            <v>0</v>
          </cell>
          <cell r="EE1436">
            <v>0</v>
          </cell>
          <cell r="EF1436">
            <v>0</v>
          </cell>
          <cell r="EG1436">
            <v>0</v>
          </cell>
          <cell r="EH1436">
            <v>0</v>
          </cell>
          <cell r="EI1436">
            <v>0</v>
          </cell>
          <cell r="EJ1436">
            <v>0</v>
          </cell>
          <cell r="EK1436">
            <v>0</v>
          </cell>
          <cell r="EL1436">
            <v>0</v>
          </cell>
          <cell r="EM1436">
            <v>0</v>
          </cell>
          <cell r="EN1436">
            <v>0</v>
          </cell>
          <cell r="EO1436">
            <v>0</v>
          </cell>
          <cell r="EP1436">
            <v>0</v>
          </cell>
          <cell r="EQ1436">
            <v>0</v>
          </cell>
          <cell r="ER1436">
            <v>-0.24024707000000944</v>
          </cell>
          <cell r="ES1436">
            <v>0</v>
          </cell>
          <cell r="ET1436">
            <v>0</v>
          </cell>
          <cell r="EU1436">
            <v>0</v>
          </cell>
          <cell r="EV1436">
            <v>-0.23597554999999915</v>
          </cell>
          <cell r="EW1436">
            <v>0</v>
          </cell>
          <cell r="EX1436">
            <v>-4.2715199999889819E-3</v>
          </cell>
          <cell r="EY1436">
            <v>0</v>
          </cell>
          <cell r="EZ1436">
            <v>0</v>
          </cell>
          <cell r="FA1436">
            <v>0</v>
          </cell>
          <cell r="FB1436">
            <v>0</v>
          </cell>
          <cell r="FC1436">
            <v>0</v>
          </cell>
          <cell r="FD1436">
            <v>0</v>
          </cell>
          <cell r="FE1436">
            <v>-2.9806950000079269E-2</v>
          </cell>
          <cell r="FF1436">
            <v>0</v>
          </cell>
          <cell r="FG1436">
            <v>0</v>
          </cell>
          <cell r="FH1436">
            <v>-2.9806950000001109E-2</v>
          </cell>
          <cell r="FI1436">
            <v>0</v>
          </cell>
          <cell r="FJ1436">
            <v>0</v>
          </cell>
          <cell r="FK1436">
            <v>0</v>
          </cell>
          <cell r="FL1436">
            <v>0</v>
          </cell>
          <cell r="FM1436">
            <v>0</v>
          </cell>
          <cell r="FN1436">
            <v>0</v>
          </cell>
          <cell r="FO1436">
            <v>0</v>
          </cell>
          <cell r="FP1436">
            <v>0</v>
          </cell>
          <cell r="FQ1436">
            <v>0</v>
          </cell>
          <cell r="FR1436">
            <v>0</v>
          </cell>
          <cell r="FS1436">
            <v>0</v>
          </cell>
          <cell r="FT1436">
            <v>0</v>
          </cell>
          <cell r="FU1436">
            <v>0</v>
          </cell>
          <cell r="FV1436">
            <v>0</v>
          </cell>
          <cell r="FW1436">
            <v>0</v>
          </cell>
          <cell r="FX1436">
            <v>0</v>
          </cell>
          <cell r="FY1436">
            <v>0</v>
          </cell>
          <cell r="FZ1436">
            <v>0</v>
          </cell>
          <cell r="GA1436">
            <v>0</v>
          </cell>
          <cell r="GB1436">
            <v>0</v>
          </cell>
          <cell r="GC1436">
            <v>0</v>
          </cell>
          <cell r="GD1436">
            <v>0</v>
          </cell>
          <cell r="GE1436">
            <v>0</v>
          </cell>
          <cell r="GF1436">
            <v>0</v>
          </cell>
          <cell r="GG1436">
            <v>0</v>
          </cell>
          <cell r="GH1436">
            <v>0</v>
          </cell>
          <cell r="GI1436">
            <v>0</v>
          </cell>
          <cell r="GJ1436">
            <v>0</v>
          </cell>
          <cell r="GK1436">
            <v>0</v>
          </cell>
          <cell r="GL1436">
            <v>0</v>
          </cell>
          <cell r="GM1436">
            <v>0</v>
          </cell>
          <cell r="GN1436">
            <v>0</v>
          </cell>
          <cell r="GO1436">
            <v>0</v>
          </cell>
          <cell r="GP1436">
            <v>0</v>
          </cell>
          <cell r="GQ1436">
            <v>0</v>
          </cell>
          <cell r="GR1436">
            <v>0</v>
          </cell>
          <cell r="GS1436">
            <v>0</v>
          </cell>
          <cell r="GT1436">
            <v>0</v>
          </cell>
          <cell r="GU1436">
            <v>0</v>
          </cell>
          <cell r="GV1436">
            <v>0</v>
          </cell>
          <cell r="GW1436">
            <v>0</v>
          </cell>
          <cell r="GX1436">
            <v>0</v>
          </cell>
          <cell r="GY1436">
            <v>0</v>
          </cell>
          <cell r="GZ1436">
            <v>0</v>
          </cell>
          <cell r="HA1436">
            <v>0</v>
          </cell>
          <cell r="HB1436">
            <v>0</v>
          </cell>
          <cell r="HC1436">
            <v>0</v>
          </cell>
          <cell r="HD1436">
            <v>0</v>
          </cell>
          <cell r="HE1436">
            <v>0.26091726997401565</v>
          </cell>
          <cell r="HF1436">
            <v>0</v>
          </cell>
          <cell r="HG1436">
            <v>0</v>
          </cell>
          <cell r="HH1436">
            <v>0</v>
          </cell>
          <cell r="HI1436">
            <v>1.0917269995843526E-2</v>
          </cell>
          <cell r="HJ1436">
            <v>0</v>
          </cell>
          <cell r="HK1436">
            <v>0</v>
          </cell>
          <cell r="HL1436">
            <v>0.25</v>
          </cell>
          <cell r="HM1436">
            <v>0</v>
          </cell>
          <cell r="HN1436">
            <v>0</v>
          </cell>
          <cell r="HO1436">
            <v>0</v>
          </cell>
          <cell r="HP1436">
            <v>0</v>
          </cell>
          <cell r="HQ1436">
            <v>0</v>
          </cell>
          <cell r="HR1436">
            <v>-0.17490500991698354</v>
          </cell>
          <cell r="HS1436">
            <v>0</v>
          </cell>
          <cell r="HT1436">
            <v>0</v>
          </cell>
          <cell r="HU1436">
            <v>0.17509498999424977</v>
          </cell>
          <cell r="HV1436">
            <v>0</v>
          </cell>
          <cell r="HW1436">
            <v>0.10000000000582077</v>
          </cell>
          <cell r="HX1436">
            <v>0</v>
          </cell>
          <cell r="HY1436">
            <v>-0.3000000000174623</v>
          </cell>
          <cell r="HZ1436">
            <v>-0.14999999997962732</v>
          </cell>
          <cell r="IA1436">
            <v>0</v>
          </cell>
          <cell r="IB1436">
            <v>0</v>
          </cell>
          <cell r="IC1436">
            <v>0</v>
          </cell>
          <cell r="ID1436">
            <v>0</v>
          </cell>
          <cell r="IE1436">
            <v>-2.4798994399607182</v>
          </cell>
          <cell r="IF1436">
            <v>0</v>
          </cell>
          <cell r="IG1436">
            <v>0</v>
          </cell>
          <cell r="IH1436">
            <v>0</v>
          </cell>
          <cell r="II1436">
            <v>0</v>
          </cell>
          <cell r="IJ1436">
            <v>0.10000000000582077</v>
          </cell>
          <cell r="IK1436">
            <v>-0.79542278998997062</v>
          </cell>
          <cell r="IL1436">
            <v>-1.3087541500135558</v>
          </cell>
          <cell r="IM1436">
            <v>-0.64999999999417923</v>
          </cell>
          <cell r="IN1436">
            <v>0.17427749999478692</v>
          </cell>
          <cell r="IO1436">
            <v>0</v>
          </cell>
          <cell r="IP1436">
            <v>0</v>
          </cell>
          <cell r="IQ1436">
            <v>0</v>
          </cell>
          <cell r="IR1436">
            <v>-0.76128889992833138</v>
          </cell>
          <cell r="IS1436">
            <v>0</v>
          </cell>
          <cell r="IT1436">
            <v>0</v>
          </cell>
          <cell r="IU1436">
            <v>7.9149799930746667E-3</v>
          </cell>
          <cell r="IV1436">
            <v>0</v>
          </cell>
          <cell r="IW1436">
            <v>0.10000000000582077</v>
          </cell>
          <cell r="IX1436">
            <v>0</v>
          </cell>
          <cell r="IY1436">
            <v>9.1891889984253794E-2</v>
          </cell>
          <cell r="IZ1436">
            <v>-0.58446768998692278</v>
          </cell>
          <cell r="JA1436">
            <v>-0.37662807999004144</v>
          </cell>
          <cell r="JB1436">
            <v>0</v>
          </cell>
          <cell r="JC1436">
            <v>0</v>
          </cell>
          <cell r="JD1436">
            <v>0</v>
          </cell>
          <cell r="JE1436">
            <v>0</v>
          </cell>
        </row>
        <row r="1437">
          <cell r="D1437" t="str">
            <v>PV_.PX.WYE._.PTC.Utility_Scale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0</v>
          </cell>
          <cell r="BD1437">
            <v>0</v>
          </cell>
          <cell r="BE1437">
            <v>0</v>
          </cell>
          <cell r="BF1437">
            <v>0</v>
          </cell>
          <cell r="BG1437">
            <v>0</v>
          </cell>
          <cell r="BH1437">
            <v>0</v>
          </cell>
          <cell r="BI1437">
            <v>0</v>
          </cell>
          <cell r="BJ1437">
            <v>0</v>
          </cell>
          <cell r="BK1437">
            <v>0</v>
          </cell>
          <cell r="BL1437">
            <v>0</v>
          </cell>
          <cell r="BM1437">
            <v>0</v>
          </cell>
          <cell r="BN1437">
            <v>0</v>
          </cell>
          <cell r="BO1437">
            <v>0</v>
          </cell>
          <cell r="BP1437">
            <v>0</v>
          </cell>
          <cell r="BQ1437">
            <v>0</v>
          </cell>
          <cell r="BR1437">
            <v>0</v>
          </cell>
          <cell r="BS1437">
            <v>0</v>
          </cell>
          <cell r="BT1437">
            <v>0</v>
          </cell>
          <cell r="BU1437">
            <v>0</v>
          </cell>
          <cell r="BV1437">
            <v>0</v>
          </cell>
          <cell r="BW1437">
            <v>0</v>
          </cell>
          <cell r="BX1437">
            <v>0</v>
          </cell>
          <cell r="BY1437">
            <v>0</v>
          </cell>
          <cell r="BZ1437">
            <v>0</v>
          </cell>
          <cell r="CA1437">
            <v>0</v>
          </cell>
          <cell r="CB1437">
            <v>0</v>
          </cell>
          <cell r="CC1437">
            <v>0</v>
          </cell>
          <cell r="CD1437">
            <v>0</v>
          </cell>
          <cell r="CE1437">
            <v>0</v>
          </cell>
          <cell r="CF1437">
            <v>0</v>
          </cell>
          <cell r="CG1437">
            <v>0</v>
          </cell>
          <cell r="CH1437">
            <v>0</v>
          </cell>
          <cell r="CI1437">
            <v>0</v>
          </cell>
          <cell r="CJ1437">
            <v>0</v>
          </cell>
          <cell r="CK1437">
            <v>0</v>
          </cell>
          <cell r="CL1437">
            <v>0</v>
          </cell>
          <cell r="CM1437">
            <v>0</v>
          </cell>
          <cell r="CN1437">
            <v>0</v>
          </cell>
          <cell r="CO1437">
            <v>0</v>
          </cell>
          <cell r="CP1437">
            <v>0</v>
          </cell>
          <cell r="CQ1437">
            <v>0</v>
          </cell>
          <cell r="CR1437">
            <v>0</v>
          </cell>
          <cell r="CS1437">
            <v>0</v>
          </cell>
          <cell r="CT1437">
            <v>0</v>
          </cell>
          <cell r="CU1437">
            <v>0</v>
          </cell>
          <cell r="CV1437">
            <v>0</v>
          </cell>
          <cell r="CW1437">
            <v>0</v>
          </cell>
          <cell r="CX1437">
            <v>0</v>
          </cell>
          <cell r="CY1437">
            <v>0</v>
          </cell>
          <cell r="CZ1437">
            <v>0</v>
          </cell>
          <cell r="DA1437">
            <v>0</v>
          </cell>
          <cell r="DB1437">
            <v>0</v>
          </cell>
          <cell r="DC1437">
            <v>0</v>
          </cell>
          <cell r="DD1437">
            <v>0</v>
          </cell>
          <cell r="DE1437">
            <v>0</v>
          </cell>
          <cell r="DF1437">
            <v>0</v>
          </cell>
          <cell r="DG1437">
            <v>0</v>
          </cell>
          <cell r="DH1437">
            <v>0</v>
          </cell>
          <cell r="DI1437">
            <v>0</v>
          </cell>
          <cell r="DJ1437">
            <v>0</v>
          </cell>
          <cell r="DK1437">
            <v>0</v>
          </cell>
          <cell r="DL1437">
            <v>0</v>
          </cell>
          <cell r="DM1437">
            <v>0</v>
          </cell>
          <cell r="DN1437">
            <v>0</v>
          </cell>
          <cell r="DO1437">
            <v>0</v>
          </cell>
          <cell r="DP1437">
            <v>0</v>
          </cell>
          <cell r="DQ1437">
            <v>0</v>
          </cell>
          <cell r="DR1437">
            <v>0</v>
          </cell>
          <cell r="DS1437">
            <v>0</v>
          </cell>
          <cell r="DT1437">
            <v>0</v>
          </cell>
          <cell r="DU1437">
            <v>0</v>
          </cell>
          <cell r="DV1437">
            <v>0</v>
          </cell>
          <cell r="DW1437">
            <v>0</v>
          </cell>
          <cell r="DX1437">
            <v>0</v>
          </cell>
          <cell r="DY1437">
            <v>0</v>
          </cell>
          <cell r="DZ1437">
            <v>0</v>
          </cell>
          <cell r="EA1437">
            <v>0</v>
          </cell>
          <cell r="EB1437">
            <v>0</v>
          </cell>
          <cell r="EC1437">
            <v>0</v>
          </cell>
          <cell r="ED1437">
            <v>0</v>
          </cell>
          <cell r="EE1437">
            <v>0</v>
          </cell>
          <cell r="EF1437">
            <v>0</v>
          </cell>
          <cell r="EG1437">
            <v>0</v>
          </cell>
          <cell r="EH1437">
            <v>0</v>
          </cell>
          <cell r="EI1437">
            <v>0</v>
          </cell>
          <cell r="EJ1437">
            <v>0</v>
          </cell>
          <cell r="EK1437">
            <v>0</v>
          </cell>
          <cell r="EL1437">
            <v>0</v>
          </cell>
          <cell r="EM1437">
            <v>0</v>
          </cell>
          <cell r="EN1437">
            <v>0</v>
          </cell>
          <cell r="EO1437">
            <v>0</v>
          </cell>
          <cell r="EP1437">
            <v>0</v>
          </cell>
          <cell r="EQ1437">
            <v>0</v>
          </cell>
          <cell r="ER1437">
            <v>0</v>
          </cell>
          <cell r="ES1437">
            <v>0</v>
          </cell>
          <cell r="ET1437">
            <v>0</v>
          </cell>
          <cell r="EU1437">
            <v>0</v>
          </cell>
          <cell r="EV1437">
            <v>0</v>
          </cell>
          <cell r="EW1437">
            <v>0</v>
          </cell>
          <cell r="EX1437">
            <v>0</v>
          </cell>
          <cell r="EY1437">
            <v>0</v>
          </cell>
          <cell r="EZ1437">
            <v>0</v>
          </cell>
          <cell r="FA1437">
            <v>0</v>
          </cell>
          <cell r="FB1437">
            <v>0</v>
          </cell>
          <cell r="FC1437">
            <v>0</v>
          </cell>
          <cell r="FD1437">
            <v>0</v>
          </cell>
          <cell r="FE1437">
            <v>0</v>
          </cell>
          <cell r="FF1437">
            <v>0</v>
          </cell>
          <cell r="FG1437">
            <v>0</v>
          </cell>
          <cell r="FH1437">
            <v>0</v>
          </cell>
          <cell r="FI1437">
            <v>0</v>
          </cell>
          <cell r="FJ1437">
            <v>0</v>
          </cell>
          <cell r="FK1437">
            <v>0</v>
          </cell>
          <cell r="FL1437">
            <v>0</v>
          </cell>
          <cell r="FM1437">
            <v>0</v>
          </cell>
          <cell r="FN1437">
            <v>0</v>
          </cell>
          <cell r="FO1437">
            <v>0</v>
          </cell>
          <cell r="FP1437">
            <v>0</v>
          </cell>
          <cell r="FQ1437">
            <v>0</v>
          </cell>
          <cell r="FR1437">
            <v>0</v>
          </cell>
          <cell r="FS1437">
            <v>0</v>
          </cell>
          <cell r="FT1437">
            <v>0</v>
          </cell>
          <cell r="FU1437">
            <v>0</v>
          </cell>
          <cell r="FV1437">
            <v>0</v>
          </cell>
          <cell r="FW1437">
            <v>0</v>
          </cell>
          <cell r="FX1437">
            <v>0</v>
          </cell>
          <cell r="FY1437">
            <v>0</v>
          </cell>
          <cell r="FZ1437">
            <v>0</v>
          </cell>
          <cell r="GA1437">
            <v>0</v>
          </cell>
          <cell r="GB1437">
            <v>0</v>
          </cell>
          <cell r="GC1437">
            <v>0</v>
          </cell>
          <cell r="GD1437">
            <v>0</v>
          </cell>
          <cell r="GE1437">
            <v>0</v>
          </cell>
          <cell r="GF1437">
            <v>0</v>
          </cell>
          <cell r="GG1437">
            <v>0</v>
          </cell>
          <cell r="GH1437">
            <v>0</v>
          </cell>
          <cell r="GI1437">
            <v>0</v>
          </cell>
          <cell r="GJ1437">
            <v>0</v>
          </cell>
          <cell r="GK1437">
            <v>0</v>
          </cell>
          <cell r="GL1437">
            <v>0</v>
          </cell>
          <cell r="GM1437">
            <v>0</v>
          </cell>
          <cell r="GN1437">
            <v>0</v>
          </cell>
          <cell r="GO1437">
            <v>0</v>
          </cell>
          <cell r="GP1437">
            <v>0</v>
          </cell>
          <cell r="GQ1437">
            <v>0</v>
          </cell>
          <cell r="GR1437">
            <v>0</v>
          </cell>
          <cell r="GS1437">
            <v>0</v>
          </cell>
          <cell r="GT1437">
            <v>0</v>
          </cell>
          <cell r="GU1437">
            <v>0</v>
          </cell>
          <cell r="GV1437">
            <v>0</v>
          </cell>
          <cell r="GW1437">
            <v>0</v>
          </cell>
          <cell r="GX1437">
            <v>0</v>
          </cell>
          <cell r="GY1437">
            <v>0</v>
          </cell>
          <cell r="GZ1437">
            <v>0</v>
          </cell>
          <cell r="HA1437">
            <v>0</v>
          </cell>
          <cell r="HB1437">
            <v>0</v>
          </cell>
          <cell r="HC1437">
            <v>0</v>
          </cell>
          <cell r="HD1437">
            <v>0</v>
          </cell>
          <cell r="HE1437">
            <v>0</v>
          </cell>
          <cell r="HF1437">
            <v>0</v>
          </cell>
          <cell r="HG1437">
            <v>0</v>
          </cell>
          <cell r="HH1437">
            <v>0</v>
          </cell>
          <cell r="HI1437">
            <v>0</v>
          </cell>
          <cell r="HJ1437">
            <v>0</v>
          </cell>
          <cell r="HK1437">
            <v>0</v>
          </cell>
          <cell r="HL1437">
            <v>0</v>
          </cell>
          <cell r="HM1437">
            <v>0</v>
          </cell>
          <cell r="HN1437">
            <v>0</v>
          </cell>
          <cell r="HO1437">
            <v>0</v>
          </cell>
          <cell r="HP1437">
            <v>0</v>
          </cell>
          <cell r="HQ1437">
            <v>0</v>
          </cell>
          <cell r="HR1437">
            <v>0</v>
          </cell>
          <cell r="HS1437">
            <v>0</v>
          </cell>
          <cell r="HT1437">
            <v>0</v>
          </cell>
          <cell r="HU1437">
            <v>0</v>
          </cell>
          <cell r="HV1437">
            <v>0</v>
          </cell>
          <cell r="HW1437">
            <v>0</v>
          </cell>
          <cell r="HX1437">
            <v>0</v>
          </cell>
          <cell r="HY1437">
            <v>0</v>
          </cell>
          <cell r="HZ1437">
            <v>0</v>
          </cell>
          <cell r="IA1437">
            <v>0</v>
          </cell>
          <cell r="IB1437">
            <v>0</v>
          </cell>
          <cell r="IC1437">
            <v>0</v>
          </cell>
          <cell r="ID1437">
            <v>0</v>
          </cell>
          <cell r="IE1437">
            <v>0</v>
          </cell>
          <cell r="IF1437">
            <v>0</v>
          </cell>
          <cell r="IG1437">
            <v>0</v>
          </cell>
          <cell r="IH1437">
            <v>0</v>
          </cell>
          <cell r="II1437">
            <v>0</v>
          </cell>
          <cell r="IJ1437">
            <v>0</v>
          </cell>
          <cell r="IK1437">
            <v>0</v>
          </cell>
          <cell r="IL1437">
            <v>0</v>
          </cell>
          <cell r="IM1437">
            <v>0</v>
          </cell>
          <cell r="IN1437">
            <v>0</v>
          </cell>
          <cell r="IO1437">
            <v>0</v>
          </cell>
          <cell r="IP1437">
            <v>0</v>
          </cell>
          <cell r="IQ1437">
            <v>0</v>
          </cell>
          <cell r="IR1437">
            <v>0</v>
          </cell>
          <cell r="IS1437">
            <v>0</v>
          </cell>
          <cell r="IT1437">
            <v>0</v>
          </cell>
          <cell r="IU1437">
            <v>0</v>
          </cell>
          <cell r="IV1437">
            <v>0</v>
          </cell>
          <cell r="IW1437">
            <v>0</v>
          </cell>
          <cell r="IX1437">
            <v>0</v>
          </cell>
          <cell r="IY1437">
            <v>0</v>
          </cell>
          <cell r="IZ1437">
            <v>0</v>
          </cell>
          <cell r="JA1437">
            <v>0</v>
          </cell>
          <cell r="JB1437">
            <v>0</v>
          </cell>
          <cell r="JC1437">
            <v>0</v>
          </cell>
          <cell r="JD1437">
            <v>0</v>
          </cell>
          <cell r="JE1437">
            <v>0</v>
          </cell>
        </row>
        <row r="1438">
          <cell r="D1438" t="str">
            <v>PV_.PX.BDG._.NTC.Small_Scale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0</v>
          </cell>
          <cell r="BD1438">
            <v>0</v>
          </cell>
          <cell r="BE1438">
            <v>0</v>
          </cell>
          <cell r="BF1438">
            <v>0</v>
          </cell>
          <cell r="BG1438">
            <v>0</v>
          </cell>
          <cell r="BH1438">
            <v>0</v>
          </cell>
          <cell r="BI1438">
            <v>0</v>
          </cell>
          <cell r="BJ1438">
            <v>0</v>
          </cell>
          <cell r="BK1438">
            <v>0</v>
          </cell>
          <cell r="BL1438">
            <v>0</v>
          </cell>
          <cell r="BM1438">
            <v>0</v>
          </cell>
          <cell r="BN1438">
            <v>0</v>
          </cell>
          <cell r="BO1438">
            <v>0</v>
          </cell>
          <cell r="BP1438">
            <v>0</v>
          </cell>
          <cell r="BQ1438">
            <v>0</v>
          </cell>
          <cell r="BR1438">
            <v>0</v>
          </cell>
          <cell r="BS1438">
            <v>0</v>
          </cell>
          <cell r="BT1438">
            <v>0</v>
          </cell>
          <cell r="BU1438">
            <v>0</v>
          </cell>
          <cell r="BV1438">
            <v>0</v>
          </cell>
          <cell r="BW1438">
            <v>0</v>
          </cell>
          <cell r="BX1438">
            <v>0</v>
          </cell>
          <cell r="BY1438">
            <v>0</v>
          </cell>
          <cell r="BZ1438">
            <v>0</v>
          </cell>
          <cell r="CA1438">
            <v>0</v>
          </cell>
          <cell r="CB1438">
            <v>0</v>
          </cell>
          <cell r="CC1438">
            <v>0</v>
          </cell>
          <cell r="CD1438">
            <v>0</v>
          </cell>
          <cell r="CE1438">
            <v>0</v>
          </cell>
          <cell r="CF1438">
            <v>0</v>
          </cell>
          <cell r="CG1438">
            <v>0</v>
          </cell>
          <cell r="CH1438">
            <v>0</v>
          </cell>
          <cell r="CI1438">
            <v>0</v>
          </cell>
          <cell r="CJ1438">
            <v>0</v>
          </cell>
          <cell r="CK1438">
            <v>0</v>
          </cell>
          <cell r="CL1438">
            <v>0</v>
          </cell>
          <cell r="CM1438">
            <v>0</v>
          </cell>
          <cell r="CN1438">
            <v>0</v>
          </cell>
          <cell r="CO1438">
            <v>0</v>
          </cell>
          <cell r="CP1438">
            <v>0</v>
          </cell>
          <cell r="CQ1438">
            <v>0</v>
          </cell>
          <cell r="CR1438">
            <v>0</v>
          </cell>
          <cell r="CS1438">
            <v>0</v>
          </cell>
          <cell r="CT1438">
            <v>0</v>
          </cell>
          <cell r="CU1438">
            <v>0</v>
          </cell>
          <cell r="CV1438">
            <v>0</v>
          </cell>
          <cell r="CW1438">
            <v>0</v>
          </cell>
          <cell r="CX1438">
            <v>0</v>
          </cell>
          <cell r="CY1438">
            <v>0</v>
          </cell>
          <cell r="CZ1438">
            <v>0</v>
          </cell>
          <cell r="DA1438">
            <v>0</v>
          </cell>
          <cell r="DB1438">
            <v>0</v>
          </cell>
          <cell r="DC1438">
            <v>0</v>
          </cell>
          <cell r="DD1438">
            <v>0</v>
          </cell>
          <cell r="DE1438">
            <v>0</v>
          </cell>
          <cell r="DF1438">
            <v>0</v>
          </cell>
          <cell r="DG1438">
            <v>0</v>
          </cell>
          <cell r="DH1438">
            <v>0</v>
          </cell>
          <cell r="DI1438">
            <v>0</v>
          </cell>
          <cell r="DJ1438">
            <v>0</v>
          </cell>
          <cell r="DK1438">
            <v>0</v>
          </cell>
          <cell r="DL1438">
            <v>0</v>
          </cell>
          <cell r="DM1438">
            <v>0</v>
          </cell>
          <cell r="DN1438">
            <v>0</v>
          </cell>
          <cell r="DO1438">
            <v>0</v>
          </cell>
          <cell r="DP1438">
            <v>0</v>
          </cell>
          <cell r="DQ1438">
            <v>0</v>
          </cell>
          <cell r="DR1438">
            <v>0</v>
          </cell>
          <cell r="DS1438">
            <v>0</v>
          </cell>
          <cell r="DT1438">
            <v>0</v>
          </cell>
          <cell r="DU1438">
            <v>0</v>
          </cell>
          <cell r="DV1438">
            <v>0</v>
          </cell>
          <cell r="DW1438">
            <v>0</v>
          </cell>
          <cell r="DX1438">
            <v>0</v>
          </cell>
          <cell r="DY1438">
            <v>0</v>
          </cell>
          <cell r="DZ1438">
            <v>0</v>
          </cell>
          <cell r="EA1438">
            <v>0</v>
          </cell>
          <cell r="EB1438">
            <v>0</v>
          </cell>
          <cell r="EC1438">
            <v>0</v>
          </cell>
          <cell r="ED1438">
            <v>0</v>
          </cell>
          <cell r="EE1438">
            <v>0</v>
          </cell>
          <cell r="EF1438">
            <v>0</v>
          </cell>
          <cell r="EG1438">
            <v>0</v>
          </cell>
          <cell r="EH1438">
            <v>0</v>
          </cell>
          <cell r="EI1438">
            <v>0</v>
          </cell>
          <cell r="EJ1438">
            <v>0</v>
          </cell>
          <cell r="EK1438">
            <v>0</v>
          </cell>
          <cell r="EL1438">
            <v>0</v>
          </cell>
          <cell r="EM1438">
            <v>0</v>
          </cell>
          <cell r="EN1438">
            <v>0</v>
          </cell>
          <cell r="EO1438">
            <v>0</v>
          </cell>
          <cell r="EP1438">
            <v>0</v>
          </cell>
          <cell r="EQ1438">
            <v>0</v>
          </cell>
          <cell r="ER1438">
            <v>0</v>
          </cell>
          <cell r="ES1438">
            <v>0</v>
          </cell>
          <cell r="ET1438">
            <v>0</v>
          </cell>
          <cell r="EU1438">
            <v>0</v>
          </cell>
          <cell r="EV1438">
            <v>0</v>
          </cell>
          <cell r="EW1438">
            <v>0</v>
          </cell>
          <cell r="EX1438">
            <v>0</v>
          </cell>
          <cell r="EY1438">
            <v>0</v>
          </cell>
          <cell r="EZ1438">
            <v>0</v>
          </cell>
          <cell r="FA1438">
            <v>0</v>
          </cell>
          <cell r="FB1438">
            <v>0</v>
          </cell>
          <cell r="FC1438">
            <v>0</v>
          </cell>
          <cell r="FD1438">
            <v>0</v>
          </cell>
          <cell r="FE1438">
            <v>0</v>
          </cell>
          <cell r="FF1438">
            <v>0</v>
          </cell>
          <cell r="FG1438">
            <v>0</v>
          </cell>
          <cell r="FH1438">
            <v>0</v>
          </cell>
          <cell r="FI1438">
            <v>0</v>
          </cell>
          <cell r="FJ1438">
            <v>0</v>
          </cell>
          <cell r="FK1438">
            <v>0</v>
          </cell>
          <cell r="FL1438">
            <v>0</v>
          </cell>
          <cell r="FM1438">
            <v>0</v>
          </cell>
          <cell r="FN1438">
            <v>0</v>
          </cell>
          <cell r="FO1438">
            <v>0</v>
          </cell>
          <cell r="FP1438">
            <v>0</v>
          </cell>
          <cell r="FQ1438">
            <v>0</v>
          </cell>
          <cell r="FR1438">
            <v>9.0172399999914887E-3</v>
          </cell>
          <cell r="FS1438">
            <v>0</v>
          </cell>
          <cell r="FT1438">
            <v>0</v>
          </cell>
          <cell r="FU1438">
            <v>9.0172400000021469E-3</v>
          </cell>
          <cell r="FV1438">
            <v>0</v>
          </cell>
          <cell r="FW1438">
            <v>0</v>
          </cell>
          <cell r="FX1438">
            <v>0</v>
          </cell>
          <cell r="FY1438">
            <v>0</v>
          </cell>
          <cell r="FZ1438">
            <v>0</v>
          </cell>
          <cell r="GA1438">
            <v>0</v>
          </cell>
          <cell r="GB1438">
            <v>0</v>
          </cell>
          <cell r="GC1438">
            <v>0</v>
          </cell>
          <cell r="GD1438">
            <v>0</v>
          </cell>
          <cell r="GE1438">
            <v>0</v>
          </cell>
          <cell r="GF1438">
            <v>0</v>
          </cell>
          <cell r="GG1438">
            <v>0</v>
          </cell>
          <cell r="GH1438">
            <v>0</v>
          </cell>
          <cell r="GI1438">
            <v>0</v>
          </cell>
          <cell r="GJ1438">
            <v>0</v>
          </cell>
          <cell r="GK1438">
            <v>0</v>
          </cell>
          <cell r="GL1438">
            <v>0</v>
          </cell>
          <cell r="GM1438">
            <v>0</v>
          </cell>
          <cell r="GN1438">
            <v>0</v>
          </cell>
          <cell r="GO1438">
            <v>0</v>
          </cell>
          <cell r="GP1438">
            <v>0</v>
          </cell>
          <cell r="GQ1438">
            <v>0</v>
          </cell>
          <cell r="GR1438">
            <v>9.9999999999965894E-2</v>
          </cell>
          <cell r="GS1438">
            <v>0</v>
          </cell>
          <cell r="GT1438">
            <v>0</v>
          </cell>
          <cell r="GU1438">
            <v>9.9999999999997868E-2</v>
          </cell>
          <cell r="GV1438">
            <v>0</v>
          </cell>
          <cell r="GW1438">
            <v>0</v>
          </cell>
          <cell r="GX1438">
            <v>0</v>
          </cell>
          <cell r="GY1438">
            <v>0</v>
          </cell>
          <cell r="GZ1438">
            <v>0</v>
          </cell>
          <cell r="HA1438">
            <v>0</v>
          </cell>
          <cell r="HB1438">
            <v>0</v>
          </cell>
          <cell r="HC1438">
            <v>0</v>
          </cell>
          <cell r="HD1438">
            <v>0</v>
          </cell>
          <cell r="HE1438">
            <v>-2.3918739999999161E-2</v>
          </cell>
          <cell r="HF1438">
            <v>0</v>
          </cell>
          <cell r="HG1438">
            <v>0</v>
          </cell>
          <cell r="HH1438">
            <v>0</v>
          </cell>
          <cell r="HI1438">
            <v>-7.3918739999999872E-2</v>
          </cell>
          <cell r="HJ1438">
            <v>0</v>
          </cell>
          <cell r="HK1438">
            <v>0</v>
          </cell>
          <cell r="HL1438">
            <v>0</v>
          </cell>
          <cell r="HM1438">
            <v>0</v>
          </cell>
          <cell r="HN1438">
            <v>5.0000000000000711E-2</v>
          </cell>
          <cell r="HO1438">
            <v>0</v>
          </cell>
          <cell r="HP1438">
            <v>0</v>
          </cell>
          <cell r="HQ1438">
            <v>0</v>
          </cell>
          <cell r="HR1438">
            <v>-0.24924721000002137</v>
          </cell>
          <cell r="HS1438">
            <v>0</v>
          </cell>
          <cell r="HT1438">
            <v>0</v>
          </cell>
          <cell r="HU1438">
            <v>-3.6579080000002762E-2</v>
          </cell>
          <cell r="HV1438">
            <v>-0.2126681300000044</v>
          </cell>
          <cell r="HW1438">
            <v>0</v>
          </cell>
          <cell r="HX1438">
            <v>0</v>
          </cell>
          <cell r="HY1438">
            <v>0</v>
          </cell>
          <cell r="HZ1438">
            <v>0</v>
          </cell>
          <cell r="IA1438">
            <v>0</v>
          </cell>
          <cell r="IB1438">
            <v>0</v>
          </cell>
          <cell r="IC1438">
            <v>0</v>
          </cell>
          <cell r="ID1438">
            <v>0</v>
          </cell>
          <cell r="IE1438">
            <v>8.2640260000005128E-2</v>
          </cell>
          <cell r="IF1438">
            <v>0</v>
          </cell>
          <cell r="IG1438">
            <v>0</v>
          </cell>
          <cell r="IH1438">
            <v>0</v>
          </cell>
          <cell r="II1438">
            <v>8.2640260000001575E-2</v>
          </cell>
          <cell r="IJ1438">
            <v>0</v>
          </cell>
          <cell r="IK1438">
            <v>0</v>
          </cell>
          <cell r="IL1438">
            <v>0</v>
          </cell>
          <cell r="IM1438">
            <v>0</v>
          </cell>
          <cell r="IN1438">
            <v>0</v>
          </cell>
          <cell r="IO1438">
            <v>0</v>
          </cell>
          <cell r="IP1438">
            <v>0</v>
          </cell>
          <cell r="IQ1438">
            <v>0</v>
          </cell>
          <cell r="IR1438">
            <v>1.9272639999996954E-2</v>
          </cell>
          <cell r="IS1438">
            <v>0</v>
          </cell>
          <cell r="IT1438">
            <v>0</v>
          </cell>
          <cell r="IU1438">
            <v>0</v>
          </cell>
          <cell r="IV1438">
            <v>1.927264000000406E-2</v>
          </cell>
          <cell r="IW1438">
            <v>0</v>
          </cell>
          <cell r="IX1438">
            <v>0</v>
          </cell>
          <cell r="IY1438">
            <v>0</v>
          </cell>
          <cell r="IZ1438">
            <v>0</v>
          </cell>
          <cell r="JA1438">
            <v>0</v>
          </cell>
          <cell r="JB1438">
            <v>0</v>
          </cell>
          <cell r="JC1438">
            <v>0</v>
          </cell>
          <cell r="JD1438">
            <v>0</v>
          </cell>
          <cell r="JE1438">
            <v>0</v>
          </cell>
        </row>
        <row r="1439">
          <cell r="D1439" t="str">
            <v>PV_.PX.BDG._.NTC.Utility_Scale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0</v>
          </cell>
          <cell r="BD1439">
            <v>0</v>
          </cell>
          <cell r="BE1439">
            <v>0</v>
          </cell>
          <cell r="BF1439">
            <v>0</v>
          </cell>
          <cell r="BG1439">
            <v>0</v>
          </cell>
          <cell r="BH1439">
            <v>0</v>
          </cell>
          <cell r="BI1439">
            <v>0</v>
          </cell>
          <cell r="BJ1439">
            <v>0</v>
          </cell>
          <cell r="BK1439">
            <v>0</v>
          </cell>
          <cell r="BL1439">
            <v>0</v>
          </cell>
          <cell r="BM1439">
            <v>0</v>
          </cell>
          <cell r="BN1439">
            <v>0</v>
          </cell>
          <cell r="BO1439">
            <v>0</v>
          </cell>
          <cell r="BP1439">
            <v>0</v>
          </cell>
          <cell r="BQ1439">
            <v>0</v>
          </cell>
          <cell r="BR1439">
            <v>0</v>
          </cell>
          <cell r="BS1439">
            <v>0</v>
          </cell>
          <cell r="BT1439">
            <v>0</v>
          </cell>
          <cell r="BU1439">
            <v>0</v>
          </cell>
          <cell r="BV1439">
            <v>0</v>
          </cell>
          <cell r="BW1439">
            <v>0</v>
          </cell>
          <cell r="BX1439">
            <v>0</v>
          </cell>
          <cell r="BY1439">
            <v>0</v>
          </cell>
          <cell r="BZ1439">
            <v>0</v>
          </cell>
          <cell r="CA1439">
            <v>0</v>
          </cell>
          <cell r="CB1439">
            <v>0</v>
          </cell>
          <cell r="CC1439">
            <v>0</v>
          </cell>
          <cell r="CD1439">
            <v>0</v>
          </cell>
          <cell r="CE1439">
            <v>0</v>
          </cell>
          <cell r="CF1439">
            <v>0</v>
          </cell>
          <cell r="CG1439">
            <v>0</v>
          </cell>
          <cell r="CH1439">
            <v>0</v>
          </cell>
          <cell r="CI1439">
            <v>0</v>
          </cell>
          <cell r="CJ1439">
            <v>0</v>
          </cell>
          <cell r="CK1439">
            <v>0</v>
          </cell>
          <cell r="CL1439">
            <v>0</v>
          </cell>
          <cell r="CM1439">
            <v>0</v>
          </cell>
          <cell r="CN1439">
            <v>0</v>
          </cell>
          <cell r="CO1439">
            <v>0</v>
          </cell>
          <cell r="CP1439">
            <v>0</v>
          </cell>
          <cell r="CQ1439">
            <v>0</v>
          </cell>
          <cell r="CR1439">
            <v>0</v>
          </cell>
          <cell r="CS1439">
            <v>0</v>
          </cell>
          <cell r="CT1439">
            <v>0</v>
          </cell>
          <cell r="CU1439">
            <v>0</v>
          </cell>
          <cell r="CV1439">
            <v>0</v>
          </cell>
          <cell r="CW1439">
            <v>0</v>
          </cell>
          <cell r="CX1439">
            <v>0</v>
          </cell>
          <cell r="CY1439">
            <v>0</v>
          </cell>
          <cell r="CZ1439">
            <v>0</v>
          </cell>
          <cell r="DA1439">
            <v>0</v>
          </cell>
          <cell r="DB1439">
            <v>0</v>
          </cell>
          <cell r="DC1439">
            <v>0</v>
          </cell>
          <cell r="DD1439">
            <v>0</v>
          </cell>
          <cell r="DE1439">
            <v>0</v>
          </cell>
          <cell r="DF1439">
            <v>0</v>
          </cell>
          <cell r="DG1439">
            <v>0</v>
          </cell>
          <cell r="DH1439">
            <v>0</v>
          </cell>
          <cell r="DI1439">
            <v>0</v>
          </cell>
          <cell r="DJ1439">
            <v>0</v>
          </cell>
          <cell r="DK1439">
            <v>0</v>
          </cell>
          <cell r="DL1439">
            <v>0</v>
          </cell>
          <cell r="DM1439">
            <v>0</v>
          </cell>
          <cell r="DN1439">
            <v>0</v>
          </cell>
          <cell r="DO1439">
            <v>0</v>
          </cell>
          <cell r="DP1439">
            <v>0</v>
          </cell>
          <cell r="DQ1439">
            <v>0</v>
          </cell>
          <cell r="DR1439">
            <v>0</v>
          </cell>
          <cell r="DS1439">
            <v>0</v>
          </cell>
          <cell r="DT1439">
            <v>0</v>
          </cell>
          <cell r="DU1439">
            <v>0</v>
          </cell>
          <cell r="DV1439">
            <v>0</v>
          </cell>
          <cell r="DW1439">
            <v>0</v>
          </cell>
          <cell r="DX1439">
            <v>0</v>
          </cell>
          <cell r="DY1439">
            <v>0</v>
          </cell>
          <cell r="DZ1439">
            <v>0</v>
          </cell>
          <cell r="EA1439">
            <v>0</v>
          </cell>
          <cell r="EB1439">
            <v>0</v>
          </cell>
          <cell r="EC1439">
            <v>0</v>
          </cell>
          <cell r="ED1439">
            <v>0</v>
          </cell>
          <cell r="EE1439">
            <v>0</v>
          </cell>
          <cell r="EF1439">
            <v>0</v>
          </cell>
          <cell r="EG1439">
            <v>0</v>
          </cell>
          <cell r="EH1439">
            <v>0</v>
          </cell>
          <cell r="EI1439">
            <v>0</v>
          </cell>
          <cell r="EJ1439">
            <v>0</v>
          </cell>
          <cell r="EK1439">
            <v>0</v>
          </cell>
          <cell r="EL1439">
            <v>0</v>
          </cell>
          <cell r="EM1439">
            <v>0</v>
          </cell>
          <cell r="EN1439">
            <v>0</v>
          </cell>
          <cell r="EO1439">
            <v>0</v>
          </cell>
          <cell r="EP1439">
            <v>0</v>
          </cell>
          <cell r="EQ1439">
            <v>0</v>
          </cell>
          <cell r="ER1439">
            <v>0</v>
          </cell>
          <cell r="ES1439">
            <v>0</v>
          </cell>
          <cell r="ET1439">
            <v>0</v>
          </cell>
          <cell r="EU1439">
            <v>0</v>
          </cell>
          <cell r="EV1439">
            <v>0</v>
          </cell>
          <cell r="EW1439">
            <v>0</v>
          </cell>
          <cell r="EX1439">
            <v>0</v>
          </cell>
          <cell r="EY1439">
            <v>0</v>
          </cell>
          <cell r="EZ1439">
            <v>0</v>
          </cell>
          <cell r="FA1439">
            <v>0</v>
          </cell>
          <cell r="FB1439">
            <v>0</v>
          </cell>
          <cell r="FC1439">
            <v>0</v>
          </cell>
          <cell r="FD1439">
            <v>0</v>
          </cell>
          <cell r="FE1439">
            <v>0</v>
          </cell>
          <cell r="FF1439">
            <v>0</v>
          </cell>
          <cell r="FG1439">
            <v>0</v>
          </cell>
          <cell r="FH1439">
            <v>0</v>
          </cell>
          <cell r="FI1439">
            <v>0</v>
          </cell>
          <cell r="FJ1439">
            <v>0</v>
          </cell>
          <cell r="FK1439">
            <v>0</v>
          </cell>
          <cell r="FL1439">
            <v>0</v>
          </cell>
          <cell r="FM1439">
            <v>0</v>
          </cell>
          <cell r="FN1439">
            <v>0</v>
          </cell>
          <cell r="FO1439">
            <v>0</v>
          </cell>
          <cell r="FP1439">
            <v>0</v>
          </cell>
          <cell r="FQ1439">
            <v>0</v>
          </cell>
          <cell r="FR1439">
            <v>9.0172399999914887E-3</v>
          </cell>
          <cell r="FS1439">
            <v>0</v>
          </cell>
          <cell r="FT1439">
            <v>0</v>
          </cell>
          <cell r="FU1439">
            <v>9.0172400000021469E-3</v>
          </cell>
          <cell r="FV1439">
            <v>0</v>
          </cell>
          <cell r="FW1439">
            <v>0</v>
          </cell>
          <cell r="FX1439">
            <v>0</v>
          </cell>
          <cell r="FY1439">
            <v>0</v>
          </cell>
          <cell r="FZ1439">
            <v>0</v>
          </cell>
          <cell r="GA1439">
            <v>0</v>
          </cell>
          <cell r="GB1439">
            <v>0</v>
          </cell>
          <cell r="GC1439">
            <v>0</v>
          </cell>
          <cell r="GD1439">
            <v>0</v>
          </cell>
          <cell r="GE1439">
            <v>0</v>
          </cell>
          <cell r="GF1439">
            <v>0</v>
          </cell>
          <cell r="GG1439">
            <v>0</v>
          </cell>
          <cell r="GH1439">
            <v>0</v>
          </cell>
          <cell r="GI1439">
            <v>0</v>
          </cell>
          <cell r="GJ1439">
            <v>0</v>
          </cell>
          <cell r="GK1439">
            <v>0</v>
          </cell>
          <cell r="GL1439">
            <v>0</v>
          </cell>
          <cell r="GM1439">
            <v>0</v>
          </cell>
          <cell r="GN1439">
            <v>0</v>
          </cell>
          <cell r="GO1439">
            <v>0</v>
          </cell>
          <cell r="GP1439">
            <v>0</v>
          </cell>
          <cell r="GQ1439">
            <v>0</v>
          </cell>
          <cell r="GR1439">
            <v>5.0000000000011369E-2</v>
          </cell>
          <cell r="GS1439">
            <v>0</v>
          </cell>
          <cell r="GT1439">
            <v>0</v>
          </cell>
          <cell r="GU1439">
            <v>9.9999999999997868E-2</v>
          </cell>
          <cell r="GV1439">
            <v>-4.9999999999997158E-2</v>
          </cell>
          <cell r="GW1439">
            <v>0</v>
          </cell>
          <cell r="GX1439">
            <v>0</v>
          </cell>
          <cell r="GY1439">
            <v>0</v>
          </cell>
          <cell r="GZ1439">
            <v>0</v>
          </cell>
          <cell r="HA1439">
            <v>0</v>
          </cell>
          <cell r="HB1439">
            <v>0</v>
          </cell>
          <cell r="HC1439">
            <v>0</v>
          </cell>
          <cell r="HD1439">
            <v>0</v>
          </cell>
          <cell r="HE1439">
            <v>5.0000000000011369E-2</v>
          </cell>
          <cell r="HF1439">
            <v>0</v>
          </cell>
          <cell r="HG1439">
            <v>0</v>
          </cell>
          <cell r="HH1439">
            <v>0</v>
          </cell>
          <cell r="HI1439">
            <v>5.0000000000004263E-2</v>
          </cell>
          <cell r="HJ1439">
            <v>0</v>
          </cell>
          <cell r="HK1439">
            <v>0</v>
          </cell>
          <cell r="HL1439">
            <v>0</v>
          </cell>
          <cell r="HM1439">
            <v>0</v>
          </cell>
          <cell r="HN1439">
            <v>0</v>
          </cell>
          <cell r="HO1439">
            <v>0</v>
          </cell>
          <cell r="HP1439">
            <v>0</v>
          </cell>
          <cell r="HQ1439">
            <v>0</v>
          </cell>
          <cell r="HR1439">
            <v>-0.34644712000005029</v>
          </cell>
          <cell r="HS1439">
            <v>0</v>
          </cell>
          <cell r="HT1439">
            <v>0</v>
          </cell>
          <cell r="HU1439">
            <v>-0.14644712000000126</v>
          </cell>
          <cell r="HV1439">
            <v>-0.19999999999999929</v>
          </cell>
          <cell r="HW1439">
            <v>0</v>
          </cell>
          <cell r="HX1439">
            <v>0</v>
          </cell>
          <cell r="HY1439">
            <v>0</v>
          </cell>
          <cell r="HZ1439">
            <v>0</v>
          </cell>
          <cell r="IA1439">
            <v>0</v>
          </cell>
          <cell r="IB1439">
            <v>0</v>
          </cell>
          <cell r="IC1439">
            <v>0</v>
          </cell>
          <cell r="ID1439">
            <v>0</v>
          </cell>
          <cell r="IE1439">
            <v>3.5365110000043387E-2</v>
          </cell>
          <cell r="IF1439">
            <v>0</v>
          </cell>
          <cell r="IG1439">
            <v>0</v>
          </cell>
          <cell r="IH1439">
            <v>0</v>
          </cell>
          <cell r="II1439">
            <v>8.5365109999997912E-2</v>
          </cell>
          <cell r="IJ1439">
            <v>-4.9999999999997158E-2</v>
          </cell>
          <cell r="IK1439">
            <v>0</v>
          </cell>
          <cell r="IL1439">
            <v>0</v>
          </cell>
          <cell r="IM1439">
            <v>0</v>
          </cell>
          <cell r="IN1439">
            <v>0</v>
          </cell>
          <cell r="IO1439">
            <v>0</v>
          </cell>
          <cell r="IP1439">
            <v>0</v>
          </cell>
          <cell r="IQ1439">
            <v>0</v>
          </cell>
          <cell r="IR1439">
            <v>0.20000000000004547</v>
          </cell>
          <cell r="IS1439">
            <v>0</v>
          </cell>
          <cell r="IT1439">
            <v>0</v>
          </cell>
          <cell r="IU1439">
            <v>0</v>
          </cell>
          <cell r="IV1439">
            <v>0.20000000000000639</v>
          </cell>
          <cell r="IW1439">
            <v>0</v>
          </cell>
          <cell r="IX1439">
            <v>0</v>
          </cell>
          <cell r="IY1439">
            <v>0</v>
          </cell>
          <cell r="IZ1439">
            <v>0</v>
          </cell>
          <cell r="JA1439">
            <v>0</v>
          </cell>
          <cell r="JB1439">
            <v>0</v>
          </cell>
          <cell r="JC1439">
            <v>0</v>
          </cell>
          <cell r="JD1439">
            <v>0</v>
          </cell>
          <cell r="JE1439">
            <v>0</v>
          </cell>
        </row>
        <row r="1440">
          <cell r="D1440" t="str">
            <v>PV_.PX.BOR._.NTC.Small_Scale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0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0</v>
          </cell>
          <cell r="BD1440">
            <v>0</v>
          </cell>
          <cell r="BE1440">
            <v>0</v>
          </cell>
          <cell r="BF1440">
            <v>0</v>
          </cell>
          <cell r="BG1440">
            <v>0</v>
          </cell>
          <cell r="BH1440">
            <v>0</v>
          </cell>
          <cell r="BI1440">
            <v>0</v>
          </cell>
          <cell r="BJ1440">
            <v>0</v>
          </cell>
          <cell r="BK1440">
            <v>0</v>
          </cell>
          <cell r="BL1440">
            <v>0</v>
          </cell>
          <cell r="BM1440">
            <v>0</v>
          </cell>
          <cell r="BN1440">
            <v>0</v>
          </cell>
          <cell r="BO1440">
            <v>0</v>
          </cell>
          <cell r="BP1440">
            <v>0</v>
          </cell>
          <cell r="BQ1440">
            <v>0</v>
          </cell>
          <cell r="BR1440">
            <v>0</v>
          </cell>
          <cell r="BS1440">
            <v>0</v>
          </cell>
          <cell r="BT1440">
            <v>0</v>
          </cell>
          <cell r="BU1440">
            <v>0</v>
          </cell>
          <cell r="BV1440">
            <v>0</v>
          </cell>
          <cell r="BW1440">
            <v>0</v>
          </cell>
          <cell r="BX1440">
            <v>0</v>
          </cell>
          <cell r="BY1440">
            <v>0</v>
          </cell>
          <cell r="BZ1440">
            <v>0</v>
          </cell>
          <cell r="CA1440">
            <v>0</v>
          </cell>
          <cell r="CB1440">
            <v>0</v>
          </cell>
          <cell r="CC1440">
            <v>0</v>
          </cell>
          <cell r="CD1440">
            <v>0</v>
          </cell>
          <cell r="CE1440">
            <v>0</v>
          </cell>
          <cell r="CF1440">
            <v>0</v>
          </cell>
          <cell r="CG1440">
            <v>0</v>
          </cell>
          <cell r="CH1440">
            <v>0</v>
          </cell>
          <cell r="CI1440">
            <v>0</v>
          </cell>
          <cell r="CJ1440">
            <v>0</v>
          </cell>
          <cell r="CK1440">
            <v>0</v>
          </cell>
          <cell r="CL1440">
            <v>0</v>
          </cell>
          <cell r="CM1440">
            <v>0</v>
          </cell>
          <cell r="CN1440">
            <v>0</v>
          </cell>
          <cell r="CO1440">
            <v>0</v>
          </cell>
          <cell r="CP1440">
            <v>0</v>
          </cell>
          <cell r="CQ1440">
            <v>0</v>
          </cell>
          <cell r="CR1440">
            <v>0</v>
          </cell>
          <cell r="CS1440">
            <v>0</v>
          </cell>
          <cell r="CT1440">
            <v>0</v>
          </cell>
          <cell r="CU1440">
            <v>0</v>
          </cell>
          <cell r="CV1440">
            <v>0</v>
          </cell>
          <cell r="CW1440">
            <v>0</v>
          </cell>
          <cell r="CX1440">
            <v>0</v>
          </cell>
          <cell r="CY1440">
            <v>0</v>
          </cell>
          <cell r="CZ1440">
            <v>0</v>
          </cell>
          <cell r="DA1440">
            <v>0</v>
          </cell>
          <cell r="DB1440">
            <v>0</v>
          </cell>
          <cell r="DC1440">
            <v>0</v>
          </cell>
          <cell r="DD1440">
            <v>0</v>
          </cell>
          <cell r="DE1440">
            <v>0</v>
          </cell>
          <cell r="DF1440">
            <v>0</v>
          </cell>
          <cell r="DG1440">
            <v>0</v>
          </cell>
          <cell r="DH1440">
            <v>0</v>
          </cell>
          <cell r="DI1440">
            <v>0</v>
          </cell>
          <cell r="DJ1440">
            <v>0</v>
          </cell>
          <cell r="DK1440">
            <v>0</v>
          </cell>
          <cell r="DL1440">
            <v>0</v>
          </cell>
          <cell r="DM1440">
            <v>0</v>
          </cell>
          <cell r="DN1440">
            <v>0</v>
          </cell>
          <cell r="DO1440">
            <v>0</v>
          </cell>
          <cell r="DP1440">
            <v>0</v>
          </cell>
          <cell r="DQ1440">
            <v>0</v>
          </cell>
          <cell r="DR1440">
            <v>0</v>
          </cell>
          <cell r="DS1440">
            <v>0</v>
          </cell>
          <cell r="DT1440">
            <v>0</v>
          </cell>
          <cell r="DU1440">
            <v>0</v>
          </cell>
          <cell r="DV1440">
            <v>0</v>
          </cell>
          <cell r="DW1440">
            <v>0</v>
          </cell>
          <cell r="DX1440">
            <v>0</v>
          </cell>
          <cell r="DY1440">
            <v>0</v>
          </cell>
          <cell r="DZ1440">
            <v>0</v>
          </cell>
          <cell r="EA1440">
            <v>0</v>
          </cell>
          <cell r="EB1440">
            <v>0</v>
          </cell>
          <cell r="EC1440">
            <v>0</v>
          </cell>
          <cell r="ED1440">
            <v>0</v>
          </cell>
          <cell r="EE1440">
            <v>0</v>
          </cell>
          <cell r="EF1440">
            <v>0</v>
          </cell>
          <cell r="EG1440">
            <v>0</v>
          </cell>
          <cell r="EH1440">
            <v>0</v>
          </cell>
          <cell r="EI1440">
            <v>0</v>
          </cell>
          <cell r="EJ1440">
            <v>0</v>
          </cell>
          <cell r="EK1440">
            <v>0</v>
          </cell>
          <cell r="EL1440">
            <v>0</v>
          </cell>
          <cell r="EM1440">
            <v>0</v>
          </cell>
          <cell r="EN1440">
            <v>0</v>
          </cell>
          <cell r="EO1440">
            <v>0</v>
          </cell>
          <cell r="EP1440">
            <v>0</v>
          </cell>
          <cell r="EQ1440">
            <v>0</v>
          </cell>
          <cell r="ER1440">
            <v>0</v>
          </cell>
          <cell r="ES1440">
            <v>0</v>
          </cell>
          <cell r="ET1440">
            <v>0</v>
          </cell>
          <cell r="EU1440">
            <v>0</v>
          </cell>
          <cell r="EV1440">
            <v>0</v>
          </cell>
          <cell r="EW1440">
            <v>0</v>
          </cell>
          <cell r="EX1440">
            <v>0</v>
          </cell>
          <cell r="EY1440">
            <v>0</v>
          </cell>
          <cell r="EZ1440">
            <v>0</v>
          </cell>
          <cell r="FA1440">
            <v>0</v>
          </cell>
          <cell r="FB1440">
            <v>0</v>
          </cell>
          <cell r="FC1440">
            <v>0</v>
          </cell>
          <cell r="FD1440">
            <v>0</v>
          </cell>
          <cell r="FE1440">
            <v>0</v>
          </cell>
          <cell r="FF1440">
            <v>0</v>
          </cell>
          <cell r="FG1440">
            <v>0</v>
          </cell>
          <cell r="FH1440">
            <v>0</v>
          </cell>
          <cell r="FI1440">
            <v>0</v>
          </cell>
          <cell r="FJ1440">
            <v>0</v>
          </cell>
          <cell r="FK1440">
            <v>0</v>
          </cell>
          <cell r="FL1440">
            <v>0</v>
          </cell>
          <cell r="FM1440">
            <v>0</v>
          </cell>
          <cell r="FN1440">
            <v>0</v>
          </cell>
          <cell r="FO1440">
            <v>0</v>
          </cell>
          <cell r="FP1440">
            <v>0</v>
          </cell>
          <cell r="FQ1440">
            <v>0</v>
          </cell>
          <cell r="FR1440">
            <v>9.4855699999811804E-3</v>
          </cell>
          <cell r="FS1440">
            <v>0</v>
          </cell>
          <cell r="FT1440">
            <v>0</v>
          </cell>
          <cell r="FU1440">
            <v>9.485569999998944E-3</v>
          </cell>
          <cell r="FV1440">
            <v>0</v>
          </cell>
          <cell r="FW1440">
            <v>0</v>
          </cell>
          <cell r="FX1440">
            <v>0</v>
          </cell>
          <cell r="FY1440">
            <v>0</v>
          </cell>
          <cell r="FZ1440">
            <v>0</v>
          </cell>
          <cell r="GA1440">
            <v>0</v>
          </cell>
          <cell r="GB1440">
            <v>0</v>
          </cell>
          <cell r="GC1440">
            <v>0</v>
          </cell>
          <cell r="GD1440">
            <v>0</v>
          </cell>
          <cell r="GE1440">
            <v>0</v>
          </cell>
          <cell r="GF1440">
            <v>0</v>
          </cell>
          <cell r="GG1440">
            <v>0</v>
          </cell>
          <cell r="GH1440">
            <v>0</v>
          </cell>
          <cell r="GI1440">
            <v>0</v>
          </cell>
          <cell r="GJ1440">
            <v>0</v>
          </cell>
          <cell r="GK1440">
            <v>0</v>
          </cell>
          <cell r="GL1440">
            <v>0</v>
          </cell>
          <cell r="GM1440">
            <v>0</v>
          </cell>
          <cell r="GN1440">
            <v>0</v>
          </cell>
          <cell r="GO1440">
            <v>0</v>
          </cell>
          <cell r="GP1440">
            <v>0</v>
          </cell>
          <cell r="GQ1440">
            <v>0</v>
          </cell>
          <cell r="GR1440">
            <v>4.9162190000004102E-2</v>
          </cell>
          <cell r="GS1440">
            <v>0</v>
          </cell>
          <cell r="GT1440">
            <v>0</v>
          </cell>
          <cell r="GU1440">
            <v>0</v>
          </cell>
          <cell r="GV1440">
            <v>4.916219000000055E-2</v>
          </cell>
          <cell r="GW1440">
            <v>0</v>
          </cell>
          <cell r="GX1440">
            <v>0</v>
          </cell>
          <cell r="GY1440">
            <v>0</v>
          </cell>
          <cell r="GZ1440">
            <v>0</v>
          </cell>
          <cell r="HA1440">
            <v>0</v>
          </cell>
          <cell r="HB1440">
            <v>0</v>
          </cell>
          <cell r="HC1440">
            <v>0</v>
          </cell>
          <cell r="HD1440">
            <v>0</v>
          </cell>
          <cell r="HE1440">
            <v>9.3989599999417806E-3</v>
          </cell>
          <cell r="HF1440">
            <v>0</v>
          </cell>
          <cell r="HG1440">
            <v>0</v>
          </cell>
          <cell r="HH1440">
            <v>0</v>
          </cell>
          <cell r="HI1440">
            <v>4.1492289999997212E-2</v>
          </cell>
          <cell r="HJ1440">
            <v>0</v>
          </cell>
          <cell r="HK1440">
            <v>0</v>
          </cell>
          <cell r="HL1440">
            <v>0</v>
          </cell>
          <cell r="HM1440">
            <v>0</v>
          </cell>
          <cell r="HN1440">
            <v>-3.209333000000214E-2</v>
          </cell>
          <cell r="HO1440">
            <v>0</v>
          </cell>
          <cell r="HP1440">
            <v>0</v>
          </cell>
          <cell r="HQ1440">
            <v>0</v>
          </cell>
          <cell r="HR1440">
            <v>0</v>
          </cell>
          <cell r="HS1440">
            <v>0</v>
          </cell>
          <cell r="HT1440">
            <v>0</v>
          </cell>
          <cell r="HU1440">
            <v>0</v>
          </cell>
          <cell r="HV1440">
            <v>0</v>
          </cell>
          <cell r="HW1440">
            <v>0</v>
          </cell>
          <cell r="HX1440">
            <v>0</v>
          </cell>
          <cell r="HY1440">
            <v>0</v>
          </cell>
          <cell r="HZ1440">
            <v>0</v>
          </cell>
          <cell r="IA1440">
            <v>0</v>
          </cell>
          <cell r="IB1440">
            <v>0</v>
          </cell>
          <cell r="IC1440">
            <v>0</v>
          </cell>
          <cell r="ID1440">
            <v>0</v>
          </cell>
          <cell r="IE1440">
            <v>3.0971310000012409E-2</v>
          </cell>
          <cell r="IF1440">
            <v>0</v>
          </cell>
          <cell r="IG1440">
            <v>0</v>
          </cell>
          <cell r="IH1440">
            <v>0</v>
          </cell>
          <cell r="II1440">
            <v>3.0971309999998198E-2</v>
          </cell>
          <cell r="IJ1440">
            <v>0</v>
          </cell>
          <cell r="IK1440">
            <v>0</v>
          </cell>
          <cell r="IL1440">
            <v>0</v>
          </cell>
          <cell r="IM1440">
            <v>0</v>
          </cell>
          <cell r="IN1440">
            <v>0</v>
          </cell>
          <cell r="IO1440">
            <v>0</v>
          </cell>
          <cell r="IP1440">
            <v>0</v>
          </cell>
          <cell r="IQ1440">
            <v>0</v>
          </cell>
          <cell r="IR1440">
            <v>0</v>
          </cell>
          <cell r="IS1440">
            <v>0</v>
          </cell>
          <cell r="IT1440">
            <v>0</v>
          </cell>
          <cell r="IU1440">
            <v>0</v>
          </cell>
          <cell r="IV1440">
            <v>0</v>
          </cell>
          <cell r="IW1440">
            <v>0</v>
          </cell>
          <cell r="IX1440">
            <v>0</v>
          </cell>
          <cell r="IY1440">
            <v>0</v>
          </cell>
          <cell r="IZ1440">
            <v>0</v>
          </cell>
          <cell r="JA1440">
            <v>0</v>
          </cell>
          <cell r="JB1440">
            <v>0</v>
          </cell>
          <cell r="JC1440">
            <v>0</v>
          </cell>
          <cell r="JD1440">
            <v>0</v>
          </cell>
          <cell r="JE1440">
            <v>0</v>
          </cell>
        </row>
        <row r="1441">
          <cell r="D1441" t="str">
            <v>PV_.PX.BOR._.NTC.Utility_Scale</v>
          </cell>
        </row>
        <row r="1442">
          <cell r="D1442" t="str">
            <v>PV_.PX.BOR._.PTC.Utility_Scale</v>
          </cell>
        </row>
        <row r="1443">
          <cell r="D1443" t="str">
            <v>PV_.PX.CLV._.NTC.Small_Scale</v>
          </cell>
        </row>
        <row r="1444">
          <cell r="D1444" t="str">
            <v>PV_.PX.COR._.NTC.Small_Scale</v>
          </cell>
        </row>
        <row r="1445">
          <cell r="D1445" t="str">
            <v>PV_.PX.COR._.NTC.Utility_Scale</v>
          </cell>
        </row>
        <row r="1446">
          <cell r="D1446" t="str">
            <v>PV_.PX.DJW._.NTC.Utility_Scale</v>
          </cell>
        </row>
        <row r="1447">
          <cell r="D1447" t="str">
            <v>PV_.PX.HTG._.NTC.Utility_Scale</v>
          </cell>
        </row>
        <row r="1448">
          <cell r="D1448" t="str">
            <v>PV_.PX.NTN._.NTC.Utility_Scale</v>
          </cell>
        </row>
        <row r="1449">
          <cell r="D1449" t="str">
            <v>PV_.PX.NUT._.NTC.Small_Scale</v>
          </cell>
        </row>
        <row r="1450">
          <cell r="D1450" t="str">
            <v>PV_.PX.NUT._.NTC.Utility_Scale</v>
          </cell>
        </row>
        <row r="1451">
          <cell r="D1451" t="str">
            <v>PV_.PX.SOR._.NTC.Small_Scale</v>
          </cell>
        </row>
        <row r="1452">
          <cell r="D1452" t="str">
            <v>PV_.PX.SOR._.NTC.Utility_Scale</v>
          </cell>
        </row>
        <row r="1453">
          <cell r="D1453" t="str">
            <v>PV_.PX.SUM._.NTC.Small_Scale</v>
          </cell>
        </row>
        <row r="1454">
          <cell r="D1454" t="str">
            <v>PV_.PX.UTS._.NTC.Small_Scale</v>
          </cell>
        </row>
        <row r="1455">
          <cell r="D1455" t="str">
            <v>PV_.PX.UTS._.NTC.Utility_Scale</v>
          </cell>
        </row>
        <row r="1456">
          <cell r="D1456" t="str">
            <v>PV_.PX.WMV._.NTC.Small_Scale</v>
          </cell>
        </row>
        <row r="1457">
          <cell r="D1457" t="str">
            <v>PV_.PX.WMV._.NTC.Utility_Scale</v>
          </cell>
        </row>
        <row r="1458">
          <cell r="D1458" t="str">
            <v>PV_.PX.WSF._.NTC.Small_Scale</v>
          </cell>
        </row>
        <row r="1459">
          <cell r="D1459" t="str">
            <v>PV_.PX.WWA._.NTC.Small_Scale</v>
          </cell>
        </row>
        <row r="1460">
          <cell r="D1460" t="str">
            <v>PV_.PX.WWA._.NTC.Utility_Scale</v>
          </cell>
        </row>
        <row r="1461">
          <cell r="D1461" t="str">
            <v>PV_.PX.WYC._.NTC.Small_Scale</v>
          </cell>
        </row>
        <row r="1462">
          <cell r="D1462" t="str">
            <v>PV_.PX.WYE._.NTC.Small_Scale</v>
          </cell>
        </row>
        <row r="1463">
          <cell r="D1463" t="str">
            <v>PV_.PX.WYE._.NTC.Utility_Scale</v>
          </cell>
        </row>
        <row r="1464">
          <cell r="D1464" t="str">
            <v>PV_.PX.WYN._.NTC.Small_Scale</v>
          </cell>
        </row>
        <row r="1465">
          <cell r="D1465" t="str">
            <v>PV_.PX.YAK._.NTC.Small_Scale</v>
          </cell>
        </row>
        <row r="1466">
          <cell r="D1466" t="str">
            <v>PV_.PX.YAK._.NTC.Utility_Scale</v>
          </cell>
        </row>
        <row r="1467">
          <cell r="D1467" t="str">
            <v>PV_.PX.SUM._.NTC.Utility_Scale</v>
          </cell>
        </row>
        <row r="1468">
          <cell r="D1468" t="str">
            <v>PV_.PX.GOE._.NTC.Small_Scale</v>
          </cell>
        </row>
        <row r="1470">
          <cell r="D1470">
            <v>0</v>
          </cell>
        </row>
        <row r="1471">
          <cell r="D1471">
            <v>0</v>
          </cell>
        </row>
        <row r="1472">
          <cell r="D1472">
            <v>0</v>
          </cell>
        </row>
        <row r="1473">
          <cell r="D1473">
            <v>0</v>
          </cell>
        </row>
        <row r="1474">
          <cell r="D1474">
            <v>0</v>
          </cell>
        </row>
        <row r="1475">
          <cell r="D1475">
            <v>0</v>
          </cell>
        </row>
        <row r="1476">
          <cell r="D1476">
            <v>0</v>
          </cell>
        </row>
        <row r="1479">
          <cell r="D1479" t="str">
            <v>WD_.PX.BDG._.PTC.Small_Scale</v>
          </cell>
        </row>
        <row r="1480">
          <cell r="D1480" t="str">
            <v>WD_.PX.BDG._.PTC.Utility_Scale</v>
          </cell>
        </row>
        <row r="1481">
          <cell r="D1481" t="str">
            <v>WD_.PX.BOR._.PTC.Small_Scale</v>
          </cell>
        </row>
        <row r="1482">
          <cell r="D1482" t="str">
            <v>WD_.PX.DJW._.PTC.Utility_Scale</v>
          </cell>
        </row>
        <row r="1483">
          <cell r="D1483" t="str">
            <v>WD_.PX.GOE._.PTC.Small_Scale</v>
          </cell>
        </row>
        <row r="1484">
          <cell r="D1484" t="str">
            <v>WD_.PX.WWA._.PTC.Small_Scale</v>
          </cell>
        </row>
        <row r="1485">
          <cell r="D1485" t="str">
            <v>WD_.PX.WYC._.PTC.Small_Scale</v>
          </cell>
        </row>
        <row r="1486">
          <cell r="D1486" t="str">
            <v>WD_.PX.WYE._.PTC.Small_Scale</v>
          </cell>
        </row>
        <row r="1487">
          <cell r="D1487" t="str">
            <v>WD_.PX.WYN._.PTC.Small_Scale</v>
          </cell>
        </row>
        <row r="1488">
          <cell r="D1488" t="str">
            <v>WD_.PX.YAK._.PTC.Small_Scale</v>
          </cell>
        </row>
        <row r="1489">
          <cell r="D1489" t="str">
            <v>WD_.PX.YAK._.PTC.Utility_Scale</v>
          </cell>
        </row>
        <row r="1490">
          <cell r="D1490" t="str">
            <v>WD_.PX.NTN._.PTC.Utility_Scale</v>
          </cell>
        </row>
        <row r="1491">
          <cell r="D1491" t="str">
            <v>WD_.PX.WWA._.PTC.Utility_Scale</v>
          </cell>
        </row>
        <row r="1492">
          <cell r="D1492" t="str">
            <v>WD_.PX.GOE._.PTC.Utility_Scale</v>
          </cell>
        </row>
        <row r="1493">
          <cell r="D1493" t="str">
            <v>WD_.PX.HTG._.PTC.Utility_Scale</v>
          </cell>
        </row>
        <row r="1494">
          <cell r="D1494" t="str">
            <v>WD_.PX.WMV._.PTC.Small_Scale</v>
          </cell>
        </row>
        <row r="1495">
          <cell r="D1495" t="str">
            <v>WD_.PX.WMV._.PTC.Utility_Scale</v>
          </cell>
        </row>
        <row r="1496">
          <cell r="D1496" t="str">
            <v>WD_.PX.WSF._.PTC.Small_Scale</v>
          </cell>
        </row>
        <row r="1497">
          <cell r="D1497" t="str">
            <v>WD_.PX.CLV._.PTC.Small_Scale</v>
          </cell>
        </row>
        <row r="1498">
          <cell r="D1498" t="str">
            <v>WD_.PX.COR._.PTC.Small_Scale</v>
          </cell>
        </row>
        <row r="1499">
          <cell r="D1499" t="str">
            <v>WD_.PX.COR._.PTC.Utility_Scale</v>
          </cell>
        </row>
        <row r="1500">
          <cell r="D1500" t="str">
            <v>WD_.PX.NUT._.PTC.Small_Scale</v>
          </cell>
        </row>
      </sheetData>
      <sheetData sheetId="6" refreshError="1"/>
      <sheetData sheetId="7" refreshError="1"/>
      <sheetData sheetId="8" refreshError="1"/>
      <sheetData sheetId="9" refreshError="1"/>
      <sheetData sheetId="10">
        <row r="1">
          <cell r="H1">
            <v>45658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../../../../../../../../PaR/2025%20IRP/03.%20Assumptions/12.%20New%20Resources%20(SSR)/Levelized/2025%20IRP%20LFC_GM_2024E%202024.09.25%200%25%20ITC.xlsb" TargetMode="Externa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FE86"/>
  <sheetViews>
    <sheetView tabSelected="1" view="pageBreakPreview" topLeftCell="A2" zoomScale="60" zoomScaleNormal="80" workbookViewId="0">
      <selection activeCell="A3" sqref="A3"/>
    </sheetView>
  </sheetViews>
  <sheetFormatPr defaultRowHeight="13"/>
  <cols>
    <col min="1" max="1" width="12.5" style="3" customWidth="1"/>
    <col min="2" max="2" width="10.796875" style="3" customWidth="1"/>
    <col min="3" max="3" width="14.19921875" style="3" customWidth="1"/>
    <col min="4" max="4" width="6.5" style="3" customWidth="1"/>
    <col min="5" max="5" width="18.796875" style="3" customWidth="1"/>
    <col min="6" max="6" width="3.5" style="3" bestFit="1" customWidth="1"/>
    <col min="7" max="7" width="20" style="3" customWidth="1"/>
    <col min="8" max="8" width="14.19921875" style="3" customWidth="1"/>
    <col min="9" max="9" width="13.5" style="3" customWidth="1"/>
    <col min="10" max="10" width="12.796875" customWidth="1"/>
    <col min="11" max="11" width="16.69921875" customWidth="1"/>
    <col min="12" max="12" width="19.19921875" customWidth="1"/>
    <col min="16" max="17" width="21.69921875" customWidth="1"/>
    <col min="18" max="18" width="3" customWidth="1"/>
    <col min="19" max="20" width="2.296875" customWidth="1"/>
    <col min="21" max="21" width="16.296875" customWidth="1"/>
    <col min="22" max="25" width="1.19921875" customWidth="1"/>
    <col min="26" max="26" width="1.19921875" style="46" customWidth="1"/>
    <col min="27" max="30" width="1.19921875" customWidth="1"/>
    <col min="31" max="31" width="2.296875" customWidth="1"/>
    <col min="32" max="32" width="15.19921875" customWidth="1"/>
    <col min="33" max="33" width="2.19921875" customWidth="1"/>
    <col min="34" max="34" width="15.19921875" customWidth="1"/>
    <col min="35" max="35" width="2.796875" customWidth="1"/>
    <col min="36" max="39" width="2.19921875" customWidth="1"/>
    <col min="40" max="40" width="2.296875" customWidth="1"/>
    <col min="41" max="48" width="3.5" customWidth="1"/>
    <col min="50" max="51" width="10" customWidth="1"/>
    <col min="52" max="54" width="2.69921875" customWidth="1"/>
    <col min="55" max="55" width="15.296875" customWidth="1"/>
    <col min="56" max="65" width="1.296875" customWidth="1"/>
    <col min="66" max="66" width="15.296875" customWidth="1"/>
    <col min="67" max="67" width="2.296875" customWidth="1"/>
    <col min="68" max="68" width="15.296875" customWidth="1"/>
    <col min="69" max="69" width="1.296875" customWidth="1"/>
    <col min="70" max="84" width="2.296875" customWidth="1"/>
    <col min="85" max="85" width="10.69921875" customWidth="1"/>
    <col min="86" max="87" width="16.19921875" customWidth="1"/>
    <col min="88" max="90" width="2.296875" customWidth="1"/>
    <col min="91" max="91" width="16.69921875" customWidth="1"/>
    <col min="92" max="100" width="2.796875" customWidth="1"/>
    <col min="101" max="102" width="16" customWidth="1"/>
    <col min="103" max="103" width="1.796875" customWidth="1"/>
    <col min="104" max="105" width="16" customWidth="1"/>
    <col min="106" max="109" width="1.296875" customWidth="1"/>
    <col min="110" max="120" width="3.5" customWidth="1"/>
    <col min="121" max="121" width="3.19921875" customWidth="1"/>
    <col min="122" max="157" width="15.296875" customWidth="1"/>
    <col min="160" max="160" width="17.296875" customWidth="1"/>
    <col min="161" max="161" width="16.69921875" customWidth="1"/>
    <col min="162" max="162" width="15" customWidth="1"/>
  </cols>
  <sheetData>
    <row r="1" spans="1:161" ht="15" hidden="1">
      <c r="A1"/>
      <c r="B1" s="1" t="s">
        <v>34</v>
      </c>
      <c r="C1" s="2"/>
      <c r="D1" s="2"/>
      <c r="E1" s="2"/>
      <c r="F1" s="2"/>
      <c r="G1" s="10"/>
      <c r="H1" s="33"/>
    </row>
    <row r="2" spans="1:161" ht="5.25" customHeight="1">
      <c r="A2"/>
      <c r="B2" s="1"/>
      <c r="C2" s="2"/>
      <c r="D2" s="2"/>
      <c r="E2" s="2"/>
      <c r="G2" s="10"/>
      <c r="H2" s="33"/>
    </row>
    <row r="3" spans="1:161" ht="15">
      <c r="A3"/>
      <c r="B3" s="1" t="s">
        <v>20</v>
      </c>
      <c r="C3" s="2"/>
      <c r="D3" s="2"/>
      <c r="E3" s="2"/>
      <c r="F3" s="2"/>
      <c r="G3" s="10"/>
      <c r="H3" s="33"/>
      <c r="K3">
        <f>MATCH('Table 5'!K5,'Table 5'!$B$12:$B$264,FALSE)+ROW('Table 5'!B11)</f>
        <v>13</v>
      </c>
    </row>
    <row r="4" spans="1:161" ht="15">
      <c r="A4"/>
      <c r="B4" s="4" t="s">
        <v>17</v>
      </c>
      <c r="C4" s="4"/>
      <c r="D4" s="4"/>
      <c r="E4" s="4"/>
      <c r="F4" s="4"/>
      <c r="G4" s="1"/>
      <c r="H4" s="33"/>
      <c r="K4">
        <v>322</v>
      </c>
      <c r="P4" s="94" t="s">
        <v>55</v>
      </c>
      <c r="Q4" s="94"/>
      <c r="R4" s="94"/>
    </row>
    <row r="5" spans="1:161" ht="15">
      <c r="A5"/>
      <c r="B5" s="4" t="str">
        <f ca="1">'Table 5'!M4&amp; " - "&amp;TEXT(Study_MW,"#.0")&amp;" MW and "&amp;TEXT(Study_CF,"#.0%")&amp;" CF"</f>
        <v>QF - Sch37 - UT - Wind - 10.0 MW and 30.3% CF</v>
      </c>
      <c r="C5" s="4"/>
      <c r="D5" s="4"/>
      <c r="E5" s="4"/>
      <c r="F5" s="4"/>
      <c r="G5" s="1"/>
      <c r="H5" s="33"/>
      <c r="P5" s="327">
        <f>INDEX([1]CC_LOLP!$2:$2,1,MATCH(P$7,[1]CC_LOLP!$1:$1,0))</f>
        <v>0.25792015761805415</v>
      </c>
      <c r="Q5" s="327" t="e">
        <f>INDEX([1]CC_LOLP!$2:$2,1,MATCH(Q$7,[1]CC_LOLP!$1:$1,0))</f>
        <v>#N/A</v>
      </c>
      <c r="R5" s="327"/>
      <c r="S5" s="327"/>
      <c r="T5" s="327"/>
      <c r="U5" s="327" t="e">
        <f>INDEX([1]CC_LOLP!$2:$2,1,MATCH(U$7,[1]CC_LOLP!$1:$1,0))</f>
        <v>#N/A</v>
      </c>
      <c r="V5" s="327"/>
      <c r="W5" s="327"/>
      <c r="X5" s="327"/>
      <c r="Y5" s="327"/>
      <c r="Z5" s="327"/>
      <c r="AA5" s="327"/>
      <c r="AB5" s="327"/>
      <c r="AC5" s="327"/>
      <c r="AD5" s="327"/>
      <c r="AE5" s="327"/>
      <c r="AF5" s="327">
        <f>INDEX([1]CC_LOLP!$2:$2,1,MATCH(AF$7,[1]CC_LOLP!$1:$1,0))</f>
        <v>0.10731919069805435</v>
      </c>
      <c r="AG5" s="327"/>
      <c r="AH5" s="327" t="e">
        <f>INDEX([1]CC_LOLP!$2:$2,1,MATCH(AH$7,[1]CC_LOLP!$1:$1,0))</f>
        <v>#N/A</v>
      </c>
      <c r="AI5" s="327"/>
      <c r="AJ5" s="95"/>
      <c r="AK5" s="95"/>
      <c r="AL5" s="95"/>
      <c r="AM5" s="95"/>
      <c r="AN5" s="95"/>
      <c r="AO5" s="95"/>
      <c r="AP5" s="95"/>
      <c r="AQ5" s="95"/>
      <c r="AR5" s="95"/>
      <c r="AS5" s="95"/>
      <c r="AT5" s="95"/>
      <c r="AU5" s="95"/>
      <c r="AV5" s="95"/>
      <c r="AW5" s="95"/>
      <c r="FD5" s="331"/>
      <c r="FE5" t="s">
        <v>78</v>
      </c>
    </row>
    <row r="6" spans="1:161" ht="14" hidden="1">
      <c r="A6"/>
      <c r="B6" s="17"/>
      <c r="C6" s="4"/>
      <c r="D6" s="4"/>
      <c r="E6" s="4"/>
      <c r="F6" s="4"/>
      <c r="G6" s="10"/>
      <c r="H6" s="33"/>
    </row>
    <row r="7" spans="1:161" s="103" customFormat="1" ht="65">
      <c r="B7" s="105"/>
      <c r="C7" s="320"/>
      <c r="D7" s="320"/>
      <c r="E7" s="105"/>
      <c r="F7" s="105"/>
      <c r="G7" s="105"/>
      <c r="H7" s="109"/>
      <c r="N7" s="103" t="s">
        <v>286</v>
      </c>
      <c r="P7" s="103" t="str">
        <f>CH7</f>
        <v>WD_.PX.WYE._.PTC.Utility_Scale</v>
      </c>
      <c r="Q7" s="103">
        <f t="shared" ref="Q7:AH7" si="0">CI7</f>
        <v>0</v>
      </c>
      <c r="U7" s="103">
        <f t="shared" si="0"/>
        <v>0</v>
      </c>
      <c r="AF7" s="103" t="str">
        <f t="shared" si="0"/>
        <v>PV_.PX.WMV._.PTC.Utility_Scale</v>
      </c>
      <c r="AH7" s="103">
        <f t="shared" si="0"/>
        <v>0</v>
      </c>
      <c r="AW7" s="112" t="s">
        <v>70</v>
      </c>
      <c r="AX7" s="103" t="str">
        <f>CH7</f>
        <v>WD_.PX.WYE._.PTC.Utility_Scale</v>
      </c>
      <c r="BN7" s="103" t="str">
        <f t="shared" ref="AY7:BP7" si="1">CX7</f>
        <v>PV_.PX.WMV._.PTC.Utility_Scale</v>
      </c>
      <c r="BP7" s="103">
        <f t="shared" si="1"/>
        <v>0</v>
      </c>
      <c r="CG7" s="103" t="s">
        <v>287</v>
      </c>
      <c r="CH7" s="103" t="s">
        <v>162</v>
      </c>
      <c r="CX7" s="103" t="str">
        <f>CX8</f>
        <v>PV_.PX.WMV._.PTC.Utility_Scale</v>
      </c>
    </row>
    <row r="8" spans="1:161" s="103" customFormat="1" ht="40.75" customHeight="1">
      <c r="B8" s="105"/>
      <c r="C8" s="105"/>
      <c r="D8" s="105"/>
      <c r="E8" s="106"/>
      <c r="F8" s="107"/>
      <c r="G8" s="106" t="s">
        <v>14</v>
      </c>
      <c r="H8" s="109"/>
      <c r="I8" s="111"/>
      <c r="K8"/>
      <c r="L8"/>
      <c r="M8"/>
      <c r="P8" s="103" t="str">
        <f t="shared" ref="P8:AH9" si="2">AX8</f>
        <v>WD_.PX.DJW._.PTC.Utility_Scale</v>
      </c>
      <c r="Q8" s="103">
        <f t="shared" ref="Q8" si="3">AY8</f>
        <v>0</v>
      </c>
      <c r="U8" s="103">
        <f t="shared" ref="U8" si="4">BC8</f>
        <v>0</v>
      </c>
      <c r="AF8" s="103" t="str">
        <f t="shared" ref="AF8" si="5">BN8</f>
        <v>PV_.PX.WMV._.PTC.Utility_Scale</v>
      </c>
      <c r="AH8" s="103">
        <f t="shared" ref="AH8" si="6">BP8</f>
        <v>0</v>
      </c>
      <c r="AX8" s="103" t="str">
        <f>CH8</f>
        <v>WD_.PX.DJW._.PTC.Utility_Scale</v>
      </c>
      <c r="BN8" s="103" t="str">
        <f t="shared" ref="AY8:BP8" si="7">CX8</f>
        <v>PV_.PX.WMV._.PTC.Utility_Scale</v>
      </c>
      <c r="BP8" s="103">
        <f t="shared" si="7"/>
        <v>0</v>
      </c>
      <c r="CG8" s="112" t="s">
        <v>71</v>
      </c>
      <c r="CH8" s="103" t="s">
        <v>157</v>
      </c>
      <c r="CX8" s="103" t="s">
        <v>152</v>
      </c>
      <c r="DR8" s="112" t="s">
        <v>72</v>
      </c>
      <c r="DS8" s="112"/>
      <c r="DT8" s="112"/>
      <c r="FD8" s="99" t="s">
        <v>71</v>
      </c>
      <c r="FE8" s="100" t="s">
        <v>72</v>
      </c>
    </row>
    <row r="9" spans="1:161" s="103" customFormat="1" ht="76.75" customHeight="1">
      <c r="B9" s="105"/>
      <c r="C9" s="106" t="s">
        <v>6</v>
      </c>
      <c r="D9" s="106"/>
      <c r="E9" s="106" t="s">
        <v>18</v>
      </c>
      <c r="F9" s="107"/>
      <c r="G9" s="108">
        <f ca="1">Study_CF</f>
        <v>0.3034</v>
      </c>
      <c r="H9" s="33"/>
      <c r="K9"/>
      <c r="L9"/>
      <c r="M9"/>
      <c r="P9" s="247" t="str">
        <f t="shared" si="2"/>
        <v>WD_.PX.DJW._.PTC.Utility_Scale2028</v>
      </c>
      <c r="Q9" s="247">
        <f t="shared" si="2"/>
        <v>0</v>
      </c>
      <c r="R9" s="247"/>
      <c r="S9" s="247"/>
      <c r="T9" s="247"/>
      <c r="U9" s="247">
        <f t="shared" si="2"/>
        <v>0</v>
      </c>
      <c r="V9" s="194"/>
      <c r="W9" s="194"/>
      <c r="X9" s="194"/>
      <c r="Y9" s="194"/>
      <c r="Z9" s="194"/>
      <c r="AA9" s="194"/>
      <c r="AB9" s="194"/>
      <c r="AC9" s="194"/>
      <c r="AD9" s="194"/>
      <c r="AE9" s="194"/>
      <c r="AF9" s="194" t="str">
        <f t="shared" si="2"/>
        <v>PV_.PX.WMV._.PTC.Utility_Scale2032</v>
      </c>
      <c r="AG9" s="194"/>
      <c r="AH9" s="194">
        <f t="shared" si="2"/>
        <v>0</v>
      </c>
      <c r="AI9" s="194"/>
      <c r="AJ9" s="194"/>
      <c r="AK9" s="194"/>
      <c r="AL9" s="194"/>
      <c r="AX9" s="247" t="str">
        <f>CH9</f>
        <v>WD_.PX.DJW._.PTC.Utility_Scale2028</v>
      </c>
      <c r="AY9" s="247"/>
      <c r="AZ9" s="247"/>
      <c r="BA9" s="247"/>
      <c r="BB9" s="247"/>
      <c r="BC9" s="247"/>
      <c r="BD9" s="194"/>
      <c r="BE9" s="194"/>
      <c r="BF9" s="194"/>
      <c r="BG9" s="194"/>
      <c r="BH9" s="194"/>
      <c r="BI9" s="194"/>
      <c r="BJ9" s="194"/>
      <c r="BK9" s="194"/>
      <c r="BL9" s="194"/>
      <c r="BM9" s="194"/>
      <c r="BN9" s="194" t="str">
        <f t="shared" ref="BC9:BP9" si="8">CX9</f>
        <v>PV_.PX.WMV._.PTC.Utility_Scale2032</v>
      </c>
      <c r="BO9" s="194"/>
      <c r="BP9" s="194">
        <f t="shared" si="8"/>
        <v>0</v>
      </c>
      <c r="BQ9" s="194"/>
      <c r="BR9" s="194"/>
      <c r="BS9" s="194"/>
      <c r="BT9" s="194"/>
      <c r="BU9" s="194"/>
      <c r="CH9" s="247" t="s">
        <v>276</v>
      </c>
      <c r="CI9" s="247"/>
      <c r="CJ9" s="247"/>
      <c r="CK9" s="247"/>
      <c r="CL9" s="247"/>
      <c r="CM9" s="247"/>
      <c r="CN9" s="194"/>
      <c r="CO9" s="194"/>
      <c r="CP9" s="194"/>
      <c r="CQ9" s="194"/>
      <c r="CR9" s="194"/>
      <c r="CS9" s="194"/>
      <c r="CT9" s="194"/>
      <c r="CU9" s="194"/>
      <c r="CV9" s="194"/>
      <c r="CW9" s="194"/>
      <c r="CX9" s="194" t="s">
        <v>275</v>
      </c>
      <c r="CY9" s="194"/>
      <c r="CZ9" s="194"/>
      <c r="DA9" s="194"/>
      <c r="DR9" s="103" t="str">
        <f t="shared" ref="DR9:ET9" si="9">CH9</f>
        <v>WD_.PX.DJW._.PTC.Utility_Scale2028</v>
      </c>
      <c r="DS9" s="103">
        <f t="shared" si="9"/>
        <v>0</v>
      </c>
      <c r="DT9" s="103">
        <f t="shared" si="9"/>
        <v>0</v>
      </c>
      <c r="DU9" s="103">
        <f t="shared" si="9"/>
        <v>0</v>
      </c>
      <c r="DV9" s="114">
        <f t="shared" si="9"/>
        <v>0</v>
      </c>
      <c r="DW9" s="103">
        <f t="shared" si="9"/>
        <v>0</v>
      </c>
      <c r="DX9" s="114">
        <f t="shared" si="9"/>
        <v>0</v>
      </c>
      <c r="DY9" s="103">
        <f t="shared" si="9"/>
        <v>0</v>
      </c>
      <c r="DZ9" s="103">
        <f t="shared" si="9"/>
        <v>0</v>
      </c>
      <c r="EA9" s="103">
        <f t="shared" si="9"/>
        <v>0</v>
      </c>
      <c r="EB9" s="103">
        <f t="shared" si="9"/>
        <v>0</v>
      </c>
      <c r="EC9" s="103">
        <f t="shared" si="9"/>
        <v>0</v>
      </c>
      <c r="ED9" s="103">
        <f t="shared" si="9"/>
        <v>0</v>
      </c>
      <c r="EE9" s="103">
        <f t="shared" si="9"/>
        <v>0</v>
      </c>
      <c r="EF9" s="103">
        <f t="shared" si="9"/>
        <v>0</v>
      </c>
      <c r="EG9" s="103">
        <f t="shared" si="9"/>
        <v>0</v>
      </c>
      <c r="EH9" s="103" t="str">
        <f t="shared" si="9"/>
        <v>PV_.PX.WMV._.PTC.Utility_Scale2032</v>
      </c>
      <c r="EI9" s="103">
        <f t="shared" si="9"/>
        <v>0</v>
      </c>
      <c r="EJ9" s="103">
        <f t="shared" si="9"/>
        <v>0</v>
      </c>
      <c r="EK9" s="103">
        <f t="shared" si="9"/>
        <v>0</v>
      </c>
      <c r="EL9" s="103">
        <f t="shared" si="9"/>
        <v>0</v>
      </c>
      <c r="EM9" s="103">
        <f t="shared" si="9"/>
        <v>0</v>
      </c>
      <c r="EN9" s="103">
        <f t="shared" si="9"/>
        <v>0</v>
      </c>
      <c r="EO9" s="103">
        <f t="shared" si="9"/>
        <v>0</v>
      </c>
      <c r="EP9" s="103">
        <f t="shared" si="9"/>
        <v>0</v>
      </c>
      <c r="EQ9" s="103">
        <f t="shared" si="9"/>
        <v>0</v>
      </c>
      <c r="ER9" s="103">
        <f t="shared" si="9"/>
        <v>0</v>
      </c>
      <c r="ES9" s="103">
        <f t="shared" si="9"/>
        <v>0</v>
      </c>
      <c r="ET9" s="103">
        <f t="shared" si="9"/>
        <v>0</v>
      </c>
      <c r="FA9" s="103" t="s">
        <v>73</v>
      </c>
      <c r="FD9" s="103" t="s">
        <v>288</v>
      </c>
      <c r="FE9" s="103" t="str">
        <f>FD9</f>
        <v>Cluster 2/3 - Willamette Valley - Fry-Full Circle 230 kV</v>
      </c>
    </row>
    <row r="10" spans="1:161">
      <c r="A10"/>
      <c r="B10" s="5" t="s">
        <v>0</v>
      </c>
      <c r="C10" s="5" t="str">
        <f>"Price"&amp;IF(I8&lt;&gt;1," ","")</f>
        <v xml:space="preserve">Price </v>
      </c>
      <c r="D10" s="5"/>
      <c r="E10" s="5" t="s">
        <v>19</v>
      </c>
      <c r="F10" s="35"/>
      <c r="G10" s="5" t="s">
        <v>15</v>
      </c>
      <c r="H10" s="187"/>
      <c r="I10" s="192"/>
      <c r="J10" s="187"/>
      <c r="K10" s="192"/>
    </row>
    <row r="11" spans="1:161" ht="14.5">
      <c r="A11"/>
      <c r="B11" s="5"/>
      <c r="C11" s="5" t="s">
        <v>16</v>
      </c>
      <c r="D11" s="5"/>
      <c r="E11" s="250" t="s">
        <v>50</v>
      </c>
      <c r="F11" s="35"/>
      <c r="G11" s="5" t="s">
        <v>31</v>
      </c>
      <c r="H11" s="5"/>
      <c r="I11" s="5"/>
      <c r="J11" s="187"/>
      <c r="P11" t="s">
        <v>32</v>
      </c>
      <c r="Q11" t="s">
        <v>32</v>
      </c>
      <c r="U11" t="s">
        <v>32</v>
      </c>
      <c r="AF11" t="s">
        <v>32</v>
      </c>
      <c r="AH11" t="s">
        <v>32</v>
      </c>
      <c r="AX11" t="s">
        <v>32</v>
      </c>
      <c r="AY11" t="s">
        <v>32</v>
      </c>
      <c r="BC11" t="s">
        <v>32</v>
      </c>
      <c r="BN11" t="s">
        <v>32</v>
      </c>
      <c r="BP11" t="s">
        <v>32</v>
      </c>
      <c r="CH11" t="s">
        <v>74</v>
      </c>
      <c r="CM11" t="s">
        <v>74</v>
      </c>
      <c r="CX11" t="s">
        <v>74</v>
      </c>
      <c r="CZ11" t="s">
        <v>74</v>
      </c>
      <c r="DR11" t="s">
        <v>75</v>
      </c>
      <c r="DS11" t="s">
        <v>75</v>
      </c>
      <c r="DT11" t="s">
        <v>75</v>
      </c>
      <c r="DU11" t="s">
        <v>75</v>
      </c>
      <c r="DV11" t="s">
        <v>75</v>
      </c>
      <c r="DW11" t="s">
        <v>75</v>
      </c>
      <c r="DX11" t="s">
        <v>75</v>
      </c>
      <c r="DY11" t="s">
        <v>75</v>
      </c>
      <c r="DZ11" t="s">
        <v>75</v>
      </c>
      <c r="EA11" t="s">
        <v>75</v>
      </c>
      <c r="EB11" t="s">
        <v>75</v>
      </c>
      <c r="EC11" t="s">
        <v>75</v>
      </c>
      <c r="ED11" t="s">
        <v>75</v>
      </c>
      <c r="EE11" t="s">
        <v>75</v>
      </c>
      <c r="EF11" t="s">
        <v>75</v>
      </c>
      <c r="EG11" t="s">
        <v>75</v>
      </c>
      <c r="EH11" t="s">
        <v>75</v>
      </c>
      <c r="EI11" t="s">
        <v>75</v>
      </c>
      <c r="EJ11" t="s">
        <v>75</v>
      </c>
      <c r="EK11" t="s">
        <v>75</v>
      </c>
      <c r="EL11" t="s">
        <v>75</v>
      </c>
      <c r="EM11" t="s">
        <v>75</v>
      </c>
      <c r="EN11" t="s">
        <v>75</v>
      </c>
      <c r="EO11" t="s">
        <v>75</v>
      </c>
      <c r="EP11" t="s">
        <v>75</v>
      </c>
      <c r="EQ11" t="s">
        <v>75</v>
      </c>
      <c r="ER11" t="s">
        <v>75</v>
      </c>
      <c r="ES11" t="s">
        <v>75</v>
      </c>
      <c r="ET11" t="s">
        <v>75</v>
      </c>
      <c r="FA11" t="s">
        <v>75</v>
      </c>
      <c r="FD11" t="s">
        <v>74</v>
      </c>
      <c r="FE11" t="s">
        <v>75</v>
      </c>
    </row>
    <row r="12" spans="1:161">
      <c r="A12"/>
      <c r="B12" s="5"/>
      <c r="C12" s="119"/>
      <c r="D12" s="5"/>
      <c r="E12" s="5"/>
      <c r="F12" s="5"/>
      <c r="H12" s="109"/>
      <c r="I12" s="105"/>
      <c r="J12" s="103"/>
      <c r="K12" s="103"/>
      <c r="L12" s="103"/>
      <c r="M12" s="103"/>
    </row>
    <row r="13" spans="1:161">
      <c r="A13"/>
      <c r="B13" s="251">
        <f>'Table 5'!J13</f>
        <v>2025</v>
      </c>
      <c r="C13" s="8">
        <f t="shared" ref="C13:C32" si="10">(INDEX($FA:$FA,MATCH(B13,$O:$O,0),1)+INDEX($FE:$FE,MATCH(B13,$O:$O,0),1))*1000/Study_MW</f>
        <v>0</v>
      </c>
      <c r="D13" s="252"/>
      <c r="E13" s="8">
        <f ca="1">SUMIF(INDIRECT("'Table 5'!$J$"&amp;$K$3&amp;":$J$"&amp;$K$4),B13,INDIRECT("'Table 5'!$c$"&amp;$K$3&amp;":$c$"&amp;$K$4))/SUMIF(INDIRECT("'Table 5'!$J$"&amp;$K$3&amp;":$J$"&amp;$K$4),B13,INDIRECT("'Table 5'!$f$"&amp;$K$3&amp;":$f$"&amp;$K$4))</f>
        <v>38.559815774730914</v>
      </c>
      <c r="F13" s="33"/>
      <c r="G13" s="8">
        <f ca="1">SUMIF(INDIRECT("'Table 5'!$J$"&amp;$K$3&amp;":$J$"&amp;$K$4),B13,INDIRECT("'Table 5'!$e$"&amp;$K$3&amp;":$e$"&amp;$K$4))/SUMIF(INDIRECT("'Table 5'!$J$"&amp;$K$3&amp;":$J$"&amp;$K$4),B13,INDIRECT("'Table 5'!$f$"&amp;$K$3&amp;":$f$"&amp;$K$4))</f>
        <v>38.559815774730914</v>
      </c>
      <c r="H13" s="8"/>
      <c r="I13" s="8"/>
      <c r="J13" s="8"/>
      <c r="K13" s="8"/>
      <c r="O13">
        <f t="shared" ref="O13:O32" si="11">B13</f>
        <v>2025</v>
      </c>
      <c r="P13">
        <f>INDEX('[1]Displacement Source AC'!$FA$2:$FZ$49,MATCH(P$8,'[1]Displacement Source AC'!$EZ$2:$EZ$49,0),MATCH($O13,'[1]Displacement Source AC'!$FA$53:$FZ$53,0))*P$41</f>
        <v>0</v>
      </c>
      <c r="Q13">
        <f>INDEX('[1]Displacement Source AC'!$FA$2:$FZ$49,MATCH(Q$8,'[1]Displacement Source AC'!$EZ$2:$EZ$49,0),MATCH($O13,'[1]Displacement Source AC'!$FA$53:$FZ$53,0))*Q$41</f>
        <v>0</v>
      </c>
      <c r="U13">
        <f>INDEX('[1]Displacement Source AC'!$FA$2:$FZ$49,MATCH(U$8,'[1]Displacement Source AC'!$EZ$2:$EZ$49,0),MATCH($O13,'[1]Displacement Source AC'!$FA$53:$FZ$53,0))*U$41</f>
        <v>0</v>
      </c>
      <c r="Z13"/>
      <c r="AF13">
        <f>INDEX('[1]Displacement Source AC'!$FA$2:$FZ$49,MATCH(AF$8,'[1]Displacement Source AC'!$EZ$2:$EZ$49,0),MATCH($O13,'[1]Displacement Source AC'!$FA$53:$FZ$53,0))*AF$41</f>
        <v>0</v>
      </c>
      <c r="AH13">
        <f>INDEX('[1]Displacement Source AC'!$FA$2:$FZ$49,MATCH(AH$8,'[1]Displacement Source AC'!$EZ$2:$EZ$49,0),MATCH($O13,'[1]Displacement Source AC'!$FA$53:$FZ$53,0))*AH$41</f>
        <v>0</v>
      </c>
      <c r="AX13">
        <f t="shared" ref="AX13:AX35" si="12">P13/P$5</f>
        <v>0</v>
      </c>
      <c r="BN13">
        <f t="shared" ref="BN13:BN35" si="13">AF13/AF$5</f>
        <v>0</v>
      </c>
      <c r="CG13" s="158">
        <f t="shared" ref="CG13:CG39" si="14">O13</f>
        <v>2025</v>
      </c>
      <c r="CH13" s="72">
        <f>INDEX(Table3Compare!$B$6:$H$32,MATCH($CG13,Table3Compare!$A$6:$A$32,0),MATCH(CH$9,Table3Compare!$B$5:$H$5,0))</f>
        <v>0</v>
      </c>
      <c r="CI13" s="72"/>
      <c r="CJ13" s="72"/>
      <c r="CK13" s="72"/>
      <c r="CL13" s="72"/>
      <c r="CM13" s="72"/>
      <c r="CN13" s="72"/>
      <c r="CO13" s="72"/>
      <c r="CP13" s="72"/>
      <c r="CQ13" s="72"/>
      <c r="CR13" s="72"/>
      <c r="CS13" s="72"/>
      <c r="CT13" s="72"/>
      <c r="CU13" s="72"/>
      <c r="CV13" s="72"/>
      <c r="CW13" s="72"/>
      <c r="CX13" s="72">
        <f>INDEX(Table3Compare!$B$6:$H$32,MATCH($CG13,Table3Compare!$A$6:$A$32,0),MATCH(CX$9,Table3Compare!$B$5:$H$5,0))</f>
        <v>0</v>
      </c>
      <c r="CY13" s="72"/>
      <c r="CZ13" s="72"/>
      <c r="DA13" s="72"/>
      <c r="DB13" s="72"/>
      <c r="DC13" s="72"/>
      <c r="DD13" s="72"/>
      <c r="DE13" s="72"/>
      <c r="DF13" s="72"/>
      <c r="DG13" s="72"/>
      <c r="DH13" s="72"/>
      <c r="DI13" s="72"/>
      <c r="DJ13" s="72"/>
      <c r="DK13" s="72"/>
      <c r="DL13" s="72"/>
      <c r="DM13" s="167"/>
      <c r="DR13">
        <f>SUM(AX$13:AX13)*CH13/1000</f>
        <v>0</v>
      </c>
      <c r="DS13">
        <f>SUM(AY$13:AY13)*CI13/1000</f>
        <v>0</v>
      </c>
      <c r="DT13">
        <f>SUM(AZ$13:AZ13)*CJ13/1000</f>
        <v>0</v>
      </c>
      <c r="DU13">
        <f>SUM(BA$13:BA13)*CK13/1000</f>
        <v>0</v>
      </c>
      <c r="DV13">
        <f>SUM(BB$13:BB13)*CL13/1000</f>
        <v>0</v>
      </c>
      <c r="DW13">
        <f>SUM(BC$13:BC13)*CM13/1000</f>
        <v>0</v>
      </c>
      <c r="DX13">
        <f>SUM(BD$13:BD13)*CN13/1000</f>
        <v>0</v>
      </c>
      <c r="DY13">
        <f>SUM(BE$13:BE13)*CO13/1000</f>
        <v>0</v>
      </c>
      <c r="DZ13">
        <f>SUM(BF$13:BF13)*CP13/1000</f>
        <v>0</v>
      </c>
      <c r="EA13">
        <f>SUM(BG$13:BG13)*CQ13/1000</f>
        <v>0</v>
      </c>
      <c r="EB13">
        <f>SUM(BH$13:BH13)*CR13/1000</f>
        <v>0</v>
      </c>
      <c r="EC13">
        <f>SUM(BI$13:BI13)*CS13/1000</f>
        <v>0</v>
      </c>
      <c r="ED13">
        <f>SUM(BJ$13:BJ13)*CT13/1000</f>
        <v>0</v>
      </c>
      <c r="EE13">
        <f>SUM(BK$13:BK13)*CU13/1000</f>
        <v>0</v>
      </c>
      <c r="EF13">
        <f>SUM(BL$13:BL13)*CV13/1000</f>
        <v>0</v>
      </c>
      <c r="EG13">
        <f>SUM(BM$13:BM13)*CW13/1000</f>
        <v>0</v>
      </c>
      <c r="EH13">
        <f>SUM(BN$13:BN13)*CX13/1000</f>
        <v>0</v>
      </c>
      <c r="EI13">
        <f>SUM(BO$13:BO13)*CY13/1000</f>
        <v>0</v>
      </c>
      <c r="EJ13">
        <f>SUM(BP$13:BP13)*CZ13/1000</f>
        <v>0</v>
      </c>
      <c r="EK13">
        <f>SUM(BQ$13:BQ13)*DA13/1000</f>
        <v>0</v>
      </c>
      <c r="EL13">
        <f>SUM(BR$13:BR13)*DB13/1000</f>
        <v>0</v>
      </c>
      <c r="EM13">
        <f>SUM(BS$13:BS13)*DC13/1000</f>
        <v>0</v>
      </c>
      <c r="EN13">
        <f>SUM(BT$13:BT13)*DD13/1000</f>
        <v>0</v>
      </c>
      <c r="EO13">
        <f>SUM(BU$13:BU13)*DE13/1000</f>
        <v>0</v>
      </c>
      <c r="EP13">
        <f>SUM(BV$13:BV13)*DF13/1000</f>
        <v>0</v>
      </c>
      <c r="EQ13">
        <f>SUM(BW$13:BW13)*DG13/1000</f>
        <v>0</v>
      </c>
      <c r="ER13">
        <f>SUM(BX$13:BX13)*DH13/1000</f>
        <v>0</v>
      </c>
      <c r="ES13">
        <f>SUM(BY$13:BY13)*DI13/1000</f>
        <v>0</v>
      </c>
      <c r="ET13">
        <f>SUM(BZ$13:BZ13)*DJ13/1000</f>
        <v>0</v>
      </c>
      <c r="FA13">
        <f t="shared" ref="FA13:FA35" si="15">SUM(DR13:EZ13)</f>
        <v>0</v>
      </c>
      <c r="FC13">
        <f t="shared" ref="FC13:FC35" si="16">O13</f>
        <v>2025</v>
      </c>
      <c r="FD13" s="46"/>
      <c r="FE13" s="98">
        <f>$FD$5*FD13/1000</f>
        <v>0</v>
      </c>
    </row>
    <row r="14" spans="1:161">
      <c r="A14"/>
      <c r="B14" s="251">
        <f t="shared" ref="B14:B39" si="17">B13+1</f>
        <v>2026</v>
      </c>
      <c r="C14" s="8">
        <f t="shared" si="10"/>
        <v>0</v>
      </c>
      <c r="D14" s="252"/>
      <c r="E14" s="8">
        <f t="shared" ref="E14:E27" ca="1" si="18">SUMIF(INDIRECT("'Table 5'!$J$"&amp;$K$3&amp;":$J$"&amp;$K$4),B14,INDIRECT("'Table 5'!$c$"&amp;$K$3&amp;":$c$"&amp;$K$4))/SUMIF(INDIRECT("'Table 5'!$J$"&amp;$K$3&amp;":$J$"&amp;$K$4),B14,INDIRECT("'Table 5'!$f$"&amp;$K$3&amp;":$f$"&amp;$K$4))</f>
        <v>21.24874051155431</v>
      </c>
      <c r="F14" s="33"/>
      <c r="G14" s="8">
        <f ca="1">SUMIF(INDIRECT("'Table 5'!$J$"&amp;$K$3&amp;":$J$"&amp;$K$4),B14,INDIRECT("'Table 5'!$e$"&amp;$K$3&amp;":$e$"&amp;$K$4))/SUMIF(INDIRECT("'Table 5'!$J$"&amp;$K$3&amp;":$J$"&amp;$K$4),B14,INDIRECT("'Table 5'!$f$"&amp;$K$3&amp;":$f$"&amp;$K$4))</f>
        <v>21.24874051155431</v>
      </c>
      <c r="H14" s="8"/>
      <c r="I14" s="8"/>
      <c r="J14" s="8"/>
      <c r="K14" s="8"/>
      <c r="O14">
        <f t="shared" si="11"/>
        <v>2026</v>
      </c>
      <c r="P14">
        <f>INDEX('[1]Displacement Source AC'!$FA$2:$FZ$49,MATCH(P$8,'[1]Displacement Source AC'!$EZ$2:$EZ$49,0),MATCH($O14,'[1]Displacement Source AC'!$FA$53:$FZ$53,0))*P$41</f>
        <v>0</v>
      </c>
      <c r="Q14">
        <f>INDEX('[1]Displacement Source AC'!$FA$2:$FZ$49,MATCH(Q$8,'[1]Displacement Source AC'!$EZ$2:$EZ$49,0),MATCH($O14,'[1]Displacement Source AC'!$FA$53:$FZ$53,0))*Q$41</f>
        <v>0</v>
      </c>
      <c r="U14">
        <f>INDEX('[1]Displacement Source AC'!$FA$2:$FZ$49,MATCH(U$8,'[1]Displacement Source AC'!$EZ$2:$EZ$49,0),MATCH($O14,'[1]Displacement Source AC'!$FA$53:$FZ$53,0))*U$41</f>
        <v>0</v>
      </c>
      <c r="Z14"/>
      <c r="AF14">
        <f>INDEX('[1]Displacement Source AC'!$FA$2:$FZ$49,MATCH(AF$8,'[1]Displacement Source AC'!$EZ$2:$EZ$49,0),MATCH($O14,'[1]Displacement Source AC'!$FA$53:$FZ$53,0))*AF$41</f>
        <v>0</v>
      </c>
      <c r="AH14">
        <f>INDEX('[1]Displacement Source AC'!$FA$2:$FZ$49,MATCH(AH$8,'[1]Displacement Source AC'!$EZ$2:$EZ$49,0),MATCH($O14,'[1]Displacement Source AC'!$FA$53:$FZ$53,0))*AH$41</f>
        <v>0</v>
      </c>
      <c r="AX14">
        <f t="shared" si="12"/>
        <v>0</v>
      </c>
      <c r="BN14">
        <f t="shared" si="13"/>
        <v>0</v>
      </c>
      <c r="CG14" s="158">
        <f t="shared" si="14"/>
        <v>2026</v>
      </c>
      <c r="CH14" s="72">
        <f>INDEX(Table3Compare!$B$6:$H$32,MATCH($CG14,Table3Compare!$A$6:$A$32,0),MATCH(CH$9,Table3Compare!$B$5:$H$5,0))</f>
        <v>0</v>
      </c>
      <c r="CI14" s="72"/>
      <c r="CJ14" s="72"/>
      <c r="CK14" s="72"/>
      <c r="CL14" s="72"/>
      <c r="CM14" s="72"/>
      <c r="CN14" s="72"/>
      <c r="CO14" s="72"/>
      <c r="CP14" s="72"/>
      <c r="CQ14" s="72"/>
      <c r="CR14" s="72"/>
      <c r="CS14" s="72"/>
      <c r="CT14" s="72"/>
      <c r="CU14" s="72"/>
      <c r="CV14" s="72"/>
      <c r="CW14" s="72"/>
      <c r="CX14" s="72">
        <f>INDEX(Table3Compare!$B$6:$H$32,MATCH($CG14,Table3Compare!$A$6:$A$32,0),MATCH(CX$9,Table3Compare!$B$5:$H$5,0))</f>
        <v>0</v>
      </c>
      <c r="CY14" s="72"/>
      <c r="CZ14" s="72"/>
      <c r="DA14" s="72"/>
      <c r="DB14" s="72"/>
      <c r="DC14" s="72"/>
      <c r="DD14" s="72"/>
      <c r="DE14" s="72"/>
      <c r="DF14" s="167"/>
      <c r="DG14" s="167"/>
      <c r="DH14" s="72"/>
      <c r="DI14" s="167"/>
      <c r="DJ14" s="167"/>
      <c r="DK14" s="167"/>
      <c r="DL14" s="167"/>
      <c r="DM14" s="167"/>
      <c r="DR14">
        <f>SUM(AX$13:AX14)*CH14/1000</f>
        <v>0</v>
      </c>
      <c r="DS14">
        <f>SUM(AY$13:AY14)*CI14/1000</f>
        <v>0</v>
      </c>
      <c r="DT14">
        <f>SUM(AZ$13:AZ14)*CJ14/1000</f>
        <v>0</v>
      </c>
      <c r="DU14">
        <f>SUM(BA$13:BA14)*CK14/1000</f>
        <v>0</v>
      </c>
      <c r="DV14">
        <f>SUM(BB$13:BB14)*CL14/1000</f>
        <v>0</v>
      </c>
      <c r="DW14">
        <f>SUM(BC$13:BC14)*CM14/1000</f>
        <v>0</v>
      </c>
      <c r="DX14">
        <f>SUM(BD$13:BD14)*CN14/1000</f>
        <v>0</v>
      </c>
      <c r="DY14">
        <f>SUM(BE$13:BE14)*CO14/1000</f>
        <v>0</v>
      </c>
      <c r="DZ14">
        <f>SUM(BF$13:BF14)*CP14/1000</f>
        <v>0</v>
      </c>
      <c r="EA14">
        <f>SUM(BG$13:BG14)*CQ14/1000</f>
        <v>0</v>
      </c>
      <c r="EB14">
        <f>SUM(BH$13:BH14)*CR14/1000</f>
        <v>0</v>
      </c>
      <c r="EC14">
        <f>SUM(BI$13:BI14)*CS14/1000</f>
        <v>0</v>
      </c>
      <c r="ED14">
        <f>SUM(BJ$13:BJ14)*CT14/1000</f>
        <v>0</v>
      </c>
      <c r="EE14">
        <f>SUM(BK$13:BK14)*CU14/1000</f>
        <v>0</v>
      </c>
      <c r="EF14">
        <f>SUM(BL$13:BL14)*CV14/1000</f>
        <v>0</v>
      </c>
      <c r="EG14">
        <f>SUM(BM$13:BM14)*CW14/1000</f>
        <v>0</v>
      </c>
      <c r="EH14">
        <f>SUM(BN$13:BN14)*CX14/1000</f>
        <v>0</v>
      </c>
      <c r="EI14">
        <f>SUM(BO$13:BO14)*CY14/1000</f>
        <v>0</v>
      </c>
      <c r="EJ14">
        <f>SUM(BP$13:BP14)*CZ14/1000</f>
        <v>0</v>
      </c>
      <c r="EK14">
        <f>SUM(BQ$13:BQ14)*DA14/1000</f>
        <v>0</v>
      </c>
      <c r="EL14">
        <f>SUM(BR$13:BR14)*DB14/1000</f>
        <v>0</v>
      </c>
      <c r="EM14">
        <f>SUM(BS$13:BS14)*DC14/1000</f>
        <v>0</v>
      </c>
      <c r="EN14">
        <f>SUM(BT$13:BT14)*DD14/1000</f>
        <v>0</v>
      </c>
      <c r="EO14">
        <f>SUM(BU$13:BU14)*DE14/1000</f>
        <v>0</v>
      </c>
      <c r="EP14">
        <f>SUM(BV$13:BV14)*DF14/1000</f>
        <v>0</v>
      </c>
      <c r="EQ14">
        <f>SUM(BW$13:BW14)*DG14/1000</f>
        <v>0</v>
      </c>
      <c r="ER14">
        <f>SUM(BX$13:BX14)*DH14/1000</f>
        <v>0</v>
      </c>
      <c r="ES14">
        <f>SUM(BY$13:BY14)*DI14/1000</f>
        <v>0</v>
      </c>
      <c r="ET14">
        <f>SUM(BZ$13:BZ14)*DJ14/1000</f>
        <v>0</v>
      </c>
      <c r="FA14">
        <f t="shared" si="15"/>
        <v>0</v>
      </c>
      <c r="FC14">
        <f t="shared" si="16"/>
        <v>2026</v>
      </c>
      <c r="FD14" s="46"/>
      <c r="FE14" s="98">
        <f t="shared" ref="FE14:FE30" si="19">$FD$5*FD14/1000</f>
        <v>0</v>
      </c>
    </row>
    <row r="15" spans="1:161">
      <c r="A15"/>
      <c r="B15" s="251">
        <f t="shared" si="17"/>
        <v>2027</v>
      </c>
      <c r="C15" s="8">
        <f t="shared" si="10"/>
        <v>0</v>
      </c>
      <c r="D15" s="252"/>
      <c r="E15" s="8">
        <f t="shared" ca="1" si="18"/>
        <v>21.682333971528376</v>
      </c>
      <c r="F15" s="33"/>
      <c r="G15" s="8">
        <f t="shared" ref="G15:G27" ca="1" si="20">SUMIF(INDIRECT("'Table 5'!$J$"&amp;$K$3&amp;":$J$"&amp;$K$4),B15,INDIRECT("'Table 5'!$e$"&amp;$K$3&amp;":$e$"&amp;$K$4))/SUMIF(INDIRECT("'Table 5'!$J$"&amp;$K$3&amp;":$J$"&amp;$K$4),B15,INDIRECT("'Table 5'!$f$"&amp;$K$3&amp;":$f$"&amp;$K$4))</f>
        <v>21.682333971528376</v>
      </c>
      <c r="H15" s="8"/>
      <c r="I15" s="8"/>
      <c r="J15" s="8"/>
      <c r="K15" s="8"/>
      <c r="O15">
        <f t="shared" si="11"/>
        <v>2027</v>
      </c>
      <c r="P15">
        <f>INDEX('[1]Displacement Source AC'!$FA$2:$FZ$49,MATCH(P$8,'[1]Displacement Source AC'!$EZ$2:$EZ$49,0),MATCH($O15,'[1]Displacement Source AC'!$FA$53:$FZ$53,0))*P$41</f>
        <v>0</v>
      </c>
      <c r="Q15">
        <f>INDEX('[1]Displacement Source AC'!$FA$2:$FZ$49,MATCH(Q$8,'[1]Displacement Source AC'!$EZ$2:$EZ$49,0),MATCH($O15,'[1]Displacement Source AC'!$FA$53:$FZ$53,0))*Q$41</f>
        <v>0</v>
      </c>
      <c r="U15">
        <f>INDEX('[1]Displacement Source AC'!$FA$2:$FZ$49,MATCH(U$8,'[1]Displacement Source AC'!$EZ$2:$EZ$49,0),MATCH($O15,'[1]Displacement Source AC'!$FA$53:$FZ$53,0))*U$41</f>
        <v>0</v>
      </c>
      <c r="Z15"/>
      <c r="AF15">
        <f>INDEX('[1]Displacement Source AC'!$FA$2:$FZ$49,MATCH(AF$8,'[1]Displacement Source AC'!$EZ$2:$EZ$49,0),MATCH($O15,'[1]Displacement Source AC'!$FA$53:$FZ$53,0))*AF$41</f>
        <v>0</v>
      </c>
      <c r="AH15">
        <f>INDEX('[1]Displacement Source AC'!$FA$2:$FZ$49,MATCH(AH$8,'[1]Displacement Source AC'!$EZ$2:$EZ$49,0),MATCH($O15,'[1]Displacement Source AC'!$FA$53:$FZ$53,0))*AH$41</f>
        <v>0</v>
      </c>
      <c r="AX15">
        <f t="shared" si="12"/>
        <v>0</v>
      </c>
      <c r="BN15">
        <f t="shared" si="13"/>
        <v>0</v>
      </c>
      <c r="CG15" s="158">
        <f t="shared" si="14"/>
        <v>2027</v>
      </c>
      <c r="CH15" s="72">
        <f>INDEX(Table3Compare!$B$6:$H$32,MATCH($CG15,Table3Compare!$A$6:$A$32,0),MATCH(CH$9,Table3Compare!$B$5:$H$5,0))</f>
        <v>0</v>
      </c>
      <c r="CI15" s="72"/>
      <c r="CJ15" s="72"/>
      <c r="CK15" s="72"/>
      <c r="CL15" s="72"/>
      <c r="CM15" s="72"/>
      <c r="CN15" s="72"/>
      <c r="CO15" s="72"/>
      <c r="CP15" s="72"/>
      <c r="CQ15" s="72"/>
      <c r="CR15" s="72"/>
      <c r="CS15" s="72"/>
      <c r="CT15" s="72"/>
      <c r="CU15" s="72"/>
      <c r="CV15" s="72"/>
      <c r="CW15" s="72"/>
      <c r="CX15" s="72">
        <f>INDEX(Table3Compare!$B$6:$H$32,MATCH($CG15,Table3Compare!$A$6:$A$32,0),MATCH(CX$9,Table3Compare!$B$5:$H$5,0))</f>
        <v>0</v>
      </c>
      <c r="CY15" s="72"/>
      <c r="CZ15" s="72"/>
      <c r="DA15" s="72"/>
      <c r="DB15" s="72"/>
      <c r="DC15" s="72"/>
      <c r="DD15" s="72"/>
      <c r="DE15" s="72"/>
      <c r="DF15" s="167"/>
      <c r="DG15" s="167"/>
      <c r="DH15" s="72"/>
      <c r="DI15" s="167"/>
      <c r="DJ15" s="167"/>
      <c r="DK15" s="167"/>
      <c r="DL15" s="167"/>
      <c r="DM15" s="167"/>
      <c r="DR15">
        <f>SUM(AX$13:AX15)*CH15/1000</f>
        <v>0</v>
      </c>
      <c r="DS15">
        <f>SUM(AY$13:AY15)*CI15/1000</f>
        <v>0</v>
      </c>
      <c r="DT15">
        <f>SUM(AZ$13:AZ15)*CJ15/1000</f>
        <v>0</v>
      </c>
      <c r="DU15">
        <f>SUM(BA$13:BA15)*CK15/1000</f>
        <v>0</v>
      </c>
      <c r="DV15">
        <f>SUM(BB$13:BB15)*CL15/1000</f>
        <v>0</v>
      </c>
      <c r="DW15">
        <f>SUM(BC$13:BC15)*CM15/1000</f>
        <v>0</v>
      </c>
      <c r="DX15">
        <f>SUM(BD$13:BD15)*CN15/1000</f>
        <v>0</v>
      </c>
      <c r="DY15">
        <f>SUM(BE$13:BE15)*CO15/1000</f>
        <v>0</v>
      </c>
      <c r="DZ15">
        <f>SUM(BF$13:BF15)*CP15/1000</f>
        <v>0</v>
      </c>
      <c r="EA15">
        <f>SUM(BG$13:BG15)*CQ15/1000</f>
        <v>0</v>
      </c>
      <c r="EB15">
        <f>SUM(BH$13:BH15)*CR15/1000</f>
        <v>0</v>
      </c>
      <c r="EC15">
        <f>SUM(BI$13:BI15)*CS15/1000</f>
        <v>0</v>
      </c>
      <c r="ED15">
        <f>SUM(BJ$13:BJ15)*CT15/1000</f>
        <v>0</v>
      </c>
      <c r="EE15">
        <f>SUM(BK$13:BK15)*CU15/1000</f>
        <v>0</v>
      </c>
      <c r="EF15">
        <f>SUM(BL$13:BL15)*CV15/1000</f>
        <v>0</v>
      </c>
      <c r="EG15">
        <f>SUM(BM$13:BM15)*CW15/1000</f>
        <v>0</v>
      </c>
      <c r="EH15">
        <f>SUM(BN$13:BN15)*CX15/1000</f>
        <v>0</v>
      </c>
      <c r="EI15">
        <f>SUM(BO$13:BO15)*CY15/1000</f>
        <v>0</v>
      </c>
      <c r="EJ15">
        <f>SUM(BP$13:BP15)*CZ15/1000</f>
        <v>0</v>
      </c>
      <c r="EK15">
        <f>SUM(BQ$13:BQ15)*DA15/1000</f>
        <v>0</v>
      </c>
      <c r="EL15">
        <f>SUM(BR$13:BR15)*DB15/1000</f>
        <v>0</v>
      </c>
      <c r="EM15">
        <f>SUM(BS$13:BS15)*DC15/1000</f>
        <v>0</v>
      </c>
      <c r="EN15">
        <f>SUM(BT$13:BT15)*DD15/1000</f>
        <v>0</v>
      </c>
      <c r="EO15">
        <f>SUM(BU$13:BU15)*DE15/1000</f>
        <v>0</v>
      </c>
      <c r="EP15">
        <f>SUM(BV$13:BV15)*DF15/1000</f>
        <v>0</v>
      </c>
      <c r="EQ15">
        <f>SUM(BW$13:BW15)*DG15/1000</f>
        <v>0</v>
      </c>
      <c r="ER15">
        <f>SUM(BX$13:BX15)*DH15/1000</f>
        <v>0</v>
      </c>
      <c r="ES15">
        <f>SUM(BY$13:BY15)*DI15/1000</f>
        <v>0</v>
      </c>
      <c r="ET15">
        <f>SUM(BZ$13:BZ15)*DJ15/1000</f>
        <v>0</v>
      </c>
      <c r="FA15">
        <f t="shared" si="15"/>
        <v>0</v>
      </c>
      <c r="FC15">
        <f t="shared" si="16"/>
        <v>2027</v>
      </c>
      <c r="FD15" s="46"/>
      <c r="FE15" s="98">
        <f t="shared" si="19"/>
        <v>0</v>
      </c>
    </row>
    <row r="16" spans="1:161">
      <c r="A16"/>
      <c r="B16" s="251">
        <f t="shared" si="17"/>
        <v>2028</v>
      </c>
      <c r="C16" s="8">
        <f t="shared" si="10"/>
        <v>89.189967231151243</v>
      </c>
      <c r="D16" s="252"/>
      <c r="E16" s="8">
        <f t="shared" ca="1" si="18"/>
        <v>-22.034881699039847</v>
      </c>
      <c r="F16" s="33"/>
      <c r="G16" s="8">
        <f t="shared" ca="1" si="20"/>
        <v>11.584140647702879</v>
      </c>
      <c r="H16" s="8"/>
      <c r="I16" s="8"/>
      <c r="J16" s="8"/>
      <c r="K16" s="8"/>
      <c r="O16">
        <f t="shared" si="11"/>
        <v>2028</v>
      </c>
      <c r="P16" s="46">
        <f>INDEX('[1]Displacement Source AC'!$FA$2:$FZ$49,MATCH(P$8,'[1]Displacement Source AC'!$EZ$2:$EZ$49,0),MATCH($O16,'[1]Displacement Source AC'!$FA$53:$FZ$53,0))*P$41</f>
        <v>1.8199999999999998</v>
      </c>
      <c r="Q16">
        <f>INDEX('[1]Displacement Source AC'!$FA$2:$FZ$49,MATCH(Q$8,'[1]Displacement Source AC'!$EZ$2:$EZ$49,0),MATCH($O16,'[1]Displacement Source AC'!$FA$53:$FZ$53,0))*Q$41</f>
        <v>0</v>
      </c>
      <c r="U16">
        <f>INDEX('[1]Displacement Source AC'!$FA$2:$FZ$49,MATCH(U$8,'[1]Displacement Source AC'!$EZ$2:$EZ$49,0),MATCH($O16,'[1]Displacement Source AC'!$FA$53:$FZ$53,0))*U$41</f>
        <v>0</v>
      </c>
      <c r="Z16"/>
      <c r="AF16">
        <f>INDEX('[1]Displacement Source AC'!$FA$2:$FZ$49,MATCH(AF$8,'[1]Displacement Source AC'!$EZ$2:$EZ$49,0),MATCH($O16,'[1]Displacement Source AC'!$FA$53:$FZ$53,0))*AF$41</f>
        <v>0</v>
      </c>
      <c r="AH16">
        <f>INDEX('[1]Displacement Source AC'!$FA$2:$FZ$49,MATCH(AH$8,'[1]Displacement Source AC'!$EZ$2:$EZ$49,0),MATCH($O16,'[1]Displacement Source AC'!$FA$53:$FZ$53,0))*AH$41</f>
        <v>0</v>
      </c>
      <c r="AX16" s="319">
        <f t="shared" si="12"/>
        <v>7.0564473006223132</v>
      </c>
      <c r="BN16">
        <f t="shared" si="13"/>
        <v>0</v>
      </c>
      <c r="CG16" s="158">
        <f t="shared" si="14"/>
        <v>2028</v>
      </c>
      <c r="CH16" s="72">
        <f>INDEX(Table3Compare!$B$6:$H$32,MATCH($CG16,Table3Compare!$A$6:$A$32,0),MATCH(CH$9,Table3Compare!$B$5:$H$5,0))</f>
        <v>126.39500223190998</v>
      </c>
      <c r="CI16" s="72"/>
      <c r="CJ16" s="72"/>
      <c r="CK16" s="72"/>
      <c r="CL16" s="72"/>
      <c r="CM16" s="72"/>
      <c r="CN16" s="72"/>
      <c r="CO16" s="72"/>
      <c r="CP16" s="72"/>
      <c r="CQ16" s="72"/>
      <c r="CR16" s="72"/>
      <c r="CS16" s="72"/>
      <c r="CT16" s="72"/>
      <c r="CU16" s="72"/>
      <c r="CV16" s="72"/>
      <c r="CW16" s="72"/>
      <c r="CX16" s="72">
        <f>INDEX(Table3Compare!$B$6:$H$32,MATCH($CG16,Table3Compare!$A$6:$A$32,0),MATCH(CX$9,Table3Compare!$B$5:$H$5,0))</f>
        <v>0</v>
      </c>
      <c r="CY16" s="72"/>
      <c r="CZ16" s="72"/>
      <c r="DA16" s="72"/>
      <c r="DB16" s="72"/>
      <c r="DC16" s="72"/>
      <c r="DD16" s="72"/>
      <c r="DE16" s="72"/>
      <c r="DF16" s="167"/>
      <c r="DG16" s="167"/>
      <c r="DH16" s="72"/>
      <c r="DI16" s="167"/>
      <c r="DJ16" s="167"/>
      <c r="DK16" s="167"/>
      <c r="DL16" s="167"/>
      <c r="DM16" s="167"/>
      <c r="DR16">
        <f>SUM(AX$13:AX16)*CH16/1000</f>
        <v>0.89189967231151246</v>
      </c>
      <c r="DS16">
        <f>SUM(AY$13:AY16)*CI16/1000</f>
        <v>0</v>
      </c>
      <c r="DT16">
        <f>SUM(AZ$13:AZ16)*CJ16/1000</f>
        <v>0</v>
      </c>
      <c r="DU16">
        <f>SUM(BA$13:BA16)*CK16/1000</f>
        <v>0</v>
      </c>
      <c r="DV16">
        <f>SUM(BB$13:BB16)*CL16/1000</f>
        <v>0</v>
      </c>
      <c r="DW16">
        <f>SUM(BC$13:BC16)*CM16/1000</f>
        <v>0</v>
      </c>
      <c r="DX16">
        <f>SUM(BD$13:BD16)*CN16/1000</f>
        <v>0</v>
      </c>
      <c r="DY16">
        <f>SUM(BE$13:BE16)*CO16/1000</f>
        <v>0</v>
      </c>
      <c r="DZ16">
        <f>SUM(BF$13:BF16)*CP16/1000</f>
        <v>0</v>
      </c>
      <c r="EA16">
        <f>SUM(BG$13:BG16)*CQ16/1000</f>
        <v>0</v>
      </c>
      <c r="EB16" s="46">
        <f>SUM(BH$13:BH16)*CR16/1000</f>
        <v>0</v>
      </c>
      <c r="EC16">
        <f>SUM(BI$13:BI16)*CS16/1000</f>
        <v>0</v>
      </c>
      <c r="ED16">
        <f>SUM(BJ$13:BJ16)*CT16/1000</f>
        <v>0</v>
      </c>
      <c r="EE16">
        <f>SUM(BK$13:BK16)*CU16/1000</f>
        <v>0</v>
      </c>
      <c r="EF16">
        <f>SUM(BL$13:BL16)*CV16/1000</f>
        <v>0</v>
      </c>
      <c r="EG16">
        <f>SUM(BM$13:BM16)*CW16/1000</f>
        <v>0</v>
      </c>
      <c r="EH16">
        <f>SUM(BN$13:BN16)*CX16/1000</f>
        <v>0</v>
      </c>
      <c r="EI16">
        <f>SUM(BO$13:BO16)*CY16/1000</f>
        <v>0</v>
      </c>
      <c r="EJ16">
        <f>SUM(BP$13:BP16)*CZ16/1000</f>
        <v>0</v>
      </c>
      <c r="EK16">
        <f>SUM(BQ$13:BQ16)*DA16/1000</f>
        <v>0</v>
      </c>
      <c r="EL16">
        <f>SUM(BR$13:BR16)*DB16/1000</f>
        <v>0</v>
      </c>
      <c r="EM16">
        <f>SUM(BS$13:BS16)*DC16/1000</f>
        <v>0</v>
      </c>
      <c r="EN16">
        <f>SUM(BT$13:BT16)*DD16/1000</f>
        <v>0</v>
      </c>
      <c r="EO16">
        <f>SUM(BU$13:BU16)*DE16/1000</f>
        <v>0</v>
      </c>
      <c r="EP16">
        <f>SUM(BV$13:BV16)*DF16/1000</f>
        <v>0</v>
      </c>
      <c r="EQ16">
        <f>SUM(BW$13:BW16)*DG16/1000</f>
        <v>0</v>
      </c>
      <c r="ER16">
        <f>SUM(BX$13:BX16)*DH16/1000</f>
        <v>0</v>
      </c>
      <c r="ES16">
        <f>SUM(BY$13:BY16)*DI16/1000</f>
        <v>0</v>
      </c>
      <c r="ET16">
        <f>SUM(BZ$13:BZ16)*DJ16/1000</f>
        <v>0</v>
      </c>
      <c r="FA16">
        <f t="shared" si="15"/>
        <v>0.89189967231151246</v>
      </c>
      <c r="FC16">
        <f t="shared" si="16"/>
        <v>2028</v>
      </c>
      <c r="FD16" s="46"/>
      <c r="FE16" s="98">
        <f t="shared" si="19"/>
        <v>0</v>
      </c>
    </row>
    <row r="17" spans="2:161">
      <c r="B17" s="251">
        <f t="shared" si="17"/>
        <v>2029</v>
      </c>
      <c r="C17" s="8">
        <f t="shared" si="10"/>
        <v>91.134308538668677</v>
      </c>
      <c r="D17" s="252"/>
      <c r="E17" s="8">
        <f t="shared" ca="1" si="18"/>
        <v>-10.584703328618941</v>
      </c>
      <c r="F17" s="33"/>
      <c r="G17" s="8">
        <f t="shared" ca="1" si="20"/>
        <v>23.777706887595286</v>
      </c>
      <c r="H17" s="8"/>
      <c r="I17" s="8"/>
      <c r="J17" s="8"/>
      <c r="K17" s="8"/>
      <c r="O17">
        <f t="shared" si="11"/>
        <v>2029</v>
      </c>
      <c r="P17">
        <f>INDEX('[1]Displacement Source AC'!$FA$2:$FZ$49,MATCH(P$8,'[1]Displacement Source AC'!$EZ$2:$EZ$49,0),MATCH($O17,'[1]Displacement Source AC'!$FA$53:$FZ$53,0))*P$41</f>
        <v>0</v>
      </c>
      <c r="Q17">
        <f>INDEX('[1]Displacement Source AC'!$FA$2:$FZ$49,MATCH(Q$8,'[1]Displacement Source AC'!$EZ$2:$EZ$49,0),MATCH($O17,'[1]Displacement Source AC'!$FA$53:$FZ$53,0))*Q$41</f>
        <v>0</v>
      </c>
      <c r="U17">
        <f>INDEX('[1]Displacement Source AC'!$FA$2:$FZ$49,MATCH(U$8,'[1]Displacement Source AC'!$EZ$2:$EZ$49,0),MATCH($O17,'[1]Displacement Source AC'!$FA$53:$FZ$53,0))*U$41</f>
        <v>0</v>
      </c>
      <c r="Z17"/>
      <c r="AF17">
        <f>INDEX('[1]Displacement Source AC'!$FA$2:$FZ$49,MATCH(AF$8,'[1]Displacement Source AC'!$EZ$2:$EZ$49,0),MATCH($O17,'[1]Displacement Source AC'!$FA$53:$FZ$53,0))*AF$41</f>
        <v>0</v>
      </c>
      <c r="AH17">
        <f>INDEX('[1]Displacement Source AC'!$FA$2:$FZ$49,MATCH(AH$8,'[1]Displacement Source AC'!$EZ$2:$EZ$49,0),MATCH($O17,'[1]Displacement Source AC'!$FA$53:$FZ$53,0))*AH$41</f>
        <v>0</v>
      </c>
      <c r="AX17">
        <f t="shared" si="12"/>
        <v>0</v>
      </c>
      <c r="BN17">
        <f t="shared" si="13"/>
        <v>0</v>
      </c>
      <c r="CC17" s="98"/>
      <c r="CG17" s="158">
        <f t="shared" si="14"/>
        <v>2029</v>
      </c>
      <c r="CH17" s="72">
        <f>INDEX(Table3Compare!$B$6:$H$32,MATCH($CG17,Table3Compare!$A$6:$A$32,0),MATCH(CH$9,Table3Compare!$B$5:$H$5,0))</f>
        <v>129.15041331157036</v>
      </c>
      <c r="CI17" s="72"/>
      <c r="CJ17" s="72"/>
      <c r="CK17" s="72"/>
      <c r="CL17" s="72"/>
      <c r="CM17" s="72"/>
      <c r="CN17" s="72"/>
      <c r="CO17" s="72"/>
      <c r="CP17" s="72"/>
      <c r="CQ17" s="72"/>
      <c r="CR17" s="72"/>
      <c r="CS17" s="72"/>
      <c r="CT17" s="72"/>
      <c r="CU17" s="72"/>
      <c r="CV17" s="72"/>
      <c r="CW17" s="72"/>
      <c r="CX17" s="72">
        <f>INDEX(Table3Compare!$B$6:$H$32,MATCH($CG17,Table3Compare!$A$6:$A$32,0),MATCH(CX$9,Table3Compare!$B$5:$H$5,0))</f>
        <v>0</v>
      </c>
      <c r="CY17" s="72"/>
      <c r="CZ17" s="72"/>
      <c r="DA17" s="72"/>
      <c r="DB17" s="72"/>
      <c r="DC17" s="72"/>
      <c r="DD17" s="72"/>
      <c r="DE17" s="72"/>
      <c r="DF17" s="167"/>
      <c r="DG17" s="167"/>
      <c r="DH17" s="72"/>
      <c r="DI17" s="167"/>
      <c r="DJ17" s="167"/>
      <c r="DK17" s="167"/>
      <c r="DL17" s="167"/>
      <c r="DM17" s="167"/>
      <c r="DR17">
        <f>SUM(AX$13:AX17)*CH17/1000</f>
        <v>0.91134308538668674</v>
      </c>
      <c r="DS17">
        <f>SUM(AY$13:AY17)*CI17/1000</f>
        <v>0</v>
      </c>
      <c r="DT17">
        <f>SUM(AZ$13:AZ17)*CJ17/1000</f>
        <v>0</v>
      </c>
      <c r="DU17">
        <f>SUM(BA$13:BA17)*CK17/1000</f>
        <v>0</v>
      </c>
      <c r="DV17">
        <f>SUM(BB$13:BB17)*CL17/1000</f>
        <v>0</v>
      </c>
      <c r="DW17">
        <f>SUM(BC$13:BC17)*CM17/1000</f>
        <v>0</v>
      </c>
      <c r="DX17">
        <f>SUM(BD$13:BD17)*CN17/1000</f>
        <v>0</v>
      </c>
      <c r="DY17">
        <f>SUM(BE$13:BE17)*CO17/1000</f>
        <v>0</v>
      </c>
      <c r="DZ17">
        <f>SUM(BF$13:BF17)*CP17/1000</f>
        <v>0</v>
      </c>
      <c r="EA17">
        <f>SUM(BG$13:BG17)*CQ17/1000</f>
        <v>0</v>
      </c>
      <c r="EB17">
        <f>SUM(BH$13:BH17)*CR17/1000</f>
        <v>0</v>
      </c>
      <c r="EC17">
        <f>SUM(BI$13:BI17)*CS17/1000</f>
        <v>0</v>
      </c>
      <c r="ED17">
        <f>SUM(BJ$13:BJ17)*CT17/1000</f>
        <v>0</v>
      </c>
      <c r="EE17">
        <f>SUM(BK$13:BK17)*CU17/1000</f>
        <v>0</v>
      </c>
      <c r="EF17">
        <f>SUM(BL$13:BL17)*CV17/1000</f>
        <v>0</v>
      </c>
      <c r="EG17">
        <f>SUM(BM$13:BM17)*CW17/1000</f>
        <v>0</v>
      </c>
      <c r="EH17">
        <f>SUM(BN$13:BN17)*CX17/1000</f>
        <v>0</v>
      </c>
      <c r="EI17">
        <f>SUM(BO$13:BO17)*CY17/1000</f>
        <v>0</v>
      </c>
      <c r="EJ17">
        <f>SUM(BP$13:BP17)*CZ17/1000</f>
        <v>0</v>
      </c>
      <c r="EK17">
        <f>SUM(BQ$13:BQ17)*DA17/1000</f>
        <v>0</v>
      </c>
      <c r="EL17">
        <f>SUM(BR$13:BR17)*DB17/1000</f>
        <v>0</v>
      </c>
      <c r="EM17">
        <f>SUM(BS$13:BS17)*DC17/1000</f>
        <v>0</v>
      </c>
      <c r="EN17">
        <f>SUM(BT$13:BT17)*DD17/1000</f>
        <v>0</v>
      </c>
      <c r="EO17">
        <f>SUM(BU$13:BU17)*DE17/1000</f>
        <v>0</v>
      </c>
      <c r="EP17">
        <f>SUM(BV$13:BV17)*DF17/1000</f>
        <v>0</v>
      </c>
      <c r="EQ17">
        <f>SUM(BW$13:BW17)*DG17/1000</f>
        <v>0</v>
      </c>
      <c r="ER17">
        <f>SUM(BX$13:BX17)*DH17/1000</f>
        <v>0</v>
      </c>
      <c r="ES17">
        <f>SUM(BY$13:BY17)*DI17/1000</f>
        <v>0</v>
      </c>
      <c r="ET17">
        <f>SUM(BZ$13:BZ17)*DJ17/1000</f>
        <v>0</v>
      </c>
      <c r="FA17">
        <f t="shared" si="15"/>
        <v>0.91134308538668674</v>
      </c>
      <c r="FC17">
        <f t="shared" si="16"/>
        <v>2029</v>
      </c>
      <c r="FD17" s="46"/>
      <c r="FE17" s="98">
        <f t="shared" si="19"/>
        <v>0</v>
      </c>
    </row>
    <row r="18" spans="2:161">
      <c r="B18" s="251">
        <f t="shared" si="17"/>
        <v>2030</v>
      </c>
      <c r="C18" s="8">
        <f t="shared" si="10"/>
        <v>93.121036416816807</v>
      </c>
      <c r="D18" s="252"/>
      <c r="E18" s="8">
        <f t="shared" ca="1" si="18"/>
        <v>-10.538624032972496</v>
      </c>
      <c r="F18" s="33"/>
      <c r="G18" s="8">
        <f t="shared" ca="1" si="20"/>
        <v>24.519327206702741</v>
      </c>
      <c r="H18" s="8"/>
      <c r="I18" s="8"/>
      <c r="J18" s="8"/>
      <c r="K18" s="8"/>
      <c r="O18">
        <f t="shared" si="11"/>
        <v>2030</v>
      </c>
      <c r="P18">
        <f>INDEX('[1]Displacement Source AC'!$FA$2:$FZ$49,MATCH(P$8,'[1]Displacement Source AC'!$EZ$2:$EZ$49,0),MATCH($O18,'[1]Displacement Source AC'!$FA$53:$FZ$53,0))*P$41</f>
        <v>0</v>
      </c>
      <c r="Q18">
        <f>INDEX('[1]Displacement Source AC'!$FA$2:$FZ$49,MATCH(Q$8,'[1]Displacement Source AC'!$EZ$2:$EZ$49,0),MATCH($O18,'[1]Displacement Source AC'!$FA$53:$FZ$53,0))*Q$41</f>
        <v>0</v>
      </c>
      <c r="U18">
        <f>INDEX('[1]Displacement Source AC'!$FA$2:$FZ$49,MATCH(U$8,'[1]Displacement Source AC'!$EZ$2:$EZ$49,0),MATCH($O18,'[1]Displacement Source AC'!$FA$53:$FZ$53,0))*U$41</f>
        <v>0</v>
      </c>
      <c r="Z18"/>
      <c r="AF18">
        <f>INDEX('[1]Displacement Source AC'!$FA$2:$FZ$49,MATCH(AF$8,'[1]Displacement Source AC'!$EZ$2:$EZ$49,0),MATCH($O18,'[1]Displacement Source AC'!$FA$53:$FZ$53,0))*AF$41</f>
        <v>0</v>
      </c>
      <c r="AH18">
        <f>INDEX('[1]Displacement Source AC'!$FA$2:$FZ$49,MATCH(AH$8,'[1]Displacement Source AC'!$EZ$2:$EZ$49,0),MATCH($O18,'[1]Displacement Source AC'!$FA$53:$FZ$53,0))*AH$41</f>
        <v>0</v>
      </c>
      <c r="AX18">
        <f t="shared" si="12"/>
        <v>0</v>
      </c>
      <c r="BN18">
        <f t="shared" si="13"/>
        <v>0</v>
      </c>
      <c r="CG18" s="158">
        <f t="shared" si="14"/>
        <v>2030</v>
      </c>
      <c r="CH18" s="72">
        <f>INDEX(Table3Compare!$B$6:$H$32,MATCH($CG18,Table3Compare!$A$6:$A$32,0),MATCH(CH$9,Table3Compare!$B$5:$H$5,0))</f>
        <v>131.965892253747</v>
      </c>
      <c r="CI18" s="72"/>
      <c r="CJ18" s="72"/>
      <c r="CK18" s="72"/>
      <c r="CL18" s="72"/>
      <c r="CM18" s="72"/>
      <c r="CN18" s="72"/>
      <c r="CO18" s="72"/>
      <c r="CP18" s="72"/>
      <c r="CQ18" s="72"/>
      <c r="CR18" s="72"/>
      <c r="CS18" s="72"/>
      <c r="CT18" s="72"/>
      <c r="CU18" s="72"/>
      <c r="CV18" s="72"/>
      <c r="CW18" s="72"/>
      <c r="CX18" s="72">
        <f>INDEX(Table3Compare!$B$6:$H$32,MATCH($CG18,Table3Compare!$A$6:$A$32,0),MATCH(CX$9,Table3Compare!$B$5:$H$5,0))</f>
        <v>0</v>
      </c>
      <c r="CY18" s="72"/>
      <c r="CZ18" s="72"/>
      <c r="DA18" s="72"/>
      <c r="DB18" s="72"/>
      <c r="DC18" s="72"/>
      <c r="DD18" s="72"/>
      <c r="DE18" s="72"/>
      <c r="DF18" s="167"/>
      <c r="DG18" s="167"/>
      <c r="DH18" s="72"/>
      <c r="DI18" s="167"/>
      <c r="DJ18" s="167"/>
      <c r="DK18" s="167"/>
      <c r="DL18" s="167"/>
      <c r="DM18" s="167"/>
      <c r="DR18">
        <f>SUM(AX$13:AX18)*CH18/1000</f>
        <v>0.93121036416816805</v>
      </c>
      <c r="DS18">
        <f>SUM(AY$13:AY18)*CI18/1000</f>
        <v>0</v>
      </c>
      <c r="DT18">
        <f>SUM(AZ$13:AZ18)*CJ18/1000</f>
        <v>0</v>
      </c>
      <c r="DU18">
        <f>SUM(BA$13:BA18)*CK18/1000</f>
        <v>0</v>
      </c>
      <c r="DV18">
        <f>SUM(BB$13:BB18)*CL18/1000</f>
        <v>0</v>
      </c>
      <c r="DW18">
        <f>SUM(BC$13:BC18)*CM18/1000</f>
        <v>0</v>
      </c>
      <c r="DX18">
        <f>SUM(BD$13:BD18)*CN18/1000</f>
        <v>0</v>
      </c>
      <c r="DY18">
        <f>SUM(BE$13:BE18)*CO18/1000</f>
        <v>0</v>
      </c>
      <c r="DZ18">
        <f>SUM(BF$13:BF18)*CP18/1000</f>
        <v>0</v>
      </c>
      <c r="EA18">
        <f>SUM(BG$13:BG18)*CQ18/1000</f>
        <v>0</v>
      </c>
      <c r="EB18">
        <f>SUM(BH$13:BH18)*CR18/1000</f>
        <v>0</v>
      </c>
      <c r="EC18">
        <f>SUM(BI$13:BI18)*CS18/1000</f>
        <v>0</v>
      </c>
      <c r="ED18">
        <f>SUM(BJ$13:BJ18)*CT18/1000</f>
        <v>0</v>
      </c>
      <c r="EE18">
        <f>SUM(BK$13:BK18)*CU18/1000</f>
        <v>0</v>
      </c>
      <c r="EF18">
        <f>SUM(BL$13:BL18)*CV18/1000</f>
        <v>0</v>
      </c>
      <c r="EG18">
        <f>SUM(BM$13:BM18)*CW18/1000</f>
        <v>0</v>
      </c>
      <c r="EH18">
        <f>SUM(BN$13:BN18)*CX18/1000</f>
        <v>0</v>
      </c>
      <c r="EI18">
        <f>SUM(BO$13:BO18)*CY18/1000</f>
        <v>0</v>
      </c>
      <c r="EJ18">
        <f>SUM(BP$13:BP18)*CZ18/1000</f>
        <v>0</v>
      </c>
      <c r="EK18">
        <f>SUM(BQ$13:BQ18)*DA18/1000</f>
        <v>0</v>
      </c>
      <c r="EL18">
        <f>SUM(BR$13:BR18)*DB18/1000</f>
        <v>0</v>
      </c>
      <c r="EM18">
        <f>SUM(BS$13:BS18)*DC18/1000</f>
        <v>0</v>
      </c>
      <c r="EN18">
        <f>SUM(BT$13:BT18)*DD18/1000</f>
        <v>0</v>
      </c>
      <c r="EO18">
        <f>SUM(BU$13:BU18)*DE18/1000</f>
        <v>0</v>
      </c>
      <c r="EP18">
        <f>SUM(BV$13:BV18)*DF18/1000</f>
        <v>0</v>
      </c>
      <c r="EQ18">
        <f>SUM(BW$13:BW18)*DG18/1000</f>
        <v>0</v>
      </c>
      <c r="ER18">
        <f>SUM(BX$13:BX18)*DH18/1000</f>
        <v>0</v>
      </c>
      <c r="ES18">
        <f>SUM(BY$13:BY18)*DI18/1000</f>
        <v>0</v>
      </c>
      <c r="ET18">
        <f>SUM(BZ$13:BZ18)*DJ18/1000</f>
        <v>0</v>
      </c>
      <c r="FA18">
        <f t="shared" si="15"/>
        <v>0.93121036416816805</v>
      </c>
      <c r="FC18">
        <f t="shared" si="16"/>
        <v>2030</v>
      </c>
      <c r="FD18" s="46"/>
      <c r="FE18" s="98">
        <f t="shared" si="19"/>
        <v>0</v>
      </c>
    </row>
    <row r="19" spans="2:161">
      <c r="B19" s="251">
        <f t="shared" si="17"/>
        <v>2031</v>
      </c>
      <c r="C19" s="8">
        <f t="shared" si="10"/>
        <v>95.151075007463405</v>
      </c>
      <c r="D19" s="252"/>
      <c r="E19" s="8">
        <f t="shared" ca="1" si="18"/>
        <v>-34.490470495967088</v>
      </c>
      <c r="F19" s="33"/>
      <c r="G19" s="8">
        <f t="shared" ca="1" si="20"/>
        <v>1.3116369526356304</v>
      </c>
      <c r="H19" s="8"/>
      <c r="I19" s="8"/>
      <c r="J19" s="8"/>
      <c r="K19" s="8"/>
      <c r="O19">
        <f t="shared" si="11"/>
        <v>2031</v>
      </c>
      <c r="P19">
        <f>INDEX('[1]Displacement Source AC'!$FA$2:$FZ$49,MATCH(P$8,'[1]Displacement Source AC'!$EZ$2:$EZ$49,0),MATCH($O19,'[1]Displacement Source AC'!$FA$53:$FZ$53,0))*P$41</f>
        <v>0</v>
      </c>
      <c r="Q19">
        <f>INDEX('[1]Displacement Source AC'!$FA$2:$FZ$49,MATCH(Q$8,'[1]Displacement Source AC'!$EZ$2:$EZ$49,0),MATCH($O19,'[1]Displacement Source AC'!$FA$53:$FZ$53,0))*Q$41</f>
        <v>0</v>
      </c>
      <c r="U19">
        <f>INDEX('[1]Displacement Source AC'!$FA$2:$FZ$49,MATCH(U$8,'[1]Displacement Source AC'!$EZ$2:$EZ$49,0),MATCH($O19,'[1]Displacement Source AC'!$FA$53:$FZ$53,0))*U$41</f>
        <v>0</v>
      </c>
      <c r="Z19"/>
      <c r="AF19">
        <f>INDEX('[1]Displacement Source AC'!$FA$2:$FZ$49,MATCH(AF$8,'[1]Displacement Source AC'!$EZ$2:$EZ$49,0),MATCH($O19,'[1]Displacement Source AC'!$FA$53:$FZ$53,0))*AF$41</f>
        <v>0</v>
      </c>
      <c r="AH19">
        <f>INDEX('[1]Displacement Source AC'!$FA$2:$FZ$49,MATCH(AH$8,'[1]Displacement Source AC'!$EZ$2:$EZ$49,0),MATCH($O19,'[1]Displacement Source AC'!$FA$53:$FZ$53,0))*AH$41</f>
        <v>0</v>
      </c>
      <c r="AX19">
        <f t="shared" si="12"/>
        <v>0</v>
      </c>
      <c r="BN19">
        <f t="shared" si="13"/>
        <v>0</v>
      </c>
      <c r="CG19" s="158">
        <f t="shared" si="14"/>
        <v>2031</v>
      </c>
      <c r="CH19" s="72">
        <f>INDEX(Table3Compare!$B$6:$H$32,MATCH($CG19,Table3Compare!$A$6:$A$32,0),MATCH(CH$9,Table3Compare!$B$5:$H$5,0))</f>
        <v>134.84274870028713</v>
      </c>
      <c r="CI19" s="72"/>
      <c r="CJ19" s="72"/>
      <c r="CK19" s="72"/>
      <c r="CL19" s="72"/>
      <c r="CM19" s="72"/>
      <c r="CN19" s="72"/>
      <c r="CO19" s="72"/>
      <c r="CP19" s="72"/>
      <c r="CQ19" s="72"/>
      <c r="CR19" s="72"/>
      <c r="CS19" s="72"/>
      <c r="CT19" s="72"/>
      <c r="CU19" s="72"/>
      <c r="CV19" s="72"/>
      <c r="CW19" s="72"/>
      <c r="CX19" s="72">
        <f>INDEX(Table3Compare!$B$6:$H$32,MATCH($CG19,Table3Compare!$A$6:$A$32,0),MATCH(CX$9,Table3Compare!$B$5:$H$5,0))</f>
        <v>0</v>
      </c>
      <c r="CY19" s="72"/>
      <c r="CZ19" s="72"/>
      <c r="DA19" s="72"/>
      <c r="DB19" s="72"/>
      <c r="DC19" s="72"/>
      <c r="DD19" s="72"/>
      <c r="DE19" s="72"/>
      <c r="DF19" s="167"/>
      <c r="DG19" s="167"/>
      <c r="DH19" s="72"/>
      <c r="DI19" s="167"/>
      <c r="DJ19" s="167"/>
      <c r="DK19" s="167"/>
      <c r="DL19" s="167"/>
      <c r="DM19" s="167"/>
      <c r="DR19">
        <f>SUM(AX$13:AX19)*CH19/1000</f>
        <v>0.95151075007463404</v>
      </c>
      <c r="DS19">
        <f>SUM(AY$13:AY19)*CI19/1000</f>
        <v>0</v>
      </c>
      <c r="DT19">
        <f>SUM(AZ$13:AZ19)*CJ19/1000</f>
        <v>0</v>
      </c>
      <c r="DU19">
        <f>SUM(BA$13:BA19)*CK19/1000</f>
        <v>0</v>
      </c>
      <c r="DV19">
        <f>SUM(BB$13:BB19)*CL19/1000</f>
        <v>0</v>
      </c>
      <c r="DW19">
        <f>SUM(BC$13:BC19)*CM19/1000</f>
        <v>0</v>
      </c>
      <c r="DX19">
        <f>SUM(BD$13:BD19)*CN19/1000</f>
        <v>0</v>
      </c>
      <c r="DY19">
        <f>SUM(BE$13:BE19)*CO19/1000</f>
        <v>0</v>
      </c>
      <c r="DZ19">
        <f>SUM(BF$13:BF19)*CP19/1000</f>
        <v>0</v>
      </c>
      <c r="EA19">
        <f>SUM(BG$13:BG19)*CQ19/1000</f>
        <v>0</v>
      </c>
      <c r="EB19">
        <f>SUM(BH$13:BH19)*CR19/1000</f>
        <v>0</v>
      </c>
      <c r="EC19">
        <f>SUM(BI$13:BI19)*CS19/1000</f>
        <v>0</v>
      </c>
      <c r="ED19">
        <f>SUM(BJ$13:BJ19)*CT19/1000</f>
        <v>0</v>
      </c>
      <c r="EE19">
        <f>SUM(BK$13:BK19)*CU19/1000</f>
        <v>0</v>
      </c>
      <c r="EF19">
        <f>SUM(BL$13:BL19)*CV19/1000</f>
        <v>0</v>
      </c>
      <c r="EG19">
        <f>SUM(BM$13:BM19)*CW19/1000</f>
        <v>0</v>
      </c>
      <c r="EH19">
        <f>SUM(BN$13:BN19)*CX19/1000</f>
        <v>0</v>
      </c>
      <c r="EI19">
        <f>SUM(BO$13:BO19)*CY19/1000</f>
        <v>0</v>
      </c>
      <c r="EJ19">
        <f>SUM(BP$13:BP19)*CZ19/1000</f>
        <v>0</v>
      </c>
      <c r="EK19">
        <f>SUM(BQ$13:BQ19)*DA19/1000</f>
        <v>0</v>
      </c>
      <c r="EL19">
        <f>SUM(BR$13:BR19)*DB19/1000</f>
        <v>0</v>
      </c>
      <c r="EM19">
        <f>SUM(BS$13:BS19)*DC19/1000</f>
        <v>0</v>
      </c>
      <c r="EN19">
        <f>SUM(BT$13:BT19)*DD19/1000</f>
        <v>0</v>
      </c>
      <c r="EO19">
        <f>SUM(BU$13:BU19)*DE19/1000</f>
        <v>0</v>
      </c>
      <c r="EP19">
        <f>SUM(BV$13:BV19)*DF19/1000</f>
        <v>0</v>
      </c>
      <c r="EQ19">
        <f>SUM(BW$13:BW19)*DG19/1000</f>
        <v>0</v>
      </c>
      <c r="ER19">
        <f>SUM(BX$13:BX19)*DH19/1000</f>
        <v>0</v>
      </c>
      <c r="ES19">
        <f>SUM(BY$13:BY19)*DI19/1000</f>
        <v>0</v>
      </c>
      <c r="ET19">
        <f>SUM(BZ$13:BZ19)*DJ19/1000</f>
        <v>0</v>
      </c>
      <c r="FA19">
        <f t="shared" si="15"/>
        <v>0.95151075007463404</v>
      </c>
      <c r="FC19">
        <f t="shared" si="16"/>
        <v>2031</v>
      </c>
      <c r="FD19" s="46"/>
      <c r="FE19" s="98">
        <f t="shared" si="19"/>
        <v>0</v>
      </c>
    </row>
    <row r="20" spans="2:161">
      <c r="B20" s="251">
        <f t="shared" si="17"/>
        <v>2032</v>
      </c>
      <c r="C20" s="8">
        <f t="shared" si="10"/>
        <v>97.225368416231404</v>
      </c>
      <c r="D20" s="252"/>
      <c r="E20" s="8">
        <f t="shared" ca="1" si="18"/>
        <v>-30.781358720457227</v>
      </c>
      <c r="F20" s="33"/>
      <c r="G20" s="8">
        <f t="shared" ca="1" si="20"/>
        <v>5.8085330920215794</v>
      </c>
      <c r="H20" s="8"/>
      <c r="I20" s="8"/>
      <c r="J20" s="8"/>
      <c r="K20" s="8"/>
      <c r="O20">
        <f t="shared" si="11"/>
        <v>2032</v>
      </c>
      <c r="P20">
        <f>INDEX('[1]Displacement Source AC'!$FA$2:$FZ$49,MATCH(P$8,'[1]Displacement Source AC'!$EZ$2:$EZ$49,0),MATCH($O20,'[1]Displacement Source AC'!$FA$53:$FZ$53,0))*P$41</f>
        <v>0</v>
      </c>
      <c r="Q20">
        <f>INDEX('[1]Displacement Source AC'!$FA$2:$FZ$49,MATCH(Q$8,'[1]Displacement Source AC'!$EZ$2:$EZ$49,0),MATCH($O20,'[1]Displacement Source AC'!$FA$53:$FZ$53,0))*Q$41</f>
        <v>0</v>
      </c>
      <c r="U20">
        <f>INDEX('[1]Displacement Source AC'!$FA$2:$FZ$49,MATCH(U$8,'[1]Displacement Source AC'!$EZ$2:$EZ$49,0),MATCH($O20,'[1]Displacement Source AC'!$FA$53:$FZ$53,0))*U$41</f>
        <v>0</v>
      </c>
      <c r="Z20"/>
      <c r="AF20" s="46">
        <f>INDEX('[1]Displacement Source AC'!$FA$2:$FZ$49,MATCH(AF$8,'[1]Displacement Source AC'!$EZ$2:$EZ$49,0),MATCH($O20,'[1]Displacement Source AC'!$FA$53:$FZ$53,0))*AF$41</f>
        <v>0</v>
      </c>
      <c r="AH20">
        <f>INDEX('[1]Displacement Source AC'!$FA$2:$FZ$49,MATCH(AH$8,'[1]Displacement Source AC'!$EZ$2:$EZ$49,0),MATCH($O20,'[1]Displacement Source AC'!$FA$53:$FZ$53,0))*AH$41</f>
        <v>0</v>
      </c>
      <c r="AX20">
        <f t="shared" si="12"/>
        <v>0</v>
      </c>
      <c r="BN20" s="46">
        <f t="shared" si="13"/>
        <v>0</v>
      </c>
      <c r="CG20" s="158">
        <f t="shared" si="14"/>
        <v>2032</v>
      </c>
      <c r="CH20" s="72">
        <f>INDEX(Table3Compare!$B$6:$H$32,MATCH($CG20,Table3Compare!$A$6:$A$32,0),MATCH(CH$9,Table3Compare!$B$5:$H$5,0))</f>
        <v>137.7823205845483</v>
      </c>
      <c r="CI20" s="72"/>
      <c r="CJ20" s="72"/>
      <c r="CK20" s="72"/>
      <c r="CL20" s="72"/>
      <c r="CM20" s="72"/>
      <c r="CN20" s="72"/>
      <c r="CO20" s="72"/>
      <c r="CP20" s="72"/>
      <c r="CQ20" s="72"/>
      <c r="CR20" s="72"/>
      <c r="CS20" s="72"/>
      <c r="CT20" s="72"/>
      <c r="CU20" s="72"/>
      <c r="CV20" s="72"/>
      <c r="CW20" s="72"/>
      <c r="CX20" s="72">
        <f>INDEX(Table3Compare!$B$6:$H$32,MATCH($CG20,Table3Compare!$A$6:$A$32,0),MATCH(CX$9,Table3Compare!$B$5:$H$5,0))</f>
        <v>114.05450490382023</v>
      </c>
      <c r="CY20" s="72"/>
      <c r="CZ20" s="72"/>
      <c r="DA20" s="72"/>
      <c r="DB20" s="72"/>
      <c r="DC20" s="72"/>
      <c r="DD20" s="72"/>
      <c r="DE20" s="72"/>
      <c r="DF20" s="167"/>
      <c r="DG20" s="167"/>
      <c r="DH20" s="72"/>
      <c r="DI20" s="167"/>
      <c r="DJ20" s="167"/>
      <c r="DK20" s="167"/>
      <c r="DL20" s="167"/>
      <c r="DM20" s="167"/>
      <c r="DR20">
        <f>SUM(AX$13:AX20)*CH20/1000</f>
        <v>0.97225368416231406</v>
      </c>
      <c r="DS20">
        <f>SUM(AY$13:AY20)*CI20/1000</f>
        <v>0</v>
      </c>
      <c r="DT20">
        <f>SUM(AZ$13:AZ20)*CJ20/1000</f>
        <v>0</v>
      </c>
      <c r="DU20">
        <f>SUM(BA$13:BA20)*CK20/1000</f>
        <v>0</v>
      </c>
      <c r="DV20">
        <f>SUM(BB$13:BB20)*CL20/1000</f>
        <v>0</v>
      </c>
      <c r="DW20">
        <f>SUM(BC$13:BC20)*CM20/1000</f>
        <v>0</v>
      </c>
      <c r="DX20">
        <f>SUM(BD$13:BD20)*CN20/1000</f>
        <v>0</v>
      </c>
      <c r="DY20">
        <f>SUM(BE$13:BE20)*CO20/1000</f>
        <v>0</v>
      </c>
      <c r="DZ20">
        <f>SUM(BF$13:BF20)*CP20/1000</f>
        <v>0</v>
      </c>
      <c r="EA20">
        <f>SUM(BG$13:BG20)*CQ20/1000</f>
        <v>0</v>
      </c>
      <c r="EB20">
        <f>SUM(BH$13:BH20)*CR20/1000</f>
        <v>0</v>
      </c>
      <c r="EC20">
        <f>SUM(BI$13:BI20)*CS20/1000</f>
        <v>0</v>
      </c>
      <c r="ED20">
        <f>SUM(BJ$13:BJ20)*CT20/1000</f>
        <v>0</v>
      </c>
      <c r="EE20">
        <f>SUM(BK$13:BK20)*CU20/1000</f>
        <v>0</v>
      </c>
      <c r="EF20">
        <f>SUM(BL$13:BL20)*CV20/1000</f>
        <v>0</v>
      </c>
      <c r="EG20">
        <f>SUM(BM$13:BM20)*CW20/1000</f>
        <v>0</v>
      </c>
      <c r="EH20">
        <f>SUM(BN$13:BN20)*CX20/1000</f>
        <v>0</v>
      </c>
      <c r="EI20">
        <f>SUM(BO$13:BO20)*CY20/1000</f>
        <v>0</v>
      </c>
      <c r="EJ20">
        <f>SUM(BP$13:BP20)*CZ20/1000</f>
        <v>0</v>
      </c>
      <c r="EK20">
        <f>SUM(BQ$13:BQ20)*DA20/1000</f>
        <v>0</v>
      </c>
      <c r="EL20">
        <f>SUM(BR$13:BR20)*DB20/1000</f>
        <v>0</v>
      </c>
      <c r="EM20">
        <f>SUM(BS$13:BS20)*DC20/1000</f>
        <v>0</v>
      </c>
      <c r="EN20">
        <f>SUM(BT$13:BT20)*DD20/1000</f>
        <v>0</v>
      </c>
      <c r="EO20">
        <f>SUM(BU$13:BU20)*DE20/1000</f>
        <v>0</v>
      </c>
      <c r="EP20">
        <f>SUM(BV$13:BV20)*DF20/1000</f>
        <v>0</v>
      </c>
      <c r="EQ20">
        <f>SUM(BW$13:BW20)*DG20/1000</f>
        <v>0</v>
      </c>
      <c r="ER20">
        <f>SUM(BX$13:BX20)*DH20/1000</f>
        <v>0</v>
      </c>
      <c r="ES20">
        <f>SUM(BY$13:BY20)*DI20/1000</f>
        <v>0</v>
      </c>
      <c r="ET20">
        <f>SUM(BZ$13:BZ20)*DJ20/1000</f>
        <v>0</v>
      </c>
      <c r="FA20">
        <f t="shared" si="15"/>
        <v>0.97225368416231406</v>
      </c>
      <c r="FC20">
        <f t="shared" si="16"/>
        <v>2032</v>
      </c>
      <c r="FD20" s="330">
        <f>'Table 3 TransCost'!T17</f>
        <v>19.102049794900221</v>
      </c>
      <c r="FE20" s="98">
        <f t="shared" si="19"/>
        <v>0</v>
      </c>
    </row>
    <row r="21" spans="2:161">
      <c r="B21" s="251">
        <f t="shared" si="17"/>
        <v>2033</v>
      </c>
      <c r="C21" s="8">
        <f t="shared" si="10"/>
        <v>99.344881448867056</v>
      </c>
      <c r="D21" s="252"/>
      <c r="E21" s="8">
        <f t="shared" ca="1" si="18"/>
        <v>-35.251918540190999</v>
      </c>
      <c r="F21" s="33"/>
      <c r="G21" s="8">
        <f t="shared" ca="1" si="20"/>
        <v>2.1948694018663861</v>
      </c>
      <c r="H21" s="8"/>
      <c r="I21" s="8"/>
      <c r="J21" s="8"/>
      <c r="K21" s="8"/>
      <c r="O21">
        <f t="shared" si="11"/>
        <v>2033</v>
      </c>
      <c r="P21">
        <f>INDEX('[1]Displacement Source AC'!$FA$2:$FZ$49,MATCH(P$8,'[1]Displacement Source AC'!$EZ$2:$EZ$49,0),MATCH($O21,'[1]Displacement Source AC'!$FA$53:$FZ$53,0))*P$41</f>
        <v>0</v>
      </c>
      <c r="Q21">
        <f>INDEX('[1]Displacement Source AC'!$FA$2:$FZ$49,MATCH(Q$8,'[1]Displacement Source AC'!$EZ$2:$EZ$49,0),MATCH($O21,'[1]Displacement Source AC'!$FA$53:$FZ$53,0))*Q$41</f>
        <v>0</v>
      </c>
      <c r="U21">
        <f>INDEX('[1]Displacement Source AC'!$FA$2:$FZ$49,MATCH(U$8,'[1]Displacement Source AC'!$EZ$2:$EZ$49,0),MATCH($O21,'[1]Displacement Source AC'!$FA$53:$FZ$53,0))*U$41</f>
        <v>0</v>
      </c>
      <c r="Z21"/>
      <c r="AF21">
        <f>INDEX('[1]Displacement Source AC'!$FA$2:$FZ$49,MATCH(AF$8,'[1]Displacement Source AC'!$EZ$2:$EZ$49,0),MATCH($O21,'[1]Displacement Source AC'!$FA$53:$FZ$53,0))*AF$41</f>
        <v>0</v>
      </c>
      <c r="AH21">
        <f>INDEX('[1]Displacement Source AC'!$FA$2:$FZ$49,MATCH(AH$8,'[1]Displacement Source AC'!$EZ$2:$EZ$49,0),MATCH($O21,'[1]Displacement Source AC'!$FA$53:$FZ$53,0))*AH$41</f>
        <v>0</v>
      </c>
      <c r="AX21">
        <f t="shared" si="12"/>
        <v>0</v>
      </c>
      <c r="BN21">
        <f t="shared" si="13"/>
        <v>0</v>
      </c>
      <c r="CG21" s="158">
        <f t="shared" si="14"/>
        <v>2033</v>
      </c>
      <c r="CH21" s="72">
        <f>INDEX(Table3Compare!$B$6:$H$32,MATCH($CG21,Table3Compare!$A$6:$A$32,0),MATCH(CH$9,Table3Compare!$B$5:$H$5,0))</f>
        <v>140.7859751749379</v>
      </c>
      <c r="CI21" s="72"/>
      <c r="CJ21" s="72"/>
      <c r="CK21" s="72"/>
      <c r="CL21" s="72"/>
      <c r="CM21" s="72"/>
      <c r="CN21" s="72"/>
      <c r="CO21" s="72"/>
      <c r="CP21" s="72"/>
      <c r="CQ21" s="72"/>
      <c r="CR21" s="72"/>
      <c r="CS21" s="72"/>
      <c r="CT21" s="72"/>
      <c r="CU21" s="72"/>
      <c r="CV21" s="72"/>
      <c r="CW21" s="72"/>
      <c r="CX21" s="72">
        <f>INDEX(Table3Compare!$B$6:$H$32,MATCH($CG21,Table3Compare!$A$6:$A$32,0),MATCH(CX$9,Table3Compare!$B$5:$H$5,0))</f>
        <v>116.54089311208642</v>
      </c>
      <c r="CY21" s="72"/>
      <c r="CZ21" s="72"/>
      <c r="DA21" s="72"/>
      <c r="DB21" s="72"/>
      <c r="DC21" s="72"/>
      <c r="DD21" s="72"/>
      <c r="DE21" s="72"/>
      <c r="DF21" s="167"/>
      <c r="DG21" s="167"/>
      <c r="DH21" s="72"/>
      <c r="DI21" s="167"/>
      <c r="DJ21" s="167"/>
      <c r="DK21" s="167"/>
      <c r="DL21" s="167"/>
      <c r="DM21" s="167"/>
      <c r="DR21">
        <f>SUM(AX$13:AX21)*CH21/1000</f>
        <v>0.99344881448867062</v>
      </c>
      <c r="DS21">
        <f>SUM(AY$13:AY21)*CI21/1000</f>
        <v>0</v>
      </c>
      <c r="DT21">
        <f>SUM(AZ$13:AZ21)*CJ21/1000</f>
        <v>0</v>
      </c>
      <c r="DU21">
        <f>SUM(BA$13:BA21)*CK21/1000</f>
        <v>0</v>
      </c>
      <c r="DV21">
        <f>SUM(BB$13:BB21)*CL21/1000</f>
        <v>0</v>
      </c>
      <c r="DW21">
        <f>SUM(BC$13:BC21)*CM21/1000</f>
        <v>0</v>
      </c>
      <c r="DX21">
        <f>SUM(BD$13:BD21)*CN21/1000</f>
        <v>0</v>
      </c>
      <c r="DY21">
        <f>SUM(BE$13:BE21)*CO21/1000</f>
        <v>0</v>
      </c>
      <c r="DZ21">
        <f>SUM(BF$13:BF21)*CP21/1000</f>
        <v>0</v>
      </c>
      <c r="EA21">
        <f>SUM(BG$13:BG21)*CQ21/1000</f>
        <v>0</v>
      </c>
      <c r="EB21">
        <f>SUM(BH$13:BH21)*CR21/1000</f>
        <v>0</v>
      </c>
      <c r="EC21">
        <f>SUM(BI$13:BI21)*CS21/1000</f>
        <v>0</v>
      </c>
      <c r="ED21">
        <f>SUM(BJ$13:BJ21)*CT21/1000</f>
        <v>0</v>
      </c>
      <c r="EE21">
        <f>SUM(BK$13:BK21)*CU21/1000</f>
        <v>0</v>
      </c>
      <c r="EF21">
        <f>SUM(BL$13:BL21)*CV21/1000</f>
        <v>0</v>
      </c>
      <c r="EG21">
        <f>SUM(BM$13:BM21)*CW21/1000</f>
        <v>0</v>
      </c>
      <c r="EH21">
        <f>SUM(BN$13:BN21)*CX21/1000</f>
        <v>0</v>
      </c>
      <c r="EI21">
        <f>SUM(BO$13:BO21)*CY21/1000</f>
        <v>0</v>
      </c>
      <c r="EJ21">
        <f>SUM(BP$13:BP21)*CZ21/1000</f>
        <v>0</v>
      </c>
      <c r="EK21">
        <f>SUM(BQ$13:BQ21)*DA21/1000</f>
        <v>0</v>
      </c>
      <c r="EL21">
        <f>SUM(BR$13:BR21)*DB21/1000</f>
        <v>0</v>
      </c>
      <c r="EM21">
        <f>SUM(BS$13:BS21)*DC21/1000</f>
        <v>0</v>
      </c>
      <c r="EN21">
        <f>SUM(BT$13:BT21)*DD21/1000</f>
        <v>0</v>
      </c>
      <c r="EO21">
        <f>SUM(BU$13:BU21)*DE21/1000</f>
        <v>0</v>
      </c>
      <c r="EP21">
        <f>SUM(BV$13:BV21)*DF21/1000</f>
        <v>0</v>
      </c>
      <c r="EQ21">
        <f>SUM(BW$13:BW21)*DG21/1000</f>
        <v>0</v>
      </c>
      <c r="ER21">
        <f>SUM(BX$13:BX21)*DH21/1000</f>
        <v>0</v>
      </c>
      <c r="ES21">
        <f>SUM(BY$13:BY21)*DI21/1000</f>
        <v>0</v>
      </c>
      <c r="ET21">
        <f>SUM(BZ$13:BZ21)*DJ21/1000</f>
        <v>0</v>
      </c>
      <c r="FA21">
        <f t="shared" si="15"/>
        <v>0.99344881448867062</v>
      </c>
      <c r="FC21">
        <f t="shared" si="16"/>
        <v>2033</v>
      </c>
      <c r="FD21" s="71" cm="1">
        <f t="array" ref="FD21">FD20*INDEX('2025 IRP Assumptions'!$E$275:$E$298,'PV_.PX.WMV._.PTC.2032'!$B21-2023,1)/INDEX('2025 IRP Assumptions'!$E$275:$E$298,'PV_.PX.WMV._.PTC.2032'!$B21-2023-1,1)</f>
        <v>19.518474475536049</v>
      </c>
      <c r="FE21" s="98">
        <f t="shared" si="19"/>
        <v>0</v>
      </c>
    </row>
    <row r="22" spans="2:161">
      <c r="B22" s="251">
        <f t="shared" si="17"/>
        <v>2034</v>
      </c>
      <c r="C22" s="8">
        <f t="shared" si="10"/>
        <v>101.51059993851462</v>
      </c>
      <c r="D22" s="252"/>
      <c r="E22" s="8">
        <f t="shared" ca="1" si="18"/>
        <v>-43.802524708910511</v>
      </c>
      <c r="F22" s="33"/>
      <c r="G22" s="8">
        <f t="shared" ca="1" si="20"/>
        <v>-5.5489990358844334</v>
      </c>
      <c r="H22" s="8"/>
      <c r="I22" s="8"/>
      <c r="J22" s="8"/>
      <c r="K22" s="8"/>
      <c r="O22">
        <f t="shared" si="11"/>
        <v>2034</v>
      </c>
      <c r="P22">
        <f>INDEX('[1]Displacement Source AC'!$FA$2:$FZ$49,MATCH(P$8,'[1]Displacement Source AC'!$EZ$2:$EZ$49,0),MATCH($O22,'[1]Displacement Source AC'!$FA$53:$FZ$53,0))*P$41</f>
        <v>0</v>
      </c>
      <c r="Q22">
        <f>INDEX('[1]Displacement Source AC'!$FA$2:$FZ$49,MATCH(Q$8,'[1]Displacement Source AC'!$EZ$2:$EZ$49,0),MATCH($O22,'[1]Displacement Source AC'!$FA$53:$FZ$53,0))*Q$41</f>
        <v>0</v>
      </c>
      <c r="U22">
        <f>INDEX('[1]Displacement Source AC'!$FA$2:$FZ$49,MATCH(U$8,'[1]Displacement Source AC'!$EZ$2:$EZ$49,0),MATCH($O22,'[1]Displacement Source AC'!$FA$53:$FZ$53,0))*U$41</f>
        <v>0</v>
      </c>
      <c r="Z22"/>
      <c r="AF22">
        <f>INDEX('[1]Displacement Source AC'!$FA$2:$FZ$49,MATCH(AF$8,'[1]Displacement Source AC'!$EZ$2:$EZ$49,0),MATCH($O22,'[1]Displacement Source AC'!$FA$53:$FZ$53,0))*AF$41</f>
        <v>0</v>
      </c>
      <c r="AH22">
        <f>INDEX('[1]Displacement Source AC'!$FA$2:$FZ$49,MATCH(AH$8,'[1]Displacement Source AC'!$EZ$2:$EZ$49,0),MATCH($O22,'[1]Displacement Source AC'!$FA$53:$FZ$53,0))*AH$41</f>
        <v>0</v>
      </c>
      <c r="AX22">
        <f t="shared" si="12"/>
        <v>0</v>
      </c>
      <c r="BN22">
        <f t="shared" si="13"/>
        <v>0</v>
      </c>
      <c r="CG22" s="158">
        <f t="shared" si="14"/>
        <v>2034</v>
      </c>
      <c r="CH22" s="72">
        <f>INDEX(Table3Compare!$B$6:$H$32,MATCH($CG22,Table3Compare!$A$6:$A$32,0),MATCH(CH$9,Table3Compare!$B$5:$H$5,0))</f>
        <v>143.8551095387084</v>
      </c>
      <c r="CI22" s="72"/>
      <c r="CJ22" s="72"/>
      <c r="CK22" s="72"/>
      <c r="CL22" s="72"/>
      <c r="CM22" s="72"/>
      <c r="CN22" s="72"/>
      <c r="CO22" s="72"/>
      <c r="CP22" s="72"/>
      <c r="CQ22" s="72"/>
      <c r="CR22" s="72"/>
      <c r="CS22" s="72"/>
      <c r="CT22" s="72"/>
      <c r="CU22" s="72"/>
      <c r="CV22" s="72"/>
      <c r="CW22" s="72"/>
      <c r="CX22" s="72">
        <f>INDEX(Table3Compare!$B$6:$H$32,MATCH($CG22,Table3Compare!$A$6:$A$32,0),MATCH(CX$9,Table3Compare!$B$5:$H$5,0))</f>
        <v>119.08148466881191</v>
      </c>
      <c r="CY22" s="72"/>
      <c r="CZ22" s="72"/>
      <c r="DA22" s="72"/>
      <c r="DB22" s="72"/>
      <c r="DC22" s="72"/>
      <c r="DD22" s="72"/>
      <c r="DE22" s="72"/>
      <c r="DF22" s="167"/>
      <c r="DG22" s="167"/>
      <c r="DH22" s="72"/>
      <c r="DI22" s="167"/>
      <c r="DJ22" s="167"/>
      <c r="DK22" s="167"/>
      <c r="DL22" s="167"/>
      <c r="DM22" s="167"/>
      <c r="DR22">
        <f>SUM(AX$13:AX22)*CH22/1000</f>
        <v>1.0151059993851461</v>
      </c>
      <c r="DS22">
        <f>SUM(AY$13:AY22)*CI22/1000</f>
        <v>0</v>
      </c>
      <c r="DT22">
        <f>SUM(AZ$13:AZ22)*CJ22/1000</f>
        <v>0</v>
      </c>
      <c r="DU22">
        <f>SUM(BA$13:BA22)*CK22/1000</f>
        <v>0</v>
      </c>
      <c r="DV22">
        <f>SUM(BB$13:BB22)*CL22/1000</f>
        <v>0</v>
      </c>
      <c r="DW22">
        <f>SUM(BC$13:BC22)*CM22/1000</f>
        <v>0</v>
      </c>
      <c r="DX22">
        <f>SUM(BD$13:BD22)*CN22/1000</f>
        <v>0</v>
      </c>
      <c r="DY22">
        <f>SUM(BE$13:BE22)*CO22/1000</f>
        <v>0</v>
      </c>
      <c r="DZ22">
        <f>SUM(BF$13:BF22)*CP22/1000</f>
        <v>0</v>
      </c>
      <c r="EA22">
        <f>SUM(BG$13:BG22)*CQ22/1000</f>
        <v>0</v>
      </c>
      <c r="EB22">
        <f>SUM(BH$13:BH22)*CR22/1000</f>
        <v>0</v>
      </c>
      <c r="EC22">
        <f>SUM(BI$13:BI22)*CS22/1000</f>
        <v>0</v>
      </c>
      <c r="ED22">
        <f>SUM(BJ$13:BJ22)*CT22/1000</f>
        <v>0</v>
      </c>
      <c r="EE22">
        <f>SUM(BK$13:BK22)*CU22/1000</f>
        <v>0</v>
      </c>
      <c r="EF22">
        <f>SUM(BL$13:BL22)*CV22/1000</f>
        <v>0</v>
      </c>
      <c r="EG22">
        <f>SUM(BM$13:BM22)*CW22/1000</f>
        <v>0</v>
      </c>
      <c r="EH22">
        <f>SUM(BN$13:BN22)*CX22/1000</f>
        <v>0</v>
      </c>
      <c r="EI22">
        <f>SUM(BO$13:BO22)*CY22/1000</f>
        <v>0</v>
      </c>
      <c r="EJ22">
        <f>SUM(BP$13:BP22)*CZ22/1000</f>
        <v>0</v>
      </c>
      <c r="EK22">
        <f>SUM(BQ$13:BQ22)*DA22/1000</f>
        <v>0</v>
      </c>
      <c r="EL22">
        <f>SUM(BR$13:BR22)*DB22/1000</f>
        <v>0</v>
      </c>
      <c r="EM22">
        <f>SUM(BS$13:BS22)*DC22/1000</f>
        <v>0</v>
      </c>
      <c r="EN22">
        <f>SUM(BT$13:BT22)*DD22/1000</f>
        <v>0</v>
      </c>
      <c r="EO22">
        <f>SUM(BU$13:BU22)*DE22/1000</f>
        <v>0</v>
      </c>
      <c r="EP22">
        <f>SUM(BV$13:BV22)*DF22/1000</f>
        <v>0</v>
      </c>
      <c r="EQ22">
        <f>SUM(BW$13:BW22)*DG22/1000</f>
        <v>0</v>
      </c>
      <c r="ER22">
        <f>SUM(BX$13:BX22)*DH22/1000</f>
        <v>0</v>
      </c>
      <c r="ES22">
        <f>SUM(BY$13:BY22)*DI22/1000</f>
        <v>0</v>
      </c>
      <c r="ET22">
        <f>SUM(BZ$13:BZ22)*DJ22/1000</f>
        <v>0</v>
      </c>
      <c r="FA22">
        <f t="shared" si="15"/>
        <v>1.0151059993851461</v>
      </c>
      <c r="FC22">
        <f t="shared" si="16"/>
        <v>2034</v>
      </c>
      <c r="FD22" s="71" cm="1">
        <f t="array" ref="FD22">FD21*INDEX('2025 IRP Assumptions'!$E$275:$E$298,'PV_.PX.WMV._.PTC.2032'!$B22-2023,1)/INDEX('2025 IRP Assumptions'!$E$275:$E$298,'PV_.PX.WMV._.PTC.2032'!$B22-2023-1,1)</f>
        <v>19.943977219241305</v>
      </c>
      <c r="FE22" s="98">
        <f t="shared" si="19"/>
        <v>0</v>
      </c>
    </row>
    <row r="23" spans="2:161">
      <c r="B23" s="251">
        <f t="shared" si="17"/>
        <v>2035</v>
      </c>
      <c r="C23" s="8">
        <f t="shared" si="10"/>
        <v>103.72353099117227</v>
      </c>
      <c r="D23" s="252"/>
      <c r="E23" s="8">
        <f t="shared" ca="1" si="18"/>
        <v>-36.210632205344851</v>
      </c>
      <c r="F23" s="33"/>
      <c r="G23" s="8">
        <f t="shared" ca="1" si="20"/>
        <v>2.8985746141765913</v>
      </c>
      <c r="H23" s="8"/>
      <c r="I23" s="8"/>
      <c r="J23" s="8"/>
      <c r="K23" s="8"/>
      <c r="O23">
        <f t="shared" si="11"/>
        <v>2035</v>
      </c>
      <c r="P23">
        <f>INDEX('[1]Displacement Source AC'!$FA$2:$FZ$49,MATCH(P$8,'[1]Displacement Source AC'!$EZ$2:$EZ$49,0),MATCH($O23,'[1]Displacement Source AC'!$FA$53:$FZ$53,0))*P$41</f>
        <v>0</v>
      </c>
      <c r="Q23">
        <f>INDEX('[1]Displacement Source AC'!$FA$2:$FZ$49,MATCH(Q$8,'[1]Displacement Source AC'!$EZ$2:$EZ$49,0),MATCH($O23,'[1]Displacement Source AC'!$FA$53:$FZ$53,0))*Q$41</f>
        <v>0</v>
      </c>
      <c r="U23">
        <f>INDEX('[1]Displacement Source AC'!$FA$2:$FZ$49,MATCH(U$8,'[1]Displacement Source AC'!$EZ$2:$EZ$49,0),MATCH($O23,'[1]Displacement Source AC'!$FA$53:$FZ$53,0))*U$41</f>
        <v>0</v>
      </c>
      <c r="Z23"/>
      <c r="AF23">
        <f>INDEX('[1]Displacement Source AC'!$FA$2:$FZ$49,MATCH(AF$8,'[1]Displacement Source AC'!$EZ$2:$EZ$49,0),MATCH($O23,'[1]Displacement Source AC'!$FA$53:$FZ$53,0))*AF$41</f>
        <v>0</v>
      </c>
      <c r="AH23">
        <f>INDEX('[1]Displacement Source AC'!$FA$2:$FZ$49,MATCH(AH$8,'[1]Displacement Source AC'!$EZ$2:$EZ$49,0),MATCH($O23,'[1]Displacement Source AC'!$FA$53:$FZ$53,0))*AH$41</f>
        <v>0</v>
      </c>
      <c r="AX23">
        <f t="shared" si="12"/>
        <v>0</v>
      </c>
      <c r="BN23">
        <f t="shared" si="13"/>
        <v>0</v>
      </c>
      <c r="CG23" s="158">
        <f t="shared" si="14"/>
        <v>2035</v>
      </c>
      <c r="CH23" s="72">
        <f>INDEX(Table3Compare!$B$6:$H$32,MATCH($CG23,Table3Compare!$A$6:$A$32,0),MATCH(CH$9,Table3Compare!$B$5:$H$5,0))</f>
        <v>146.99115088980372</v>
      </c>
      <c r="CI23" s="72"/>
      <c r="CJ23" s="72"/>
      <c r="CK23" s="72"/>
      <c r="CL23" s="72"/>
      <c r="CM23" s="72"/>
      <c r="CN23" s="72"/>
      <c r="CO23" s="72"/>
      <c r="CP23" s="72"/>
      <c r="CQ23" s="72"/>
      <c r="CR23" s="72"/>
      <c r="CS23" s="72"/>
      <c r="CT23" s="72"/>
      <c r="CU23" s="72"/>
      <c r="CV23" s="72"/>
      <c r="CW23" s="72"/>
      <c r="CX23" s="72">
        <f>INDEX(Table3Compare!$B$6:$H$32,MATCH($CG23,Table3Compare!$A$6:$A$32,0),MATCH(CX$9,Table3Compare!$B$5:$H$5,0))</f>
        <v>121.67746100408927</v>
      </c>
      <c r="CY23" s="72"/>
      <c r="CZ23" s="72"/>
      <c r="DA23" s="72"/>
      <c r="DB23" s="72"/>
      <c r="DC23" s="72"/>
      <c r="DD23" s="72"/>
      <c r="DE23" s="72"/>
      <c r="DF23" s="167"/>
      <c r="DG23" s="167"/>
      <c r="DH23" s="72"/>
      <c r="DI23" s="167"/>
      <c r="DJ23" s="167"/>
      <c r="DK23" s="167"/>
      <c r="DL23" s="167"/>
      <c r="DM23" s="167"/>
      <c r="DR23">
        <f>SUM(AX$13:AX23)*CH23/1000</f>
        <v>1.0372353099117226</v>
      </c>
      <c r="DS23">
        <f>SUM(AY$13:AY23)*CI23/1000</f>
        <v>0</v>
      </c>
      <c r="DT23">
        <f>SUM(AZ$13:AZ23)*CJ23/1000</f>
        <v>0</v>
      </c>
      <c r="DU23">
        <f>SUM(BA$13:BA23)*CK23/1000</f>
        <v>0</v>
      </c>
      <c r="DV23">
        <f>SUM(BB$13:BB23)*CL23/1000</f>
        <v>0</v>
      </c>
      <c r="DW23">
        <f>SUM(BC$13:BC23)*CM23/1000</f>
        <v>0</v>
      </c>
      <c r="DX23">
        <f>SUM(BD$13:BD23)*CN23/1000</f>
        <v>0</v>
      </c>
      <c r="DY23">
        <f>SUM(BE$13:BE23)*CO23/1000</f>
        <v>0</v>
      </c>
      <c r="DZ23">
        <f>SUM(BF$13:BF23)*CP23/1000</f>
        <v>0</v>
      </c>
      <c r="EA23">
        <f>SUM(BG$13:BG23)*CQ23/1000</f>
        <v>0</v>
      </c>
      <c r="EB23">
        <f>SUM(BH$13:BH23)*CR23/1000</f>
        <v>0</v>
      </c>
      <c r="EC23">
        <f>SUM(BI$13:BI23)*CS23/1000</f>
        <v>0</v>
      </c>
      <c r="ED23">
        <f>SUM(BJ$13:BJ23)*CT23/1000</f>
        <v>0</v>
      </c>
      <c r="EE23">
        <f>SUM(BK$13:BK23)*CU23/1000</f>
        <v>0</v>
      </c>
      <c r="EF23">
        <f>SUM(BL$13:BL23)*CV23/1000</f>
        <v>0</v>
      </c>
      <c r="EG23">
        <f>SUM(BM$13:BM23)*CW23/1000</f>
        <v>0</v>
      </c>
      <c r="EH23">
        <f>SUM(BN$13:BN23)*CX23/1000</f>
        <v>0</v>
      </c>
      <c r="EI23">
        <f>SUM(BO$13:BO23)*CY23/1000</f>
        <v>0</v>
      </c>
      <c r="EJ23">
        <f>SUM(BP$13:BP23)*CZ23/1000</f>
        <v>0</v>
      </c>
      <c r="EK23">
        <f>SUM(BQ$13:BQ23)*DA23/1000</f>
        <v>0</v>
      </c>
      <c r="EL23">
        <f>SUM(BR$13:BR23)*DB23/1000</f>
        <v>0</v>
      </c>
      <c r="EM23">
        <f>SUM(BS$13:BS23)*DC23/1000</f>
        <v>0</v>
      </c>
      <c r="EN23">
        <f>SUM(BT$13:BT23)*DD23/1000</f>
        <v>0</v>
      </c>
      <c r="EO23">
        <f>SUM(BU$13:BU23)*DE23/1000</f>
        <v>0</v>
      </c>
      <c r="EP23">
        <f>SUM(BV$13:BV23)*DF23/1000</f>
        <v>0</v>
      </c>
      <c r="EQ23">
        <f>SUM(BW$13:BW23)*DG23/1000</f>
        <v>0</v>
      </c>
      <c r="ER23">
        <f>SUM(BX$13:BX23)*DH23/1000</f>
        <v>0</v>
      </c>
      <c r="ES23">
        <f>SUM(BY$13:BY23)*DI23/1000</f>
        <v>0</v>
      </c>
      <c r="ET23">
        <f>SUM(BZ$13:BZ23)*DJ23/1000</f>
        <v>0</v>
      </c>
      <c r="FA23">
        <f t="shared" si="15"/>
        <v>1.0372353099117226</v>
      </c>
      <c r="FC23">
        <f t="shared" si="16"/>
        <v>2035</v>
      </c>
      <c r="FD23" s="71" cm="1">
        <f t="array" ref="FD23">FD22*INDEX('2025 IRP Assumptions'!$E$275:$E$298,'PV_.PX.WMV._.PTC.2032'!$B23-2023,1)/INDEX('2025 IRP Assumptions'!$E$275:$E$298,'PV_.PX.WMV._.PTC.2032'!$B23-2023-1,1)</f>
        <v>20.378755916767027</v>
      </c>
      <c r="FE23" s="98">
        <f t="shared" si="19"/>
        <v>0</v>
      </c>
    </row>
    <row r="24" spans="2:161">
      <c r="B24" s="251">
        <f t="shared" si="17"/>
        <v>2036</v>
      </c>
      <c r="C24" s="8">
        <f t="shared" si="10"/>
        <v>105.98470396751618</v>
      </c>
      <c r="D24" s="252"/>
      <c r="E24" s="8">
        <f t="shared" ca="1" si="18"/>
        <v>-25.379860085772545</v>
      </c>
      <c r="F24" s="33"/>
      <c r="G24" s="8">
        <f t="shared" ca="1" si="20"/>
        <v>14.574116065281141</v>
      </c>
      <c r="H24" s="8"/>
      <c r="I24" s="8"/>
      <c r="J24" s="8"/>
      <c r="K24" s="8"/>
      <c r="O24">
        <f t="shared" si="11"/>
        <v>2036</v>
      </c>
      <c r="P24">
        <f>INDEX('[1]Displacement Source AC'!$FA$2:$FZ$49,MATCH(P$8,'[1]Displacement Source AC'!$EZ$2:$EZ$49,0),MATCH($O24,'[1]Displacement Source AC'!$FA$53:$FZ$53,0))*P$41</f>
        <v>0</v>
      </c>
      <c r="Q24">
        <f>INDEX('[1]Displacement Source AC'!$FA$2:$FZ$49,MATCH(Q$8,'[1]Displacement Source AC'!$EZ$2:$EZ$49,0),MATCH($O24,'[1]Displacement Source AC'!$FA$53:$FZ$53,0))*Q$41</f>
        <v>0</v>
      </c>
      <c r="U24">
        <f>INDEX('[1]Displacement Source AC'!$FA$2:$FZ$49,MATCH(U$8,'[1]Displacement Source AC'!$EZ$2:$EZ$49,0),MATCH($O24,'[1]Displacement Source AC'!$FA$53:$FZ$53,0))*U$41</f>
        <v>0</v>
      </c>
      <c r="Z24"/>
      <c r="AF24">
        <f>INDEX('[1]Displacement Source AC'!$FA$2:$FZ$49,MATCH(AF$8,'[1]Displacement Source AC'!$EZ$2:$EZ$49,0),MATCH($O24,'[1]Displacement Source AC'!$FA$53:$FZ$53,0))*AF$41</f>
        <v>0</v>
      </c>
      <c r="AH24">
        <f>INDEX('[1]Displacement Source AC'!$FA$2:$FZ$49,MATCH(AH$8,'[1]Displacement Source AC'!$EZ$2:$EZ$49,0),MATCH($O24,'[1]Displacement Source AC'!$FA$53:$FZ$53,0))*AH$41</f>
        <v>0</v>
      </c>
      <c r="AX24">
        <f t="shared" si="12"/>
        <v>0</v>
      </c>
      <c r="BN24">
        <f t="shared" si="13"/>
        <v>0</v>
      </c>
      <c r="CG24" s="158">
        <f t="shared" si="14"/>
        <v>2036</v>
      </c>
      <c r="CH24" s="72">
        <f>INDEX(Table3Compare!$B$6:$H$32,MATCH($CG24,Table3Compare!$A$6:$A$32,0),MATCH(CH$9,Table3Compare!$B$5:$H$5,0))</f>
        <v>150.19555798024498</v>
      </c>
      <c r="CI24" s="72"/>
      <c r="CJ24" s="72"/>
      <c r="CK24" s="72"/>
      <c r="CL24" s="72"/>
      <c r="CM24" s="72"/>
      <c r="CN24" s="72"/>
      <c r="CO24" s="72"/>
      <c r="CP24" s="72"/>
      <c r="CQ24" s="72"/>
      <c r="CR24" s="72"/>
      <c r="CS24" s="72"/>
      <c r="CT24" s="72"/>
      <c r="CU24" s="72"/>
      <c r="CV24" s="72"/>
      <c r="CW24" s="72"/>
      <c r="CX24" s="72">
        <f>INDEX(Table3Compare!$B$6:$H$32,MATCH($CG24,Table3Compare!$A$6:$A$32,0),MATCH(CX$9,Table3Compare!$B$5:$H$5,0))</f>
        <v>124.33002965484222</v>
      </c>
      <c r="CY24" s="72"/>
      <c r="CZ24" s="72"/>
      <c r="DA24" s="72"/>
      <c r="DB24" s="72"/>
      <c r="DC24" s="72"/>
      <c r="DD24" s="72"/>
      <c r="DE24" s="72"/>
      <c r="DF24" s="167"/>
      <c r="DG24" s="167"/>
      <c r="DH24" s="72"/>
      <c r="DI24" s="167"/>
      <c r="DJ24" s="167"/>
      <c r="DK24" s="167"/>
      <c r="DL24" s="167"/>
      <c r="DM24" s="167"/>
      <c r="DR24">
        <f>SUM(AX$13:AX24)*CH24/1000</f>
        <v>1.0598470396751618</v>
      </c>
      <c r="DS24">
        <f>SUM(AY$13:AY24)*CI24/1000</f>
        <v>0</v>
      </c>
      <c r="DT24">
        <f>SUM(AZ$13:AZ24)*CJ24/1000</f>
        <v>0</v>
      </c>
      <c r="DU24">
        <f>SUM(BA$13:BA24)*CK24/1000</f>
        <v>0</v>
      </c>
      <c r="DV24">
        <f>SUM(BB$13:BB24)*CL24/1000</f>
        <v>0</v>
      </c>
      <c r="DW24">
        <f>SUM(BC$13:BC24)*CM24/1000</f>
        <v>0</v>
      </c>
      <c r="DX24">
        <f>SUM(BD$13:BD24)*CN24/1000</f>
        <v>0</v>
      </c>
      <c r="DY24">
        <f>SUM(BE$13:BE24)*CO24/1000</f>
        <v>0</v>
      </c>
      <c r="DZ24">
        <f>SUM(BF$13:BF24)*CP24/1000</f>
        <v>0</v>
      </c>
      <c r="EA24">
        <f>SUM(BG$13:BG24)*CQ24/1000</f>
        <v>0</v>
      </c>
      <c r="EB24">
        <f>SUM(BH$13:BH24)*CR24/1000</f>
        <v>0</v>
      </c>
      <c r="EC24">
        <f>SUM(BI$13:BI24)*CS24/1000</f>
        <v>0</v>
      </c>
      <c r="ED24">
        <f>SUM(BJ$13:BJ24)*CT24/1000</f>
        <v>0</v>
      </c>
      <c r="EE24">
        <f>SUM(BK$13:BK24)*CU24/1000</f>
        <v>0</v>
      </c>
      <c r="EF24">
        <f>SUM(BL$13:BL24)*CV24/1000</f>
        <v>0</v>
      </c>
      <c r="EG24">
        <f>SUM(BM$13:BM24)*CW24/1000</f>
        <v>0</v>
      </c>
      <c r="EH24">
        <f>SUM(BN$13:BN24)*CX24/1000</f>
        <v>0</v>
      </c>
      <c r="EI24">
        <f>SUM(BO$13:BO24)*CY24/1000</f>
        <v>0</v>
      </c>
      <c r="EJ24">
        <f>SUM(BP$13:BP24)*CZ24/1000</f>
        <v>0</v>
      </c>
      <c r="EK24">
        <f>SUM(BQ$13:BQ24)*DA24/1000</f>
        <v>0</v>
      </c>
      <c r="EL24">
        <f>SUM(BR$13:BR24)*DB24/1000</f>
        <v>0</v>
      </c>
      <c r="EM24">
        <f>SUM(BS$13:BS24)*DC24/1000</f>
        <v>0</v>
      </c>
      <c r="EN24">
        <f>SUM(BT$13:BT24)*DD24/1000</f>
        <v>0</v>
      </c>
      <c r="EO24">
        <f>SUM(BU$13:BU24)*DE24/1000</f>
        <v>0</v>
      </c>
      <c r="EP24">
        <f>SUM(BV$13:BV24)*DF24/1000</f>
        <v>0</v>
      </c>
      <c r="EQ24">
        <f>SUM(BW$13:BW24)*DG24/1000</f>
        <v>0</v>
      </c>
      <c r="ER24">
        <f>SUM(BX$13:BX24)*DH24/1000</f>
        <v>0</v>
      </c>
      <c r="ES24">
        <f>SUM(BY$13:BY24)*DI24/1000</f>
        <v>0</v>
      </c>
      <c r="ET24">
        <f>SUM(BZ$13:BZ24)*DJ24/1000</f>
        <v>0</v>
      </c>
      <c r="FA24">
        <f t="shared" si="15"/>
        <v>1.0598470396751618</v>
      </c>
      <c r="FC24">
        <f t="shared" si="16"/>
        <v>2036</v>
      </c>
      <c r="FD24" s="71" cm="1">
        <f t="array" ref="FD24">FD23*INDEX('2025 IRP Assumptions'!$E$275:$E$298,'PV_.PX.WMV._.PTC.2032'!$B24-2023,1)/INDEX('2025 IRP Assumptions'!$E$275:$E$298,'PV_.PX.WMV._.PTC.2032'!$B24-2023-1,1)</f>
        <v>20.823012800667101</v>
      </c>
      <c r="FE24" s="98">
        <f t="shared" si="19"/>
        <v>0</v>
      </c>
    </row>
    <row r="25" spans="2:161">
      <c r="B25" s="251">
        <f t="shared" si="17"/>
        <v>2037</v>
      </c>
      <c r="C25" s="8">
        <f t="shared" si="10"/>
        <v>108.29517048290059</v>
      </c>
      <c r="D25" s="252"/>
      <c r="E25" s="8">
        <f t="shared" ca="1" si="18"/>
        <v>-30.876478972604026</v>
      </c>
      <c r="F25" s="33"/>
      <c r="G25" s="8">
        <f t="shared" ca="1" si="20"/>
        <v>9.8794331553849464</v>
      </c>
      <c r="H25" s="8"/>
      <c r="I25" s="8"/>
      <c r="J25" s="8"/>
      <c r="K25" s="8"/>
      <c r="O25">
        <f t="shared" si="11"/>
        <v>2037</v>
      </c>
      <c r="P25">
        <f>INDEX('[1]Displacement Source AC'!$FA$2:$FZ$49,MATCH(P$8,'[1]Displacement Source AC'!$EZ$2:$EZ$49,0),MATCH($O25,'[1]Displacement Source AC'!$FA$53:$FZ$53,0))*P$41</f>
        <v>0</v>
      </c>
      <c r="Q25">
        <f>INDEX('[1]Displacement Source AC'!$FA$2:$FZ$49,MATCH(Q$8,'[1]Displacement Source AC'!$EZ$2:$EZ$49,0),MATCH($O25,'[1]Displacement Source AC'!$FA$53:$FZ$53,0))*Q$41</f>
        <v>0</v>
      </c>
      <c r="U25">
        <f>INDEX('[1]Displacement Source AC'!$FA$2:$FZ$49,MATCH(U$8,'[1]Displacement Source AC'!$EZ$2:$EZ$49,0),MATCH($O25,'[1]Displacement Source AC'!$FA$53:$FZ$53,0))*U$41</f>
        <v>0</v>
      </c>
      <c r="Z25"/>
      <c r="AF25">
        <f>INDEX('[1]Displacement Source AC'!$FA$2:$FZ$49,MATCH(AF$8,'[1]Displacement Source AC'!$EZ$2:$EZ$49,0),MATCH($O25,'[1]Displacement Source AC'!$FA$53:$FZ$53,0))*AF$41</f>
        <v>0</v>
      </c>
      <c r="AH25">
        <f>INDEX('[1]Displacement Source AC'!$FA$2:$FZ$49,MATCH(AH$8,'[1]Displacement Source AC'!$EZ$2:$EZ$49,0),MATCH($O25,'[1]Displacement Source AC'!$FA$53:$FZ$53,0))*AH$41</f>
        <v>0</v>
      </c>
      <c r="AX25">
        <f t="shared" si="12"/>
        <v>0</v>
      </c>
      <c r="BN25">
        <f t="shared" si="13"/>
        <v>0</v>
      </c>
      <c r="CG25" s="158">
        <f t="shared" si="14"/>
        <v>2037</v>
      </c>
      <c r="CH25" s="72">
        <f>INDEX(Table3Compare!$B$6:$H$32,MATCH($CG25,Table3Compare!$A$6:$A$32,0),MATCH(CH$9,Table3Compare!$B$5:$H$5,0))</f>
        <v>153.46982110013059</v>
      </c>
      <c r="CI25" s="72"/>
      <c r="CJ25" s="72"/>
      <c r="CK25" s="72"/>
      <c r="CL25" s="72"/>
      <c r="CM25" s="72"/>
      <c r="CN25" s="72"/>
      <c r="CO25" s="72"/>
      <c r="CP25" s="72"/>
      <c r="CQ25" s="72"/>
      <c r="CR25" s="72"/>
      <c r="CS25" s="72"/>
      <c r="CT25" s="72"/>
      <c r="CU25" s="72"/>
      <c r="CV25" s="72"/>
      <c r="CW25" s="72"/>
      <c r="CX25" s="72">
        <f>INDEX(Table3Compare!$B$6:$H$32,MATCH($CG25,Table3Compare!$A$6:$A$32,0),MATCH(CX$9,Table3Compare!$B$5:$H$5,0))</f>
        <v>127.0404242648258</v>
      </c>
      <c r="CY25" s="72"/>
      <c r="CZ25" s="72"/>
      <c r="DA25" s="72"/>
      <c r="DB25" s="72"/>
      <c r="DC25" s="72"/>
      <c r="DD25" s="72"/>
      <c r="DE25" s="72"/>
      <c r="DF25" s="167"/>
      <c r="DG25" s="167"/>
      <c r="DH25" s="72"/>
      <c r="DI25" s="167"/>
      <c r="DJ25" s="167"/>
      <c r="DK25" s="167"/>
      <c r="DL25" s="167"/>
      <c r="DM25" s="167"/>
      <c r="DR25">
        <f>SUM(AX$13:AX25)*CH25/1000</f>
        <v>1.0829517048290058</v>
      </c>
      <c r="DS25">
        <f>SUM(AY$13:AY25)*CI25/1000</f>
        <v>0</v>
      </c>
      <c r="DT25">
        <f>SUM(AZ$13:AZ25)*CJ25/1000</f>
        <v>0</v>
      </c>
      <c r="DU25">
        <f>SUM(BA$13:BA25)*CK25/1000</f>
        <v>0</v>
      </c>
      <c r="DV25">
        <f>SUM(BB$13:BB25)*CL25/1000</f>
        <v>0</v>
      </c>
      <c r="DW25">
        <f>SUM(BC$13:BC25)*CM25/1000</f>
        <v>0</v>
      </c>
      <c r="DX25">
        <f>SUM(BD$13:BD25)*CN25/1000</f>
        <v>0</v>
      </c>
      <c r="DY25">
        <f>SUM(BE$13:BE25)*CO25/1000</f>
        <v>0</v>
      </c>
      <c r="DZ25">
        <f>SUM(BF$13:BF25)*CP25/1000</f>
        <v>0</v>
      </c>
      <c r="EA25">
        <f>SUM(BG$13:BG25)*CQ25/1000</f>
        <v>0</v>
      </c>
      <c r="EB25">
        <f>SUM(BH$13:BH25)*CR25/1000</f>
        <v>0</v>
      </c>
      <c r="EC25">
        <f>SUM(BI$13:BI25)*CS25/1000</f>
        <v>0</v>
      </c>
      <c r="ED25">
        <f>SUM(BJ$13:BJ25)*CT25/1000</f>
        <v>0</v>
      </c>
      <c r="EE25">
        <f>SUM(BK$13:BK25)*CU25/1000</f>
        <v>0</v>
      </c>
      <c r="EF25">
        <f>SUM(BL$13:BL25)*CV25/1000</f>
        <v>0</v>
      </c>
      <c r="EG25">
        <f>SUM(BM$13:BM25)*CW25/1000</f>
        <v>0</v>
      </c>
      <c r="EH25">
        <f>SUM(BN$13:BN25)*CX25/1000</f>
        <v>0</v>
      </c>
      <c r="EI25">
        <f>SUM(BO$13:BO25)*CY25/1000</f>
        <v>0</v>
      </c>
      <c r="EJ25">
        <f>SUM(BP$13:BP25)*CZ25/1000</f>
        <v>0</v>
      </c>
      <c r="EK25">
        <f>SUM(BQ$13:BQ25)*DA25/1000</f>
        <v>0</v>
      </c>
      <c r="EL25">
        <f>SUM(BR$13:BR25)*DB25/1000</f>
        <v>0</v>
      </c>
      <c r="EM25">
        <f>SUM(BS$13:BS25)*DC25/1000</f>
        <v>0</v>
      </c>
      <c r="EN25">
        <f>SUM(BT$13:BT25)*DD25/1000</f>
        <v>0</v>
      </c>
      <c r="EO25">
        <f>SUM(BU$13:BU25)*DE25/1000</f>
        <v>0</v>
      </c>
      <c r="EP25">
        <f>SUM(BV$13:BV25)*DF25/1000</f>
        <v>0</v>
      </c>
      <c r="EQ25">
        <f>SUM(BW$13:BW25)*DG25/1000</f>
        <v>0</v>
      </c>
      <c r="ER25">
        <f>SUM(BX$13:BX25)*DH25/1000</f>
        <v>0</v>
      </c>
      <c r="ES25">
        <f>SUM(BY$13:BY25)*DI25/1000</f>
        <v>0</v>
      </c>
      <c r="ET25">
        <f>SUM(BZ$13:BZ25)*DJ25/1000</f>
        <v>0</v>
      </c>
      <c r="FA25">
        <f t="shared" si="15"/>
        <v>1.0829517048290058</v>
      </c>
      <c r="FC25">
        <f t="shared" si="16"/>
        <v>2037</v>
      </c>
      <c r="FD25" s="71" cm="1">
        <f t="array" ref="FD25">FD24*INDEX('2025 IRP Assumptions'!$E$275:$E$298,'PV_.PX.WMV._.PTC.2032'!$B25-2023,1)/INDEX('2025 IRP Assumptions'!$E$275:$E$298,'PV_.PX.WMV._.PTC.2032'!$B25-2023-1,1)</f>
        <v>21.276954476091156</v>
      </c>
      <c r="FE25" s="98">
        <f t="shared" si="19"/>
        <v>0</v>
      </c>
    </row>
    <row r="26" spans="2:161">
      <c r="B26" s="251">
        <f t="shared" si="17"/>
        <v>2038</v>
      </c>
      <c r="C26" s="8">
        <f t="shared" si="10"/>
        <v>110.65600522554435</v>
      </c>
      <c r="D26" s="252"/>
      <c r="E26" s="8">
        <f t="shared" ca="1" si="18"/>
        <v>10.032779448092089</v>
      </c>
      <c r="F26" s="33"/>
      <c r="G26" s="8">
        <f t="shared" ca="1" si="20"/>
        <v>51.742475352022623</v>
      </c>
      <c r="H26" s="8"/>
      <c r="I26" s="8"/>
      <c r="J26" s="8"/>
      <c r="K26" s="8"/>
      <c r="O26">
        <f t="shared" si="11"/>
        <v>2038</v>
      </c>
      <c r="P26">
        <f>INDEX('[1]Displacement Source AC'!$FA$2:$FZ$49,MATCH(P$8,'[1]Displacement Source AC'!$EZ$2:$EZ$49,0),MATCH($O26,'[1]Displacement Source AC'!$FA$53:$FZ$53,0))*P$41</f>
        <v>0</v>
      </c>
      <c r="Q26">
        <f>INDEX('[1]Displacement Source AC'!$FA$2:$FZ$49,MATCH(Q$8,'[1]Displacement Source AC'!$EZ$2:$EZ$49,0),MATCH($O26,'[1]Displacement Source AC'!$FA$53:$FZ$53,0))*Q$41</f>
        <v>0</v>
      </c>
      <c r="U26">
        <f>INDEX('[1]Displacement Source AC'!$FA$2:$FZ$49,MATCH(U$8,'[1]Displacement Source AC'!$EZ$2:$EZ$49,0),MATCH($O26,'[1]Displacement Source AC'!$FA$53:$FZ$53,0))*U$41</f>
        <v>0</v>
      </c>
      <c r="Z26"/>
      <c r="AF26">
        <f>INDEX('[1]Displacement Source AC'!$FA$2:$FZ$49,MATCH(AF$8,'[1]Displacement Source AC'!$EZ$2:$EZ$49,0),MATCH($O26,'[1]Displacement Source AC'!$FA$53:$FZ$53,0))*AF$41</f>
        <v>0</v>
      </c>
      <c r="AH26">
        <f>INDEX('[1]Displacement Source AC'!$FA$2:$FZ$49,MATCH(AH$8,'[1]Displacement Source AC'!$EZ$2:$EZ$49,0),MATCH($O26,'[1]Displacement Source AC'!$FA$53:$FZ$53,0))*AH$41</f>
        <v>0</v>
      </c>
      <c r="AX26">
        <f t="shared" si="12"/>
        <v>0</v>
      </c>
      <c r="BN26">
        <f t="shared" si="13"/>
        <v>0</v>
      </c>
      <c r="CG26" s="158">
        <f t="shared" si="14"/>
        <v>2038</v>
      </c>
      <c r="CH26" s="72">
        <f>INDEX(Table3Compare!$B$6:$H$32,MATCH($CG26,Table3Compare!$A$6:$A$32,0),MATCH(CH$9,Table3Compare!$B$5:$H$5,0))</f>
        <v>156.81546323712431</v>
      </c>
      <c r="CI26" s="72"/>
      <c r="CJ26" s="72"/>
      <c r="CK26" s="72"/>
      <c r="CL26" s="72"/>
      <c r="CM26" s="72"/>
      <c r="CN26" s="72"/>
      <c r="CO26" s="72"/>
      <c r="CP26" s="72"/>
      <c r="CQ26" s="72"/>
      <c r="CR26" s="72"/>
      <c r="CS26" s="72"/>
      <c r="CT26" s="72"/>
      <c r="CU26" s="72"/>
      <c r="CV26" s="72"/>
      <c r="CW26" s="72"/>
      <c r="CX26" s="72">
        <f>INDEX(Table3Compare!$B$6:$H$32,MATCH($CG26,Table3Compare!$A$6:$A$32,0),MATCH(CX$9,Table3Compare!$B$5:$H$5,0))</f>
        <v>129.80990554443616</v>
      </c>
      <c r="CY26" s="72"/>
      <c r="CZ26" s="72"/>
      <c r="DA26" s="72"/>
      <c r="DB26" s="72"/>
      <c r="DC26" s="72"/>
      <c r="DD26" s="72"/>
      <c r="DE26" s="72"/>
      <c r="DF26" s="167"/>
      <c r="DG26" s="167"/>
      <c r="DH26" s="72"/>
      <c r="DI26" s="167"/>
      <c r="DJ26" s="167"/>
      <c r="DK26" s="167"/>
      <c r="DL26" s="167"/>
      <c r="DM26" s="167"/>
      <c r="DR26">
        <f>SUM(AX$13:AX26)*CH26/1000</f>
        <v>1.1065600522554435</v>
      </c>
      <c r="DS26">
        <f>SUM(AY$13:AY26)*CI26/1000</f>
        <v>0</v>
      </c>
      <c r="DT26">
        <f>SUM(AZ$13:AZ26)*CJ26/1000</f>
        <v>0</v>
      </c>
      <c r="DU26">
        <f>SUM(BA$13:BA26)*CK26/1000</f>
        <v>0</v>
      </c>
      <c r="DV26">
        <f>SUM(BB$13:BB26)*CL26/1000</f>
        <v>0</v>
      </c>
      <c r="DW26">
        <f>SUM(BC$13:BC26)*CM26/1000</f>
        <v>0</v>
      </c>
      <c r="DX26">
        <f>SUM(BD$13:BD26)*CN26/1000</f>
        <v>0</v>
      </c>
      <c r="DY26">
        <f>SUM(BE$13:BE26)*CO26/1000</f>
        <v>0</v>
      </c>
      <c r="DZ26">
        <f>SUM(BF$13:BF26)*CP26/1000</f>
        <v>0</v>
      </c>
      <c r="EA26">
        <f>SUM(BG$13:BG26)*CQ26/1000</f>
        <v>0</v>
      </c>
      <c r="EB26">
        <f>SUM(BH$13:BH26)*CR26/1000</f>
        <v>0</v>
      </c>
      <c r="EC26">
        <f>SUM(BI$13:BI26)*CS26/1000</f>
        <v>0</v>
      </c>
      <c r="ED26">
        <f>SUM(BJ$13:BJ26)*CT26/1000</f>
        <v>0</v>
      </c>
      <c r="EE26">
        <f>SUM(BK$13:BK26)*CU26/1000</f>
        <v>0</v>
      </c>
      <c r="EF26">
        <f>SUM(BL$13:BL26)*CV26/1000</f>
        <v>0</v>
      </c>
      <c r="EG26">
        <f>SUM(BM$13:BM26)*CW26/1000</f>
        <v>0</v>
      </c>
      <c r="EH26">
        <f>SUM(BN$13:BN26)*CX26/1000</f>
        <v>0</v>
      </c>
      <c r="EI26">
        <f>SUM(BO$13:BO26)*CY26/1000</f>
        <v>0</v>
      </c>
      <c r="EJ26">
        <f>SUM(BP$13:BP26)*CZ26/1000</f>
        <v>0</v>
      </c>
      <c r="EK26">
        <f>SUM(BQ$13:BQ26)*DA26/1000</f>
        <v>0</v>
      </c>
      <c r="EL26">
        <f>SUM(BR$13:BR26)*DB26/1000</f>
        <v>0</v>
      </c>
      <c r="EM26">
        <f>SUM(BS$13:BS26)*DC26/1000</f>
        <v>0</v>
      </c>
      <c r="EN26">
        <f>SUM(BT$13:BT26)*DD26/1000</f>
        <v>0</v>
      </c>
      <c r="EO26">
        <f>SUM(BU$13:BU26)*DE26/1000</f>
        <v>0</v>
      </c>
      <c r="EP26">
        <f>SUM(BV$13:BV26)*DF26/1000</f>
        <v>0</v>
      </c>
      <c r="EQ26">
        <f>SUM(BW$13:BW26)*DG26/1000</f>
        <v>0</v>
      </c>
      <c r="ER26">
        <f>SUM(BX$13:BX26)*DH26/1000</f>
        <v>0</v>
      </c>
      <c r="ES26">
        <f>SUM(BY$13:BY26)*DI26/1000</f>
        <v>0</v>
      </c>
      <c r="ET26">
        <f>SUM(BZ$13:BZ26)*DJ26/1000</f>
        <v>0</v>
      </c>
      <c r="FA26">
        <f t="shared" si="15"/>
        <v>1.1065600522554435</v>
      </c>
      <c r="FC26">
        <f t="shared" si="16"/>
        <v>2038</v>
      </c>
      <c r="FD26" s="71" cm="1">
        <f t="array" ref="FD26">FD25*INDEX('2025 IRP Assumptions'!$E$275:$E$298,'PV_.PX.WMV._.PTC.2032'!$B26-2023,1)/INDEX('2025 IRP Assumptions'!$E$275:$E$298,'PV_.PX.WMV._.PTC.2032'!$B26-2023-1,1)</f>
        <v>21.740792090145696</v>
      </c>
      <c r="FE26" s="98">
        <f t="shared" si="19"/>
        <v>0</v>
      </c>
    </row>
    <row r="27" spans="2:161">
      <c r="B27" s="251">
        <f t="shared" si="17"/>
        <v>2039</v>
      </c>
      <c r="C27" s="8">
        <f t="shared" si="10"/>
        <v>113.06830612016836</v>
      </c>
      <c r="D27" s="252"/>
      <c r="E27" s="8">
        <f t="shared" ca="1" si="18"/>
        <v>13.834176030933872</v>
      </c>
      <c r="F27" s="33"/>
      <c r="G27" s="8">
        <f t="shared" ca="1" si="20"/>
        <v>56.4538341401324</v>
      </c>
      <c r="H27" s="8"/>
      <c r="I27" s="8"/>
      <c r="J27" s="8"/>
      <c r="K27" s="8"/>
      <c r="O27">
        <f t="shared" si="11"/>
        <v>2039</v>
      </c>
      <c r="P27">
        <f>INDEX('[1]Displacement Source AC'!$FA$2:$FZ$49,MATCH(P$8,'[1]Displacement Source AC'!$EZ$2:$EZ$49,0),MATCH($O27,'[1]Displacement Source AC'!$FA$53:$FZ$53,0))*P$41</f>
        <v>0</v>
      </c>
      <c r="Q27">
        <f>INDEX('[1]Displacement Source AC'!$FA$2:$FZ$49,MATCH(Q$8,'[1]Displacement Source AC'!$EZ$2:$EZ$49,0),MATCH($O27,'[1]Displacement Source AC'!$FA$53:$FZ$53,0))*Q$41</f>
        <v>0</v>
      </c>
      <c r="U27">
        <f>INDEX('[1]Displacement Source AC'!$FA$2:$FZ$49,MATCH(U$8,'[1]Displacement Source AC'!$EZ$2:$EZ$49,0),MATCH($O27,'[1]Displacement Source AC'!$FA$53:$FZ$53,0))*U$41</f>
        <v>0</v>
      </c>
      <c r="Z27"/>
      <c r="AF27">
        <f>INDEX('[1]Displacement Source AC'!$FA$2:$FZ$49,MATCH(AF$8,'[1]Displacement Source AC'!$EZ$2:$EZ$49,0),MATCH($O27,'[1]Displacement Source AC'!$FA$53:$FZ$53,0))*AF$41</f>
        <v>0</v>
      </c>
      <c r="AH27">
        <f>INDEX('[1]Displacement Source AC'!$FA$2:$FZ$49,MATCH(AH$8,'[1]Displacement Source AC'!$EZ$2:$EZ$49,0),MATCH($O27,'[1]Displacement Source AC'!$FA$53:$FZ$53,0))*AH$41</f>
        <v>0</v>
      </c>
      <c r="AX27">
        <f t="shared" si="12"/>
        <v>0</v>
      </c>
      <c r="BN27">
        <f t="shared" si="13"/>
        <v>0</v>
      </c>
      <c r="CG27" s="158">
        <f t="shared" si="14"/>
        <v>2039</v>
      </c>
      <c r="CH27" s="72">
        <f>INDEX(Table3Compare!$B$6:$H$32,MATCH($CG27,Table3Compare!$A$6:$A$32,0),MATCH(CH$9,Table3Compare!$B$5:$H$5,0))</f>
        <v>160.23404030835289</v>
      </c>
      <c r="CI27" s="72"/>
      <c r="CJ27" s="72"/>
      <c r="CK27" s="72"/>
      <c r="CL27" s="72"/>
      <c r="CM27" s="72"/>
      <c r="CN27" s="72"/>
      <c r="CO27" s="72"/>
      <c r="CP27" s="72"/>
      <c r="CQ27" s="72"/>
      <c r="CR27" s="72"/>
      <c r="CS27" s="72"/>
      <c r="CT27" s="72"/>
      <c r="CU27" s="72"/>
      <c r="CV27" s="72"/>
      <c r="CW27" s="72"/>
      <c r="CX27" s="72">
        <f>INDEX(Table3Compare!$B$6:$H$32,MATCH($CG27,Table3Compare!$A$6:$A$32,0),MATCH(CX$9,Table3Compare!$B$5:$H$5,0))</f>
        <v>132.63976146267257</v>
      </c>
      <c r="CY27" s="72"/>
      <c r="CZ27" s="72"/>
      <c r="DA27" s="72"/>
      <c r="DB27" s="72"/>
      <c r="DC27" s="72"/>
      <c r="DD27" s="72"/>
      <c r="DE27" s="72"/>
      <c r="DF27" s="167"/>
      <c r="DG27" s="167"/>
      <c r="DH27" s="72"/>
      <c r="DI27" s="167"/>
      <c r="DJ27" s="167"/>
      <c r="DK27" s="167"/>
      <c r="DL27" s="167"/>
      <c r="DM27" s="167"/>
      <c r="DR27">
        <f>SUM(AX$13:AX27)*CH27/1000</f>
        <v>1.1306830612016836</v>
      </c>
      <c r="DS27">
        <f>SUM(AY$13:AY27)*CI27/1000</f>
        <v>0</v>
      </c>
      <c r="DT27">
        <f>SUM(AZ$13:AZ27)*CJ27/1000</f>
        <v>0</v>
      </c>
      <c r="DU27">
        <f>SUM(BA$13:BA27)*CK27/1000</f>
        <v>0</v>
      </c>
      <c r="DV27">
        <f>SUM(BB$13:BB27)*CL27/1000</f>
        <v>0</v>
      </c>
      <c r="DW27">
        <f>SUM(BC$13:BC27)*CM27/1000</f>
        <v>0</v>
      </c>
      <c r="DX27">
        <f>SUM(BD$13:BD27)*CN27/1000</f>
        <v>0</v>
      </c>
      <c r="DY27">
        <f>SUM(BE$13:BE27)*CO27/1000</f>
        <v>0</v>
      </c>
      <c r="DZ27">
        <f>SUM(BF$13:BF27)*CP27/1000</f>
        <v>0</v>
      </c>
      <c r="EA27">
        <f>SUM(BG$13:BG27)*CQ27/1000</f>
        <v>0</v>
      </c>
      <c r="EB27">
        <f>SUM(BH$13:BH27)*CR27/1000</f>
        <v>0</v>
      </c>
      <c r="EC27">
        <f>SUM(BI$13:BI27)*CS27/1000</f>
        <v>0</v>
      </c>
      <c r="ED27">
        <f>SUM(BJ$13:BJ27)*CT27/1000</f>
        <v>0</v>
      </c>
      <c r="EE27">
        <f>SUM(BK$13:BK27)*CU27/1000</f>
        <v>0</v>
      </c>
      <c r="EF27">
        <f>SUM(BL$13:BL27)*CV27/1000</f>
        <v>0</v>
      </c>
      <c r="EG27">
        <f>SUM(BM$13:BM27)*CW27/1000</f>
        <v>0</v>
      </c>
      <c r="EH27">
        <f>SUM(BN$13:BN27)*CX27/1000</f>
        <v>0</v>
      </c>
      <c r="EI27">
        <f>SUM(BO$13:BO27)*CY27/1000</f>
        <v>0</v>
      </c>
      <c r="EJ27">
        <f>SUM(BP$13:BP27)*CZ27/1000</f>
        <v>0</v>
      </c>
      <c r="EK27">
        <f>SUM(BQ$13:BQ27)*DA27/1000</f>
        <v>0</v>
      </c>
      <c r="EL27">
        <f>SUM(BR$13:BR27)*DB27/1000</f>
        <v>0</v>
      </c>
      <c r="EM27">
        <f>SUM(BS$13:BS27)*DC27/1000</f>
        <v>0</v>
      </c>
      <c r="EN27">
        <f>SUM(BT$13:BT27)*DD27/1000</f>
        <v>0</v>
      </c>
      <c r="EO27">
        <f>SUM(BU$13:BU27)*DE27/1000</f>
        <v>0</v>
      </c>
      <c r="EP27">
        <f>SUM(BV$13:BV27)*DF27/1000</f>
        <v>0</v>
      </c>
      <c r="EQ27">
        <f>SUM(BW$13:BW27)*DG27/1000</f>
        <v>0</v>
      </c>
      <c r="ER27">
        <f>SUM(BX$13:BX27)*DH27/1000</f>
        <v>0</v>
      </c>
      <c r="ES27">
        <f>SUM(BY$13:BY27)*DI27/1000</f>
        <v>0</v>
      </c>
      <c r="ET27">
        <f>SUM(BZ$13:BZ27)*DJ27/1000</f>
        <v>0</v>
      </c>
      <c r="FA27">
        <f t="shared" si="15"/>
        <v>1.1306830612016836</v>
      </c>
      <c r="FC27">
        <f t="shared" si="16"/>
        <v>2039</v>
      </c>
      <c r="FD27" s="71" cm="1">
        <f t="array" ref="FD27">FD26*INDEX('2025 IRP Assumptions'!$E$275:$E$298,'PV_.PX.WMV._.PTC.2032'!$B27-2023,1)/INDEX('2025 IRP Assumptions'!$E$275:$E$298,'PV_.PX.WMV._.PTC.2032'!$B27-2023-1,1)</f>
        <v>22.214741347290545</v>
      </c>
      <c r="FE27" s="98">
        <f t="shared" si="19"/>
        <v>0</v>
      </c>
    </row>
    <row r="28" spans="2:161">
      <c r="B28" s="251">
        <f t="shared" si="17"/>
        <v>2040</v>
      </c>
      <c r="C28" s="8">
        <f t="shared" si="10"/>
        <v>115.53319522800095</v>
      </c>
      <c r="D28" s="252"/>
      <c r="E28" s="8">
        <f t="shared" ref="E28:E31" ca="1" si="21">SUMIF(INDIRECT("'Table 5'!$J$"&amp;$K$3&amp;":$J$"&amp;$K$4),B28,INDIRECT("'Table 5'!$c$"&amp;$K$3&amp;":$c$"&amp;$K$4))/SUMIF(INDIRECT("'Table 5'!$J$"&amp;$K$3&amp;":$J$"&amp;$K$4),B28,INDIRECT("'Table 5'!$f$"&amp;$K$3&amp;":$f$"&amp;$K$4))</f>
        <v>16.463130338043541</v>
      </c>
      <c r="F28" s="33"/>
      <c r="G28" s="8">
        <f t="shared" ref="G28:G31" ca="1" si="22">SUMIF(INDIRECT("'Table 5'!$J$"&amp;$K$3&amp;":$J$"&amp;$K$4),B28,INDIRECT("'Table 5'!$e$"&amp;$K$3&amp;":$e$"&amp;$K$4))/SUMIF(INDIRECT("'Table 5'!$J$"&amp;$K$3&amp;":$J$"&amp;$K$4),B28,INDIRECT("'Table 5'!$f$"&amp;$K$3&amp;":$f$"&amp;$K$4))</f>
        <v>60.000968282238631</v>
      </c>
      <c r="H28" s="33"/>
      <c r="I28" s="8"/>
      <c r="J28" s="152"/>
      <c r="M28" s="46"/>
      <c r="O28">
        <f t="shared" si="11"/>
        <v>2040</v>
      </c>
      <c r="P28">
        <f>INDEX('[1]Displacement Source AC'!$FA$2:$FZ$49,MATCH(P$8,'[1]Displacement Source AC'!$EZ$2:$EZ$49,0),MATCH($O28,'[1]Displacement Source AC'!$FA$53:$FZ$53,0))*P$41</f>
        <v>0</v>
      </c>
      <c r="Q28">
        <f>INDEX('[1]Displacement Source AC'!$FA$2:$FZ$49,MATCH(Q$8,'[1]Displacement Source AC'!$EZ$2:$EZ$49,0),MATCH($O28,'[1]Displacement Source AC'!$FA$53:$FZ$53,0))*Q$41</f>
        <v>0</v>
      </c>
      <c r="U28">
        <f>INDEX('[1]Displacement Source AC'!$FA$2:$FZ$49,MATCH(U$8,'[1]Displacement Source AC'!$EZ$2:$EZ$49,0),MATCH($O28,'[1]Displacement Source AC'!$FA$53:$FZ$53,0))*U$41</f>
        <v>0</v>
      </c>
      <c r="Z28"/>
      <c r="AF28">
        <f>INDEX('[1]Displacement Source AC'!$FA$2:$FZ$49,MATCH(AF$8,'[1]Displacement Source AC'!$EZ$2:$EZ$49,0),MATCH($O28,'[1]Displacement Source AC'!$FA$53:$FZ$53,0))*AF$41</f>
        <v>0</v>
      </c>
      <c r="AH28">
        <f>INDEX('[1]Displacement Source AC'!$FA$2:$FZ$49,MATCH(AH$8,'[1]Displacement Source AC'!$EZ$2:$EZ$49,0),MATCH($O28,'[1]Displacement Source AC'!$FA$53:$FZ$53,0))*AH$41</f>
        <v>0</v>
      </c>
      <c r="AX28">
        <f t="shared" si="12"/>
        <v>0</v>
      </c>
      <c r="BN28">
        <f t="shared" si="13"/>
        <v>0</v>
      </c>
      <c r="CG28" s="158">
        <f t="shared" si="14"/>
        <v>2040</v>
      </c>
      <c r="CH28" s="72">
        <f>INDEX(Table3Compare!$B$6:$H$32,MATCH($CG28,Table3Compare!$A$6:$A$32,0),MATCH(CH$9,Table3Compare!$B$5:$H$5,0))</f>
        <v>163.72714243584304</v>
      </c>
      <c r="CI28" s="72"/>
      <c r="CJ28" s="72"/>
      <c r="CK28" s="72"/>
      <c r="CL28" s="72"/>
      <c r="CM28" s="72"/>
      <c r="CN28" s="72"/>
      <c r="CO28" s="72"/>
      <c r="CP28" s="72"/>
      <c r="CQ28" s="72"/>
      <c r="CR28" s="72"/>
      <c r="CS28" s="72"/>
      <c r="CT28" s="72"/>
      <c r="CU28" s="72"/>
      <c r="CV28" s="72"/>
      <c r="CW28" s="72"/>
      <c r="CX28" s="72">
        <f>INDEX(Table3Compare!$B$6:$H$32,MATCH($CG28,Table3Compare!$A$6:$A$32,0),MATCH(CX$9,Table3Compare!$B$5:$H$5,0))</f>
        <v>135.53130830292841</v>
      </c>
      <c r="CY28" s="72"/>
      <c r="CZ28" s="72"/>
      <c r="DA28" s="72"/>
      <c r="DB28" s="72"/>
      <c r="DC28" s="72"/>
      <c r="DD28" s="72"/>
      <c r="DE28" s="72"/>
      <c r="DF28" s="167"/>
      <c r="DG28" s="167"/>
      <c r="DH28" s="72"/>
      <c r="DI28" s="167"/>
      <c r="DJ28" s="167"/>
      <c r="DK28" s="167"/>
      <c r="DL28" s="167"/>
      <c r="DM28" s="167"/>
      <c r="DR28">
        <f>SUM(AX$13:AX28)*CH28/1000</f>
        <v>1.1553319522800096</v>
      </c>
      <c r="DS28">
        <f>SUM(AY$13:AY28)*CI28/1000</f>
        <v>0</v>
      </c>
      <c r="DT28">
        <f>SUM(AZ$13:AZ28)*CJ28/1000</f>
        <v>0</v>
      </c>
      <c r="DU28">
        <f>SUM(BA$13:BA28)*CK28/1000</f>
        <v>0</v>
      </c>
      <c r="DV28">
        <f>SUM(BB$13:BB28)*CL28/1000</f>
        <v>0</v>
      </c>
      <c r="DW28">
        <f>SUM(BC$13:BC28)*CM28/1000</f>
        <v>0</v>
      </c>
      <c r="DX28">
        <f>SUM(BD$13:BD28)*CN28/1000</f>
        <v>0</v>
      </c>
      <c r="DY28">
        <f>SUM(BE$13:BE28)*CO28/1000</f>
        <v>0</v>
      </c>
      <c r="DZ28">
        <f>SUM(BF$13:BF28)*CP28/1000</f>
        <v>0</v>
      </c>
      <c r="EA28">
        <f>SUM(BG$13:BG28)*CQ28/1000</f>
        <v>0</v>
      </c>
      <c r="EB28">
        <f>SUM(BH$13:BH28)*CR28/1000</f>
        <v>0</v>
      </c>
      <c r="EC28">
        <f>SUM(BI$13:BI28)*CS28/1000</f>
        <v>0</v>
      </c>
      <c r="ED28">
        <f>SUM(BJ$13:BJ28)*CT28/1000</f>
        <v>0</v>
      </c>
      <c r="EE28">
        <f>SUM(BK$13:BK28)*CU28/1000</f>
        <v>0</v>
      </c>
      <c r="EF28">
        <f>SUM(BL$13:BL28)*CV28/1000</f>
        <v>0</v>
      </c>
      <c r="EG28">
        <f>SUM(BM$13:BM28)*CW28/1000</f>
        <v>0</v>
      </c>
      <c r="EH28">
        <f>SUM(BN$13:BN28)*CX28/1000</f>
        <v>0</v>
      </c>
      <c r="EI28">
        <f>SUM(BO$13:BO28)*CY28/1000</f>
        <v>0</v>
      </c>
      <c r="EJ28">
        <f>SUM(BP$13:BP28)*CZ28/1000</f>
        <v>0</v>
      </c>
      <c r="EK28">
        <f>SUM(BQ$13:BQ28)*DA28/1000</f>
        <v>0</v>
      </c>
      <c r="EL28">
        <f>SUM(BR$13:BR28)*DB28/1000</f>
        <v>0</v>
      </c>
      <c r="EM28">
        <f>SUM(BS$13:BS28)*DC28/1000</f>
        <v>0</v>
      </c>
      <c r="EN28">
        <f>SUM(BT$13:BT28)*DD28/1000</f>
        <v>0</v>
      </c>
      <c r="EO28">
        <f>SUM(BU$13:BU28)*DE28/1000</f>
        <v>0</v>
      </c>
      <c r="EP28">
        <f>SUM(BV$13:BV28)*DF28/1000</f>
        <v>0</v>
      </c>
      <c r="EQ28">
        <f>SUM(BW$13:BW28)*DG28/1000</f>
        <v>0</v>
      </c>
      <c r="ER28">
        <f>SUM(BX$13:BX28)*DH28/1000</f>
        <v>0</v>
      </c>
      <c r="ES28">
        <f>SUM(BY$13:BY28)*DI28/1000</f>
        <v>0</v>
      </c>
      <c r="ET28">
        <f>SUM(BZ$13:BZ28)*DJ28/1000</f>
        <v>0</v>
      </c>
      <c r="FA28">
        <f t="shared" si="15"/>
        <v>1.1553319522800096</v>
      </c>
      <c r="FC28">
        <f t="shared" si="16"/>
        <v>2040</v>
      </c>
      <c r="FD28" s="71" cm="1">
        <f t="array" ref="FD28">FD27*INDEX('2025 IRP Assumptions'!$E$275:$E$298,'PV_.PX.WMV._.PTC.2032'!$B28-2023,1)/INDEX('2025 IRP Assumptions'!$E$275:$E$298,'PV_.PX.WMV._.PTC.2032'!$B28-2023-1,1)</f>
        <v>22.699022709492887</v>
      </c>
      <c r="FE28" s="98">
        <f t="shared" si="19"/>
        <v>0</v>
      </c>
    </row>
    <row r="29" spans="2:161">
      <c r="B29" s="251">
        <f t="shared" si="17"/>
        <v>2041</v>
      </c>
      <c r="C29" s="8">
        <f t="shared" si="10"/>
        <v>118.0518188285965</v>
      </c>
      <c r="D29" s="252"/>
      <c r="E29" s="8">
        <f t="shared" ca="1" si="21"/>
        <v>15.047472769163541</v>
      </c>
      <c r="F29" s="33"/>
      <c r="G29" s="8">
        <f t="shared" ca="1" si="22"/>
        <v>59.49129628636517</v>
      </c>
      <c r="H29" s="33"/>
      <c r="I29" s="8"/>
      <c r="J29" s="152"/>
      <c r="M29" s="98"/>
      <c r="O29">
        <f t="shared" si="11"/>
        <v>2041</v>
      </c>
      <c r="P29">
        <f>INDEX('[1]Displacement Source AC'!$FA$2:$FZ$49,MATCH(P$8,'[1]Displacement Source AC'!$EZ$2:$EZ$49,0),MATCH($O29,'[1]Displacement Source AC'!$FA$53:$FZ$53,0))*P$41</f>
        <v>0</v>
      </c>
      <c r="Q29">
        <f>INDEX('[1]Displacement Source AC'!$FA$2:$FZ$49,MATCH(Q$8,'[1]Displacement Source AC'!$EZ$2:$EZ$49,0),MATCH($O29,'[1]Displacement Source AC'!$FA$53:$FZ$53,0))*Q$41</f>
        <v>0</v>
      </c>
      <c r="U29">
        <f>INDEX('[1]Displacement Source AC'!$FA$2:$FZ$49,MATCH(U$8,'[1]Displacement Source AC'!$EZ$2:$EZ$49,0),MATCH($O29,'[1]Displacement Source AC'!$FA$53:$FZ$53,0))*U$41</f>
        <v>0</v>
      </c>
      <c r="Z29"/>
      <c r="AF29">
        <f>INDEX('[1]Displacement Source AC'!$FA$2:$FZ$49,MATCH(AF$8,'[1]Displacement Source AC'!$EZ$2:$EZ$49,0),MATCH($O29,'[1]Displacement Source AC'!$FA$53:$FZ$53,0))*AF$41</f>
        <v>0</v>
      </c>
      <c r="AH29">
        <f>INDEX('[1]Displacement Source AC'!$FA$2:$FZ$49,MATCH(AH$8,'[1]Displacement Source AC'!$EZ$2:$EZ$49,0),MATCH($O29,'[1]Displacement Source AC'!$FA$53:$FZ$53,0))*AH$41</f>
        <v>0</v>
      </c>
      <c r="AX29">
        <f t="shared" si="12"/>
        <v>0</v>
      </c>
      <c r="BN29">
        <f t="shared" si="13"/>
        <v>0</v>
      </c>
      <c r="CG29" s="158">
        <f t="shared" si="14"/>
        <v>2041</v>
      </c>
      <c r="CH29" s="72">
        <f>INDEX(Table3Compare!$B$6:$H$32,MATCH($CG29,Table3Compare!$A$6:$A$32,0),MATCH(CH$9,Table3Compare!$B$5:$H$5,0))</f>
        <v>167.29639406247026</v>
      </c>
      <c r="CI29" s="72"/>
      <c r="CJ29" s="72"/>
      <c r="CK29" s="72"/>
      <c r="CL29" s="72"/>
      <c r="CM29" s="72"/>
      <c r="CN29" s="72"/>
      <c r="CO29" s="72"/>
      <c r="CP29" s="72"/>
      <c r="CQ29" s="72"/>
      <c r="CR29" s="72"/>
      <c r="CS29" s="72"/>
      <c r="CT29" s="72"/>
      <c r="CU29" s="72"/>
      <c r="CV29" s="72"/>
      <c r="CW29" s="72"/>
      <c r="CX29" s="72">
        <f>INDEX(Table3Compare!$B$6:$H$32,MATCH($CG29,Table3Compare!$A$6:$A$32,0),MATCH(CX$9,Table3Compare!$B$5:$H$5,0))</f>
        <v>138.48589075897229</v>
      </c>
      <c r="CY29" s="72"/>
      <c r="CZ29" s="72"/>
      <c r="DA29" s="72"/>
      <c r="DB29" s="72"/>
      <c r="DC29" s="72"/>
      <c r="DD29" s="72"/>
      <c r="DE29" s="72"/>
      <c r="DF29" s="167"/>
      <c r="DG29" s="167"/>
      <c r="DH29" s="72"/>
      <c r="DI29" s="167"/>
      <c r="DJ29" s="167"/>
      <c r="DK29" s="167"/>
      <c r="DL29" s="167"/>
      <c r="DM29" s="167"/>
      <c r="DR29">
        <f>SUM(AX$13:AX29)*CH29/1000</f>
        <v>1.180518188285965</v>
      </c>
      <c r="DS29">
        <f>SUM(AY$13:AY29)*CI29/1000</f>
        <v>0</v>
      </c>
      <c r="DT29">
        <f>SUM(AZ$13:AZ29)*CJ29/1000</f>
        <v>0</v>
      </c>
      <c r="DU29">
        <f>SUM(BA$13:BA29)*CK29/1000</f>
        <v>0</v>
      </c>
      <c r="DV29">
        <f>SUM(BB$13:BB29)*CL29/1000</f>
        <v>0</v>
      </c>
      <c r="DW29">
        <f>SUM(BC$13:BC29)*CM29/1000</f>
        <v>0</v>
      </c>
      <c r="DX29">
        <f>SUM(BD$13:BD29)*CN29/1000</f>
        <v>0</v>
      </c>
      <c r="DY29">
        <f>SUM(BE$13:BE29)*CO29/1000</f>
        <v>0</v>
      </c>
      <c r="DZ29">
        <f>SUM(BF$13:BF29)*CP29/1000</f>
        <v>0</v>
      </c>
      <c r="EA29">
        <f>SUM(BG$13:BG29)*CQ29/1000</f>
        <v>0</v>
      </c>
      <c r="EB29">
        <f>SUM(BH$13:BH29)*CR29/1000</f>
        <v>0</v>
      </c>
      <c r="EC29">
        <f>SUM(BI$13:BI29)*CS29/1000</f>
        <v>0</v>
      </c>
      <c r="ED29">
        <f>SUM(BJ$13:BJ29)*CT29/1000</f>
        <v>0</v>
      </c>
      <c r="EE29">
        <f>SUM(BK$13:BK29)*CU29/1000</f>
        <v>0</v>
      </c>
      <c r="EF29">
        <f>SUM(BL$13:BL29)*CV29/1000</f>
        <v>0</v>
      </c>
      <c r="EG29">
        <f>SUM(BM$13:BM29)*CW29/1000</f>
        <v>0</v>
      </c>
      <c r="EH29">
        <f>SUM(BN$13:BN29)*CX29/1000</f>
        <v>0</v>
      </c>
      <c r="EI29">
        <f>SUM(BO$13:BO29)*CY29/1000</f>
        <v>0</v>
      </c>
      <c r="EJ29">
        <f>SUM(BP$13:BP29)*CZ29/1000</f>
        <v>0</v>
      </c>
      <c r="EK29">
        <f>SUM(BQ$13:BQ29)*DA29/1000</f>
        <v>0</v>
      </c>
      <c r="EL29">
        <f>SUM(BR$13:BR29)*DB29/1000</f>
        <v>0</v>
      </c>
      <c r="EM29">
        <f>SUM(BS$13:BS29)*DC29/1000</f>
        <v>0</v>
      </c>
      <c r="EN29">
        <f>SUM(BT$13:BT29)*DD29/1000</f>
        <v>0</v>
      </c>
      <c r="EO29">
        <f>SUM(BU$13:BU29)*DE29/1000</f>
        <v>0</v>
      </c>
      <c r="EP29">
        <f>SUM(BV$13:BV29)*DF29/1000</f>
        <v>0</v>
      </c>
      <c r="EQ29">
        <f>SUM(BW$13:BW29)*DG29/1000</f>
        <v>0</v>
      </c>
      <c r="ER29">
        <f>SUM(BX$13:BX29)*DH29/1000</f>
        <v>0</v>
      </c>
      <c r="ES29">
        <f>SUM(BY$13:BY29)*DI29/1000</f>
        <v>0</v>
      </c>
      <c r="ET29">
        <f>SUM(BZ$13:BZ29)*DJ29/1000</f>
        <v>0</v>
      </c>
      <c r="FA29">
        <f t="shared" si="15"/>
        <v>1.180518188285965</v>
      </c>
      <c r="FC29">
        <f t="shared" si="16"/>
        <v>2041</v>
      </c>
      <c r="FD29" s="71" cm="1">
        <f t="array" ref="FD29">FD28*INDEX('2025 IRP Assumptions'!$E$275:$E$298,'PV_.PX.WMV._.PTC.2032'!$B29-2023,1)/INDEX('2025 IRP Assumptions'!$E$275:$E$298,'PV_.PX.WMV._.PTC.2032'!$B29-2023-1,1)</f>
        <v>23.193861411623729</v>
      </c>
      <c r="FE29" s="98">
        <f t="shared" si="19"/>
        <v>0</v>
      </c>
    </row>
    <row r="30" spans="2:161">
      <c r="B30" s="251">
        <f t="shared" si="17"/>
        <v>2042</v>
      </c>
      <c r="C30" s="8">
        <f t="shared" si="10"/>
        <v>120.62534848347812</v>
      </c>
      <c r="D30" s="252"/>
      <c r="E30" s="8">
        <f t="shared" ca="1" si="21"/>
        <v>12.712221750518513</v>
      </c>
      <c r="F30" s="33"/>
      <c r="G30" s="8">
        <f t="shared" ca="1" si="22"/>
        <v>58.099430324797758</v>
      </c>
      <c r="H30" s="33"/>
      <c r="I30" s="8"/>
      <c r="J30" s="152"/>
      <c r="M30" s="98"/>
      <c r="O30">
        <f t="shared" si="11"/>
        <v>2042</v>
      </c>
      <c r="P30">
        <f>INDEX('[1]Displacement Source AC'!$FA$2:$FZ$49,MATCH(P$8,'[1]Displacement Source AC'!$EZ$2:$EZ$49,0),MATCH($O30,'[1]Displacement Source AC'!$FA$53:$FZ$53,0))*P$41</f>
        <v>0</v>
      </c>
      <c r="Q30">
        <f>INDEX('[1]Displacement Source AC'!$FA$2:$FZ$49,MATCH(Q$8,'[1]Displacement Source AC'!$EZ$2:$EZ$49,0),MATCH($O30,'[1]Displacement Source AC'!$FA$53:$FZ$53,0))*Q$41</f>
        <v>0</v>
      </c>
      <c r="U30">
        <f>INDEX('[1]Displacement Source AC'!$FA$2:$FZ$49,MATCH(U$8,'[1]Displacement Source AC'!$EZ$2:$EZ$49,0),MATCH($O30,'[1]Displacement Source AC'!$FA$53:$FZ$53,0))*U$41</f>
        <v>0</v>
      </c>
      <c r="Z30"/>
      <c r="AF30">
        <f>INDEX('[1]Displacement Source AC'!$FA$2:$FZ$49,MATCH(AF$8,'[1]Displacement Source AC'!$EZ$2:$EZ$49,0),MATCH($O30,'[1]Displacement Source AC'!$FA$53:$FZ$53,0))*AF$41</f>
        <v>0</v>
      </c>
      <c r="AH30">
        <f>INDEX('[1]Displacement Source AC'!$FA$2:$FZ$49,MATCH(AH$8,'[1]Displacement Source AC'!$EZ$2:$EZ$49,0),MATCH($O30,'[1]Displacement Source AC'!$FA$53:$FZ$53,0))*AH$41</f>
        <v>0</v>
      </c>
      <c r="AX30">
        <f t="shared" si="12"/>
        <v>0</v>
      </c>
      <c r="BN30">
        <f t="shared" si="13"/>
        <v>0</v>
      </c>
      <c r="CG30" s="158">
        <f t="shared" si="14"/>
        <v>2042</v>
      </c>
      <c r="CH30" s="72">
        <f>INDEX(Table3Compare!$B$6:$H$32,MATCH($CG30,Table3Compare!$A$6:$A$32,0),MATCH(CH$9,Table3Compare!$B$5:$H$5,0))</f>
        <v>170.94345545929335</v>
      </c>
      <c r="CI30" s="72"/>
      <c r="CJ30" s="72"/>
      <c r="CK30" s="72"/>
      <c r="CL30" s="72"/>
      <c r="CM30" s="72"/>
      <c r="CN30" s="72"/>
      <c r="CO30" s="72"/>
      <c r="CP30" s="72"/>
      <c r="CQ30" s="72"/>
      <c r="CR30" s="72"/>
      <c r="CS30" s="72"/>
      <c r="CT30" s="72"/>
      <c r="CU30" s="72"/>
      <c r="CV30" s="72"/>
      <c r="CW30" s="72"/>
      <c r="CX30" s="72">
        <f>INDEX(Table3Compare!$B$6:$H$32,MATCH($CG30,Table3Compare!$A$6:$A$32,0),MATCH(CX$9,Table3Compare!$B$5:$H$5,0))</f>
        <v>141.50488318270089</v>
      </c>
      <c r="CY30" s="72"/>
      <c r="CZ30" s="72"/>
      <c r="DA30" s="72"/>
      <c r="DB30" s="72"/>
      <c r="DC30" s="72"/>
      <c r="DD30" s="72"/>
      <c r="DE30" s="72"/>
      <c r="DF30" s="167"/>
      <c r="DG30" s="167"/>
      <c r="DH30" s="72"/>
      <c r="DI30" s="167"/>
      <c r="DJ30" s="167"/>
      <c r="DK30" s="167"/>
      <c r="DL30" s="167"/>
      <c r="DM30" s="167"/>
      <c r="DR30">
        <f>SUM(AX$13:AX30)*CH30/1000</f>
        <v>1.2062534848347812</v>
      </c>
      <c r="DS30">
        <f>SUM(AY$13:AY30)*CI30/1000</f>
        <v>0</v>
      </c>
      <c r="DT30">
        <f>SUM(AZ$13:AZ30)*CJ30/1000</f>
        <v>0</v>
      </c>
      <c r="DU30">
        <f>SUM(BA$13:BA30)*CK30/1000</f>
        <v>0</v>
      </c>
      <c r="DV30">
        <f>SUM(BB$13:BB30)*CL30/1000</f>
        <v>0</v>
      </c>
      <c r="DW30">
        <f>SUM(BC$13:BC30)*CM30/1000</f>
        <v>0</v>
      </c>
      <c r="DX30">
        <f>SUM(BD$13:BD30)*CN30/1000</f>
        <v>0</v>
      </c>
      <c r="DY30">
        <f>SUM(BE$13:BE30)*CO30/1000</f>
        <v>0</v>
      </c>
      <c r="DZ30">
        <f>SUM(BF$13:BF30)*CP30/1000</f>
        <v>0</v>
      </c>
      <c r="EA30">
        <f>SUM(BG$13:BG30)*CQ30/1000</f>
        <v>0</v>
      </c>
      <c r="EB30">
        <f>SUM(BH$13:BH30)*CR30/1000</f>
        <v>0</v>
      </c>
      <c r="EC30">
        <f>SUM(BI$13:BI30)*CS30/1000</f>
        <v>0</v>
      </c>
      <c r="ED30">
        <f>SUM(BJ$13:BJ30)*CT30/1000</f>
        <v>0</v>
      </c>
      <c r="EE30">
        <f>SUM(BK$13:BK30)*CU30/1000</f>
        <v>0</v>
      </c>
      <c r="EF30">
        <f>SUM(BL$13:BL30)*CV30/1000</f>
        <v>0</v>
      </c>
      <c r="EG30">
        <f>SUM(BM$13:BM30)*CW30/1000</f>
        <v>0</v>
      </c>
      <c r="EH30">
        <f>SUM(BN$13:BN30)*CX30/1000</f>
        <v>0</v>
      </c>
      <c r="EI30">
        <f>SUM(BO$13:BO30)*CY30/1000</f>
        <v>0</v>
      </c>
      <c r="EJ30">
        <f>SUM(BP$13:BP30)*CZ30/1000</f>
        <v>0</v>
      </c>
      <c r="EK30">
        <f>SUM(BQ$13:BQ30)*DA30/1000</f>
        <v>0</v>
      </c>
      <c r="EL30">
        <f>SUM(BR$13:BR30)*DB30/1000</f>
        <v>0</v>
      </c>
      <c r="EM30">
        <f>SUM(BS$13:BS30)*DC30/1000</f>
        <v>0</v>
      </c>
      <c r="EN30">
        <f>SUM(BT$13:BT30)*DD30/1000</f>
        <v>0</v>
      </c>
      <c r="EO30">
        <f>SUM(BU$13:BU30)*DE30/1000</f>
        <v>0</v>
      </c>
      <c r="EP30">
        <f>SUM(BV$13:BV30)*DF30/1000</f>
        <v>0</v>
      </c>
      <c r="EQ30">
        <f>SUM(BW$13:BW30)*DG30/1000</f>
        <v>0</v>
      </c>
      <c r="ER30">
        <f>SUM(BX$13:BX30)*DH30/1000</f>
        <v>0</v>
      </c>
      <c r="ES30">
        <f>SUM(BY$13:BY30)*DI30/1000</f>
        <v>0</v>
      </c>
      <c r="ET30">
        <f>SUM(BZ$13:BZ30)*DJ30/1000</f>
        <v>0</v>
      </c>
      <c r="FA30">
        <f t="shared" si="15"/>
        <v>1.2062534848347812</v>
      </c>
      <c r="FC30">
        <f t="shared" si="16"/>
        <v>2042</v>
      </c>
      <c r="FD30" s="71" cm="1">
        <f t="array" ref="FD30">FD29*INDEX('2025 IRP Assumptions'!$E$275:$E$298,'PV_.PX.WMV._.PTC.2032'!$B30-2023,1)/INDEX('2025 IRP Assumptions'!$E$275:$E$298,'PV_.PX.WMV._.PTC.2032'!$B30-2023-1,1)</f>
        <v>23.699487584629612</v>
      </c>
      <c r="FE30" s="98">
        <f t="shared" si="19"/>
        <v>0</v>
      </c>
    </row>
    <row r="31" spans="2:161">
      <c r="B31" s="251">
        <f t="shared" si="17"/>
        <v>2043</v>
      </c>
      <c r="C31" s="8">
        <f t="shared" si="10"/>
        <v>123.25498111795635</v>
      </c>
      <c r="D31" s="252"/>
      <c r="E31" s="8">
        <f t="shared" ca="1" si="21"/>
        <v>19.694778094762597</v>
      </c>
      <c r="F31" s="33"/>
      <c r="G31" s="8">
        <f t="shared" ca="1" si="22"/>
        <v>66.080680230384985</v>
      </c>
      <c r="H31" s="33"/>
      <c r="I31" s="8"/>
      <c r="J31" s="152"/>
      <c r="M31" s="98"/>
      <c r="O31">
        <f t="shared" si="11"/>
        <v>2043</v>
      </c>
      <c r="P31">
        <f>INDEX('[1]Displacement Source AC'!$FA$2:$FZ$49,MATCH(P$8,'[1]Displacement Source AC'!$EZ$2:$EZ$49,0),MATCH($O31,'[1]Displacement Source AC'!$FA$53:$FZ$53,0))*P$41</f>
        <v>0</v>
      </c>
      <c r="Q31">
        <f>INDEX('[1]Displacement Source AC'!$FA$2:$FZ$49,MATCH(Q$8,'[1]Displacement Source AC'!$EZ$2:$EZ$49,0),MATCH($O31,'[1]Displacement Source AC'!$FA$53:$FZ$53,0))*Q$41</f>
        <v>0</v>
      </c>
      <c r="U31">
        <f>INDEX('[1]Displacement Source AC'!$FA$2:$FZ$49,MATCH(U$8,'[1]Displacement Source AC'!$EZ$2:$EZ$49,0),MATCH($O31,'[1]Displacement Source AC'!$FA$53:$FZ$53,0))*U$41</f>
        <v>0</v>
      </c>
      <c r="Z31"/>
      <c r="AF31">
        <f>INDEX('[1]Displacement Source AC'!$FA$2:$FZ$49,MATCH(AF$8,'[1]Displacement Source AC'!$EZ$2:$EZ$49,0),MATCH($O31,'[1]Displacement Source AC'!$FA$53:$FZ$53,0))*AF$41</f>
        <v>0</v>
      </c>
      <c r="AH31">
        <f>INDEX('[1]Displacement Source AC'!$FA$2:$FZ$49,MATCH(AH$8,'[1]Displacement Source AC'!$EZ$2:$EZ$49,0),MATCH($O31,'[1]Displacement Source AC'!$FA$53:$FZ$53,0))*AH$41</f>
        <v>0</v>
      </c>
      <c r="AX31">
        <f t="shared" si="12"/>
        <v>0</v>
      </c>
      <c r="BN31">
        <f t="shared" si="13"/>
        <v>0</v>
      </c>
      <c r="CG31" s="158">
        <f t="shared" si="14"/>
        <v>2043</v>
      </c>
      <c r="CH31" s="72">
        <f>INDEX(Table3Compare!$B$6:$H$32,MATCH($CG31,Table3Compare!$A$6:$A$32,0),MATCH(CH$9,Table3Compare!$B$5:$H$5,0))</f>
        <v>174.67002284150325</v>
      </c>
      <c r="CI31" s="72"/>
      <c r="CJ31" s="72"/>
      <c r="CK31" s="72"/>
      <c r="CL31" s="72"/>
      <c r="CM31" s="72"/>
      <c r="CN31" s="72"/>
      <c r="CO31" s="72"/>
      <c r="CP31" s="72"/>
      <c r="CQ31" s="72"/>
      <c r="CR31" s="72"/>
      <c r="CS31" s="72"/>
      <c r="CT31" s="72"/>
      <c r="CU31" s="72"/>
      <c r="CV31" s="72"/>
      <c r="CW31" s="72"/>
      <c r="CX31" s="72">
        <f>INDEX(Table3Compare!$B$6:$H$32,MATCH($CG31,Table3Compare!$A$6:$A$32,0),MATCH(CX$9,Table3Compare!$B$5:$H$5,0))</f>
        <v>144.58968968011985</v>
      </c>
      <c r="CY31" s="72"/>
      <c r="CZ31" s="72"/>
      <c r="DA31" s="72"/>
      <c r="DB31" s="72"/>
      <c r="DC31" s="72"/>
      <c r="DD31" s="72"/>
      <c r="DE31" s="72"/>
      <c r="DF31" s="167"/>
      <c r="DG31" s="167"/>
      <c r="DH31" s="72"/>
      <c r="DI31" s="167"/>
      <c r="DJ31" s="167"/>
      <c r="DK31" s="167"/>
      <c r="DL31" s="167"/>
      <c r="DM31" s="167"/>
      <c r="DR31">
        <f>SUM(AX$13:AX31)*CH31/1000</f>
        <v>1.2325498111795634</v>
      </c>
      <c r="DS31">
        <f>SUM(AY$13:AY31)*CI31/1000</f>
        <v>0</v>
      </c>
      <c r="DT31">
        <f>SUM(AZ$13:AZ31)*CJ31/1000</f>
        <v>0</v>
      </c>
      <c r="DU31">
        <f>SUM(BA$13:BA31)*CK31/1000</f>
        <v>0</v>
      </c>
      <c r="DV31">
        <f>SUM(BB$13:BB31)*CL31/1000</f>
        <v>0</v>
      </c>
      <c r="DW31">
        <f>SUM(BC$13:BC31)*CM31/1000</f>
        <v>0</v>
      </c>
      <c r="DX31">
        <f>SUM(BD$13:BD31)*CN31/1000</f>
        <v>0</v>
      </c>
      <c r="DY31">
        <f>SUM(BE$13:BE31)*CO31/1000</f>
        <v>0</v>
      </c>
      <c r="DZ31">
        <f>SUM(BF$13:BF31)*CP31/1000</f>
        <v>0</v>
      </c>
      <c r="EA31">
        <f>SUM(BG$13:BG31)*CQ31/1000</f>
        <v>0</v>
      </c>
      <c r="EB31">
        <f>SUM(BH$13:BH31)*CR31/1000</f>
        <v>0</v>
      </c>
      <c r="EC31">
        <f>SUM(BI$13:BI31)*CS31/1000</f>
        <v>0</v>
      </c>
      <c r="ED31">
        <f>SUM(BJ$13:BJ31)*CT31/1000</f>
        <v>0</v>
      </c>
      <c r="EE31">
        <f>SUM(BK$13:BK31)*CU31/1000</f>
        <v>0</v>
      </c>
      <c r="EF31">
        <f>SUM(BL$13:BL31)*CV31/1000</f>
        <v>0</v>
      </c>
      <c r="EG31">
        <f>SUM(BM$13:BM31)*CW31/1000</f>
        <v>0</v>
      </c>
      <c r="EH31">
        <f>SUM(BN$13:BN31)*CX31/1000</f>
        <v>0</v>
      </c>
      <c r="EI31">
        <f>SUM(BO$13:BO31)*CY31/1000</f>
        <v>0</v>
      </c>
      <c r="EJ31">
        <f>SUM(BP$13:BP31)*CZ31/1000</f>
        <v>0</v>
      </c>
      <c r="EK31">
        <f>SUM(BQ$13:BQ31)*DA31/1000</f>
        <v>0</v>
      </c>
      <c r="EL31">
        <f>SUM(BR$13:BR31)*DB31/1000</f>
        <v>0</v>
      </c>
      <c r="EM31">
        <f>SUM(BS$13:BS31)*DC31/1000</f>
        <v>0</v>
      </c>
      <c r="EN31">
        <f>SUM(BT$13:BT31)*DD31/1000</f>
        <v>0</v>
      </c>
      <c r="EO31">
        <f>SUM(BU$13:BU31)*DE31/1000</f>
        <v>0</v>
      </c>
      <c r="EP31">
        <f>SUM(BV$13:BV31)*DF31/1000</f>
        <v>0</v>
      </c>
      <c r="EQ31">
        <f>SUM(BW$13:BW31)*DG31/1000</f>
        <v>0</v>
      </c>
      <c r="ER31">
        <f>SUM(BX$13:BX31)*DH31/1000</f>
        <v>0</v>
      </c>
      <c r="ES31">
        <f>SUM(BY$13:BY31)*DI31/1000</f>
        <v>0</v>
      </c>
      <c r="ET31">
        <f>SUM(BZ$13:BZ31)*DJ31/1000</f>
        <v>0</v>
      </c>
      <c r="FA31">
        <f t="shared" si="15"/>
        <v>1.2325498111795634</v>
      </c>
      <c r="FC31">
        <f t="shared" si="16"/>
        <v>2043</v>
      </c>
      <c r="FD31" s="71" cm="1">
        <f t="array" ref="FD31">FD30*INDEX('2025 IRP Assumptions'!$E$275:$E$298,'PV_.PX.WMV._.PTC.2032'!$B31-2023,1)/INDEX('2025 IRP Assumptions'!$E$275:$E$298,'PV_.PX.WMV._.PTC.2032'!$B31-2023-1,1)</f>
        <v>24.216136424893708</v>
      </c>
      <c r="FE31" s="98">
        <f t="shared" ref="FE31:FE32" si="23">$FD$5*FD31/1000</f>
        <v>0</v>
      </c>
    </row>
    <row r="32" spans="2:161">
      <c r="B32" s="251">
        <f t="shared" si="17"/>
        <v>2044</v>
      </c>
      <c r="C32" s="8">
        <f t="shared" si="10"/>
        <v>125.94193967567853</v>
      </c>
      <c r="D32" s="252"/>
      <c r="E32" s="8">
        <f t="shared" ref="E32" ca="1" si="24">SUMIF(INDIRECT("'Table 5'!$J$"&amp;$K$3&amp;":$J$"&amp;$K$4),B32,INDIRECT("'Table 5'!$c$"&amp;$K$3&amp;":$c$"&amp;$K$4))/SUMIF(INDIRECT("'Table 5'!$J$"&amp;$K$3&amp;":$J$"&amp;$K$4),B32,INDIRECT("'Table 5'!$f$"&amp;$K$3&amp;":$f$"&amp;$K$4))</f>
        <v>18.167986751449231</v>
      </c>
      <c r="F32" s="33"/>
      <c r="G32" s="8">
        <f t="shared" ref="G32" ca="1" si="25">SUMIF(INDIRECT("'Table 5'!$J$"&amp;$K$3&amp;":$J$"&amp;$K$4),B32,INDIRECT("'Table 5'!$e$"&amp;$K$3&amp;":$e$"&amp;$K$4))/SUMIF(INDIRECT("'Table 5'!$J$"&amp;$K$3&amp;":$J$"&amp;$K$4),B32,INDIRECT("'Table 5'!$f$"&amp;$K$3&amp;":$f$"&amp;$K$4))</f>
        <v>65.639427589357652</v>
      </c>
      <c r="H32" s="33"/>
      <c r="I32" s="8"/>
      <c r="J32" s="98"/>
      <c r="M32" s="98"/>
      <c r="O32">
        <f t="shared" si="11"/>
        <v>2044</v>
      </c>
      <c r="P32">
        <f>INDEX('[1]Displacement Source AC'!$FA$2:$FZ$49,MATCH(P$8,'[1]Displacement Source AC'!$EZ$2:$EZ$49,0),MATCH($O32,'[1]Displacement Source AC'!$FA$53:$FZ$53,0))*P$41</f>
        <v>0</v>
      </c>
      <c r="Q32">
        <f>INDEX('[1]Displacement Source AC'!$FA$2:$FZ$49,MATCH(Q$8,'[1]Displacement Source AC'!$EZ$2:$EZ$49,0),MATCH($O32,'[1]Displacement Source AC'!$FA$53:$FZ$53,0))*Q$41</f>
        <v>0</v>
      </c>
      <c r="U32">
        <f>INDEX('[1]Displacement Source AC'!$FA$2:$FZ$49,MATCH(U$8,'[1]Displacement Source AC'!$EZ$2:$EZ$49,0),MATCH($O32,'[1]Displacement Source AC'!$FA$53:$FZ$53,0))*U$41</f>
        <v>0</v>
      </c>
      <c r="Z32"/>
      <c r="AF32">
        <f>INDEX('[1]Displacement Source AC'!$FA$2:$FZ$49,MATCH(AF$8,'[1]Displacement Source AC'!$EZ$2:$EZ$49,0),MATCH($O32,'[1]Displacement Source AC'!$FA$53:$FZ$53,0))*AF$41</f>
        <v>0</v>
      </c>
      <c r="AH32">
        <f>INDEX('[1]Displacement Source AC'!$FA$2:$FZ$49,MATCH(AH$8,'[1]Displacement Source AC'!$EZ$2:$EZ$49,0),MATCH($O32,'[1]Displacement Source AC'!$FA$53:$FZ$53,0))*AH$41</f>
        <v>0</v>
      </c>
      <c r="AX32">
        <f t="shared" si="12"/>
        <v>0</v>
      </c>
      <c r="BN32">
        <f t="shared" si="13"/>
        <v>0</v>
      </c>
      <c r="CG32" s="158">
        <f t="shared" si="14"/>
        <v>2044</v>
      </c>
      <c r="CH32" s="72">
        <f>INDEX(Table3Compare!$B$6:$H$32,MATCH($CG32,Table3Compare!$A$6:$A$32,0),MATCH(CH$9,Table3Compare!$B$5:$H$5,0))</f>
        <v>178.47782929601362</v>
      </c>
      <c r="CI32" s="72"/>
      <c r="CJ32" s="72"/>
      <c r="CK32" s="72"/>
      <c r="CL32" s="72"/>
      <c r="CM32" s="72"/>
      <c r="CN32" s="72"/>
      <c r="CO32" s="72"/>
      <c r="CP32" s="72"/>
      <c r="CQ32" s="72"/>
      <c r="CR32" s="72"/>
      <c r="CS32" s="72"/>
      <c r="CT32" s="72"/>
      <c r="CU32" s="72"/>
      <c r="CV32" s="72"/>
      <c r="CW32" s="72"/>
      <c r="CX32" s="72">
        <f>INDEX(Table3Compare!$B$6:$H$32,MATCH($CG32,Table3Compare!$A$6:$A$32,0),MATCH(CX$9,Table3Compare!$B$5:$H$5,0))</f>
        <v>147.741744879192</v>
      </c>
      <c r="CY32" s="72"/>
      <c r="CZ32" s="72"/>
      <c r="DA32" s="72"/>
      <c r="DB32" s="72"/>
      <c r="DC32" s="72"/>
      <c r="DD32" s="72"/>
      <c r="DE32" s="72"/>
      <c r="DF32" s="167"/>
      <c r="DG32" s="167"/>
      <c r="DH32" s="72"/>
      <c r="DI32" s="167"/>
      <c r="DJ32" s="167"/>
      <c r="DK32" s="167"/>
      <c r="DL32" s="167"/>
      <c r="DM32" s="167"/>
      <c r="DR32">
        <f>SUM(AX$13:AX32)*CH32/1000</f>
        <v>1.2594193967567853</v>
      </c>
      <c r="DS32">
        <f>SUM(AY$13:AY32)*CI32/1000</f>
        <v>0</v>
      </c>
      <c r="DT32">
        <f>SUM(AZ$13:AZ32)*CJ32/1000</f>
        <v>0</v>
      </c>
      <c r="DU32">
        <f>SUM(BA$13:BA32)*CK32/1000</f>
        <v>0</v>
      </c>
      <c r="DV32">
        <f>SUM(BB$13:BB32)*CL32/1000</f>
        <v>0</v>
      </c>
      <c r="DW32">
        <f>SUM(BC$13:BC32)*CM32/1000</f>
        <v>0</v>
      </c>
      <c r="DX32">
        <f>SUM(BD$13:BD32)*CN32/1000</f>
        <v>0</v>
      </c>
      <c r="DY32">
        <f>SUM(BE$13:BE32)*CO32/1000</f>
        <v>0</v>
      </c>
      <c r="DZ32">
        <f>SUM(BF$13:BF32)*CP32/1000</f>
        <v>0</v>
      </c>
      <c r="EA32">
        <f>SUM(BG$13:BG32)*CQ32/1000</f>
        <v>0</v>
      </c>
      <c r="EB32">
        <f>SUM(BH$13:BH32)*CR32/1000</f>
        <v>0</v>
      </c>
      <c r="EC32">
        <f>SUM(BI$13:BI32)*CS32/1000</f>
        <v>0</v>
      </c>
      <c r="ED32">
        <f>SUM(BJ$13:BJ32)*CT32/1000</f>
        <v>0</v>
      </c>
      <c r="EE32">
        <f>SUM(BK$13:BK32)*CU32/1000</f>
        <v>0</v>
      </c>
      <c r="EF32">
        <f>SUM(BL$13:BL32)*CV32/1000</f>
        <v>0</v>
      </c>
      <c r="EG32">
        <f>SUM(BM$13:BM32)*CW32/1000</f>
        <v>0</v>
      </c>
      <c r="EH32">
        <f>SUM(BN$13:BN32)*CX32/1000</f>
        <v>0</v>
      </c>
      <c r="EI32">
        <f>SUM(BO$13:BO32)*CY32/1000</f>
        <v>0</v>
      </c>
      <c r="EJ32">
        <f>SUM(BP$13:BP32)*CZ32/1000</f>
        <v>0</v>
      </c>
      <c r="EK32">
        <f>SUM(BQ$13:BQ32)*DA32/1000</f>
        <v>0</v>
      </c>
      <c r="EL32">
        <f>SUM(BR$13:BR32)*DB32/1000</f>
        <v>0</v>
      </c>
      <c r="EM32">
        <f>SUM(BS$13:BS32)*DC32/1000</f>
        <v>0</v>
      </c>
      <c r="EN32">
        <f>SUM(BT$13:BT32)*DD32/1000</f>
        <v>0</v>
      </c>
      <c r="EO32">
        <f>SUM(BU$13:BU32)*DE32/1000</f>
        <v>0</v>
      </c>
      <c r="EP32">
        <f>SUM(BV$13:BV32)*DF32/1000</f>
        <v>0</v>
      </c>
      <c r="EQ32">
        <f>SUM(BW$13:BW32)*DG32/1000</f>
        <v>0</v>
      </c>
      <c r="ER32">
        <f>SUM(BX$13:BX32)*DH32/1000</f>
        <v>0</v>
      </c>
      <c r="ES32">
        <f>SUM(BY$13:BY32)*DI32/1000</f>
        <v>0</v>
      </c>
      <c r="ET32">
        <f>SUM(BZ$13:BZ32)*DJ32/1000</f>
        <v>0</v>
      </c>
      <c r="FA32">
        <f t="shared" si="15"/>
        <v>1.2594193967567853</v>
      </c>
      <c r="FC32">
        <f t="shared" si="16"/>
        <v>2044</v>
      </c>
      <c r="FD32" s="71" cm="1">
        <f t="array" ref="FD32">FD31*INDEX('2025 IRP Assumptions'!$E$275:$E$298,'PV_.PX.WMV._.PTC.2032'!$B32-2023,1)/INDEX('2025 IRP Assumptions'!$E$275:$E$298,'PV_.PX.WMV._.PTC.2032'!$B32-2023-1,1)</f>
        <v>24.744048194235834</v>
      </c>
      <c r="FE32" s="98">
        <f t="shared" si="23"/>
        <v>0</v>
      </c>
    </row>
    <row r="33" spans="1:161">
      <c r="B33" s="251">
        <f t="shared" si="17"/>
        <v>2045</v>
      </c>
      <c r="C33" s="8">
        <f t="shared" ref="C33" si="26">(INDEX($FA:$FA,MATCH(B33,$O:$O,0),1)+INDEX($FE:$FE,MATCH(B33,$O:$O,0),1))*1000/Study_MW</f>
        <v>128.68747401863411</v>
      </c>
      <c r="D33" s="252"/>
      <c r="E33" s="8">
        <f t="shared" ref="E33" ca="1" si="27">SUMIF(INDIRECT("'Table 5'!$J$"&amp;$K$3&amp;":$J$"&amp;$K$4),B33,INDIRECT("'Table 5'!$c$"&amp;$K$3&amp;":$c$"&amp;$K$4))/SUMIF(INDIRECT("'Table 5'!$J$"&amp;$K$3&amp;":$J$"&amp;$K$4),B33,INDIRECT("'Table 5'!$f$"&amp;$K$3&amp;":$f$"&amp;$K$4))</f>
        <v>18.56404886263082</v>
      </c>
      <c r="F33" s="33"/>
      <c r="G33" s="8">
        <f t="shared" ref="G33" ca="1" si="28">SUMIF(INDIRECT("'Table 5'!$J$"&amp;$K$3&amp;":$J$"&amp;$K$4),B33,INDIRECT("'Table 5'!$e$"&amp;$K$3&amp;":$e$"&amp;$K$4))/SUMIF(INDIRECT("'Table 5'!$J$"&amp;$K$3&amp;":$J$"&amp;$K$4),B33,INDIRECT("'Table 5'!$f$"&amp;$K$3&amp;":$f$"&amp;$K$4))</f>
        <v>67.07036713267739</v>
      </c>
      <c r="H33" s="33"/>
      <c r="I33" s="8"/>
      <c r="J33" s="98"/>
      <c r="M33" s="98"/>
      <c r="O33">
        <f t="shared" ref="O33" si="29">B33</f>
        <v>2045</v>
      </c>
      <c r="P33">
        <f>INDEX('[1]Displacement Source AC'!$FA$2:$FZ$49,MATCH(P$8,'[1]Displacement Source AC'!$EZ$2:$EZ$49,0),MATCH($O33,'[1]Displacement Source AC'!$FA$53:$FZ$53,0))*P$41</f>
        <v>0</v>
      </c>
      <c r="Q33">
        <f>INDEX('[1]Displacement Source AC'!$FA$2:$FZ$49,MATCH(Q$8,'[1]Displacement Source AC'!$EZ$2:$EZ$49,0),MATCH($O33,'[1]Displacement Source AC'!$FA$53:$FZ$53,0))*Q$41</f>
        <v>0</v>
      </c>
      <c r="U33">
        <f>INDEX('[1]Displacement Source AC'!$FA$2:$FZ$49,MATCH(U$8,'[1]Displacement Source AC'!$EZ$2:$EZ$49,0),MATCH($O33,'[1]Displacement Source AC'!$FA$53:$FZ$53,0))*U$41</f>
        <v>0</v>
      </c>
      <c r="Z33"/>
      <c r="AF33">
        <f>INDEX('[1]Displacement Source AC'!$FA$2:$FZ$49,MATCH(AF$8,'[1]Displacement Source AC'!$EZ$2:$EZ$49,0),MATCH($O33,'[1]Displacement Source AC'!$FA$53:$FZ$53,0))*AF$41</f>
        <v>0</v>
      </c>
      <c r="AH33">
        <f>INDEX('[1]Displacement Source AC'!$FA$2:$FZ$49,MATCH(AH$8,'[1]Displacement Source AC'!$EZ$2:$EZ$49,0),MATCH($O33,'[1]Displacement Source AC'!$FA$53:$FZ$53,0))*AH$41</f>
        <v>0</v>
      </c>
      <c r="AX33">
        <f t="shared" si="12"/>
        <v>0</v>
      </c>
      <c r="BN33">
        <f t="shared" si="13"/>
        <v>0</v>
      </c>
      <c r="CG33" s="158">
        <f t="shared" si="14"/>
        <v>2045</v>
      </c>
      <c r="CH33" s="72">
        <f>INDEX(Table3Compare!$B$6:$H$32,MATCH($CG33,Table3Compare!$A$6:$A$32,0),MATCH(CH$9,Table3Compare!$B$5:$H$5,0))</f>
        <v>182.3686460568976</v>
      </c>
      <c r="CI33" s="72"/>
      <c r="CJ33" s="72"/>
      <c r="CK33" s="72"/>
      <c r="CL33" s="72"/>
      <c r="CM33" s="72"/>
      <c r="CN33" s="72"/>
      <c r="CO33" s="72"/>
      <c r="CP33" s="72"/>
      <c r="CQ33" s="72"/>
      <c r="CR33" s="72"/>
      <c r="CS33" s="72"/>
      <c r="CT33" s="72"/>
      <c r="CU33" s="72"/>
      <c r="CV33" s="72"/>
      <c r="CW33" s="72"/>
      <c r="CX33" s="72">
        <f>INDEX(Table3Compare!$B$6:$H$32,MATCH($CG33,Table3Compare!$A$6:$A$32,0),MATCH(CX$9,Table3Compare!$B$5:$H$5,0))</f>
        <v>150.9625149856281</v>
      </c>
      <c r="CY33" s="72"/>
      <c r="CZ33" s="72"/>
      <c r="DA33" s="72"/>
      <c r="DB33" s="72"/>
      <c r="DC33" s="72"/>
      <c r="DD33" s="72"/>
      <c r="DE33" s="72"/>
      <c r="DF33" s="167"/>
      <c r="DG33" s="167"/>
      <c r="DH33" s="72"/>
      <c r="DI33" s="167"/>
      <c r="DJ33" s="167"/>
      <c r="DK33" s="167"/>
      <c r="DL33" s="167"/>
      <c r="DM33" s="167"/>
      <c r="DR33">
        <f>SUM(AX$13:AX33)*CH33/1000</f>
        <v>1.2868747401863412</v>
      </c>
      <c r="DS33">
        <f>SUM(AY$13:AY33)*CI33/1000</f>
        <v>0</v>
      </c>
      <c r="DT33">
        <f>SUM(AZ$13:AZ33)*CJ33/1000</f>
        <v>0</v>
      </c>
      <c r="DU33">
        <f>SUM(BA$13:BA33)*CK33/1000</f>
        <v>0</v>
      </c>
      <c r="DV33">
        <f>SUM(BB$13:BB33)*CL33/1000</f>
        <v>0</v>
      </c>
      <c r="DW33">
        <f>SUM(BC$13:BC33)*CM33/1000</f>
        <v>0</v>
      </c>
      <c r="DX33">
        <f>SUM(BD$13:BD33)*CN33/1000</f>
        <v>0</v>
      </c>
      <c r="DY33">
        <f>SUM(BE$13:BE33)*CO33/1000</f>
        <v>0</v>
      </c>
      <c r="DZ33">
        <f>SUM(BF$13:BF33)*CP33/1000</f>
        <v>0</v>
      </c>
      <c r="EA33">
        <f>SUM(BG$13:BG33)*CQ33/1000</f>
        <v>0</v>
      </c>
      <c r="EB33">
        <f>SUM(BH$13:BH33)*CR33/1000</f>
        <v>0</v>
      </c>
      <c r="EC33">
        <f>SUM(BI$13:BI33)*CS33/1000</f>
        <v>0</v>
      </c>
      <c r="ED33">
        <f>SUM(BJ$13:BJ33)*CT33/1000</f>
        <v>0</v>
      </c>
      <c r="EE33">
        <f>SUM(BK$13:BK33)*CU33/1000</f>
        <v>0</v>
      </c>
      <c r="EF33">
        <f>SUM(BL$13:BL33)*CV33/1000</f>
        <v>0</v>
      </c>
      <c r="EG33">
        <f>SUM(BM$13:BM33)*CW33/1000</f>
        <v>0</v>
      </c>
      <c r="EH33">
        <f>SUM(BN$13:BN33)*CX33/1000</f>
        <v>0</v>
      </c>
      <c r="EI33">
        <f>SUM(BO$13:BO33)*CY33/1000</f>
        <v>0</v>
      </c>
      <c r="EJ33">
        <f>SUM(BP$13:BP33)*CZ33/1000</f>
        <v>0</v>
      </c>
      <c r="EK33">
        <f>SUM(BQ$13:BQ33)*DA33/1000</f>
        <v>0</v>
      </c>
      <c r="EL33">
        <f>SUM(BR$13:BR33)*DB33/1000</f>
        <v>0</v>
      </c>
      <c r="EM33">
        <f>SUM(BS$13:BS33)*DC33/1000</f>
        <v>0</v>
      </c>
      <c r="EN33">
        <f>SUM(BT$13:BT33)*DD33/1000</f>
        <v>0</v>
      </c>
      <c r="EO33">
        <f>SUM(BU$13:BU33)*DE33/1000</f>
        <v>0</v>
      </c>
      <c r="EP33">
        <f>SUM(BV$13:BV33)*DF33/1000</f>
        <v>0</v>
      </c>
      <c r="EQ33">
        <f>SUM(BW$13:BW33)*DG33/1000</f>
        <v>0</v>
      </c>
      <c r="ER33">
        <f>SUM(BX$13:BX33)*DH33/1000</f>
        <v>0</v>
      </c>
      <c r="ES33">
        <f>SUM(BY$13:BY33)*DI33/1000</f>
        <v>0</v>
      </c>
      <c r="ET33">
        <f>SUM(BZ$13:BZ33)*DJ33/1000</f>
        <v>0</v>
      </c>
      <c r="FA33">
        <f t="shared" si="15"/>
        <v>1.2868747401863412</v>
      </c>
      <c r="FC33">
        <f t="shared" si="16"/>
        <v>2045</v>
      </c>
      <c r="FD33" s="71" cm="1">
        <f t="array" ref="FD33">FD32*INDEX('2025 IRP Assumptions'!$E$275:$E$298,'PV_.PX.WMV._.PTC.2032'!$B33-2023,1)/INDEX('2025 IRP Assumptions'!$E$275:$E$298,'PV_.PX.WMV._.PTC.2032'!$B33-2023-1,1)</f>
        <v>25.283468435462936</v>
      </c>
      <c r="FE33" s="98">
        <f t="shared" ref="FE33:FE35" si="30">$FD$5*FD33/1000</f>
        <v>0</v>
      </c>
    </row>
    <row r="34" spans="1:161" hidden="1">
      <c r="B34" s="251">
        <f t="shared" si="17"/>
        <v>2046</v>
      </c>
      <c r="C34" s="8"/>
      <c r="D34" s="252"/>
      <c r="E34" s="8"/>
      <c r="F34" s="33"/>
      <c r="G34" s="8"/>
      <c r="H34" s="33"/>
      <c r="I34" s="8"/>
      <c r="J34" s="98"/>
      <c r="M34" s="98"/>
      <c r="O34">
        <f t="shared" ref="O34:O39" si="31">B34</f>
        <v>2046</v>
      </c>
      <c r="P34" t="e">
        <f>INDEX('[1]Displacement Source AC'!$FA$2:$FZ$49,MATCH(P$8,'[1]Displacement Source AC'!$EZ$2:$EZ$49,0),MATCH($O34,'[1]Displacement Source AC'!$FA$53:$FZ$53,0))*P$41</f>
        <v>#N/A</v>
      </c>
      <c r="Q34" t="e">
        <f>INDEX('[1]Displacement Source AC'!$FA$2:$FZ$49,MATCH(Q$8,'[1]Displacement Source AC'!$EZ$2:$EZ$49,0),MATCH($O34,'[1]Displacement Source AC'!$FA$53:$FZ$53,0))*Q$41</f>
        <v>#N/A</v>
      </c>
      <c r="U34" t="e">
        <f>INDEX('[1]Displacement Source AC'!$FA$2:$FZ$49,MATCH(U$8,'[1]Displacement Source AC'!$EZ$2:$EZ$49,0),MATCH($O34,'[1]Displacement Source AC'!$FA$53:$FZ$53,0))*U$41</f>
        <v>#N/A</v>
      </c>
      <c r="Z34"/>
      <c r="AF34" t="e">
        <f>INDEX('[1]Displacement Source AC'!$FA$2:$FZ$49,MATCH(AF$8,'[1]Displacement Source AC'!$EZ$2:$EZ$49,0),MATCH($O34,'[1]Displacement Source AC'!$FA$53:$FZ$53,0))*AF$41</f>
        <v>#N/A</v>
      </c>
      <c r="AH34" t="e">
        <f>INDEX('[1]Displacement Source AC'!$FA$2:$FZ$49,MATCH(AH$8,'[1]Displacement Source AC'!$EZ$2:$EZ$49,0),MATCH($O34,'[1]Displacement Source AC'!$FA$53:$FZ$53,0))*AH$41</f>
        <v>#N/A</v>
      </c>
      <c r="AX34" t="e">
        <f t="shared" si="12"/>
        <v>#N/A</v>
      </c>
      <c r="BN34" t="e">
        <f t="shared" si="13"/>
        <v>#N/A</v>
      </c>
      <c r="BP34" t="e">
        <f t="shared" ref="BP13:BP35" si="32">AH34/AH$5</f>
        <v>#N/A</v>
      </c>
      <c r="CG34" s="158">
        <f t="shared" si="14"/>
        <v>2046</v>
      </c>
      <c r="CH34" s="72">
        <f>INDEX(Table3Compare!$B$6:$H$32,MATCH($CG34,Table3Compare!$A$6:$A$32,0),MATCH(CH$9,Table3Compare!$B$5:$H$5,0))</f>
        <v>186.34428250538804</v>
      </c>
      <c r="CI34" s="72"/>
      <c r="CJ34" s="72"/>
      <c r="CK34" s="72"/>
      <c r="CL34" s="72"/>
      <c r="CM34" s="72" t="e">
        <f>INDEX(Table3Compare!$B$6:$H$32,MATCH($CG34,Table3Compare!$A$6:$A$32,0),MATCH(CM$9,Table3Compare!$B$5:$H$5,0))</f>
        <v>#N/A</v>
      </c>
      <c r="CN34" s="72"/>
      <c r="CO34" s="72"/>
      <c r="CP34" s="72"/>
      <c r="CQ34" s="72"/>
      <c r="CR34" s="72"/>
      <c r="CS34" s="72"/>
      <c r="CT34" s="72"/>
      <c r="CU34" s="72"/>
      <c r="CV34" s="72"/>
      <c r="CW34" s="72"/>
      <c r="CX34" s="72">
        <f>INDEX(Table3Compare!$B$6:$H$32,MATCH($CG34,Table3Compare!$A$6:$A$32,0),MATCH(CX$9,Table3Compare!$B$5:$H$5,0))</f>
        <v>154.253497782887</v>
      </c>
      <c r="CY34" s="72"/>
      <c r="CZ34" s="72" t="e">
        <f>INDEX(Table3Compare!$B$6:$H$32,MATCH($CG34,Table3Compare!$A$6:$A$32,0),MATCH(CZ$9,Table3Compare!$B$5:$H$5,0))</f>
        <v>#N/A</v>
      </c>
      <c r="DA34" s="72"/>
      <c r="DB34" s="72"/>
      <c r="DC34" s="72"/>
      <c r="DD34" s="72"/>
      <c r="DE34" s="72"/>
      <c r="DF34" s="167"/>
      <c r="DG34" s="167"/>
      <c r="DH34" s="72"/>
      <c r="DI34" s="167"/>
      <c r="DJ34" s="167"/>
      <c r="DK34" s="167"/>
      <c r="DL34" s="167"/>
      <c r="DM34" s="167"/>
      <c r="DR34" t="e">
        <f>SUM(AX$13:AX34)*CH34/1000</f>
        <v>#N/A</v>
      </c>
      <c r="DS34">
        <f>SUM(AY$13:AY34)*CI34/1000</f>
        <v>0</v>
      </c>
      <c r="DT34">
        <f>SUM(AZ$13:AZ34)*CJ34/1000</f>
        <v>0</v>
      </c>
      <c r="DU34">
        <f>SUM(BA$13:BA34)*CK34/1000</f>
        <v>0</v>
      </c>
      <c r="DV34">
        <f>SUM(BB$13:BB34)*CL34/1000</f>
        <v>0</v>
      </c>
      <c r="DW34" t="e">
        <f>SUM(BC$13:BC34)*CM34/1000</f>
        <v>#N/A</v>
      </c>
      <c r="DX34">
        <f>SUM(BD$13:BD34)*CN34/1000</f>
        <v>0</v>
      </c>
      <c r="DY34">
        <f>SUM(BE$13:BE34)*CO34/1000</f>
        <v>0</v>
      </c>
      <c r="DZ34">
        <f>SUM(BF$13:BF34)*CP34/1000</f>
        <v>0</v>
      </c>
      <c r="EA34">
        <f>SUM(BG$13:BG34)*CQ34/1000</f>
        <v>0</v>
      </c>
      <c r="EB34">
        <f>SUM(BH$13:BH34)*CR34/1000</f>
        <v>0</v>
      </c>
      <c r="EC34">
        <f>SUM(BI$13:BI34)*CS34/1000</f>
        <v>0</v>
      </c>
      <c r="ED34">
        <f>SUM(BJ$13:BJ34)*CT34/1000</f>
        <v>0</v>
      </c>
      <c r="EE34">
        <f>SUM(BK$13:BK34)*CU34/1000</f>
        <v>0</v>
      </c>
      <c r="EF34">
        <f>SUM(BL$13:BL34)*CV34/1000</f>
        <v>0</v>
      </c>
      <c r="EG34">
        <f>SUM(BM$13:BM34)*CW34/1000</f>
        <v>0</v>
      </c>
      <c r="EH34" t="e">
        <f>SUM(BN$13:BN34)*CX34/1000</f>
        <v>#N/A</v>
      </c>
      <c r="EI34">
        <f>SUM(BO$13:BO34)*CY34/1000</f>
        <v>0</v>
      </c>
      <c r="EJ34" t="e">
        <f>SUM(BP$13:BP34)*CZ34/1000</f>
        <v>#N/A</v>
      </c>
      <c r="EK34">
        <f>SUM(BQ$13:BQ34)*DA34/1000</f>
        <v>0</v>
      </c>
      <c r="EL34">
        <f>SUM(BR$13:BR34)*DB34/1000</f>
        <v>0</v>
      </c>
      <c r="EM34">
        <f>SUM(BS$13:BS34)*DC34/1000</f>
        <v>0</v>
      </c>
      <c r="EN34">
        <f>SUM(BT$13:BT34)*DD34/1000</f>
        <v>0</v>
      </c>
      <c r="EO34">
        <f>SUM(BU$13:BU34)*DE34/1000</f>
        <v>0</v>
      </c>
      <c r="EP34">
        <f>SUM(BV$13:BV34)*DF34/1000</f>
        <v>0</v>
      </c>
      <c r="EQ34">
        <f>SUM(BW$13:BW34)*DG34/1000</f>
        <v>0</v>
      </c>
      <c r="ER34">
        <f>SUM(BX$13:BX34)*DH34/1000</f>
        <v>0</v>
      </c>
      <c r="ES34">
        <f>SUM(BY$13:BY34)*DI34/1000</f>
        <v>0</v>
      </c>
      <c r="ET34">
        <f>SUM(BZ$13:BZ34)*DJ34/1000</f>
        <v>0</v>
      </c>
      <c r="FA34" t="e">
        <f t="shared" si="15"/>
        <v>#N/A</v>
      </c>
      <c r="FC34">
        <f t="shared" si="16"/>
        <v>2046</v>
      </c>
      <c r="FD34" s="71" t="e" cm="1">
        <f t="array" ref="FD34">FD33*INDEX('2025 IRP Assumptions'!$E$275:$E$298,'PV_.PX.WMV._.PTC.2032'!$B34-2023,1)/INDEX('2025 IRP Assumptions'!$E$275:$E$298,'PV_.PX.WMV._.PTC.2032'!$B34-2023-1,1)</f>
        <v>#REF!</v>
      </c>
      <c r="FE34" s="98" t="e">
        <f t="shared" si="30"/>
        <v>#REF!</v>
      </c>
    </row>
    <row r="35" spans="1:161" hidden="1">
      <c r="B35" s="251">
        <f t="shared" si="17"/>
        <v>2047</v>
      </c>
      <c r="C35" s="8"/>
      <c r="D35" s="252"/>
      <c r="E35" s="8"/>
      <c r="F35" s="33"/>
      <c r="G35" s="8"/>
      <c r="H35" s="33"/>
      <c r="I35" s="8"/>
      <c r="J35" s="98"/>
      <c r="M35" s="98"/>
      <c r="O35">
        <f t="shared" si="31"/>
        <v>2047</v>
      </c>
      <c r="P35" t="e">
        <f>INDEX('[1]Displacement Source AC'!$FA$2:$FZ$49,MATCH(P$8,'[1]Displacement Source AC'!$EZ$2:$EZ$49,0),MATCH($O35,'[1]Displacement Source AC'!$FA$53:$FZ$53,0))*P$41</f>
        <v>#N/A</v>
      </c>
      <c r="Q35" t="e">
        <f>INDEX('[1]Displacement Source AC'!$FA$2:$FZ$49,MATCH(Q$8,'[1]Displacement Source AC'!$EZ$2:$EZ$49,0),MATCH($O35,'[1]Displacement Source AC'!$FA$53:$FZ$53,0))*Q$41</f>
        <v>#N/A</v>
      </c>
      <c r="U35" t="e">
        <f>INDEX('[1]Displacement Source AC'!$FA$2:$FZ$49,MATCH(U$8,'[1]Displacement Source AC'!$EZ$2:$EZ$49,0),MATCH($O35,'[1]Displacement Source AC'!$FA$53:$FZ$53,0))*U$41</f>
        <v>#N/A</v>
      </c>
      <c r="Z35"/>
      <c r="AF35" t="e">
        <f>INDEX('[1]Displacement Source AC'!$FA$2:$FZ$49,MATCH(AF$8,'[1]Displacement Source AC'!$EZ$2:$EZ$49,0),MATCH($O35,'[1]Displacement Source AC'!$FA$53:$FZ$53,0))*AF$41</f>
        <v>#N/A</v>
      </c>
      <c r="AH35" t="e">
        <f>INDEX('[1]Displacement Source AC'!$FA$2:$FZ$49,MATCH(AH$8,'[1]Displacement Source AC'!$EZ$2:$EZ$49,0),MATCH($O35,'[1]Displacement Source AC'!$FA$53:$FZ$53,0))*AH$41</f>
        <v>#N/A</v>
      </c>
      <c r="AX35" t="e">
        <f t="shared" si="12"/>
        <v>#N/A</v>
      </c>
      <c r="BN35" t="e">
        <f t="shared" si="13"/>
        <v>#N/A</v>
      </c>
      <c r="BP35" t="e">
        <f t="shared" si="32"/>
        <v>#N/A</v>
      </c>
      <c r="CG35" s="158">
        <f t="shared" si="14"/>
        <v>2047</v>
      </c>
      <c r="CH35" s="72">
        <f>INDEX(Table3Compare!$B$6:$H$32,MATCH($CG35,Table3Compare!$A$6:$A$32,0),MATCH(CH$9,Table3Compare!$B$5:$H$5,0))</f>
        <v>190.40658779316078</v>
      </c>
      <c r="CI35" s="72"/>
      <c r="CJ35" s="72"/>
      <c r="CK35" s="72"/>
      <c r="CL35" s="72"/>
      <c r="CM35" s="72" t="e">
        <f>INDEX(Table3Compare!$B$6:$H$32,MATCH($CG35,Table3Compare!$A$6:$A$32,0),MATCH(CM$9,Table3Compare!$B$5:$H$5,0))</f>
        <v>#N/A</v>
      </c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>
        <f>INDEX(Table3Compare!$B$6:$H$32,MATCH($CG35,Table3Compare!$A$6:$A$32,0),MATCH(CX$9,Table3Compare!$B$5:$H$5,0))</f>
        <v>157.61622397590955</v>
      </c>
      <c r="CY35" s="72"/>
      <c r="CZ35" s="72" t="e">
        <f>INDEX(Table3Compare!$B$6:$H$32,MATCH($CG35,Table3Compare!$A$6:$A$32,0),MATCH(CZ$9,Table3Compare!$B$5:$H$5,0))</f>
        <v>#N/A</v>
      </c>
      <c r="DA35" s="72"/>
      <c r="DB35" s="72"/>
      <c r="DC35" s="72"/>
      <c r="DD35" s="72"/>
      <c r="DE35" s="72"/>
      <c r="DF35" s="167"/>
      <c r="DG35" s="167"/>
      <c r="DH35" s="72"/>
      <c r="DI35" s="167"/>
      <c r="DJ35" s="167"/>
      <c r="DK35" s="167"/>
      <c r="DL35" s="167"/>
      <c r="DM35" s="167"/>
      <c r="DR35" t="e">
        <f>SUM(AX$13:AX35)*CH35/1000</f>
        <v>#N/A</v>
      </c>
      <c r="DS35">
        <f>SUM(AY$13:AY35)*CI35/1000</f>
        <v>0</v>
      </c>
      <c r="DT35">
        <f>SUM(AZ$13:AZ35)*CJ35/1000</f>
        <v>0</v>
      </c>
      <c r="DU35">
        <f>SUM(BA$13:BA35)*CK35/1000</f>
        <v>0</v>
      </c>
      <c r="DV35">
        <f>SUM(BB$13:BB35)*CL35/1000</f>
        <v>0</v>
      </c>
      <c r="DW35" t="e">
        <f>SUM(BC$13:BC35)*CM35/1000</f>
        <v>#N/A</v>
      </c>
      <c r="DX35">
        <f>SUM(BD$13:BD35)*CN35/1000</f>
        <v>0</v>
      </c>
      <c r="DY35">
        <f>SUM(BE$13:BE35)*CO35/1000</f>
        <v>0</v>
      </c>
      <c r="DZ35">
        <f>SUM(BF$13:BF35)*CP35/1000</f>
        <v>0</v>
      </c>
      <c r="EA35">
        <f>SUM(BG$13:BG35)*CQ35/1000</f>
        <v>0</v>
      </c>
      <c r="EB35">
        <f>SUM(BH$13:BH35)*CR35/1000</f>
        <v>0</v>
      </c>
      <c r="EC35">
        <f>SUM(BI$13:BI35)*CS35/1000</f>
        <v>0</v>
      </c>
      <c r="ED35">
        <f>SUM(BJ$13:BJ35)*CT35/1000</f>
        <v>0</v>
      </c>
      <c r="EE35">
        <f>SUM(BK$13:BK35)*CU35/1000</f>
        <v>0</v>
      </c>
      <c r="EF35">
        <f>SUM(BL$13:BL35)*CV35/1000</f>
        <v>0</v>
      </c>
      <c r="EG35">
        <f>SUM(BM$13:BM35)*CW35/1000</f>
        <v>0</v>
      </c>
      <c r="EH35" t="e">
        <f>SUM(BN$13:BN35)*CX35/1000</f>
        <v>#N/A</v>
      </c>
      <c r="EI35">
        <f>SUM(BO$13:BO35)*CY35/1000</f>
        <v>0</v>
      </c>
      <c r="EJ35" t="e">
        <f>SUM(BP$13:BP35)*CZ35/1000</f>
        <v>#N/A</v>
      </c>
      <c r="EK35">
        <f>SUM(BQ$13:BQ35)*DA35/1000</f>
        <v>0</v>
      </c>
      <c r="EL35">
        <f>SUM(BR$13:BR35)*DB35/1000</f>
        <v>0</v>
      </c>
      <c r="EM35">
        <f>SUM(BS$13:BS35)*DC35/1000</f>
        <v>0</v>
      </c>
      <c r="EN35">
        <f>SUM(BT$13:BT35)*DD35/1000</f>
        <v>0</v>
      </c>
      <c r="EO35">
        <f>SUM(BU$13:BU35)*DE35/1000</f>
        <v>0</v>
      </c>
      <c r="EP35">
        <f>SUM(BV$13:BV35)*DF35/1000</f>
        <v>0</v>
      </c>
      <c r="EQ35">
        <f>SUM(BW$13:BW35)*DG35/1000</f>
        <v>0</v>
      </c>
      <c r="ER35">
        <f>SUM(BX$13:BX35)*DH35/1000</f>
        <v>0</v>
      </c>
      <c r="ES35">
        <f>SUM(BY$13:BY35)*DI35/1000</f>
        <v>0</v>
      </c>
      <c r="ET35">
        <f>SUM(BZ$13:BZ35)*DJ35/1000</f>
        <v>0</v>
      </c>
      <c r="FA35" t="e">
        <f t="shared" si="15"/>
        <v>#N/A</v>
      </c>
      <c r="FC35">
        <f t="shared" si="16"/>
        <v>2047</v>
      </c>
      <c r="FD35" s="71" t="e" cm="1">
        <f t="array" ref="FD35">FD34*INDEX('2025 IRP Assumptions'!$E$275:$E$298,'PV_.PX.WMV._.PTC.2032'!$B35-2023,1)/INDEX('2025 IRP Assumptions'!$E$275:$E$298,'PV_.PX.WMV._.PTC.2032'!$B35-2023-1,1)</f>
        <v>#REF!</v>
      </c>
      <c r="FE35" s="98" t="e">
        <f t="shared" si="30"/>
        <v>#REF!</v>
      </c>
    </row>
    <row r="36" spans="1:161" hidden="1">
      <c r="B36" s="251">
        <f t="shared" si="17"/>
        <v>2048</v>
      </c>
      <c r="C36" s="8"/>
      <c r="D36" s="252"/>
      <c r="E36" s="8"/>
      <c r="F36" s="33"/>
      <c r="G36" s="8"/>
      <c r="H36" s="33"/>
      <c r="J36" s="98"/>
      <c r="K36" s="98"/>
      <c r="O36">
        <f t="shared" si="31"/>
        <v>2048</v>
      </c>
      <c r="P36" t="e">
        <f>INDEX('[1]Displacement Source AC'!$FA$2:$FZ$49,MATCH(P$8,'[1]Displacement Source AC'!$EZ$2:$EZ$49,0),MATCH($O36,'[1]Displacement Source AC'!$FA$53:$FZ$53,0))*P$41</f>
        <v>#N/A</v>
      </c>
      <c r="Q36" t="e">
        <f>INDEX('[1]Displacement Source AC'!$FA$2:$FZ$49,MATCH(Q$8,'[1]Displacement Source AC'!$EZ$2:$EZ$49,0),MATCH($O36,'[1]Displacement Source AC'!$FA$53:$FZ$53,0))*Q$41</f>
        <v>#N/A</v>
      </c>
      <c r="U36" t="e">
        <f>INDEX('[1]Displacement Source AC'!$FA$2:$FZ$49,MATCH(U$8,'[1]Displacement Source AC'!$EZ$2:$EZ$49,0),MATCH($O36,'[1]Displacement Source AC'!$FA$53:$FZ$53,0))*U$41</f>
        <v>#N/A</v>
      </c>
      <c r="Z36"/>
      <c r="AF36" t="e">
        <f>INDEX('[1]Displacement Source AC'!$FA$2:$FZ$49,MATCH(AF$8,'[1]Displacement Source AC'!$EZ$2:$EZ$49,0),MATCH($O36,'[1]Displacement Source AC'!$FA$53:$FZ$53,0))*AF$41</f>
        <v>#N/A</v>
      </c>
      <c r="AH36" t="e">
        <f>INDEX('[1]Displacement Source AC'!$FA$2:$FZ$49,MATCH(AH$8,'[1]Displacement Source AC'!$EZ$2:$EZ$49,0),MATCH($O36,'[1]Displacement Source AC'!$FA$53:$FZ$53,0))*AH$41</f>
        <v>#N/A</v>
      </c>
      <c r="CG36" s="158">
        <f t="shared" si="14"/>
        <v>2048</v>
      </c>
      <c r="CH36" s="72">
        <f>INDEX(Table3Compare!$B$6:$H$32,MATCH($CG36,Table3Compare!$A$6:$A$32,0),MATCH(CH$9,Table3Compare!$B$5:$H$5,0))</f>
        <v>194.55745133466252</v>
      </c>
      <c r="CI36" s="72"/>
      <c r="CJ36" s="72"/>
      <c r="CK36" s="72"/>
      <c r="CL36" s="72"/>
      <c r="CM36" s="72" t="e">
        <f>INDEX(Table3Compare!$B$6:$H$32,MATCH($CG36,Table3Compare!$A$6:$A$32,0),MATCH(CM$9,Table3Compare!$B$5:$H$5,0))</f>
        <v>#N/A</v>
      </c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>
        <f>INDEX(Table3Compare!$B$6:$H$32,MATCH($CG36,Table3Compare!$A$6:$A$32,0),MATCH(CX$9,Table3Compare!$B$5:$H$5,0))</f>
        <v>161.0522575986615</v>
      </c>
      <c r="CY36" s="72"/>
      <c r="CZ36" s="72" t="e">
        <f>INDEX(Table3Compare!$B$6:$H$32,MATCH($CG36,Table3Compare!$A$6:$A$32,0),MATCH(CZ$9,Table3Compare!$B$5:$H$5,0))</f>
        <v>#N/A</v>
      </c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FD36" s="46"/>
      <c r="FE36" s="98"/>
    </row>
    <row r="37" spans="1:161" hidden="1">
      <c r="B37" s="251">
        <f t="shared" si="17"/>
        <v>2049</v>
      </c>
      <c r="C37" s="8"/>
      <c r="D37" s="252"/>
      <c r="E37" s="8"/>
      <c r="F37" s="33"/>
      <c r="G37" s="8"/>
      <c r="H37" s="33"/>
      <c r="J37" s="98"/>
      <c r="K37" s="98"/>
      <c r="O37">
        <f t="shared" si="31"/>
        <v>2049</v>
      </c>
      <c r="P37" t="e">
        <f>INDEX('[1]Displacement Source AC'!$FA$2:$FZ$49,MATCH(P$8,'[1]Displacement Source AC'!$EZ$2:$EZ$49,0),MATCH($O37,'[1]Displacement Source AC'!$FA$53:$FZ$53,0))*P$41</f>
        <v>#N/A</v>
      </c>
      <c r="Q37" t="e">
        <f>INDEX('[1]Displacement Source AC'!$FA$2:$FZ$49,MATCH(Q$8,'[1]Displacement Source AC'!$EZ$2:$EZ$49,0),MATCH($O37,'[1]Displacement Source AC'!$FA$53:$FZ$53,0))*Q$41</f>
        <v>#N/A</v>
      </c>
      <c r="U37" t="e">
        <f>INDEX('[1]Displacement Source AC'!$FA$2:$FZ$49,MATCH(U$8,'[1]Displacement Source AC'!$EZ$2:$EZ$49,0),MATCH($O37,'[1]Displacement Source AC'!$FA$53:$FZ$53,0))*U$41</f>
        <v>#N/A</v>
      </c>
      <c r="Z37"/>
      <c r="AF37" t="e">
        <f>INDEX('[1]Displacement Source AC'!$FA$2:$FZ$49,MATCH(AF$8,'[1]Displacement Source AC'!$EZ$2:$EZ$49,0),MATCH($O37,'[1]Displacement Source AC'!$FA$53:$FZ$53,0))*AF$41</f>
        <v>#N/A</v>
      </c>
      <c r="AH37" t="e">
        <f>INDEX('[1]Displacement Source AC'!$FA$2:$FZ$49,MATCH(AH$8,'[1]Displacement Source AC'!$EZ$2:$EZ$49,0),MATCH($O37,'[1]Displacement Source AC'!$FA$53:$FZ$53,0))*AH$41</f>
        <v>#N/A</v>
      </c>
      <c r="CG37" s="158">
        <f t="shared" si="14"/>
        <v>2049</v>
      </c>
      <c r="CH37" s="72">
        <f>INDEX(Table3Compare!$B$6:$H$32,MATCH($CG37,Table3Compare!$A$6:$A$32,0),MATCH(CH$9,Table3Compare!$B$5:$H$5,0))</f>
        <v>198.79880369979094</v>
      </c>
      <c r="CI37" s="72"/>
      <c r="CJ37" s="72"/>
      <c r="CK37" s="72"/>
      <c r="CL37" s="72"/>
      <c r="CM37" s="72" t="e">
        <f>INDEX(Table3Compare!$B$6:$H$32,MATCH($CG37,Table3Compare!$A$6:$A$32,0),MATCH(CM$9,Table3Compare!$B$5:$H$5,0))</f>
        <v>#N/A</v>
      </c>
      <c r="CN37" s="72"/>
      <c r="CO37" s="72"/>
      <c r="CP37" s="72"/>
      <c r="CQ37" s="72"/>
      <c r="CR37" s="72"/>
      <c r="CS37" s="72"/>
      <c r="CT37" s="72"/>
      <c r="CU37" s="72"/>
      <c r="CV37" s="72"/>
      <c r="CW37" s="72"/>
      <c r="CX37" s="72">
        <f>INDEX(Table3Compare!$B$6:$H$32,MATCH($CG37,Table3Compare!$A$6:$A$32,0),MATCH(CX$9,Table3Compare!$B$5:$H$5,0))</f>
        <v>164.56319675308313</v>
      </c>
      <c r="CY37" s="72"/>
      <c r="CZ37" s="72" t="e">
        <f>INDEX(Table3Compare!$B$6:$H$32,MATCH($CG37,Table3Compare!$A$6:$A$32,0),MATCH(CZ$9,Table3Compare!$B$5:$H$5,0))</f>
        <v>#N/A</v>
      </c>
      <c r="DA37" s="72"/>
      <c r="DB37" s="72"/>
      <c r="DC37" s="72"/>
      <c r="DD37" s="72"/>
      <c r="DE37" s="72"/>
      <c r="DF37" s="72"/>
      <c r="DG37" s="72"/>
      <c r="DH37" s="72"/>
      <c r="DI37" s="72"/>
      <c r="DJ37" s="72"/>
      <c r="DK37" s="72"/>
      <c r="DL37" s="72"/>
      <c r="DM37" s="72"/>
      <c r="FD37" s="46"/>
      <c r="FE37" s="98"/>
    </row>
    <row r="38" spans="1:161" hidden="1">
      <c r="B38" s="251">
        <f t="shared" si="17"/>
        <v>2050</v>
      </c>
      <c r="C38" s="8"/>
      <c r="D38" s="252"/>
      <c r="E38" s="8"/>
      <c r="F38" s="33"/>
      <c r="G38" s="8"/>
      <c r="H38" s="33"/>
      <c r="J38" s="98"/>
      <c r="K38" s="98"/>
      <c r="O38">
        <f t="shared" si="31"/>
        <v>2050</v>
      </c>
      <c r="P38" t="e">
        <f>INDEX('[1]Displacement Source AC'!$FA$2:$FZ$49,MATCH(P$8,'[1]Displacement Source AC'!$EZ$2:$EZ$49,0),MATCH($O38,'[1]Displacement Source AC'!$FA$53:$FZ$53,0))*P$41</f>
        <v>#N/A</v>
      </c>
      <c r="Q38" t="e">
        <f>INDEX('[1]Displacement Source AC'!$FA$2:$FZ$49,MATCH(Q$8,'[1]Displacement Source AC'!$EZ$2:$EZ$49,0),MATCH($O38,'[1]Displacement Source AC'!$FA$53:$FZ$53,0))*Q$41</f>
        <v>#N/A</v>
      </c>
      <c r="U38" t="e">
        <f>INDEX('[1]Displacement Source AC'!$FA$2:$FZ$49,MATCH(U$8,'[1]Displacement Source AC'!$EZ$2:$EZ$49,0),MATCH($O38,'[1]Displacement Source AC'!$FA$53:$FZ$53,0))*U$41</f>
        <v>#N/A</v>
      </c>
      <c r="Z38"/>
      <c r="AF38" t="e">
        <f>INDEX('[1]Displacement Source AC'!$FA$2:$FZ$49,MATCH(AF$8,'[1]Displacement Source AC'!$EZ$2:$EZ$49,0),MATCH($O38,'[1]Displacement Source AC'!$FA$53:$FZ$53,0))*AF$41</f>
        <v>#N/A</v>
      </c>
      <c r="AH38" t="e">
        <f>INDEX('[1]Displacement Source AC'!$FA$2:$FZ$49,MATCH(AH$8,'[1]Displacement Source AC'!$EZ$2:$EZ$49,0),MATCH($O38,'[1]Displacement Source AC'!$FA$53:$FZ$53,0))*AH$41</f>
        <v>#N/A</v>
      </c>
      <c r="CG38" s="158">
        <f t="shared" si="14"/>
        <v>2050</v>
      </c>
      <c r="CH38" s="72">
        <f>INDEX(Table3Compare!$B$6:$H$32,MATCH($CG38,Table3Compare!$A$6:$A$32,0),MATCH(CH$9,Table3Compare!$B$5:$H$5,0))</f>
        <v>203.13261754486666</v>
      </c>
      <c r="CI38" s="72"/>
      <c r="CJ38" s="72"/>
      <c r="CK38" s="72"/>
      <c r="CL38" s="72"/>
      <c r="CM38" s="72" t="e">
        <f>INDEX(Table3Compare!$B$6:$H$32,MATCH($CG38,Table3Compare!$A$6:$A$32,0),MATCH(CM$9,Table3Compare!$B$5:$H$5,0))</f>
        <v>#N/A</v>
      </c>
      <c r="CN38" s="72"/>
      <c r="CO38" s="72"/>
      <c r="CP38" s="72"/>
      <c r="CQ38" s="72"/>
      <c r="CR38" s="72"/>
      <c r="CS38" s="72"/>
      <c r="CT38" s="72"/>
      <c r="CU38" s="72"/>
      <c r="CV38" s="72"/>
      <c r="CW38" s="72"/>
      <c r="CX38" s="72">
        <f>INDEX(Table3Compare!$B$6:$H$32,MATCH($CG38,Table3Compare!$A$6:$A$32,0),MATCH(CX$9,Table3Compare!$B$5:$H$5,0))</f>
        <v>168.15067437973642</v>
      </c>
      <c r="CY38" s="72"/>
      <c r="CZ38" s="72" t="e">
        <f>INDEX(Table3Compare!$B$6:$H$32,MATCH($CG38,Table3Compare!$A$6:$A$32,0),MATCH(CZ$9,Table3Compare!$B$5:$H$5,0))</f>
        <v>#N/A</v>
      </c>
      <c r="DA38" s="72"/>
      <c r="DB38" s="72"/>
      <c r="DC38" s="72"/>
      <c r="DD38" s="72"/>
      <c r="DE38" s="72"/>
      <c r="DF38" s="72"/>
      <c r="DG38" s="72"/>
      <c r="DH38" s="72"/>
      <c r="DI38" s="72"/>
      <c r="DJ38" s="72"/>
      <c r="DK38" s="72"/>
      <c r="DL38" s="72"/>
      <c r="DM38" s="72"/>
      <c r="FD38" s="46"/>
      <c r="FE38" s="98"/>
    </row>
    <row r="39" spans="1:161" hidden="1">
      <c r="B39" s="251">
        <f t="shared" si="17"/>
        <v>2051</v>
      </c>
      <c r="C39" s="8"/>
      <c r="D39" s="252"/>
      <c r="E39" s="8"/>
      <c r="F39" s="8"/>
      <c r="G39" s="8"/>
      <c r="H39" s="8"/>
      <c r="I39" s="8"/>
      <c r="J39" s="8"/>
      <c r="K39" s="8"/>
      <c r="O39">
        <f t="shared" si="31"/>
        <v>2051</v>
      </c>
      <c r="P39" t="e">
        <f>INDEX('[1]Displacement Source AC'!$FA$2:$FZ$49,MATCH(P$8,'[1]Displacement Source AC'!$EZ$2:$EZ$49,0),MATCH($O39,'[1]Displacement Source AC'!$FA$53:$FZ$53,0))*P$41</f>
        <v>#N/A</v>
      </c>
      <c r="Q39" t="e">
        <f>INDEX('[1]Displacement Source AC'!$FA$2:$FZ$49,MATCH(Q$8,'[1]Displacement Source AC'!$EZ$2:$EZ$49,0),MATCH($O39,'[1]Displacement Source AC'!$FA$53:$FZ$53,0))*Q$41</f>
        <v>#N/A</v>
      </c>
      <c r="U39" t="e">
        <f>INDEX('[1]Displacement Source AC'!$FA$2:$FZ$49,MATCH(U$8,'[1]Displacement Source AC'!$EZ$2:$EZ$49,0),MATCH($O39,'[1]Displacement Source AC'!$FA$53:$FZ$53,0))*U$41</f>
        <v>#N/A</v>
      </c>
      <c r="Z39"/>
      <c r="AF39" t="e">
        <f>INDEX('[1]Displacement Source AC'!$FA$2:$FZ$49,MATCH(AF$8,'[1]Displacement Source AC'!$EZ$2:$EZ$49,0),MATCH($O39,'[1]Displacement Source AC'!$FA$53:$FZ$53,0))*AF$41</f>
        <v>#N/A</v>
      </c>
      <c r="AH39" t="e">
        <f>INDEX('[1]Displacement Source AC'!$FA$2:$FZ$49,MATCH(AH$8,'[1]Displacement Source AC'!$EZ$2:$EZ$49,0),MATCH($O39,'[1]Displacement Source AC'!$FA$53:$FZ$53,0))*AH$41</f>
        <v>#N/A</v>
      </c>
      <c r="CG39" s="158">
        <f t="shared" si="14"/>
        <v>2051</v>
      </c>
      <c r="CH39" s="72" t="e">
        <f>INDEX(Table3Compare!$B$6:$H$32,MATCH($CG39,Table3Compare!$A$6:$A$32,0),MATCH(CH$9,Table3Compare!$B$5:$H$5,0))</f>
        <v>#N/A</v>
      </c>
      <c r="CI39" s="72"/>
      <c r="CJ39" s="72"/>
      <c r="CK39" s="72"/>
      <c r="CL39" s="72"/>
      <c r="CM39" s="72" t="e">
        <f>INDEX(Table3Compare!$B$6:$H$32,MATCH($CG39,Table3Compare!$A$6:$A$32,0),MATCH(CM$9,Table3Compare!$B$5:$H$5,0))</f>
        <v>#N/A</v>
      </c>
      <c r="CN39" s="72"/>
      <c r="CO39" s="72"/>
      <c r="CP39" s="72"/>
      <c r="CQ39" s="72"/>
      <c r="CR39" s="72"/>
      <c r="CS39" s="72"/>
      <c r="CT39" s="72"/>
      <c r="CU39" s="72"/>
      <c r="CV39" s="72"/>
      <c r="CW39" s="72"/>
      <c r="CX39" s="72" t="e">
        <f>INDEX(Table3Compare!$B$6:$H$32,MATCH($CG39,Table3Compare!$A$6:$A$32,0),MATCH(CX$9,Table3Compare!$B$5:$H$5,0))</f>
        <v>#N/A</v>
      </c>
      <c r="CY39" s="72"/>
      <c r="CZ39" s="72" t="e">
        <f>INDEX(Table3Compare!$B$6:$H$32,MATCH($CG39,Table3Compare!$A$6:$A$32,0),MATCH(CZ$9,Table3Compare!$B$5:$H$5,0))</f>
        <v>#N/A</v>
      </c>
      <c r="DA39" s="72"/>
      <c r="DB39" s="72"/>
      <c r="DC39" s="72"/>
      <c r="DD39" s="72"/>
      <c r="DE39" s="72"/>
      <c r="FD39" s="46"/>
      <c r="FE39" s="98"/>
    </row>
    <row r="40" spans="1:161" ht="12" customHeight="1">
      <c r="B40" s="251"/>
      <c r="C40" s="8"/>
      <c r="D40" s="252"/>
      <c r="E40" s="8"/>
      <c r="F40" s="8"/>
      <c r="G40" s="8"/>
      <c r="H40" s="8"/>
      <c r="I40" s="8"/>
      <c r="J40" s="8"/>
      <c r="K40" s="8"/>
      <c r="N40" t="s">
        <v>81</v>
      </c>
      <c r="P40">
        <v>2028</v>
      </c>
      <c r="Q40">
        <v>2029</v>
      </c>
      <c r="U40">
        <v>2032</v>
      </c>
      <c r="Z40"/>
      <c r="AF40">
        <v>2032</v>
      </c>
      <c r="AH40">
        <v>2036</v>
      </c>
    </row>
    <row r="41" spans="1:161">
      <c r="A41" s="333"/>
      <c r="B41" s="333"/>
      <c r="D41" s="8"/>
      <c r="F41" s="33"/>
      <c r="H41" s="33"/>
      <c r="I41"/>
      <c r="N41" t="s">
        <v>93</v>
      </c>
      <c r="P41" s="110">
        <f>IF(INDEX('[1]Displacement Source AC'!$FA$2:$FZ$49,MATCH(P$8,'[1]Displacement Source AC'!$C$2:$C$49,0),MATCH(P40,'[1]Displacement Source AC'!$FA$53:$FZ$53,0))&gt;0,1,0)</f>
        <v>1</v>
      </c>
      <c r="Q41" s="110">
        <f>IF(INDEX('[1]Displacement Source AC'!$FA$2:$FZ$49,MATCH(Q$8,'[1]Displacement Source AC'!$C$2:$C$49,0),MATCH(Q40,'[1]Displacement Source AC'!$FA$53:$FZ$53,0))&gt;0,1,0)</f>
        <v>0</v>
      </c>
      <c r="R41" s="110"/>
      <c r="S41" s="110"/>
      <c r="T41" s="110"/>
      <c r="U41" s="110">
        <f>IF(INDEX('[1]Displacement Source AC'!$FA$2:$FZ$49,MATCH(U$8,'[1]Displacement Source AC'!$C$2:$C$49,0),MATCH(U40,'[1]Displacement Source AC'!$FA$53:$FZ$53,0))&gt;0,1,0)</f>
        <v>0</v>
      </c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>
        <f>IF(INDEX('[1]Displacement Source AC'!$FA$2:$FZ$49,MATCH(AF$8,'[1]Displacement Source AC'!$C$2:$C$49,0),MATCH(AF40,'[1]Displacement Source AC'!$FA$53:$FZ$53,0))&gt;0,1,0)</f>
        <v>0</v>
      </c>
      <c r="AG41" s="110"/>
      <c r="AH41" s="110">
        <f>IF(INDEX('[1]Displacement Source AC'!$FA$2:$FZ$49,MATCH(AH$8,'[1]Displacement Source AC'!$C$2:$C$49,0),MATCH(AH40,'[1]Displacement Source AC'!$FA$53:$FZ$53,0))&gt;0,1,0)</f>
        <v>0</v>
      </c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</row>
    <row r="42" spans="1:161">
      <c r="A42" s="101"/>
      <c r="B42" s="45"/>
      <c r="I42" t="s">
        <v>264</v>
      </c>
      <c r="P42" s="95"/>
      <c r="Q42" s="95"/>
      <c r="R42" s="95"/>
      <c r="W42" s="110"/>
      <c r="X42" s="110"/>
      <c r="Y42" s="110"/>
      <c r="Z42" s="248"/>
      <c r="AA42" s="110"/>
      <c r="AB42" s="110"/>
      <c r="AC42" s="110"/>
      <c r="AD42" s="110"/>
      <c r="AE42" s="110"/>
      <c r="AF42" s="110"/>
      <c r="AG42" s="110"/>
      <c r="AH42" s="110"/>
      <c r="AI42" s="110"/>
      <c r="AJ42" s="110"/>
      <c r="AK42" s="110"/>
      <c r="AL42" s="110"/>
      <c r="AM42" s="110"/>
      <c r="AN42" s="110"/>
      <c r="AO42" s="110"/>
      <c r="AP42" s="110"/>
      <c r="AQ42" s="110"/>
      <c r="AR42" s="110"/>
      <c r="AS42" s="110"/>
      <c r="AT42" s="110"/>
      <c r="AU42" s="110"/>
      <c r="AV42" s="110"/>
      <c r="AW42" s="110"/>
    </row>
    <row r="43" spans="1:161">
      <c r="B43" s="40"/>
      <c r="C43" s="8"/>
      <c r="D43" s="8"/>
      <c r="H43" s="33"/>
      <c r="I43" s="58">
        <f>'2025 IRP Assumptions'!$C$217</f>
        <v>6.3799999999999996E-2</v>
      </c>
    </row>
    <row r="44" spans="1:161">
      <c r="B44" s="40"/>
      <c r="E44" s="8"/>
      <c r="G44" s="102"/>
      <c r="H44" s="33"/>
    </row>
    <row r="45" spans="1:161">
      <c r="A45" s="334"/>
      <c r="B45" s="334"/>
      <c r="E45" s="8"/>
      <c r="G45" s="102"/>
      <c r="H45" s="33"/>
      <c r="I45" s="3" t="s">
        <v>265</v>
      </c>
      <c r="J45" s="276">
        <v>2.18E-2</v>
      </c>
    </row>
    <row r="46" spans="1:161" ht="13.75" customHeight="1">
      <c r="A46" s="45"/>
      <c r="B46" s="45"/>
      <c r="H46" s="33"/>
      <c r="I46"/>
    </row>
    <row r="47" spans="1:161" ht="21" customHeight="1">
      <c r="A47" s="334" t="str">
        <f>'Table 5'!A10</f>
        <v>15 Year Starting 2025</v>
      </c>
      <c r="B47" s="334"/>
      <c r="E47" s="8"/>
      <c r="G47" s="57"/>
      <c r="H47" s="33"/>
      <c r="I47"/>
    </row>
    <row r="48" spans="1:161">
      <c r="B48" s="45" t="str">
        <f>" Levelized Prices (Nominal) @ "&amp;TEXT($I$43,"0.00%")&amp;" Discount Rate (1) (3) "</f>
        <v xml:space="preserve"> Levelized Prices (Nominal) @ 6.38% Discount Rate (1) (3) </v>
      </c>
      <c r="H48" s="33"/>
      <c r="I48"/>
      <c r="M48" s="59"/>
    </row>
    <row r="49" spans="1:13">
      <c r="B49" s="40" t="s">
        <v>8</v>
      </c>
      <c r="C49" s="8">
        <f ca="1">'Table 5'!$D$10*(Study_CF*8.76)/'Table 5'!$F$10</f>
        <v>71.304468314092304</v>
      </c>
      <c r="D49" s="8"/>
      <c r="H49" s="33"/>
      <c r="I49"/>
    </row>
    <row r="50" spans="1:13">
      <c r="B50" s="40" t="s">
        <v>31</v>
      </c>
      <c r="E50" s="8">
        <f ca="1">'Table 5'!$C$10/'Table 5'!$F$10</f>
        <v>-8.294276528411066</v>
      </c>
      <c r="G50" s="102">
        <f ca="1">'Table 5'!$G$10</f>
        <v>18.534264961075031</v>
      </c>
      <c r="H50" s="8"/>
      <c r="I50" s="8"/>
      <c r="J50" s="8"/>
      <c r="K50" s="8"/>
    </row>
    <row r="51" spans="1:13" ht="8.25" customHeight="1">
      <c r="A51" s="334"/>
      <c r="B51" s="334"/>
      <c r="E51" s="8"/>
      <c r="G51" s="57"/>
      <c r="H51" s="33"/>
    </row>
    <row r="52" spans="1:13">
      <c r="A52" s="334" t="str">
        <f>'Table 5'!A8</f>
        <v>15 Year Starting 2026</v>
      </c>
      <c r="B52" s="334"/>
      <c r="E52" s="8"/>
      <c r="G52" s="8"/>
      <c r="H52" s="33"/>
      <c r="I52"/>
      <c r="M52" s="59"/>
    </row>
    <row r="53" spans="1:13">
      <c r="B53" s="45" t="str">
        <f>" Levelized Prices (Nominal) @ "&amp;TEXT($I$43,"0.00%")&amp;" Discount Rate (1) (3) "</f>
        <v xml:space="preserve"> Levelized Prices (Nominal) @ 6.38% Discount Rate (1) (3) </v>
      </c>
      <c r="C53" s="8"/>
      <c r="E53" s="8"/>
      <c r="G53" s="102"/>
      <c r="H53" s="33"/>
      <c r="I53"/>
    </row>
    <row r="54" spans="1:13">
      <c r="B54" s="40" t="s">
        <v>8</v>
      </c>
      <c r="C54" s="8">
        <f ca="1">'Table 5'!$D$8*(Study_CF*8.76)/'Table 5'!$F$8</f>
        <v>80.679339710684545</v>
      </c>
      <c r="D54" s="8"/>
      <c r="E54" s="8">
        <f ca="1">'Table 5'!$C$8/'Table 5'!$F$8</f>
        <v>-12.190918881740805</v>
      </c>
      <c r="H54" s="33"/>
      <c r="I54"/>
    </row>
    <row r="55" spans="1:13">
      <c r="B55" s="40" t="s">
        <v>31</v>
      </c>
      <c r="E55" s="8"/>
      <c r="G55" s="102">
        <f ca="1">'Table 5'!$G$8</f>
        <v>18.164948905364749</v>
      </c>
      <c r="H55" s="33"/>
    </row>
    <row r="56" spans="1:13">
      <c r="A56" s="334"/>
      <c r="B56" s="334"/>
      <c r="E56" s="8"/>
      <c r="G56" s="57"/>
      <c r="H56" s="33"/>
    </row>
    <row r="57" spans="1:13">
      <c r="A57" s="334" t="str">
        <f>'Table 5'!A7</f>
        <v>15 Year Starting 2027</v>
      </c>
      <c r="B57" s="334"/>
      <c r="E57" s="8"/>
      <c r="G57" s="8"/>
      <c r="H57" s="33"/>
      <c r="I57"/>
      <c r="M57" s="59"/>
    </row>
    <row r="58" spans="1:13">
      <c r="B58" s="45" t="str">
        <f>" Levelized Prices (Nominal) @ "&amp;TEXT($I$43,"0.00%")&amp;" Discount Rate (1) (3) "</f>
        <v xml:space="preserve"> Levelized Prices (Nominal) @ 6.38% Discount Rate (1) (3) </v>
      </c>
      <c r="C58" s="8"/>
      <c r="E58" s="8"/>
      <c r="G58" s="102"/>
      <c r="H58" s="33"/>
      <c r="I58"/>
    </row>
    <row r="59" spans="1:13">
      <c r="B59" s="40" t="s">
        <v>8</v>
      </c>
      <c r="C59" s="8">
        <f ca="1">'Table 5'!$D$7*(Study_CF*8.76)/'Table 5'!$F$7</f>
        <v>90.754890260676376</v>
      </c>
      <c r="D59" s="8"/>
      <c r="H59" s="33"/>
      <c r="I59"/>
    </row>
    <row r="60" spans="1:13">
      <c r="B60" s="40" t="s">
        <v>31</v>
      </c>
      <c r="E60" s="8">
        <f ca="1">'Table 5'!$C$7/'Table 5'!$F$7</f>
        <v>-14.577069375496787</v>
      </c>
      <c r="G60" s="102">
        <f ca="1">'Table 5'!$G$7</f>
        <v>19.569757552754858</v>
      </c>
      <c r="H60" s="33"/>
    </row>
    <row r="61" spans="1:13">
      <c r="B61" s="40"/>
      <c r="C61" s="8"/>
      <c r="E61" s="8"/>
      <c r="G61" s="102"/>
      <c r="H61" s="33"/>
    </row>
    <row r="62" spans="1:13">
      <c r="B62" s="40"/>
      <c r="C62" s="8"/>
      <c r="D62" s="8"/>
      <c r="H62" s="33"/>
    </row>
    <row r="63" spans="1:13">
      <c r="B63" s="45"/>
      <c r="H63" s="33"/>
    </row>
    <row r="64" spans="1:13">
      <c r="B64" s="40"/>
      <c r="C64" s="8"/>
      <c r="D64" s="8"/>
      <c r="H64" s="33"/>
    </row>
    <row r="65" spans="1:26">
      <c r="A65" s="334"/>
      <c r="B65" s="334"/>
      <c r="E65" s="8"/>
      <c r="G65" s="57"/>
      <c r="H65" s="33"/>
    </row>
    <row r="66" spans="1:26">
      <c r="B66" s="45"/>
      <c r="H66" s="33"/>
    </row>
    <row r="67" spans="1:26">
      <c r="B67" s="40"/>
      <c r="C67" s="8"/>
      <c r="D67" s="8"/>
      <c r="H67" s="33"/>
    </row>
    <row r="68" spans="1:26">
      <c r="B68" s="40"/>
      <c r="E68" s="8"/>
      <c r="G68" s="102"/>
      <c r="H68" s="33"/>
    </row>
    <row r="69" spans="1:26">
      <c r="E69" s="34"/>
      <c r="G69" s="34"/>
      <c r="H69" s="33"/>
      <c r="I69" s="57"/>
    </row>
    <row r="70" spans="1:26">
      <c r="B70" s="41"/>
      <c r="E70" s="33"/>
      <c r="F70" s="34"/>
      <c r="G70" s="33"/>
      <c r="H70" s="33"/>
      <c r="I70" s="57"/>
    </row>
    <row r="71" spans="1:26">
      <c r="F71" s="34"/>
      <c r="H71" s="33"/>
      <c r="I71" s="57"/>
    </row>
    <row r="74" spans="1:26">
      <c r="B74" s="47"/>
    </row>
    <row r="75" spans="1:26" ht="12.75" customHeight="1">
      <c r="B75" s="47"/>
    </row>
    <row r="76" spans="1:26" ht="12.75" customHeight="1">
      <c r="B76" s="47"/>
    </row>
    <row r="77" spans="1:26">
      <c r="B77" s="9"/>
      <c r="C77" s="6"/>
      <c r="D77" s="6"/>
      <c r="E77" s="6"/>
      <c r="G77" s="6"/>
    </row>
    <row r="78" spans="1:26">
      <c r="A78"/>
      <c r="I78" t="s">
        <v>54</v>
      </c>
    </row>
    <row r="79" spans="1:26" s="44" customFormat="1">
      <c r="B79" s="9"/>
      <c r="I79" t="str">
        <f ca="1">"       Avoided Costs calculated annually are  "&amp;TEXT(PMT(Discount_Rate,COUNT($G$13:$G$27),-NPV(Discount_Rate,$G$13:$G$27)),"$0.00")&amp;"/MWH"</f>
        <v xml:space="preserve">       Avoided Costs calculated annually are  $18.58/MWH</v>
      </c>
      <c r="J79"/>
      <c r="K79"/>
      <c r="L79"/>
      <c r="M79"/>
      <c r="Z79" s="249"/>
    </row>
    <row r="80" spans="1:26" s="44" customFormat="1">
      <c r="B80" s="9"/>
      <c r="I80" s="9" t="str">
        <f ca="1">"       Avoided Costs calculated monthly are  "&amp;TEXT($G$50,"$0.00")&amp;"/MWH"</f>
        <v xml:space="preserve">       Avoided Costs calculated monthly are  $18.53/MWH</v>
      </c>
      <c r="J80"/>
      <c r="K80"/>
      <c r="Z80" s="249"/>
    </row>
    <row r="81" spans="1:13">
      <c r="A81"/>
      <c r="B81" s="42"/>
      <c r="I81" s="44"/>
      <c r="L81" s="44"/>
      <c r="M81" s="44"/>
    </row>
    <row r="82" spans="1:13">
      <c r="A82"/>
      <c r="F82" s="6"/>
    </row>
    <row r="85" spans="1:13">
      <c r="A85"/>
      <c r="J85" s="44"/>
      <c r="K85" s="44"/>
    </row>
    <row r="86" spans="1:13">
      <c r="A86"/>
      <c r="J86" s="44"/>
      <c r="K86" s="44"/>
    </row>
  </sheetData>
  <mergeCells count="8">
    <mergeCell ref="A41:B41"/>
    <mergeCell ref="A51:B51"/>
    <mergeCell ref="A65:B65"/>
    <mergeCell ref="A47:B47"/>
    <mergeCell ref="A45:B45"/>
    <mergeCell ref="A52:B52"/>
    <mergeCell ref="A56:B56"/>
    <mergeCell ref="A57:B57"/>
  </mergeCells>
  <phoneticPr fontId="10" type="noConversion"/>
  <printOptions horizontalCentered="1"/>
  <pageMargins left="0.25" right="0.25" top="0.75" bottom="0.75" header="0.3" footer="0.3"/>
  <pageSetup scale="8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P41"/>
  <sheetViews>
    <sheetView view="pageBreakPreview" topLeftCell="A2" zoomScale="60" zoomScaleNormal="100" workbookViewId="0"/>
  </sheetViews>
  <sheetFormatPr defaultColWidth="9.296875" defaultRowHeight="13"/>
  <cols>
    <col min="1" max="1" width="2.796875" style="3" customWidth="1"/>
    <col min="2" max="2" width="7" style="3" customWidth="1"/>
    <col min="3" max="15" width="10.19921875" style="3" customWidth="1"/>
    <col min="16" max="16" width="1.69921875" style="3" customWidth="1"/>
    <col min="17" max="16384" width="9.296875" style="3"/>
  </cols>
  <sheetData>
    <row r="1" spans="2:16" s="117" customFormat="1" ht="15.5" hidden="1">
      <c r="B1" s="1" t="s">
        <v>34</v>
      </c>
      <c r="C1" s="1"/>
      <c r="D1" s="1"/>
      <c r="E1" s="1"/>
      <c r="F1" s="1"/>
      <c r="G1" s="115"/>
      <c r="H1" s="1"/>
      <c r="I1" s="1"/>
      <c r="J1" s="1"/>
      <c r="K1" s="1"/>
      <c r="L1" s="116"/>
      <c r="M1" s="1"/>
      <c r="N1" s="1"/>
      <c r="O1" s="1"/>
      <c r="P1" s="1"/>
    </row>
    <row r="2" spans="2:16" s="117" customFormat="1" ht="5.25" customHeight="1">
      <c r="B2" s="1"/>
      <c r="C2" s="1"/>
      <c r="D2" s="1"/>
      <c r="E2" s="1"/>
      <c r="F2" s="1"/>
      <c r="G2" s="115"/>
      <c r="H2" s="1"/>
      <c r="I2" s="1"/>
      <c r="J2" s="1"/>
      <c r="K2" s="1"/>
      <c r="L2" s="116"/>
      <c r="M2" s="1"/>
      <c r="N2" s="1"/>
      <c r="O2" s="1"/>
      <c r="P2" s="1"/>
    </row>
    <row r="3" spans="2:16" s="117" customFormat="1" ht="15.5">
      <c r="B3" s="1" t="s">
        <v>82</v>
      </c>
      <c r="C3" s="1"/>
      <c r="D3" s="1"/>
      <c r="E3" s="1"/>
      <c r="F3" s="1"/>
      <c r="G3" s="115"/>
      <c r="H3" s="1"/>
      <c r="I3" s="1"/>
      <c r="J3" s="1"/>
      <c r="K3" s="1"/>
      <c r="L3" s="116"/>
      <c r="M3" s="1"/>
      <c r="N3" s="1"/>
      <c r="O3" s="1"/>
      <c r="P3" s="1"/>
    </row>
    <row r="4" spans="2:16" s="118" customFormat="1" ht="14">
      <c r="B4" s="4" t="s">
        <v>83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</row>
    <row r="5" spans="2:16" s="118" customFormat="1" ht="14">
      <c r="B5" s="4" t="str">
        <f ca="1">'Table 1'!B5</f>
        <v>QF - Sch37 - UT - Wind - 10.0 MW and 30.3% CF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</row>
    <row r="6" spans="2:16" s="118" customFormat="1" ht="14" hidden="1"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</row>
    <row r="7" spans="2:16">
      <c r="D7" s="119"/>
      <c r="E7" s="119"/>
      <c r="F7" s="119"/>
      <c r="G7" s="120"/>
      <c r="H7" s="120"/>
      <c r="I7" s="120"/>
      <c r="J7" s="120"/>
      <c r="K7" s="120"/>
      <c r="L7" s="120"/>
      <c r="M7" s="121"/>
    </row>
    <row r="8" spans="2:16">
      <c r="B8" s="122"/>
      <c r="C8" s="122"/>
      <c r="D8" s="123" t="s">
        <v>84</v>
      </c>
      <c r="E8" s="124"/>
      <c r="F8" s="124"/>
      <c r="G8" s="123"/>
      <c r="H8" s="123"/>
      <c r="I8" s="125" t="s">
        <v>85</v>
      </c>
      <c r="J8" s="126"/>
      <c r="K8" s="126"/>
      <c r="L8" s="127"/>
      <c r="M8" s="128" t="s">
        <v>84</v>
      </c>
      <c r="N8" s="129"/>
      <c r="O8" s="130"/>
    </row>
    <row r="9" spans="2:16">
      <c r="B9" s="131" t="s">
        <v>0</v>
      </c>
      <c r="C9" s="131" t="s">
        <v>121</v>
      </c>
      <c r="D9" s="132" t="s">
        <v>124</v>
      </c>
      <c r="E9" s="133" t="s">
        <v>125</v>
      </c>
      <c r="F9" s="133" t="s">
        <v>126</v>
      </c>
      <c r="G9" s="133" t="s">
        <v>127</v>
      </c>
      <c r="H9" s="134" t="s">
        <v>128</v>
      </c>
      <c r="I9" s="96" t="s">
        <v>129</v>
      </c>
      <c r="J9" s="96" t="s">
        <v>130</v>
      </c>
      <c r="K9" s="96" t="s">
        <v>131</v>
      </c>
      <c r="L9" s="96" t="s">
        <v>132</v>
      </c>
      <c r="M9" s="132" t="s">
        <v>133</v>
      </c>
      <c r="N9" s="133" t="s">
        <v>134</v>
      </c>
      <c r="O9" s="134" t="s">
        <v>135</v>
      </c>
    </row>
    <row r="10" spans="2:16" ht="12.75" customHeight="1">
      <c r="B10" s="5"/>
      <c r="C10" s="5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</row>
    <row r="11" spans="2:16" ht="12.75" customHeight="1">
      <c r="B11" s="94" t="s">
        <v>86</v>
      </c>
      <c r="C11" s="94"/>
      <c r="E11" s="119"/>
      <c r="F11" s="119"/>
      <c r="G11" s="119"/>
      <c r="H11" s="119"/>
      <c r="I11" s="119"/>
      <c r="J11" s="119"/>
      <c r="K11" s="119"/>
      <c r="L11" s="119"/>
      <c r="M11" s="119"/>
      <c r="N11" s="119"/>
    </row>
    <row r="12" spans="2:16" ht="12.75" hidden="1" customHeight="1">
      <c r="B12" s="135"/>
      <c r="C12" s="136"/>
      <c r="D12" s="7"/>
      <c r="E12" s="7"/>
      <c r="F12" s="7"/>
      <c r="G12" s="7"/>
      <c r="H12" s="11"/>
      <c r="I12" s="137"/>
      <c r="J12" s="138"/>
      <c r="K12" s="138"/>
      <c r="L12" s="139"/>
      <c r="M12" s="137"/>
      <c r="N12" s="138"/>
      <c r="O12" s="139"/>
    </row>
    <row r="13" spans="2:16" ht="12.75" customHeight="1">
      <c r="B13" s="140">
        <f>'[2]Avoided Costs'!B8</f>
        <v>2026</v>
      </c>
      <c r="C13" s="195">
        <f>'[2]Avoided Costs'!C8</f>
        <v>21.248740511553759</v>
      </c>
      <c r="D13" s="196">
        <f>'[2]Avoided Costs'!D8</f>
        <v>32.179910382534509</v>
      </c>
      <c r="E13" s="196">
        <f>'[2]Avoided Costs'!E8</f>
        <v>28.613993683082537</v>
      </c>
      <c r="F13" s="196">
        <f>'[2]Avoided Costs'!F8</f>
        <v>9.8574894649327689</v>
      </c>
      <c r="G13" s="196">
        <f>'[2]Avoided Costs'!G8</f>
        <v>10.709809843081464</v>
      </c>
      <c r="H13" s="197">
        <f>'[2]Avoided Costs'!H8</f>
        <v>7.6552595180763356</v>
      </c>
      <c r="I13" s="198">
        <f>'[2]Avoided Costs'!I8</f>
        <v>13.250243868910262</v>
      </c>
      <c r="J13" s="196">
        <f>'[2]Avoided Costs'!J8</f>
        <v>-1.8323246650389216</v>
      </c>
      <c r="K13" s="196">
        <f>'[2]Avoided Costs'!K8</f>
        <v>61.434819410688455</v>
      </c>
      <c r="L13" s="197">
        <f>'[2]Avoided Costs'!L8</f>
        <v>32.125786853737665</v>
      </c>
      <c r="M13" s="198">
        <f>'[2]Avoided Costs'!M8</f>
        <v>20.936377080261114</v>
      </c>
      <c r="N13" s="196">
        <f>'[2]Avoided Costs'!N8</f>
        <v>25.754392665330609</v>
      </c>
      <c r="O13" s="197">
        <f>'[2]Avoided Costs'!O8</f>
        <v>35.821600458674752</v>
      </c>
    </row>
    <row r="14" spans="2:16" ht="12.75" customHeight="1">
      <c r="B14" s="153">
        <f>'[2]Avoided Costs'!B9</f>
        <v>2027</v>
      </c>
      <c r="C14" s="199">
        <f>'[2]Avoided Costs'!C9</f>
        <v>21.682333971528681</v>
      </c>
      <c r="D14" s="200">
        <f>'[2]Avoided Costs'!D9</f>
        <v>31.426252553471624</v>
      </c>
      <c r="E14" s="200">
        <f>'[2]Avoided Costs'!E9</f>
        <v>-5.6012747495530775</v>
      </c>
      <c r="F14" s="200">
        <f>'[2]Avoided Costs'!F9</f>
        <v>22.38912409979498</v>
      </c>
      <c r="G14" s="200">
        <f>'[2]Avoided Costs'!G9</f>
        <v>12.787450007917789</v>
      </c>
      <c r="H14" s="201">
        <f>'[2]Avoided Costs'!H9</f>
        <v>6.5630099469494372</v>
      </c>
      <c r="I14" s="202">
        <f>'[2]Avoided Costs'!I9</f>
        <v>17.665643241647132</v>
      </c>
      <c r="J14" s="200">
        <f>'[2]Avoided Costs'!J9</f>
        <v>29.158531791834594</v>
      </c>
      <c r="K14" s="200">
        <f>'[2]Avoided Costs'!K9</f>
        <v>73.07329175904556</v>
      </c>
      <c r="L14" s="201">
        <f>'[2]Avoided Costs'!L9</f>
        <v>4.3195260814115368</v>
      </c>
      <c r="M14" s="202">
        <f>'[2]Avoided Costs'!M9</f>
        <v>25.479908879868756</v>
      </c>
      <c r="N14" s="200">
        <f>'[2]Avoided Costs'!N9</f>
        <v>30.939729421852594</v>
      </c>
      <c r="O14" s="201">
        <f>'[2]Avoided Costs'!O9</f>
        <v>33.658542086768051</v>
      </c>
    </row>
    <row r="15" spans="2:16" ht="12.75" customHeight="1">
      <c r="B15" s="153">
        <f>'[2]Avoided Costs'!B10</f>
        <v>2028</v>
      </c>
      <c r="C15" s="199">
        <f>'[2]Avoided Costs'!C10</f>
        <v>-22.034881699040874</v>
      </c>
      <c r="D15" s="200">
        <f>'[2]Avoided Costs'!D10</f>
        <v>-27.963965099266726</v>
      </c>
      <c r="E15" s="200">
        <f>'[2]Avoided Costs'!E10</f>
        <v>-34.915527453010192</v>
      </c>
      <c r="F15" s="200">
        <f>'[2]Avoided Costs'!F10</f>
        <v>-25.053386148357209</v>
      </c>
      <c r="G15" s="200">
        <f>'[2]Avoided Costs'!G10</f>
        <v>-16.566671791549112</v>
      </c>
      <c r="H15" s="201">
        <f>'[2]Avoided Costs'!H10</f>
        <v>-22.579114262326947</v>
      </c>
      <c r="I15" s="202">
        <f>'[2]Avoided Costs'!I10</f>
        <v>-8.5199758537099619</v>
      </c>
      <c r="J15" s="200">
        <f>'[2]Avoided Costs'!J10</f>
        <v>-31.338992525161093</v>
      </c>
      <c r="K15" s="200">
        <f>'[2]Avoided Costs'!K10</f>
        <v>-5.5787441561416085</v>
      </c>
      <c r="L15" s="201">
        <f>'[2]Avoided Costs'!L10</f>
        <v>-2.7856719437674142</v>
      </c>
      <c r="M15" s="202">
        <f>'[2]Avoided Costs'!M10</f>
        <v>-18.705728781007839</v>
      </c>
      <c r="N15" s="200">
        <f>'[2]Avoided Costs'!N10</f>
        <v>-29.217392569752892</v>
      </c>
      <c r="O15" s="201">
        <f>'[2]Avoided Costs'!O10</f>
        <v>-43.051822160059821</v>
      </c>
    </row>
    <row r="16" spans="2:16" ht="12.75" customHeight="1">
      <c r="B16" s="153">
        <f>'[2]Avoided Costs'!B11</f>
        <v>2029</v>
      </c>
      <c r="C16" s="199">
        <f>'[2]Avoided Costs'!C11</f>
        <v>-10.584703328618255</v>
      </c>
      <c r="D16" s="200">
        <f>'[2]Avoided Costs'!D11</f>
        <v>-15.033448356164815</v>
      </c>
      <c r="E16" s="200">
        <f>'[2]Avoided Costs'!E11</f>
        <v>-25.868614776753954</v>
      </c>
      <c r="F16" s="200">
        <f>'[2]Avoided Costs'!F11</f>
        <v>-24.492576980448664</v>
      </c>
      <c r="G16" s="200">
        <f>'[2]Avoided Costs'!G11</f>
        <v>5.6411537714425526</v>
      </c>
      <c r="H16" s="201">
        <f>'[2]Avoided Costs'!H11</f>
        <v>-24.774256020373553</v>
      </c>
      <c r="I16" s="202">
        <f>'[2]Avoided Costs'!I11</f>
        <v>7.1377909451612416</v>
      </c>
      <c r="J16" s="200">
        <f>'[2]Avoided Costs'!J11</f>
        <v>-3.8819196839159686</v>
      </c>
      <c r="K16" s="200">
        <f>'[2]Avoided Costs'!K11</f>
        <v>-16.863021234967295</v>
      </c>
      <c r="L16" s="201">
        <f>'[2]Avoided Costs'!L11</f>
        <v>62.831151152985065</v>
      </c>
      <c r="M16" s="202">
        <f>'[2]Avoided Costs'!M11</f>
        <v>-10.621158182867235</v>
      </c>
      <c r="N16" s="200">
        <f>'[2]Avoided Costs'!N11</f>
        <v>-34.548157005775479</v>
      </c>
      <c r="O16" s="201">
        <f>'[2]Avoided Costs'!O11</f>
        <v>-33.785763363924552</v>
      </c>
    </row>
    <row r="17" spans="2:15" ht="12.75" customHeight="1">
      <c r="B17" s="153">
        <f>'[2]Avoided Costs'!B12</f>
        <v>2030</v>
      </c>
      <c r="C17" s="199">
        <f>'[2]Avoided Costs'!C12</f>
        <v>-10.538624032972223</v>
      </c>
      <c r="D17" s="200">
        <f>'[2]Avoided Costs'!D12</f>
        <v>4.4708441744877048</v>
      </c>
      <c r="E17" s="200">
        <f>'[2]Avoided Costs'!E12</f>
        <v>-3.8729362179396807</v>
      </c>
      <c r="F17" s="200">
        <f>'[2]Avoided Costs'!F12</f>
        <v>-27.813979598843062</v>
      </c>
      <c r="G17" s="200">
        <f>'[2]Avoided Costs'!G12</f>
        <v>-14.001306780824402</v>
      </c>
      <c r="H17" s="201">
        <f>'[2]Avoided Costs'!H12</f>
        <v>-21.203544135896557</v>
      </c>
      <c r="I17" s="202">
        <f>'[2]Avoided Costs'!I12</f>
        <v>1.9174888705987245E-2</v>
      </c>
      <c r="J17" s="200">
        <f>'[2]Avoided Costs'!J12</f>
        <v>12.224309087850969</v>
      </c>
      <c r="K17" s="200">
        <f>'[2]Avoided Costs'!K12</f>
        <v>-28.205716063050929</v>
      </c>
      <c r="L17" s="201">
        <f>'[2]Avoided Costs'!L12</f>
        <v>-4.5136649684421295</v>
      </c>
      <c r="M17" s="202">
        <f>'[2]Avoided Costs'!M12</f>
        <v>-4.7036897618812743</v>
      </c>
      <c r="N17" s="200">
        <f>'[2]Avoided Costs'!N12</f>
        <v>-20.869489118095164</v>
      </c>
      <c r="O17" s="201">
        <f>'[2]Avoided Costs'!O12</f>
        <v>-17.411880088578293</v>
      </c>
    </row>
    <row r="18" spans="2:15" ht="12.75" customHeight="1">
      <c r="B18" s="153">
        <f>'[2]Avoided Costs'!B13</f>
        <v>2031</v>
      </c>
      <c r="C18" s="199">
        <f>'[2]Avoided Costs'!C13</f>
        <v>-34.490470495968353</v>
      </c>
      <c r="D18" s="200">
        <f>'[2]Avoided Costs'!D13</f>
        <v>-51.63462984148503</v>
      </c>
      <c r="E18" s="200">
        <f>'[2]Avoided Costs'!E13</f>
        <v>-35.739146512499246</v>
      </c>
      <c r="F18" s="200">
        <f>'[2]Avoided Costs'!F13</f>
        <v>-26.207736786023002</v>
      </c>
      <c r="G18" s="200">
        <f>'[2]Avoided Costs'!G13</f>
        <v>-30.046626082656857</v>
      </c>
      <c r="H18" s="201">
        <f>'[2]Avoided Costs'!H13</f>
        <v>-21.618149049998049</v>
      </c>
      <c r="I18" s="202">
        <f>'[2]Avoided Costs'!I13</f>
        <v>-19.163637969321524</v>
      </c>
      <c r="J18" s="200">
        <f>'[2]Avoided Costs'!J13</f>
        <v>-8.6186953887890319</v>
      </c>
      <c r="K18" s="200">
        <f>'[2]Avoided Costs'!K13</f>
        <v>-43.604386257800314</v>
      </c>
      <c r="L18" s="201">
        <f>'[2]Avoided Costs'!L13</f>
        <v>1.2381307251353746</v>
      </c>
      <c r="M18" s="202">
        <f>'[2]Avoided Costs'!M13</f>
        <v>-37.040337316398023</v>
      </c>
      <c r="N18" s="200">
        <f>'[2]Avoided Costs'!N13</f>
        <v>-61.041924960921868</v>
      </c>
      <c r="O18" s="201">
        <f>'[2]Avoided Costs'!O13</f>
        <v>-91.492393882231184</v>
      </c>
    </row>
    <row r="19" spans="2:15" ht="12.75" customHeight="1">
      <c r="B19" s="153">
        <f>'[2]Avoided Costs'!B14</f>
        <v>2032</v>
      </c>
      <c r="C19" s="199">
        <f>'[2]Avoided Costs'!C14</f>
        <v>-30.781358720452847</v>
      </c>
      <c r="D19" s="200">
        <f>'[2]Avoided Costs'!D14</f>
        <v>-45.919905427700265</v>
      </c>
      <c r="E19" s="200">
        <f>'[2]Avoided Costs'!E14</f>
        <v>-6.6222981636635501</v>
      </c>
      <c r="F19" s="200">
        <f>'[2]Avoided Costs'!F14</f>
        <v>-33.5132856230911</v>
      </c>
      <c r="G19" s="200">
        <f>'[2]Avoided Costs'!G14</f>
        <v>-36.551199534000595</v>
      </c>
      <c r="H19" s="201">
        <f>'[2]Avoided Costs'!H14</f>
        <v>-21.064189204296667</v>
      </c>
      <c r="I19" s="202">
        <f>'[2]Avoided Costs'!I14</f>
        <v>-26.837949723629265</v>
      </c>
      <c r="J19" s="200">
        <f>'[2]Avoided Costs'!J14</f>
        <v>-9.6289671150063008</v>
      </c>
      <c r="K19" s="200">
        <f>'[2]Avoided Costs'!K14</f>
        <v>0.71362631663102061</v>
      </c>
      <c r="L19" s="201">
        <f>'[2]Avoided Costs'!L14</f>
        <v>5.6491679435613609</v>
      </c>
      <c r="M19" s="202">
        <f>'[2]Avoided Costs'!M14</f>
        <v>-49.222437469961712</v>
      </c>
      <c r="N19" s="200">
        <f>'[2]Avoided Costs'!N14</f>
        <v>-42.422807474936633</v>
      </c>
      <c r="O19" s="201">
        <f>'[2]Avoided Costs'!O14</f>
        <v>-92.723029681515868</v>
      </c>
    </row>
    <row r="20" spans="2:15" ht="12.75" customHeight="1">
      <c r="B20" s="153">
        <f>'[2]Avoided Costs'!B15</f>
        <v>2033</v>
      </c>
      <c r="C20" s="199">
        <f>'[2]Avoided Costs'!C15</f>
        <v>-35.251918540191681</v>
      </c>
      <c r="D20" s="200">
        <f>'[2]Avoided Costs'!D15</f>
        <v>-42.759130280696944</v>
      </c>
      <c r="E20" s="200">
        <f>'[2]Avoided Costs'!E15</f>
        <v>-36.20670840404329</v>
      </c>
      <c r="F20" s="200">
        <f>'[2]Avoided Costs'!F15</f>
        <v>-38.229104960250282</v>
      </c>
      <c r="G20" s="200">
        <f>'[2]Avoided Costs'!G15</f>
        <v>-30.518850326516944</v>
      </c>
      <c r="H20" s="201">
        <f>'[2]Avoided Costs'!H15</f>
        <v>-16.502057477971825</v>
      </c>
      <c r="I20" s="202">
        <f>'[2]Avoided Costs'!I15</f>
        <v>-27.060839523059563</v>
      </c>
      <c r="J20" s="200">
        <f>'[2]Avoided Costs'!J15</f>
        <v>4.2061346700679181</v>
      </c>
      <c r="K20" s="200">
        <f>'[2]Avoided Costs'!K15</f>
        <v>-0.68442999283582473</v>
      </c>
      <c r="L20" s="201">
        <f>'[2]Avoided Costs'!L15</f>
        <v>-21.368891451435164</v>
      </c>
      <c r="M20" s="202">
        <f>'[2]Avoided Costs'!M15</f>
        <v>-59.568337148114011</v>
      </c>
      <c r="N20" s="200">
        <f>'[2]Avoided Costs'!N15</f>
        <v>-50.772296897162342</v>
      </c>
      <c r="O20" s="201">
        <f>'[2]Avoided Costs'!O15</f>
        <v>-97.621958932701261</v>
      </c>
    </row>
    <row r="21" spans="2:15" ht="12.75" customHeight="1">
      <c r="B21" s="153">
        <f>'[2]Avoided Costs'!B16</f>
        <v>2034</v>
      </c>
      <c r="C21" s="199">
        <f>'[2]Avoided Costs'!C16</f>
        <v>-43.802524708907292</v>
      </c>
      <c r="D21" s="200">
        <f>'[2]Avoided Costs'!D16</f>
        <v>-73.544569133589164</v>
      </c>
      <c r="E21" s="200">
        <f>'[2]Avoided Costs'!E16</f>
        <v>-25.668761963833173</v>
      </c>
      <c r="F21" s="200">
        <f>'[2]Avoided Costs'!F16</f>
        <v>-51.640736755475636</v>
      </c>
      <c r="G21" s="200">
        <f>'[2]Avoided Costs'!G16</f>
        <v>-35.272728680670326</v>
      </c>
      <c r="H21" s="201">
        <f>'[2]Avoided Costs'!H16</f>
        <v>-43.827914770297411</v>
      </c>
      <c r="I21" s="202">
        <f>'[2]Avoided Costs'!I16</f>
        <v>-27.988530275428325</v>
      </c>
      <c r="J21" s="200">
        <f>'[2]Avoided Costs'!J16</f>
        <v>-6.4238832727249431</v>
      </c>
      <c r="K21" s="200">
        <f>'[2]Avoided Costs'!K16</f>
        <v>-48.989411912953315</v>
      </c>
      <c r="L21" s="201">
        <f>'[2]Avoided Costs'!L16</f>
        <v>-9.8103166522763807</v>
      </c>
      <c r="M21" s="202">
        <f>'[2]Avoided Costs'!M16</f>
        <v>-47.726161652851509</v>
      </c>
      <c r="N21" s="200">
        <f>'[2]Avoided Costs'!N16</f>
        <v>-60.73315688850245</v>
      </c>
      <c r="O21" s="201">
        <f>'[2]Avoided Costs'!O16</f>
        <v>-87.690373705218192</v>
      </c>
    </row>
    <row r="22" spans="2:15" ht="12.75" customHeight="1">
      <c r="B22" s="153">
        <f>'[2]Avoided Costs'!B17</f>
        <v>2035</v>
      </c>
      <c r="C22" s="199">
        <f>'[2]Avoided Costs'!C17</f>
        <v>-36.210632205346599</v>
      </c>
      <c r="D22" s="200">
        <f>'[2]Avoided Costs'!D17</f>
        <v>-43.03454723996736</v>
      </c>
      <c r="E22" s="200">
        <f>'[2]Avoided Costs'!E17</f>
        <v>-46.025562750653833</v>
      </c>
      <c r="F22" s="200">
        <f>'[2]Avoided Costs'!F17</f>
        <v>-36.852673514361804</v>
      </c>
      <c r="G22" s="200">
        <f>'[2]Avoided Costs'!G17</f>
        <v>-28.332190388992437</v>
      </c>
      <c r="H22" s="201">
        <f>'[2]Avoided Costs'!H17</f>
        <v>-30.12841255961418</v>
      </c>
      <c r="I22" s="202">
        <f>'[2]Avoided Costs'!I17</f>
        <v>-26.474690061602896</v>
      </c>
      <c r="J22" s="200">
        <f>'[2]Avoided Costs'!J17</f>
        <v>-22.648599063805868</v>
      </c>
      <c r="K22" s="200">
        <f>'[2]Avoided Costs'!K17</f>
        <v>-43.195753904002117</v>
      </c>
      <c r="L22" s="201">
        <f>'[2]Avoided Costs'!L17</f>
        <v>51.408467301349845</v>
      </c>
      <c r="M22" s="202">
        <f>'[2]Avoided Costs'!M17</f>
        <v>-47.687909508232565</v>
      </c>
      <c r="N22" s="200">
        <f>'[2]Avoided Costs'!N17</f>
        <v>-50.259028380624635</v>
      </c>
      <c r="O22" s="201">
        <f>'[2]Avoided Costs'!O17</f>
        <v>-96.316668719961314</v>
      </c>
    </row>
    <row r="23" spans="2:15" ht="12.75" customHeight="1">
      <c r="B23" s="153">
        <f>'[2]Avoided Costs'!B18</f>
        <v>2036</v>
      </c>
      <c r="C23" s="199">
        <f>'[2]Avoided Costs'!C18</f>
        <v>-25.379860085767881</v>
      </c>
      <c r="D23" s="200">
        <f>'[2]Avoided Costs'!D18</f>
        <v>-12.271740455206835</v>
      </c>
      <c r="E23" s="200">
        <f>'[2]Avoided Costs'!E18</f>
        <v>-2.3783387410362633</v>
      </c>
      <c r="F23" s="200">
        <f>'[2]Avoided Costs'!F18</f>
        <v>-40.160666847495911</v>
      </c>
      <c r="G23" s="200">
        <f>'[2]Avoided Costs'!G18</f>
        <v>-36.65889261205399</v>
      </c>
      <c r="H23" s="201">
        <f>'[2]Avoided Costs'!H18</f>
        <v>-13.637631481375175</v>
      </c>
      <c r="I23" s="202">
        <f>'[2]Avoided Costs'!I18</f>
        <v>-31.381703765244712</v>
      </c>
      <c r="J23" s="200">
        <f>'[2]Avoided Costs'!J18</f>
        <v>-22.798976313031332</v>
      </c>
      <c r="K23" s="200">
        <f>'[2]Avoided Costs'!K18</f>
        <v>-40.811656010536318</v>
      </c>
      <c r="L23" s="201">
        <f>'[2]Avoided Costs'!L18</f>
        <v>4.5318169250594869</v>
      </c>
      <c r="M23" s="202">
        <f>'[2]Avoided Costs'!M18</f>
        <v>-62.829961450509508</v>
      </c>
      <c r="N23" s="200">
        <f>'[2]Avoided Costs'!N18</f>
        <v>-21.245150236850311</v>
      </c>
      <c r="O23" s="201">
        <f>'[2]Avoided Costs'!O18</f>
        <v>-5.2962631784029863</v>
      </c>
    </row>
    <row r="24" spans="2:15" ht="12.75" customHeight="1">
      <c r="B24" s="153">
        <f>'[2]Avoided Costs'!B19</f>
        <v>2037</v>
      </c>
      <c r="C24" s="199">
        <f>'[2]Avoided Costs'!C19</f>
        <v>-30.876478972601291</v>
      </c>
      <c r="D24" s="200">
        <f>'[2]Avoided Costs'!D19</f>
        <v>-15.202401071277126</v>
      </c>
      <c r="E24" s="200">
        <f>'[2]Avoided Costs'!E19</f>
        <v>0.97901015683180748</v>
      </c>
      <c r="F24" s="200">
        <f>'[2]Avoided Costs'!F19</f>
        <v>-51.355840962141947</v>
      </c>
      <c r="G24" s="200">
        <f>'[2]Avoided Costs'!G19</f>
        <v>-50.132420994236469</v>
      </c>
      <c r="H24" s="201">
        <f>'[2]Avoided Costs'!H19</f>
        <v>-42.373104165724996</v>
      </c>
      <c r="I24" s="202">
        <f>'[2]Avoided Costs'!I19</f>
        <v>-27.558485168600484</v>
      </c>
      <c r="J24" s="200">
        <f>'[2]Avoided Costs'!J19</f>
        <v>9.5511948599861434</v>
      </c>
      <c r="K24" s="200">
        <f>'[2]Avoided Costs'!K19</f>
        <v>-84.46287000572346</v>
      </c>
      <c r="L24" s="201">
        <f>'[2]Avoided Costs'!L19</f>
        <v>-33.846742130533777</v>
      </c>
      <c r="M24" s="202">
        <f>'[2]Avoided Costs'!M19</f>
        <v>-56.313351758335727</v>
      </c>
      <c r="N24" s="200">
        <f>'[2]Avoided Costs'!N19</f>
        <v>-68.445651034132723</v>
      </c>
      <c r="O24" s="201">
        <f>'[2]Avoided Costs'!O19</f>
        <v>52.534118511131894</v>
      </c>
    </row>
    <row r="25" spans="2:15" ht="12.75" customHeight="1">
      <c r="B25" s="153">
        <f>'[2]Avoided Costs'!B20</f>
        <v>2038</v>
      </c>
      <c r="C25" s="199">
        <f>'[2]Avoided Costs'!C20</f>
        <v>10.032779448088251</v>
      </c>
      <c r="D25" s="200">
        <f>'[2]Avoided Costs'!D20</f>
        <v>15.226987704613109</v>
      </c>
      <c r="E25" s="200">
        <f>'[2]Avoided Costs'!E20</f>
        <v>13.86135718553269</v>
      </c>
      <c r="F25" s="200">
        <f>'[2]Avoided Costs'!F20</f>
        <v>5.7565926936978355</v>
      </c>
      <c r="G25" s="200">
        <f>'[2]Avoided Costs'!G20</f>
        <v>5.5187391310593874</v>
      </c>
      <c r="H25" s="201">
        <f>'[2]Avoided Costs'!H20</f>
        <v>4.7845838180166771</v>
      </c>
      <c r="I25" s="202">
        <f>'[2]Avoided Costs'!I20</f>
        <v>-13.239061228278652</v>
      </c>
      <c r="J25" s="200">
        <f>'[2]Avoided Costs'!J20</f>
        <v>18.746784369563589</v>
      </c>
      <c r="K25" s="200">
        <f>'[2]Avoided Costs'!K20</f>
        <v>9.9341110579739063</v>
      </c>
      <c r="L25" s="201">
        <f>'[2]Avoided Costs'!L20</f>
        <v>42.830891941091927</v>
      </c>
      <c r="M25" s="202">
        <f>'[2]Avoided Costs'!M20</f>
        <v>-4.9803552200367784</v>
      </c>
      <c r="N25" s="200">
        <f>'[2]Avoided Costs'!N20</f>
        <v>33.230844618703237</v>
      </c>
      <c r="O25" s="201">
        <f>'[2]Avoided Costs'!O20</f>
        <v>21.000445919191385</v>
      </c>
    </row>
    <row r="26" spans="2:15" ht="12.75" customHeight="1">
      <c r="B26" s="153">
        <f>'[2]Avoided Costs'!B21</f>
        <v>2039</v>
      </c>
      <c r="C26" s="199">
        <f>'[2]Avoided Costs'!C21</f>
        <v>13.834176030929758</v>
      </c>
      <c r="D26" s="200">
        <f>'[2]Avoided Costs'!D21</f>
        <v>19.295697028412356</v>
      </c>
      <c r="E26" s="200">
        <f>'[2]Avoided Costs'!E21</f>
        <v>40.038861943201894</v>
      </c>
      <c r="F26" s="200">
        <f>'[2]Avoided Costs'!F21</f>
        <v>32.617621935509135</v>
      </c>
      <c r="G26" s="200">
        <f>'[2]Avoided Costs'!G21</f>
        <v>-7.1850797288493862</v>
      </c>
      <c r="H26" s="201">
        <f>'[2]Avoided Costs'!H21</f>
        <v>4.851335886070391</v>
      </c>
      <c r="I26" s="202">
        <f>'[2]Avoided Costs'!I21</f>
        <v>5.3446538997723074</v>
      </c>
      <c r="J26" s="200">
        <f>'[2]Avoided Costs'!J21</f>
        <v>68.785195295374976</v>
      </c>
      <c r="K26" s="200">
        <f>'[2]Avoided Costs'!K21</f>
        <v>-8.8406774023877777</v>
      </c>
      <c r="L26" s="201">
        <f>'[2]Avoided Costs'!L21</f>
        <v>-15.207763221355489</v>
      </c>
      <c r="M26" s="202">
        <f>'[2]Avoided Costs'!M21</f>
        <v>-0.37715853174926689</v>
      </c>
      <c r="N26" s="200">
        <f>'[2]Avoided Costs'!N21</f>
        <v>3.8301074084813549</v>
      </c>
      <c r="O26" s="201">
        <f>'[2]Avoided Costs'!O21</f>
        <v>33.643217110995892</v>
      </c>
    </row>
    <row r="27" spans="2:15" ht="12.75" customHeight="1">
      <c r="B27" s="153">
        <f>'[2]Avoided Costs'!B22</f>
        <v>2040</v>
      </c>
      <c r="C27" s="199">
        <f>'[2]Avoided Costs'!C22</f>
        <v>16.463130338048821</v>
      </c>
      <c r="D27" s="200">
        <f>'[2]Avoided Costs'!D22</f>
        <v>-1.939896734630016</v>
      </c>
      <c r="E27" s="200">
        <f>'[2]Avoided Costs'!E22</f>
        <v>51.684265362922567</v>
      </c>
      <c r="F27" s="200">
        <f>'[2]Avoided Costs'!F22</f>
        <v>43.254971613645509</v>
      </c>
      <c r="G27" s="200">
        <f>'[2]Avoided Costs'!G22</f>
        <v>25.578354140264388</v>
      </c>
      <c r="H27" s="201">
        <f>'[2]Avoided Costs'!H22</f>
        <v>1.8298150965921181</v>
      </c>
      <c r="I27" s="202">
        <f>'[2]Avoided Costs'!I22</f>
        <v>13.202952247219441</v>
      </c>
      <c r="J27" s="200">
        <f>'[2]Avoided Costs'!J22</f>
        <v>9.83616933432533</v>
      </c>
      <c r="K27" s="200">
        <f>'[2]Avoided Costs'!K22</f>
        <v>15.220645091954424</v>
      </c>
      <c r="L27" s="201">
        <f>'[2]Avoided Costs'!L22</f>
        <v>21.765453006562868</v>
      </c>
      <c r="M27" s="202">
        <f>'[2]Avoided Costs'!M22</f>
        <v>-4.2906675002309749</v>
      </c>
      <c r="N27" s="200">
        <f>'[2]Avoided Costs'!N22</f>
        <v>-0.45274209767198859</v>
      </c>
      <c r="O27" s="201">
        <f>'[2]Avoided Costs'!O22</f>
        <v>33.583023259296183</v>
      </c>
    </row>
    <row r="28" spans="2:15" ht="12.75" customHeight="1">
      <c r="B28" s="153">
        <f>'[2]Avoided Costs'!B23</f>
        <v>2041</v>
      </c>
      <c r="C28" s="199">
        <f>'[2]Avoided Costs'!C23</f>
        <v>15.047472769166895</v>
      </c>
      <c r="D28" s="200">
        <f>'[2]Avoided Costs'!D23</f>
        <v>31.217422986718887</v>
      </c>
      <c r="E28" s="200">
        <f>'[2]Avoided Costs'!E23</f>
        <v>16.938880125384227</v>
      </c>
      <c r="F28" s="200">
        <f>'[2]Avoided Costs'!F23</f>
        <v>31.333594724090663</v>
      </c>
      <c r="G28" s="200">
        <f>'[2]Avoided Costs'!G23</f>
        <v>21.21330828365631</v>
      </c>
      <c r="H28" s="201">
        <f>'[2]Avoided Costs'!H23</f>
        <v>-28.146212462233844</v>
      </c>
      <c r="I28" s="202">
        <f>'[2]Avoided Costs'!I23</f>
        <v>38.460530201181307</v>
      </c>
      <c r="J28" s="200">
        <f>'[2]Avoided Costs'!J23</f>
        <v>5.836644133552789</v>
      </c>
      <c r="K28" s="200">
        <f>'[2]Avoided Costs'!K23</f>
        <v>40.669311624804678</v>
      </c>
      <c r="L28" s="201">
        <f>'[2]Avoided Costs'!L23</f>
        <v>-45.635989899884166</v>
      </c>
      <c r="M28" s="202">
        <f>'[2]Avoided Costs'!M23</f>
        <v>-6.0055432761961338</v>
      </c>
      <c r="N28" s="200">
        <f>'[2]Avoided Costs'!N23</f>
        <v>34.813232457364137</v>
      </c>
      <c r="O28" s="201">
        <f>'[2]Avoided Costs'!O23</f>
        <v>41.781209190010351</v>
      </c>
    </row>
    <row r="29" spans="2:15" ht="12.75" customHeight="1">
      <c r="B29" s="153">
        <f>'[2]Avoided Costs'!B24</f>
        <v>2042</v>
      </c>
      <c r="C29" s="199">
        <f>'[2]Avoided Costs'!C24</f>
        <v>12.712221750518477</v>
      </c>
      <c r="D29" s="200">
        <f>'[2]Avoided Costs'!D24</f>
        <v>60.194169552248773</v>
      </c>
      <c r="E29" s="200">
        <f>'[2]Avoided Costs'!E24</f>
        <v>-3.1865777194046809</v>
      </c>
      <c r="F29" s="200">
        <f>'[2]Avoided Costs'!F24</f>
        <v>48.546891884233112</v>
      </c>
      <c r="G29" s="200">
        <f>'[2]Avoided Costs'!G24</f>
        <v>0.87186686079277553</v>
      </c>
      <c r="H29" s="201">
        <f>'[2]Avoided Costs'!H24</f>
        <v>-15.76321921868742</v>
      </c>
      <c r="I29" s="202">
        <f>'[2]Avoided Costs'!I24</f>
        <v>14.656102043959942</v>
      </c>
      <c r="J29" s="200">
        <f>'[2]Avoided Costs'!J24</f>
        <v>11.537676838896092</v>
      </c>
      <c r="K29" s="200">
        <f>'[2]Avoided Costs'!K24</f>
        <v>26.528932235807577</v>
      </c>
      <c r="L29" s="201">
        <f>'[2]Avoided Costs'!L24</f>
        <v>-9.036454793464328</v>
      </c>
      <c r="M29" s="202">
        <f>'[2]Avoided Costs'!M24</f>
        <v>-6.2568450236141153</v>
      </c>
      <c r="N29" s="200">
        <f>'[2]Avoided Costs'!N24</f>
        <v>-5.9623298560328193</v>
      </c>
      <c r="O29" s="201">
        <f>'[2]Avoided Costs'!O24</f>
        <v>45.778075692715056</v>
      </c>
    </row>
    <row r="30" spans="2:15" ht="12.75" customHeight="1">
      <c r="B30" s="154">
        <f>'[2]Avoided Costs'!B25</f>
        <v>2043</v>
      </c>
      <c r="C30" s="203">
        <f>'[2]Avoided Costs'!C25</f>
        <v>19.694778094762118</v>
      </c>
      <c r="D30" s="204">
        <f>'[2]Avoided Costs'!D25</f>
        <v>57.411048402553817</v>
      </c>
      <c r="E30" s="204">
        <f>'[2]Avoided Costs'!E25</f>
        <v>26.184395878347786</v>
      </c>
      <c r="F30" s="204">
        <f>'[2]Avoided Costs'!F25</f>
        <v>26.97659330019901</v>
      </c>
      <c r="G30" s="204">
        <f>'[2]Avoided Costs'!G25</f>
        <v>16.203530007107933</v>
      </c>
      <c r="H30" s="205">
        <f>'[2]Avoided Costs'!H25</f>
        <v>2.1430350947507906</v>
      </c>
      <c r="I30" s="206">
        <f>'[2]Avoided Costs'!I25</f>
        <v>4.2155423603705273</v>
      </c>
      <c r="J30" s="204">
        <f>'[2]Avoided Costs'!J25</f>
        <v>-1.3597265999237689</v>
      </c>
      <c r="K30" s="204">
        <f>'[2]Avoided Costs'!K25</f>
        <v>16.641287782449428</v>
      </c>
      <c r="L30" s="205">
        <f>'[2]Avoided Costs'!L25</f>
        <v>-13.169513331984056</v>
      </c>
      <c r="M30" s="206">
        <f>'[2]Avoided Costs'!M25</f>
        <v>19.307397708373401</v>
      </c>
      <c r="N30" s="204">
        <f>'[2]Avoided Costs'!N25</f>
        <v>29.589386921950425</v>
      </c>
      <c r="O30" s="205">
        <f>'[2]Avoided Costs'!O25</f>
        <v>52.84357118448245</v>
      </c>
    </row>
    <row r="31" spans="2:15" ht="12.75" hidden="1" customHeight="1">
      <c r="B31" s="12"/>
      <c r="C31" s="141"/>
      <c r="D31" s="142"/>
      <c r="E31" s="142"/>
      <c r="F31" s="142"/>
      <c r="G31" s="142"/>
      <c r="H31" s="143"/>
      <c r="I31" s="144"/>
      <c r="J31" s="142"/>
      <c r="K31" s="142"/>
      <c r="L31" s="143"/>
      <c r="M31" s="144"/>
      <c r="N31" s="142"/>
      <c r="O31" s="143"/>
    </row>
    <row r="32" spans="2:15" ht="12.75" hidden="1" customHeight="1">
      <c r="B32" s="145"/>
      <c r="C32" s="146"/>
      <c r="D32" s="147"/>
      <c r="E32" s="147"/>
      <c r="F32" s="147"/>
      <c r="G32" s="147"/>
      <c r="H32" s="148"/>
      <c r="I32" s="149"/>
      <c r="J32" s="147"/>
      <c r="K32" s="147"/>
      <c r="L32" s="148"/>
      <c r="M32" s="149"/>
      <c r="N32" s="147"/>
      <c r="O32" s="148"/>
    </row>
    <row r="33" spans="2:16" ht="12.75" customHeight="1">
      <c r="D33" s="9"/>
      <c r="E33" s="9"/>
      <c r="F33" s="9"/>
      <c r="M33" s="150"/>
    </row>
    <row r="34" spans="2:16">
      <c r="B34" s="151"/>
      <c r="D34" s="105"/>
      <c r="E34" s="105"/>
      <c r="F34" s="105"/>
      <c r="G34" s="105"/>
      <c r="H34" s="105"/>
      <c r="I34" s="105"/>
      <c r="J34" s="105"/>
      <c r="K34" s="105"/>
      <c r="L34" s="105"/>
      <c r="M34" s="105"/>
      <c r="N34" s="105"/>
      <c r="O34" s="105"/>
      <c r="P34" s="105"/>
    </row>
    <row r="38" spans="2:16" hidden="1">
      <c r="C38" s="152"/>
      <c r="D38" s="3">
        <v>31</v>
      </c>
      <c r="E38" s="3">
        <v>28</v>
      </c>
      <c r="F38" s="3">
        <v>31</v>
      </c>
      <c r="G38" s="3">
        <v>30</v>
      </c>
      <c r="H38" s="3">
        <v>31</v>
      </c>
      <c r="I38" s="3">
        <v>30</v>
      </c>
      <c r="J38" s="3">
        <v>31</v>
      </c>
      <c r="K38" s="3">
        <v>31</v>
      </c>
      <c r="L38" s="3">
        <v>30</v>
      </c>
      <c r="M38" s="3">
        <v>31</v>
      </c>
      <c r="N38" s="3">
        <v>30</v>
      </c>
      <c r="O38" s="3">
        <v>31</v>
      </c>
    </row>
    <row r="39" spans="2:16">
      <c r="C39" s="152"/>
    </row>
    <row r="40" spans="2:16">
      <c r="C40" s="152"/>
    </row>
    <row r="41" spans="2:16">
      <c r="C41" s="152"/>
    </row>
  </sheetData>
  <conditionalFormatting sqref="C29:O31">
    <cfRule type="cellIs" dxfId="1" priority="1" stopIfTrue="1" operator="equal">
      <formula>#REF!</formula>
    </cfRule>
  </conditionalFormatting>
  <printOptions horizontalCentered="1"/>
  <pageMargins left="0.25" right="0.25" top="0.75" bottom="0.75" header="0.3" footer="0.3"/>
  <pageSetup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pageSetUpPr fitToPage="1"/>
  </sheetPr>
  <dimension ref="B1:S627"/>
  <sheetViews>
    <sheetView view="pageBreakPreview" topLeftCell="A2" zoomScale="60" zoomScaleNormal="100" workbookViewId="0"/>
  </sheetViews>
  <sheetFormatPr defaultColWidth="9.296875" defaultRowHeight="13"/>
  <cols>
    <col min="1" max="1" width="9.296875" style="3"/>
    <col min="2" max="2" width="15" style="3" customWidth="1"/>
    <col min="3" max="4" width="27" style="3" customWidth="1"/>
    <col min="5" max="5" width="19.5" style="3" customWidth="1"/>
    <col min="6" max="6" width="17" style="3" customWidth="1"/>
    <col min="7" max="7" width="9.296875" style="3" customWidth="1"/>
    <col min="8" max="8" width="15" style="39" hidden="1" customWidth="1"/>
    <col min="9" max="10" width="16.69921875" style="29" hidden="1" customWidth="1"/>
    <col min="11" max="11" width="11.19921875" style="3" hidden="1" customWidth="1"/>
    <col min="12" max="12" width="9.296875" style="3" hidden="1" customWidth="1"/>
    <col min="13" max="13" width="9.296875" style="47" hidden="1" customWidth="1"/>
    <col min="14" max="14" width="10.296875" style="47" hidden="1" customWidth="1"/>
    <col min="15" max="15" width="13.796875" style="47" hidden="1" customWidth="1"/>
    <col min="16" max="16" width="12.796875" style="3" hidden="1" customWidth="1"/>
    <col min="17" max="17" width="13.296875" style="3" hidden="1" customWidth="1"/>
    <col min="18" max="19" width="9.296875" style="3" hidden="1" customWidth="1"/>
    <col min="20" max="16384" width="9.296875" style="3"/>
  </cols>
  <sheetData>
    <row r="1" spans="2:18" ht="15" hidden="1">
      <c r="B1" s="1" t="s">
        <v>34</v>
      </c>
      <c r="C1" s="1"/>
      <c r="D1" s="1"/>
      <c r="H1" s="26"/>
    </row>
    <row r="2" spans="2:18" ht="5.25" customHeight="1">
      <c r="B2" s="1"/>
      <c r="C2" s="1"/>
      <c r="D2" s="1"/>
      <c r="H2" s="26"/>
    </row>
    <row r="3" spans="2:18" ht="15">
      <c r="B3" s="1" t="s">
        <v>52</v>
      </c>
      <c r="C3" s="1"/>
      <c r="D3" s="1"/>
      <c r="H3" s="26"/>
    </row>
    <row r="4" spans="2:18" ht="15">
      <c r="B4" s="1" t="s">
        <v>30</v>
      </c>
      <c r="C4" s="1"/>
      <c r="D4" s="1"/>
      <c r="H4" s="48" t="s">
        <v>29</v>
      </c>
    </row>
    <row r="5" spans="2:18" ht="15">
      <c r="B5" s="1" t="str">
        <f ca="1">'Table 1'!$B$5</f>
        <v>QF - Sch37 - UT - Wind - 10.0 MW and 30.3% CF</v>
      </c>
      <c r="C5" s="1"/>
      <c r="D5" s="1"/>
      <c r="H5" s="49">
        <v>45747</v>
      </c>
    </row>
    <row r="6" spans="2:18">
      <c r="B6" s="10"/>
      <c r="C6" s="10"/>
      <c r="D6" s="10"/>
      <c r="H6" s="26"/>
    </row>
    <row r="7" spans="2:18" ht="14">
      <c r="B7" s="18"/>
      <c r="C7" s="25" t="s">
        <v>26</v>
      </c>
      <c r="D7" s="4"/>
      <c r="H7" s="26"/>
    </row>
    <row r="8" spans="2:18">
      <c r="B8" s="19"/>
      <c r="C8" s="13" t="s">
        <v>27</v>
      </c>
      <c r="D8" s="13" t="s">
        <v>27</v>
      </c>
      <c r="E8" s="13" t="s">
        <v>27</v>
      </c>
      <c r="F8" s="13" t="s">
        <v>27</v>
      </c>
      <c r="H8" s="26"/>
    </row>
    <row r="9" spans="2:18">
      <c r="B9" s="19" t="s">
        <v>0</v>
      </c>
      <c r="C9" s="19" t="str">
        <f>O16</f>
        <v>IRP - Utah Greenfield</v>
      </c>
      <c r="D9" s="19" t="str">
        <f>R16</f>
        <v>Naughton</v>
      </c>
      <c r="E9" s="19" t="str">
        <f>P15</f>
        <v>IRP West Side</v>
      </c>
      <c r="F9" s="19" t="str">
        <f>Q16</f>
        <v>IRP - Wyo NE</v>
      </c>
      <c r="H9" s="26"/>
    </row>
    <row r="10" spans="2:18">
      <c r="B10" s="20"/>
      <c r="C10" s="21" t="s">
        <v>21</v>
      </c>
      <c r="D10" s="21" t="s">
        <v>21</v>
      </c>
      <c r="E10" s="21" t="s">
        <v>21</v>
      </c>
      <c r="F10" s="21" t="s">
        <v>21</v>
      </c>
      <c r="H10" s="27"/>
      <c r="I10" s="47"/>
      <c r="J10" s="47"/>
    </row>
    <row r="11" spans="2:18" hidden="1">
      <c r="C11" s="5"/>
      <c r="D11" s="5"/>
      <c r="H11" s="27"/>
      <c r="I11" s="47"/>
      <c r="J11" s="47"/>
    </row>
    <row r="12" spans="2:18" hidden="1">
      <c r="C12" s="22"/>
      <c r="D12" s="22"/>
      <c r="H12" s="27"/>
      <c r="I12" s="47"/>
      <c r="J12" s="47"/>
    </row>
    <row r="13" spans="2:18" ht="6" customHeight="1">
      <c r="H13" s="50"/>
      <c r="I13" s="51"/>
      <c r="J13" s="51"/>
    </row>
    <row r="14" spans="2:18">
      <c r="B14" s="23"/>
      <c r="C14" s="24"/>
      <c r="D14" s="24"/>
      <c r="E14" s="24"/>
      <c r="F14" s="24"/>
      <c r="H14" s="52"/>
      <c r="I14" s="30"/>
      <c r="J14" s="30"/>
    </row>
    <row r="15" spans="2:18" ht="13.5" thickBot="1">
      <c r="B15" s="23"/>
      <c r="C15" s="24"/>
      <c r="D15" s="24"/>
      <c r="E15" s="24"/>
      <c r="F15" s="24"/>
      <c r="H15" s="27"/>
      <c r="I15" s="31" t="s">
        <v>56</v>
      </c>
      <c r="J15" s="31"/>
      <c r="K15" s="3" t="s">
        <v>57</v>
      </c>
      <c r="L15" s="3" t="s">
        <v>58</v>
      </c>
      <c r="P15" s="3" t="s">
        <v>57</v>
      </c>
      <c r="R15" s="3" t="s">
        <v>90</v>
      </c>
    </row>
    <row r="16" spans="2:18" ht="13.5" thickBot="1">
      <c r="B16" s="23"/>
      <c r="C16" s="24"/>
      <c r="D16" s="24"/>
      <c r="E16" s="24"/>
      <c r="F16" s="24"/>
      <c r="H16" s="27" t="s">
        <v>28</v>
      </c>
      <c r="I16" s="31" t="s">
        <v>27</v>
      </c>
      <c r="J16" s="3" t="s">
        <v>89</v>
      </c>
      <c r="K16" s="31" t="s">
        <v>27</v>
      </c>
      <c r="L16" s="31" t="s">
        <v>27</v>
      </c>
      <c r="M16" s="51" t="s">
        <v>0</v>
      </c>
      <c r="O16" s="53" t="s">
        <v>56</v>
      </c>
      <c r="P16" s="53" t="s">
        <v>79</v>
      </c>
      <c r="Q16" s="53" t="s">
        <v>58</v>
      </c>
      <c r="R16" s="3" t="s">
        <v>89</v>
      </c>
    </row>
    <row r="17" spans="2:18" ht="13.5" thickBot="1">
      <c r="B17" s="23">
        <v>2025</v>
      </c>
      <c r="C17" s="24">
        <f>ROUND(SUMIF($M$17:$M$379,$B17,$I$17:$I$379)/COUNTIF($M$17:$M$379,$B17),2)</f>
        <v>3.58</v>
      </c>
      <c r="D17" s="24">
        <f>ROUND(SUMIF($M$17:$M$379,$B17,$J$17:$J$379)/COUNTIF($M$17:$M$379,$B17),2)</f>
        <v>3.56</v>
      </c>
      <c r="E17" s="24">
        <f>ROUND(SUMIF($M$17:$M$379,$B17,$K$17:$K$379)/COUNTIF($M$17:$M$379,$B17),2)</f>
        <v>3.07</v>
      </c>
      <c r="F17" s="24">
        <f>ROUND(SUMIF($M$17:$M$379,$B17,$L$17:$L$379)/COUNTIF($M$17:$M$379,$B17),2)</f>
        <v>3.39</v>
      </c>
      <c r="H17" s="28">
        <v>45658</v>
      </c>
      <c r="I17" s="32">
        <v>4.1297460368663588</v>
      </c>
      <c r="J17" s="32">
        <v>4.10123008624997</v>
      </c>
      <c r="K17" s="32">
        <v>3.6555262667644213</v>
      </c>
      <c r="L17" s="32">
        <v>4.1513385689718074</v>
      </c>
      <c r="M17" s="54">
        <f t="shared" ref="M17:M64" si="0">YEAR(H17)</f>
        <v>2025</v>
      </c>
      <c r="O17" s="55">
        <v>47</v>
      </c>
      <c r="P17" s="55">
        <v>43</v>
      </c>
      <c r="Q17" s="55">
        <v>46</v>
      </c>
      <c r="R17" s="55">
        <v>42</v>
      </c>
    </row>
    <row r="18" spans="2:18">
      <c r="B18" s="23">
        <f t="shared" ref="B18:B37" si="1">B17+1</f>
        <v>2026</v>
      </c>
      <c r="C18" s="24">
        <f t="shared" ref="C18:C37" si="2">ROUND(SUMIF($M$17:$M$379,$B18,$I$17:$I$379)/COUNTIF($M$17:$M$379,$B18),2)</f>
        <v>4.1900000000000004</v>
      </c>
      <c r="D18" s="24">
        <f t="shared" ref="D18:D37" si="3">ROUND(SUMIF($M$17:$M$379,$B18,$J$17:$J$379)/COUNTIF($M$17:$M$379,$B18),2)</f>
        <v>4.17</v>
      </c>
      <c r="E18" s="24">
        <f t="shared" ref="E18:E37" si="4">ROUND(SUMIF($M$17:$M$379,$B18,$K$17:$K$379)/COUNTIF($M$17:$M$379,$B18),2)</f>
        <v>3.76</v>
      </c>
      <c r="F18" s="24">
        <f t="shared" ref="F18:F37" si="5">ROUND(SUMIF($M$17:$M$379,$B18,$L$17:$L$379)/COUNTIF($M$17:$M$379,$B18),2)</f>
        <v>3.84</v>
      </c>
      <c r="H18" s="28">
        <v>45689</v>
      </c>
      <c r="I18" s="32">
        <v>3.443492157434402</v>
      </c>
      <c r="J18" s="32">
        <v>3.4192469869653501</v>
      </c>
      <c r="K18" s="32">
        <v>3.2233611708638574</v>
      </c>
      <c r="L18" s="32">
        <v>3.4533184514193396</v>
      </c>
      <c r="M18" s="54">
        <f t="shared" si="0"/>
        <v>2025</v>
      </c>
    </row>
    <row r="19" spans="2:18">
      <c r="B19" s="23">
        <f t="shared" si="1"/>
        <v>2027</v>
      </c>
      <c r="C19" s="24">
        <f t="shared" si="2"/>
        <v>3.78</v>
      </c>
      <c r="D19" s="24">
        <f t="shared" si="3"/>
        <v>3.76</v>
      </c>
      <c r="E19" s="24">
        <f t="shared" si="4"/>
        <v>3.56</v>
      </c>
      <c r="F19" s="24">
        <f t="shared" si="5"/>
        <v>3.44</v>
      </c>
      <c r="H19" s="28">
        <v>45717</v>
      </c>
      <c r="I19" s="32">
        <v>2.6847822448979595</v>
      </c>
      <c r="J19" s="32">
        <v>2.6654832161574844</v>
      </c>
      <c r="K19" s="32">
        <v>2.0474585311048807</v>
      </c>
      <c r="L19" s="32">
        <v>2.7393968315180586</v>
      </c>
      <c r="M19" s="54">
        <f t="shared" si="0"/>
        <v>2025</v>
      </c>
    </row>
    <row r="20" spans="2:18">
      <c r="B20" s="23">
        <f t="shared" si="1"/>
        <v>2028</v>
      </c>
      <c r="C20" s="24">
        <f t="shared" si="2"/>
        <v>4.5199999999999996</v>
      </c>
      <c r="D20" s="24">
        <f t="shared" si="3"/>
        <v>4.47</v>
      </c>
      <c r="E20" s="24">
        <f t="shared" si="4"/>
        <v>4.34</v>
      </c>
      <c r="F20" s="24">
        <f t="shared" si="5"/>
        <v>4.16</v>
      </c>
      <c r="H20" s="28">
        <v>45748</v>
      </c>
      <c r="I20" s="32">
        <v>2.2378434693877551</v>
      </c>
      <c r="J20" s="32">
        <v>2.2155999999999998</v>
      </c>
      <c r="K20" s="32">
        <v>1.8738216943763615</v>
      </c>
      <c r="L20" s="32">
        <v>2.2355925686591278</v>
      </c>
      <c r="M20" s="54">
        <f t="shared" si="0"/>
        <v>2025</v>
      </c>
    </row>
    <row r="21" spans="2:18">
      <c r="B21" s="23">
        <f t="shared" si="1"/>
        <v>2029</v>
      </c>
      <c r="C21" s="24">
        <f t="shared" si="2"/>
        <v>5.7</v>
      </c>
      <c r="D21" s="24">
        <f t="shared" si="3"/>
        <v>5.63</v>
      </c>
      <c r="E21" s="24">
        <f t="shared" si="4"/>
        <v>5.5</v>
      </c>
      <c r="F21" s="24">
        <f t="shared" si="5"/>
        <v>5.33</v>
      </c>
      <c r="H21" s="28">
        <v>45778</v>
      </c>
      <c r="I21" s="32">
        <v>2.4873332653061224</v>
      </c>
      <c r="J21" s="32">
        <v>2.4702999999999999</v>
      </c>
      <c r="K21" s="32">
        <v>1.9147253944538121</v>
      </c>
      <c r="L21" s="32">
        <v>2.3477694668820681</v>
      </c>
      <c r="M21" s="54">
        <f t="shared" si="0"/>
        <v>2025</v>
      </c>
    </row>
    <row r="22" spans="2:18">
      <c r="B22" s="23">
        <f t="shared" si="1"/>
        <v>2030</v>
      </c>
      <c r="C22" s="24">
        <f t="shared" si="2"/>
        <v>5.97</v>
      </c>
      <c r="D22" s="24">
        <f t="shared" si="3"/>
        <v>5.9</v>
      </c>
      <c r="E22" s="24">
        <f t="shared" si="4"/>
        <v>5.75</v>
      </c>
      <c r="F22" s="24">
        <f t="shared" si="5"/>
        <v>5.61</v>
      </c>
      <c r="H22" s="28">
        <v>45809</v>
      </c>
      <c r="I22" s="32">
        <v>2.6980475510204083</v>
      </c>
      <c r="J22" s="32">
        <v>2.6797</v>
      </c>
      <c r="K22" s="32">
        <v>2.1510521741726505</v>
      </c>
      <c r="L22" s="32">
        <v>2.654009369951535</v>
      </c>
      <c r="M22" s="54">
        <f t="shared" si="0"/>
        <v>2025</v>
      </c>
    </row>
    <row r="23" spans="2:18">
      <c r="B23" s="23">
        <f t="shared" si="1"/>
        <v>2031</v>
      </c>
      <c r="C23" s="24">
        <f t="shared" si="2"/>
        <v>5.91</v>
      </c>
      <c r="D23" s="24">
        <f t="shared" si="3"/>
        <v>5.84</v>
      </c>
      <c r="E23" s="24">
        <f t="shared" si="4"/>
        <v>5.71</v>
      </c>
      <c r="F23" s="24">
        <f t="shared" si="5"/>
        <v>5.55</v>
      </c>
      <c r="H23" s="28">
        <v>45839</v>
      </c>
      <c r="I23" s="32">
        <v>3.5904965306122447</v>
      </c>
      <c r="J23" s="32">
        <v>3.5663999999999998</v>
      </c>
      <c r="K23" s="32">
        <v>2.8891686916506658</v>
      </c>
      <c r="L23" s="32">
        <v>3.4180441033925693</v>
      </c>
      <c r="M23" s="54">
        <f t="shared" si="0"/>
        <v>2025</v>
      </c>
    </row>
    <row r="24" spans="2:18">
      <c r="B24" s="23">
        <f t="shared" si="1"/>
        <v>2032</v>
      </c>
      <c r="C24" s="24">
        <f t="shared" si="2"/>
        <v>5.85</v>
      </c>
      <c r="D24" s="24">
        <f t="shared" si="3"/>
        <v>5.79</v>
      </c>
      <c r="E24" s="24">
        <f t="shared" si="4"/>
        <v>5.64</v>
      </c>
      <c r="F24" s="24">
        <f t="shared" si="5"/>
        <v>5.49</v>
      </c>
      <c r="H24" s="28">
        <v>45870</v>
      </c>
      <c r="I24" s="32">
        <v>3.8209046938775511</v>
      </c>
      <c r="J24" s="32">
        <v>3.7953999999999999</v>
      </c>
      <c r="K24" s="32">
        <v>3.2519064037696648</v>
      </c>
      <c r="L24" s="32">
        <v>3.6592597738287567</v>
      </c>
      <c r="M24" s="54">
        <f t="shared" si="0"/>
        <v>2025</v>
      </c>
    </row>
    <row r="25" spans="2:18">
      <c r="B25" s="23">
        <f t="shared" si="1"/>
        <v>2033</v>
      </c>
      <c r="C25" s="24">
        <f t="shared" si="2"/>
        <v>5.99</v>
      </c>
      <c r="D25" s="24">
        <f t="shared" si="3"/>
        <v>5.92</v>
      </c>
      <c r="E25" s="24">
        <f t="shared" si="4"/>
        <v>5.77</v>
      </c>
      <c r="F25" s="24">
        <f t="shared" si="5"/>
        <v>5.62</v>
      </c>
      <c r="H25" s="28">
        <v>45901</v>
      </c>
      <c r="I25" s="32">
        <v>3.6393740816326527</v>
      </c>
      <c r="J25" s="32">
        <v>3.6150000000000002</v>
      </c>
      <c r="K25" s="32">
        <v>2.9906057569181121</v>
      </c>
      <c r="L25" s="32">
        <v>3.4647928917609052</v>
      </c>
      <c r="M25" s="54">
        <f t="shared" si="0"/>
        <v>2025</v>
      </c>
    </row>
    <row r="26" spans="2:18">
      <c r="B26" s="23">
        <f t="shared" si="1"/>
        <v>2034</v>
      </c>
      <c r="C26" s="24">
        <f t="shared" si="2"/>
        <v>6.05</v>
      </c>
      <c r="D26" s="24">
        <f t="shared" si="3"/>
        <v>5.98</v>
      </c>
      <c r="E26" s="24">
        <f t="shared" si="4"/>
        <v>5.83</v>
      </c>
      <c r="F26" s="24">
        <f t="shared" si="5"/>
        <v>5.68</v>
      </c>
      <c r="H26" s="28">
        <v>45931</v>
      </c>
      <c r="I26" s="32">
        <v>3.5703944897959183</v>
      </c>
      <c r="J26" s="32">
        <v>3.5465</v>
      </c>
      <c r="K26" s="32">
        <v>3.0321260956901974</v>
      </c>
      <c r="L26" s="32">
        <v>3.4176402261712444</v>
      </c>
      <c r="M26" s="54">
        <f t="shared" si="0"/>
        <v>2025</v>
      </c>
    </row>
    <row r="27" spans="2:18">
      <c r="B27" s="23">
        <f t="shared" si="1"/>
        <v>2035</v>
      </c>
      <c r="C27" s="24">
        <f t="shared" si="2"/>
        <v>6.22</v>
      </c>
      <c r="D27" s="24">
        <f t="shared" si="3"/>
        <v>6.15</v>
      </c>
      <c r="E27" s="24">
        <f t="shared" si="4"/>
        <v>5.99</v>
      </c>
      <c r="F27" s="24">
        <f t="shared" si="5"/>
        <v>5.85</v>
      </c>
      <c r="H27" s="28">
        <v>45962</v>
      </c>
      <c r="I27" s="32">
        <v>4.6627414285714295</v>
      </c>
      <c r="J27" s="32">
        <v>4.6318000000000001</v>
      </c>
      <c r="K27" s="32">
        <v>4.1218808287837838</v>
      </c>
      <c r="L27" s="32">
        <v>4.04819353796446</v>
      </c>
      <c r="M27" s="54">
        <f t="shared" si="0"/>
        <v>2025</v>
      </c>
    </row>
    <row r="28" spans="2:18">
      <c r="B28" s="23">
        <f t="shared" si="1"/>
        <v>2036</v>
      </c>
      <c r="C28" s="24">
        <f t="shared" si="2"/>
        <v>6.39</v>
      </c>
      <c r="D28" s="24">
        <f t="shared" si="3"/>
        <v>6.31</v>
      </c>
      <c r="E28" s="24">
        <f t="shared" si="4"/>
        <v>6.15</v>
      </c>
      <c r="F28" s="24">
        <f t="shared" si="5"/>
        <v>6.02</v>
      </c>
      <c r="H28" s="28">
        <v>45992</v>
      </c>
      <c r="I28" s="32">
        <v>6.0194761224489799</v>
      </c>
      <c r="J28" s="32">
        <v>5.9798999999999998</v>
      </c>
      <c r="K28" s="32">
        <v>5.6972899204602658</v>
      </c>
      <c r="L28" s="32">
        <v>5.1190739903069478</v>
      </c>
      <c r="M28" s="54">
        <f t="shared" si="0"/>
        <v>2025</v>
      </c>
    </row>
    <row r="29" spans="2:18">
      <c r="B29" s="23">
        <f t="shared" si="1"/>
        <v>2037</v>
      </c>
      <c r="C29" s="24">
        <f t="shared" si="2"/>
        <v>6.59</v>
      </c>
      <c r="D29" s="24">
        <f t="shared" si="3"/>
        <v>6.51</v>
      </c>
      <c r="E29" s="24">
        <f t="shared" si="4"/>
        <v>6.34</v>
      </c>
      <c r="F29" s="24">
        <f t="shared" si="5"/>
        <v>6.22</v>
      </c>
      <c r="H29" s="28">
        <v>46023</v>
      </c>
      <c r="I29" s="32">
        <v>6.2954965306122448</v>
      </c>
      <c r="J29" s="32">
        <v>6.2542</v>
      </c>
      <c r="K29" s="32">
        <v>5.8530939639713591</v>
      </c>
      <c r="L29" s="32">
        <v>5.6144294022617132</v>
      </c>
      <c r="M29" s="54">
        <f t="shared" si="0"/>
        <v>2026</v>
      </c>
    </row>
    <row r="30" spans="2:18">
      <c r="B30" s="23">
        <f t="shared" si="1"/>
        <v>2038</v>
      </c>
      <c r="C30" s="24">
        <f t="shared" si="2"/>
        <v>6.87</v>
      </c>
      <c r="D30" s="24">
        <f t="shared" si="3"/>
        <v>6.79</v>
      </c>
      <c r="E30" s="24">
        <f t="shared" si="4"/>
        <v>6.59</v>
      </c>
      <c r="F30" s="24">
        <f t="shared" si="5"/>
        <v>6.5</v>
      </c>
      <c r="H30" s="28">
        <v>46054</v>
      </c>
      <c r="I30" s="32">
        <v>5.5679455102040816</v>
      </c>
      <c r="J30" s="32">
        <v>5.5312999999999999</v>
      </c>
      <c r="K30" s="32">
        <v>5.3346035948991526</v>
      </c>
      <c r="L30" s="32">
        <v>5.2360974151857844</v>
      </c>
      <c r="M30" s="54">
        <f t="shared" si="0"/>
        <v>2026</v>
      </c>
    </row>
    <row r="31" spans="2:18">
      <c r="B31" s="23">
        <f t="shared" si="1"/>
        <v>2039</v>
      </c>
      <c r="C31" s="24">
        <f t="shared" si="2"/>
        <v>7.15</v>
      </c>
      <c r="D31" s="24">
        <f t="shared" si="3"/>
        <v>7.06</v>
      </c>
      <c r="E31" s="24">
        <f t="shared" si="4"/>
        <v>6.83</v>
      </c>
      <c r="F31" s="24">
        <f t="shared" si="5"/>
        <v>6.77</v>
      </c>
      <c r="H31" s="28">
        <v>46082</v>
      </c>
      <c r="I31" s="32">
        <v>3.995496530612245</v>
      </c>
      <c r="J31" s="32">
        <v>3.9687999999999999</v>
      </c>
      <c r="K31" s="32">
        <v>3.5891563831770883</v>
      </c>
      <c r="L31" s="32">
        <v>3.8473655896607442</v>
      </c>
      <c r="M31" s="54">
        <f t="shared" si="0"/>
        <v>2026</v>
      </c>
    </row>
    <row r="32" spans="2:18">
      <c r="B32" s="23">
        <f t="shared" si="1"/>
        <v>2040</v>
      </c>
      <c r="C32" s="24">
        <f t="shared" si="2"/>
        <v>7.42</v>
      </c>
      <c r="D32" s="24">
        <f t="shared" si="3"/>
        <v>7.32</v>
      </c>
      <c r="E32" s="24">
        <f t="shared" si="4"/>
        <v>7.06</v>
      </c>
      <c r="F32" s="24">
        <f t="shared" si="5"/>
        <v>7.04</v>
      </c>
      <c r="H32" s="28">
        <v>46113</v>
      </c>
      <c r="I32" s="32">
        <v>3.2608026530612242</v>
      </c>
      <c r="J32" s="32">
        <v>3.2387999999999999</v>
      </c>
      <c r="K32" s="32">
        <v>2.7717504068805972</v>
      </c>
      <c r="L32" s="32">
        <v>3.0640457189014545</v>
      </c>
      <c r="M32" s="54">
        <f t="shared" si="0"/>
        <v>2026</v>
      </c>
    </row>
    <row r="33" spans="2:13">
      <c r="B33" s="23">
        <f t="shared" si="1"/>
        <v>2041</v>
      </c>
      <c r="C33" s="24">
        <f t="shared" si="2"/>
        <v>7.79</v>
      </c>
      <c r="D33" s="24">
        <f t="shared" si="3"/>
        <v>7.68</v>
      </c>
      <c r="E33" s="24">
        <f t="shared" si="4"/>
        <v>7.37</v>
      </c>
      <c r="F33" s="24">
        <f t="shared" si="5"/>
        <v>7.4</v>
      </c>
      <c r="H33" s="28">
        <v>46143</v>
      </c>
      <c r="I33" s="32">
        <v>3.0863128571428571</v>
      </c>
      <c r="J33" s="32">
        <v>3.0655000000000001</v>
      </c>
      <c r="K33" s="32">
        <v>2.4980655995784593</v>
      </c>
      <c r="L33" s="32">
        <v>2.9206693053311796</v>
      </c>
      <c r="M33" s="54">
        <f t="shared" si="0"/>
        <v>2026</v>
      </c>
    </row>
    <row r="34" spans="2:13">
      <c r="B34" s="23">
        <f t="shared" si="1"/>
        <v>2042</v>
      </c>
      <c r="C34" s="24">
        <f t="shared" si="2"/>
        <v>8.14</v>
      </c>
      <c r="D34" s="24">
        <f t="shared" si="3"/>
        <v>8.02</v>
      </c>
      <c r="E34" s="24">
        <f t="shared" si="4"/>
        <v>7.68</v>
      </c>
      <c r="F34" s="24">
        <f t="shared" si="5"/>
        <v>7.75</v>
      </c>
      <c r="H34" s="28">
        <v>46174</v>
      </c>
      <c r="I34" s="32">
        <v>3.2643740816326527</v>
      </c>
      <c r="J34" s="32">
        <v>3.2423999999999999</v>
      </c>
      <c r="K34" s="32">
        <v>2.7692324655441709</v>
      </c>
      <c r="L34" s="32">
        <v>3.061521486268175</v>
      </c>
      <c r="M34" s="54">
        <f t="shared" si="0"/>
        <v>2026</v>
      </c>
    </row>
    <row r="35" spans="2:13">
      <c r="B35" s="23">
        <f t="shared" si="1"/>
        <v>2043</v>
      </c>
      <c r="C35" s="24">
        <f t="shared" si="2"/>
        <v>8.5299999999999994</v>
      </c>
      <c r="D35" s="24">
        <f t="shared" si="3"/>
        <v>8.41</v>
      </c>
      <c r="E35" s="24">
        <f t="shared" si="4"/>
        <v>8.0500000000000007</v>
      </c>
      <c r="F35" s="24">
        <f t="shared" si="5"/>
        <v>8.1300000000000008</v>
      </c>
      <c r="H35" s="28">
        <v>46204</v>
      </c>
      <c r="I35" s="32">
        <v>3.7118230612244898</v>
      </c>
      <c r="J35" s="32">
        <v>3.6869999999999998</v>
      </c>
      <c r="K35" s="32">
        <v>3.1428127413771687</v>
      </c>
      <c r="L35" s="32">
        <v>3.4563114701130861</v>
      </c>
      <c r="M35" s="54">
        <f t="shared" si="0"/>
        <v>2026</v>
      </c>
    </row>
    <row r="36" spans="2:13">
      <c r="B36" s="23">
        <f t="shared" si="1"/>
        <v>2044</v>
      </c>
      <c r="C36" s="24">
        <f t="shared" si="2"/>
        <v>8.83</v>
      </c>
      <c r="D36" s="24">
        <f t="shared" si="3"/>
        <v>8.6999999999999993</v>
      </c>
      <c r="E36" s="24">
        <f t="shared" si="4"/>
        <v>8.32</v>
      </c>
      <c r="F36" s="24">
        <f t="shared" si="5"/>
        <v>8.43</v>
      </c>
      <c r="H36" s="28">
        <v>46235</v>
      </c>
      <c r="I36" s="32">
        <v>3.7572312244897956</v>
      </c>
      <c r="J36" s="32">
        <v>3.7321</v>
      </c>
      <c r="K36" s="32">
        <v>3.1936854336845504</v>
      </c>
      <c r="L36" s="32">
        <v>3.511339741518579</v>
      </c>
      <c r="M36" s="54">
        <f t="shared" si="0"/>
        <v>2026</v>
      </c>
    </row>
    <row r="37" spans="2:13">
      <c r="B37" s="23">
        <f t="shared" si="1"/>
        <v>2045</v>
      </c>
      <c r="C37" s="24">
        <f t="shared" si="2"/>
        <v>9.27</v>
      </c>
      <c r="D37" s="24">
        <f t="shared" si="3"/>
        <v>9.14</v>
      </c>
      <c r="E37" s="24">
        <f t="shared" si="4"/>
        <v>8.74</v>
      </c>
      <c r="F37" s="24">
        <f t="shared" si="5"/>
        <v>8.8699999999999992</v>
      </c>
      <c r="H37" s="28">
        <v>46266</v>
      </c>
      <c r="I37" s="32">
        <v>3.6914148979591839</v>
      </c>
      <c r="J37" s="32">
        <v>3.6667000000000001</v>
      </c>
      <c r="K37" s="32">
        <v>3.171075348214603</v>
      </c>
      <c r="L37" s="32">
        <v>3.3427210016155096</v>
      </c>
      <c r="M37" s="54">
        <f t="shared" si="0"/>
        <v>2026</v>
      </c>
    </row>
    <row r="38" spans="2:13">
      <c r="B38" s="23"/>
      <c r="C38" s="24"/>
      <c r="D38" s="24"/>
      <c r="E38" s="24"/>
      <c r="F38" s="24"/>
      <c r="H38" s="28">
        <v>46296</v>
      </c>
      <c r="I38" s="32">
        <v>3.4046802040816324</v>
      </c>
      <c r="J38" s="32">
        <v>3.3818000000000001</v>
      </c>
      <c r="K38" s="32">
        <v>3.0165559686506658</v>
      </c>
      <c r="L38" s="32">
        <v>3.3820990306946692</v>
      </c>
      <c r="M38" s="54">
        <f t="shared" si="0"/>
        <v>2026</v>
      </c>
    </row>
    <row r="39" spans="2:13">
      <c r="B39" s="23"/>
      <c r="C39" s="24"/>
      <c r="D39" s="24"/>
      <c r="E39" s="24"/>
      <c r="F39" s="24"/>
      <c r="H39" s="28">
        <v>46327</v>
      </c>
      <c r="I39" s="32">
        <v>4.4342720408163272</v>
      </c>
      <c r="J39" s="32">
        <v>4.4047999999999998</v>
      </c>
      <c r="K39" s="32">
        <v>4.1851890680996364</v>
      </c>
      <c r="L39" s="32">
        <v>3.8127331179321495</v>
      </c>
      <c r="M39" s="54">
        <f t="shared" si="0"/>
        <v>2026</v>
      </c>
    </row>
    <row r="40" spans="2:13">
      <c r="B40" s="23"/>
      <c r="C40" s="24"/>
      <c r="D40" s="24"/>
      <c r="E40" s="24"/>
      <c r="F40" s="24"/>
      <c r="H40" s="28">
        <v>46357</v>
      </c>
      <c r="I40" s="32">
        <v>5.8562108163265316</v>
      </c>
      <c r="J40" s="32">
        <v>5.8177000000000003</v>
      </c>
      <c r="K40" s="32">
        <v>5.5903544934989915</v>
      </c>
      <c r="L40" s="32">
        <v>4.8057662358642981</v>
      </c>
      <c r="M40" s="54">
        <f t="shared" si="0"/>
        <v>2026</v>
      </c>
    </row>
    <row r="41" spans="2:13">
      <c r="B41" s="23"/>
      <c r="C41" s="24"/>
      <c r="D41" s="24"/>
      <c r="E41" s="24"/>
      <c r="F41" s="24"/>
      <c r="H41" s="28">
        <v>46388</v>
      </c>
      <c r="I41" s="32">
        <v>6.1827414285714291</v>
      </c>
      <c r="J41" s="32">
        <v>6.1421000000000001</v>
      </c>
      <c r="K41" s="32">
        <v>5.9320751034425161</v>
      </c>
      <c r="L41" s="32">
        <v>5.4948817447495966</v>
      </c>
      <c r="M41" s="54">
        <f t="shared" si="0"/>
        <v>2027</v>
      </c>
    </row>
    <row r="42" spans="2:13">
      <c r="B42" s="23"/>
      <c r="C42" s="24"/>
      <c r="D42" s="24"/>
      <c r="E42" s="24"/>
      <c r="F42" s="24"/>
      <c r="H42" s="28">
        <v>46419</v>
      </c>
      <c r="I42" s="32">
        <v>5.4434557142857143</v>
      </c>
      <c r="J42" s="32">
        <v>5.4076000000000004</v>
      </c>
      <c r="K42" s="32">
        <v>5.0808567720568778</v>
      </c>
      <c r="L42" s="32">
        <v>5.0031612277867543</v>
      </c>
      <c r="M42" s="54">
        <f t="shared" si="0"/>
        <v>2027</v>
      </c>
    </row>
    <row r="43" spans="2:13">
      <c r="B43" s="23"/>
      <c r="C43" s="24"/>
      <c r="D43" s="24"/>
      <c r="E43" s="24"/>
      <c r="F43" s="24"/>
      <c r="H43" s="28">
        <v>46447</v>
      </c>
      <c r="I43" s="32">
        <v>3.4761087755102036</v>
      </c>
      <c r="J43" s="32">
        <v>3.4527999999999999</v>
      </c>
      <c r="K43" s="32">
        <v>3.1944562320528442</v>
      </c>
      <c r="L43" s="32">
        <v>3.4603502423263333</v>
      </c>
      <c r="M43" s="54">
        <f t="shared" si="0"/>
        <v>2027</v>
      </c>
    </row>
    <row r="44" spans="2:13">
      <c r="B44" s="23"/>
      <c r="C44" s="24"/>
      <c r="D44" s="24"/>
      <c r="E44" s="24"/>
      <c r="F44" s="24"/>
      <c r="H44" s="28">
        <v>46478</v>
      </c>
      <c r="I44" s="32">
        <v>2.6164148979591837</v>
      </c>
      <c r="J44" s="32">
        <v>2.5985999999999998</v>
      </c>
      <c r="K44" s="32">
        <v>2.4275118556006454</v>
      </c>
      <c r="L44" s="32">
        <v>2.6551200323101782</v>
      </c>
      <c r="M44" s="54">
        <f t="shared" si="0"/>
        <v>2027</v>
      </c>
    </row>
    <row r="45" spans="2:13">
      <c r="B45" s="23"/>
      <c r="C45" s="24"/>
      <c r="D45" s="24"/>
      <c r="E45" s="24"/>
      <c r="F45" s="24"/>
      <c r="H45" s="28">
        <v>46508</v>
      </c>
      <c r="I45" s="32">
        <v>2.5587618367346936</v>
      </c>
      <c r="J45" s="32">
        <v>2.5413000000000001</v>
      </c>
      <c r="K45" s="32">
        <v>2.3521277751815246</v>
      </c>
      <c r="L45" s="32">
        <v>2.4642880452342495</v>
      </c>
      <c r="M45" s="54">
        <f t="shared" si="0"/>
        <v>2027</v>
      </c>
    </row>
    <row r="46" spans="2:13">
      <c r="B46" s="23"/>
      <c r="C46" s="24"/>
      <c r="D46" s="24"/>
      <c r="E46" s="24"/>
      <c r="F46" s="24"/>
      <c r="H46" s="28">
        <v>46539</v>
      </c>
      <c r="I46" s="32">
        <v>2.6776393877551019</v>
      </c>
      <c r="J46" s="32">
        <v>2.6594000000000002</v>
      </c>
      <c r="K46" s="32">
        <v>2.464150471373538</v>
      </c>
      <c r="L46" s="32">
        <v>2.6702654281098552</v>
      </c>
      <c r="M46" s="54">
        <f t="shared" si="0"/>
        <v>2027</v>
      </c>
    </row>
    <row r="47" spans="2:13">
      <c r="B47" s="23"/>
      <c r="C47" s="24"/>
      <c r="D47" s="24"/>
      <c r="E47" s="24"/>
      <c r="F47" s="24"/>
      <c r="H47" s="28">
        <v>46569</v>
      </c>
      <c r="I47" s="32">
        <v>3.3266189795918364</v>
      </c>
      <c r="J47" s="32">
        <v>3.3041999999999998</v>
      </c>
      <c r="K47" s="32">
        <v>2.9327958792960871</v>
      </c>
      <c r="L47" s="32">
        <v>2.9388437802907923</v>
      </c>
      <c r="M47" s="54">
        <f t="shared" si="0"/>
        <v>2027</v>
      </c>
    </row>
    <row r="48" spans="2:13">
      <c r="B48" s="23"/>
      <c r="C48" s="24"/>
      <c r="D48" s="24"/>
      <c r="E48" s="24"/>
      <c r="F48" s="24"/>
      <c r="H48" s="28">
        <v>46600</v>
      </c>
      <c r="I48" s="32">
        <v>3.375088367346939</v>
      </c>
      <c r="J48" s="32">
        <v>3.3523999999999998</v>
      </c>
      <c r="K48" s="32">
        <v>2.9950763874542154</v>
      </c>
      <c r="L48" s="32">
        <v>2.9918526655896613</v>
      </c>
      <c r="M48" s="54">
        <f t="shared" si="0"/>
        <v>2027</v>
      </c>
    </row>
    <row r="49" spans="2:15">
      <c r="H49" s="28">
        <v>46631</v>
      </c>
      <c r="I49" s="32">
        <v>3.3148842857142857</v>
      </c>
      <c r="J49" s="32">
        <v>3.2926000000000002</v>
      </c>
      <c r="K49" s="32">
        <v>2.9633708812384025</v>
      </c>
      <c r="L49" s="32">
        <v>2.9297565428109857</v>
      </c>
      <c r="M49" s="54">
        <f t="shared" si="0"/>
        <v>2027</v>
      </c>
      <c r="N49" s="3"/>
      <c r="O49" s="3"/>
    </row>
    <row r="50" spans="2:15">
      <c r="H50" s="28">
        <v>46661</v>
      </c>
      <c r="I50" s="32">
        <v>2.9786597959183672</v>
      </c>
      <c r="J50" s="32">
        <v>2.9584999999999999</v>
      </c>
      <c r="K50" s="32">
        <v>2.8283270071133524</v>
      </c>
      <c r="L50" s="32">
        <v>2.8141466882067854</v>
      </c>
      <c r="M50" s="54">
        <f t="shared" si="0"/>
        <v>2027</v>
      </c>
      <c r="N50" s="3"/>
      <c r="O50" s="3"/>
    </row>
    <row r="51" spans="2:15">
      <c r="H51" s="28">
        <v>46692</v>
      </c>
      <c r="I51" s="32">
        <v>3.9531495918367345</v>
      </c>
      <c r="J51" s="32">
        <v>3.9268000000000001</v>
      </c>
      <c r="K51" s="32">
        <v>3.9652546003465106</v>
      </c>
      <c r="L51" s="32">
        <v>3.3997686591276257</v>
      </c>
      <c r="M51" s="54">
        <f t="shared" si="0"/>
        <v>2027</v>
      </c>
      <c r="N51" s="3"/>
      <c r="O51" s="3"/>
    </row>
    <row r="52" spans="2:15">
      <c r="H52" s="28">
        <v>46722</v>
      </c>
      <c r="I52" s="32">
        <v>5.5148842857142863</v>
      </c>
      <c r="J52" s="32">
        <v>5.4785000000000004</v>
      </c>
      <c r="K52" s="32">
        <v>5.6056676877490919</v>
      </c>
      <c r="L52" s="32">
        <v>4.425111954765752</v>
      </c>
      <c r="M52" s="54">
        <f t="shared" si="0"/>
        <v>2027</v>
      </c>
      <c r="N52" s="3"/>
      <c r="O52" s="3"/>
    </row>
    <row r="53" spans="2:15">
      <c r="B53" s="56" t="str">
        <f>"Official Forward Price Curve Forecast dated   "&amp;TEXT(H5,"MMM dd, YYYY")</f>
        <v>Official Forward Price Curve Forecast dated   Mar 31, 2025</v>
      </c>
      <c r="H53" s="28">
        <v>46753</v>
      </c>
      <c r="I53" s="32">
        <v>5.8434557142857146</v>
      </c>
      <c r="J53" s="32">
        <v>5.8049999999999997</v>
      </c>
      <c r="K53" s="32">
        <v>5.8942032102803541</v>
      </c>
      <c r="L53" s="32">
        <v>5.0935287560581592</v>
      </c>
      <c r="M53" s="54">
        <f t="shared" si="0"/>
        <v>2028</v>
      </c>
      <c r="N53" s="3"/>
      <c r="O53" s="3"/>
    </row>
    <row r="54" spans="2:15">
      <c r="H54" s="28">
        <v>46784</v>
      </c>
      <c r="I54" s="32">
        <v>5.0949863265306128</v>
      </c>
      <c r="J54" s="32">
        <v>5.0613000000000001</v>
      </c>
      <c r="K54" s="32">
        <v>5.0510525684828558</v>
      </c>
      <c r="L54" s="32">
        <v>4.7340780290791606</v>
      </c>
      <c r="M54" s="54">
        <f t="shared" si="0"/>
        <v>2028</v>
      </c>
      <c r="N54" s="3"/>
      <c r="O54" s="3"/>
    </row>
    <row r="55" spans="2:15">
      <c r="H55" s="28">
        <v>46813</v>
      </c>
      <c r="I55" s="32">
        <v>3.226108775510204</v>
      </c>
      <c r="J55" s="32">
        <v>3.2044000000000001</v>
      </c>
      <c r="K55" s="32">
        <v>2.9953333202436463</v>
      </c>
      <c r="L55" s="32">
        <v>3.2659843295638131</v>
      </c>
      <c r="M55" s="54">
        <f t="shared" si="0"/>
        <v>2028</v>
      </c>
      <c r="N55" s="3"/>
      <c r="O55" s="3"/>
    </row>
    <row r="56" spans="2:15">
      <c r="H56" s="28">
        <v>46844</v>
      </c>
      <c r="I56" s="32">
        <v>2.4454965306122447</v>
      </c>
      <c r="J56" s="32">
        <v>2.4287000000000001</v>
      </c>
      <c r="K56" s="32">
        <v>2.3401547071940296</v>
      </c>
      <c r="L56" s="32">
        <v>2.4733752827140552</v>
      </c>
      <c r="M56" s="54">
        <f t="shared" si="0"/>
        <v>2028</v>
      </c>
      <c r="N56" s="3"/>
      <c r="O56" s="3"/>
    </row>
    <row r="57" spans="2:15">
      <c r="H57" s="28">
        <v>46874</v>
      </c>
      <c r="I57" s="32">
        <v>3.9893740816326528</v>
      </c>
      <c r="J57" s="32">
        <v>3.9432999999999998</v>
      </c>
      <c r="K57" s="32">
        <v>3.7285167281645828</v>
      </c>
      <c r="L57" s="32">
        <v>3.8798777059773837</v>
      </c>
      <c r="M57" s="54">
        <f t="shared" si="0"/>
        <v>2028</v>
      </c>
      <c r="N57" s="3"/>
      <c r="O57" s="3"/>
    </row>
    <row r="58" spans="2:15">
      <c r="H58" s="28">
        <v>46905</v>
      </c>
      <c r="I58" s="32">
        <v>4.0784557142857141</v>
      </c>
      <c r="J58" s="32">
        <v>4.0321999999999996</v>
      </c>
      <c r="K58" s="32">
        <v>3.790077824512303</v>
      </c>
      <c r="L58" s="32">
        <v>4.0563720516962851</v>
      </c>
      <c r="M58" s="54">
        <f t="shared" si="0"/>
        <v>2028</v>
      </c>
      <c r="N58" s="3"/>
      <c r="O58" s="3"/>
    </row>
    <row r="59" spans="2:15">
      <c r="H59" s="28">
        <v>46935</v>
      </c>
      <c r="I59" s="32">
        <v>4.5042720408163266</v>
      </c>
      <c r="J59" s="32">
        <v>4.4583000000000004</v>
      </c>
      <c r="K59" s="32">
        <v>4.0970611213247272</v>
      </c>
      <c r="L59" s="32">
        <v>4.1041305331179325</v>
      </c>
      <c r="M59" s="54">
        <f t="shared" si="0"/>
        <v>2028</v>
      </c>
      <c r="N59" s="3"/>
      <c r="O59" s="3"/>
    </row>
    <row r="60" spans="2:15">
      <c r="H60" s="28">
        <v>46966</v>
      </c>
      <c r="I60" s="32">
        <v>4.6095781632653061</v>
      </c>
      <c r="J60" s="32">
        <v>4.5621999999999998</v>
      </c>
      <c r="K60" s="32">
        <v>4.258569072761194</v>
      </c>
      <c r="L60" s="32">
        <v>4.2133793214862685</v>
      </c>
      <c r="M60" s="54">
        <f t="shared" si="0"/>
        <v>2028</v>
      </c>
      <c r="N60" s="3"/>
      <c r="O60" s="3"/>
    </row>
    <row r="61" spans="2:15">
      <c r="H61" s="28">
        <v>46997</v>
      </c>
      <c r="I61" s="32">
        <v>4.651925102040817</v>
      </c>
      <c r="J61" s="32">
        <v>4.6028000000000002</v>
      </c>
      <c r="K61" s="32">
        <v>4.2881163435457843</v>
      </c>
      <c r="L61" s="32">
        <v>4.2527573505654281</v>
      </c>
      <c r="M61" s="54">
        <f t="shared" si="0"/>
        <v>2028</v>
      </c>
      <c r="N61" s="3"/>
      <c r="O61" s="3"/>
    </row>
    <row r="62" spans="2:15">
      <c r="H62" s="28">
        <v>47027</v>
      </c>
      <c r="I62" s="32">
        <v>4.5165169387755109</v>
      </c>
      <c r="J62" s="32">
        <v>4.4656000000000002</v>
      </c>
      <c r="K62" s="32">
        <v>4.3816912654566362</v>
      </c>
      <c r="L62" s="32">
        <v>4.3358550888529894</v>
      </c>
      <c r="M62" s="54">
        <f t="shared" si="0"/>
        <v>2028</v>
      </c>
      <c r="N62" s="3"/>
      <c r="O62" s="3"/>
    </row>
    <row r="63" spans="2:15">
      <c r="H63" s="28">
        <v>47058</v>
      </c>
      <c r="I63" s="32">
        <v>5.1651904081632658</v>
      </c>
      <c r="J63" s="32">
        <v>5.1146000000000003</v>
      </c>
      <c r="K63" s="32">
        <v>5.1623558528644606</v>
      </c>
      <c r="L63" s="32">
        <v>4.5990820678513735</v>
      </c>
      <c r="M63" s="54">
        <f t="shared" si="0"/>
        <v>2028</v>
      </c>
      <c r="N63" s="3"/>
      <c r="O63" s="3"/>
    </row>
    <row r="64" spans="2:15">
      <c r="H64" s="28">
        <v>47088</v>
      </c>
      <c r="I64" s="32">
        <v>6.0655985714285716</v>
      </c>
      <c r="J64" s="32">
        <v>6.0182000000000002</v>
      </c>
      <c r="K64" s="32">
        <v>6.0752380537135942</v>
      </c>
      <c r="L64" s="32">
        <v>4.9700432956381269</v>
      </c>
      <c r="M64" s="54">
        <f t="shared" si="0"/>
        <v>2028</v>
      </c>
      <c r="N64" s="3"/>
      <c r="O64" s="3"/>
    </row>
    <row r="65" spans="8:15">
      <c r="H65" s="28">
        <v>47119</v>
      </c>
      <c r="I65" s="32">
        <v>6.6028434693877562</v>
      </c>
      <c r="J65" s="32">
        <v>6.5491999999999999</v>
      </c>
      <c r="K65" s="32">
        <v>6.6036460284578453</v>
      </c>
      <c r="L65" s="32">
        <v>5.844942326332796</v>
      </c>
      <c r="M65" s="54">
        <f t="shared" ref="M65:M112" si="6">YEAR(H65)</f>
        <v>2029</v>
      </c>
      <c r="N65" s="3"/>
      <c r="O65" s="3"/>
    </row>
    <row r="66" spans="8:15">
      <c r="H66" s="28">
        <v>47150</v>
      </c>
      <c r="I66" s="32">
        <v>5.9532516326530613</v>
      </c>
      <c r="J66" s="32">
        <v>5.9024000000000001</v>
      </c>
      <c r="K66" s="32">
        <v>5.9252406912436459</v>
      </c>
      <c r="L66" s="32">
        <v>5.5833308562197095</v>
      </c>
      <c r="M66" s="54">
        <f t="shared" si="6"/>
        <v>2029</v>
      </c>
      <c r="N66" s="3"/>
      <c r="O66" s="3"/>
    </row>
    <row r="67" spans="8:15">
      <c r="H67" s="28">
        <v>47178</v>
      </c>
      <c r="I67" s="32">
        <v>4.4446802040816333</v>
      </c>
      <c r="J67" s="32">
        <v>4.3986000000000001</v>
      </c>
      <c r="K67" s="32">
        <v>4.2693602499173045</v>
      </c>
      <c r="L67" s="32">
        <v>4.4717597738287571</v>
      </c>
      <c r="M67" s="54">
        <f t="shared" si="6"/>
        <v>2029</v>
      </c>
      <c r="N67" s="3"/>
      <c r="O67" s="3"/>
    </row>
    <row r="68" spans="8:15">
      <c r="H68" s="28">
        <v>47209</v>
      </c>
      <c r="I68" s="32">
        <v>3.8999863265306121</v>
      </c>
      <c r="J68" s="32">
        <v>3.8540999999999999</v>
      </c>
      <c r="K68" s="32">
        <v>3.7504587883820091</v>
      </c>
      <c r="L68" s="32">
        <v>3.9125917609046859</v>
      </c>
      <c r="M68" s="54">
        <f t="shared" si="6"/>
        <v>2029</v>
      </c>
      <c r="N68" s="3"/>
      <c r="O68" s="3"/>
    </row>
    <row r="69" spans="8:15">
      <c r="H69" s="28">
        <v>47239</v>
      </c>
      <c r="I69" s="32">
        <v>5.4200883673469393</v>
      </c>
      <c r="J69" s="32">
        <v>5.3453999999999997</v>
      </c>
      <c r="K69" s="32">
        <v>5.1049056811476401</v>
      </c>
      <c r="L69" s="32">
        <v>5.2955683360258483</v>
      </c>
      <c r="M69" s="54">
        <f t="shared" si="6"/>
        <v>2029</v>
      </c>
      <c r="N69" s="3"/>
      <c r="O69" s="3"/>
    </row>
    <row r="70" spans="8:15">
      <c r="H70" s="28">
        <v>47270</v>
      </c>
      <c r="I70" s="32">
        <v>5.4793740816326535</v>
      </c>
      <c r="J70" s="32">
        <v>5.4051</v>
      </c>
      <c r="K70" s="32">
        <v>5.1160051776510684</v>
      </c>
      <c r="L70" s="32">
        <v>5.4425796445880463</v>
      </c>
      <c r="M70" s="54">
        <f t="shared" si="6"/>
        <v>2029</v>
      </c>
      <c r="N70" s="3"/>
      <c r="O70" s="3"/>
    </row>
    <row r="71" spans="8:15">
      <c r="H71" s="28">
        <v>47300</v>
      </c>
      <c r="I71" s="32">
        <v>5.6819251020408164</v>
      </c>
      <c r="J71" s="32">
        <v>5.6124000000000001</v>
      </c>
      <c r="K71" s="32">
        <v>5.2614291364691406</v>
      </c>
      <c r="L71" s="32">
        <v>5.2694172859450736</v>
      </c>
      <c r="M71" s="54">
        <f t="shared" si="6"/>
        <v>2029</v>
      </c>
      <c r="N71" s="3"/>
      <c r="O71" s="3"/>
    </row>
    <row r="72" spans="8:15">
      <c r="H72" s="28">
        <v>47331</v>
      </c>
      <c r="I72" s="32">
        <v>5.8440679591836737</v>
      </c>
      <c r="J72" s="32">
        <v>5.7720000000000002</v>
      </c>
      <c r="K72" s="32">
        <v>5.5221131446260587</v>
      </c>
      <c r="L72" s="32">
        <v>5.4349059773828765</v>
      </c>
      <c r="M72" s="54">
        <f t="shared" si="6"/>
        <v>2029</v>
      </c>
      <c r="N72" s="3"/>
      <c r="O72" s="3"/>
    </row>
    <row r="73" spans="8:15">
      <c r="H73" s="28">
        <v>47362</v>
      </c>
      <c r="I73" s="32">
        <v>5.9888638775510206</v>
      </c>
      <c r="J73" s="32">
        <v>5.9131</v>
      </c>
      <c r="K73" s="32">
        <v>5.6128618058531661</v>
      </c>
      <c r="L73" s="32">
        <v>5.5756571890145405</v>
      </c>
      <c r="M73" s="54">
        <f t="shared" si="6"/>
        <v>2029</v>
      </c>
      <c r="N73" s="3"/>
      <c r="O73" s="3"/>
    </row>
    <row r="74" spans="8:15">
      <c r="H74" s="28">
        <v>47392</v>
      </c>
      <c r="I74" s="32">
        <v>6.0543740816326528</v>
      </c>
      <c r="J74" s="32">
        <v>5.9726999999999997</v>
      </c>
      <c r="K74" s="32">
        <v>5.9350041372420321</v>
      </c>
      <c r="L74" s="32">
        <v>5.857563489499193</v>
      </c>
      <c r="M74" s="54">
        <f t="shared" si="6"/>
        <v>2029</v>
      </c>
      <c r="N74" s="3"/>
      <c r="O74" s="3"/>
    </row>
    <row r="75" spans="8:15">
      <c r="H75" s="28">
        <v>47423</v>
      </c>
      <c r="I75" s="32">
        <v>6.3772312244897957</v>
      </c>
      <c r="J75" s="32">
        <v>6.3023999999999996</v>
      </c>
      <c r="K75" s="32">
        <v>6.3593543322666388</v>
      </c>
      <c r="L75" s="32">
        <v>5.7983954765751218</v>
      </c>
      <c r="M75" s="54">
        <f t="shared" si="6"/>
        <v>2029</v>
      </c>
      <c r="N75" s="3"/>
      <c r="O75" s="3"/>
    </row>
    <row r="76" spans="8:15">
      <c r="H76" s="28">
        <v>47453</v>
      </c>
      <c r="I76" s="32">
        <v>6.6163128571428569</v>
      </c>
      <c r="J76" s="32">
        <v>6.5579000000000001</v>
      </c>
      <c r="K76" s="32">
        <v>6.5448084196780956</v>
      </c>
      <c r="L76" s="32">
        <v>5.5149746365105017</v>
      </c>
      <c r="M76" s="54">
        <f t="shared" si="6"/>
        <v>2029</v>
      </c>
      <c r="N76" s="3"/>
      <c r="O76" s="3"/>
    </row>
    <row r="77" spans="8:15">
      <c r="H77" s="28">
        <v>47484</v>
      </c>
      <c r="I77" s="32">
        <v>7.3621291836734697</v>
      </c>
      <c r="J77" s="32">
        <v>7.2933000000000003</v>
      </c>
      <c r="K77" s="32">
        <v>7.3131402331932227</v>
      </c>
      <c r="L77" s="32">
        <v>6.5962549273021018</v>
      </c>
      <c r="M77" s="54">
        <f t="shared" si="6"/>
        <v>2030</v>
      </c>
      <c r="N77" s="3"/>
      <c r="O77" s="3"/>
    </row>
    <row r="78" spans="8:15">
      <c r="H78" s="28">
        <v>47515</v>
      </c>
      <c r="I78" s="32">
        <v>6.8116189795918363</v>
      </c>
      <c r="J78" s="32">
        <v>6.7435999999999998</v>
      </c>
      <c r="K78" s="32">
        <v>6.7993774274465508</v>
      </c>
      <c r="L78" s="32">
        <v>6.432684652665591</v>
      </c>
      <c r="M78" s="54">
        <f t="shared" si="6"/>
        <v>2030</v>
      </c>
      <c r="N78" s="3"/>
      <c r="O78" s="3"/>
    </row>
    <row r="79" spans="8:15">
      <c r="H79" s="28">
        <v>47543</v>
      </c>
      <c r="I79" s="32">
        <v>5.6632516326530613</v>
      </c>
      <c r="J79" s="32">
        <v>5.5928000000000004</v>
      </c>
      <c r="K79" s="32">
        <v>5.5433357930330773</v>
      </c>
      <c r="L79" s="32">
        <v>5.6775352180937002</v>
      </c>
      <c r="M79" s="54">
        <f t="shared" si="6"/>
        <v>2030</v>
      </c>
      <c r="N79" s="3"/>
      <c r="O79" s="3"/>
    </row>
    <row r="80" spans="8:15">
      <c r="H80" s="28">
        <v>47574</v>
      </c>
      <c r="I80" s="32">
        <v>5.3543740816326535</v>
      </c>
      <c r="J80" s="32">
        <v>5.2794999999999996</v>
      </c>
      <c r="K80" s="32">
        <v>5.1607114830121015</v>
      </c>
      <c r="L80" s="32">
        <v>5.3517072697899843</v>
      </c>
      <c r="M80" s="54">
        <f t="shared" si="6"/>
        <v>2030</v>
      </c>
      <c r="N80" s="3"/>
      <c r="O80" s="3"/>
    </row>
    <row r="81" spans="8:15">
      <c r="H81" s="28">
        <v>47604</v>
      </c>
      <c r="I81" s="32">
        <v>5.3698842857142859</v>
      </c>
      <c r="J81" s="32">
        <v>5.2961999999999998</v>
      </c>
      <c r="K81" s="32">
        <v>4.9905192032928598</v>
      </c>
      <c r="L81" s="32">
        <v>5.2458914378029089</v>
      </c>
      <c r="M81" s="54">
        <f t="shared" si="6"/>
        <v>2030</v>
      </c>
      <c r="N81" s="3"/>
      <c r="O81" s="3"/>
    </row>
    <row r="82" spans="8:15">
      <c r="H82" s="28">
        <v>47635</v>
      </c>
      <c r="I82" s="32">
        <v>5.4183536734693885</v>
      </c>
      <c r="J82" s="32">
        <v>5.3452999999999999</v>
      </c>
      <c r="K82" s="32">
        <v>5.0087614313424762</v>
      </c>
      <c r="L82" s="32">
        <v>5.382200000000001</v>
      </c>
      <c r="M82" s="54">
        <f t="shared" si="6"/>
        <v>2030</v>
      </c>
      <c r="N82" s="3"/>
      <c r="O82" s="3"/>
    </row>
    <row r="83" spans="8:15">
      <c r="H83" s="28">
        <v>47665</v>
      </c>
      <c r="I83" s="32">
        <v>5.5593740816326536</v>
      </c>
      <c r="J83" s="32">
        <v>5.4923999999999999</v>
      </c>
      <c r="K83" s="32">
        <v>5.0908257642868087</v>
      </c>
      <c r="L83" s="32">
        <v>5.1481531502423268</v>
      </c>
      <c r="M83" s="54">
        <f t="shared" si="6"/>
        <v>2030</v>
      </c>
      <c r="N83" s="3"/>
      <c r="O83" s="3"/>
    </row>
    <row r="84" spans="8:15">
      <c r="H84" s="28">
        <v>47696</v>
      </c>
      <c r="I84" s="32">
        <v>5.6999863265306123</v>
      </c>
      <c r="J84" s="32">
        <v>5.6307999999999998</v>
      </c>
      <c r="K84" s="32">
        <v>5.3818278415966114</v>
      </c>
      <c r="L84" s="32">
        <v>5.2923373182552513</v>
      </c>
      <c r="M84" s="54">
        <f t="shared" si="6"/>
        <v>2030</v>
      </c>
      <c r="N84" s="3"/>
      <c r="O84" s="3"/>
    </row>
    <row r="85" spans="8:15">
      <c r="H85" s="28">
        <v>47727</v>
      </c>
      <c r="I85" s="32">
        <v>5.8174353061224497</v>
      </c>
      <c r="J85" s="32">
        <v>5.7450999999999999</v>
      </c>
      <c r="K85" s="32">
        <v>5.4204191465691807</v>
      </c>
      <c r="L85" s="32">
        <v>5.4060287560581601</v>
      </c>
      <c r="M85" s="54">
        <f t="shared" si="6"/>
        <v>2030</v>
      </c>
      <c r="N85" s="3"/>
      <c r="O85" s="3"/>
    </row>
    <row r="86" spans="8:15">
      <c r="H86" s="28">
        <v>47757</v>
      </c>
      <c r="I86" s="32">
        <v>5.9223332653061229</v>
      </c>
      <c r="J86" s="32">
        <v>5.8433000000000002</v>
      </c>
      <c r="K86" s="32">
        <v>5.7374742087273098</v>
      </c>
      <c r="L86" s="32">
        <v>5.726909208400647</v>
      </c>
      <c r="M86" s="54">
        <f t="shared" si="6"/>
        <v>2030</v>
      </c>
      <c r="N86" s="3"/>
      <c r="O86" s="3"/>
    </row>
    <row r="87" spans="8:15">
      <c r="H87" s="28">
        <v>47788</v>
      </c>
      <c r="I87" s="32">
        <v>6.2171291836734701</v>
      </c>
      <c r="J87" s="32">
        <v>6.1455000000000002</v>
      </c>
      <c r="K87" s="32">
        <v>6.2063765494392893</v>
      </c>
      <c r="L87" s="32">
        <v>5.6399746365105026</v>
      </c>
      <c r="M87" s="54">
        <f t="shared" si="6"/>
        <v>2030</v>
      </c>
      <c r="N87" s="3"/>
      <c r="O87" s="3"/>
    </row>
    <row r="88" spans="8:15">
      <c r="H88" s="28">
        <v>47818</v>
      </c>
      <c r="I88" s="32">
        <v>6.4722312244897964</v>
      </c>
      <c r="J88" s="32">
        <v>6.4166999999999996</v>
      </c>
      <c r="K88" s="32">
        <v>6.4046772763223077</v>
      </c>
      <c r="L88" s="32">
        <v>5.3724059773828765</v>
      </c>
      <c r="M88" s="54">
        <f t="shared" si="6"/>
        <v>2030</v>
      </c>
      <c r="N88" s="3"/>
      <c r="O88" s="3"/>
    </row>
    <row r="89" spans="8:15">
      <c r="H89" s="28">
        <v>47849</v>
      </c>
      <c r="I89" s="32">
        <v>6.926516938775511</v>
      </c>
      <c r="J89" s="32">
        <v>6.8663999999999996</v>
      </c>
      <c r="K89" s="32">
        <v>6.8658716333513512</v>
      </c>
      <c r="L89" s="32">
        <v>6.1652169628432976</v>
      </c>
      <c r="M89" s="54">
        <f t="shared" si="6"/>
        <v>2031</v>
      </c>
      <c r="N89" s="3"/>
      <c r="O89" s="3"/>
    </row>
    <row r="90" spans="8:15">
      <c r="H90" s="28">
        <v>47880</v>
      </c>
      <c r="I90" s="32">
        <v>6.6702924489795921</v>
      </c>
      <c r="J90" s="32">
        <v>6.6051000000000002</v>
      </c>
      <c r="K90" s="32">
        <v>6.6463996446192004</v>
      </c>
      <c r="L90" s="32">
        <v>6.2928421647819075</v>
      </c>
      <c r="M90" s="54">
        <f t="shared" si="6"/>
        <v>2031</v>
      </c>
      <c r="N90" s="3"/>
      <c r="O90" s="3"/>
    </row>
    <row r="91" spans="8:15">
      <c r="H91" s="28">
        <v>47908</v>
      </c>
      <c r="I91" s="32">
        <v>5.6469251020408162</v>
      </c>
      <c r="J91" s="32">
        <v>5.5766999999999998</v>
      </c>
      <c r="K91" s="32">
        <v>5.5740649546490513</v>
      </c>
      <c r="L91" s="32">
        <v>5.6613801292407118</v>
      </c>
      <c r="M91" s="54">
        <f t="shared" si="6"/>
        <v>2031</v>
      </c>
      <c r="N91" s="3"/>
      <c r="O91" s="3"/>
    </row>
    <row r="92" spans="8:15">
      <c r="H92" s="28">
        <v>47939</v>
      </c>
      <c r="I92" s="32">
        <v>5.3630475510204079</v>
      </c>
      <c r="J92" s="32">
        <v>5.2880000000000003</v>
      </c>
      <c r="K92" s="32">
        <v>5.148892574698265</v>
      </c>
      <c r="L92" s="32">
        <v>5.3602896607431356</v>
      </c>
      <c r="M92" s="54">
        <f t="shared" si="6"/>
        <v>2031</v>
      </c>
      <c r="N92" s="3"/>
      <c r="O92" s="3"/>
    </row>
    <row r="93" spans="8:15">
      <c r="H93" s="28">
        <v>47969</v>
      </c>
      <c r="I93" s="32">
        <v>5.3765169387755103</v>
      </c>
      <c r="J93" s="32">
        <v>5.3026999999999997</v>
      </c>
      <c r="K93" s="32">
        <v>4.9939621026712375</v>
      </c>
      <c r="L93" s="32">
        <v>5.2524544426494355</v>
      </c>
      <c r="M93" s="54">
        <f t="shared" si="6"/>
        <v>2031</v>
      </c>
      <c r="N93" s="3"/>
      <c r="O93" s="3"/>
    </row>
    <row r="94" spans="8:15">
      <c r="H94" s="28">
        <v>48000</v>
      </c>
      <c r="I94" s="32">
        <v>5.4174353061224494</v>
      </c>
      <c r="J94" s="32">
        <v>5.3444000000000003</v>
      </c>
      <c r="K94" s="32">
        <v>5.0106113474263809</v>
      </c>
      <c r="L94" s="32">
        <v>5.3812912762520204</v>
      </c>
      <c r="M94" s="54">
        <f t="shared" si="6"/>
        <v>2031</v>
      </c>
      <c r="N94" s="3"/>
      <c r="O94" s="3"/>
    </row>
    <row r="95" spans="8:15">
      <c r="H95" s="28">
        <v>48030</v>
      </c>
      <c r="I95" s="32">
        <v>5.507333265306122</v>
      </c>
      <c r="J95" s="32">
        <v>5.4413</v>
      </c>
      <c r="K95" s="32">
        <v>5.0564995436187976</v>
      </c>
      <c r="L95" s="32">
        <v>5.0966588045234262</v>
      </c>
      <c r="M95" s="54">
        <f t="shared" si="6"/>
        <v>2031</v>
      </c>
      <c r="N95" s="3"/>
      <c r="O95" s="3"/>
    </row>
    <row r="96" spans="8:15">
      <c r="H96" s="28">
        <v>48061</v>
      </c>
      <c r="I96" s="32">
        <v>5.6458026530612253</v>
      </c>
      <c r="J96" s="32">
        <v>5.5777000000000001</v>
      </c>
      <c r="K96" s="32">
        <v>5.3679020844094385</v>
      </c>
      <c r="L96" s="32">
        <v>5.2387226171243952</v>
      </c>
      <c r="M96" s="54">
        <f t="shared" si="6"/>
        <v>2031</v>
      </c>
      <c r="N96" s="3"/>
      <c r="O96" s="3"/>
    </row>
    <row r="97" spans="8:15">
      <c r="H97" s="28">
        <v>48092</v>
      </c>
      <c r="I97" s="32">
        <v>5.7852924489795923</v>
      </c>
      <c r="J97" s="32">
        <v>5.7135999999999996</v>
      </c>
      <c r="K97" s="32">
        <v>5.4615797794360628</v>
      </c>
      <c r="L97" s="32">
        <v>5.3742234248788376</v>
      </c>
      <c r="M97" s="54">
        <f t="shared" si="6"/>
        <v>2031</v>
      </c>
      <c r="N97" s="3"/>
      <c r="O97" s="3"/>
    </row>
    <row r="98" spans="8:15">
      <c r="H98" s="28">
        <v>48122</v>
      </c>
      <c r="I98" s="32">
        <v>5.9019251020408161</v>
      </c>
      <c r="J98" s="32">
        <v>5.8234000000000004</v>
      </c>
      <c r="K98" s="32">
        <v>5.7474432009572407</v>
      </c>
      <c r="L98" s="32">
        <v>5.706715347334411</v>
      </c>
      <c r="M98" s="54">
        <f t="shared" si="6"/>
        <v>2031</v>
      </c>
      <c r="N98" s="3"/>
      <c r="O98" s="3"/>
    </row>
    <row r="99" spans="8:15">
      <c r="H99" s="28">
        <v>48153</v>
      </c>
      <c r="I99" s="32">
        <v>6.2509046938775521</v>
      </c>
      <c r="J99" s="32">
        <v>6.1786000000000003</v>
      </c>
      <c r="K99" s="32">
        <v>6.2211244915526418</v>
      </c>
      <c r="L99" s="32">
        <v>5.6733954765751218</v>
      </c>
      <c r="M99" s="54">
        <f t="shared" si="6"/>
        <v>2031</v>
      </c>
      <c r="N99" s="3"/>
      <c r="O99" s="3"/>
    </row>
    <row r="100" spans="8:15">
      <c r="H100" s="28">
        <v>48183</v>
      </c>
      <c r="I100" s="32">
        <v>6.4732516326530609</v>
      </c>
      <c r="J100" s="32">
        <v>6.4177</v>
      </c>
      <c r="K100" s="32">
        <v>6.3952735362291246</v>
      </c>
      <c r="L100" s="32">
        <v>5.3734156704361888</v>
      </c>
      <c r="M100" s="54">
        <f t="shared" si="6"/>
        <v>2031</v>
      </c>
      <c r="N100" s="3"/>
      <c r="O100" s="3"/>
    </row>
    <row r="101" spans="8:15">
      <c r="H101" s="28">
        <v>48214</v>
      </c>
      <c r="I101" s="32">
        <v>6.8670271428571432</v>
      </c>
      <c r="J101" s="32">
        <v>6.8080999999999996</v>
      </c>
      <c r="K101" s="32">
        <v>6.8030258730564741</v>
      </c>
      <c r="L101" s="32">
        <v>6.1063518578352198</v>
      </c>
      <c r="M101" s="54">
        <f t="shared" si="6"/>
        <v>2032</v>
      </c>
      <c r="N101" s="3"/>
      <c r="O101" s="3"/>
    </row>
    <row r="102" spans="8:15">
      <c r="H102" s="28">
        <v>48245</v>
      </c>
      <c r="I102" s="32">
        <v>6.2373332653061233</v>
      </c>
      <c r="J102" s="32">
        <v>6.1807999999999996</v>
      </c>
      <c r="K102" s="32">
        <v>6.1285259142416288</v>
      </c>
      <c r="L102" s="32">
        <v>5.8644294022617141</v>
      </c>
      <c r="M102" s="54">
        <f t="shared" si="6"/>
        <v>2032</v>
      </c>
      <c r="N102" s="3"/>
      <c r="O102" s="3"/>
    </row>
    <row r="103" spans="8:15">
      <c r="H103" s="28">
        <v>48274</v>
      </c>
      <c r="I103" s="32">
        <v>5.6767210204081637</v>
      </c>
      <c r="J103" s="32">
        <v>5.6059000000000001</v>
      </c>
      <c r="K103" s="32">
        <v>5.5898920144780151</v>
      </c>
      <c r="L103" s="32">
        <v>5.6908631663974161</v>
      </c>
      <c r="M103" s="54">
        <f t="shared" si="6"/>
        <v>2032</v>
      </c>
      <c r="N103" s="3"/>
      <c r="O103" s="3"/>
    </row>
    <row r="104" spans="8:15">
      <c r="H104" s="28">
        <v>48305</v>
      </c>
      <c r="I104" s="32">
        <v>5.3991699999999998</v>
      </c>
      <c r="J104" s="32">
        <v>5.3234000000000004</v>
      </c>
      <c r="K104" s="32">
        <v>5.1587587938124235</v>
      </c>
      <c r="L104" s="32">
        <v>5.396032794830373</v>
      </c>
      <c r="M104" s="54">
        <f t="shared" si="6"/>
        <v>2032</v>
      </c>
      <c r="N104" s="3"/>
      <c r="O104" s="3"/>
    </row>
    <row r="105" spans="8:15">
      <c r="H105" s="28">
        <v>48335</v>
      </c>
      <c r="I105" s="32">
        <v>5.3840679591836746</v>
      </c>
      <c r="J105" s="32">
        <v>5.3101000000000003</v>
      </c>
      <c r="K105" s="32">
        <v>5.0138487005732149</v>
      </c>
      <c r="L105" s="32">
        <v>5.2599261712439427</v>
      </c>
      <c r="M105" s="54">
        <f t="shared" si="6"/>
        <v>2032</v>
      </c>
      <c r="N105" s="3"/>
      <c r="O105" s="3"/>
    </row>
    <row r="106" spans="8:15">
      <c r="H106" s="28">
        <v>48366</v>
      </c>
      <c r="I106" s="32">
        <v>5.4304965306122455</v>
      </c>
      <c r="J106" s="32">
        <v>5.3571999999999997</v>
      </c>
      <c r="K106" s="32">
        <v>5.0369212650641382</v>
      </c>
      <c r="L106" s="32">
        <v>5.3942153473344119</v>
      </c>
      <c r="M106" s="54">
        <f t="shared" si="6"/>
        <v>2032</v>
      </c>
      <c r="N106" s="3"/>
      <c r="O106" s="3"/>
    </row>
    <row r="107" spans="8:15">
      <c r="H107" s="28">
        <v>48396</v>
      </c>
      <c r="I107" s="32">
        <v>5.5129455102040819</v>
      </c>
      <c r="J107" s="32">
        <v>5.4467999999999996</v>
      </c>
      <c r="K107" s="32">
        <v>5.0782360576046797</v>
      </c>
      <c r="L107" s="32">
        <v>5.1022121163166405</v>
      </c>
      <c r="M107" s="54">
        <f t="shared" si="6"/>
        <v>2032</v>
      </c>
      <c r="N107" s="3"/>
      <c r="O107" s="3"/>
    </row>
    <row r="108" spans="8:15">
      <c r="H108" s="28">
        <v>48427</v>
      </c>
      <c r="I108" s="32">
        <v>5.593557755102041</v>
      </c>
      <c r="J108" s="32">
        <v>5.5265000000000004</v>
      </c>
      <c r="K108" s="32">
        <v>5.3251998548059696</v>
      </c>
      <c r="L108" s="32">
        <v>5.1870263327948312</v>
      </c>
      <c r="M108" s="54">
        <f t="shared" si="6"/>
        <v>2032</v>
      </c>
      <c r="N108" s="3"/>
      <c r="O108" s="3"/>
    </row>
    <row r="109" spans="8:15">
      <c r="H109" s="28">
        <v>48458</v>
      </c>
      <c r="I109" s="32">
        <v>5.7441700000000004</v>
      </c>
      <c r="J109" s="32">
        <v>5.6733000000000002</v>
      </c>
      <c r="K109" s="32">
        <v>5.3972438089624841</v>
      </c>
      <c r="L109" s="32">
        <v>5.3335327948303721</v>
      </c>
      <c r="M109" s="54">
        <f t="shared" si="6"/>
        <v>2032</v>
      </c>
      <c r="N109" s="3"/>
      <c r="O109" s="3"/>
    </row>
    <row r="110" spans="8:15">
      <c r="H110" s="28">
        <v>48488</v>
      </c>
      <c r="I110" s="32">
        <v>5.8444761224489792</v>
      </c>
      <c r="J110" s="32">
        <v>5.7670000000000003</v>
      </c>
      <c r="K110" s="32">
        <v>5.6758103392638155</v>
      </c>
      <c r="L110" s="32">
        <v>5.649869628432957</v>
      </c>
      <c r="M110" s="54">
        <f t="shared" si="6"/>
        <v>2032</v>
      </c>
      <c r="N110" s="3"/>
      <c r="O110" s="3"/>
    </row>
    <row r="111" spans="8:15">
      <c r="H111" s="28">
        <v>48519</v>
      </c>
      <c r="I111" s="32">
        <v>6.1992720408163269</v>
      </c>
      <c r="J111" s="32">
        <v>6.1280000000000001</v>
      </c>
      <c r="K111" s="32">
        <v>6.1477444868910851</v>
      </c>
      <c r="L111" s="32">
        <v>5.6223050080775456</v>
      </c>
      <c r="M111" s="54">
        <f t="shared" si="6"/>
        <v>2032</v>
      </c>
      <c r="N111" s="3"/>
      <c r="O111" s="3"/>
    </row>
    <row r="112" spans="8:15">
      <c r="H112" s="28">
        <v>48549</v>
      </c>
      <c r="I112" s="32">
        <v>6.3643740816326533</v>
      </c>
      <c r="J112" s="32">
        <v>6.3109999999999999</v>
      </c>
      <c r="K112" s="32">
        <v>6.2834049997107702</v>
      </c>
      <c r="L112" s="32">
        <v>5.2656814216478205</v>
      </c>
      <c r="M112" s="54">
        <f t="shared" si="6"/>
        <v>2032</v>
      </c>
      <c r="N112" s="3"/>
      <c r="O112" s="3"/>
    </row>
    <row r="113" spans="8:15">
      <c r="H113" s="28">
        <v>48580</v>
      </c>
      <c r="I113" s="32">
        <v>7.1093740816326534</v>
      </c>
      <c r="J113" s="32">
        <v>7.0456000000000003</v>
      </c>
      <c r="K113" s="32">
        <v>7.0298975261242429</v>
      </c>
      <c r="L113" s="32">
        <v>6.3461539579967701</v>
      </c>
      <c r="M113" s="54">
        <f t="shared" ref="M113:M159" si="7">YEAR(H113)</f>
        <v>2033</v>
      </c>
      <c r="N113" s="3"/>
      <c r="O113" s="3"/>
    </row>
    <row r="114" spans="8:15">
      <c r="H114" s="28">
        <v>48611</v>
      </c>
      <c r="I114" s="32">
        <v>6.7282516326530617</v>
      </c>
      <c r="J114" s="32">
        <v>6.6619999999999999</v>
      </c>
      <c r="K114" s="32">
        <v>6.6590407378592182</v>
      </c>
      <c r="L114" s="32">
        <v>6.3501927302100167</v>
      </c>
      <c r="M114" s="54">
        <f t="shared" si="7"/>
        <v>2033</v>
      </c>
      <c r="N114" s="3"/>
      <c r="O114" s="3"/>
    </row>
    <row r="115" spans="8:15">
      <c r="H115" s="28">
        <v>48639</v>
      </c>
      <c r="I115" s="32">
        <v>5.7542720408163275</v>
      </c>
      <c r="J115" s="32">
        <v>5.6820000000000004</v>
      </c>
      <c r="K115" s="32">
        <v>5.6462116819213382</v>
      </c>
      <c r="L115" s="32">
        <v>5.7675998384491125</v>
      </c>
      <c r="M115" s="54">
        <f t="shared" si="7"/>
        <v>2033</v>
      </c>
      <c r="N115" s="3"/>
      <c r="O115" s="3"/>
    </row>
    <row r="116" spans="8:15">
      <c r="H116" s="28">
        <v>48670</v>
      </c>
      <c r="I116" s="32">
        <v>5.438353673469388</v>
      </c>
      <c r="J116" s="32">
        <v>5.3616999999999999</v>
      </c>
      <c r="K116" s="32">
        <v>5.2116869484352559</v>
      </c>
      <c r="L116" s="32">
        <v>5.4348050080775447</v>
      </c>
      <c r="M116" s="54">
        <f t="shared" si="7"/>
        <v>2033</v>
      </c>
      <c r="N116" s="3"/>
      <c r="O116" s="3"/>
    </row>
    <row r="117" spans="8:15">
      <c r="H117" s="28">
        <v>48700</v>
      </c>
      <c r="I117" s="32">
        <v>5.4435577551020407</v>
      </c>
      <c r="J117" s="32">
        <v>5.3684000000000003</v>
      </c>
      <c r="K117" s="32">
        <v>5.061175720386446</v>
      </c>
      <c r="L117" s="32">
        <v>5.3187912762520204</v>
      </c>
      <c r="M117" s="54">
        <f t="shared" si="7"/>
        <v>2033</v>
      </c>
      <c r="N117" s="3"/>
      <c r="O117" s="3"/>
    </row>
    <row r="118" spans="8:15">
      <c r="H118" s="28">
        <v>48731</v>
      </c>
      <c r="I118" s="32">
        <v>5.4853944897959188</v>
      </c>
      <c r="J118" s="32">
        <v>5.4109999999999996</v>
      </c>
      <c r="K118" s="32">
        <v>5.0853274025929807</v>
      </c>
      <c r="L118" s="32">
        <v>5.4485368336025859</v>
      </c>
      <c r="M118" s="54">
        <f t="shared" si="7"/>
        <v>2033</v>
      </c>
      <c r="N118" s="3"/>
      <c r="O118" s="3"/>
    </row>
    <row r="119" spans="8:15">
      <c r="H119" s="28">
        <v>48761</v>
      </c>
      <c r="I119" s="32">
        <v>5.5730475510204078</v>
      </c>
      <c r="J119" s="32">
        <v>5.5057</v>
      </c>
      <c r="K119" s="32">
        <v>5.1587587938124244</v>
      </c>
      <c r="L119" s="32">
        <v>5.1616830371567053</v>
      </c>
      <c r="M119" s="54">
        <f t="shared" si="7"/>
        <v>2033</v>
      </c>
      <c r="N119" s="3"/>
      <c r="O119" s="3"/>
    </row>
    <row r="120" spans="8:15">
      <c r="H120" s="28">
        <v>48792</v>
      </c>
      <c r="I120" s="32">
        <v>5.6984557142857151</v>
      </c>
      <c r="J120" s="32">
        <v>5.6292999999999997</v>
      </c>
      <c r="K120" s="32">
        <v>5.4253008695683747</v>
      </c>
      <c r="L120" s="32">
        <v>5.2908227786752837</v>
      </c>
      <c r="M120" s="54">
        <f t="shared" si="7"/>
        <v>2033</v>
      </c>
      <c r="N120" s="3"/>
      <c r="O120" s="3"/>
    </row>
    <row r="121" spans="8:15">
      <c r="H121" s="28">
        <v>48823</v>
      </c>
      <c r="I121" s="32">
        <v>5.8323332653061222</v>
      </c>
      <c r="J121" s="32">
        <v>5.7596999999999996</v>
      </c>
      <c r="K121" s="32">
        <v>5.4971906640512307</v>
      </c>
      <c r="L121" s="32">
        <v>5.4207702746365118</v>
      </c>
      <c r="M121" s="54">
        <f t="shared" si="7"/>
        <v>2033</v>
      </c>
      <c r="N121" s="3"/>
      <c r="O121" s="3"/>
    </row>
    <row r="122" spans="8:15">
      <c r="H122" s="28">
        <v>48853</v>
      </c>
      <c r="I122" s="32">
        <v>5.9536597959183677</v>
      </c>
      <c r="J122" s="32">
        <v>5.8739999999999997</v>
      </c>
      <c r="K122" s="32">
        <v>5.8027351372428395</v>
      </c>
      <c r="L122" s="32">
        <v>5.7579067851373189</v>
      </c>
      <c r="M122" s="54">
        <f t="shared" si="7"/>
        <v>2033</v>
      </c>
      <c r="N122" s="3"/>
      <c r="O122" s="3"/>
    </row>
    <row r="123" spans="8:15">
      <c r="H123" s="28">
        <v>48884</v>
      </c>
      <c r="I123" s="32">
        <v>6.3134557142857144</v>
      </c>
      <c r="J123" s="32">
        <v>6.2397999999999998</v>
      </c>
      <c r="K123" s="32">
        <v>6.2462011318011292</v>
      </c>
      <c r="L123" s="32">
        <v>5.7352896607431347</v>
      </c>
      <c r="M123" s="54">
        <f t="shared" si="7"/>
        <v>2033</v>
      </c>
      <c r="N123" s="3"/>
      <c r="O123" s="3"/>
    </row>
    <row r="124" spans="8:15">
      <c r="H124" s="28">
        <v>48914</v>
      </c>
      <c r="I124" s="32">
        <v>6.523659795918368</v>
      </c>
      <c r="J124" s="32">
        <v>6.4672000000000001</v>
      </c>
      <c r="K124" s="32">
        <v>6.4239986220875345</v>
      </c>
      <c r="L124" s="32">
        <v>5.4232945072697909</v>
      </c>
      <c r="M124" s="54">
        <f t="shared" si="7"/>
        <v>2033</v>
      </c>
      <c r="N124" s="3"/>
      <c r="O124" s="3"/>
    </row>
    <row r="125" spans="8:15">
      <c r="H125" s="28">
        <v>48945</v>
      </c>
      <c r="I125" s="32">
        <v>7.0154965306122454</v>
      </c>
      <c r="J125" s="32">
        <v>6.9535999999999998</v>
      </c>
      <c r="K125" s="32">
        <v>6.9162304600798699</v>
      </c>
      <c r="L125" s="32">
        <v>6.2532621970920852</v>
      </c>
      <c r="M125" s="54">
        <f t="shared" si="7"/>
        <v>2034</v>
      </c>
      <c r="N125" s="3"/>
      <c r="O125" s="3"/>
    </row>
    <row r="126" spans="8:15">
      <c r="H126" s="28">
        <v>48976</v>
      </c>
      <c r="I126" s="32">
        <v>6.7844761224489805</v>
      </c>
      <c r="J126" s="32">
        <v>6.7169999999999996</v>
      </c>
      <c r="K126" s="32">
        <v>6.6930072526220252</v>
      </c>
      <c r="L126" s="32">
        <v>6.4058268174474975</v>
      </c>
      <c r="M126" s="54">
        <f t="shared" si="7"/>
        <v>2034</v>
      </c>
      <c r="N126" s="3"/>
      <c r="O126" s="3"/>
    </row>
    <row r="127" spans="8:15">
      <c r="H127" s="28">
        <v>49004</v>
      </c>
      <c r="I127" s="32">
        <v>5.8586597959183679</v>
      </c>
      <c r="J127" s="32">
        <v>5.7842000000000002</v>
      </c>
      <c r="K127" s="32">
        <v>5.7463640832416294</v>
      </c>
      <c r="L127" s="32">
        <v>5.8708914378029089</v>
      </c>
      <c r="M127" s="54">
        <f t="shared" si="7"/>
        <v>2034</v>
      </c>
      <c r="N127" s="3"/>
      <c r="O127" s="3"/>
    </row>
    <row r="128" spans="8:15">
      <c r="H128" s="28">
        <v>49035</v>
      </c>
      <c r="I128" s="32">
        <v>5.5394761224489795</v>
      </c>
      <c r="J128" s="32">
        <v>5.4608999999999996</v>
      </c>
      <c r="K128" s="32">
        <v>5.3135864927236787</v>
      </c>
      <c r="L128" s="32">
        <v>5.5348655896607442</v>
      </c>
      <c r="M128" s="54">
        <f t="shared" si="7"/>
        <v>2034</v>
      </c>
      <c r="N128" s="3"/>
      <c r="O128" s="3"/>
    </row>
    <row r="129" spans="8:15">
      <c r="H129" s="28">
        <v>49065</v>
      </c>
      <c r="I129" s="32">
        <v>5.5458026530612248</v>
      </c>
      <c r="J129" s="32">
        <v>5.4686000000000003</v>
      </c>
      <c r="K129" s="32">
        <v>5.1699096768737398</v>
      </c>
      <c r="L129" s="32">
        <v>5.4199625201938622</v>
      </c>
      <c r="M129" s="54">
        <f t="shared" si="7"/>
        <v>2034</v>
      </c>
      <c r="N129" s="3"/>
      <c r="O129" s="3"/>
    </row>
    <row r="130" spans="8:15">
      <c r="H130" s="28">
        <v>49096</v>
      </c>
      <c r="I130" s="32">
        <v>5.5920271428571429</v>
      </c>
      <c r="J130" s="32">
        <v>5.5155000000000003</v>
      </c>
      <c r="K130" s="32">
        <v>5.1835271147135931</v>
      </c>
      <c r="L130" s="32">
        <v>5.5540497576736678</v>
      </c>
      <c r="M130" s="54">
        <f t="shared" si="7"/>
        <v>2034</v>
      </c>
      <c r="N130" s="3"/>
      <c r="O130" s="3"/>
    </row>
    <row r="131" spans="8:15">
      <c r="H131" s="28">
        <v>49126</v>
      </c>
      <c r="I131" s="32">
        <v>5.6576393877551023</v>
      </c>
      <c r="J131" s="32">
        <v>5.5885999999999996</v>
      </c>
      <c r="K131" s="32">
        <v>5.2604527918693016</v>
      </c>
      <c r="L131" s="32">
        <v>5.2453865912762527</v>
      </c>
      <c r="M131" s="54">
        <f t="shared" si="7"/>
        <v>2034</v>
      </c>
      <c r="N131" s="3"/>
      <c r="O131" s="3"/>
    </row>
    <row r="132" spans="8:15">
      <c r="H132" s="28">
        <v>49157</v>
      </c>
      <c r="I132" s="32">
        <v>5.7584557142857147</v>
      </c>
      <c r="J132" s="32">
        <v>5.6881000000000004</v>
      </c>
      <c r="K132" s="32">
        <v>5.5162036904691405</v>
      </c>
      <c r="L132" s="32">
        <v>5.3501927302100167</v>
      </c>
      <c r="M132" s="54">
        <f t="shared" si="7"/>
        <v>2034</v>
      </c>
      <c r="N132" s="3"/>
      <c r="O132" s="3"/>
    </row>
    <row r="133" spans="8:15">
      <c r="H133" s="28">
        <v>49188</v>
      </c>
      <c r="I133" s="32">
        <v>5.8981495918367344</v>
      </c>
      <c r="J133" s="32">
        <v>5.8242000000000003</v>
      </c>
      <c r="K133" s="32">
        <v>5.5675388617974981</v>
      </c>
      <c r="L133" s="32">
        <v>5.4858954765751218</v>
      </c>
      <c r="M133" s="54">
        <f t="shared" si="7"/>
        <v>2034</v>
      </c>
      <c r="N133" s="3"/>
      <c r="O133" s="3"/>
    </row>
    <row r="134" spans="8:15">
      <c r="H134" s="28">
        <v>49218</v>
      </c>
      <c r="I134" s="32">
        <v>5.9996802040816331</v>
      </c>
      <c r="J134" s="32">
        <v>5.9191000000000003</v>
      </c>
      <c r="K134" s="32">
        <v>5.8231869872815647</v>
      </c>
      <c r="L134" s="32">
        <v>5.8034439418416808</v>
      </c>
      <c r="M134" s="54">
        <f t="shared" si="7"/>
        <v>2034</v>
      </c>
      <c r="N134" s="3"/>
      <c r="O134" s="3"/>
    </row>
    <row r="135" spans="8:15">
      <c r="H135" s="28">
        <v>49249</v>
      </c>
      <c r="I135" s="32">
        <v>6.3967210204081644</v>
      </c>
      <c r="J135" s="32">
        <v>6.3215000000000003</v>
      </c>
      <c r="K135" s="32">
        <v>6.2800134868902786</v>
      </c>
      <c r="L135" s="32">
        <v>5.8176806138933772</v>
      </c>
      <c r="M135" s="54">
        <f t="shared" si="7"/>
        <v>2034</v>
      </c>
      <c r="N135" s="3"/>
      <c r="O135" s="3"/>
    </row>
    <row r="136" spans="8:15">
      <c r="H136" s="28">
        <v>49279</v>
      </c>
      <c r="I136" s="32">
        <v>6.5695781632653061</v>
      </c>
      <c r="J136" s="32">
        <v>6.5121000000000002</v>
      </c>
      <c r="K136" s="32">
        <v>6.4668036248067766</v>
      </c>
      <c r="L136" s="32">
        <v>5.468730694668821</v>
      </c>
      <c r="M136" s="54">
        <f t="shared" si="7"/>
        <v>2034</v>
      </c>
      <c r="N136" s="3"/>
      <c r="O136" s="3"/>
    </row>
    <row r="137" spans="8:15">
      <c r="H137" s="28">
        <v>49310</v>
      </c>
      <c r="I137" s="32">
        <v>7.3207006122448988</v>
      </c>
      <c r="J137" s="32">
        <v>7.2526999999999999</v>
      </c>
      <c r="K137" s="32">
        <v>7.2181778742194433</v>
      </c>
      <c r="L137" s="32">
        <v>6.5552613893376419</v>
      </c>
      <c r="M137" s="54">
        <f t="shared" ref="M137:M148" si="8">YEAR(H137)</f>
        <v>2035</v>
      </c>
      <c r="N137" s="3"/>
      <c r="O137" s="3"/>
    </row>
    <row r="138" spans="8:15">
      <c r="H138" s="28">
        <v>49341</v>
      </c>
      <c r="I138" s="32">
        <v>6.899578163265307</v>
      </c>
      <c r="J138" s="32">
        <v>6.8297999999999996</v>
      </c>
      <c r="K138" s="32">
        <v>6.8048244025824927</v>
      </c>
      <c r="L138" s="32">
        <v>6.5197201938610672</v>
      </c>
      <c r="M138" s="54">
        <f t="shared" si="8"/>
        <v>2035</v>
      </c>
      <c r="N138" s="3"/>
      <c r="O138" s="3"/>
    </row>
    <row r="139" spans="8:15">
      <c r="H139" s="28">
        <v>49369</v>
      </c>
      <c r="I139" s="32">
        <v>5.9789659183673471</v>
      </c>
      <c r="J139" s="32">
        <v>5.9021999999999997</v>
      </c>
      <c r="K139" s="32">
        <v>5.8635768217801525</v>
      </c>
      <c r="L139" s="32">
        <v>5.9899342487883693</v>
      </c>
      <c r="M139" s="54">
        <f t="shared" si="8"/>
        <v>2035</v>
      </c>
      <c r="N139" s="3"/>
      <c r="O139" s="3"/>
    </row>
    <row r="140" spans="8:15">
      <c r="H140" s="28">
        <v>49400</v>
      </c>
      <c r="I140" s="32">
        <v>5.6644761224489804</v>
      </c>
      <c r="J140" s="32">
        <v>5.5834000000000001</v>
      </c>
      <c r="K140" s="32">
        <v>5.4176956590012102</v>
      </c>
      <c r="L140" s="32">
        <v>5.6585529886914392</v>
      </c>
      <c r="M140" s="54">
        <f t="shared" si="8"/>
        <v>2035</v>
      </c>
      <c r="N140" s="3"/>
      <c r="O140" s="3"/>
    </row>
    <row r="141" spans="8:15">
      <c r="H141" s="28">
        <v>49430</v>
      </c>
      <c r="I141" s="32">
        <v>5.6647822448979595</v>
      </c>
      <c r="J141" s="32">
        <v>5.5852000000000004</v>
      </c>
      <c r="K141" s="32">
        <v>5.2779756081085107</v>
      </c>
      <c r="L141" s="32">
        <v>5.5376927302100176</v>
      </c>
      <c r="M141" s="54">
        <f t="shared" si="8"/>
        <v>2035</v>
      </c>
      <c r="N141" s="3"/>
      <c r="O141" s="3"/>
    </row>
    <row r="142" spans="8:15">
      <c r="H142" s="28">
        <v>49461</v>
      </c>
      <c r="I142" s="32">
        <v>5.7084557142857149</v>
      </c>
      <c r="J142" s="32">
        <v>5.6295999999999999</v>
      </c>
      <c r="K142" s="32">
        <v>5.2945734663057689</v>
      </c>
      <c r="L142" s="32">
        <v>5.6692557350565442</v>
      </c>
      <c r="M142" s="54">
        <f t="shared" si="8"/>
        <v>2035</v>
      </c>
      <c r="N142" s="3"/>
      <c r="O142" s="3"/>
    </row>
    <row r="143" spans="8:15">
      <c r="H143" s="28">
        <v>49491</v>
      </c>
      <c r="I143" s="32">
        <v>5.7823332653061232</v>
      </c>
      <c r="J143" s="32">
        <v>5.7108999999999996</v>
      </c>
      <c r="K143" s="32">
        <v>5.3882511613323931</v>
      </c>
      <c r="L143" s="32">
        <v>5.3687710823909542</v>
      </c>
      <c r="M143" s="54">
        <f t="shared" si="8"/>
        <v>2035</v>
      </c>
      <c r="N143" s="3"/>
      <c r="O143" s="3"/>
    </row>
    <row r="144" spans="8:15">
      <c r="H144" s="28">
        <v>49522</v>
      </c>
      <c r="I144" s="32">
        <v>5.8996802040816325</v>
      </c>
      <c r="J144" s="32">
        <v>5.8265000000000002</v>
      </c>
      <c r="K144" s="32">
        <v>5.6805379025893492</v>
      </c>
      <c r="L144" s="32">
        <v>5.4899342487883693</v>
      </c>
      <c r="M144" s="54">
        <f t="shared" si="8"/>
        <v>2035</v>
      </c>
      <c r="N144" s="3"/>
      <c r="O144" s="3"/>
    </row>
    <row r="145" spans="8:15">
      <c r="H145" s="28">
        <v>49553</v>
      </c>
      <c r="I145" s="32">
        <v>6.0596802040816335</v>
      </c>
      <c r="J145" s="32">
        <v>5.9824999999999999</v>
      </c>
      <c r="K145" s="32">
        <v>5.7334146706542963</v>
      </c>
      <c r="L145" s="32">
        <v>5.6457298869143786</v>
      </c>
      <c r="M145" s="54">
        <f t="shared" si="8"/>
        <v>2035</v>
      </c>
      <c r="N145" s="3"/>
      <c r="O145" s="3"/>
    </row>
    <row r="146" spans="8:15">
      <c r="H146" s="28">
        <v>49583</v>
      </c>
      <c r="I146" s="32">
        <v>6.214986326530612</v>
      </c>
      <c r="J146" s="32">
        <v>6.1300999999999997</v>
      </c>
      <c r="K146" s="32">
        <v>5.994252838484873</v>
      </c>
      <c r="L146" s="32">
        <v>6.0164891760904693</v>
      </c>
      <c r="M146" s="54">
        <f t="shared" si="8"/>
        <v>2035</v>
      </c>
      <c r="N146" s="3"/>
      <c r="O146" s="3"/>
    </row>
    <row r="147" spans="8:15">
      <c r="H147" s="28">
        <v>49614</v>
      </c>
      <c r="I147" s="32">
        <v>6.5997822448979599</v>
      </c>
      <c r="J147" s="32">
        <v>6.5205000000000002</v>
      </c>
      <c r="K147" s="32">
        <v>6.4992285428329959</v>
      </c>
      <c r="L147" s="32">
        <v>6.0186095315024248</v>
      </c>
      <c r="M147" s="54">
        <f t="shared" si="8"/>
        <v>2035</v>
      </c>
      <c r="N147" s="3"/>
      <c r="O147" s="3"/>
    </row>
    <row r="148" spans="8:15">
      <c r="H148" s="28">
        <v>49644</v>
      </c>
      <c r="I148" s="32">
        <v>6.852435306122449</v>
      </c>
      <c r="J148" s="32">
        <v>6.7892999999999999</v>
      </c>
      <c r="K148" s="32">
        <v>6.7221948175014123</v>
      </c>
      <c r="L148" s="32">
        <v>5.7486176090468506</v>
      </c>
      <c r="M148" s="54">
        <f t="shared" si="8"/>
        <v>2035</v>
      </c>
      <c r="N148" s="3"/>
      <c r="O148" s="3"/>
    </row>
    <row r="149" spans="8:15">
      <c r="H149" s="28">
        <v>49675</v>
      </c>
      <c r="I149" s="32">
        <v>7.3722312244897958</v>
      </c>
      <c r="J149" s="32">
        <v>7.3032000000000004</v>
      </c>
      <c r="K149" s="32">
        <v>7.2578996834655101</v>
      </c>
      <c r="L149" s="32">
        <v>6.6062508885298881</v>
      </c>
      <c r="M149" s="54">
        <f t="shared" si="7"/>
        <v>2036</v>
      </c>
      <c r="N149" s="3"/>
      <c r="O149" s="3"/>
    </row>
    <row r="150" spans="8:15">
      <c r="H150" s="28">
        <v>49706</v>
      </c>
      <c r="I150" s="32">
        <v>6.7965169387755111</v>
      </c>
      <c r="J150" s="32">
        <v>6.7287999999999997</v>
      </c>
      <c r="K150" s="32">
        <v>6.6889991011068979</v>
      </c>
      <c r="L150" s="32">
        <v>6.4177411954765766</v>
      </c>
      <c r="M150" s="54">
        <f t="shared" si="7"/>
        <v>2036</v>
      </c>
      <c r="N150" s="3"/>
      <c r="O150" s="3"/>
    </row>
    <row r="151" spans="8:15">
      <c r="H151" s="28">
        <v>49735</v>
      </c>
      <c r="I151" s="32">
        <v>6.1877414285714289</v>
      </c>
      <c r="J151" s="32">
        <v>6.1067999999999998</v>
      </c>
      <c r="K151" s="32">
        <v>6.0632135991682121</v>
      </c>
      <c r="L151" s="32">
        <v>6.1965174474959621</v>
      </c>
      <c r="M151" s="54">
        <f t="shared" si="7"/>
        <v>2036</v>
      </c>
      <c r="N151" s="3"/>
      <c r="O151" s="3"/>
    </row>
    <row r="152" spans="8:15">
      <c r="H152" s="28">
        <v>49766</v>
      </c>
      <c r="I152" s="32">
        <v>5.8586597959183679</v>
      </c>
      <c r="J152" s="32">
        <v>5.7736000000000001</v>
      </c>
      <c r="K152" s="32">
        <v>5.6009915109814443</v>
      </c>
      <c r="L152" s="32">
        <v>5.8506975767366729</v>
      </c>
      <c r="M152" s="54">
        <f t="shared" si="7"/>
        <v>2036</v>
      </c>
      <c r="N152" s="3"/>
      <c r="O152" s="3"/>
    </row>
    <row r="153" spans="8:15">
      <c r="H153" s="28">
        <v>49796</v>
      </c>
      <c r="I153" s="32">
        <v>5.8460067346938773</v>
      </c>
      <c r="J153" s="32">
        <v>5.7626999999999997</v>
      </c>
      <c r="K153" s="32">
        <v>5.4711890657607896</v>
      </c>
      <c r="L153" s="32">
        <v>5.7170142164781916</v>
      </c>
      <c r="M153" s="54">
        <f t="shared" si="7"/>
        <v>2036</v>
      </c>
      <c r="N153" s="3"/>
      <c r="O153" s="3"/>
    </row>
    <row r="154" spans="8:15">
      <c r="H154" s="28">
        <v>49827</v>
      </c>
      <c r="I154" s="32">
        <v>5.8858026530612255</v>
      </c>
      <c r="J154" s="32">
        <v>5.8033999999999999</v>
      </c>
      <c r="K154" s="32">
        <v>5.4816719235695839</v>
      </c>
      <c r="L154" s="32">
        <v>5.8447403877221342</v>
      </c>
      <c r="M154" s="54">
        <f t="shared" si="7"/>
        <v>2036</v>
      </c>
      <c r="N154" s="3"/>
      <c r="O154" s="3"/>
    </row>
    <row r="155" spans="8:15">
      <c r="H155" s="28">
        <v>49857</v>
      </c>
      <c r="I155" s="32">
        <v>5.9490679591836733</v>
      </c>
      <c r="J155" s="32">
        <v>5.8742000000000001</v>
      </c>
      <c r="K155" s="32">
        <v>5.5512493229475606</v>
      </c>
      <c r="L155" s="32">
        <v>5.5337549273021009</v>
      </c>
      <c r="M155" s="54">
        <f t="shared" si="7"/>
        <v>2036</v>
      </c>
      <c r="N155" s="3"/>
      <c r="O155" s="3"/>
    </row>
    <row r="156" spans="8:15">
      <c r="H156" s="28">
        <v>49888</v>
      </c>
      <c r="I156" s="32">
        <v>6.1071291836734698</v>
      </c>
      <c r="J156" s="32">
        <v>6.0297999999999998</v>
      </c>
      <c r="K156" s="32">
        <v>5.8861869072501003</v>
      </c>
      <c r="L156" s="32">
        <v>5.6952048465266571</v>
      </c>
      <c r="M156" s="54">
        <f t="shared" si="7"/>
        <v>2036</v>
      </c>
      <c r="N156" s="3"/>
      <c r="O156" s="3"/>
    </row>
    <row r="157" spans="8:15">
      <c r="H157" s="28">
        <v>49919</v>
      </c>
      <c r="I157" s="32">
        <v>6.2839659183673477</v>
      </c>
      <c r="J157" s="32">
        <v>6.2023000000000001</v>
      </c>
      <c r="K157" s="32">
        <v>5.9472341380189588</v>
      </c>
      <c r="L157" s="32">
        <v>5.867660420032311</v>
      </c>
      <c r="M157" s="54">
        <f t="shared" si="7"/>
        <v>2036</v>
      </c>
      <c r="N157" s="3"/>
      <c r="O157" s="3"/>
    </row>
    <row r="158" spans="8:15">
      <c r="H158" s="28">
        <v>49949</v>
      </c>
      <c r="I158" s="32">
        <v>6.4315169387755109</v>
      </c>
      <c r="J158" s="32">
        <v>6.3422999999999998</v>
      </c>
      <c r="K158" s="32">
        <v>6.1742085642025009</v>
      </c>
      <c r="L158" s="32">
        <v>6.2307460420032319</v>
      </c>
      <c r="M158" s="54">
        <f t="shared" si="7"/>
        <v>2036</v>
      </c>
      <c r="N158" s="3"/>
      <c r="O158" s="3"/>
    </row>
    <row r="159" spans="8:15">
      <c r="H159" s="28">
        <v>49980</v>
      </c>
      <c r="I159" s="32">
        <v>6.8229455102040824</v>
      </c>
      <c r="J159" s="32">
        <v>6.7392000000000003</v>
      </c>
      <c r="K159" s="32">
        <v>6.7212184729015725</v>
      </c>
      <c r="L159" s="32">
        <v>6.2394294022617132</v>
      </c>
      <c r="M159" s="54">
        <f t="shared" si="7"/>
        <v>2036</v>
      </c>
      <c r="N159" s="3"/>
      <c r="O159" s="3"/>
    </row>
    <row r="160" spans="8:15">
      <c r="H160" s="28">
        <v>50010</v>
      </c>
      <c r="I160" s="32">
        <v>7.0897822448979602</v>
      </c>
      <c r="J160" s="32">
        <v>7.0218999999999996</v>
      </c>
      <c r="K160" s="32">
        <v>6.9555925634207343</v>
      </c>
      <c r="L160" s="32">
        <v>5.9834722132471736</v>
      </c>
      <c r="M160" s="54">
        <f t="shared" ref="M160:M223" si="9">YEAR(H160)</f>
        <v>2036</v>
      </c>
      <c r="N160" s="3"/>
      <c r="O160" s="3"/>
    </row>
    <row r="161" spans="8:15">
      <c r="H161" s="28">
        <v>50041</v>
      </c>
      <c r="I161" s="32">
        <v>7.6498842857142861</v>
      </c>
      <c r="J161" s="32">
        <v>7.5754000000000001</v>
      </c>
      <c r="K161" s="32">
        <v>7.519457263106494</v>
      </c>
      <c r="L161" s="32">
        <v>6.8809883683360269</v>
      </c>
      <c r="M161" s="54">
        <f t="shared" si="9"/>
        <v>2037</v>
      </c>
      <c r="N161" s="3"/>
      <c r="O161" s="3"/>
    </row>
    <row r="162" spans="8:15">
      <c r="H162" s="28">
        <v>50072</v>
      </c>
      <c r="I162" s="32">
        <v>7.405190408163266</v>
      </c>
      <c r="J162" s="32">
        <v>7.3253000000000004</v>
      </c>
      <c r="K162" s="32">
        <v>7.2608801038229123</v>
      </c>
      <c r="L162" s="32">
        <v>7.0200231017770607</v>
      </c>
      <c r="M162" s="54">
        <f t="shared" si="9"/>
        <v>2037</v>
      </c>
      <c r="N162" s="3"/>
      <c r="O162" s="3"/>
    </row>
    <row r="163" spans="8:15">
      <c r="H163" s="28">
        <v>50100</v>
      </c>
      <c r="I163" s="32">
        <v>6.3576393877551025</v>
      </c>
      <c r="J163" s="32">
        <v>6.2732000000000001</v>
      </c>
      <c r="K163" s="32">
        <v>6.2203023066264613</v>
      </c>
      <c r="L163" s="32">
        <v>6.3646313408723758</v>
      </c>
      <c r="M163" s="54">
        <f t="shared" si="9"/>
        <v>2037</v>
      </c>
      <c r="N163" s="3"/>
      <c r="O163" s="3"/>
    </row>
    <row r="164" spans="8:15">
      <c r="H164" s="28">
        <v>50131</v>
      </c>
      <c r="I164" s="32">
        <v>6.0143740816326527</v>
      </c>
      <c r="J164" s="32">
        <v>5.9261999999999997</v>
      </c>
      <c r="K164" s="32">
        <v>5.7470321084941505</v>
      </c>
      <c r="L164" s="32">
        <v>6.0047767366720528</v>
      </c>
      <c r="M164" s="54">
        <f t="shared" si="9"/>
        <v>2037</v>
      </c>
      <c r="N164" s="3"/>
      <c r="O164" s="3"/>
    </row>
    <row r="165" spans="8:15">
      <c r="H165" s="28">
        <v>50161</v>
      </c>
      <c r="I165" s="32">
        <v>6.0102924489795919</v>
      </c>
      <c r="J165" s="32">
        <v>5.9238</v>
      </c>
      <c r="K165" s="32">
        <v>5.6315151263658727</v>
      </c>
      <c r="L165" s="32">
        <v>5.8795747980613902</v>
      </c>
      <c r="M165" s="54">
        <f t="shared" si="9"/>
        <v>2037</v>
      </c>
      <c r="N165" s="3"/>
      <c r="O165" s="3"/>
    </row>
    <row r="166" spans="8:15">
      <c r="H166" s="28">
        <v>50192</v>
      </c>
      <c r="I166" s="32">
        <v>6.0471291836734702</v>
      </c>
      <c r="J166" s="32">
        <v>5.9615</v>
      </c>
      <c r="K166" s="32">
        <v>5.620929495441306</v>
      </c>
      <c r="L166" s="32">
        <v>6.0043728594507284</v>
      </c>
      <c r="M166" s="54">
        <f t="shared" si="9"/>
        <v>2037</v>
      </c>
      <c r="N166" s="3"/>
      <c r="O166" s="3"/>
    </row>
    <row r="167" spans="8:15">
      <c r="H167" s="28">
        <v>50222</v>
      </c>
      <c r="I167" s="32">
        <v>6.1185577551020414</v>
      </c>
      <c r="J167" s="32">
        <v>6.0404</v>
      </c>
      <c r="K167" s="32">
        <v>5.7071561395744244</v>
      </c>
      <c r="L167" s="32">
        <v>5.7014649434571893</v>
      </c>
      <c r="M167" s="54">
        <f t="shared" si="9"/>
        <v>2037</v>
      </c>
      <c r="N167" s="3"/>
      <c r="O167" s="3"/>
    </row>
    <row r="168" spans="8:15">
      <c r="H168" s="28">
        <v>50253</v>
      </c>
      <c r="I168" s="32">
        <v>6.2498842857142858</v>
      </c>
      <c r="J168" s="32">
        <v>6.1696999999999997</v>
      </c>
      <c r="K168" s="32">
        <v>6.0302748155631303</v>
      </c>
      <c r="L168" s="32">
        <v>5.8364609046849765</v>
      </c>
      <c r="M168" s="54">
        <f t="shared" si="9"/>
        <v>2037</v>
      </c>
      <c r="N168" s="3"/>
      <c r="O168" s="3"/>
    </row>
    <row r="169" spans="8:15">
      <c r="H169" s="28">
        <v>50284</v>
      </c>
      <c r="I169" s="32">
        <v>6.4675373469387765</v>
      </c>
      <c r="J169" s="32">
        <v>6.3822000000000001</v>
      </c>
      <c r="K169" s="32">
        <v>6.0927608699528033</v>
      </c>
      <c r="L169" s="32">
        <v>6.0493042003231023</v>
      </c>
      <c r="M169" s="54">
        <f t="shared" si="9"/>
        <v>2037</v>
      </c>
      <c r="N169" s="3"/>
      <c r="O169" s="3"/>
    </row>
    <row r="170" spans="8:15">
      <c r="H170" s="28">
        <v>50314</v>
      </c>
      <c r="I170" s="32">
        <v>6.5733536734693887</v>
      </c>
      <c r="J170" s="32">
        <v>6.4813000000000001</v>
      </c>
      <c r="K170" s="32">
        <v>6.290136638793868</v>
      </c>
      <c r="L170" s="32">
        <v>6.3710933764135715</v>
      </c>
      <c r="M170" s="54">
        <f t="shared" si="9"/>
        <v>2037</v>
      </c>
      <c r="N170" s="3"/>
      <c r="O170" s="3"/>
    </row>
    <row r="171" spans="8:15">
      <c r="H171" s="28">
        <v>50345</v>
      </c>
      <c r="I171" s="32">
        <v>6.962333265306123</v>
      </c>
      <c r="J171" s="32">
        <v>6.8757999999999999</v>
      </c>
      <c r="K171" s="32">
        <v>6.8432101613235172</v>
      </c>
      <c r="L171" s="32">
        <v>6.3773534733441046</v>
      </c>
      <c r="M171" s="54">
        <f t="shared" si="9"/>
        <v>2037</v>
      </c>
      <c r="N171" s="3"/>
      <c r="O171" s="3"/>
    </row>
    <row r="172" spans="8:15">
      <c r="H172" s="28">
        <v>50375</v>
      </c>
      <c r="I172" s="32">
        <v>7.2257006122448981</v>
      </c>
      <c r="J172" s="32">
        <v>7.1551999999999998</v>
      </c>
      <c r="K172" s="32">
        <v>7.0816951764735778</v>
      </c>
      <c r="L172" s="32">
        <v>6.1179633279483054</v>
      </c>
      <c r="M172" s="54">
        <f t="shared" si="9"/>
        <v>2037</v>
      </c>
      <c r="N172" s="3"/>
      <c r="O172" s="3"/>
    </row>
    <row r="173" spans="8:15">
      <c r="H173" s="28">
        <v>50406</v>
      </c>
      <c r="I173" s="32">
        <v>8.0469251020408166</v>
      </c>
      <c r="J173" s="32">
        <v>7.9644000000000004</v>
      </c>
      <c r="K173" s="32">
        <v>7.8723801426692219</v>
      </c>
      <c r="L173" s="32">
        <v>7.2738599353796465</v>
      </c>
      <c r="M173" s="54">
        <f t="shared" si="9"/>
        <v>2038</v>
      </c>
      <c r="N173" s="3"/>
      <c r="O173" s="3"/>
    </row>
    <row r="174" spans="8:15">
      <c r="H174" s="28">
        <v>50437</v>
      </c>
      <c r="I174" s="32">
        <v>7.669986326530613</v>
      </c>
      <c r="J174" s="32">
        <v>7.5849000000000002</v>
      </c>
      <c r="K174" s="32">
        <v>7.4902696982271078</v>
      </c>
      <c r="L174" s="32">
        <v>7.2820384491114716</v>
      </c>
      <c r="M174" s="54">
        <f t="shared" si="9"/>
        <v>2038</v>
      </c>
      <c r="N174" s="3"/>
      <c r="O174" s="3"/>
    </row>
    <row r="175" spans="8:15">
      <c r="H175" s="28">
        <v>50465</v>
      </c>
      <c r="I175" s="32">
        <v>6.5915169387755101</v>
      </c>
      <c r="J175" s="32">
        <v>6.5025000000000004</v>
      </c>
      <c r="K175" s="32">
        <v>6.4347897992436458</v>
      </c>
      <c r="L175" s="32">
        <v>6.5960529886914392</v>
      </c>
      <c r="M175" s="54">
        <f t="shared" si="9"/>
        <v>2038</v>
      </c>
      <c r="N175" s="3"/>
      <c r="O175" s="3"/>
    </row>
    <row r="176" spans="8:15">
      <c r="H176" s="28">
        <v>50496</v>
      </c>
      <c r="I176" s="32">
        <v>6.2489659183673476</v>
      </c>
      <c r="J176" s="32">
        <v>6.1562000000000001</v>
      </c>
      <c r="K176" s="32">
        <v>5.9438426251984673</v>
      </c>
      <c r="L176" s="32">
        <v>6.2369051696284341</v>
      </c>
      <c r="M176" s="54">
        <f t="shared" si="9"/>
        <v>2038</v>
      </c>
      <c r="N176" s="3"/>
      <c r="O176" s="3"/>
    </row>
    <row r="177" spans="8:15">
      <c r="H177" s="28">
        <v>50526</v>
      </c>
      <c r="I177" s="32">
        <v>6.2422312244897959</v>
      </c>
      <c r="J177" s="32">
        <v>6.1509999999999998</v>
      </c>
      <c r="K177" s="32">
        <v>5.8434332910887452</v>
      </c>
      <c r="L177" s="32">
        <v>6.1090780290791615</v>
      </c>
      <c r="M177" s="54">
        <f t="shared" si="9"/>
        <v>2038</v>
      </c>
      <c r="N177" s="3"/>
      <c r="O177" s="3"/>
    </row>
    <row r="178" spans="8:15">
      <c r="H178" s="28">
        <v>50557</v>
      </c>
      <c r="I178" s="32">
        <v>6.2804965306122451</v>
      </c>
      <c r="J178" s="32">
        <v>6.1901999999999999</v>
      </c>
      <c r="K178" s="32">
        <v>5.8433819045308599</v>
      </c>
      <c r="L178" s="32">
        <v>6.2352896607431356</v>
      </c>
      <c r="M178" s="54">
        <f t="shared" si="9"/>
        <v>2038</v>
      </c>
      <c r="N178" s="3"/>
      <c r="O178" s="3"/>
    </row>
    <row r="179" spans="8:15">
      <c r="H179" s="28">
        <v>50587</v>
      </c>
      <c r="I179" s="32">
        <v>6.3641700000000005</v>
      </c>
      <c r="J179" s="32">
        <v>6.2811000000000003</v>
      </c>
      <c r="K179" s="32">
        <v>5.9320237168846308</v>
      </c>
      <c r="L179" s="32">
        <v>5.9444980613893383</v>
      </c>
      <c r="M179" s="54">
        <f t="shared" si="9"/>
        <v>2038</v>
      </c>
      <c r="N179" s="3"/>
      <c r="O179" s="3"/>
    </row>
    <row r="180" spans="8:15">
      <c r="H180" s="28">
        <v>50618</v>
      </c>
      <c r="I180" s="32">
        <v>6.5116189795918373</v>
      </c>
      <c r="J180" s="32">
        <v>6.4261999999999997</v>
      </c>
      <c r="K180" s="32">
        <v>6.2824800416688173</v>
      </c>
      <c r="L180" s="32">
        <v>6.0954471728594513</v>
      </c>
      <c r="M180" s="54">
        <f t="shared" si="9"/>
        <v>2038</v>
      </c>
      <c r="N180" s="3"/>
      <c r="O180" s="3"/>
    </row>
    <row r="181" spans="8:15">
      <c r="H181" s="28">
        <v>50649</v>
      </c>
      <c r="I181" s="32">
        <v>6.7772312244897961</v>
      </c>
      <c r="J181" s="32">
        <v>6.6856999999999998</v>
      </c>
      <c r="K181" s="32">
        <v>6.3564252984671237</v>
      </c>
      <c r="L181" s="32">
        <v>6.3557460420032328</v>
      </c>
      <c r="M181" s="54">
        <f t="shared" si="9"/>
        <v>2038</v>
      </c>
      <c r="N181" s="3"/>
      <c r="O181" s="3"/>
    </row>
    <row r="182" spans="8:15">
      <c r="H182" s="28">
        <v>50679</v>
      </c>
      <c r="I182" s="32">
        <v>6.882945510204082</v>
      </c>
      <c r="J182" s="32">
        <v>6.7847</v>
      </c>
      <c r="K182" s="32">
        <v>6.5376143015740213</v>
      </c>
      <c r="L182" s="32">
        <v>6.6774342487883702</v>
      </c>
      <c r="M182" s="54">
        <f t="shared" si="9"/>
        <v>2038</v>
      </c>
      <c r="N182" s="3"/>
      <c r="O182" s="3"/>
    </row>
    <row r="183" spans="8:15">
      <c r="H183" s="28">
        <v>50710</v>
      </c>
      <c r="I183" s="32">
        <v>7.2883536734693877</v>
      </c>
      <c r="J183" s="32">
        <v>7.1952999999999996</v>
      </c>
      <c r="K183" s="32">
        <v>7.1431021131476395</v>
      </c>
      <c r="L183" s="32">
        <v>6.6999504038772226</v>
      </c>
      <c r="M183" s="54">
        <f t="shared" si="9"/>
        <v>2038</v>
      </c>
      <c r="N183" s="3"/>
      <c r="O183" s="3"/>
    </row>
    <row r="184" spans="8:15">
      <c r="H184" s="28">
        <v>50740</v>
      </c>
      <c r="I184" s="32">
        <v>7.581414897959184</v>
      </c>
      <c r="J184" s="32">
        <v>7.5037000000000003</v>
      </c>
      <c r="K184" s="32">
        <v>7.4195104080177492</v>
      </c>
      <c r="L184" s="32">
        <v>6.469942326332796</v>
      </c>
      <c r="M184" s="54">
        <f t="shared" si="9"/>
        <v>2038</v>
      </c>
      <c r="N184" s="3"/>
      <c r="O184" s="3"/>
    </row>
    <row r="185" spans="8:15">
      <c r="H185" s="28">
        <v>50771</v>
      </c>
      <c r="I185" s="32">
        <v>8.0935577551020419</v>
      </c>
      <c r="J185" s="32">
        <v>8.0100999999999996</v>
      </c>
      <c r="K185" s="32">
        <v>7.8631819488075836</v>
      </c>
      <c r="L185" s="32">
        <v>7.3200029079159954</v>
      </c>
      <c r="M185" s="54">
        <f t="shared" si="9"/>
        <v>2039</v>
      </c>
      <c r="N185" s="3"/>
      <c r="O185" s="3"/>
    </row>
    <row r="186" spans="8:15">
      <c r="H186" s="28">
        <v>50802</v>
      </c>
      <c r="I186" s="32">
        <v>7.9013128571428579</v>
      </c>
      <c r="J186" s="32">
        <v>7.8116000000000003</v>
      </c>
      <c r="K186" s="32">
        <v>7.6726405921653882</v>
      </c>
      <c r="L186" s="32">
        <v>7.510935864297255</v>
      </c>
      <c r="M186" s="54">
        <f t="shared" si="9"/>
        <v>2039</v>
      </c>
      <c r="N186" s="3"/>
      <c r="O186" s="3"/>
    </row>
    <row r="187" spans="8:15">
      <c r="H187" s="28">
        <v>50830</v>
      </c>
      <c r="I187" s="32">
        <v>6.8909046938775509</v>
      </c>
      <c r="J187" s="32">
        <v>6.7958999999999996</v>
      </c>
      <c r="K187" s="32">
        <v>6.690643470959257</v>
      </c>
      <c r="L187" s="32">
        <v>6.892296930533119</v>
      </c>
      <c r="M187" s="54">
        <f t="shared" si="9"/>
        <v>2039</v>
      </c>
      <c r="N187" s="3"/>
      <c r="O187" s="3"/>
    </row>
    <row r="188" spans="8:15">
      <c r="H188" s="28">
        <v>50861</v>
      </c>
      <c r="I188" s="32">
        <v>6.5302924489795924</v>
      </c>
      <c r="J188" s="32">
        <v>6.4318999999999997</v>
      </c>
      <c r="K188" s="32">
        <v>6.2140331465643408</v>
      </c>
      <c r="L188" s="32">
        <v>6.5152775444264952</v>
      </c>
      <c r="M188" s="54">
        <f t="shared" si="9"/>
        <v>2039</v>
      </c>
      <c r="N188" s="3"/>
      <c r="O188" s="3"/>
    </row>
    <row r="189" spans="8:15">
      <c r="H189" s="28">
        <v>50891</v>
      </c>
      <c r="I189" s="32">
        <v>6.5385577551020413</v>
      </c>
      <c r="J189" s="32">
        <v>6.4414999999999996</v>
      </c>
      <c r="K189" s="32">
        <v>6.1138293586861625</v>
      </c>
      <c r="L189" s="32">
        <v>6.4022928917609061</v>
      </c>
      <c r="M189" s="54">
        <f t="shared" si="9"/>
        <v>2039</v>
      </c>
      <c r="N189" s="3"/>
      <c r="O189" s="3"/>
    </row>
    <row r="190" spans="8:15">
      <c r="H190" s="28">
        <v>50922</v>
      </c>
      <c r="I190" s="32">
        <v>6.5990679591836736</v>
      </c>
      <c r="J190" s="32">
        <v>6.5025000000000004</v>
      </c>
      <c r="K190" s="32">
        <v>6.1193277203799914</v>
      </c>
      <c r="L190" s="32">
        <v>6.5505158319870773</v>
      </c>
      <c r="M190" s="54">
        <f t="shared" si="9"/>
        <v>2039</v>
      </c>
      <c r="N190" s="3"/>
      <c r="O190" s="3"/>
    </row>
    <row r="191" spans="8:15">
      <c r="H191" s="28">
        <v>50952</v>
      </c>
      <c r="I191" s="32">
        <v>6.6659046938775512</v>
      </c>
      <c r="J191" s="32">
        <v>6.5768000000000004</v>
      </c>
      <c r="K191" s="32">
        <v>6.198206086735377</v>
      </c>
      <c r="L191" s="32">
        <v>6.2430642972536363</v>
      </c>
      <c r="M191" s="54">
        <f t="shared" si="9"/>
        <v>2039</v>
      </c>
      <c r="N191" s="3"/>
      <c r="O191" s="3"/>
    </row>
    <row r="192" spans="8:15">
      <c r="H192" s="28">
        <v>50983</v>
      </c>
      <c r="I192" s="32">
        <v>6.7986597959183674</v>
      </c>
      <c r="J192" s="32">
        <v>6.7074999999999996</v>
      </c>
      <c r="K192" s="32">
        <v>6.539104511752722</v>
      </c>
      <c r="L192" s="32">
        <v>6.3794738287560593</v>
      </c>
      <c r="M192" s="54">
        <f t="shared" si="9"/>
        <v>2039</v>
      </c>
      <c r="N192" s="3"/>
      <c r="O192" s="3"/>
    </row>
    <row r="193" spans="8:15">
      <c r="H193" s="28">
        <v>51014</v>
      </c>
      <c r="I193" s="32">
        <v>7.0770271428571432</v>
      </c>
      <c r="J193" s="32">
        <v>6.9794</v>
      </c>
      <c r="K193" s="32">
        <v>6.6185995168027425</v>
      </c>
      <c r="L193" s="32">
        <v>6.652393861066237</v>
      </c>
      <c r="M193" s="54">
        <f t="shared" si="9"/>
        <v>2039</v>
      </c>
      <c r="N193" s="3"/>
      <c r="O193" s="3"/>
    </row>
    <row r="194" spans="8:15">
      <c r="H194" s="28">
        <v>51044</v>
      </c>
      <c r="I194" s="32">
        <v>7.1607006122448986</v>
      </c>
      <c r="J194" s="32">
        <v>7.0568999999999997</v>
      </c>
      <c r="K194" s="32">
        <v>6.7994288140044361</v>
      </c>
      <c r="L194" s="32">
        <v>6.9522726978998399</v>
      </c>
      <c r="M194" s="54">
        <f t="shared" si="9"/>
        <v>2039</v>
      </c>
      <c r="N194" s="3"/>
      <c r="O194" s="3"/>
    </row>
    <row r="195" spans="8:15">
      <c r="H195" s="28">
        <v>51075</v>
      </c>
      <c r="I195" s="32">
        <v>7.6160067346938778</v>
      </c>
      <c r="J195" s="32">
        <v>7.5163000000000002</v>
      </c>
      <c r="K195" s="32">
        <v>7.4245462906906008</v>
      </c>
      <c r="L195" s="32">
        <v>7.02416284329564</v>
      </c>
      <c r="M195" s="54">
        <f t="shared" si="9"/>
        <v>2039</v>
      </c>
      <c r="N195" s="3"/>
      <c r="O195" s="3"/>
    </row>
    <row r="196" spans="8:15">
      <c r="H196" s="28">
        <v>51105</v>
      </c>
      <c r="I196" s="32">
        <v>7.9147822448979595</v>
      </c>
      <c r="J196" s="32">
        <v>7.8304</v>
      </c>
      <c r="K196" s="32">
        <v>7.6854358450790636</v>
      </c>
      <c r="L196" s="32">
        <v>6.7998090468497594</v>
      </c>
      <c r="M196" s="54">
        <f t="shared" si="9"/>
        <v>2039</v>
      </c>
      <c r="N196" s="3"/>
      <c r="O196" s="3"/>
    </row>
    <row r="197" spans="8:15">
      <c r="H197" s="28">
        <v>51136</v>
      </c>
      <c r="I197" s="32">
        <v>8.3771291836734711</v>
      </c>
      <c r="J197" s="32">
        <v>8.2880000000000003</v>
      </c>
      <c r="K197" s="32">
        <v>8.0939589802747083</v>
      </c>
      <c r="L197" s="32">
        <v>7.600596607431342</v>
      </c>
      <c r="M197" s="54">
        <f t="shared" si="9"/>
        <v>2040</v>
      </c>
      <c r="N197" s="3"/>
      <c r="O197" s="3"/>
    </row>
    <row r="198" spans="8:15">
      <c r="H198" s="28">
        <v>51167</v>
      </c>
      <c r="I198" s="32">
        <v>7.8607006122448979</v>
      </c>
      <c r="J198" s="32">
        <v>7.7717000000000001</v>
      </c>
      <c r="K198" s="32">
        <v>7.5376994911561113</v>
      </c>
      <c r="L198" s="32">
        <v>7.4707500807754457</v>
      </c>
      <c r="M198" s="54">
        <f t="shared" si="9"/>
        <v>2040</v>
      </c>
      <c r="N198" s="3"/>
      <c r="O198" s="3"/>
    </row>
    <row r="199" spans="8:15">
      <c r="H199" s="28">
        <v>51196</v>
      </c>
      <c r="I199" s="32">
        <v>7.26386387755102</v>
      </c>
      <c r="J199" s="32">
        <v>7.1612999999999998</v>
      </c>
      <c r="K199" s="32">
        <v>6.9779457161012504</v>
      </c>
      <c r="L199" s="32">
        <v>7.2613397415185794</v>
      </c>
      <c r="M199" s="54">
        <f t="shared" si="9"/>
        <v>2040</v>
      </c>
      <c r="N199" s="3"/>
      <c r="O199" s="3"/>
    </row>
    <row r="200" spans="8:15">
      <c r="H200" s="28">
        <v>51227</v>
      </c>
      <c r="I200" s="32">
        <v>6.8394761224489802</v>
      </c>
      <c r="J200" s="32">
        <v>6.7347999999999999</v>
      </c>
      <c r="K200" s="32">
        <v>6.4794961046046797</v>
      </c>
      <c r="L200" s="32">
        <v>6.8212145395799686</v>
      </c>
      <c r="M200" s="54">
        <f t="shared" si="9"/>
        <v>2040</v>
      </c>
      <c r="N200" s="3"/>
      <c r="O200" s="3"/>
    </row>
    <row r="201" spans="8:15">
      <c r="H201" s="28">
        <v>51257</v>
      </c>
      <c r="I201" s="32">
        <v>6.8482516326530618</v>
      </c>
      <c r="J201" s="32">
        <v>6.7450000000000001</v>
      </c>
      <c r="K201" s="32">
        <v>6.4041634107434451</v>
      </c>
      <c r="L201" s="32">
        <v>6.7087347334410348</v>
      </c>
      <c r="M201" s="54">
        <f t="shared" si="9"/>
        <v>2040</v>
      </c>
      <c r="N201" s="3"/>
      <c r="O201" s="3"/>
    </row>
    <row r="202" spans="8:15">
      <c r="H202" s="28">
        <v>51288</v>
      </c>
      <c r="I202" s="32">
        <v>6.922639387755102</v>
      </c>
      <c r="J202" s="32">
        <v>6.8194999999999997</v>
      </c>
      <c r="K202" s="32">
        <v>6.4265165634239612</v>
      </c>
      <c r="L202" s="32">
        <v>6.8706894991922471</v>
      </c>
      <c r="M202" s="54">
        <f t="shared" si="9"/>
        <v>2040</v>
      </c>
      <c r="N202" s="3"/>
      <c r="O202" s="3"/>
    </row>
    <row r="203" spans="8:15">
      <c r="H203" s="28">
        <v>51318</v>
      </c>
      <c r="I203" s="32">
        <v>6.9839659183673479</v>
      </c>
      <c r="J203" s="32">
        <v>6.8884999999999996</v>
      </c>
      <c r="K203" s="32">
        <v>6.4796502642783382</v>
      </c>
      <c r="L203" s="32">
        <v>6.5577856219709219</v>
      </c>
      <c r="M203" s="54">
        <f t="shared" si="9"/>
        <v>2040</v>
      </c>
      <c r="N203" s="3"/>
      <c r="O203" s="3"/>
    </row>
    <row r="204" spans="8:15">
      <c r="H204" s="28">
        <v>51349</v>
      </c>
      <c r="I204" s="32">
        <v>7.0847822448979594</v>
      </c>
      <c r="J204" s="32">
        <v>6.9878999999999998</v>
      </c>
      <c r="K204" s="32">
        <v>6.7910014185110921</v>
      </c>
      <c r="L204" s="32">
        <v>6.6625917609046859</v>
      </c>
      <c r="M204" s="54">
        <f t="shared" si="9"/>
        <v>2040</v>
      </c>
      <c r="N204" s="3"/>
      <c r="O204" s="3"/>
    </row>
    <row r="205" spans="8:15">
      <c r="H205" s="28">
        <v>51380</v>
      </c>
      <c r="I205" s="32">
        <v>7.3617210204081633</v>
      </c>
      <c r="J205" s="32">
        <v>7.2584999999999997</v>
      </c>
      <c r="K205" s="32">
        <v>6.8641758769411041</v>
      </c>
      <c r="L205" s="32">
        <v>6.9340982229402277</v>
      </c>
      <c r="M205" s="54">
        <f t="shared" si="9"/>
        <v>2040</v>
      </c>
      <c r="N205" s="3"/>
      <c r="O205" s="3"/>
    </row>
    <row r="206" spans="8:15">
      <c r="H206" s="28">
        <v>51410</v>
      </c>
      <c r="I206" s="32">
        <v>7.4479455102040824</v>
      </c>
      <c r="J206" s="32">
        <v>7.3384</v>
      </c>
      <c r="K206" s="32">
        <v>7.0394554258910844</v>
      </c>
      <c r="L206" s="32">
        <v>7.2365012924071097</v>
      </c>
      <c r="M206" s="54">
        <f t="shared" si="9"/>
        <v>2040</v>
      </c>
      <c r="N206" s="3"/>
      <c r="O206" s="3"/>
    </row>
    <row r="207" spans="8:15">
      <c r="H207" s="28">
        <v>51441</v>
      </c>
      <c r="I207" s="32">
        <v>7.9163128571428576</v>
      </c>
      <c r="J207" s="32">
        <v>7.8106999999999998</v>
      </c>
      <c r="K207" s="32">
        <v>7.6712017685445737</v>
      </c>
      <c r="L207" s="32">
        <v>7.3213155088853004</v>
      </c>
      <c r="M207" s="54">
        <f t="shared" si="9"/>
        <v>2040</v>
      </c>
      <c r="N207" s="3"/>
      <c r="O207" s="3"/>
    </row>
    <row r="208" spans="8:15">
      <c r="H208" s="28">
        <v>51471</v>
      </c>
      <c r="I208" s="32">
        <v>8.1790679591836746</v>
      </c>
      <c r="J208" s="32">
        <v>8.0893999999999995</v>
      </c>
      <c r="K208" s="32">
        <v>7.904753674137555</v>
      </c>
      <c r="L208" s="32">
        <v>7.0613195476575132</v>
      </c>
      <c r="M208" s="54">
        <f t="shared" si="9"/>
        <v>2040</v>
      </c>
      <c r="N208" s="3"/>
      <c r="O208" s="3"/>
    </row>
    <row r="209" spans="8:15">
      <c r="H209" s="28">
        <v>51502</v>
      </c>
      <c r="I209" s="32">
        <v>8.8844761224489801</v>
      </c>
      <c r="J209" s="32">
        <v>8.7851999999999997</v>
      </c>
      <c r="K209" s="32">
        <v>8.5707748509011701</v>
      </c>
      <c r="L209" s="32">
        <v>8.1026159935379649</v>
      </c>
      <c r="M209" s="54">
        <f t="shared" si="9"/>
        <v>2041</v>
      </c>
      <c r="N209" s="3"/>
      <c r="O209" s="3"/>
    </row>
    <row r="210" spans="8:15">
      <c r="H210" s="28">
        <v>51533</v>
      </c>
      <c r="I210" s="32">
        <v>8.6344761224489801</v>
      </c>
      <c r="J210" s="32">
        <v>8.5300999999999991</v>
      </c>
      <c r="K210" s="32">
        <v>8.283883698222267</v>
      </c>
      <c r="L210" s="32">
        <v>8.2364003231017779</v>
      </c>
      <c r="M210" s="54">
        <f t="shared" si="9"/>
        <v>2041</v>
      </c>
      <c r="N210" s="3"/>
      <c r="O210" s="3"/>
    </row>
    <row r="211" spans="8:15">
      <c r="H211" s="28">
        <v>51561</v>
      </c>
      <c r="I211" s="32">
        <v>7.5773332653061232</v>
      </c>
      <c r="J211" s="32">
        <v>7.4686000000000003</v>
      </c>
      <c r="K211" s="32">
        <v>7.2001925789592578</v>
      </c>
      <c r="L211" s="32">
        <v>7.5715174474959621</v>
      </c>
      <c r="M211" s="54">
        <f t="shared" si="9"/>
        <v>2041</v>
      </c>
      <c r="N211" s="3"/>
      <c r="O211" s="3"/>
    </row>
    <row r="212" spans="8:15">
      <c r="H212" s="28">
        <v>51592</v>
      </c>
      <c r="I212" s="32">
        <v>7.1179455102040814</v>
      </c>
      <c r="J212" s="32">
        <v>7.0077999999999996</v>
      </c>
      <c r="K212" s="32">
        <v>6.7123799849451391</v>
      </c>
      <c r="L212" s="32">
        <v>7.0967597738287571</v>
      </c>
      <c r="M212" s="54">
        <f t="shared" si="9"/>
        <v>2041</v>
      </c>
      <c r="N212" s="3"/>
      <c r="O212" s="3"/>
    </row>
    <row r="213" spans="8:15">
      <c r="H213" s="28">
        <v>51622</v>
      </c>
      <c r="I213" s="32">
        <v>7.1550883673469396</v>
      </c>
      <c r="J213" s="32">
        <v>7.0457000000000001</v>
      </c>
      <c r="K213" s="32">
        <v>6.6549811997862038</v>
      </c>
      <c r="L213" s="32">
        <v>7.0123494345718917</v>
      </c>
      <c r="M213" s="54">
        <f t="shared" si="9"/>
        <v>2041</v>
      </c>
      <c r="N213" s="3"/>
      <c r="O213" s="3"/>
    </row>
    <row r="214" spans="8:15">
      <c r="H214" s="28">
        <v>51653</v>
      </c>
      <c r="I214" s="32">
        <v>7.2044761224489804</v>
      </c>
      <c r="J214" s="32">
        <v>7.0956999999999999</v>
      </c>
      <c r="K214" s="32">
        <v>6.6756385960564737</v>
      </c>
      <c r="L214" s="32">
        <v>7.1495667205169644</v>
      </c>
      <c r="M214" s="54">
        <f t="shared" si="9"/>
        <v>2041</v>
      </c>
      <c r="N214" s="3"/>
      <c r="O214" s="3"/>
    </row>
    <row r="215" spans="8:15">
      <c r="H215" s="28">
        <v>51683</v>
      </c>
      <c r="I215" s="32">
        <v>7.2777414285714288</v>
      </c>
      <c r="J215" s="32">
        <v>7.1764000000000001</v>
      </c>
      <c r="K215" s="32">
        <v>6.7182380525441703</v>
      </c>
      <c r="L215" s="32">
        <v>6.8484762520193874</v>
      </c>
      <c r="M215" s="54">
        <f t="shared" si="9"/>
        <v>2041</v>
      </c>
      <c r="N215" s="3"/>
      <c r="O215" s="3"/>
    </row>
    <row r="216" spans="8:15">
      <c r="H216" s="28">
        <v>51714</v>
      </c>
      <c r="I216" s="32">
        <v>7.3723332653061222</v>
      </c>
      <c r="J216" s="32">
        <v>7.2697000000000003</v>
      </c>
      <c r="K216" s="32">
        <v>7.0479855945002017</v>
      </c>
      <c r="L216" s="32">
        <v>6.94712326332795</v>
      </c>
      <c r="M216" s="54">
        <f t="shared" si="9"/>
        <v>2041</v>
      </c>
      <c r="N216" s="3"/>
      <c r="O216" s="3"/>
    </row>
    <row r="217" spans="8:15">
      <c r="H217" s="28">
        <v>51745</v>
      </c>
      <c r="I217" s="32">
        <v>7.6754965306122456</v>
      </c>
      <c r="J217" s="32">
        <v>7.5659999999999998</v>
      </c>
      <c r="K217" s="32">
        <v>7.1349830370016143</v>
      </c>
      <c r="L217" s="32">
        <v>7.2445788368336039</v>
      </c>
      <c r="M217" s="54">
        <f t="shared" si="9"/>
        <v>2041</v>
      </c>
      <c r="N217" s="3"/>
      <c r="O217" s="3"/>
    </row>
    <row r="218" spans="8:15">
      <c r="H218" s="28">
        <v>51775</v>
      </c>
      <c r="I218" s="32">
        <v>7.7714148979591844</v>
      </c>
      <c r="J218" s="32">
        <v>7.6554000000000002</v>
      </c>
      <c r="K218" s="32">
        <v>7.3152984686244444</v>
      </c>
      <c r="L218" s="32">
        <v>7.5565739903069478</v>
      </c>
      <c r="M218" s="54">
        <f t="shared" si="9"/>
        <v>2041</v>
      </c>
      <c r="N218" s="3"/>
      <c r="O218" s="3"/>
    </row>
    <row r="219" spans="8:15">
      <c r="H219" s="28">
        <v>51806</v>
      </c>
      <c r="I219" s="32">
        <v>8.2492720408163258</v>
      </c>
      <c r="J219" s="32">
        <v>8.1370000000000005</v>
      </c>
      <c r="K219" s="32">
        <v>7.9377438443005239</v>
      </c>
      <c r="L219" s="32">
        <v>7.6507783521809385</v>
      </c>
      <c r="M219" s="54">
        <f t="shared" si="9"/>
        <v>2041</v>
      </c>
      <c r="N219" s="3"/>
      <c r="O219" s="3"/>
    </row>
    <row r="220" spans="8:15">
      <c r="H220" s="28">
        <v>51836</v>
      </c>
      <c r="I220" s="32">
        <v>8.5419251020408176</v>
      </c>
      <c r="J220" s="32">
        <v>8.4450000000000003</v>
      </c>
      <c r="K220" s="32">
        <v>8.210760626350142</v>
      </c>
      <c r="L220" s="32">
        <v>7.4203663974151866</v>
      </c>
      <c r="M220" s="54">
        <f t="shared" si="9"/>
        <v>2041</v>
      </c>
      <c r="N220" s="3"/>
      <c r="O220" s="3"/>
    </row>
    <row r="221" spans="8:15">
      <c r="H221" s="28">
        <v>51867</v>
      </c>
      <c r="I221" s="32">
        <v>8.9886597959183678</v>
      </c>
      <c r="J221" s="32">
        <v>8.8872999999999998</v>
      </c>
      <c r="K221" s="32">
        <v>8.6251932157027031</v>
      </c>
      <c r="L221" s="32">
        <v>8.2057056542810987</v>
      </c>
      <c r="M221" s="54">
        <f t="shared" si="9"/>
        <v>2042</v>
      </c>
      <c r="N221" s="3"/>
      <c r="O221" s="3"/>
    </row>
    <row r="222" spans="8:15">
      <c r="H222" s="28">
        <v>51898</v>
      </c>
      <c r="I222" s="32">
        <v>8.935088367346939</v>
      </c>
      <c r="J222" s="32">
        <v>8.8247</v>
      </c>
      <c r="K222" s="32">
        <v>8.5470856477156101</v>
      </c>
      <c r="L222" s="32">
        <v>8.5338558966074327</v>
      </c>
      <c r="M222" s="54">
        <f t="shared" si="9"/>
        <v>2042</v>
      </c>
      <c r="N222" s="3"/>
      <c r="O222" s="3"/>
    </row>
    <row r="223" spans="8:15">
      <c r="H223" s="28">
        <v>51926</v>
      </c>
      <c r="I223" s="32">
        <v>7.975088367346939</v>
      </c>
      <c r="J223" s="32">
        <v>7.8583999999999996</v>
      </c>
      <c r="K223" s="32">
        <v>7.5437117184288018</v>
      </c>
      <c r="L223" s="32">
        <v>7.9650957996768996</v>
      </c>
      <c r="M223" s="54">
        <f t="shared" si="9"/>
        <v>2042</v>
      </c>
      <c r="N223" s="3"/>
      <c r="O223" s="3"/>
    </row>
    <row r="224" spans="8:15">
      <c r="H224" s="28">
        <v>51957</v>
      </c>
      <c r="I224" s="32">
        <v>7.4802924489795926</v>
      </c>
      <c r="J224" s="32">
        <v>7.3628</v>
      </c>
      <c r="K224" s="32">
        <v>7.0432580311746671</v>
      </c>
      <c r="L224" s="32">
        <v>7.4553017770597751</v>
      </c>
      <c r="M224" s="54">
        <f t="shared" ref="M224:M311" si="10">YEAR(H224)</f>
        <v>2042</v>
      </c>
      <c r="N224" s="3"/>
      <c r="O224" s="3"/>
    </row>
    <row r="225" spans="8:15">
      <c r="H225" s="28">
        <v>51987</v>
      </c>
      <c r="I225" s="32">
        <v>7.5247822448979589</v>
      </c>
      <c r="J225" s="32">
        <v>7.4080000000000004</v>
      </c>
      <c r="K225" s="32">
        <v>6.9933102969092378</v>
      </c>
      <c r="L225" s="32">
        <v>7.3781612277867543</v>
      </c>
      <c r="M225" s="54">
        <f t="shared" si="10"/>
        <v>2042</v>
      </c>
      <c r="N225" s="3"/>
      <c r="O225" s="3"/>
    </row>
    <row r="226" spans="8:15">
      <c r="H226" s="28">
        <v>52018</v>
      </c>
      <c r="I226" s="32">
        <v>7.5711087755102051</v>
      </c>
      <c r="J226" s="32">
        <v>7.4550000000000001</v>
      </c>
      <c r="K226" s="32">
        <v>6.9867328174997967</v>
      </c>
      <c r="L226" s="32">
        <v>7.5123494345718909</v>
      </c>
      <c r="M226" s="54">
        <f t="shared" si="10"/>
        <v>2042</v>
      </c>
      <c r="N226" s="3"/>
      <c r="O226" s="3"/>
    </row>
    <row r="227" spans="8:15">
      <c r="H227" s="28">
        <v>52048</v>
      </c>
      <c r="I227" s="32">
        <v>7.6391700000000009</v>
      </c>
      <c r="J227" s="32">
        <v>7.5305999999999997</v>
      </c>
      <c r="K227" s="32">
        <v>7.0486022331948357</v>
      </c>
      <c r="L227" s="32">
        <v>7.2061095315024248</v>
      </c>
      <c r="M227" s="54">
        <f t="shared" si="10"/>
        <v>2042</v>
      </c>
      <c r="N227" s="3"/>
      <c r="O227" s="3"/>
    </row>
    <row r="228" spans="8:15">
      <c r="H228" s="28">
        <v>52079</v>
      </c>
      <c r="I228" s="32">
        <v>7.7462108163265313</v>
      </c>
      <c r="J228" s="32">
        <v>7.6360999999999999</v>
      </c>
      <c r="K228" s="32">
        <v>7.384156456192013</v>
      </c>
      <c r="L228" s="32">
        <v>7.317074798061391</v>
      </c>
      <c r="M228" s="54">
        <f t="shared" si="10"/>
        <v>2042</v>
      </c>
      <c r="N228" s="3"/>
      <c r="O228" s="3"/>
    </row>
    <row r="229" spans="8:15">
      <c r="H229" s="28">
        <v>52110</v>
      </c>
      <c r="I229" s="32">
        <v>8.0501904081632656</v>
      </c>
      <c r="J229" s="32">
        <v>7.9332000000000003</v>
      </c>
      <c r="K229" s="32">
        <v>7.4623154107369913</v>
      </c>
      <c r="L229" s="32">
        <v>7.6153381260096946</v>
      </c>
      <c r="M229" s="54">
        <f t="shared" si="10"/>
        <v>2042</v>
      </c>
      <c r="N229" s="3"/>
      <c r="O229" s="3"/>
    </row>
    <row r="230" spans="8:15">
      <c r="H230" s="28">
        <v>52140</v>
      </c>
      <c r="I230" s="32">
        <v>8.1509046938775516</v>
      </c>
      <c r="J230" s="32">
        <v>8.0273000000000003</v>
      </c>
      <c r="K230" s="32">
        <v>7.6472042460116985</v>
      </c>
      <c r="L230" s="32">
        <v>7.9320788368336039</v>
      </c>
      <c r="M230" s="54">
        <f t="shared" si="10"/>
        <v>2042</v>
      </c>
      <c r="N230" s="3"/>
      <c r="O230" s="3"/>
    </row>
    <row r="231" spans="8:15">
      <c r="H231" s="28">
        <v>52171</v>
      </c>
      <c r="I231" s="32">
        <v>8.6505985714285707</v>
      </c>
      <c r="J231" s="32">
        <v>8.5302000000000007</v>
      </c>
      <c r="K231" s="32">
        <v>8.3140476077014931</v>
      </c>
      <c r="L231" s="32">
        <v>8.0478906300484656</v>
      </c>
      <c r="M231" s="54">
        <f t="shared" si="10"/>
        <v>2042</v>
      </c>
      <c r="N231" s="3"/>
      <c r="O231" s="3"/>
    </row>
    <row r="232" spans="8:15">
      <c r="H232" s="28">
        <v>52201</v>
      </c>
      <c r="I232" s="32">
        <v>8.9195781632653066</v>
      </c>
      <c r="J232" s="32">
        <v>8.8150999999999993</v>
      </c>
      <c r="K232" s="32">
        <v>8.5217520746776909</v>
      </c>
      <c r="L232" s="32">
        <v>7.7940537964458825</v>
      </c>
      <c r="M232" s="54">
        <f t="shared" si="10"/>
        <v>2042</v>
      </c>
      <c r="N232" s="3"/>
      <c r="O232" s="3"/>
    </row>
    <row r="233" spans="8:15">
      <c r="H233" s="28">
        <v>52232</v>
      </c>
      <c r="I233" s="32">
        <v>9.5644761224489798</v>
      </c>
      <c r="J233" s="32">
        <v>9.4515999999999991</v>
      </c>
      <c r="K233" s="32">
        <v>9.1536525770048414</v>
      </c>
      <c r="L233" s="32">
        <v>8.775475444264945</v>
      </c>
      <c r="M233" s="54">
        <f t="shared" si="10"/>
        <v>2043</v>
      </c>
      <c r="N233" s="3"/>
      <c r="O233" s="3"/>
    </row>
    <row r="234" spans="8:15">
      <c r="H234" s="28">
        <v>52263</v>
      </c>
      <c r="I234" s="32">
        <v>9.3451904081632655</v>
      </c>
      <c r="J234" s="32">
        <v>9.2264999999999997</v>
      </c>
      <c r="K234" s="32">
        <v>8.9415288660504224</v>
      </c>
      <c r="L234" s="32">
        <v>8.9396515347334411</v>
      </c>
      <c r="M234" s="54">
        <f t="shared" si="10"/>
        <v>2043</v>
      </c>
      <c r="N234" s="3"/>
      <c r="O234" s="3"/>
    </row>
    <row r="235" spans="8:15">
      <c r="H235" s="28">
        <v>52291</v>
      </c>
      <c r="I235" s="32">
        <v>8.3277414285714286</v>
      </c>
      <c r="J235" s="32">
        <v>8.2040000000000006</v>
      </c>
      <c r="K235" s="32">
        <v>7.8745383781004428</v>
      </c>
      <c r="L235" s="32">
        <v>8.3140457189014541</v>
      </c>
      <c r="M235" s="54">
        <f t="shared" si="10"/>
        <v>2043</v>
      </c>
      <c r="N235" s="3"/>
      <c r="O235" s="3"/>
    </row>
    <row r="236" spans="8:15">
      <c r="H236" s="28">
        <v>52322</v>
      </c>
      <c r="I236" s="32">
        <v>7.8227414285714296</v>
      </c>
      <c r="J236" s="32">
        <v>7.6985000000000001</v>
      </c>
      <c r="K236" s="32">
        <v>7.3817926745292457</v>
      </c>
      <c r="L236" s="32">
        <v>7.7941547657512134</v>
      </c>
      <c r="M236" s="54">
        <f t="shared" si="10"/>
        <v>2043</v>
      </c>
      <c r="N236" s="3"/>
      <c r="O236" s="3"/>
    </row>
    <row r="237" spans="8:15">
      <c r="H237" s="28">
        <v>52352</v>
      </c>
      <c r="I237" s="32">
        <v>7.8692720408163268</v>
      </c>
      <c r="J237" s="32">
        <v>7.7455999999999996</v>
      </c>
      <c r="K237" s="32">
        <v>7.342070865283179</v>
      </c>
      <c r="L237" s="32">
        <v>7.7190336025848163</v>
      </c>
      <c r="M237" s="54">
        <f t="shared" si="10"/>
        <v>2043</v>
      </c>
      <c r="N237" s="3"/>
      <c r="O237" s="3"/>
    </row>
    <row r="238" spans="8:15">
      <c r="H238" s="28">
        <v>52383</v>
      </c>
      <c r="I238" s="32">
        <v>7.917639387755103</v>
      </c>
      <c r="J238" s="32">
        <v>7.7946</v>
      </c>
      <c r="K238" s="32">
        <v>7.3445374200617186</v>
      </c>
      <c r="L238" s="32">
        <v>7.8552411954765766</v>
      </c>
      <c r="M238" s="54">
        <f t="shared" si="10"/>
        <v>2043</v>
      </c>
      <c r="N238" s="3"/>
      <c r="O238" s="3"/>
    </row>
    <row r="239" spans="8:15">
      <c r="H239" s="28">
        <v>52413</v>
      </c>
      <c r="I239" s="32">
        <v>7.9932516326530614</v>
      </c>
      <c r="J239" s="32">
        <v>7.8776000000000002</v>
      </c>
      <c r="K239" s="32">
        <v>7.3891923388648646</v>
      </c>
      <c r="L239" s="32">
        <v>7.5564730210016169</v>
      </c>
      <c r="M239" s="54">
        <f t="shared" si="10"/>
        <v>2043</v>
      </c>
      <c r="N239" s="3"/>
      <c r="O239" s="3"/>
    </row>
    <row r="240" spans="8:15">
      <c r="H240" s="28">
        <v>52444</v>
      </c>
      <c r="I240" s="32">
        <v>8.1199863265306131</v>
      </c>
      <c r="J240" s="32">
        <v>8.0023999999999997</v>
      </c>
      <c r="K240" s="32">
        <v>7.7496176558789829</v>
      </c>
      <c r="L240" s="32">
        <v>7.6869253634895003</v>
      </c>
      <c r="M240" s="54">
        <f t="shared" si="10"/>
        <v>2043</v>
      </c>
      <c r="N240" s="3"/>
      <c r="O240" s="3"/>
    </row>
    <row r="241" spans="8:15">
      <c r="H241" s="28">
        <v>52475</v>
      </c>
      <c r="I241" s="32">
        <v>8.4289659183673464</v>
      </c>
      <c r="J241" s="32">
        <v>8.3043999999999993</v>
      </c>
      <c r="K241" s="32">
        <v>7.8278793835397344</v>
      </c>
      <c r="L241" s="32">
        <v>7.990136187399032</v>
      </c>
      <c r="M241" s="54">
        <f t="shared" si="10"/>
        <v>2043</v>
      </c>
      <c r="N241" s="3"/>
      <c r="O241" s="3"/>
    </row>
    <row r="242" spans="8:15">
      <c r="H242" s="28">
        <v>52505</v>
      </c>
      <c r="I242" s="32">
        <v>8.5567210204081654</v>
      </c>
      <c r="J242" s="32">
        <v>8.4250000000000007</v>
      </c>
      <c r="K242" s="32">
        <v>8.0097877984570403</v>
      </c>
      <c r="L242" s="32">
        <v>8.333633764135703</v>
      </c>
      <c r="M242" s="54">
        <f t="shared" si="10"/>
        <v>2043</v>
      </c>
      <c r="N242" s="3"/>
      <c r="O242" s="3"/>
    </row>
    <row r="243" spans="8:15">
      <c r="H243" s="28">
        <v>52536</v>
      </c>
      <c r="I243" s="32">
        <v>9.0447822448979593</v>
      </c>
      <c r="J243" s="32">
        <v>8.9166000000000007</v>
      </c>
      <c r="K243" s="32">
        <v>8.7026327584372751</v>
      </c>
      <c r="L243" s="32">
        <v>8.4379350565428108</v>
      </c>
      <c r="M243" s="54">
        <f t="shared" si="10"/>
        <v>2043</v>
      </c>
      <c r="N243" s="3"/>
      <c r="O243" s="3"/>
    </row>
    <row r="244" spans="8:15">
      <c r="H244" s="28">
        <v>52566</v>
      </c>
      <c r="I244" s="32">
        <v>9.3401904081632665</v>
      </c>
      <c r="J244" s="32">
        <v>9.2272999999999996</v>
      </c>
      <c r="K244" s="32">
        <v>8.8907589468588135</v>
      </c>
      <c r="L244" s="32">
        <v>8.2102492730210024</v>
      </c>
      <c r="M244" s="54">
        <f t="shared" si="10"/>
        <v>2043</v>
      </c>
      <c r="N244" s="3"/>
      <c r="O244" s="3"/>
    </row>
    <row r="245" spans="8:15">
      <c r="H245" s="28">
        <v>52597</v>
      </c>
      <c r="I245" s="32">
        <v>9.7127414285714284</v>
      </c>
      <c r="J245" s="32">
        <v>9.5968999999999998</v>
      </c>
      <c r="K245" s="32">
        <v>9.2547813229249698</v>
      </c>
      <c r="L245" s="32">
        <v>8.9221838449111477</v>
      </c>
      <c r="M245" s="54">
        <f t="shared" si="10"/>
        <v>2044</v>
      </c>
      <c r="N245" s="3"/>
      <c r="O245" s="3"/>
    </row>
    <row r="246" spans="8:15">
      <c r="H246" s="28">
        <v>52628</v>
      </c>
      <c r="I246" s="32">
        <v>9.2071291836734694</v>
      </c>
      <c r="J246" s="32">
        <v>9.0912000000000006</v>
      </c>
      <c r="K246" s="32">
        <v>8.7479043159350542</v>
      </c>
      <c r="L246" s="32">
        <v>8.8030400646203546</v>
      </c>
      <c r="M246" s="54">
        <f t="shared" si="10"/>
        <v>2044</v>
      </c>
      <c r="N246" s="3"/>
      <c r="O246" s="3"/>
    </row>
    <row r="247" spans="8:15">
      <c r="H247" s="28">
        <v>52657</v>
      </c>
      <c r="I247" s="32">
        <v>8.6830475510204082</v>
      </c>
      <c r="J247" s="32">
        <v>8.5521999999999991</v>
      </c>
      <c r="K247" s="32">
        <v>8.2184686100330779</v>
      </c>
      <c r="L247" s="32">
        <v>8.6656208400646211</v>
      </c>
      <c r="M247" s="54">
        <f t="shared" si="10"/>
        <v>2044</v>
      </c>
      <c r="N247" s="3"/>
      <c r="O247" s="3"/>
    </row>
    <row r="248" spans="8:15">
      <c r="H248" s="28">
        <v>52688</v>
      </c>
      <c r="I248" s="32">
        <v>8.1791700000000009</v>
      </c>
      <c r="J248" s="32">
        <v>8.0478000000000005</v>
      </c>
      <c r="K248" s="32">
        <v>7.7246437887462687</v>
      </c>
      <c r="L248" s="32">
        <v>8.1468405492730227</v>
      </c>
      <c r="M248" s="54">
        <f t="shared" si="10"/>
        <v>2044</v>
      </c>
      <c r="N248" s="3"/>
      <c r="O248" s="3"/>
    </row>
    <row r="249" spans="8:15">
      <c r="H249" s="28">
        <v>52718</v>
      </c>
      <c r="I249" s="32">
        <v>8.2278434693877553</v>
      </c>
      <c r="J249" s="32">
        <v>8.0969999999999995</v>
      </c>
      <c r="K249" s="32">
        <v>7.6736683233231133</v>
      </c>
      <c r="L249" s="32">
        <v>8.0738397415185794</v>
      </c>
      <c r="M249" s="54">
        <f t="shared" si="10"/>
        <v>2044</v>
      </c>
      <c r="N249" s="3"/>
      <c r="O249" s="3"/>
    </row>
    <row r="250" spans="8:15">
      <c r="H250" s="28">
        <v>52749</v>
      </c>
      <c r="I250" s="32">
        <v>8.2783536734693897</v>
      </c>
      <c r="J250" s="32">
        <v>8.1480999999999995</v>
      </c>
      <c r="K250" s="32">
        <v>7.6586634484203309</v>
      </c>
      <c r="L250" s="32">
        <v>8.2121676898222962</v>
      </c>
      <c r="M250" s="54">
        <f t="shared" si="10"/>
        <v>2044</v>
      </c>
      <c r="N250" s="3"/>
      <c r="O250" s="3"/>
    </row>
    <row r="251" spans="8:15">
      <c r="H251" s="28">
        <v>52779</v>
      </c>
      <c r="I251" s="32">
        <v>8.34886387755102</v>
      </c>
      <c r="J251" s="32">
        <v>8.2260000000000009</v>
      </c>
      <c r="K251" s="32">
        <v>7.7052710564231539</v>
      </c>
      <c r="L251" s="32">
        <v>7.9083510500807774</v>
      </c>
      <c r="M251" s="54">
        <f t="shared" si="10"/>
        <v>2044</v>
      </c>
      <c r="N251" s="3"/>
      <c r="O251" s="3"/>
    </row>
    <row r="252" spans="8:15">
      <c r="H252" s="28">
        <v>52810</v>
      </c>
      <c r="I252" s="32">
        <v>8.4501904081632659</v>
      </c>
      <c r="J252" s="32">
        <v>8.3260000000000005</v>
      </c>
      <c r="K252" s="32">
        <v>8.0692934324893084</v>
      </c>
      <c r="L252" s="32">
        <v>8.0136620355411949</v>
      </c>
      <c r="M252" s="54">
        <f t="shared" si="10"/>
        <v>2044</v>
      </c>
      <c r="N252" s="3"/>
      <c r="O252" s="3"/>
    </row>
    <row r="253" spans="8:15">
      <c r="H253" s="28">
        <v>52841</v>
      </c>
      <c r="I253" s="32">
        <v>8.7772312244897961</v>
      </c>
      <c r="J253" s="32">
        <v>8.6456999999999997</v>
      </c>
      <c r="K253" s="32">
        <v>8.1483773450762396</v>
      </c>
      <c r="L253" s="32">
        <v>8.3347444264943462</v>
      </c>
      <c r="M253" s="54">
        <f t="shared" si="10"/>
        <v>2044</v>
      </c>
      <c r="N253" s="3"/>
      <c r="O253" s="3"/>
    </row>
    <row r="254" spans="8:15">
      <c r="H254" s="28">
        <v>52871</v>
      </c>
      <c r="I254" s="32">
        <v>8.9112108163265304</v>
      </c>
      <c r="J254" s="32">
        <v>8.7723999999999993</v>
      </c>
      <c r="K254" s="32">
        <v>8.3307482390145218</v>
      </c>
      <c r="L254" s="32">
        <v>8.6844011308562195</v>
      </c>
      <c r="M254" s="54">
        <f t="shared" si="10"/>
        <v>2044</v>
      </c>
      <c r="N254" s="3"/>
      <c r="O254" s="3"/>
    </row>
    <row r="255" spans="8:15">
      <c r="H255" s="28">
        <v>52902</v>
      </c>
      <c r="I255" s="32">
        <v>9.4253944897959183</v>
      </c>
      <c r="J255" s="32">
        <v>9.2895000000000003</v>
      </c>
      <c r="K255" s="32">
        <v>9.0411674017918493</v>
      </c>
      <c r="L255" s="32">
        <v>8.8145505654281102</v>
      </c>
      <c r="M255" s="54">
        <f t="shared" si="10"/>
        <v>2044</v>
      </c>
      <c r="N255" s="3"/>
      <c r="O255" s="3"/>
    </row>
    <row r="256" spans="8:15">
      <c r="H256" s="28">
        <v>52932</v>
      </c>
      <c r="I256" s="32">
        <v>9.7079455102040821</v>
      </c>
      <c r="J256" s="32">
        <v>9.5877999999999997</v>
      </c>
      <c r="K256" s="32">
        <v>9.234740565349334</v>
      </c>
      <c r="L256" s="32">
        <v>8.574142649434572</v>
      </c>
      <c r="M256" s="54">
        <f t="shared" si="10"/>
        <v>2044</v>
      </c>
      <c r="N256" s="3"/>
      <c r="O256" s="3"/>
    </row>
    <row r="257" spans="8:15">
      <c r="H257" s="28">
        <v>52963</v>
      </c>
      <c r="I257" s="32">
        <v>10.13855775510204</v>
      </c>
      <c r="J257" s="32">
        <v>10.014200000000001</v>
      </c>
      <c r="K257" s="32">
        <v>9.6348363050516337</v>
      </c>
      <c r="L257" s="32">
        <v>9.3435287560581592</v>
      </c>
      <c r="M257" s="54">
        <f t="shared" si="10"/>
        <v>2045</v>
      </c>
      <c r="N257" s="3"/>
      <c r="O257" s="3"/>
    </row>
    <row r="258" spans="8:15">
      <c r="H258" s="28">
        <v>52994</v>
      </c>
      <c r="I258" s="32">
        <v>10.099986326530614</v>
      </c>
      <c r="J258" s="32">
        <v>9.9662000000000006</v>
      </c>
      <c r="K258" s="32">
        <v>9.6233771026430013</v>
      </c>
      <c r="L258" s="32">
        <v>9.686521486268175</v>
      </c>
      <c r="M258" s="54">
        <f t="shared" si="10"/>
        <v>2045</v>
      </c>
      <c r="N258" s="3"/>
      <c r="O258" s="3"/>
    </row>
    <row r="259" spans="8:15">
      <c r="H259" s="28">
        <v>53022</v>
      </c>
      <c r="I259" s="32">
        <v>9.0979455102040809</v>
      </c>
      <c r="J259" s="32">
        <v>8.9588000000000001</v>
      </c>
      <c r="K259" s="32">
        <v>8.6140937191992748</v>
      </c>
      <c r="L259" s="32">
        <v>9.0761620355411949</v>
      </c>
      <c r="M259" s="54">
        <f t="shared" si="10"/>
        <v>2045</v>
      </c>
      <c r="N259" s="3"/>
      <c r="O259" s="3"/>
    </row>
    <row r="260" spans="8:15">
      <c r="H260" s="28">
        <v>53053</v>
      </c>
      <c r="I260" s="32">
        <v>8.5975373469387755</v>
      </c>
      <c r="J260" s="32">
        <v>8.4577000000000009</v>
      </c>
      <c r="K260" s="32">
        <v>8.1102485191246476</v>
      </c>
      <c r="L260" s="32">
        <v>8.5608147011308571</v>
      </c>
      <c r="M260" s="54">
        <f t="shared" si="10"/>
        <v>2045</v>
      </c>
      <c r="N260" s="3"/>
      <c r="O260" s="3"/>
    </row>
    <row r="261" spans="8:15">
      <c r="H261" s="28">
        <v>53083</v>
      </c>
      <c r="I261" s="32">
        <v>8.6474353061224498</v>
      </c>
      <c r="J261" s="32">
        <v>8.5082000000000004</v>
      </c>
      <c r="K261" s="32">
        <v>8.0578856166385648</v>
      </c>
      <c r="L261" s="32">
        <v>8.4890255250403879</v>
      </c>
      <c r="M261" s="54">
        <f t="shared" si="10"/>
        <v>2045</v>
      </c>
      <c r="N261" s="3"/>
      <c r="O261" s="3"/>
    </row>
    <row r="262" spans="8:15">
      <c r="H262" s="28">
        <v>53114</v>
      </c>
      <c r="I262" s="32">
        <v>8.700496530612245</v>
      </c>
      <c r="J262" s="32">
        <v>8.5618999999999996</v>
      </c>
      <c r="K262" s="32">
        <v>8.0437029266619611</v>
      </c>
      <c r="L262" s="32">
        <v>8.6298777059773837</v>
      </c>
      <c r="M262" s="54">
        <f t="shared" si="10"/>
        <v>2045</v>
      </c>
      <c r="N262" s="3"/>
      <c r="O262" s="3"/>
    </row>
    <row r="263" spans="8:15">
      <c r="H263" s="28">
        <v>53144</v>
      </c>
      <c r="I263" s="32">
        <v>8.7527414285714293</v>
      </c>
      <c r="J263" s="32">
        <v>8.6218000000000004</v>
      </c>
      <c r="K263" s="32">
        <v>8.0904133077805565</v>
      </c>
      <c r="L263" s="32">
        <v>8.3079875605815836</v>
      </c>
      <c r="M263" s="54">
        <f t="shared" si="10"/>
        <v>2045</v>
      </c>
      <c r="N263" s="3"/>
      <c r="O263" s="3"/>
    </row>
    <row r="264" spans="8:15">
      <c r="H264" s="28">
        <v>53175</v>
      </c>
      <c r="I264" s="32">
        <v>8.8427414285714292</v>
      </c>
      <c r="J264" s="32">
        <v>8.7106999999999992</v>
      </c>
      <c r="K264" s="32">
        <v>8.4469846329532068</v>
      </c>
      <c r="L264" s="32">
        <v>8.4020909531502426</v>
      </c>
      <c r="M264" s="54">
        <f t="shared" si="10"/>
        <v>2045</v>
      </c>
      <c r="N264" s="3"/>
      <c r="O264" s="3"/>
    </row>
    <row r="265" spans="8:15">
      <c r="H265" s="28">
        <v>53206</v>
      </c>
      <c r="I265" s="32">
        <v>9.1439659183673481</v>
      </c>
      <c r="J265" s="32">
        <v>9.0051000000000005</v>
      </c>
      <c r="K265" s="32">
        <v>8.51604816675232</v>
      </c>
      <c r="L265" s="32">
        <v>8.6976281098546036</v>
      </c>
      <c r="M265" s="54">
        <f t="shared" si="10"/>
        <v>2045</v>
      </c>
      <c r="N265" s="3"/>
      <c r="O265" s="3"/>
    </row>
    <row r="266" spans="8:15">
      <c r="H266" s="28">
        <v>53236</v>
      </c>
      <c r="I266" s="32">
        <v>9.2964148979591847</v>
      </c>
      <c r="J266" s="32">
        <v>9.1499000000000006</v>
      </c>
      <c r="K266" s="32">
        <v>8.6998578843114167</v>
      </c>
      <c r="L266" s="32">
        <v>9.0655602584814208</v>
      </c>
      <c r="M266" s="54">
        <f t="shared" si="10"/>
        <v>2045</v>
      </c>
      <c r="N266" s="3"/>
      <c r="O266" s="3"/>
    </row>
    <row r="267" spans="8:15">
      <c r="H267" s="28">
        <v>53267</v>
      </c>
      <c r="I267" s="32">
        <v>9.8366189795918366</v>
      </c>
      <c r="J267" s="32">
        <v>9.6926000000000005</v>
      </c>
      <c r="K267" s="32">
        <v>9.4093520890467932</v>
      </c>
      <c r="L267" s="32">
        <v>9.2214568659127636</v>
      </c>
      <c r="M267" s="54">
        <f t="shared" si="10"/>
        <v>2045</v>
      </c>
      <c r="N267" s="3"/>
      <c r="O267" s="3"/>
    </row>
    <row r="268" spans="8:15">
      <c r="H268" s="28">
        <v>53297</v>
      </c>
      <c r="I268" s="32">
        <v>10.121823061224491</v>
      </c>
      <c r="J268" s="32">
        <v>9.9932999999999996</v>
      </c>
      <c r="K268" s="32">
        <v>9.5950631092476808</v>
      </c>
      <c r="L268" s="32">
        <v>8.9836741518578354</v>
      </c>
      <c r="M268" s="54">
        <f t="shared" si="10"/>
        <v>2045</v>
      </c>
      <c r="N268" s="3"/>
      <c r="O268" s="3"/>
    </row>
    <row r="269" spans="8:15">
      <c r="H269" s="28">
        <v>53328</v>
      </c>
      <c r="I269" s="32">
        <v>10.672027142857143</v>
      </c>
      <c r="J269" s="32">
        <v>10.537000000000001</v>
      </c>
      <c r="K269" s="32">
        <v>10.152607262313433</v>
      </c>
      <c r="L269" s="32">
        <v>9.8713962843295651</v>
      </c>
      <c r="M269" s="54">
        <f t="shared" si="10"/>
        <v>2046</v>
      </c>
      <c r="N269" s="3"/>
      <c r="O269" s="3"/>
    </row>
    <row r="270" spans="8:15">
      <c r="H270" s="28">
        <v>53359</v>
      </c>
      <c r="I270" s="32">
        <v>10.504476122448981</v>
      </c>
      <c r="J270" s="32">
        <v>10.3626</v>
      </c>
      <c r="K270" s="32">
        <v>9.9839565793307798</v>
      </c>
      <c r="L270" s="32">
        <v>10.086763812600969</v>
      </c>
      <c r="M270" s="54">
        <f t="shared" si="10"/>
        <v>2046</v>
      </c>
      <c r="N270" s="3"/>
      <c r="O270" s="3"/>
    </row>
    <row r="271" spans="8:15">
      <c r="H271" s="28">
        <v>53387</v>
      </c>
      <c r="I271" s="32">
        <v>9.4590679591836739</v>
      </c>
      <c r="J271" s="32">
        <v>9.3126999999999995</v>
      </c>
      <c r="K271" s="32">
        <v>8.9375207145352977</v>
      </c>
      <c r="L271" s="32">
        <v>9.4334924071082398</v>
      </c>
      <c r="M271" s="54">
        <f t="shared" si="10"/>
        <v>2046</v>
      </c>
      <c r="N271" s="3"/>
      <c r="O271" s="3"/>
    </row>
    <row r="272" spans="8:15">
      <c r="H272" s="28">
        <v>53418</v>
      </c>
      <c r="I272" s="32">
        <v>8.9372312244897962</v>
      </c>
      <c r="J272" s="32">
        <v>8.7906999999999993</v>
      </c>
      <c r="K272" s="32">
        <v>8.4097807650435659</v>
      </c>
      <c r="L272" s="32">
        <v>8.8969415185783518</v>
      </c>
      <c r="M272" s="54">
        <f t="shared" si="10"/>
        <v>2046</v>
      </c>
      <c r="N272" s="3"/>
      <c r="O272" s="3"/>
    </row>
    <row r="273" spans="8:15">
      <c r="H273" s="28">
        <v>53448</v>
      </c>
      <c r="I273" s="32">
        <v>8.9891700000000014</v>
      </c>
      <c r="J273" s="32">
        <v>8.8430999999999997</v>
      </c>
      <c r="K273" s="32">
        <v>8.3690312246397749</v>
      </c>
      <c r="L273" s="32">
        <v>8.827171728594509</v>
      </c>
      <c r="M273" s="54">
        <f t="shared" si="10"/>
        <v>2046</v>
      </c>
      <c r="N273" s="3"/>
      <c r="O273" s="3"/>
    </row>
    <row r="274" spans="8:15">
      <c r="H274" s="28">
        <v>53479</v>
      </c>
      <c r="I274" s="32">
        <v>9.0443740816326539</v>
      </c>
      <c r="J274" s="32">
        <v>8.8987999999999996</v>
      </c>
      <c r="K274" s="32">
        <v>8.2072149538559902</v>
      </c>
      <c r="L274" s="32">
        <v>8.9701442649434568</v>
      </c>
      <c r="M274" s="54">
        <f t="shared" si="10"/>
        <v>2046</v>
      </c>
      <c r="N274" s="3"/>
      <c r="O274" s="3"/>
    </row>
    <row r="275" spans="8:15">
      <c r="H275" s="28">
        <v>53509</v>
      </c>
      <c r="I275" s="32">
        <v>9.0985577551020409</v>
      </c>
      <c r="J275" s="32">
        <v>8.9606999999999992</v>
      </c>
      <c r="K275" s="32">
        <v>8.3533583244844678</v>
      </c>
      <c r="L275" s="32">
        <v>8.6501725363489506</v>
      </c>
      <c r="M275" s="54">
        <f t="shared" si="10"/>
        <v>2046</v>
      </c>
      <c r="N275" s="3"/>
      <c r="O275" s="3"/>
    </row>
    <row r="276" spans="8:15">
      <c r="H276" s="28">
        <v>53540</v>
      </c>
      <c r="I276" s="32">
        <v>9.1830475510204082</v>
      </c>
      <c r="J276" s="32">
        <v>9.0442</v>
      </c>
      <c r="K276" s="32">
        <v>8.7612134344275905</v>
      </c>
      <c r="L276" s="32">
        <v>8.7388235864297261</v>
      </c>
      <c r="M276" s="54">
        <f t="shared" si="10"/>
        <v>2046</v>
      </c>
      <c r="N276" s="3"/>
      <c r="O276" s="3"/>
    </row>
    <row r="277" spans="8:15">
      <c r="H277" s="28">
        <v>53571</v>
      </c>
      <c r="I277" s="32">
        <v>9.5033536734693893</v>
      </c>
      <c r="J277" s="32">
        <v>9.3573000000000004</v>
      </c>
      <c r="K277" s="32">
        <v>8.8324865902158134</v>
      </c>
      <c r="L277" s="32">
        <v>9.0532420032310181</v>
      </c>
      <c r="M277" s="54">
        <f t="shared" si="10"/>
        <v>2046</v>
      </c>
      <c r="N277" s="3"/>
      <c r="O277" s="3"/>
    </row>
    <row r="278" spans="8:15">
      <c r="H278" s="28">
        <v>53601</v>
      </c>
      <c r="I278" s="32">
        <v>9.6467210204081635</v>
      </c>
      <c r="J278" s="32">
        <v>9.4932999999999996</v>
      </c>
      <c r="K278" s="32">
        <v>9.0170157195853164</v>
      </c>
      <c r="L278" s="32">
        <v>9.4121878836833606</v>
      </c>
      <c r="M278" s="54">
        <f t="shared" si="10"/>
        <v>2046</v>
      </c>
      <c r="N278" s="3"/>
      <c r="O278" s="3"/>
    </row>
    <row r="279" spans="8:15">
      <c r="H279" s="28">
        <v>53632</v>
      </c>
      <c r="I279" s="32">
        <v>10.221721020408163</v>
      </c>
      <c r="J279" s="32">
        <v>10.07</v>
      </c>
      <c r="K279" s="32">
        <v>9.7369927821294873</v>
      </c>
      <c r="L279" s="32">
        <v>9.602515024232634</v>
      </c>
      <c r="M279" s="54">
        <f t="shared" si="10"/>
        <v>2046</v>
      </c>
      <c r="N279" s="3"/>
      <c r="O279" s="3"/>
    </row>
    <row r="280" spans="8:15">
      <c r="H280" s="28">
        <v>53662</v>
      </c>
      <c r="I280" s="32">
        <v>10.508557755102041</v>
      </c>
      <c r="J280" s="32">
        <v>10.372299999999999</v>
      </c>
      <c r="K280" s="32">
        <v>9.9589827121980647</v>
      </c>
      <c r="L280" s="32">
        <v>9.3663478190630052</v>
      </c>
      <c r="M280" s="54">
        <f t="shared" si="10"/>
        <v>2046</v>
      </c>
      <c r="N280" s="3"/>
      <c r="O280" s="3"/>
    </row>
    <row r="281" spans="8:15">
      <c r="H281" s="28">
        <v>53693</v>
      </c>
      <c r="I281" s="32">
        <v>10.957639387755103</v>
      </c>
      <c r="J281" s="32">
        <v>10.8169</v>
      </c>
      <c r="K281" s="32">
        <v>10.349160846228319</v>
      </c>
      <c r="L281" s="32">
        <v>10.154009369951536</v>
      </c>
      <c r="M281" s="54">
        <f t="shared" ref="M281:M304" si="11">YEAR(H281)</f>
        <v>2047</v>
      </c>
      <c r="N281" s="3"/>
      <c r="O281" s="3"/>
    </row>
    <row r="282" spans="8:15">
      <c r="H282" s="28">
        <v>53724</v>
      </c>
      <c r="I282" s="32">
        <v>10.903965918367348</v>
      </c>
      <c r="J282" s="32">
        <v>10.754099999999999</v>
      </c>
      <c r="K282" s="32">
        <v>10.358513199763614</v>
      </c>
      <c r="L282" s="32">
        <v>10.482058642972538</v>
      </c>
      <c r="M282" s="54">
        <f t="shared" si="11"/>
        <v>2047</v>
      </c>
      <c r="N282" s="3"/>
      <c r="O282" s="3"/>
    </row>
    <row r="283" spans="8:15">
      <c r="H283" s="28">
        <v>53752</v>
      </c>
      <c r="I283" s="32">
        <v>9.813353673469388</v>
      </c>
      <c r="J283" s="32">
        <v>9.6599000000000004</v>
      </c>
      <c r="K283" s="32">
        <v>9.2803204421944336</v>
      </c>
      <c r="L283" s="32">
        <v>9.7840578352180945</v>
      </c>
      <c r="M283" s="54">
        <f t="shared" si="11"/>
        <v>2047</v>
      </c>
      <c r="N283" s="3"/>
      <c r="O283" s="3"/>
    </row>
    <row r="284" spans="8:15">
      <c r="H284" s="28">
        <v>53783</v>
      </c>
      <c r="I284" s="32">
        <v>9.2865169387755113</v>
      </c>
      <c r="J284" s="32">
        <v>9.1328999999999994</v>
      </c>
      <c r="K284" s="32">
        <v>8.7424059542412245</v>
      </c>
      <c r="L284" s="32">
        <v>9.2425594507269793</v>
      </c>
      <c r="M284" s="54">
        <f t="shared" si="11"/>
        <v>2047</v>
      </c>
      <c r="N284" s="3"/>
      <c r="O284" s="3"/>
    </row>
    <row r="285" spans="8:15">
      <c r="H285" s="28">
        <v>53813</v>
      </c>
      <c r="I285" s="32">
        <v>9.333455714285714</v>
      </c>
      <c r="J285" s="32">
        <v>9.1805000000000003</v>
      </c>
      <c r="K285" s="32">
        <v>8.7114712463937067</v>
      </c>
      <c r="L285" s="32">
        <v>9.1678421647819057</v>
      </c>
      <c r="M285" s="54">
        <f t="shared" si="11"/>
        <v>2047</v>
      </c>
      <c r="N285" s="3"/>
      <c r="O285" s="3"/>
    </row>
    <row r="286" spans="8:15">
      <c r="H286" s="28">
        <v>53844</v>
      </c>
      <c r="I286" s="32">
        <v>9.390700612244899</v>
      </c>
      <c r="J286" s="32">
        <v>9.2382000000000009</v>
      </c>
      <c r="K286" s="32">
        <v>8.2091162564977811</v>
      </c>
      <c r="L286" s="32">
        <v>9.3128340872374817</v>
      </c>
      <c r="M286" s="54">
        <f t="shared" si="11"/>
        <v>2047</v>
      </c>
      <c r="N286" s="3"/>
      <c r="O286" s="3"/>
    </row>
    <row r="287" spans="8:15">
      <c r="H287" s="28">
        <v>53874</v>
      </c>
      <c r="I287" s="32">
        <v>9.4469251020408169</v>
      </c>
      <c r="J287" s="32">
        <v>9.3021999999999991</v>
      </c>
      <c r="K287" s="32">
        <v>8.2568029822162163</v>
      </c>
      <c r="L287" s="32">
        <v>8.9948817447495966</v>
      </c>
      <c r="M287" s="54">
        <f t="shared" si="11"/>
        <v>2047</v>
      </c>
      <c r="N287" s="3"/>
      <c r="O287" s="3"/>
    </row>
    <row r="288" spans="8:15">
      <c r="H288" s="28">
        <v>53905</v>
      </c>
      <c r="I288" s="32">
        <v>9.5384557142857158</v>
      </c>
      <c r="J288" s="32">
        <v>9.3925000000000001</v>
      </c>
      <c r="K288" s="32">
        <v>9.0863361861738596</v>
      </c>
      <c r="L288" s="32">
        <v>9.090499676898224</v>
      </c>
      <c r="M288" s="54">
        <f t="shared" si="11"/>
        <v>2047</v>
      </c>
      <c r="N288" s="3"/>
      <c r="O288" s="3"/>
    </row>
    <row r="289" spans="8:15">
      <c r="H289" s="28">
        <v>53936</v>
      </c>
      <c r="I289" s="32">
        <v>9.8705985714285713</v>
      </c>
      <c r="J289" s="32">
        <v>9.7172000000000001</v>
      </c>
      <c r="K289" s="32">
        <v>9.1856664025679695</v>
      </c>
      <c r="L289" s="32">
        <v>9.4166305331179334</v>
      </c>
      <c r="M289" s="54">
        <f t="shared" si="11"/>
        <v>2047</v>
      </c>
      <c r="N289" s="3"/>
      <c r="O289" s="3"/>
    </row>
    <row r="290" spans="8:15">
      <c r="H290" s="28">
        <v>53966</v>
      </c>
      <c r="I290" s="32">
        <v>10.010598571428572</v>
      </c>
      <c r="J290" s="32">
        <v>9.8498000000000001</v>
      </c>
      <c r="K290" s="32">
        <v>9.3747175490314625</v>
      </c>
      <c r="L290" s="32">
        <v>9.7722444264943462</v>
      </c>
      <c r="M290" s="54">
        <f t="shared" si="11"/>
        <v>2047</v>
      </c>
      <c r="N290" s="3"/>
      <c r="O290" s="3"/>
    </row>
    <row r="291" spans="8:15">
      <c r="H291" s="28">
        <v>53997</v>
      </c>
      <c r="I291" s="32">
        <v>10.610598571428572</v>
      </c>
      <c r="J291" s="32">
        <v>10.451000000000001</v>
      </c>
      <c r="K291" s="32">
        <v>10.142586883525615</v>
      </c>
      <c r="L291" s="32">
        <v>9.9873090468497576</v>
      </c>
      <c r="M291" s="54">
        <f t="shared" si="11"/>
        <v>2047</v>
      </c>
      <c r="N291" s="3"/>
      <c r="O291" s="3"/>
    </row>
    <row r="292" spans="8:15">
      <c r="H292" s="28">
        <v>54027</v>
      </c>
      <c r="I292" s="32">
        <v>10.937333265306123</v>
      </c>
      <c r="J292" s="32">
        <v>10.7925</v>
      </c>
      <c r="K292" s="32">
        <v>10.316633155086326</v>
      </c>
      <c r="L292" s="32">
        <v>9.7906208400646211</v>
      </c>
      <c r="M292" s="54">
        <f t="shared" si="11"/>
        <v>2047</v>
      </c>
      <c r="N292" s="3"/>
      <c r="O292" s="3"/>
    </row>
    <row r="293" spans="8:15">
      <c r="H293" s="28">
        <v>54058</v>
      </c>
      <c r="I293" s="32">
        <v>11.35947612244898</v>
      </c>
      <c r="J293" s="32">
        <v>11.210699999999999</v>
      </c>
      <c r="K293" s="32">
        <v>10.746019232783784</v>
      </c>
      <c r="L293" s="32">
        <v>10.551626494345719</v>
      </c>
      <c r="M293" s="54">
        <f t="shared" si="11"/>
        <v>2048</v>
      </c>
      <c r="N293" s="3"/>
      <c r="O293" s="3"/>
    </row>
    <row r="294" spans="8:15">
      <c r="H294" s="28">
        <v>54089</v>
      </c>
      <c r="I294" s="32">
        <v>10.814272040816327</v>
      </c>
      <c r="J294" s="32">
        <v>10.6662</v>
      </c>
      <c r="K294" s="32">
        <v>10.237035376920533</v>
      </c>
      <c r="L294" s="32">
        <v>10.393306623586431</v>
      </c>
      <c r="M294" s="54">
        <f t="shared" si="11"/>
        <v>2048</v>
      </c>
      <c r="N294" s="3"/>
      <c r="O294" s="3"/>
    </row>
    <row r="295" spans="8:15">
      <c r="H295" s="28">
        <v>54118</v>
      </c>
      <c r="I295" s="32">
        <v>10.29508836734694</v>
      </c>
      <c r="J295" s="32">
        <v>10.1319</v>
      </c>
      <c r="K295" s="32">
        <v>9.7413092529919325</v>
      </c>
      <c r="L295" s="32">
        <v>10.260733925686591</v>
      </c>
      <c r="M295" s="54">
        <f t="shared" si="11"/>
        <v>2048</v>
      </c>
      <c r="N295" s="3"/>
      <c r="O295" s="3"/>
    </row>
    <row r="296" spans="8:15">
      <c r="H296" s="28">
        <v>54149</v>
      </c>
      <c r="I296" s="32">
        <v>9.771312857142858</v>
      </c>
      <c r="J296" s="32">
        <v>9.6081000000000003</v>
      </c>
      <c r="K296" s="32">
        <v>9.1926549744405008</v>
      </c>
      <c r="L296" s="32">
        <v>9.7222646203554124</v>
      </c>
      <c r="M296" s="54">
        <f t="shared" si="11"/>
        <v>2048</v>
      </c>
      <c r="N296" s="3"/>
      <c r="O296" s="3"/>
    </row>
    <row r="297" spans="8:15">
      <c r="H297" s="28">
        <v>54179</v>
      </c>
      <c r="I297" s="32">
        <v>9.8280475510204077</v>
      </c>
      <c r="J297" s="32">
        <v>9.6652000000000005</v>
      </c>
      <c r="K297" s="32">
        <v>9.172922536212182</v>
      </c>
      <c r="L297" s="32">
        <v>9.6572403877221333</v>
      </c>
      <c r="M297" s="54">
        <f t="shared" si="11"/>
        <v>2048</v>
      </c>
      <c r="N297" s="3"/>
      <c r="O297" s="3"/>
    </row>
    <row r="298" spans="8:15">
      <c r="H298" s="28">
        <v>54210</v>
      </c>
      <c r="I298" s="32">
        <v>9.8873332653061219</v>
      </c>
      <c r="J298" s="32">
        <v>9.7249999999999996</v>
      </c>
      <c r="K298" s="32">
        <v>8.6536099822137942</v>
      </c>
      <c r="L298" s="32">
        <v>9.8042516962843305</v>
      </c>
      <c r="M298" s="54">
        <f t="shared" si="11"/>
        <v>2048</v>
      </c>
      <c r="N298" s="3"/>
      <c r="O298" s="3"/>
    </row>
    <row r="299" spans="8:15">
      <c r="H299" s="28">
        <v>54240</v>
      </c>
      <c r="I299" s="32">
        <v>9.9460067346938779</v>
      </c>
      <c r="J299" s="32">
        <v>9.7911999999999999</v>
      </c>
      <c r="K299" s="32">
        <v>8.7052534728894706</v>
      </c>
      <c r="L299" s="32">
        <v>9.4887226171243935</v>
      </c>
      <c r="M299" s="54">
        <f t="shared" si="11"/>
        <v>2048</v>
      </c>
      <c r="N299" s="3"/>
      <c r="O299" s="3"/>
    </row>
    <row r="300" spans="8:15">
      <c r="H300" s="28">
        <v>54271</v>
      </c>
      <c r="I300" s="32">
        <v>10.09712918367347</v>
      </c>
      <c r="J300" s="32">
        <v>9.94</v>
      </c>
      <c r="K300" s="32">
        <v>9.5935728990689793</v>
      </c>
      <c r="L300" s="32">
        <v>9.6433066235864295</v>
      </c>
      <c r="M300" s="54">
        <f t="shared" si="11"/>
        <v>2048</v>
      </c>
      <c r="N300" s="3"/>
      <c r="O300" s="3"/>
    </row>
    <row r="301" spans="8:15">
      <c r="H301" s="28">
        <v>54302</v>
      </c>
      <c r="I301" s="32">
        <v>10.41121081632653</v>
      </c>
      <c r="J301" s="32">
        <v>10.247</v>
      </c>
      <c r="K301" s="32">
        <v>9.7114022763021381</v>
      </c>
      <c r="L301" s="32">
        <v>9.951565912762522</v>
      </c>
      <c r="M301" s="54">
        <f t="shared" si="11"/>
        <v>2048</v>
      </c>
      <c r="N301" s="3"/>
      <c r="O301" s="3"/>
    </row>
    <row r="302" spans="8:15">
      <c r="H302" s="28">
        <v>54332</v>
      </c>
      <c r="I302" s="32">
        <v>10.569476122448979</v>
      </c>
      <c r="J302" s="32">
        <v>10.397500000000001</v>
      </c>
      <c r="K302" s="32">
        <v>9.904924053301734</v>
      </c>
      <c r="L302" s="32">
        <v>10.325253311793215</v>
      </c>
      <c r="M302" s="54">
        <f t="shared" si="11"/>
        <v>2048</v>
      </c>
      <c r="N302" s="3"/>
      <c r="O302" s="3"/>
    </row>
    <row r="303" spans="8:15">
      <c r="H303" s="28">
        <v>54363</v>
      </c>
      <c r="I303" s="32">
        <v>11.214986326530612</v>
      </c>
      <c r="J303" s="32">
        <v>11.0434</v>
      </c>
      <c r="K303" s="32">
        <v>10.71595809642033</v>
      </c>
      <c r="L303" s="32">
        <v>10.585350242326333</v>
      </c>
      <c r="M303" s="54">
        <f t="shared" si="11"/>
        <v>2048</v>
      </c>
      <c r="N303" s="3"/>
      <c r="O303" s="3"/>
    </row>
    <row r="304" spans="8:15">
      <c r="H304" s="28">
        <v>54393</v>
      </c>
      <c r="I304" s="32">
        <v>11.499272040816328</v>
      </c>
      <c r="J304" s="32">
        <v>11.343299999999999</v>
      </c>
      <c r="K304" s="32">
        <v>10.872224618952401</v>
      </c>
      <c r="L304" s="32">
        <v>10.346658804523425</v>
      </c>
      <c r="M304" s="54">
        <f t="shared" si="11"/>
        <v>2048</v>
      </c>
      <c r="N304" s="3"/>
      <c r="O304" s="3"/>
    </row>
    <row r="305" spans="8:15">
      <c r="H305" s="28">
        <v>54424</v>
      </c>
      <c r="I305" s="32">
        <v>12.034272040816328</v>
      </c>
      <c r="J305" s="32">
        <v>11.872</v>
      </c>
      <c r="K305" s="32">
        <v>11.361887129050423</v>
      </c>
      <c r="L305" s="32">
        <v>11.219336510500808</v>
      </c>
      <c r="M305" s="54">
        <f t="shared" si="10"/>
        <v>2049</v>
      </c>
      <c r="N305" s="3"/>
      <c r="O305" s="3"/>
    </row>
    <row r="306" spans="8:15">
      <c r="H306" s="28">
        <v>54455</v>
      </c>
      <c r="I306" s="32">
        <v>11.858557755102041</v>
      </c>
      <c r="J306" s="32">
        <v>11.6896</v>
      </c>
      <c r="K306" s="32">
        <v>11.176330268523197</v>
      </c>
      <c r="L306" s="32">
        <v>11.426626494345719</v>
      </c>
      <c r="M306" s="54">
        <f t="shared" si="10"/>
        <v>2049</v>
      </c>
      <c r="N306" s="3"/>
      <c r="O306" s="3"/>
    </row>
    <row r="307" spans="8:15">
      <c r="H307" s="28">
        <v>54483</v>
      </c>
      <c r="I307" s="32">
        <v>10.737639387755102</v>
      </c>
      <c r="J307" s="32">
        <v>10.5656</v>
      </c>
      <c r="K307" s="32">
        <v>10.124550201707542</v>
      </c>
      <c r="L307" s="32">
        <v>10.698637802907918</v>
      </c>
      <c r="M307" s="54">
        <f t="shared" si="10"/>
        <v>2049</v>
      </c>
      <c r="N307" s="3"/>
      <c r="O307" s="3"/>
    </row>
    <row r="308" spans="8:15">
      <c r="H308" s="28">
        <v>54514</v>
      </c>
      <c r="I308" s="32">
        <v>10.14386387755102</v>
      </c>
      <c r="J308" s="32">
        <v>9.9731000000000005</v>
      </c>
      <c r="K308" s="32">
        <v>9.543008526108915</v>
      </c>
      <c r="L308" s="32">
        <v>10.090903554119549</v>
      </c>
      <c r="M308" s="54">
        <f t="shared" si="10"/>
        <v>2049</v>
      </c>
      <c r="N308" s="3"/>
      <c r="O308" s="3"/>
    </row>
    <row r="309" spans="8:15">
      <c r="H309" s="28">
        <v>54544</v>
      </c>
      <c r="I309" s="32">
        <v>10.18774142857143</v>
      </c>
      <c r="J309" s="32">
        <v>10.0177</v>
      </c>
      <c r="K309" s="32">
        <v>9.5055991119677294</v>
      </c>
      <c r="L309" s="32">
        <v>10.013157189014541</v>
      </c>
      <c r="M309" s="54">
        <f t="shared" si="10"/>
        <v>2049</v>
      </c>
      <c r="N309" s="3"/>
      <c r="O309" s="3"/>
    </row>
    <row r="310" spans="8:15">
      <c r="H310" s="28">
        <v>54575</v>
      </c>
      <c r="I310" s="32">
        <v>10.249272040816328</v>
      </c>
      <c r="J310" s="32">
        <v>10.079599999999999</v>
      </c>
      <c r="K310" s="32">
        <v>8.9888044993057665</v>
      </c>
      <c r="L310" s="32">
        <v>10.162389822294024</v>
      </c>
      <c r="M310" s="54">
        <f t="shared" si="10"/>
        <v>2049</v>
      </c>
      <c r="N310" s="3"/>
      <c r="O310" s="3"/>
    </row>
    <row r="311" spans="8:15">
      <c r="H311" s="28">
        <v>54605</v>
      </c>
      <c r="I311" s="32">
        <v>10.309986326530613</v>
      </c>
      <c r="J311" s="32">
        <v>10.1479</v>
      </c>
      <c r="K311" s="32">
        <v>9.3223546465453815</v>
      </c>
      <c r="L311" s="32">
        <v>9.8488801292407118</v>
      </c>
      <c r="M311" s="54">
        <f t="shared" si="10"/>
        <v>2049</v>
      </c>
      <c r="N311" s="3"/>
      <c r="O311" s="3"/>
    </row>
    <row r="312" spans="8:15">
      <c r="H312" s="28">
        <v>54636</v>
      </c>
      <c r="I312" s="32">
        <v>10.459782244897958</v>
      </c>
      <c r="J312" s="32">
        <v>10.295400000000001</v>
      </c>
      <c r="K312" s="32">
        <v>9.9303090128975402</v>
      </c>
      <c r="L312" s="32">
        <v>10.002151534733441</v>
      </c>
      <c r="M312" s="54">
        <f t="shared" ref="M312:M328" si="12">YEAR(H312)</f>
        <v>2049</v>
      </c>
      <c r="N312" s="3"/>
      <c r="O312" s="3"/>
    </row>
    <row r="313" spans="8:15">
      <c r="H313" s="28">
        <v>54667</v>
      </c>
      <c r="I313" s="32">
        <v>10.768455714285714</v>
      </c>
      <c r="J313" s="32">
        <v>10.597099999999999</v>
      </c>
      <c r="K313" s="32">
        <v>10.039145742500605</v>
      </c>
      <c r="L313" s="32">
        <v>10.305059450726979</v>
      </c>
      <c r="M313" s="54">
        <f t="shared" si="12"/>
        <v>2049</v>
      </c>
      <c r="N313" s="3"/>
      <c r="O313" s="3"/>
    </row>
    <row r="314" spans="8:15">
      <c r="H314" s="28">
        <v>54697</v>
      </c>
      <c r="I314" s="32">
        <v>10.925292448979592</v>
      </c>
      <c r="J314" s="32">
        <v>10.7462</v>
      </c>
      <c r="K314" s="32">
        <v>10.223726258427995</v>
      </c>
      <c r="L314" s="32">
        <v>10.677333279483038</v>
      </c>
      <c r="M314" s="54">
        <f t="shared" si="12"/>
        <v>2049</v>
      </c>
      <c r="N314" s="3"/>
      <c r="O314" s="3"/>
    </row>
    <row r="315" spans="8:15">
      <c r="H315" s="28">
        <v>54728</v>
      </c>
      <c r="I315" s="32">
        <v>11.579884285714288</v>
      </c>
      <c r="J315" s="32">
        <v>11.401</v>
      </c>
      <c r="K315" s="32">
        <v>11.063536773962886</v>
      </c>
      <c r="L315" s="32">
        <v>10.946416478190629</v>
      </c>
      <c r="M315" s="54">
        <f t="shared" si="12"/>
        <v>2049</v>
      </c>
      <c r="N315" s="3"/>
      <c r="O315" s="3"/>
    </row>
    <row r="316" spans="8:15">
      <c r="H316" s="28">
        <v>54758</v>
      </c>
      <c r="I316" s="32">
        <v>11.906414897959184</v>
      </c>
      <c r="J316" s="32">
        <v>11.7423</v>
      </c>
      <c r="K316" s="32">
        <v>11.246627079711578</v>
      </c>
      <c r="L316" s="32">
        <v>10.749526332794831</v>
      </c>
      <c r="M316" s="54">
        <f t="shared" si="12"/>
        <v>2049</v>
      </c>
      <c r="N316" s="3"/>
      <c r="O316" s="3"/>
    </row>
    <row r="317" spans="8:15">
      <c r="H317" s="28">
        <v>54789</v>
      </c>
      <c r="I317" s="32">
        <v>12.350394489795919</v>
      </c>
      <c r="J317" s="32">
        <v>12.181800000000001</v>
      </c>
      <c r="K317" s="32">
        <v>11.664399795326744</v>
      </c>
      <c r="L317" s="32">
        <v>11.532139418416802</v>
      </c>
      <c r="M317" s="54">
        <f t="shared" si="12"/>
        <v>2050</v>
      </c>
      <c r="N317" s="3"/>
      <c r="O317" s="3"/>
    </row>
    <row r="318" spans="8:15">
      <c r="H318" s="28">
        <v>54820</v>
      </c>
      <c r="I318" s="32">
        <v>12.213863877551022</v>
      </c>
      <c r="J318" s="32">
        <v>12.0379</v>
      </c>
      <c r="K318" s="32">
        <v>11.5547408807975</v>
      </c>
      <c r="L318" s="32">
        <v>11.778201615508886</v>
      </c>
      <c r="M318" s="54">
        <f t="shared" si="12"/>
        <v>2050</v>
      </c>
      <c r="N318" s="3"/>
      <c r="O318" s="3"/>
    </row>
    <row r="319" spans="8:15">
      <c r="H319" s="28">
        <v>54848</v>
      </c>
      <c r="I319" s="32">
        <v>11.238149591836734</v>
      </c>
      <c r="J319" s="32">
        <v>11.0562</v>
      </c>
      <c r="K319" s="32">
        <v>10.627007964719242</v>
      </c>
      <c r="L319" s="32">
        <v>11.193892245557352</v>
      </c>
      <c r="M319" s="54">
        <f t="shared" si="12"/>
        <v>2050</v>
      </c>
      <c r="N319" s="3"/>
      <c r="O319" s="3"/>
    </row>
    <row r="320" spans="8:15">
      <c r="H320" s="28">
        <v>54879</v>
      </c>
      <c r="I320" s="32">
        <v>10.68478224489796</v>
      </c>
      <c r="J320" s="32">
        <v>10.503299999999999</v>
      </c>
      <c r="K320" s="32">
        <v>10.041355364489714</v>
      </c>
      <c r="L320" s="32">
        <v>10.626141841680129</v>
      </c>
      <c r="M320" s="54">
        <f t="shared" si="12"/>
        <v>2050</v>
      </c>
      <c r="N320" s="3"/>
      <c r="O320" s="3"/>
    </row>
    <row r="321" spans="8:15">
      <c r="H321" s="28">
        <v>54909</v>
      </c>
      <c r="I321" s="32">
        <v>10.746823061224489</v>
      </c>
      <c r="J321" s="32">
        <v>10.5656</v>
      </c>
      <c r="K321" s="32">
        <v>9.9877077980564746</v>
      </c>
      <c r="L321" s="32">
        <v>10.566368012924073</v>
      </c>
      <c r="M321" s="54">
        <f t="shared" si="12"/>
        <v>2050</v>
      </c>
      <c r="N321" s="3"/>
      <c r="O321" s="3"/>
    </row>
    <row r="322" spans="8:15">
      <c r="H322" s="28">
        <v>54940</v>
      </c>
      <c r="I322" s="32">
        <v>10.811618979591838</v>
      </c>
      <c r="J322" s="32">
        <v>10.630699999999999</v>
      </c>
      <c r="K322" s="32">
        <v>9.4922386069173061</v>
      </c>
      <c r="L322" s="32">
        <v>10.718831663974154</v>
      </c>
      <c r="M322" s="54">
        <f t="shared" si="12"/>
        <v>2050</v>
      </c>
      <c r="N322" s="3"/>
      <c r="O322" s="3"/>
    </row>
    <row r="323" spans="8:15">
      <c r="H323" s="28">
        <v>54970</v>
      </c>
      <c r="I323" s="32">
        <v>10.875700612244898</v>
      </c>
      <c r="J323" s="32">
        <v>10.702299999999999</v>
      </c>
      <c r="K323" s="32">
        <v>9.8396631247862043</v>
      </c>
      <c r="L323" s="32">
        <v>10.408653957996771</v>
      </c>
      <c r="M323" s="54">
        <f t="shared" si="12"/>
        <v>2050</v>
      </c>
      <c r="N323" s="3"/>
      <c r="O323" s="3"/>
    </row>
    <row r="324" spans="8:15">
      <c r="H324" s="28">
        <v>55001</v>
      </c>
      <c r="I324" s="32">
        <v>11.027027142857143</v>
      </c>
      <c r="J324" s="32">
        <v>10.8513</v>
      </c>
      <c r="K324" s="32">
        <v>10.450854844285196</v>
      </c>
      <c r="L324" s="32">
        <v>10.563439903069469</v>
      </c>
      <c r="M324" s="54">
        <f t="shared" si="12"/>
        <v>2050</v>
      </c>
      <c r="N324" s="3"/>
      <c r="O324" s="3"/>
    </row>
    <row r="325" spans="8:15">
      <c r="H325" s="28">
        <v>55032</v>
      </c>
      <c r="I325" s="32">
        <v>11.316312857142858</v>
      </c>
      <c r="J325" s="32">
        <v>11.134</v>
      </c>
      <c r="K325" s="32">
        <v>10.584151575442114</v>
      </c>
      <c r="L325" s="32">
        <v>10.847163651050083</v>
      </c>
      <c r="M325" s="54">
        <f t="shared" si="12"/>
        <v>2050</v>
      </c>
      <c r="N325" s="3"/>
      <c r="O325" s="3"/>
    </row>
    <row r="326" spans="8:15">
      <c r="H326" s="28">
        <v>55062</v>
      </c>
      <c r="I326" s="32">
        <v>11.464884285714287</v>
      </c>
      <c r="J326" s="32">
        <v>11.275</v>
      </c>
      <c r="K326" s="32">
        <v>10.776285915378784</v>
      </c>
      <c r="L326" s="32">
        <v>11.211258966074315</v>
      </c>
      <c r="M326" s="54">
        <f t="shared" si="12"/>
        <v>2050</v>
      </c>
      <c r="N326" s="3"/>
      <c r="O326" s="3"/>
    </row>
    <row r="327" spans="8:15">
      <c r="H327" s="28">
        <v>55093</v>
      </c>
      <c r="I327" s="32">
        <v>12.148251632653061</v>
      </c>
      <c r="J327" s="32">
        <v>11.9579</v>
      </c>
      <c r="K327" s="32">
        <v>11.631666557953208</v>
      </c>
      <c r="L327" s="32">
        <v>11.508815508885299</v>
      </c>
      <c r="M327" s="54">
        <f t="shared" si="12"/>
        <v>2050</v>
      </c>
      <c r="N327" s="3"/>
      <c r="O327" s="3"/>
    </row>
    <row r="328" spans="8:15">
      <c r="H328" s="28">
        <v>55123</v>
      </c>
      <c r="I328" s="32">
        <v>12.475802653061226</v>
      </c>
      <c r="J328" s="32">
        <v>12.3002</v>
      </c>
      <c r="K328" s="32">
        <v>11.798210392062524</v>
      </c>
      <c r="L328" s="32">
        <v>11.312935056542813</v>
      </c>
      <c r="M328" s="54">
        <f t="shared" si="12"/>
        <v>2050</v>
      </c>
      <c r="N328" s="3"/>
      <c r="O328" s="3"/>
    </row>
    <row r="329" spans="8:15">
      <c r="H329" s="28">
        <v>55154</v>
      </c>
      <c r="I329" s="32">
        <v>12.634680204081633</v>
      </c>
      <c r="J329" s="32">
        <v>12.4604</v>
      </c>
      <c r="K329" s="32">
        <v>11.932432081261396</v>
      </c>
      <c r="L329" s="32">
        <v>11.813439903069467</v>
      </c>
      <c r="M329" s="54">
        <f t="shared" ref="M329:M340" si="13">YEAR(H329)</f>
        <v>2051</v>
      </c>
    </row>
    <row r="330" spans="8:15">
      <c r="H330" s="28">
        <v>55185</v>
      </c>
      <c r="I330" s="32">
        <v>12.49508836734694</v>
      </c>
      <c r="J330" s="32">
        <v>12.3134</v>
      </c>
      <c r="K330" s="32">
        <v>11.820203838837838</v>
      </c>
      <c r="L330" s="32">
        <v>12.056473021001617</v>
      </c>
      <c r="M330" s="54">
        <f t="shared" si="13"/>
        <v>2051</v>
      </c>
    </row>
    <row r="331" spans="8:15">
      <c r="H331" s="28">
        <v>55213</v>
      </c>
      <c r="I331" s="32">
        <v>11.496823061224491</v>
      </c>
      <c r="J331" s="32">
        <v>11.309699999999999</v>
      </c>
      <c r="K331" s="32">
        <v>10.871196887794675</v>
      </c>
      <c r="L331" s="32">
        <v>11.449849434571892</v>
      </c>
      <c r="M331" s="54">
        <f t="shared" si="13"/>
        <v>2051</v>
      </c>
    </row>
    <row r="332" spans="8:15">
      <c r="H332" s="28">
        <v>55244</v>
      </c>
      <c r="I332" s="32">
        <v>10.930802653061225</v>
      </c>
      <c r="J332" s="32">
        <v>10.744400000000001</v>
      </c>
      <c r="K332" s="32">
        <v>10.272029622841064</v>
      </c>
      <c r="L332" s="32">
        <v>10.869578836833604</v>
      </c>
      <c r="M332" s="54">
        <f t="shared" si="13"/>
        <v>2051</v>
      </c>
    </row>
    <row r="333" spans="8:15">
      <c r="H333" s="28">
        <v>55274</v>
      </c>
      <c r="I333" s="32">
        <v>10.994272040816327</v>
      </c>
      <c r="J333" s="32">
        <v>10.8081</v>
      </c>
      <c r="K333" s="32">
        <v>10.217148779018556</v>
      </c>
      <c r="L333" s="32">
        <v>10.811218578352182</v>
      </c>
      <c r="M333" s="54">
        <f t="shared" si="13"/>
        <v>2051</v>
      </c>
    </row>
    <row r="334" spans="8:15">
      <c r="H334" s="28">
        <v>55305</v>
      </c>
      <c r="I334" s="32">
        <v>11.060598571428573</v>
      </c>
      <c r="J334" s="32">
        <v>10.874700000000001</v>
      </c>
      <c r="K334" s="32">
        <v>9.7103231585865277</v>
      </c>
      <c r="L334" s="32">
        <v>10.965196768982231</v>
      </c>
      <c r="M334" s="54">
        <f t="shared" si="13"/>
        <v>2051</v>
      </c>
    </row>
    <row r="335" spans="8:15">
      <c r="H335" s="28">
        <v>55335</v>
      </c>
      <c r="I335" s="32">
        <v>11.126108775510204</v>
      </c>
      <c r="J335" s="32">
        <v>10.947699999999999</v>
      </c>
      <c r="K335" s="32">
        <v>10.065712592927794</v>
      </c>
      <c r="L335" s="32">
        <v>10.656432633279485</v>
      </c>
      <c r="M335" s="54">
        <f t="shared" si="13"/>
        <v>2051</v>
      </c>
    </row>
    <row r="336" spans="8:15">
      <c r="H336" s="28">
        <v>55366</v>
      </c>
      <c r="I336" s="32">
        <v>11.280904693877551</v>
      </c>
      <c r="J336" s="32">
        <v>11.100099999999999</v>
      </c>
      <c r="K336" s="32">
        <v>10.69093284272973</v>
      </c>
      <c r="L336" s="32">
        <v>10.814651534733441</v>
      </c>
      <c r="M336" s="54">
        <f t="shared" si="13"/>
        <v>2051</v>
      </c>
    </row>
    <row r="337" spans="8:13">
      <c r="H337" s="28">
        <v>55397</v>
      </c>
      <c r="I337" s="32">
        <v>11.576823061224491</v>
      </c>
      <c r="J337" s="32">
        <v>11.3893</v>
      </c>
      <c r="K337" s="32">
        <v>10.827364153917708</v>
      </c>
      <c r="L337" s="32">
        <v>11.104938287560582</v>
      </c>
      <c r="M337" s="54">
        <f t="shared" si="13"/>
        <v>2051</v>
      </c>
    </row>
    <row r="338" spans="8:13">
      <c r="H338" s="28">
        <v>55427</v>
      </c>
      <c r="I338" s="32">
        <v>11.728863877551021</v>
      </c>
      <c r="J338" s="32">
        <v>11.5337</v>
      </c>
      <c r="K338" s="32">
        <v>11.023866351274709</v>
      </c>
      <c r="L338" s="32">
        <v>11.472466558966076</v>
      </c>
      <c r="M338" s="54">
        <f t="shared" si="13"/>
        <v>2051</v>
      </c>
    </row>
    <row r="339" spans="8:13">
      <c r="H339" s="28">
        <v>55458</v>
      </c>
      <c r="I339" s="32">
        <v>12.427843469387756</v>
      </c>
      <c r="J339" s="32">
        <v>12.231999999999999</v>
      </c>
      <c r="K339" s="32">
        <v>11.898928045519563</v>
      </c>
      <c r="L339" s="32">
        <v>11.785471405492732</v>
      </c>
      <c r="M339" s="54">
        <f t="shared" si="13"/>
        <v>2051</v>
      </c>
    </row>
    <row r="340" spans="8:13">
      <c r="H340" s="28">
        <v>55488</v>
      </c>
      <c r="I340" s="32">
        <v>12.762945510204082</v>
      </c>
      <c r="J340" s="32">
        <v>12.5816</v>
      </c>
      <c r="K340" s="32">
        <v>12.069325871470353</v>
      </c>
      <c r="L340" s="32">
        <v>11.597062681744751</v>
      </c>
      <c r="M340" s="54">
        <f t="shared" si="13"/>
        <v>2051</v>
      </c>
    </row>
    <row r="341" spans="8:13">
      <c r="H341" s="28">
        <v>55519</v>
      </c>
      <c r="I341" s="32">
        <v>12.925598571428573</v>
      </c>
      <c r="J341" s="32">
        <v>12.7455</v>
      </c>
      <c r="K341" s="32">
        <v>12.20657936758451</v>
      </c>
      <c r="L341" s="32">
        <v>12.10130339256866</v>
      </c>
      <c r="M341" s="54">
        <f t="shared" ref="M341:M343" si="14">YEAR(H341)</f>
        <v>2052</v>
      </c>
    </row>
    <row r="342" spans="8:13">
      <c r="H342" s="28">
        <v>55550</v>
      </c>
      <c r="I342" s="32">
        <v>12.782741428571429</v>
      </c>
      <c r="J342" s="32">
        <v>12.5953</v>
      </c>
      <c r="K342" s="32">
        <v>12.091833183824527</v>
      </c>
      <c r="L342" s="32">
        <v>12.341105492730211</v>
      </c>
      <c r="M342" s="54">
        <f t="shared" si="14"/>
        <v>2052</v>
      </c>
    </row>
    <row r="343" spans="8:13">
      <c r="H343" s="28">
        <v>55579</v>
      </c>
      <c r="I343" s="32">
        <v>11.761516938775511</v>
      </c>
      <c r="J343" s="32">
        <v>11.569100000000001</v>
      </c>
      <c r="K343" s="32">
        <v>11.120986945679711</v>
      </c>
      <c r="L343" s="32">
        <v>11.711763812600971</v>
      </c>
      <c r="M343" s="54">
        <f t="shared" si="14"/>
        <v>2052</v>
      </c>
    </row>
    <row r="344" spans="8:13">
      <c r="H344" s="28">
        <v>55610</v>
      </c>
      <c r="I344" s="32">
        <v>11.18243530612245</v>
      </c>
      <c r="J344" s="32">
        <v>10.991</v>
      </c>
      <c r="K344" s="32">
        <v>10.508048083212586</v>
      </c>
      <c r="L344" s="32">
        <v>11.118569143780292</v>
      </c>
      <c r="M344" s="54">
        <f t="shared" ref="M344:M365" si="15">YEAR(H344)</f>
        <v>2052</v>
      </c>
    </row>
    <row r="345" spans="8:13">
      <c r="H345" s="28">
        <v>55640</v>
      </c>
      <c r="I345" s="32">
        <v>11.247333265306123</v>
      </c>
      <c r="J345" s="32">
        <v>11.056100000000001</v>
      </c>
      <c r="K345" s="32">
        <v>10.451933962000806</v>
      </c>
      <c r="L345" s="32">
        <v>11.061622455573506</v>
      </c>
      <c r="M345" s="54">
        <f t="shared" si="15"/>
        <v>2052</v>
      </c>
    </row>
    <row r="346" spans="8:13">
      <c r="H346" s="28">
        <v>55671</v>
      </c>
      <c r="I346" s="32">
        <v>11.315190408163266</v>
      </c>
      <c r="J346" s="32">
        <v>11.1242</v>
      </c>
      <c r="K346" s="32">
        <v>9.9333922063707139</v>
      </c>
      <c r="L346" s="32">
        <v>11.217115185783522</v>
      </c>
      <c r="M346" s="54">
        <f t="shared" si="15"/>
        <v>2052</v>
      </c>
    </row>
    <row r="347" spans="8:13">
      <c r="H347" s="28">
        <v>55701</v>
      </c>
      <c r="I347" s="32">
        <v>11.382231224489795</v>
      </c>
      <c r="J347" s="32">
        <v>11.198700000000001</v>
      </c>
      <c r="K347" s="32">
        <v>10.297003489973779</v>
      </c>
      <c r="L347" s="32">
        <v>10.909865589660743</v>
      </c>
      <c r="M347" s="54">
        <f t="shared" si="15"/>
        <v>2052</v>
      </c>
    </row>
    <row r="348" spans="8:13">
      <c r="H348" s="28">
        <v>55732</v>
      </c>
      <c r="I348" s="32">
        <v>11.540700612244898</v>
      </c>
      <c r="J348" s="32">
        <v>11.354699999999999</v>
      </c>
      <c r="K348" s="32">
        <v>10.936611975983865</v>
      </c>
      <c r="L348" s="32">
        <v>11.071719386106624</v>
      </c>
      <c r="M348" s="54">
        <f t="shared" si="15"/>
        <v>2052</v>
      </c>
    </row>
    <row r="349" spans="8:13">
      <c r="H349" s="28">
        <v>55763</v>
      </c>
      <c r="I349" s="32">
        <v>11.843353673469387</v>
      </c>
      <c r="J349" s="32">
        <v>11.650499999999999</v>
      </c>
      <c r="K349" s="32">
        <v>11.076075094087132</v>
      </c>
      <c r="L349" s="32">
        <v>11.368670113085622</v>
      </c>
      <c r="M349" s="54">
        <f t="shared" si="15"/>
        <v>2052</v>
      </c>
    </row>
    <row r="350" spans="8:13">
      <c r="H350" s="28">
        <v>55793</v>
      </c>
      <c r="I350" s="32">
        <v>11.99886387755102</v>
      </c>
      <c r="J350" s="32">
        <v>11.798299999999999</v>
      </c>
      <c r="K350" s="32">
        <v>11.277150695096005</v>
      </c>
      <c r="L350" s="32">
        <v>11.739631340872375</v>
      </c>
      <c r="M350" s="54">
        <f t="shared" si="15"/>
        <v>2052</v>
      </c>
    </row>
    <row r="351" spans="8:13">
      <c r="H351" s="28">
        <v>55824</v>
      </c>
      <c r="I351" s="32">
        <v>12.713965918367348</v>
      </c>
      <c r="J351" s="32">
        <v>12.5124</v>
      </c>
      <c r="K351" s="32">
        <v>12.172304533474385</v>
      </c>
      <c r="L351" s="32">
        <v>12.06858933764136</v>
      </c>
      <c r="M351" s="54">
        <f t="shared" si="15"/>
        <v>2052</v>
      </c>
    </row>
    <row r="352" spans="8:13">
      <c r="H352" s="28">
        <v>55854</v>
      </c>
      <c r="I352" s="32">
        <v>13.056721020408164</v>
      </c>
      <c r="J352" s="32">
        <v>12.8696</v>
      </c>
      <c r="K352" s="32">
        <v>12.346607737824526</v>
      </c>
      <c r="L352" s="32">
        <v>11.887753311793217</v>
      </c>
      <c r="M352" s="54">
        <f t="shared" si="15"/>
        <v>2052</v>
      </c>
    </row>
    <row r="353" spans="8:13">
      <c r="H353" s="28">
        <v>55885</v>
      </c>
      <c r="I353" s="32">
        <v>13.223047551020407</v>
      </c>
      <c r="J353" s="32">
        <v>13.037100000000001</v>
      </c>
      <c r="K353" s="32">
        <v>12.487149973643405</v>
      </c>
      <c r="L353" s="32">
        <v>12.395628917609049</v>
      </c>
      <c r="M353" s="54">
        <f t="shared" si="15"/>
        <v>2053</v>
      </c>
    </row>
    <row r="354" spans="8:13">
      <c r="H354" s="28">
        <v>55916</v>
      </c>
      <c r="I354" s="32">
        <v>13.077027142857144</v>
      </c>
      <c r="J354" s="32">
        <v>12.883699999999999</v>
      </c>
      <c r="K354" s="32">
        <v>12.369680302315452</v>
      </c>
      <c r="L354" s="32">
        <v>12.632300969305332</v>
      </c>
      <c r="M354" s="54">
        <f t="shared" si="15"/>
        <v>2053</v>
      </c>
    </row>
    <row r="355" spans="8:13">
      <c r="H355" s="28">
        <v>55944</v>
      </c>
      <c r="I355" s="32">
        <v>12.032333265306121</v>
      </c>
      <c r="J355" s="32">
        <v>11.8345</v>
      </c>
      <c r="K355" s="32">
        <v>11.376480911490116</v>
      </c>
      <c r="L355" s="32">
        <v>11.97973634894992</v>
      </c>
      <c r="M355" s="54">
        <f t="shared" si="15"/>
        <v>2053</v>
      </c>
    </row>
    <row r="356" spans="8:13">
      <c r="H356" s="28">
        <v>55975</v>
      </c>
      <c r="I356" s="32">
        <v>11.439884285714287</v>
      </c>
      <c r="J356" s="32">
        <v>11.2433</v>
      </c>
      <c r="K356" s="32">
        <v>10.749462132162163</v>
      </c>
      <c r="L356" s="32">
        <v>11.373314701130857</v>
      </c>
      <c r="M356" s="54">
        <f t="shared" si="15"/>
        <v>2053</v>
      </c>
    </row>
    <row r="357" spans="8:13">
      <c r="H357" s="28">
        <v>56005</v>
      </c>
      <c r="I357" s="32">
        <v>11.506312857142857</v>
      </c>
      <c r="J357" s="32">
        <v>11.309900000000001</v>
      </c>
      <c r="K357" s="32">
        <v>10.692063347003227</v>
      </c>
      <c r="L357" s="32">
        <v>11.31788255250404</v>
      </c>
      <c r="M357" s="54">
        <f t="shared" si="15"/>
        <v>2053</v>
      </c>
    </row>
    <row r="358" spans="8:13">
      <c r="H358" s="28">
        <v>56036</v>
      </c>
      <c r="I358" s="32">
        <v>11.575700612244898</v>
      </c>
      <c r="J358" s="32">
        <v>11.3795</v>
      </c>
      <c r="K358" s="32">
        <v>10.161599909943524</v>
      </c>
      <c r="L358" s="32">
        <v>11.474889822294024</v>
      </c>
      <c r="M358" s="54">
        <f t="shared" si="15"/>
        <v>2053</v>
      </c>
    </row>
    <row r="359" spans="8:13">
      <c r="H359" s="28">
        <v>56066</v>
      </c>
      <c r="I359" s="32">
        <v>11.644272040816327</v>
      </c>
      <c r="J359" s="32">
        <v>11.455500000000001</v>
      </c>
      <c r="K359" s="32">
        <v>10.53358720248205</v>
      </c>
      <c r="L359" s="32">
        <v>11.169154765751212</v>
      </c>
      <c r="M359" s="54">
        <f t="shared" si="15"/>
        <v>2053</v>
      </c>
    </row>
    <row r="360" spans="8:13">
      <c r="H360" s="28">
        <v>56097</v>
      </c>
      <c r="I360" s="32">
        <v>11.806312857142858</v>
      </c>
      <c r="J360" s="32">
        <v>11.6151</v>
      </c>
      <c r="K360" s="32">
        <v>11.1878922440476</v>
      </c>
      <c r="L360" s="32">
        <v>11.334542487883684</v>
      </c>
      <c r="M360" s="54">
        <f t="shared" si="15"/>
        <v>2053</v>
      </c>
    </row>
    <row r="361" spans="8:13">
      <c r="H361" s="28">
        <v>56128</v>
      </c>
      <c r="I361" s="32">
        <v>12.116006734693878</v>
      </c>
      <c r="J361" s="32">
        <v>11.9177</v>
      </c>
      <c r="K361" s="32">
        <v>11.3305927152977</v>
      </c>
      <c r="L361" s="32">
        <v>11.638460096930535</v>
      </c>
      <c r="M361" s="54">
        <f t="shared" si="15"/>
        <v>2053</v>
      </c>
    </row>
    <row r="362" spans="8:13">
      <c r="H362" s="28">
        <v>56158</v>
      </c>
      <c r="I362" s="32">
        <v>12.275088367346939</v>
      </c>
      <c r="J362" s="32">
        <v>12.069000000000001</v>
      </c>
      <c r="K362" s="32">
        <v>11.536241719958451</v>
      </c>
      <c r="L362" s="32">
        <v>12.012955250403877</v>
      </c>
      <c r="M362" s="54">
        <f t="shared" si="15"/>
        <v>2053</v>
      </c>
    </row>
    <row r="363" spans="8:13">
      <c r="H363" s="28">
        <v>56189</v>
      </c>
      <c r="I363" s="32">
        <v>13.006618979591837</v>
      </c>
      <c r="J363" s="32">
        <v>12.799200000000001</v>
      </c>
      <c r="K363" s="32">
        <v>12.452052954607101</v>
      </c>
      <c r="L363" s="32">
        <v>12.358169305331181</v>
      </c>
      <c r="M363" s="54">
        <f t="shared" si="15"/>
        <v>2053</v>
      </c>
    </row>
    <row r="364" spans="8:13">
      <c r="H364" s="28">
        <v>56219</v>
      </c>
      <c r="I364" s="32">
        <v>13.357333265306123</v>
      </c>
      <c r="J364" s="32">
        <v>13.164099999999999</v>
      </c>
      <c r="K364" s="32">
        <v>12.630364310472366</v>
      </c>
      <c r="L364" s="32">
        <v>12.18520888529887</v>
      </c>
      <c r="M364" s="54">
        <f t="shared" si="15"/>
        <v>2053</v>
      </c>
    </row>
    <row r="365" spans="8:13">
      <c r="H365" s="28">
        <v>0</v>
      </c>
      <c r="I365" s="32" t="e">
        <v>#N/A</v>
      </c>
      <c r="J365" s="32" t="e">
        <v>#N/A</v>
      </c>
      <c r="K365" s="32" t="e">
        <v>#N/A</v>
      </c>
      <c r="L365" s="32" t="e">
        <v>#N/A</v>
      </c>
      <c r="M365" s="54">
        <f t="shared" si="15"/>
        <v>1900</v>
      </c>
    </row>
    <row r="366" spans="8:13">
      <c r="H366" s="28"/>
      <c r="I366" s="32"/>
      <c r="J366" s="32"/>
      <c r="K366" s="32"/>
      <c r="L366" s="32"/>
      <c r="M366" s="54"/>
    </row>
    <row r="367" spans="8:13">
      <c r="H367" s="28"/>
      <c r="I367" s="32"/>
      <c r="J367" s="32"/>
      <c r="K367" s="32"/>
      <c r="L367" s="32"/>
      <c r="M367" s="54"/>
    </row>
    <row r="368" spans="8:13">
      <c r="H368" s="28"/>
      <c r="I368" s="32"/>
      <c r="J368" s="32"/>
      <c r="K368" s="32"/>
      <c r="L368" s="32"/>
      <c r="M368" s="54"/>
    </row>
    <row r="369" spans="8:13">
      <c r="H369" s="28"/>
      <c r="I369" s="32"/>
      <c r="J369" s="32"/>
      <c r="K369" s="32"/>
      <c r="L369" s="32"/>
      <c r="M369" s="54"/>
    </row>
    <row r="370" spans="8:13">
      <c r="H370" s="28"/>
      <c r="I370" s="32"/>
      <c r="J370" s="32"/>
      <c r="K370" s="32"/>
      <c r="L370" s="32"/>
      <c r="M370" s="54"/>
    </row>
    <row r="371" spans="8:13">
      <c r="H371" s="28"/>
      <c r="I371" s="32"/>
      <c r="J371" s="32"/>
      <c r="K371" s="32"/>
      <c r="L371" s="32"/>
      <c r="M371" s="54"/>
    </row>
    <row r="372" spans="8:13">
      <c r="H372" s="28"/>
      <c r="I372" s="32"/>
      <c r="J372" s="32"/>
      <c r="K372" s="32"/>
      <c r="L372" s="32"/>
      <c r="M372" s="54"/>
    </row>
    <row r="373" spans="8:13">
      <c r="H373" s="28"/>
      <c r="I373" s="32"/>
      <c r="J373" s="32"/>
      <c r="K373" s="32"/>
      <c r="L373" s="32"/>
      <c r="M373" s="54"/>
    </row>
    <row r="374" spans="8:13">
      <c r="H374" s="28"/>
      <c r="I374" s="32"/>
      <c r="J374" s="32"/>
      <c r="K374" s="32"/>
      <c r="L374" s="32"/>
      <c r="M374" s="54"/>
    </row>
    <row r="375" spans="8:13">
      <c r="H375" s="28"/>
      <c r="I375" s="32"/>
      <c r="J375" s="32"/>
      <c r="K375" s="32"/>
      <c r="L375" s="32"/>
      <c r="M375" s="54"/>
    </row>
    <row r="376" spans="8:13">
      <c r="H376" s="28"/>
      <c r="I376" s="32"/>
      <c r="J376" s="32"/>
      <c r="K376" s="32"/>
      <c r="L376" s="32"/>
      <c r="M376" s="54"/>
    </row>
    <row r="377" spans="8:13">
      <c r="H377" s="28"/>
      <c r="I377" s="32"/>
      <c r="J377" s="32"/>
      <c r="K377" s="32"/>
      <c r="L377" s="32"/>
      <c r="M377" s="54"/>
    </row>
    <row r="378" spans="8:13">
      <c r="H378" s="28"/>
      <c r="I378" s="32"/>
      <c r="J378" s="32"/>
      <c r="K378" s="32"/>
      <c r="L378" s="32"/>
      <c r="M378" s="54"/>
    </row>
    <row r="379" spans="8:13">
      <c r="H379" s="28"/>
      <c r="I379" s="32"/>
      <c r="J379" s="32"/>
      <c r="K379" s="32"/>
      <c r="L379" s="32"/>
      <c r="M379" s="54"/>
    </row>
    <row r="380" spans="8:13">
      <c r="H380" s="28"/>
    </row>
    <row r="381" spans="8:13">
      <c r="H381" s="28"/>
    </row>
    <row r="382" spans="8:13">
      <c r="H382" s="28"/>
    </row>
    <row r="383" spans="8:13">
      <c r="H383" s="28"/>
    </row>
    <row r="384" spans="8:13">
      <c r="H384" s="28"/>
    </row>
    <row r="385" spans="8:8">
      <c r="H385" s="28"/>
    </row>
    <row r="386" spans="8:8">
      <c r="H386" s="28"/>
    </row>
    <row r="387" spans="8:8">
      <c r="H387" s="28"/>
    </row>
    <row r="388" spans="8:8">
      <c r="H388" s="28"/>
    </row>
    <row r="389" spans="8:8">
      <c r="H389" s="28"/>
    </row>
    <row r="390" spans="8:8">
      <c r="H390" s="28"/>
    </row>
    <row r="391" spans="8:8">
      <c r="H391" s="28"/>
    </row>
    <row r="392" spans="8:8">
      <c r="H392" s="28"/>
    </row>
    <row r="393" spans="8:8">
      <c r="H393" s="28"/>
    </row>
    <row r="394" spans="8:8">
      <c r="H394" s="28"/>
    </row>
    <row r="395" spans="8:8">
      <c r="H395" s="28"/>
    </row>
    <row r="396" spans="8:8">
      <c r="H396" s="28"/>
    </row>
    <row r="397" spans="8:8">
      <c r="H397" s="28"/>
    </row>
    <row r="398" spans="8:8">
      <c r="H398" s="28"/>
    </row>
    <row r="399" spans="8:8">
      <c r="H399" s="28"/>
    </row>
    <row r="400" spans="8:8">
      <c r="H400" s="28"/>
    </row>
    <row r="401" spans="8:8">
      <c r="H401" s="28"/>
    </row>
    <row r="402" spans="8:8">
      <c r="H402" s="28"/>
    </row>
    <row r="403" spans="8:8">
      <c r="H403" s="28"/>
    </row>
    <row r="404" spans="8:8">
      <c r="H404" s="28"/>
    </row>
    <row r="405" spans="8:8">
      <c r="H405" s="28"/>
    </row>
    <row r="406" spans="8:8">
      <c r="H406" s="28"/>
    </row>
    <row r="407" spans="8:8">
      <c r="H407" s="28"/>
    </row>
    <row r="408" spans="8:8">
      <c r="H408" s="28"/>
    </row>
    <row r="409" spans="8:8">
      <c r="H409" s="28"/>
    </row>
    <row r="410" spans="8:8">
      <c r="H410" s="28"/>
    </row>
    <row r="411" spans="8:8">
      <c r="H411" s="28"/>
    </row>
    <row r="412" spans="8:8">
      <c r="H412" s="28"/>
    </row>
    <row r="413" spans="8:8">
      <c r="H413" s="28"/>
    </row>
    <row r="414" spans="8:8">
      <c r="H414" s="28"/>
    </row>
    <row r="415" spans="8:8">
      <c r="H415" s="28"/>
    </row>
    <row r="416" spans="8:8">
      <c r="H416" s="28"/>
    </row>
    <row r="417" spans="8:8">
      <c r="H417" s="28"/>
    </row>
    <row r="418" spans="8:8">
      <c r="H418" s="28"/>
    </row>
    <row r="419" spans="8:8">
      <c r="H419" s="28"/>
    </row>
    <row r="420" spans="8:8">
      <c r="H420" s="28"/>
    </row>
    <row r="421" spans="8:8">
      <c r="H421" s="28"/>
    </row>
    <row r="422" spans="8:8">
      <c r="H422" s="28"/>
    </row>
    <row r="423" spans="8:8">
      <c r="H423" s="28"/>
    </row>
    <row r="424" spans="8:8">
      <c r="H424" s="28"/>
    </row>
    <row r="425" spans="8:8">
      <c r="H425" s="28"/>
    </row>
    <row r="426" spans="8:8">
      <c r="H426" s="28"/>
    </row>
    <row r="427" spans="8:8">
      <c r="H427" s="28"/>
    </row>
    <row r="428" spans="8:8">
      <c r="H428" s="28"/>
    </row>
    <row r="429" spans="8:8">
      <c r="H429" s="28"/>
    </row>
    <row r="430" spans="8:8">
      <c r="H430" s="28"/>
    </row>
    <row r="431" spans="8:8">
      <c r="H431" s="28"/>
    </row>
    <row r="432" spans="8:8">
      <c r="H432" s="28"/>
    </row>
    <row r="433" spans="8:8">
      <c r="H433" s="28"/>
    </row>
    <row r="434" spans="8:8">
      <c r="H434" s="28"/>
    </row>
    <row r="435" spans="8:8">
      <c r="H435" s="28"/>
    </row>
    <row r="436" spans="8:8">
      <c r="H436" s="28"/>
    </row>
    <row r="437" spans="8:8">
      <c r="H437" s="28"/>
    </row>
    <row r="438" spans="8:8">
      <c r="H438" s="28"/>
    </row>
    <row r="439" spans="8:8">
      <c r="H439" s="28"/>
    </row>
    <row r="440" spans="8:8">
      <c r="H440" s="28"/>
    </row>
    <row r="441" spans="8:8">
      <c r="H441" s="28"/>
    </row>
    <row r="442" spans="8:8">
      <c r="H442" s="28"/>
    </row>
    <row r="443" spans="8:8">
      <c r="H443" s="28"/>
    </row>
    <row r="444" spans="8:8">
      <c r="H444" s="28"/>
    </row>
    <row r="445" spans="8:8">
      <c r="H445" s="28"/>
    </row>
    <row r="446" spans="8:8">
      <c r="H446" s="28"/>
    </row>
    <row r="447" spans="8:8">
      <c r="H447" s="28"/>
    </row>
    <row r="448" spans="8:8">
      <c r="H448" s="28"/>
    </row>
    <row r="449" spans="8:8">
      <c r="H449" s="28"/>
    </row>
    <row r="450" spans="8:8">
      <c r="H450" s="28"/>
    </row>
    <row r="451" spans="8:8">
      <c r="H451" s="28"/>
    </row>
    <row r="452" spans="8:8">
      <c r="H452" s="28"/>
    </row>
    <row r="453" spans="8:8">
      <c r="H453" s="28"/>
    </row>
    <row r="454" spans="8:8">
      <c r="H454" s="28"/>
    </row>
    <row r="455" spans="8:8">
      <c r="H455" s="28"/>
    </row>
    <row r="456" spans="8:8">
      <c r="H456" s="28"/>
    </row>
    <row r="457" spans="8:8">
      <c r="H457" s="28"/>
    </row>
    <row r="458" spans="8:8">
      <c r="H458" s="28"/>
    </row>
    <row r="459" spans="8:8">
      <c r="H459" s="28"/>
    </row>
    <row r="460" spans="8:8">
      <c r="H460" s="28"/>
    </row>
    <row r="461" spans="8:8">
      <c r="H461" s="28"/>
    </row>
    <row r="462" spans="8:8">
      <c r="H462" s="28"/>
    </row>
    <row r="463" spans="8:8">
      <c r="H463" s="28"/>
    </row>
    <row r="464" spans="8:8">
      <c r="H464" s="28"/>
    </row>
    <row r="465" spans="8:8">
      <c r="H465" s="28"/>
    </row>
    <row r="466" spans="8:8">
      <c r="H466" s="28"/>
    </row>
    <row r="467" spans="8:8">
      <c r="H467" s="28"/>
    </row>
    <row r="468" spans="8:8">
      <c r="H468" s="28"/>
    </row>
    <row r="469" spans="8:8">
      <c r="H469" s="28"/>
    </row>
    <row r="470" spans="8:8">
      <c r="H470" s="28"/>
    </row>
    <row r="471" spans="8:8">
      <c r="H471" s="28"/>
    </row>
    <row r="472" spans="8:8">
      <c r="H472" s="28"/>
    </row>
    <row r="473" spans="8:8">
      <c r="H473" s="28"/>
    </row>
    <row r="474" spans="8:8">
      <c r="H474" s="28"/>
    </row>
    <row r="475" spans="8:8">
      <c r="H475" s="28"/>
    </row>
    <row r="476" spans="8:8">
      <c r="H476" s="28"/>
    </row>
    <row r="477" spans="8:8">
      <c r="H477" s="28"/>
    </row>
    <row r="478" spans="8:8">
      <c r="H478" s="28"/>
    </row>
    <row r="479" spans="8:8">
      <c r="H479" s="28"/>
    </row>
    <row r="480" spans="8:8">
      <c r="H480" s="28"/>
    </row>
    <row r="481" spans="8:8">
      <c r="H481" s="28"/>
    </row>
    <row r="482" spans="8:8">
      <c r="H482" s="28"/>
    </row>
    <row r="483" spans="8:8">
      <c r="H483" s="28"/>
    </row>
    <row r="484" spans="8:8">
      <c r="H484" s="28"/>
    </row>
    <row r="485" spans="8:8">
      <c r="H485" s="28"/>
    </row>
    <row r="486" spans="8:8">
      <c r="H486" s="28"/>
    </row>
    <row r="487" spans="8:8">
      <c r="H487" s="28"/>
    </row>
    <row r="488" spans="8:8">
      <c r="H488" s="28"/>
    </row>
    <row r="489" spans="8:8">
      <c r="H489" s="28"/>
    </row>
    <row r="490" spans="8:8">
      <c r="H490" s="28"/>
    </row>
    <row r="491" spans="8:8">
      <c r="H491" s="28"/>
    </row>
    <row r="492" spans="8:8">
      <c r="H492" s="28"/>
    </row>
    <row r="493" spans="8:8">
      <c r="H493" s="28"/>
    </row>
    <row r="494" spans="8:8">
      <c r="H494" s="28"/>
    </row>
    <row r="495" spans="8:8">
      <c r="H495" s="28"/>
    </row>
    <row r="496" spans="8:8">
      <c r="H496" s="28"/>
    </row>
    <row r="497" spans="8:8">
      <c r="H497" s="28"/>
    </row>
    <row r="498" spans="8:8">
      <c r="H498" s="28"/>
    </row>
    <row r="499" spans="8:8">
      <c r="H499" s="28"/>
    </row>
    <row r="500" spans="8:8">
      <c r="H500" s="28"/>
    </row>
    <row r="501" spans="8:8">
      <c r="H501" s="28"/>
    </row>
    <row r="502" spans="8:8">
      <c r="H502" s="28"/>
    </row>
    <row r="503" spans="8:8">
      <c r="H503" s="28"/>
    </row>
    <row r="504" spans="8:8">
      <c r="H504" s="28"/>
    </row>
    <row r="505" spans="8:8">
      <c r="H505" s="28"/>
    </row>
    <row r="506" spans="8:8">
      <c r="H506" s="28"/>
    </row>
    <row r="507" spans="8:8">
      <c r="H507" s="28"/>
    </row>
    <row r="508" spans="8:8">
      <c r="H508" s="28"/>
    </row>
    <row r="509" spans="8:8">
      <c r="H509" s="28"/>
    </row>
    <row r="510" spans="8:8">
      <c r="H510" s="28"/>
    </row>
    <row r="511" spans="8:8">
      <c r="H511" s="28"/>
    </row>
    <row r="512" spans="8:8">
      <c r="H512" s="28"/>
    </row>
    <row r="513" spans="8:8">
      <c r="H513" s="28"/>
    </row>
    <row r="514" spans="8:8">
      <c r="H514" s="28"/>
    </row>
    <row r="515" spans="8:8">
      <c r="H515" s="28"/>
    </row>
    <row r="516" spans="8:8">
      <c r="H516" s="28"/>
    </row>
    <row r="517" spans="8:8">
      <c r="H517" s="28"/>
    </row>
    <row r="518" spans="8:8">
      <c r="H518" s="28"/>
    </row>
    <row r="519" spans="8:8">
      <c r="H519" s="28"/>
    </row>
    <row r="520" spans="8:8">
      <c r="H520" s="28"/>
    </row>
    <row r="521" spans="8:8">
      <c r="H521" s="28"/>
    </row>
    <row r="522" spans="8:8">
      <c r="H522" s="28"/>
    </row>
    <row r="523" spans="8:8">
      <c r="H523" s="28"/>
    </row>
    <row r="524" spans="8:8">
      <c r="H524" s="28"/>
    </row>
    <row r="525" spans="8:8">
      <c r="H525" s="28"/>
    </row>
    <row r="526" spans="8:8">
      <c r="H526" s="28"/>
    </row>
    <row r="527" spans="8:8">
      <c r="H527" s="28"/>
    </row>
    <row r="528" spans="8:8">
      <c r="H528" s="28"/>
    </row>
    <row r="529" spans="8:8">
      <c r="H529" s="28"/>
    </row>
    <row r="530" spans="8:8">
      <c r="H530" s="28"/>
    </row>
    <row r="531" spans="8:8">
      <c r="H531" s="28"/>
    </row>
    <row r="532" spans="8:8">
      <c r="H532" s="28"/>
    </row>
    <row r="533" spans="8:8">
      <c r="H533" s="28"/>
    </row>
    <row r="534" spans="8:8">
      <c r="H534" s="28"/>
    </row>
    <row r="535" spans="8:8">
      <c r="H535" s="28"/>
    </row>
    <row r="536" spans="8:8">
      <c r="H536" s="28"/>
    </row>
    <row r="537" spans="8:8">
      <c r="H537" s="28"/>
    </row>
    <row r="538" spans="8:8">
      <c r="H538" s="28"/>
    </row>
    <row r="539" spans="8:8">
      <c r="H539" s="28"/>
    </row>
    <row r="540" spans="8:8">
      <c r="H540" s="28"/>
    </row>
    <row r="541" spans="8:8">
      <c r="H541" s="28"/>
    </row>
    <row r="542" spans="8:8">
      <c r="H542" s="28"/>
    </row>
    <row r="543" spans="8:8">
      <c r="H543" s="28"/>
    </row>
    <row r="544" spans="8:8">
      <c r="H544" s="28"/>
    </row>
    <row r="545" spans="8:8">
      <c r="H545" s="28"/>
    </row>
    <row r="546" spans="8:8">
      <c r="H546" s="28"/>
    </row>
    <row r="547" spans="8:8">
      <c r="H547" s="28"/>
    </row>
    <row r="548" spans="8:8">
      <c r="H548" s="28"/>
    </row>
    <row r="549" spans="8:8">
      <c r="H549" s="28"/>
    </row>
    <row r="550" spans="8:8">
      <c r="H550" s="28"/>
    </row>
    <row r="551" spans="8:8">
      <c r="H551" s="28"/>
    </row>
    <row r="552" spans="8:8">
      <c r="H552" s="28"/>
    </row>
    <row r="553" spans="8:8">
      <c r="H553" s="28"/>
    </row>
    <row r="554" spans="8:8">
      <c r="H554" s="28"/>
    </row>
    <row r="555" spans="8:8">
      <c r="H555" s="28"/>
    </row>
    <row r="556" spans="8:8">
      <c r="H556" s="28"/>
    </row>
    <row r="557" spans="8:8">
      <c r="H557" s="28"/>
    </row>
    <row r="558" spans="8:8">
      <c r="H558" s="28"/>
    </row>
    <row r="559" spans="8:8">
      <c r="H559" s="28"/>
    </row>
    <row r="560" spans="8:8">
      <c r="H560" s="28"/>
    </row>
    <row r="561" spans="8:8">
      <c r="H561" s="28"/>
    </row>
    <row r="562" spans="8:8">
      <c r="H562" s="28"/>
    </row>
    <row r="563" spans="8:8">
      <c r="H563" s="28"/>
    </row>
    <row r="564" spans="8:8">
      <c r="H564" s="28"/>
    </row>
    <row r="565" spans="8:8">
      <c r="H565" s="28"/>
    </row>
    <row r="566" spans="8:8">
      <c r="H566" s="28"/>
    </row>
    <row r="567" spans="8:8">
      <c r="H567" s="28"/>
    </row>
    <row r="568" spans="8:8">
      <c r="H568" s="28"/>
    </row>
    <row r="569" spans="8:8">
      <c r="H569" s="28"/>
    </row>
    <row r="570" spans="8:8">
      <c r="H570" s="28"/>
    </row>
    <row r="571" spans="8:8">
      <c r="H571" s="28"/>
    </row>
    <row r="572" spans="8:8">
      <c r="H572" s="28"/>
    </row>
    <row r="573" spans="8:8">
      <c r="H573" s="28"/>
    </row>
    <row r="574" spans="8:8">
      <c r="H574" s="28"/>
    </row>
    <row r="575" spans="8:8">
      <c r="H575" s="28"/>
    </row>
    <row r="576" spans="8:8">
      <c r="H576" s="28"/>
    </row>
    <row r="577" spans="8:8">
      <c r="H577" s="28"/>
    </row>
    <row r="578" spans="8:8">
      <c r="H578" s="28"/>
    </row>
    <row r="579" spans="8:8">
      <c r="H579" s="28"/>
    </row>
    <row r="580" spans="8:8">
      <c r="H580" s="28"/>
    </row>
    <row r="581" spans="8:8">
      <c r="H581" s="28"/>
    </row>
    <row r="582" spans="8:8">
      <c r="H582" s="28"/>
    </row>
    <row r="583" spans="8:8">
      <c r="H583" s="28"/>
    </row>
    <row r="584" spans="8:8">
      <c r="H584" s="28"/>
    </row>
    <row r="585" spans="8:8">
      <c r="H585" s="28"/>
    </row>
    <row r="586" spans="8:8">
      <c r="H586" s="28"/>
    </row>
    <row r="587" spans="8:8">
      <c r="H587" s="28"/>
    </row>
    <row r="588" spans="8:8">
      <c r="H588" s="28"/>
    </row>
    <row r="589" spans="8:8">
      <c r="H589" s="28"/>
    </row>
    <row r="590" spans="8:8">
      <c r="H590" s="28"/>
    </row>
    <row r="591" spans="8:8">
      <c r="H591" s="28"/>
    </row>
    <row r="592" spans="8:8">
      <c r="H592" s="28"/>
    </row>
    <row r="593" spans="8:8">
      <c r="H593" s="28"/>
    </row>
    <row r="594" spans="8:8">
      <c r="H594" s="28"/>
    </row>
    <row r="595" spans="8:8">
      <c r="H595" s="28"/>
    </row>
    <row r="596" spans="8:8">
      <c r="H596" s="28"/>
    </row>
    <row r="597" spans="8:8">
      <c r="H597" s="28"/>
    </row>
    <row r="598" spans="8:8">
      <c r="H598" s="28"/>
    </row>
    <row r="599" spans="8:8">
      <c r="H599" s="28"/>
    </row>
    <row r="600" spans="8:8">
      <c r="H600" s="28"/>
    </row>
    <row r="601" spans="8:8">
      <c r="H601" s="28"/>
    </row>
    <row r="602" spans="8:8">
      <c r="H602" s="28"/>
    </row>
    <row r="603" spans="8:8">
      <c r="H603" s="28"/>
    </row>
    <row r="604" spans="8:8">
      <c r="H604" s="28"/>
    </row>
    <row r="605" spans="8:8">
      <c r="H605" s="28"/>
    </row>
    <row r="606" spans="8:8">
      <c r="H606" s="28"/>
    </row>
    <row r="607" spans="8:8">
      <c r="H607" s="28"/>
    </row>
    <row r="608" spans="8:8">
      <c r="H608" s="28"/>
    </row>
    <row r="609" spans="8:8">
      <c r="H609" s="28"/>
    </row>
    <row r="610" spans="8:8">
      <c r="H610" s="28"/>
    </row>
    <row r="611" spans="8:8">
      <c r="H611" s="28"/>
    </row>
    <row r="612" spans="8:8">
      <c r="H612" s="28"/>
    </row>
    <row r="613" spans="8:8">
      <c r="H613" s="28"/>
    </row>
    <row r="614" spans="8:8">
      <c r="H614" s="28"/>
    </row>
    <row r="615" spans="8:8">
      <c r="H615" s="28"/>
    </row>
    <row r="616" spans="8:8">
      <c r="H616" s="28"/>
    </row>
    <row r="617" spans="8:8">
      <c r="H617" s="28"/>
    </row>
    <row r="618" spans="8:8">
      <c r="H618" s="28"/>
    </row>
    <row r="619" spans="8:8">
      <c r="H619" s="28"/>
    </row>
    <row r="620" spans="8:8">
      <c r="H620" s="28"/>
    </row>
    <row r="621" spans="8:8">
      <c r="H621" s="28"/>
    </row>
    <row r="622" spans="8:8">
      <c r="H622" s="28"/>
    </row>
    <row r="623" spans="8:8">
      <c r="H623" s="28"/>
    </row>
    <row r="624" spans="8:8">
      <c r="H624" s="28"/>
    </row>
    <row r="625" spans="8:8">
      <c r="H625" s="28"/>
    </row>
    <row r="626" spans="8:8">
      <c r="H626" s="28"/>
    </row>
    <row r="627" spans="8:8">
      <c r="H627" s="28"/>
    </row>
  </sheetData>
  <phoneticPr fontId="10" type="noConversion"/>
  <printOptions horizontalCentered="1"/>
  <pageMargins left="0.25" right="0.25" top="0.75" bottom="0.75" header="0.3" footer="0.3"/>
  <pageSetup scale="99" orientation="portrait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3">
    <pageSetUpPr fitToPage="1"/>
  </sheetPr>
  <dimension ref="A1:V276"/>
  <sheetViews>
    <sheetView view="pageBreakPreview" topLeftCell="A2" zoomScale="60" zoomScaleNormal="100" workbookViewId="0">
      <selection activeCell="C19" sqref="C19"/>
    </sheetView>
  </sheetViews>
  <sheetFormatPr defaultColWidth="9.296875" defaultRowHeight="12.5" outlineLevelRow="1"/>
  <cols>
    <col min="1" max="1" width="18.5" style="97" customWidth="1"/>
    <col min="2" max="2" width="22.796875" style="97" customWidth="1"/>
    <col min="3" max="3" width="18.19921875" style="97" customWidth="1"/>
    <col min="4" max="4" width="18.296875" style="97" customWidth="1"/>
    <col min="5" max="5" width="18.5" style="97" customWidth="1"/>
    <col min="6" max="7" width="16.19921875" style="97" customWidth="1"/>
    <col min="8" max="8" width="3.796875" style="97" customWidth="1"/>
    <col min="9" max="9" width="9.5" style="97" customWidth="1"/>
    <col min="10" max="11" width="10" style="97" customWidth="1"/>
    <col min="12" max="12" width="9.296875" style="97" customWidth="1"/>
    <col min="13" max="13" width="30.19921875" style="97" customWidth="1"/>
    <col min="14" max="14" width="20" style="97" customWidth="1"/>
    <col min="15" max="15" width="14.69921875" style="97" customWidth="1"/>
    <col min="16" max="16" width="14.296875" style="97" customWidth="1"/>
    <col min="17" max="17" width="14.69921875" style="97" customWidth="1"/>
    <col min="18" max="18" width="13.69921875" style="97" customWidth="1"/>
    <col min="19" max="19" width="16" style="97" customWidth="1"/>
    <col min="20" max="20" width="15.19921875" style="97" bestFit="1" customWidth="1"/>
    <col min="21" max="21" width="13.796875" style="97" customWidth="1"/>
    <col min="22" max="16384" width="9.296875" style="97"/>
  </cols>
  <sheetData>
    <row r="1" spans="1:22" s="3" customFormat="1" ht="15" hidden="1">
      <c r="B1" s="1" t="s">
        <v>34</v>
      </c>
      <c r="C1" s="1"/>
      <c r="D1" s="10"/>
      <c r="E1" s="10"/>
      <c r="F1" s="10"/>
      <c r="G1" s="10"/>
      <c r="H1" s="29"/>
      <c r="I1" s="47"/>
      <c r="J1" s="47"/>
      <c r="K1" s="47"/>
    </row>
    <row r="2" spans="1:22" ht="5.25" customHeight="1"/>
    <row r="3" spans="1:22" ht="15">
      <c r="B3" s="1" t="str">
        <f>"Table "&amp;RIGHT('Table 4'!B3,1)+1</f>
        <v>Table 5</v>
      </c>
      <c r="C3" s="207"/>
      <c r="D3" s="207"/>
      <c r="E3" s="207"/>
      <c r="F3" s="207"/>
      <c r="G3" s="207"/>
      <c r="M3" s="97" t="s">
        <v>51</v>
      </c>
      <c r="O3" s="208"/>
    </row>
    <row r="4" spans="1:22" ht="26">
      <c r="B4" s="207" t="str">
        <f ca="1">'Table 1'!B5</f>
        <v>QF - Sch37 - UT - Wind - 10.0 MW and 30.3% CF</v>
      </c>
      <c r="C4" s="207"/>
      <c r="D4" s="207"/>
      <c r="E4" s="207"/>
      <c r="F4" s="207"/>
      <c r="G4" s="207"/>
      <c r="K4" s="97">
        <f>MIN(K13:K24)</f>
        <v>45658</v>
      </c>
      <c r="M4" s="209" t="s">
        <v>290</v>
      </c>
      <c r="P4" s="210" t="s">
        <v>285</v>
      </c>
      <c r="Q4" s="210" t="s">
        <v>137</v>
      </c>
      <c r="R4" s="210" t="s">
        <v>136</v>
      </c>
      <c r="S4" s="210" t="s">
        <v>94</v>
      </c>
    </row>
    <row r="5" spans="1:22" ht="13">
      <c r="B5" s="207" t="str">
        <f>TEXT($K$5,"MMMM YYYY")&amp;"  through  "&amp;TEXT($K$6,"MMMM YYYY")</f>
        <v>January 2025  through  December 2039</v>
      </c>
      <c r="C5" s="207"/>
      <c r="D5" s="207"/>
      <c r="E5" s="207"/>
      <c r="F5" s="207"/>
      <c r="G5" s="207"/>
      <c r="J5" s="97" t="s">
        <v>36</v>
      </c>
      <c r="K5" s="211">
        <f>MIN(K13:K24)</f>
        <v>45658</v>
      </c>
      <c r="M5" s="97" t="s">
        <v>37</v>
      </c>
      <c r="O5" s="3" t="s">
        <v>76</v>
      </c>
      <c r="P5" s="3">
        <f>Q5+12</f>
        <v>49</v>
      </c>
      <c r="Q5" s="3">
        <f>R5+12</f>
        <v>37</v>
      </c>
      <c r="R5" s="3">
        <f>S5+12</f>
        <v>25</v>
      </c>
      <c r="S5" s="3">
        <v>13</v>
      </c>
    </row>
    <row r="6" spans="1:22" ht="13">
      <c r="B6" s="207" t="s">
        <v>38</v>
      </c>
      <c r="C6" s="207"/>
      <c r="D6" s="207"/>
      <c r="E6" s="207"/>
      <c r="F6" s="207"/>
      <c r="G6" s="207"/>
      <c r="J6" s="97" t="s">
        <v>39</v>
      </c>
      <c r="K6" s="211">
        <f>EDATE(K5,15*12-1)</f>
        <v>51105</v>
      </c>
      <c r="M6" s="209">
        <v>10</v>
      </c>
      <c r="N6" s="97" t="s">
        <v>32</v>
      </c>
      <c r="O6" s="3" t="s">
        <v>77</v>
      </c>
      <c r="P6">
        <f>P5+15*12-1</f>
        <v>228</v>
      </c>
      <c r="Q6">
        <f>Q5+15*12-1</f>
        <v>216</v>
      </c>
      <c r="R6">
        <f>R5+15*12-1</f>
        <v>204</v>
      </c>
      <c r="S6">
        <f>S5+15*12-1</f>
        <v>192</v>
      </c>
    </row>
    <row r="7" spans="1:22" ht="13">
      <c r="A7" s="212" t="str">
        <f>Q4</f>
        <v>15 Year Starting 2027</v>
      </c>
      <c r="B7" s="207"/>
      <c r="C7" s="213">
        <f ca="1">NPV($K$10,INDIRECT("C"&amp;$Q$5&amp;":C"&amp;$Q$6))</f>
        <v>-3779395.6644976153</v>
      </c>
      <c r="D7" s="213">
        <f ca="1">NPV($K$10,INDIRECT("d"&amp;$Q$5&amp;":d"&amp;$Q$6))</f>
        <v>8853245.2116827853</v>
      </c>
      <c r="E7" s="213">
        <f ca="1">NPV($K$10,INDIRECT("e"&amp;$Q$5&amp;":e"&amp;$Q$6))</f>
        <v>5073849.5471851751</v>
      </c>
      <c r="F7" s="214">
        <f ca="1">NPV($K$10,INDIRECT("f"&amp;$Q$5&amp;":f"&amp;$Q$6))</f>
        <v>259269.92368236659</v>
      </c>
      <c r="G7" s="215">
        <f ca="1">($C7+D7)/$F7</f>
        <v>19.569757552754858</v>
      </c>
      <c r="K7" s="211"/>
      <c r="M7" s="209"/>
      <c r="O7" s="3"/>
      <c r="P7"/>
      <c r="Q7"/>
      <c r="R7"/>
      <c r="S7"/>
    </row>
    <row r="8" spans="1:22" ht="13">
      <c r="A8" s="212" t="str">
        <f>R4</f>
        <v>15 Year Starting 2026</v>
      </c>
      <c r="C8" s="213">
        <f ca="1">NPV($K$10,INDIRECT("C"&amp;$R$5&amp;":C"&amp;$R$6))</f>
        <v>-3160892.7855472844</v>
      </c>
      <c r="D8" s="213">
        <f ca="1">NPV($K$10,INDIRECT("d"&amp;$R$5&amp;":d"&amp;$R$6))</f>
        <v>7870747.4324189518</v>
      </c>
      <c r="E8" s="213">
        <f ca="1">NPV($K$10,INDIRECT("e"&amp;$R$5&amp;":e"&amp;$R$6))</f>
        <v>4709854.6468716674</v>
      </c>
      <c r="F8" s="214">
        <f ca="1">NPV($K$10,INDIRECT("f"&amp;$R$5&amp;":f"&amp;$R$6))</f>
        <v>259282.57059290056</v>
      </c>
      <c r="G8" s="215">
        <f ca="1">($C8+D8)/$F8</f>
        <v>18.164948905364749</v>
      </c>
      <c r="M8" s="216">
        <f ca="1">ROUNDUP(SUM(OFFSET(F12,MATCH(K5,B13:B24,0),0,12))/(EDATE(K5,12)-K5)/24/Study_MW,4)</f>
        <v>0.3034</v>
      </c>
      <c r="N8" s="217" t="s">
        <v>33</v>
      </c>
    </row>
    <row r="9" spans="1:22" ht="13">
      <c r="A9" s="212"/>
      <c r="B9" s="212" t="str">
        <f>"Nominal NPV at "&amp;TEXT(J10,"0.00%")&amp;" Discount Rate"</f>
        <v>Nominal NPV at 6.38% Discount Rate</v>
      </c>
      <c r="J9" s="97" t="str">
        <f>'Table 1'!I42</f>
        <v>Discount Rate - 2025 IRP</v>
      </c>
    </row>
    <row r="10" spans="1:22" ht="13">
      <c r="A10" s="212" t="str">
        <f>S4</f>
        <v>15 Year Starting 2025</v>
      </c>
      <c r="C10" s="213">
        <f ca="1">NPV($K$10,INDIRECT("C"&amp;$S$5&amp;":C"&amp;$S$6))</f>
        <v>-2150757.3256825716</v>
      </c>
      <c r="D10" s="213">
        <f ca="1">NPV($K$10,INDIRECT("d"&amp;$S$5&amp;":d"&amp;$S$6))</f>
        <v>6956807.1366129071</v>
      </c>
      <c r="E10" s="213">
        <f ca="1">NPV($K$10,INDIRECT("e"&amp;$S$5&amp;":e"&amp;$S$6))</f>
        <v>4806049.810930334</v>
      </c>
      <c r="F10" s="214">
        <f ca="1">NPV($K$10,INDIRECT("f"&amp;$S$5&amp;":f"&amp;$S$6))</f>
        <v>259306.19968063591</v>
      </c>
      <c r="G10" s="215">
        <f ca="1">($C10+D10)/$F10</f>
        <v>18.534264961075031</v>
      </c>
      <c r="J10" s="218">
        <f>'Table 1'!I43</f>
        <v>6.3799999999999996E-2</v>
      </c>
      <c r="K10" s="219">
        <f>((1+J10)^(1/12))-1</f>
        <v>5.1672547259051793E-3</v>
      </c>
    </row>
    <row r="11" spans="1:22">
      <c r="B11" s="220"/>
      <c r="C11" s="221" t="s">
        <v>18</v>
      </c>
      <c r="D11" s="222" t="s">
        <v>40</v>
      </c>
      <c r="E11" s="222" t="s">
        <v>41</v>
      </c>
      <c r="F11" s="222" t="s">
        <v>41</v>
      </c>
      <c r="G11" s="223" t="s">
        <v>48</v>
      </c>
      <c r="S11" s="97" t="s">
        <v>142</v>
      </c>
      <c r="U11" s="97" t="s">
        <v>142</v>
      </c>
    </row>
    <row r="12" spans="1:22">
      <c r="B12" s="224" t="s">
        <v>42</v>
      </c>
      <c r="C12" s="221" t="s">
        <v>43</v>
      </c>
      <c r="D12" s="225" t="str">
        <f>TEXT((SUM(F25:F72)/(8760*3+8784))/Study_MW,"0.0%")&amp;" CF"</f>
        <v>30.3% CF</v>
      </c>
      <c r="E12" s="226" t="s">
        <v>47</v>
      </c>
      <c r="F12" s="224" t="s">
        <v>44</v>
      </c>
      <c r="G12" s="225" t="str">
        <f>D12</f>
        <v>30.3% CF</v>
      </c>
      <c r="I12" s="222" t="s">
        <v>45</v>
      </c>
      <c r="J12" s="227" t="s">
        <v>0</v>
      </c>
      <c r="K12" s="227" t="s">
        <v>46</v>
      </c>
      <c r="L12" s="227" t="s">
        <v>45</v>
      </c>
      <c r="M12" s="227"/>
      <c r="N12" s="223"/>
      <c r="P12" s="97" t="s">
        <v>41</v>
      </c>
      <c r="Q12" s="97" t="s">
        <v>67</v>
      </c>
      <c r="R12" s="97" t="s">
        <v>68</v>
      </c>
      <c r="S12" s="97" t="s">
        <v>18</v>
      </c>
      <c r="U12" s="97" t="s">
        <v>6</v>
      </c>
      <c r="V12" s="97" t="str">
        <f t="shared" ref="V12:V75" si="0">IFERROR(IF(AND(MONTH(K13)&gt;=6,MONTH(K13)&lt;=9),"Summer","Winter"),"-")</f>
        <v>Winter</v>
      </c>
    </row>
    <row r="13" spans="1:22" ht="13">
      <c r="B13" s="326">
        <v>45658</v>
      </c>
      <c r="C13" s="229" cm="1">
        <f t="array" ref="C13">IF(F13="","",-INDEX([2]Delta!$F$1:$JE$1000,$L$13,$I13))*1000</f>
        <v>127469.94597851881</v>
      </c>
      <c r="D13" s="230">
        <f>IF(ISNUMBER($F13),VLOOKUP($J13,'Table 1'!$B$13:$C$33,2,FALSE)/12*1000*Study_MW,"")</f>
        <v>0</v>
      </c>
      <c r="E13" s="231">
        <f t="shared" ref="E13:E16" si="1">IF(ISNUMBER(C13+D13),C13+D13,"")</f>
        <v>127469.94597851881</v>
      </c>
      <c r="F13" s="229">
        <f>IF(INDEX([2]Delta!$F$1:$JE$1440,$L$14,$I13)=0,"",INDEX([2]Delta!$F$1:$JE$1440,$L$14,$I13))</f>
        <v>2120.2715377600002</v>
      </c>
      <c r="G13" s="232">
        <f t="shared" ref="G13:G16" si="2">IF(ISNUMBER($F13),E13/$F13,"")</f>
        <v>60.119632654780986</v>
      </c>
      <c r="I13" s="233">
        <f>1</f>
        <v>1</v>
      </c>
      <c r="J13" s="234">
        <f>YEAR(B13)</f>
        <v>2025</v>
      </c>
      <c r="K13" s="228">
        <f t="shared" ref="K13:K24" si="3">IF(ISNUMBER(F13),B13,"")</f>
        <v>45658</v>
      </c>
      <c r="L13" s="97">
        <f>MATCH(M13,[2]Delta!$A$1:$A$1000,FALSE)</f>
        <v>840</v>
      </c>
      <c r="M13" s="212" t="s">
        <v>123</v>
      </c>
      <c r="V13" s="97" t="str">
        <f t="shared" si="0"/>
        <v>Winter</v>
      </c>
    </row>
    <row r="14" spans="1:22">
      <c r="B14" s="235">
        <f t="shared" ref="B14:B77" si="4">EDATE(B13,1)</f>
        <v>45689</v>
      </c>
      <c r="C14" s="97" cm="1">
        <f t="array" ref="C14">IF(F14="","",-INDEX([2]Delta!$F$1:$JE$1000,$L$13,$I14))*1000</f>
        <v>72418.424836170743</v>
      </c>
      <c r="D14" s="231">
        <f>IF(ISNUMBER($F14),VLOOKUP($J14,'Table 1'!$B$13:$C$33,2,FALSE)/12*1000*Study_MW,"")</f>
        <v>0</v>
      </c>
      <c r="E14" s="231">
        <f t="shared" si="1"/>
        <v>72418.424836170743</v>
      </c>
      <c r="F14" s="97">
        <f>IF(INDEX([2]Delta!$F$1:$JE$1440,$L$14,$I14)=0,"",INDEX([2]Delta!$F$1:$JE$1440,$L$14,$I14))</f>
        <v>2578.0837909699994</v>
      </c>
      <c r="G14" s="236">
        <f t="shared" si="2"/>
        <v>28.090019839472884</v>
      </c>
      <c r="I14" s="237">
        <f>I13+1</f>
        <v>2</v>
      </c>
      <c r="J14" s="234">
        <f t="shared" ref="J14:J77" si="5">YEAR(B14)</f>
        <v>2025</v>
      </c>
      <c r="K14" s="235">
        <f t="shared" si="3"/>
        <v>45689</v>
      </c>
      <c r="L14" s="97">
        <f>MATCH(M14,[2]Delta!$D$710:$D$1500,FALSE)+ROW([2]Delta!$D$709)</f>
        <v>1151</v>
      </c>
      <c r="M14" s="238" t="str">
        <f>[2]ImportData!$F$12</f>
        <v>WD_QF_UTN_Sch37_UT</v>
      </c>
      <c r="V14" s="97" t="str">
        <f t="shared" si="0"/>
        <v>Winter</v>
      </c>
    </row>
    <row r="15" spans="1:22">
      <c r="B15" s="235">
        <f t="shared" si="4"/>
        <v>45717</v>
      </c>
      <c r="C15" s="97" cm="1">
        <f t="array" ref="C15">IF(F15="","",-INDEX([2]Delta!$F$1:$JE$1000,$L$13,$I15))*1000</f>
        <v>-24526.87820893334</v>
      </c>
      <c r="D15" s="231">
        <f>IF(ISNUMBER($F15),VLOOKUP($J15,'Table 1'!$B$13:$C$33,2,FALSE)/12*1000*Study_MW,"")</f>
        <v>0</v>
      </c>
      <c r="E15" s="231">
        <f t="shared" si="1"/>
        <v>-24526.87820893334</v>
      </c>
      <c r="F15" s="97">
        <f>IF(INDEX([2]Delta!$F$1:$JE$1440,$L$14,$I15)=0,"",INDEX([2]Delta!$F$1:$JE$1440,$L$14,$I15))</f>
        <v>2369.1072832799996</v>
      </c>
      <c r="G15" s="236">
        <f t="shared" si="2"/>
        <v>-10.35279338425577</v>
      </c>
      <c r="I15" s="237">
        <f t="shared" ref="I15:I24" si="6">I14+1</f>
        <v>3</v>
      </c>
      <c r="J15" s="234">
        <f t="shared" si="5"/>
        <v>2025</v>
      </c>
      <c r="K15" s="235">
        <f t="shared" si="3"/>
        <v>45717</v>
      </c>
      <c r="V15" s="97" t="str">
        <f t="shared" si="0"/>
        <v>Winter</v>
      </c>
    </row>
    <row r="16" spans="1:22">
      <c r="B16" s="235">
        <f t="shared" si="4"/>
        <v>45748</v>
      </c>
      <c r="C16" s="97" cm="1">
        <f t="array" ref="C16">IF(F16="","",-INDEX([2]Delta!$F$1:$JE$1000,$L$13,$I16))*1000</f>
        <v>60435.829157613625</v>
      </c>
      <c r="D16" s="231">
        <f>IF(ISNUMBER($F16),VLOOKUP($J16,'Table 1'!$B$13:$C$33,2,FALSE)/12*1000*Study_MW,"")</f>
        <v>0</v>
      </c>
      <c r="E16" s="231">
        <f t="shared" si="1"/>
        <v>60435.829157613625</v>
      </c>
      <c r="F16" s="97">
        <f>IF(INDEX([2]Delta!$F$1:$JE$1440,$L$14,$I16)=0,"",INDEX([2]Delta!$F$1:$JE$1440,$L$14,$I16))</f>
        <v>2467.8024150299998</v>
      </c>
      <c r="G16" s="236">
        <f t="shared" si="2"/>
        <v>24.489735802806944</v>
      </c>
      <c r="I16" s="237">
        <f t="shared" si="6"/>
        <v>4</v>
      </c>
      <c r="J16" s="234">
        <f t="shared" si="5"/>
        <v>2025</v>
      </c>
      <c r="K16" s="235">
        <f t="shared" si="3"/>
        <v>45748</v>
      </c>
      <c r="L16" s="234">
        <f>YEAR(B13)</f>
        <v>2025</v>
      </c>
      <c r="M16" s="97">
        <f>SUMIF($J$13:$J$264,L16,$C$13:$C$264)</f>
        <v>1024802.2210208146</v>
      </c>
      <c r="N16" s="97">
        <f>SUMIF($J$13:$J$264,L16,$D$13:$D$264)</f>
        <v>0</v>
      </c>
      <c r="O16" s="97">
        <f t="shared" ref="O16:O25" si="7">SUMIF($J$13:$J$264,L16,$F$13:$F$264)</f>
        <v>26576.94805929</v>
      </c>
      <c r="P16" s="239">
        <f t="shared" ref="P16:P25" si="8">(M16+N16)/O16</f>
        <v>38.559815774730914</v>
      </c>
      <c r="Q16" s="240">
        <f>M16/O16</f>
        <v>38.559815774730914</v>
      </c>
      <c r="R16" s="240">
        <f>IFERROR(N16/O16,0)</f>
        <v>0</v>
      </c>
      <c r="S16" s="97">
        <f t="shared" ref="S16:S41" si="9">SUMIFS($C$13:$C$276,$J$13:$J$276,L16,$V$12:$V$275,"Summer")</f>
        <v>529528.09492705273</v>
      </c>
      <c r="U16" s="97">
        <f>SUMIFS($D$13:$D$276,$J$13:$J$276,L16,$V$12:$V$275,"Summer")</f>
        <v>0</v>
      </c>
      <c r="V16" s="97" t="str">
        <f t="shared" si="0"/>
        <v>Winter</v>
      </c>
    </row>
    <row r="17" spans="2:22">
      <c r="B17" s="235">
        <f t="shared" si="4"/>
        <v>45778</v>
      </c>
      <c r="C17" s="97" cm="1">
        <f t="array" ref="C17">IF(F17="","",-INDEX([2]Delta!$F$1:$JE$1000,$L$13,$I17))*1000</f>
        <v>55862.869427328405</v>
      </c>
      <c r="D17" s="231">
        <f>IF(ISNUMBER($F17),VLOOKUP($J17,'Table 1'!$B$13:$C$33,2,FALSE)/12*1000*Study_MW,"")</f>
        <v>0</v>
      </c>
      <c r="E17" s="231">
        <f t="shared" ref="E17" si="10">IF(ISNUMBER(C17+D17),C17+D17,"")</f>
        <v>55862.869427328405</v>
      </c>
      <c r="F17" s="97">
        <f>IF(INDEX([2]Delta!$F$1:$JE$1440,$L$14,$I17)=0,"",INDEX([2]Delta!$F$1:$JE$1440,$L$14,$I17))</f>
        <v>2810.0359337400005</v>
      </c>
      <c r="G17" s="236">
        <f t="shared" ref="G17" si="11">IF(ISNUMBER($F17),E17/$F17,"")</f>
        <v>19.87977048854961</v>
      </c>
      <c r="I17" s="237">
        <f t="shared" si="6"/>
        <v>5</v>
      </c>
      <c r="J17" s="234">
        <f t="shared" si="5"/>
        <v>2025</v>
      </c>
      <c r="K17" s="235">
        <f t="shared" si="3"/>
        <v>45778</v>
      </c>
      <c r="L17" s="234">
        <f>L16+1</f>
        <v>2026</v>
      </c>
      <c r="M17" s="97">
        <f>SUMIF($J$13:$J$264,L17,$C$13:$C$264)</f>
        <v>564614.02925279981</v>
      </c>
      <c r="N17" s="97">
        <f t="shared" ref="N17:N36" si="12">SUMIF($J$13:$J$264,L17,$D$13:$D$264)</f>
        <v>0</v>
      </c>
      <c r="O17" s="97">
        <f t="shared" si="7"/>
        <v>26571.646867529998</v>
      </c>
      <c r="P17" s="239">
        <f t="shared" si="8"/>
        <v>21.24874051155431</v>
      </c>
      <c r="Q17" s="240">
        <f t="shared" ref="Q17:Q33" si="13">M17/O17</f>
        <v>21.24874051155431</v>
      </c>
      <c r="R17" s="240">
        <f t="shared" ref="R17:R33" si="14">IFERROR(N17/O17,0)</f>
        <v>0</v>
      </c>
      <c r="S17" s="97">
        <f t="shared" si="9"/>
        <v>177924.29583020566</v>
      </c>
      <c r="U17" s="97">
        <f t="shared" ref="U17:U41" si="15">SUMIFS($D$13:$D$276,$J$13:$J$276,L17,$V$12:$V$275,"Summer")</f>
        <v>0</v>
      </c>
      <c r="V17" s="97" t="str">
        <f t="shared" si="0"/>
        <v>Summer</v>
      </c>
    </row>
    <row r="18" spans="2:22">
      <c r="B18" s="235">
        <f t="shared" si="4"/>
        <v>45809</v>
      </c>
      <c r="C18" s="97" cm="1">
        <f t="array" ref="C18">IF(F18="","",-INDEX([2]Delta!$F$1:$JE$1000,$L$13,$I18))*1000</f>
        <v>37095.812461251626</v>
      </c>
      <c r="D18" s="231">
        <f>IF(ISNUMBER($F18),VLOOKUP($J18,'Table 1'!$B$13:$C$33,2,FALSE)/12*1000*Study_MW,"")</f>
        <v>0</v>
      </c>
      <c r="E18" s="231">
        <f t="shared" ref="E18:E19" si="16">IF(ISNUMBER(C18+D18),C18+D18,"")</f>
        <v>37095.812461251626</v>
      </c>
      <c r="F18" s="97">
        <f>IF(INDEX([2]Delta!$F$1:$JE$1440,$L$14,$I18)=0,"",INDEX([2]Delta!$F$1:$JE$1440,$L$14,$I18))</f>
        <v>2728.5641645700007</v>
      </c>
      <c r="G18" s="236">
        <f t="shared" ref="G18:G19" si="17">IF(ISNUMBER($F18),E18/$F18,"")</f>
        <v>13.595360132239229</v>
      </c>
      <c r="I18" s="237">
        <f t="shared" si="6"/>
        <v>6</v>
      </c>
      <c r="J18" s="234">
        <f t="shared" si="5"/>
        <v>2025</v>
      </c>
      <c r="K18" s="235">
        <f t="shared" si="3"/>
        <v>45809</v>
      </c>
      <c r="L18" s="234">
        <f t="shared" ref="L18:L42" si="18">L17+1</f>
        <v>2027</v>
      </c>
      <c r="M18" s="97">
        <f t="shared" ref="M18:M36" si="19">SUMIF($J$13:$J$264,L18,$C$13:$C$264)</f>
        <v>575233.26633252786</v>
      </c>
      <c r="N18" s="97">
        <f t="shared" si="12"/>
        <v>0</v>
      </c>
      <c r="O18" s="97">
        <f t="shared" si="7"/>
        <v>26530.04363312</v>
      </c>
      <c r="P18" s="239">
        <f t="shared" si="8"/>
        <v>21.682333971528376</v>
      </c>
      <c r="Q18" s="240">
        <f t="shared" si="13"/>
        <v>21.682333971528376</v>
      </c>
      <c r="R18" s="240">
        <f t="shared" si="14"/>
        <v>0</v>
      </c>
      <c r="S18" s="97">
        <f t="shared" si="9"/>
        <v>223002.09153688775</v>
      </c>
      <c r="U18" s="97">
        <f t="shared" si="15"/>
        <v>0</v>
      </c>
      <c r="V18" s="97" t="str">
        <f t="shared" si="0"/>
        <v>Summer</v>
      </c>
    </row>
    <row r="19" spans="2:22">
      <c r="B19" s="235">
        <f t="shared" si="4"/>
        <v>45839</v>
      </c>
      <c r="C19" s="97" cm="1">
        <f t="array" ref="C19">IF(F19="","",-INDEX([2]Delta!$F$1:$JE$1000,$L$13,$I19))*1000</f>
        <v>165452.13777388562</v>
      </c>
      <c r="D19" s="231">
        <f>IF(ISNUMBER($F19),VLOOKUP($J19,'Table 1'!$B$13:$C$33,2,FALSE)/12*1000*Study_MW,"")</f>
        <v>0</v>
      </c>
      <c r="E19" s="231">
        <f t="shared" si="16"/>
        <v>165452.13777388562</v>
      </c>
      <c r="F19" s="97">
        <f>IF(INDEX([2]Delta!$F$1:$JE$1440,$L$14,$I19)=0,"",INDEX([2]Delta!$F$1:$JE$1440,$L$14,$I19))</f>
        <v>1957.8558361299999</v>
      </c>
      <c r="G19" s="236">
        <f t="shared" si="17"/>
        <v>84.506803167350128</v>
      </c>
      <c r="I19" s="237">
        <f t="shared" si="6"/>
        <v>7</v>
      </c>
      <c r="J19" s="234">
        <f t="shared" si="5"/>
        <v>2025</v>
      </c>
      <c r="K19" s="235">
        <f t="shared" si="3"/>
        <v>45839</v>
      </c>
      <c r="L19" s="234">
        <f t="shared" si="18"/>
        <v>2028</v>
      </c>
      <c r="M19" s="97">
        <f t="shared" si="19"/>
        <v>-584576.89709411538</v>
      </c>
      <c r="N19" s="97">
        <f t="shared" si="12"/>
        <v>891899.67231151264</v>
      </c>
      <c r="O19" s="97">
        <f t="shared" si="7"/>
        <v>26529.613595319999</v>
      </c>
      <c r="P19" s="239">
        <f t="shared" si="8"/>
        <v>11.584140647702876</v>
      </c>
      <c r="Q19" s="240">
        <f t="shared" si="13"/>
        <v>-22.034881699039847</v>
      </c>
      <c r="R19" s="240">
        <f t="shared" si="14"/>
        <v>33.619022346742724</v>
      </c>
      <c r="S19" s="97">
        <f t="shared" si="9"/>
        <v>-87657.110459113028</v>
      </c>
      <c r="U19" s="97">
        <f t="shared" si="15"/>
        <v>297299.89077050419</v>
      </c>
      <c r="V19" s="97" t="str">
        <f t="shared" si="0"/>
        <v>Summer</v>
      </c>
    </row>
    <row r="20" spans="2:22">
      <c r="B20" s="235">
        <f t="shared" si="4"/>
        <v>45870</v>
      </c>
      <c r="C20" s="97" cm="1">
        <f t="array" ref="C20">IF(F20="","",-INDEX([2]Delta!$F$1:$JE$1000,$L$13,$I20))*1000</f>
        <v>220814.28980469354</v>
      </c>
      <c r="D20" s="231">
        <f>IF(ISNUMBER($F20),VLOOKUP($J20,'Table 1'!$B$13:$C$33,2,FALSE)/12*1000*Study_MW,"")</f>
        <v>0</v>
      </c>
      <c r="E20" s="231">
        <f t="shared" ref="E20:E22" si="20">IF(ISNUMBER(C20+D20),C20+D20,"")</f>
        <v>220814.28980469354</v>
      </c>
      <c r="F20" s="97">
        <f>IF(INDEX([2]Delta!$F$1:$JE$1440,$L$14,$I20)=0,"",INDEX([2]Delta!$F$1:$JE$1440,$L$14,$I20))</f>
        <v>1478.0939808300002</v>
      </c>
      <c r="G20" s="236">
        <f t="shared" ref="G20:G77" si="21">IF(ISNUMBER($F20),E20/$F20,"")</f>
        <v>149.39123808670055</v>
      </c>
      <c r="I20" s="237">
        <f t="shared" si="6"/>
        <v>8</v>
      </c>
      <c r="J20" s="234">
        <f t="shared" si="5"/>
        <v>2025</v>
      </c>
      <c r="K20" s="235">
        <f t="shared" si="3"/>
        <v>45870</v>
      </c>
      <c r="L20" s="234">
        <f t="shared" si="18"/>
        <v>2029</v>
      </c>
      <c r="M20" s="97">
        <f t="shared" si="19"/>
        <v>-280722.33957717614</v>
      </c>
      <c r="N20" s="97">
        <f t="shared" si="12"/>
        <v>911343.08538668661</v>
      </c>
      <c r="O20" s="97">
        <f t="shared" si="7"/>
        <v>26521.512305229997</v>
      </c>
      <c r="P20" s="239">
        <f t="shared" si="8"/>
        <v>23.777706887595286</v>
      </c>
      <c r="Q20" s="240">
        <f t="shared" si="13"/>
        <v>-10.584703328618941</v>
      </c>
      <c r="R20" s="240">
        <f t="shared" si="14"/>
        <v>34.362410216214229</v>
      </c>
      <c r="S20" s="97">
        <f t="shared" si="9"/>
        <v>73176.453939449857</v>
      </c>
      <c r="U20" s="97">
        <f t="shared" si="15"/>
        <v>303781.02846222889</v>
      </c>
      <c r="V20" s="97" t="str">
        <f t="shared" si="0"/>
        <v>Summer</v>
      </c>
    </row>
    <row r="21" spans="2:22">
      <c r="B21" s="235">
        <f t="shared" si="4"/>
        <v>45901</v>
      </c>
      <c r="C21" s="97" cm="1">
        <f t="array" ref="C21">IF(F21="","",-INDEX([2]Delta!$F$1:$JE$1000,$L$13,$I21))*1000</f>
        <v>106165.85488722194</v>
      </c>
      <c r="D21" s="231">
        <f>IF(ISNUMBER($F21),VLOOKUP($J21,'Table 1'!$B$13:$C$33,2,FALSE)/12*1000*Study_MW,"")</f>
        <v>0</v>
      </c>
      <c r="E21" s="231">
        <f t="shared" si="20"/>
        <v>106165.85488722194</v>
      </c>
      <c r="F21" s="97">
        <f>IF(INDEX([2]Delta!$F$1:$JE$1440,$L$14,$I21)=0,"",INDEX([2]Delta!$F$1:$JE$1440,$L$14,$I21))</f>
        <v>1521.3222894399998</v>
      </c>
      <c r="G21" s="236">
        <f t="shared" si="21"/>
        <v>69.785249071912105</v>
      </c>
      <c r="I21" s="237">
        <f t="shared" si="6"/>
        <v>9</v>
      </c>
      <c r="J21" s="234">
        <f t="shared" si="5"/>
        <v>2025</v>
      </c>
      <c r="K21" s="235">
        <f t="shared" si="3"/>
        <v>45901</v>
      </c>
      <c r="L21" s="234">
        <f t="shared" si="18"/>
        <v>2030</v>
      </c>
      <c r="M21" s="97">
        <f t="shared" si="19"/>
        <v>-279927.25120997784</v>
      </c>
      <c r="N21" s="97">
        <f t="shared" si="12"/>
        <v>931210.3641681677</v>
      </c>
      <c r="O21" s="97">
        <f t="shared" si="7"/>
        <v>26562.030330919995</v>
      </c>
      <c r="P21" s="239">
        <f t="shared" si="8"/>
        <v>24.51932720670273</v>
      </c>
      <c r="Q21" s="240">
        <f t="shared" si="13"/>
        <v>-10.538624032972496</v>
      </c>
      <c r="R21" s="240">
        <f t="shared" si="14"/>
        <v>35.057951239675226</v>
      </c>
      <c r="S21" s="97">
        <f t="shared" si="9"/>
        <v>-35371.80404857645</v>
      </c>
      <c r="U21" s="97">
        <f t="shared" si="15"/>
        <v>310403.45472272264</v>
      </c>
      <c r="V21" s="97" t="str">
        <f t="shared" si="0"/>
        <v>Winter</v>
      </c>
    </row>
    <row r="22" spans="2:22">
      <c r="B22" s="235">
        <f t="shared" si="4"/>
        <v>45931</v>
      </c>
      <c r="C22" s="97" cm="1">
        <f t="array" ref="C22">IF(F22="","",-INDEX([2]Delta!$F$1:$JE$1000,$L$13,$I22))*1000</f>
        <v>50888.362719379074</v>
      </c>
      <c r="D22" s="231">
        <f>IF(ISNUMBER($F22),VLOOKUP($J22,'Table 1'!$B$13:$C$33,2,FALSE)/12*1000*Study_MW,"")</f>
        <v>0</v>
      </c>
      <c r="E22" s="231">
        <f t="shared" si="20"/>
        <v>50888.362719379074</v>
      </c>
      <c r="F22" s="97">
        <f>IF(INDEX([2]Delta!$F$1:$JE$1440,$L$14,$I22)=0,"",INDEX([2]Delta!$F$1:$JE$1440,$L$14,$I22))</f>
        <v>2940.9178916699993</v>
      </c>
      <c r="G22" s="236">
        <f t="shared" si="21"/>
        <v>17.303564599174216</v>
      </c>
      <c r="I22" s="237">
        <f t="shared" si="6"/>
        <v>10</v>
      </c>
      <c r="J22" s="234">
        <f t="shared" si="5"/>
        <v>2025</v>
      </c>
      <c r="K22" s="235">
        <f t="shared" si="3"/>
        <v>45931</v>
      </c>
      <c r="L22" s="234">
        <f t="shared" si="18"/>
        <v>2031</v>
      </c>
      <c r="M22" s="97">
        <f t="shared" si="19"/>
        <v>-916651.4429117915</v>
      </c>
      <c r="N22" s="97">
        <f t="shared" si="12"/>
        <v>951510.75007463398</v>
      </c>
      <c r="O22" s="97">
        <f t="shared" si="7"/>
        <v>26576.94805929</v>
      </c>
      <c r="P22" s="239">
        <f t="shared" si="8"/>
        <v>1.3116369526356271</v>
      </c>
      <c r="Q22" s="240">
        <f t="shared" si="13"/>
        <v>-34.490470495967088</v>
      </c>
      <c r="R22" s="240">
        <f t="shared" si="14"/>
        <v>35.802107448602712</v>
      </c>
      <c r="S22" s="97">
        <f t="shared" si="9"/>
        <v>-131731.16388870313</v>
      </c>
      <c r="U22" s="97">
        <f t="shared" si="15"/>
        <v>317170.25002487801</v>
      </c>
      <c r="V22" s="97" t="str">
        <f t="shared" si="0"/>
        <v>Winter</v>
      </c>
    </row>
    <row r="23" spans="2:22" ht="13">
      <c r="B23" s="235">
        <f t="shared" si="4"/>
        <v>45962</v>
      </c>
      <c r="C23" s="97" cm="1">
        <f t="array" ref="C23">IF(F23="","",-INDEX([2]Delta!$F$1:$JE$1000,$L$13,$I23))*1000</f>
        <v>66714.969628315885</v>
      </c>
      <c r="D23" s="231">
        <f>IF(ISNUMBER($F23),VLOOKUP($J23,'Table 1'!$B$13:$C$33,2,FALSE)/12*1000*Study_MW,"")</f>
        <v>0</v>
      </c>
      <c r="E23" s="231">
        <f t="shared" ref="E23" si="22">IF(ISNUMBER(C23+D23),C23+D23,"")</f>
        <v>66714.969628315885</v>
      </c>
      <c r="F23" s="97">
        <f>IF(INDEX([2]Delta!$F$1:$JE$1440,$L$14,$I23)=0,"",INDEX([2]Delta!$F$1:$JE$1440,$L$14,$I23))</f>
        <v>1722.0226964000003</v>
      </c>
      <c r="G23" s="236">
        <f t="shared" ref="G23" si="23">IF(ISNUMBER($F23),E23/$F23,"")</f>
        <v>38.742212729128276</v>
      </c>
      <c r="I23" s="237">
        <f t="shared" si="6"/>
        <v>11</v>
      </c>
      <c r="J23" s="234">
        <f t="shared" si="5"/>
        <v>2025</v>
      </c>
      <c r="K23" s="235">
        <f t="shared" si="3"/>
        <v>45962</v>
      </c>
      <c r="L23" s="234">
        <f t="shared" si="18"/>
        <v>2032</v>
      </c>
      <c r="M23" s="97">
        <f t="shared" si="19"/>
        <v>-817911.39402275439</v>
      </c>
      <c r="N23" s="97">
        <f t="shared" si="12"/>
        <v>972253.6841623137</v>
      </c>
      <c r="O23" s="97">
        <f t="shared" si="7"/>
        <v>26571.646867529995</v>
      </c>
      <c r="P23" s="239">
        <f t="shared" si="8"/>
        <v>5.8085330920215714</v>
      </c>
      <c r="Q23" s="240">
        <f t="shared" si="13"/>
        <v>-30.781358720457227</v>
      </c>
      <c r="R23" s="240">
        <f t="shared" si="14"/>
        <v>36.589891812478797</v>
      </c>
      <c r="S23" s="97">
        <f t="shared" si="9"/>
        <v>-80692.209444758191</v>
      </c>
      <c r="T23" s="36"/>
      <c r="U23" s="97">
        <f t="shared" si="15"/>
        <v>324084.56138743798</v>
      </c>
      <c r="V23" s="97" t="str">
        <f t="shared" si="0"/>
        <v>Winter</v>
      </c>
    </row>
    <row r="24" spans="2:22">
      <c r="B24" s="241">
        <f t="shared" si="4"/>
        <v>45992</v>
      </c>
      <c r="C24" s="242" cm="1">
        <f t="array" ref="C24">IF(F24="","",-INDEX([2]Delta!$F$1:$JE$1000,$L$13,$I24))*1000</f>
        <v>86010.602555368678</v>
      </c>
      <c r="D24" s="243">
        <f>IF(F24&lt;&gt;0,VLOOKUP($J24,'Table 1'!$B$13:$C$33,2,FALSE)/12*1000*Study_MW,0)</f>
        <v>0</v>
      </c>
      <c r="E24" s="243">
        <f t="shared" ref="E24" si="24">IF(ISNUMBER(C24+D24),C24+D24,"")</f>
        <v>86010.602555368678</v>
      </c>
      <c r="F24" s="242">
        <f>IF(INDEX([2]Delta!$F$1:$JE$1440,$L$14,$I24)=0,"",INDEX([2]Delta!$F$1:$JE$1440,$L$14,$I24))</f>
        <v>1882.8702394699999</v>
      </c>
      <c r="G24" s="244">
        <f t="shared" ref="G24" si="25">IF(ISNUMBER($F24),E24/$F24,"")</f>
        <v>45.680578912107819</v>
      </c>
      <c r="I24" s="245">
        <f t="shared" si="6"/>
        <v>12</v>
      </c>
      <c r="J24" s="234">
        <f t="shared" si="5"/>
        <v>2025</v>
      </c>
      <c r="K24" s="241">
        <f t="shared" si="3"/>
        <v>45992</v>
      </c>
      <c r="L24" s="234">
        <f t="shared" si="18"/>
        <v>2033</v>
      </c>
      <c r="M24" s="97">
        <f t="shared" si="19"/>
        <v>-935219.77736496425</v>
      </c>
      <c r="N24" s="97">
        <f t="shared" si="12"/>
        <v>993448.81448867044</v>
      </c>
      <c r="O24" s="97">
        <f t="shared" si="7"/>
        <v>26529.613595319999</v>
      </c>
      <c r="P24" s="239">
        <f t="shared" si="8"/>
        <v>2.1948694018663799</v>
      </c>
      <c r="Q24" s="240">
        <f t="shared" si="13"/>
        <v>-35.251918540190999</v>
      </c>
      <c r="R24" s="240">
        <f t="shared" si="14"/>
        <v>37.446787942057377</v>
      </c>
      <c r="S24" s="97">
        <f t="shared" si="9"/>
        <v>-98468.818052013376</v>
      </c>
      <c r="U24" s="97">
        <f t="shared" si="15"/>
        <v>331149.60482955683</v>
      </c>
      <c r="V24" s="97" t="str">
        <f t="shared" si="0"/>
        <v>Winter</v>
      </c>
    </row>
    <row r="25" spans="2:22" hidden="1" outlineLevel="1">
      <c r="B25" s="228">
        <f t="shared" si="4"/>
        <v>46023</v>
      </c>
      <c r="C25" s="229" cm="1">
        <f t="array" ref="C25">IF(F25="","",-INDEX([2]Delta!$F$1:$JE$1000,$L$13,$I25))*1000</f>
        <v>72176.758999034064</v>
      </c>
      <c r="D25" s="230">
        <f>IF(F25&lt;&gt;0,VLOOKUP($J25,'Table 1'!$B$13:$C$33,2,FALSE)/12*1000*Study_MW,0)</f>
        <v>0</v>
      </c>
      <c r="E25" s="230">
        <f t="shared" ref="E25:E77" si="26">C25+D25</f>
        <v>72176.758999034064</v>
      </c>
      <c r="F25" s="229">
        <f>IF(INDEX([2]Delta!$F$1:$JE$1440,$L$14,$I25)=0,"",INDEX([2]Delta!$F$1:$JE$1440,$L$14,$I25))</f>
        <v>2242.91361104</v>
      </c>
      <c r="G25" s="232">
        <f t="shared" si="21"/>
        <v>32.179910382534509</v>
      </c>
      <c r="I25" s="233">
        <f>I13+13</f>
        <v>14</v>
      </c>
      <c r="J25" s="234">
        <f t="shared" si="5"/>
        <v>2026</v>
      </c>
      <c r="K25" s="228">
        <f>IF(ISNUMBER(F25),IF(F25&lt;&gt;0,B25,""),"")</f>
        <v>46023</v>
      </c>
      <c r="L25" s="234">
        <f t="shared" si="18"/>
        <v>2034</v>
      </c>
      <c r="M25" s="97">
        <f t="shared" si="19"/>
        <v>-1162355.7525204651</v>
      </c>
      <c r="N25" s="97">
        <f t="shared" si="12"/>
        <v>1015105.9993851463</v>
      </c>
      <c r="O25" s="97">
        <f t="shared" si="7"/>
        <v>26536.272971589999</v>
      </c>
      <c r="P25" s="239">
        <f t="shared" si="8"/>
        <v>-5.5489990358844219</v>
      </c>
      <c r="Q25" s="240">
        <f t="shared" si="13"/>
        <v>-43.802524708910511</v>
      </c>
      <c r="R25" s="240">
        <f t="shared" si="14"/>
        <v>38.25352567302609</v>
      </c>
      <c r="S25" s="97">
        <f t="shared" si="9"/>
        <v>-182156.41026906451</v>
      </c>
      <c r="U25" s="97">
        <f t="shared" si="15"/>
        <v>338368.66646171536</v>
      </c>
      <c r="V25" s="97" t="str">
        <f t="shared" si="0"/>
        <v>Winter</v>
      </c>
    </row>
    <row r="26" spans="2:22" hidden="1" outlineLevel="1">
      <c r="B26" s="235">
        <f t="shared" si="4"/>
        <v>46054</v>
      </c>
      <c r="C26" s="97" cm="1">
        <f t="array" ref="C26">IF(F26="","",-INDEX([2]Delta!$F$1:$JE$1000,$L$13,$I26))*1000</f>
        <v>72016.320171736879</v>
      </c>
      <c r="D26" s="231">
        <f>IF(F26&lt;&gt;0,VLOOKUP($J26,'Table 1'!$B$13:$C$33,2,FALSE)/12*1000*Study_MW,0)</f>
        <v>0</v>
      </c>
      <c r="E26" s="231">
        <f t="shared" si="26"/>
        <v>72016.320171736879</v>
      </c>
      <c r="F26" s="97">
        <f>IF(INDEX([2]Delta!$F$1:$JE$1440,$L$14,$I26)=0,"",INDEX([2]Delta!$F$1:$JE$1440,$L$14,$I26))</f>
        <v>2516.8216981299997</v>
      </c>
      <c r="G26" s="236">
        <f t="shared" si="21"/>
        <v>28.613993683082537</v>
      </c>
      <c r="I26" s="237">
        <f t="shared" ref="I26:I89" si="27">I14+13</f>
        <v>15</v>
      </c>
      <c r="J26" s="234">
        <f t="shared" si="5"/>
        <v>2026</v>
      </c>
      <c r="K26" s="235">
        <f t="shared" ref="K26:K89" si="28">IF(ISNUMBER(F26),IF(F26&lt;&gt;0,B26,""),"")</f>
        <v>46054</v>
      </c>
      <c r="L26" s="234">
        <f t="shared" si="18"/>
        <v>2035</v>
      </c>
      <c r="M26" s="97">
        <f t="shared" si="19"/>
        <v>-960360.72761421103</v>
      </c>
      <c r="N26" s="97">
        <f t="shared" si="12"/>
        <v>1037235.3099117227</v>
      </c>
      <c r="O26" s="97">
        <f>SUMIF($J$13:$J$264,L26,$F$13:$F$264)</f>
        <v>26521.512305229997</v>
      </c>
      <c r="P26" s="239">
        <f>(M26+N26)/O26</f>
        <v>2.8985746141765865</v>
      </c>
      <c r="Q26" s="240">
        <f t="shared" si="13"/>
        <v>-36.210632205344851</v>
      </c>
      <c r="R26" s="240">
        <f t="shared" si="14"/>
        <v>39.109206819521432</v>
      </c>
      <c r="S26" s="97">
        <f t="shared" si="9"/>
        <v>-104780.66412997669</v>
      </c>
      <c r="U26" s="97">
        <f t="shared" si="15"/>
        <v>345745.10330390761</v>
      </c>
      <c r="V26" s="97" t="str">
        <f t="shared" si="0"/>
        <v>Winter</v>
      </c>
    </row>
    <row r="27" spans="2:22" hidden="1" outlineLevel="1">
      <c r="B27" s="235">
        <f t="shared" si="4"/>
        <v>46082</v>
      </c>
      <c r="C27" s="97" cm="1">
        <f t="array" ref="C27">IF(F27="","",-INDEX([2]Delta!$F$1:$JE$1000,$L$13,$I27))*1000</f>
        <v>22609.538826429343</v>
      </c>
      <c r="D27" s="231">
        <f>IF(F27&lt;&gt;0,VLOOKUP($J27,'Table 1'!$B$13:$C$33,2,FALSE)/12*1000*Study_MW,0)</f>
        <v>0</v>
      </c>
      <c r="E27" s="231">
        <f t="shared" si="26"/>
        <v>22609.538826429343</v>
      </c>
      <c r="F27" s="97">
        <f>IF(INDEX([2]Delta!$F$1:$JE$1440,$L$14,$I27)=0,"",INDEX([2]Delta!$F$1:$JE$1440,$L$14,$I27))</f>
        <v>2293.6406786799998</v>
      </c>
      <c r="G27" s="236">
        <f t="shared" si="21"/>
        <v>9.8574894649327689</v>
      </c>
      <c r="I27" s="237">
        <f t="shared" si="27"/>
        <v>16</v>
      </c>
      <c r="J27" s="234">
        <f t="shared" si="5"/>
        <v>2026</v>
      </c>
      <c r="K27" s="235">
        <f t="shared" si="28"/>
        <v>46082</v>
      </c>
      <c r="L27" s="234">
        <f t="shared" si="18"/>
        <v>2036</v>
      </c>
      <c r="M27" s="97">
        <f t="shared" si="19"/>
        <v>-673243.87133785791</v>
      </c>
      <c r="N27" s="97">
        <f t="shared" si="12"/>
        <v>1059847.0396751619</v>
      </c>
      <c r="O27" s="97">
        <f t="shared" ref="O27:O31" si="29">SUMIF($J$13:$J$264,L27,$F$13:$F$264)</f>
        <v>26526.697509860005</v>
      </c>
      <c r="P27" s="239">
        <f t="shared" ref="P27:P31" si="30">(M27+N27)/O27</f>
        <v>14.574116065281144</v>
      </c>
      <c r="Q27" s="240">
        <f t="shared" si="13"/>
        <v>-25.379860085772545</v>
      </c>
      <c r="R27" s="240">
        <f t="shared" si="14"/>
        <v>39.953976151053688</v>
      </c>
      <c r="S27" s="97">
        <f t="shared" si="9"/>
        <v>-174716.26886420563</v>
      </c>
      <c r="U27" s="97">
        <f t="shared" si="15"/>
        <v>353282.34655838727</v>
      </c>
      <c r="V27" s="97" t="str">
        <f t="shared" si="0"/>
        <v>Winter</v>
      </c>
    </row>
    <row r="28" spans="2:22" hidden="1" outlineLevel="1">
      <c r="B28" s="235">
        <f t="shared" si="4"/>
        <v>46113</v>
      </c>
      <c r="C28" s="97" cm="1">
        <f t="array" ref="C28">IF(F28="","",-INDEX([2]Delta!$F$1:$JE$1000,$L$13,$I28))*1000</f>
        <v>27660.117070379783</v>
      </c>
      <c r="D28" s="231">
        <f>IF(F28&lt;&gt;0,VLOOKUP($J28,'Table 1'!$B$13:$C$33,2,FALSE)/12*1000*Study_MW,0)</f>
        <v>0</v>
      </c>
      <c r="E28" s="231">
        <f t="shared" si="26"/>
        <v>27660.117070379783</v>
      </c>
      <c r="F28" s="97">
        <f>IF(INDEX([2]Delta!$F$1:$JE$1440,$L$14,$I28)=0,"",INDEX([2]Delta!$F$1:$JE$1440,$L$14,$I28))</f>
        <v>2582.6898400299997</v>
      </c>
      <c r="G28" s="236">
        <f t="shared" si="21"/>
        <v>10.709809843081464</v>
      </c>
      <c r="I28" s="237">
        <f t="shared" si="27"/>
        <v>17</v>
      </c>
      <c r="J28" s="234">
        <f t="shared" si="5"/>
        <v>2026</v>
      </c>
      <c r="K28" s="235">
        <f t="shared" si="28"/>
        <v>46113</v>
      </c>
      <c r="L28" s="234">
        <f t="shared" si="18"/>
        <v>2037</v>
      </c>
      <c r="M28" s="97">
        <f t="shared" si="19"/>
        <v>-820438.89577274967</v>
      </c>
      <c r="N28" s="97">
        <f t="shared" si="12"/>
        <v>1082951.7048290058</v>
      </c>
      <c r="O28" s="97">
        <f t="shared" si="29"/>
        <v>26571.646867529998</v>
      </c>
      <c r="P28" s="239">
        <f t="shared" si="30"/>
        <v>9.8794331553849339</v>
      </c>
      <c r="Q28" s="240">
        <f t="shared" si="13"/>
        <v>-30.876478972604026</v>
      </c>
      <c r="R28" s="240">
        <f t="shared" si="14"/>
        <v>40.755912127988964</v>
      </c>
      <c r="S28" s="97">
        <f t="shared" si="9"/>
        <v>-240571.74664657214</v>
      </c>
      <c r="U28" s="97">
        <f t="shared" si="15"/>
        <v>360983.90160966868</v>
      </c>
      <c r="V28" s="97" t="str">
        <f t="shared" si="0"/>
        <v>Winter</v>
      </c>
    </row>
    <row r="29" spans="2:22" hidden="1" outlineLevel="1">
      <c r="B29" s="235">
        <f t="shared" si="4"/>
        <v>46143</v>
      </c>
      <c r="C29" s="97" cm="1">
        <f t="array" ref="C29">IF(F29="","",-INDEX([2]Delta!$F$1:$JE$1000,$L$13,$I29))*1000</f>
        <v>21496.249410905875</v>
      </c>
      <c r="D29" s="231">
        <f>IF(F29&lt;&gt;0,VLOOKUP($J29,'Table 1'!$B$13:$C$33,2,FALSE)/12*1000*Study_MW,0)</f>
        <v>0</v>
      </c>
      <c r="E29" s="231">
        <f t="shared" si="26"/>
        <v>21496.249410905875</v>
      </c>
      <c r="F29" s="97">
        <f>IF(INDEX([2]Delta!$F$1:$JE$1440,$L$14,$I29)=0,"",INDEX([2]Delta!$F$1:$JE$1440,$L$14,$I29))</f>
        <v>2808.0366655300008</v>
      </c>
      <c r="G29" s="236">
        <f t="shared" si="21"/>
        <v>7.6552595180763356</v>
      </c>
      <c r="I29" s="237">
        <f t="shared" si="27"/>
        <v>18</v>
      </c>
      <c r="J29" s="234">
        <f t="shared" si="5"/>
        <v>2026</v>
      </c>
      <c r="K29" s="235">
        <f t="shared" si="28"/>
        <v>46143</v>
      </c>
      <c r="L29" s="234">
        <f t="shared" si="18"/>
        <v>2038</v>
      </c>
      <c r="M29" s="97">
        <f t="shared" si="19"/>
        <v>266170.07651935273</v>
      </c>
      <c r="N29" s="97">
        <f t="shared" si="12"/>
        <v>1106560.0522554435</v>
      </c>
      <c r="O29" s="97">
        <f t="shared" si="29"/>
        <v>26530.04363312</v>
      </c>
      <c r="P29" s="239">
        <f t="shared" si="30"/>
        <v>51.742475352022616</v>
      </c>
      <c r="Q29" s="240">
        <f t="shared" si="13"/>
        <v>10.032779448092089</v>
      </c>
      <c r="R29" s="240">
        <f t="shared" si="14"/>
        <v>41.70969590393053</v>
      </c>
      <c r="S29" s="97">
        <f t="shared" si="9"/>
        <v>75458.09974228905</v>
      </c>
      <c r="U29" s="97">
        <f t="shared" si="15"/>
        <v>368853.35075181449</v>
      </c>
      <c r="V29" s="97" t="str">
        <f t="shared" si="0"/>
        <v>Summer</v>
      </c>
    </row>
    <row r="30" spans="2:22" hidden="1" outlineLevel="1">
      <c r="B30" s="235">
        <f t="shared" si="4"/>
        <v>46174</v>
      </c>
      <c r="C30" s="97" cm="1">
        <f t="array" ref="C30">IF(F30="","",-INDEX([2]Delta!$F$1:$JE$1000,$L$13,$I30))*1000</f>
        <v>35649.809842449031</v>
      </c>
      <c r="D30" s="231">
        <f>IF(F30&lt;&gt;0,VLOOKUP($J30,'Table 1'!$B$13:$C$33,2,FALSE)/12*1000*Study_MW,0)</f>
        <v>0</v>
      </c>
      <c r="E30" s="231">
        <f t="shared" si="26"/>
        <v>35649.809842449031</v>
      </c>
      <c r="F30" s="97">
        <f>IF(INDEX([2]Delta!$F$1:$JE$1440,$L$14,$I30)=0,"",INDEX([2]Delta!$F$1:$JE$1440,$L$14,$I30))</f>
        <v>2690.5021669900007</v>
      </c>
      <c r="G30" s="236">
        <f t="shared" si="21"/>
        <v>13.250243868910262</v>
      </c>
      <c r="I30" s="237">
        <f t="shared" si="27"/>
        <v>19</v>
      </c>
      <c r="J30" s="234">
        <f t="shared" si="5"/>
        <v>2026</v>
      </c>
      <c r="K30" s="235">
        <f t="shared" si="28"/>
        <v>46174</v>
      </c>
      <c r="L30" s="234">
        <f t="shared" si="18"/>
        <v>2039</v>
      </c>
      <c r="M30" s="97">
        <f t="shared" si="19"/>
        <v>367015.3445103133</v>
      </c>
      <c r="N30" s="97">
        <f t="shared" si="12"/>
        <v>1130683.0612016835</v>
      </c>
      <c r="O30" s="97">
        <f t="shared" si="29"/>
        <v>26529.613595319999</v>
      </c>
      <c r="P30" s="239">
        <f t="shared" si="30"/>
        <v>56.4538341401324</v>
      </c>
      <c r="Q30" s="240">
        <f t="shared" si="13"/>
        <v>13.834176030933872</v>
      </c>
      <c r="R30" s="240">
        <f t="shared" si="14"/>
        <v>42.619658109198525</v>
      </c>
      <c r="S30" s="97">
        <f t="shared" si="9"/>
        <v>94965.791390830418</v>
      </c>
      <c r="U30" s="97">
        <f t="shared" si="15"/>
        <v>376894.35373389453</v>
      </c>
      <c r="V30" s="97" t="str">
        <f t="shared" si="0"/>
        <v>Summer</v>
      </c>
    </row>
    <row r="31" spans="2:22" hidden="1" outlineLevel="1">
      <c r="B31" s="235">
        <f t="shared" si="4"/>
        <v>46204</v>
      </c>
      <c r="C31" s="97" cm="1">
        <f t="array" ref="C31">IF(F31="","",-INDEX([2]Delta!$F$1:$JE$1000,$L$13,$I31))*1000</f>
        <v>-3469.3947604682762</v>
      </c>
      <c r="D31" s="231">
        <f>IF(F31&lt;&gt;0,VLOOKUP($J31,'Table 1'!$B$13:$C$33,2,FALSE)/12*1000*Study_MW,0)</f>
        <v>0</v>
      </c>
      <c r="E31" s="231">
        <f t="shared" si="26"/>
        <v>-3469.3947604682762</v>
      </c>
      <c r="F31" s="97">
        <f>IF(INDEX([2]Delta!$F$1:$JE$1440,$L$14,$I31)=0,"",INDEX([2]Delta!$F$1:$JE$1440,$L$14,$I31))</f>
        <v>1893.4388794000001</v>
      </c>
      <c r="G31" s="236">
        <f t="shared" si="21"/>
        <v>-1.8323246650389216</v>
      </c>
      <c r="I31" s="237">
        <f t="shared" si="27"/>
        <v>20</v>
      </c>
      <c r="J31" s="234">
        <f t="shared" si="5"/>
        <v>2026</v>
      </c>
      <c r="K31" s="235">
        <f t="shared" si="28"/>
        <v>46204</v>
      </c>
      <c r="L31" s="234">
        <f t="shared" si="18"/>
        <v>2040</v>
      </c>
      <c r="M31" s="97">
        <f t="shared" si="19"/>
        <v>436870.12061718811</v>
      </c>
      <c r="N31" s="97">
        <f t="shared" si="12"/>
        <v>1155331.9522800096</v>
      </c>
      <c r="O31" s="97">
        <f t="shared" si="29"/>
        <v>26536.272971589999</v>
      </c>
      <c r="P31" s="239">
        <f t="shared" si="30"/>
        <v>60.000968282238631</v>
      </c>
      <c r="Q31" s="240">
        <f t="shared" si="13"/>
        <v>16.463130338043541</v>
      </c>
      <c r="R31" s="240">
        <f t="shared" si="14"/>
        <v>43.53783794419509</v>
      </c>
      <c r="S31" s="97">
        <f t="shared" si="9"/>
        <v>106200.0947513734</v>
      </c>
      <c r="U31" s="97">
        <f t="shared" si="15"/>
        <v>385110.65076000313</v>
      </c>
      <c r="V31" s="97" t="str">
        <f t="shared" si="0"/>
        <v>Summer</v>
      </c>
    </row>
    <row r="32" spans="2:22" hidden="1" outlineLevel="1">
      <c r="B32" s="235">
        <f t="shared" si="4"/>
        <v>46235</v>
      </c>
      <c r="C32" s="97" cm="1">
        <f t="array" ref="C32">IF(F32="","",-INDEX([2]Delta!$F$1:$JE$1000,$L$13,$I32))*1000</f>
        <v>96364.799677568953</v>
      </c>
      <c r="D32" s="231">
        <f>IF(F32&lt;&gt;0,VLOOKUP($J32,'Table 1'!$B$13:$C$33,2,FALSE)/12*1000*Study_MW,0)</f>
        <v>0</v>
      </c>
      <c r="E32" s="231">
        <f t="shared" si="26"/>
        <v>96364.799677568953</v>
      </c>
      <c r="F32" s="97">
        <f>IF(INDEX([2]Delta!$F$1:$JE$1440,$L$14,$I32)=0,"",INDEX([2]Delta!$F$1:$JE$1440,$L$14,$I32))</f>
        <v>1568.56975575</v>
      </c>
      <c r="G32" s="236">
        <f t="shared" si="21"/>
        <v>61.434819410688455</v>
      </c>
      <c r="I32" s="237">
        <f t="shared" si="27"/>
        <v>21</v>
      </c>
      <c r="J32" s="234">
        <f t="shared" si="5"/>
        <v>2026</v>
      </c>
      <c r="K32" s="235">
        <f t="shared" si="28"/>
        <v>46235</v>
      </c>
      <c r="L32" s="234">
        <f t="shared" si="18"/>
        <v>2041</v>
      </c>
      <c r="M32" s="97">
        <f t="shared" si="19"/>
        <v>399691.42809821467</v>
      </c>
      <c r="N32" s="97">
        <f t="shared" si="12"/>
        <v>1180518.188285965</v>
      </c>
      <c r="O32" s="97">
        <f t="shared" ref="O32:O35" si="31">SUMIF($J$13:$J$264,L32,$F$13:$F$264)</f>
        <v>26562.030330919995</v>
      </c>
      <c r="P32" s="239">
        <f t="shared" ref="P32:P34" si="32">(M32+N32)/O32</f>
        <v>59.49129628636517</v>
      </c>
      <c r="Q32" s="240">
        <f t="shared" si="13"/>
        <v>15.047472769163541</v>
      </c>
      <c r="R32" s="240">
        <f t="shared" si="14"/>
        <v>44.443823517201629</v>
      </c>
      <c r="S32" s="97">
        <f t="shared" si="9"/>
        <v>111986.8748516601</v>
      </c>
      <c r="U32" s="97">
        <f t="shared" si="15"/>
        <v>393506.06276198826</v>
      </c>
      <c r="V32" s="97" t="str">
        <f t="shared" si="0"/>
        <v>Summer</v>
      </c>
    </row>
    <row r="33" spans="2:22" hidden="1" outlineLevel="1">
      <c r="B33" s="235">
        <f t="shared" si="4"/>
        <v>46266</v>
      </c>
      <c r="C33" s="97" cm="1">
        <f t="array" ref="C33">IF(F33="","",-INDEX([2]Delta!$F$1:$JE$1000,$L$13,$I33))*1000</f>
        <v>49379.081070655957</v>
      </c>
      <c r="D33" s="231">
        <f>IF(F33&lt;&gt;0,VLOOKUP($J33,'Table 1'!$B$13:$C$33,2,FALSE)/12*1000*Study_MW,0)</f>
        <v>0</v>
      </c>
      <c r="E33" s="231">
        <f t="shared" si="26"/>
        <v>49379.081070655957</v>
      </c>
      <c r="F33" s="97">
        <f>IF(INDEX([2]Delta!$F$1:$JE$1440,$L$14,$I33)=0,"",INDEX([2]Delta!$F$1:$JE$1440,$L$14,$I33))</f>
        <v>1537.0543699199998</v>
      </c>
      <c r="G33" s="236">
        <f t="shared" si="21"/>
        <v>32.125786853737665</v>
      </c>
      <c r="I33" s="237">
        <f t="shared" si="27"/>
        <v>22</v>
      </c>
      <c r="J33" s="234">
        <f t="shared" si="5"/>
        <v>2026</v>
      </c>
      <c r="K33" s="235">
        <f t="shared" si="28"/>
        <v>46266</v>
      </c>
      <c r="L33" s="234">
        <f t="shared" si="18"/>
        <v>2042</v>
      </c>
      <c r="M33" s="97">
        <f t="shared" si="19"/>
        <v>337852.05718170712</v>
      </c>
      <c r="N33" s="97">
        <f t="shared" si="12"/>
        <v>1206253.4848347814</v>
      </c>
      <c r="O33" s="97">
        <f t="shared" si="31"/>
        <v>26576.94805929</v>
      </c>
      <c r="P33" s="239">
        <f t="shared" si="32"/>
        <v>58.099430324797765</v>
      </c>
      <c r="Q33" s="240">
        <f t="shared" si="13"/>
        <v>12.712221750518513</v>
      </c>
      <c r="R33" s="240">
        <f t="shared" si="14"/>
        <v>45.387208574279249</v>
      </c>
      <c r="S33" s="97">
        <f t="shared" si="9"/>
        <v>88044.117724624812</v>
      </c>
      <c r="U33" s="97">
        <f t="shared" si="15"/>
        <v>402084.49494492705</v>
      </c>
      <c r="V33" s="97" t="str">
        <f t="shared" si="0"/>
        <v>Winter</v>
      </c>
    </row>
    <row r="34" spans="2:22" hidden="1" outlineLevel="1">
      <c r="B34" s="235">
        <f t="shared" si="4"/>
        <v>46296</v>
      </c>
      <c r="C34" s="97" cm="1">
        <f t="array" ref="C34">IF(F34="","",-INDEX([2]Delta!$F$1:$JE$1000,$L$13,$I34))*1000</f>
        <v>59639.805343409535</v>
      </c>
      <c r="D34" s="231">
        <f>IF(F34&lt;&gt;0,VLOOKUP($J34,'Table 1'!$B$13:$C$33,2,FALSE)/12*1000*Study_MW,0)</f>
        <v>0</v>
      </c>
      <c r="E34" s="231">
        <f t="shared" si="26"/>
        <v>59639.805343409535</v>
      </c>
      <c r="F34" s="97">
        <f>IF(INDEX([2]Delta!$F$1:$JE$1440,$L$14,$I34)=0,"",INDEX([2]Delta!$F$1:$JE$1440,$L$14,$I34))</f>
        <v>2848.621092119999</v>
      </c>
      <c r="G34" s="236">
        <f t="shared" si="21"/>
        <v>20.936377080261114</v>
      </c>
      <c r="I34" s="237">
        <f t="shared" si="27"/>
        <v>23</v>
      </c>
      <c r="J34" s="234">
        <f t="shared" si="5"/>
        <v>2026</v>
      </c>
      <c r="K34" s="235">
        <f t="shared" si="28"/>
        <v>46296</v>
      </c>
      <c r="L34" s="234">
        <f t="shared" si="18"/>
        <v>2043</v>
      </c>
      <c r="M34" s="97">
        <f t="shared" si="19"/>
        <v>523322.68866839696</v>
      </c>
      <c r="N34" s="97">
        <f t="shared" si="12"/>
        <v>1232549.8111795636</v>
      </c>
      <c r="O34" s="97">
        <f t="shared" si="31"/>
        <v>26571.646867529998</v>
      </c>
      <c r="P34" s="239">
        <f t="shared" si="32"/>
        <v>66.080680230384985</v>
      </c>
      <c r="Q34" s="240">
        <f t="shared" ref="Q34" si="33">M34/O34</f>
        <v>19.694778094762597</v>
      </c>
      <c r="R34" s="240">
        <f t="shared" ref="R34" si="34">IFERROR(N34/O34,0)</f>
        <v>46.385902135622388</v>
      </c>
      <c r="S34" s="97">
        <f t="shared" si="9"/>
        <v>14628.12934160138</v>
      </c>
      <c r="U34" s="97">
        <f t="shared" si="15"/>
        <v>410849.93705985451</v>
      </c>
      <c r="V34" s="97" t="str">
        <f t="shared" si="0"/>
        <v>Winter</v>
      </c>
    </row>
    <row r="35" spans="2:22" hidden="1" outlineLevel="1">
      <c r="B35" s="235">
        <f t="shared" si="4"/>
        <v>46327</v>
      </c>
      <c r="C35" s="97" cm="1">
        <f t="array" ref="C35">IF(F35="","",-INDEX([2]Delta!$F$1:$JE$1000,$L$13,$I35))*1000</f>
        <v>44732.485608219577</v>
      </c>
      <c r="D35" s="231">
        <f>IF(F35&lt;&gt;0,VLOOKUP($J35,'Table 1'!$B$13:$C$33,2,FALSE)/12*1000*Study_MW,0)</f>
        <v>0</v>
      </c>
      <c r="E35" s="231">
        <f t="shared" si="26"/>
        <v>44732.485608219577</v>
      </c>
      <c r="F35" s="97">
        <f>IF(INDEX([2]Delta!$F$1:$JE$1440,$L$14,$I35)=0,"",INDEX([2]Delta!$F$1:$JE$1440,$L$14,$I35))</f>
        <v>1736.8876132900004</v>
      </c>
      <c r="G35" s="236">
        <f t="shared" si="21"/>
        <v>25.754392665330609</v>
      </c>
      <c r="I35" s="237">
        <f t="shared" si="27"/>
        <v>24</v>
      </c>
      <c r="J35" s="234">
        <f t="shared" si="5"/>
        <v>2026</v>
      </c>
      <c r="K35" s="235">
        <f t="shared" si="28"/>
        <v>46327</v>
      </c>
      <c r="L35" s="234">
        <f t="shared" si="18"/>
        <v>2044</v>
      </c>
      <c r="M35" s="97">
        <f t="shared" si="19"/>
        <v>481997.48124189407</v>
      </c>
      <c r="N35" s="97">
        <f t="shared" si="12"/>
        <v>1259419.3967567852</v>
      </c>
      <c r="O35" s="97">
        <f t="shared" si="31"/>
        <v>26530.043633119996</v>
      </c>
      <c r="P35" s="239">
        <f t="shared" ref="P35" si="35">(M35+N35)/O35</f>
        <v>65.639427589357666</v>
      </c>
      <c r="Q35" s="240">
        <f t="shared" ref="Q35" si="36">M35/O35</f>
        <v>18.167986751449231</v>
      </c>
      <c r="R35" s="240">
        <f t="shared" ref="R35" si="37">IFERROR(N35/O35,0)</f>
        <v>47.471440837908432</v>
      </c>
      <c r="S35" s="97">
        <f t="shared" si="9"/>
        <v>49134.38581995706</v>
      </c>
      <c r="U35" s="97">
        <f t="shared" si="15"/>
        <v>419806.46558559506</v>
      </c>
      <c r="V35" s="97" t="str">
        <f t="shared" si="0"/>
        <v>Winter</v>
      </c>
    </row>
    <row r="36" spans="2:22" hidden="1" outlineLevel="1">
      <c r="B36" s="241">
        <f t="shared" si="4"/>
        <v>46357</v>
      </c>
      <c r="C36" s="242" cm="1">
        <f t="array" ref="C36">IF(F36="","",-INDEX([2]Delta!$F$1:$JE$1000,$L$13,$I36))*1000</f>
        <v>66358.457992479089</v>
      </c>
      <c r="D36" s="243">
        <f>IF(F36&lt;&gt;0,VLOOKUP($J36,'Table 1'!$B$13:$C$33,2,FALSE)/12*1000*Study_MW,0)</f>
        <v>0</v>
      </c>
      <c r="E36" s="243">
        <f t="shared" si="26"/>
        <v>66358.457992479089</v>
      </c>
      <c r="F36" s="242">
        <f>IF(INDEX([2]Delta!$F$1:$JE$1440,$L$14,$I36)=0,"",INDEX([2]Delta!$F$1:$JE$1440,$L$14,$I36))</f>
        <v>1852.4704966500001</v>
      </c>
      <c r="G36" s="244">
        <f t="shared" si="21"/>
        <v>35.821600458674752</v>
      </c>
      <c r="I36" s="245">
        <f t="shared" si="27"/>
        <v>25</v>
      </c>
      <c r="J36" s="234">
        <f t="shared" si="5"/>
        <v>2026</v>
      </c>
      <c r="K36" s="241">
        <f t="shared" si="28"/>
        <v>46357</v>
      </c>
      <c r="L36" s="234">
        <f t="shared" si="18"/>
        <v>2045</v>
      </c>
      <c r="M36" s="97">
        <f t="shared" si="19"/>
        <v>492505.02633296733</v>
      </c>
      <c r="N36" s="97">
        <f t="shared" si="12"/>
        <v>1286874.7401863411</v>
      </c>
      <c r="O36" s="97">
        <f t="shared" ref="O36" si="38">SUMIF($J$13:$J$264,L36,$F$13:$F$264)</f>
        <v>26530.043633119996</v>
      </c>
      <c r="P36" s="239">
        <f t="shared" ref="P36" si="39">(M36+N36)/O36</f>
        <v>67.07036713267739</v>
      </c>
      <c r="Q36" s="240">
        <f t="shared" ref="Q36" si="40">M36/O36</f>
        <v>18.56404886263082</v>
      </c>
      <c r="R36" s="240">
        <f t="shared" ref="R36" si="41">IFERROR(N36/O36,0)</f>
        <v>48.50631827004657</v>
      </c>
      <c r="S36" s="97">
        <f t="shared" si="9"/>
        <v>50205.515430832122</v>
      </c>
      <c r="U36" s="97">
        <f t="shared" si="15"/>
        <v>428958.24672878033</v>
      </c>
      <c r="V36" s="97" t="str">
        <f t="shared" si="0"/>
        <v>Winter</v>
      </c>
    </row>
    <row r="37" spans="2:22" hidden="1" outlineLevel="1">
      <c r="B37" s="228">
        <f t="shared" si="4"/>
        <v>46388</v>
      </c>
      <c r="C37" s="229" cm="1">
        <f t="array" ref="C37">IF(F37="","",-INDEX([2]Delta!$F$1:$JE$1000,$L$13,$I37))*1000</f>
        <v>74084.19677385973</v>
      </c>
      <c r="D37" s="230">
        <f>IF(F37&lt;&gt;0,VLOOKUP($J37,'Table 1'!$B$13:$C$33,2,FALSE)/12*1000*Study_MW,0)</f>
        <v>0</v>
      </c>
      <c r="E37" s="230">
        <f t="shared" si="26"/>
        <v>74084.19677385973</v>
      </c>
      <c r="F37" s="229">
        <f>IF(INDEX([2]Delta!$F$1:$JE$1440,$L$14,$I37)=0,"",INDEX([2]Delta!$F$1:$JE$1440,$L$14,$I37))</f>
        <v>2357.3983772900001</v>
      </c>
      <c r="G37" s="232">
        <f t="shared" si="21"/>
        <v>31.426252553471624</v>
      </c>
      <c r="I37" s="233">
        <f>I25+13</f>
        <v>27</v>
      </c>
      <c r="J37" s="234">
        <f t="shared" si="5"/>
        <v>2027</v>
      </c>
      <c r="K37" s="228">
        <f t="shared" si="28"/>
        <v>46388</v>
      </c>
      <c r="L37" s="234">
        <f t="shared" si="18"/>
        <v>2046</v>
      </c>
      <c r="M37" s="97">
        <f>SUMIF($J$13:$J$276,L37,$C$13:$C$276)</f>
        <v>503241.63590702612</v>
      </c>
      <c r="N37" s="97">
        <f>SUMIF($J$13:$J$276,L37,$D$13:$D$276)</f>
        <v>0</v>
      </c>
      <c r="O37" s="97">
        <f>SUMIF($J$13:$J$276,L37,$F$13:$F$276)</f>
        <v>26530.043633119996</v>
      </c>
      <c r="P37" s="239">
        <f t="shared" ref="P37" si="42">(M37+N37)/O37</f>
        <v>18.968745127836176</v>
      </c>
      <c r="Q37" s="240">
        <f t="shared" ref="Q37" si="43">M37/O37</f>
        <v>18.968745127836176</v>
      </c>
      <c r="R37" s="240">
        <f t="shared" ref="R37" si="44">IFERROR(N37/O37,0)</f>
        <v>0</v>
      </c>
      <c r="S37" s="97">
        <f t="shared" si="9"/>
        <v>51299.99566722427</v>
      </c>
      <c r="U37" s="97">
        <f t="shared" si="15"/>
        <v>0</v>
      </c>
      <c r="V37" s="97" t="str">
        <f t="shared" si="0"/>
        <v>Winter</v>
      </c>
    </row>
    <row r="38" spans="2:22" hidden="1" outlineLevel="1">
      <c r="B38" s="235">
        <f t="shared" si="4"/>
        <v>46419</v>
      </c>
      <c r="C38" s="97" cm="1">
        <f t="array" ref="C38">IF(F38="","",-INDEX([2]Delta!$F$1:$JE$1000,$L$13,$I38))*1000</f>
        <v>-13322.863659079303</v>
      </c>
      <c r="D38" s="231">
        <f>IF(F38&lt;&gt;0,VLOOKUP($J38,'Table 1'!$B$13:$C$33,2,FALSE)/12*1000*Study_MW,0)</f>
        <v>0</v>
      </c>
      <c r="E38" s="231">
        <f t="shared" si="26"/>
        <v>-13322.863659079303</v>
      </c>
      <c r="F38" s="97">
        <f>IF(INDEX([2]Delta!$F$1:$JE$1440,$L$14,$I38)=0,"",INDEX([2]Delta!$F$1:$JE$1440,$L$14,$I38))</f>
        <v>2378.5413597399997</v>
      </c>
      <c r="G38" s="236">
        <f t="shared" si="21"/>
        <v>-5.6012747495530775</v>
      </c>
      <c r="I38" s="237">
        <f t="shared" si="27"/>
        <v>28</v>
      </c>
      <c r="J38" s="234">
        <f t="shared" si="5"/>
        <v>2027</v>
      </c>
      <c r="K38" s="235">
        <f t="shared" si="28"/>
        <v>46419</v>
      </c>
      <c r="L38" s="234">
        <f t="shared" si="18"/>
        <v>2047</v>
      </c>
      <c r="M38" s="97">
        <f>SUMIF($J$13:$J$276,L38,$C$13:$C$276)</f>
        <v>0</v>
      </c>
      <c r="N38" s="97">
        <f>SUMIF($J$13:$J$276,L38,$D$13:$D$276)</f>
        <v>0</v>
      </c>
      <c r="O38" s="97">
        <f>SUMIF($J$13:$J$276,L38,$F$13:$F$276)</f>
        <v>0</v>
      </c>
      <c r="P38" s="239" t="e">
        <f t="shared" ref="P38:P41" si="45">(M38+N38)/O38</f>
        <v>#DIV/0!</v>
      </c>
      <c r="Q38" s="240" t="e">
        <f t="shared" ref="Q38:Q41" si="46">M38/O38</f>
        <v>#DIV/0!</v>
      </c>
      <c r="R38" s="240">
        <f t="shared" ref="R38:R41" si="47">IFERROR(N38/O38,0)</f>
        <v>0</v>
      </c>
      <c r="S38" s="97">
        <f t="shared" si="9"/>
        <v>0</v>
      </c>
      <c r="U38" s="97">
        <f t="shared" si="15"/>
        <v>0</v>
      </c>
      <c r="V38" s="97" t="str">
        <f t="shared" si="0"/>
        <v>Winter</v>
      </c>
    </row>
    <row r="39" spans="2:22" hidden="1" outlineLevel="1">
      <c r="B39" s="235">
        <f t="shared" si="4"/>
        <v>46447</v>
      </c>
      <c r="C39" s="97" cm="1">
        <f t="array" ref="C39">IF(F39="","",-INDEX([2]Delta!$F$1:$JE$1000,$L$13,$I39))*1000</f>
        <v>50993.447939883481</v>
      </c>
      <c r="D39" s="231">
        <f>IF(F39&lt;&gt;0,VLOOKUP($J39,'Table 1'!$B$13:$C$33,2,FALSE)/12*1000*Study_MW,0)</f>
        <v>0</v>
      </c>
      <c r="E39" s="231">
        <f t="shared" si="26"/>
        <v>50993.447939883481</v>
      </c>
      <c r="F39" s="97">
        <f>IF(INDEX([2]Delta!$F$1:$JE$1440,$L$14,$I39)=0,"",INDEX([2]Delta!$F$1:$JE$1440,$L$14,$I39))</f>
        <v>2277.5990571399993</v>
      </c>
      <c r="G39" s="236">
        <f t="shared" si="21"/>
        <v>22.38912409979498</v>
      </c>
      <c r="I39" s="237">
        <f t="shared" si="27"/>
        <v>29</v>
      </c>
      <c r="J39" s="234">
        <f t="shared" si="5"/>
        <v>2027</v>
      </c>
      <c r="K39" s="235">
        <f t="shared" si="28"/>
        <v>46447</v>
      </c>
      <c r="L39" s="234">
        <f t="shared" si="18"/>
        <v>2048</v>
      </c>
      <c r="M39" s="97">
        <f>SUMIF($J$13:$J$352,L39,$C$13:$C$352)</f>
        <v>0</v>
      </c>
      <c r="N39" s="97">
        <f>SUMIF($J$13:$J$352,L39,$D$13:$D$352)</f>
        <v>0</v>
      </c>
      <c r="O39" s="97">
        <f>SUMIF($J$13:$J$352,L39,$F$13:$F$352)</f>
        <v>0</v>
      </c>
      <c r="P39" s="239" t="e">
        <f t="shared" si="45"/>
        <v>#DIV/0!</v>
      </c>
      <c r="Q39" s="240" t="e">
        <f t="shared" si="46"/>
        <v>#DIV/0!</v>
      </c>
      <c r="R39" s="240">
        <f t="shared" si="47"/>
        <v>0</v>
      </c>
      <c r="S39" s="97">
        <f t="shared" si="9"/>
        <v>0</v>
      </c>
      <c r="U39" s="97">
        <f t="shared" si="15"/>
        <v>0</v>
      </c>
      <c r="V39" s="97" t="str">
        <f t="shared" si="0"/>
        <v>Winter</v>
      </c>
    </row>
    <row r="40" spans="2:22" hidden="1" outlineLevel="1">
      <c r="B40" s="235">
        <f t="shared" si="4"/>
        <v>46478</v>
      </c>
      <c r="C40" s="97" cm="1">
        <f t="array" ref="C40">IF(F40="","",-INDEX([2]Delta!$F$1:$JE$1000,$L$13,$I40))*1000</f>
        <v>34467.990965293211</v>
      </c>
      <c r="D40" s="231">
        <f>IF(F40&lt;&gt;0,VLOOKUP($J40,'Table 1'!$B$13:$C$33,2,FALSE)/12*1000*Study_MW,0)</f>
        <v>0</v>
      </c>
      <c r="E40" s="231">
        <f t="shared" si="26"/>
        <v>34467.990965293211</v>
      </c>
      <c r="F40" s="97">
        <f>IF(INDEX([2]Delta!$F$1:$JE$1440,$L$14,$I40)=0,"",INDEX([2]Delta!$F$1:$JE$1440,$L$14,$I40))</f>
        <v>2695.4546014999996</v>
      </c>
      <c r="G40" s="236">
        <f t="shared" si="21"/>
        <v>12.787450007917789</v>
      </c>
      <c r="I40" s="237">
        <f t="shared" si="27"/>
        <v>30</v>
      </c>
      <c r="J40" s="234">
        <f t="shared" si="5"/>
        <v>2027</v>
      </c>
      <c r="K40" s="235">
        <f t="shared" si="28"/>
        <v>46478</v>
      </c>
      <c r="L40" s="234">
        <f t="shared" si="18"/>
        <v>2049</v>
      </c>
      <c r="M40" s="97">
        <f>SUMIF($J$13:$J$352,L40,$C$13:$C$352)</f>
        <v>0</v>
      </c>
      <c r="N40" s="97">
        <f>SUMIF($J$13:$J$352,L40,$D$13:$D$352)</f>
        <v>0</v>
      </c>
      <c r="O40" s="97">
        <f>SUMIF($J$13:$J$352,L40,$F$13:$F$352)</f>
        <v>0</v>
      </c>
      <c r="P40" s="239" t="e">
        <f t="shared" si="45"/>
        <v>#DIV/0!</v>
      </c>
      <c r="Q40" s="240" t="e">
        <f t="shared" si="46"/>
        <v>#DIV/0!</v>
      </c>
      <c r="R40" s="240">
        <f t="shared" si="47"/>
        <v>0</v>
      </c>
      <c r="S40" s="97">
        <f t="shared" si="9"/>
        <v>0</v>
      </c>
      <c r="T40" s="215"/>
      <c r="U40" s="97">
        <f t="shared" si="15"/>
        <v>0</v>
      </c>
      <c r="V40" s="97" t="str">
        <f t="shared" si="0"/>
        <v>Winter</v>
      </c>
    </row>
    <row r="41" spans="2:22" hidden="1" outlineLevel="1">
      <c r="B41" s="235">
        <f t="shared" si="4"/>
        <v>46508</v>
      </c>
      <c r="C41" s="97" cm="1">
        <f t="array" ref="C41">IF(F41="","",-INDEX([2]Delta!$F$1:$JE$1000,$L$13,$I41))*1000</f>
        <v>18747.113248758978</v>
      </c>
      <c r="D41" s="231">
        <f>IF(F41&lt;&gt;0,VLOOKUP($J41,'Table 1'!$B$13:$C$33,2,FALSE)/12*1000*Study_MW,0)</f>
        <v>0</v>
      </c>
      <c r="E41" s="231">
        <f t="shared" si="26"/>
        <v>18747.113248758978</v>
      </c>
      <c r="F41" s="97">
        <f>IF(INDEX([2]Delta!$F$1:$JE$1440,$L$14,$I41)=0,"",INDEX([2]Delta!$F$1:$JE$1440,$L$14,$I41))</f>
        <v>2856.4810049500006</v>
      </c>
      <c r="G41" s="236">
        <f t="shared" si="21"/>
        <v>6.5630099469494372</v>
      </c>
      <c r="I41" s="237">
        <f t="shared" si="27"/>
        <v>31</v>
      </c>
      <c r="J41" s="234">
        <f t="shared" si="5"/>
        <v>2027</v>
      </c>
      <c r="K41" s="235">
        <f t="shared" si="28"/>
        <v>46508</v>
      </c>
      <c r="L41" s="234">
        <f t="shared" si="18"/>
        <v>2050</v>
      </c>
      <c r="M41" s="97">
        <f>SUMIF($J$13:$J$352,L41,$C$13:$C$352)</f>
        <v>0</v>
      </c>
      <c r="N41" s="97">
        <f>SUMIF($J$13:$J$352,L41,$D$13:$D$352)</f>
        <v>0</v>
      </c>
      <c r="O41" s="97">
        <f>SUMIF($J$13:$J$352,L41,$F$13:$F$352)</f>
        <v>0</v>
      </c>
      <c r="P41" s="239" t="e">
        <f t="shared" si="45"/>
        <v>#DIV/0!</v>
      </c>
      <c r="Q41" s="240" t="e">
        <f t="shared" si="46"/>
        <v>#DIV/0!</v>
      </c>
      <c r="R41" s="240">
        <f t="shared" si="47"/>
        <v>0</v>
      </c>
      <c r="S41" s="97">
        <f t="shared" si="9"/>
        <v>0</v>
      </c>
      <c r="T41" s="215"/>
      <c r="U41" s="97">
        <f t="shared" si="15"/>
        <v>0</v>
      </c>
      <c r="V41" s="97" t="str">
        <f t="shared" si="0"/>
        <v>Summer</v>
      </c>
    </row>
    <row r="42" spans="2:22" hidden="1" outlineLevel="1">
      <c r="B42" s="235">
        <f t="shared" si="4"/>
        <v>46539</v>
      </c>
      <c r="C42" s="97" cm="1">
        <f t="array" ref="C42">IF(F42="","",-INDEX([2]Delta!$F$1:$JE$1000,$L$13,$I42))*1000</f>
        <v>48501.894970009744</v>
      </c>
      <c r="D42" s="231">
        <f>IF(F42&lt;&gt;0,VLOOKUP($J42,'Table 1'!$B$13:$C$33,2,FALSE)/12*1000*Study_MW,0)</f>
        <v>0</v>
      </c>
      <c r="E42" s="231">
        <f t="shared" si="26"/>
        <v>48501.894970009744</v>
      </c>
      <c r="F42" s="97">
        <f>IF(INDEX([2]Delta!$F$1:$JE$1440,$L$14,$I42)=0,"",INDEX([2]Delta!$F$1:$JE$1440,$L$14,$I42))</f>
        <v>2745.5493302199998</v>
      </c>
      <c r="G42" s="236">
        <f t="shared" si="21"/>
        <v>17.665643241647132</v>
      </c>
      <c r="I42" s="237">
        <f t="shared" si="27"/>
        <v>32</v>
      </c>
      <c r="J42" s="234">
        <f t="shared" si="5"/>
        <v>2027</v>
      </c>
      <c r="K42" s="235">
        <f t="shared" si="28"/>
        <v>46539</v>
      </c>
      <c r="L42" s="234">
        <f t="shared" si="18"/>
        <v>2051</v>
      </c>
      <c r="P42" s="239"/>
      <c r="Q42" s="240"/>
      <c r="R42" s="240"/>
      <c r="V42" s="97" t="str">
        <f t="shared" si="0"/>
        <v>Summer</v>
      </c>
    </row>
    <row r="43" spans="2:22" hidden="1" outlineLevel="1">
      <c r="B43" s="235">
        <f t="shared" si="4"/>
        <v>46569</v>
      </c>
      <c r="C43" s="97" cm="1">
        <f t="array" ref="C43">IF(F43="","",-INDEX([2]Delta!$F$1:$JE$1000,$L$13,$I43))*1000</f>
        <v>50094.558835568023</v>
      </c>
      <c r="D43" s="231">
        <f>IF(F43&lt;&gt;0,VLOOKUP($J43,'Table 1'!$B$13:$C$33,2,FALSE)/12*1000*Study_MW,0)</f>
        <v>0</v>
      </c>
      <c r="E43" s="231">
        <f t="shared" si="26"/>
        <v>50094.558835568023</v>
      </c>
      <c r="F43" s="97">
        <f>IF(INDEX([2]Delta!$F$1:$JE$1440,$L$14,$I43)=0,"",INDEX([2]Delta!$F$1:$JE$1440,$L$14,$I43))</f>
        <v>1718.0069008</v>
      </c>
      <c r="G43" s="236">
        <f t="shared" si="21"/>
        <v>29.158531791834594</v>
      </c>
      <c r="I43" s="237">
        <f t="shared" si="27"/>
        <v>33</v>
      </c>
      <c r="J43" s="234">
        <f t="shared" si="5"/>
        <v>2027</v>
      </c>
      <c r="K43" s="235">
        <f t="shared" si="28"/>
        <v>46569</v>
      </c>
      <c r="V43" s="97" t="str">
        <f t="shared" si="0"/>
        <v>Summer</v>
      </c>
    </row>
    <row r="44" spans="2:22" hidden="1" outlineLevel="1">
      <c r="B44" s="235">
        <f t="shared" si="4"/>
        <v>46600</v>
      </c>
      <c r="C44" s="97" cm="1">
        <f t="array" ref="C44">IF(F44="","",-INDEX([2]Delta!$F$1:$JE$1000,$L$13,$I44))*1000</f>
        <v>117995.73795999459</v>
      </c>
      <c r="D44" s="231">
        <f>IF(F44&lt;&gt;0,VLOOKUP($J44,'Table 1'!$B$13:$C$33,2,FALSE)/12*1000*Study_MW,0)</f>
        <v>0</v>
      </c>
      <c r="E44" s="231">
        <f t="shared" si="26"/>
        <v>117995.73795999459</v>
      </c>
      <c r="F44" s="97">
        <f>IF(INDEX([2]Delta!$F$1:$JE$1440,$L$14,$I44)=0,"",INDEX([2]Delta!$F$1:$JE$1440,$L$14,$I44))</f>
        <v>1614.7587595900002</v>
      </c>
      <c r="G44" s="236">
        <f t="shared" si="21"/>
        <v>73.07329175904556</v>
      </c>
      <c r="I44" s="237">
        <f t="shared" si="27"/>
        <v>34</v>
      </c>
      <c r="J44" s="234">
        <f t="shared" si="5"/>
        <v>2027</v>
      </c>
      <c r="K44" s="235">
        <f t="shared" si="28"/>
        <v>46600</v>
      </c>
      <c r="V44" s="97" t="str">
        <f t="shared" si="0"/>
        <v>Summer</v>
      </c>
    </row>
    <row r="45" spans="2:22" hidden="1" outlineLevel="1">
      <c r="B45" s="235">
        <f t="shared" si="4"/>
        <v>46631</v>
      </c>
      <c r="C45" s="97" cm="1">
        <f t="array" ref="C45">IF(F45="","",-INDEX([2]Delta!$F$1:$JE$1000,$L$13,$I45))*1000</f>
        <v>6409.8997713153949</v>
      </c>
      <c r="D45" s="231">
        <f>IF(F45&lt;&gt;0,VLOOKUP($J45,'Table 1'!$B$13:$C$33,2,FALSE)/12*1000*Study_MW,0)</f>
        <v>0</v>
      </c>
      <c r="E45" s="231">
        <f t="shared" si="26"/>
        <v>6409.8997713153949</v>
      </c>
      <c r="F45" s="97">
        <f>IF(INDEX([2]Delta!$F$1:$JE$1440,$L$14,$I45)=0,"",INDEX([2]Delta!$F$1:$JE$1440,$L$14,$I45))</f>
        <v>1483.9358879900003</v>
      </c>
      <c r="G45" s="236">
        <f t="shared" si="21"/>
        <v>4.3195260814115368</v>
      </c>
      <c r="I45" s="237">
        <f t="shared" si="27"/>
        <v>35</v>
      </c>
      <c r="J45" s="234">
        <f t="shared" si="5"/>
        <v>2027</v>
      </c>
      <c r="K45" s="235">
        <f t="shared" si="28"/>
        <v>46631</v>
      </c>
      <c r="V45" s="97" t="str">
        <f t="shared" si="0"/>
        <v>Winter</v>
      </c>
    </row>
    <row r="46" spans="2:22" hidden="1" outlineLevel="1">
      <c r="B46" s="235">
        <f t="shared" si="4"/>
        <v>46661</v>
      </c>
      <c r="C46" s="97" cm="1">
        <f t="array" ref="C46">IF(F46="","",-INDEX([2]Delta!$F$1:$JE$1000,$L$13,$I46))*1000</f>
        <v>73574.329673462664</v>
      </c>
      <c r="D46" s="231">
        <f>IF(F46&lt;&gt;0,VLOOKUP($J46,'Table 1'!$B$13:$C$33,2,FALSE)/12*1000*Study_MW,0)</f>
        <v>0</v>
      </c>
      <c r="E46" s="231">
        <f t="shared" si="26"/>
        <v>73574.329673462664</v>
      </c>
      <c r="F46" s="97">
        <f>IF(INDEX([2]Delta!$F$1:$JE$1440,$L$14,$I46)=0,"",INDEX([2]Delta!$F$1:$JE$1440,$L$14,$I46))</f>
        <v>2887.5428880199997</v>
      </c>
      <c r="G46" s="236">
        <f t="shared" si="21"/>
        <v>25.479908879868756</v>
      </c>
      <c r="I46" s="237">
        <f t="shared" si="27"/>
        <v>36</v>
      </c>
      <c r="J46" s="234">
        <f t="shared" si="5"/>
        <v>2027</v>
      </c>
      <c r="K46" s="235">
        <f t="shared" si="28"/>
        <v>46661</v>
      </c>
      <c r="V46" s="97" t="str">
        <f t="shared" si="0"/>
        <v>Winter</v>
      </c>
    </row>
    <row r="47" spans="2:22" hidden="1" outlineLevel="1">
      <c r="B47" s="235">
        <f t="shared" si="4"/>
        <v>46692</v>
      </c>
      <c r="C47" s="97" cm="1">
        <f t="array" ref="C47">IF(F47="","",-INDEX([2]Delta!$F$1:$JE$1000,$L$13,$I47))*1000</f>
        <v>52521.028157505498</v>
      </c>
      <c r="D47" s="231">
        <f>IF(F47&lt;&gt;0,VLOOKUP($J47,'Table 1'!$B$13:$C$33,2,FALSE)/12*1000*Study_MW,0)</f>
        <v>0</v>
      </c>
      <c r="E47" s="231">
        <f t="shared" si="26"/>
        <v>52521.028157505498</v>
      </c>
      <c r="F47" s="97">
        <f>IF(INDEX([2]Delta!$F$1:$JE$1440,$L$14,$I47)=0,"",INDEX([2]Delta!$F$1:$JE$1440,$L$14,$I47))</f>
        <v>1697.5270675900006</v>
      </c>
      <c r="G47" s="236">
        <f t="shared" si="21"/>
        <v>30.939729421852594</v>
      </c>
      <c r="I47" s="237">
        <f t="shared" si="27"/>
        <v>37</v>
      </c>
      <c r="J47" s="234">
        <f t="shared" si="5"/>
        <v>2027</v>
      </c>
      <c r="K47" s="235">
        <f t="shared" si="28"/>
        <v>46692</v>
      </c>
      <c r="V47" s="97" t="str">
        <f t="shared" si="0"/>
        <v>Winter</v>
      </c>
    </row>
    <row r="48" spans="2:22" hidden="1" outlineLevel="1">
      <c r="B48" s="241">
        <f t="shared" si="4"/>
        <v>46722</v>
      </c>
      <c r="C48" s="242" cm="1">
        <f t="array" ref="C48">IF(F48="","",-INDEX([2]Delta!$F$1:$JE$1000,$L$13,$I48))*1000</f>
        <v>61165.931695955805</v>
      </c>
      <c r="D48" s="243">
        <f>IF(F48&lt;&gt;0,VLOOKUP($J48,'Table 1'!$B$13:$C$33,2,FALSE)/12*1000*Study_MW,0)</f>
        <v>0</v>
      </c>
      <c r="E48" s="243">
        <f t="shared" si="26"/>
        <v>61165.931695955805</v>
      </c>
      <c r="F48" s="242">
        <f>IF(INDEX([2]Delta!$F$1:$JE$1440,$L$14,$I48)=0,"",INDEX([2]Delta!$F$1:$JE$1440,$L$14,$I48))</f>
        <v>1817.2483982900003</v>
      </c>
      <c r="G48" s="244">
        <f t="shared" si="21"/>
        <v>33.658542086768051</v>
      </c>
      <c r="I48" s="245">
        <f t="shared" si="27"/>
        <v>38</v>
      </c>
      <c r="J48" s="234">
        <f t="shared" si="5"/>
        <v>2027</v>
      </c>
      <c r="K48" s="241">
        <f t="shared" si="28"/>
        <v>46722</v>
      </c>
      <c r="V48" s="97" t="str">
        <f t="shared" si="0"/>
        <v>Winter</v>
      </c>
    </row>
    <row r="49" spans="2:22" hidden="1" outlineLevel="1">
      <c r="B49" s="228">
        <f t="shared" si="4"/>
        <v>46753</v>
      </c>
      <c r="C49" s="229" cm="1">
        <f t="array" ref="C49">IF(F49="","",-INDEX([2]Delta!$F$1:$JE$1000,$L$13,$I49))*1000</f>
        <v>-66480.472989009286</v>
      </c>
      <c r="D49" s="230">
        <f>IF(F49&lt;&gt;0,VLOOKUP($J49,'Table 1'!$B$13:$C$33,2,FALSE)/12*1000*Study_MW,0)</f>
        <v>74324.972692626048</v>
      </c>
      <c r="E49" s="230">
        <f t="shared" si="26"/>
        <v>7844.4997036167624</v>
      </c>
      <c r="F49" s="229">
        <f>IF(INDEX([2]Delta!$F$1:$JE$1440,$L$14,$I49)=0,"",INDEX([2]Delta!$F$1:$JE$1440,$L$14,$I49))</f>
        <v>2377.3621785400005</v>
      </c>
      <c r="G49" s="232">
        <f t="shared" si="21"/>
        <v>3.2996653915114744</v>
      </c>
      <c r="I49" s="233">
        <f>I37+13</f>
        <v>40</v>
      </c>
      <c r="J49" s="234">
        <f t="shared" si="5"/>
        <v>2028</v>
      </c>
      <c r="K49" s="228">
        <f t="shared" si="28"/>
        <v>46753</v>
      </c>
      <c r="V49" s="97" t="str">
        <f t="shared" si="0"/>
        <v>Winter</v>
      </c>
    </row>
    <row r="50" spans="2:22" hidden="1" outlineLevel="1">
      <c r="B50" s="235">
        <f t="shared" si="4"/>
        <v>46784</v>
      </c>
      <c r="C50" s="97" cm="1">
        <f t="array" ref="C50">IF(F50="","",-INDEX([2]Delta!$F$1:$JE$1000,$L$13,$I50))*1000</f>
        <v>-86754.474465269595</v>
      </c>
      <c r="D50" s="231">
        <f>IF(F50&lt;&gt;0,VLOOKUP($J50,'Table 1'!$B$13:$C$33,2,FALSE)/12*1000*Study_MW,0)</f>
        <v>74324.972692626048</v>
      </c>
      <c r="E50" s="231">
        <f t="shared" si="26"/>
        <v>-12429.501772643547</v>
      </c>
      <c r="F50" s="97">
        <f>IF(INDEX([2]Delta!$F$1:$JE$1440,$L$14,$I50)=0,"",INDEX([2]Delta!$F$1:$JE$1440,$L$14,$I50))</f>
        <v>2484.6960877799997</v>
      </c>
      <c r="G50" s="236">
        <f t="shared" si="21"/>
        <v>-5.002423368303738</v>
      </c>
      <c r="I50" s="237">
        <f t="shared" si="27"/>
        <v>41</v>
      </c>
      <c r="J50" s="234">
        <f t="shared" si="5"/>
        <v>2028</v>
      </c>
      <c r="K50" s="235">
        <f t="shared" si="28"/>
        <v>46784</v>
      </c>
      <c r="V50" s="97" t="str">
        <f t="shared" si="0"/>
        <v>Winter</v>
      </c>
    </row>
    <row r="51" spans="2:22" hidden="1" outlineLevel="1">
      <c r="B51" s="235">
        <f t="shared" si="4"/>
        <v>46813</v>
      </c>
      <c r="C51" s="97" cm="1">
        <f t="array" ref="C51">IF(F51="","",-INDEX([2]Delta!$F$1:$JE$1000,$L$13,$I51))*1000</f>
        <v>-54516.733511820348</v>
      </c>
      <c r="D51" s="231">
        <f>IF(F51&lt;&gt;0,VLOOKUP($J51,'Table 1'!$B$13:$C$33,2,FALSE)/12*1000*Study_MW,0)</f>
        <v>74324.972692626048</v>
      </c>
      <c r="E51" s="231">
        <f t="shared" si="26"/>
        <v>19808.2391808057</v>
      </c>
      <c r="F51" s="97">
        <f>IF(INDEX([2]Delta!$F$1:$JE$1440,$L$14,$I51)=0,"",INDEX([2]Delta!$F$1:$JE$1440,$L$14,$I51))</f>
        <v>2176.0225619399994</v>
      </c>
      <c r="G51" s="236">
        <f t="shared" si="21"/>
        <v>9.102956709762223</v>
      </c>
      <c r="I51" s="237">
        <f t="shared" si="27"/>
        <v>42</v>
      </c>
      <c r="J51" s="234">
        <f t="shared" si="5"/>
        <v>2028</v>
      </c>
      <c r="K51" s="235">
        <f t="shared" si="28"/>
        <v>46813</v>
      </c>
      <c r="V51" s="97" t="str">
        <f t="shared" si="0"/>
        <v>Winter</v>
      </c>
    </row>
    <row r="52" spans="2:22" hidden="1" outlineLevel="1">
      <c r="B52" s="235">
        <f t="shared" si="4"/>
        <v>46844</v>
      </c>
      <c r="C52" s="97" cm="1">
        <f t="array" ref="C52">IF(F52="","",-INDEX([2]Delta!$F$1:$JE$1000,$L$13,$I52))*1000</f>
        <v>-48847.548931375059</v>
      </c>
      <c r="D52" s="231">
        <f>IF(F52&lt;&gt;0,VLOOKUP($J52,'Table 1'!$B$13:$C$33,2,FALSE)/12*1000*Study_MW,0)</f>
        <v>74324.972692626048</v>
      </c>
      <c r="E52" s="231">
        <f t="shared" si="26"/>
        <v>25477.42376125099</v>
      </c>
      <c r="F52" s="97">
        <f>IF(INDEX([2]Delta!$F$1:$JE$1440,$L$14,$I52)=0,"",INDEX([2]Delta!$F$1:$JE$1440,$L$14,$I52))</f>
        <v>2948.5432889599992</v>
      </c>
      <c r="G52" s="236">
        <f t="shared" si="21"/>
        <v>8.6406816059455931</v>
      </c>
      <c r="I52" s="237">
        <f t="shared" si="27"/>
        <v>43</v>
      </c>
      <c r="J52" s="234">
        <f t="shared" si="5"/>
        <v>2028</v>
      </c>
      <c r="K52" s="235">
        <f t="shared" si="28"/>
        <v>46844</v>
      </c>
      <c r="V52" s="97" t="str">
        <f t="shared" si="0"/>
        <v>Winter</v>
      </c>
    </row>
    <row r="53" spans="2:22" hidden="1" outlineLevel="1">
      <c r="B53" s="235">
        <f t="shared" si="4"/>
        <v>46874</v>
      </c>
      <c r="C53" s="97" cm="1">
        <f t="array" ref="C53">IF(F53="","",-INDEX([2]Delta!$F$1:$JE$1000,$L$13,$I53))*1000</f>
        <v>-61671.1119684187</v>
      </c>
      <c r="D53" s="231">
        <f>IF(F53&lt;&gt;0,VLOOKUP($J53,'Table 1'!$B$13:$C$33,2,FALSE)/12*1000*Study_MW,0)</f>
        <v>74324.972692626048</v>
      </c>
      <c r="E53" s="231">
        <f t="shared" si="26"/>
        <v>12653.860724207349</v>
      </c>
      <c r="F53" s="97">
        <f>IF(INDEX([2]Delta!$F$1:$JE$1440,$L$14,$I53)=0,"",INDEX([2]Delta!$F$1:$JE$1440,$L$14,$I53))</f>
        <v>2731.3344204700006</v>
      </c>
      <c r="G53" s="236">
        <f t="shared" si="21"/>
        <v>4.632849287649627</v>
      </c>
      <c r="I53" s="237">
        <f t="shared" si="27"/>
        <v>44</v>
      </c>
      <c r="J53" s="234">
        <f t="shared" si="5"/>
        <v>2028</v>
      </c>
      <c r="K53" s="235">
        <f t="shared" si="28"/>
        <v>46874</v>
      </c>
      <c r="V53" s="97" t="str">
        <f t="shared" si="0"/>
        <v>Summer</v>
      </c>
    </row>
    <row r="54" spans="2:22" hidden="1" outlineLevel="1">
      <c r="B54" s="235">
        <f t="shared" si="4"/>
        <v>46905</v>
      </c>
      <c r="C54" s="97" cm="1">
        <f t="array" ref="C54">IF(F54="","",-INDEX([2]Delta!$F$1:$JE$1000,$L$13,$I54))*1000</f>
        <v>-23139.425253859372</v>
      </c>
      <c r="D54" s="231">
        <f>IF(F54&lt;&gt;0,VLOOKUP($J54,'Table 1'!$B$13:$C$33,2,FALSE)/12*1000*Study_MW,0)</f>
        <v>74324.972692626048</v>
      </c>
      <c r="E54" s="231">
        <f t="shared" si="26"/>
        <v>51185.547438766676</v>
      </c>
      <c r="F54" s="97">
        <f>IF(INDEX([2]Delta!$F$1:$JE$1440,$L$14,$I54)=0,"",INDEX([2]Delta!$F$1:$JE$1440,$L$14,$I54))</f>
        <v>2715.9026799099997</v>
      </c>
      <c r="G54" s="236">
        <f t="shared" si="21"/>
        <v>18.846605888125151</v>
      </c>
      <c r="I54" s="237">
        <f t="shared" si="27"/>
        <v>45</v>
      </c>
      <c r="J54" s="234">
        <f t="shared" si="5"/>
        <v>2028</v>
      </c>
      <c r="K54" s="235">
        <f t="shared" si="28"/>
        <v>46905</v>
      </c>
      <c r="V54" s="97" t="str">
        <f t="shared" si="0"/>
        <v>Summer</v>
      </c>
    </row>
    <row r="55" spans="2:22" hidden="1" outlineLevel="1">
      <c r="B55" s="235">
        <f t="shared" si="4"/>
        <v>46935</v>
      </c>
      <c r="C55" s="97" cm="1">
        <f t="array" ref="C55">IF(F55="","",-INDEX([2]Delta!$F$1:$JE$1000,$L$13,$I55))*1000</f>
        <v>-51269.270584423793</v>
      </c>
      <c r="D55" s="231">
        <f>IF(F55&lt;&gt;0,VLOOKUP($J55,'Table 1'!$B$13:$C$33,2,FALSE)/12*1000*Study_MW,0)</f>
        <v>74324.972692626048</v>
      </c>
      <c r="E55" s="231">
        <f t="shared" si="26"/>
        <v>23055.702108202255</v>
      </c>
      <c r="F55" s="97">
        <f>IF(INDEX([2]Delta!$F$1:$JE$1440,$L$14,$I55)=0,"",INDEX([2]Delta!$F$1:$JE$1440,$L$14,$I55))</f>
        <v>1635.9578420800001</v>
      </c>
      <c r="G55" s="236">
        <f t="shared" si="21"/>
        <v>14.093090613440641</v>
      </c>
      <c r="I55" s="237">
        <f t="shared" si="27"/>
        <v>46</v>
      </c>
      <c r="J55" s="234">
        <f t="shared" si="5"/>
        <v>2028</v>
      </c>
      <c r="K55" s="235">
        <f t="shared" si="28"/>
        <v>46935</v>
      </c>
      <c r="V55" s="97" t="str">
        <f t="shared" si="0"/>
        <v>Summer</v>
      </c>
    </row>
    <row r="56" spans="2:22" hidden="1" outlineLevel="1">
      <c r="B56" s="235">
        <f t="shared" si="4"/>
        <v>46966</v>
      </c>
      <c r="C56" s="97" cm="1">
        <f t="array" ref="C56">IF(F56="","",-INDEX([2]Delta!$F$1:$JE$1000,$L$13,$I56))*1000</f>
        <v>-9311.5080885472707</v>
      </c>
      <c r="D56" s="231">
        <f>IF(F56&lt;&gt;0,VLOOKUP($J56,'Table 1'!$B$13:$C$33,2,FALSE)/12*1000*Study_MW,0)</f>
        <v>74324.972692626048</v>
      </c>
      <c r="E56" s="231">
        <f t="shared" si="26"/>
        <v>65013.464604078777</v>
      </c>
      <c r="F56" s="97">
        <f>IF(INDEX([2]Delta!$F$1:$JE$1440,$L$14,$I56)=0,"",INDEX([2]Delta!$F$1:$JE$1440,$L$14,$I56))</f>
        <v>1669.1046995400002</v>
      </c>
      <c r="G56" s="236">
        <f t="shared" si="21"/>
        <v>38.951100324620903</v>
      </c>
      <c r="I56" s="237">
        <f t="shared" si="27"/>
        <v>47</v>
      </c>
      <c r="J56" s="234">
        <f t="shared" si="5"/>
        <v>2028</v>
      </c>
      <c r="K56" s="235">
        <f t="shared" si="28"/>
        <v>46966</v>
      </c>
      <c r="V56" s="97" t="str">
        <f t="shared" si="0"/>
        <v>Summer</v>
      </c>
    </row>
    <row r="57" spans="2:22" hidden="1" outlineLevel="1">
      <c r="B57" s="235">
        <f t="shared" si="4"/>
        <v>46997</v>
      </c>
      <c r="C57" s="97" cm="1">
        <f t="array" ref="C57">IF(F57="","",-INDEX([2]Delta!$F$1:$JE$1000,$L$13,$I57))*1000</f>
        <v>-3936.9065322825918</v>
      </c>
      <c r="D57" s="231">
        <f>IF(F57&lt;&gt;0,VLOOKUP($J57,'Table 1'!$B$13:$C$33,2,FALSE)/12*1000*Study_MW,0)</f>
        <v>74324.972692626048</v>
      </c>
      <c r="E57" s="231">
        <f t="shared" si="26"/>
        <v>70388.066160343456</v>
      </c>
      <c r="F57" s="97">
        <f>IF(INDEX([2]Delta!$F$1:$JE$1440,$L$14,$I57)=0,"",INDEX([2]Delta!$F$1:$JE$1440,$L$14,$I57))</f>
        <v>1413.2699800100002</v>
      </c>
      <c r="G57" s="236">
        <f t="shared" si="21"/>
        <v>49.805109537418602</v>
      </c>
      <c r="I57" s="237">
        <f t="shared" si="27"/>
        <v>48</v>
      </c>
      <c r="J57" s="234">
        <f t="shared" si="5"/>
        <v>2028</v>
      </c>
      <c r="K57" s="235">
        <f t="shared" si="28"/>
        <v>46997</v>
      </c>
      <c r="V57" s="97" t="str">
        <f t="shared" si="0"/>
        <v>Winter</v>
      </c>
    </row>
    <row r="58" spans="2:22" hidden="1" outlineLevel="1">
      <c r="B58" s="235">
        <f t="shared" si="4"/>
        <v>47027</v>
      </c>
      <c r="C58" s="97" cm="1">
        <f t="array" ref="C58">IF(F58="","",-INDEX([2]Delta!$F$1:$JE$1000,$L$13,$I58))*1000</f>
        <v>-54725.649657348185</v>
      </c>
      <c r="D58" s="231">
        <f>IF(F58&lt;&gt;0,VLOOKUP($J58,'Table 1'!$B$13:$C$33,2,FALSE)/12*1000*Study_MW,0)</f>
        <v>74324.972692626048</v>
      </c>
      <c r="E58" s="231">
        <f t="shared" si="26"/>
        <v>19599.323035277863</v>
      </c>
      <c r="F58" s="97">
        <f>IF(INDEX([2]Delta!$F$1:$JE$1440,$L$14,$I58)=0,"",INDEX([2]Delta!$F$1:$JE$1440,$L$14,$I58))</f>
        <v>2925.6090632999994</v>
      </c>
      <c r="G58" s="236">
        <f t="shared" si="21"/>
        <v>6.6992283012585467</v>
      </c>
      <c r="I58" s="237">
        <f t="shared" si="27"/>
        <v>49</v>
      </c>
      <c r="J58" s="234">
        <f t="shared" si="5"/>
        <v>2028</v>
      </c>
      <c r="K58" s="235">
        <f t="shared" si="28"/>
        <v>47027</v>
      </c>
      <c r="V58" s="97" t="str">
        <f t="shared" si="0"/>
        <v>Winter</v>
      </c>
    </row>
    <row r="59" spans="2:22" hidden="1" outlineLevel="1">
      <c r="B59" s="235">
        <f t="shared" si="4"/>
        <v>47058</v>
      </c>
      <c r="C59" s="97" cm="1">
        <f t="array" ref="C59">IF(F59="","",-INDEX([2]Delta!$F$1:$JE$1000,$L$13,$I59))*1000</f>
        <v>-52128.742560860701</v>
      </c>
      <c r="D59" s="231">
        <f>IF(F59&lt;&gt;0,VLOOKUP($J59,'Table 1'!$B$13:$C$33,2,FALSE)/12*1000*Study_MW,0)</f>
        <v>74324.972692626048</v>
      </c>
      <c r="E59" s="231">
        <f t="shared" si="26"/>
        <v>22196.230131765347</v>
      </c>
      <c r="F59" s="97">
        <f>IF(INDEX([2]Delta!$F$1:$JE$1440,$L$14,$I59)=0,"",INDEX([2]Delta!$F$1:$JE$1440,$L$14,$I59))</f>
        <v>1784.1681949000003</v>
      </c>
      <c r="G59" s="236">
        <f t="shared" si="21"/>
        <v>12.44066013238702</v>
      </c>
      <c r="I59" s="237">
        <f t="shared" si="27"/>
        <v>50</v>
      </c>
      <c r="J59" s="234">
        <f t="shared" si="5"/>
        <v>2028</v>
      </c>
      <c r="K59" s="235">
        <f t="shared" si="28"/>
        <v>47058</v>
      </c>
      <c r="V59" s="97" t="str">
        <f t="shared" si="0"/>
        <v>Winter</v>
      </c>
    </row>
    <row r="60" spans="2:22" hidden="1" outlineLevel="1">
      <c r="B60" s="241">
        <f t="shared" si="4"/>
        <v>47088</v>
      </c>
      <c r="C60" s="242" cm="1">
        <f t="array" ref="C60">IF(F60="","",-INDEX([2]Delta!$F$1:$JE$1000,$L$13,$I60))*1000</f>
        <v>-71795.052550900436</v>
      </c>
      <c r="D60" s="243">
        <f>IF(F60&lt;&gt;0,VLOOKUP($J60,'Table 1'!$B$13:$C$33,2,FALSE)/12*1000*Study_MW,0)</f>
        <v>74324.972692626048</v>
      </c>
      <c r="E60" s="243">
        <f t="shared" si="26"/>
        <v>2529.9201417256118</v>
      </c>
      <c r="F60" s="242">
        <f>IF(INDEX([2]Delta!$F$1:$JE$1440,$L$14,$I60)=0,"",INDEX([2]Delta!$F$1:$JE$1440,$L$14,$I60))</f>
        <v>1667.6425978900002</v>
      </c>
      <c r="G60" s="244">
        <f t="shared" si="21"/>
        <v>1.5170637551035313</v>
      </c>
      <c r="I60" s="245">
        <f t="shared" si="27"/>
        <v>51</v>
      </c>
      <c r="J60" s="234">
        <f t="shared" si="5"/>
        <v>2028</v>
      </c>
      <c r="K60" s="241">
        <f t="shared" si="28"/>
        <v>47088</v>
      </c>
      <c r="V60" s="97" t="str">
        <f t="shared" si="0"/>
        <v>Winter</v>
      </c>
    </row>
    <row r="61" spans="2:22" hidden="1" outlineLevel="1">
      <c r="B61" s="228">
        <f t="shared" si="4"/>
        <v>47119</v>
      </c>
      <c r="C61" s="229" cm="1">
        <f t="array" ref="C61">IF(F61="","",-INDEX([2]Delta!$F$1:$JE$1000,$L$13,$I61))*1000</f>
        <v>-39378.780433151405</v>
      </c>
      <c r="D61" s="230">
        <f>IF(F61&lt;&gt;0,VLOOKUP($J61,'Table 1'!$B$13:$C$33,2,FALSE)/12*1000*Study_MW,0)</f>
        <v>75945.257115557222</v>
      </c>
      <c r="E61" s="230">
        <f t="shared" si="26"/>
        <v>36566.476682405817</v>
      </c>
      <c r="F61" s="229">
        <f>IF(INDEX([2]Delta!$F$1:$JE$1440,$L$14,$I61)=0,"",INDEX([2]Delta!$F$1:$JE$1440,$L$14,$I61))</f>
        <v>2619.4110293399999</v>
      </c>
      <c r="G61" s="232">
        <f t="shared" si="21"/>
        <v>13.959808625994558</v>
      </c>
      <c r="I61" s="233">
        <f>I49+13</f>
        <v>53</v>
      </c>
      <c r="J61" s="234">
        <f t="shared" si="5"/>
        <v>2029</v>
      </c>
      <c r="K61" s="228">
        <f t="shared" si="28"/>
        <v>47119</v>
      </c>
      <c r="V61" s="97" t="str">
        <f t="shared" si="0"/>
        <v>Winter</v>
      </c>
    </row>
    <row r="62" spans="2:22" hidden="1" outlineLevel="1">
      <c r="B62" s="235">
        <f t="shared" si="4"/>
        <v>47150</v>
      </c>
      <c r="C62" s="97" cm="1">
        <f t="array" ref="C62">IF(F62="","",-INDEX([2]Delta!$F$1:$JE$1000,$L$13,$I62))*1000</f>
        <v>-56327.838565513957</v>
      </c>
      <c r="D62" s="231">
        <f>IF(F62&lt;&gt;0,VLOOKUP($J62,'Table 1'!$B$13:$C$33,2,FALSE)/12*1000*Study_MW,0)</f>
        <v>75945.257115557222</v>
      </c>
      <c r="E62" s="231">
        <f t="shared" si="26"/>
        <v>19617.418550043265</v>
      </c>
      <c r="F62" s="97">
        <f>IF(INDEX([2]Delta!$F$1:$JE$1440,$L$14,$I62)=0,"",INDEX([2]Delta!$F$1:$JE$1440,$L$14,$I62))</f>
        <v>2177.4586328499995</v>
      </c>
      <c r="G62" s="236">
        <f t="shared" si="21"/>
        <v>9.009318594662215</v>
      </c>
      <c r="I62" s="237">
        <f t="shared" si="27"/>
        <v>54</v>
      </c>
      <c r="J62" s="234">
        <f t="shared" si="5"/>
        <v>2029</v>
      </c>
      <c r="K62" s="235">
        <f t="shared" si="28"/>
        <v>47150</v>
      </c>
      <c r="V62" s="97" t="str">
        <f t="shared" si="0"/>
        <v>Winter</v>
      </c>
    </row>
    <row r="63" spans="2:22" hidden="1" outlineLevel="1">
      <c r="B63" s="235">
        <f t="shared" si="4"/>
        <v>47178</v>
      </c>
      <c r="C63" s="97" cm="1">
        <f t="array" ref="C63">IF(F63="","",-INDEX([2]Delta!$F$1:$JE$1000,$L$13,$I63))*1000</f>
        <v>-53460.903618615703</v>
      </c>
      <c r="D63" s="231">
        <f>IF(F63&lt;&gt;0,VLOOKUP($J63,'Table 1'!$B$13:$C$33,2,FALSE)/12*1000*Study_MW,0)</f>
        <v>75945.257115557222</v>
      </c>
      <c r="E63" s="231">
        <f t="shared" si="26"/>
        <v>22484.35349694152</v>
      </c>
      <c r="F63" s="97">
        <f>IF(INDEX([2]Delta!$F$1:$JE$1440,$L$14,$I63)=0,"",INDEX([2]Delta!$F$1:$JE$1440,$L$14,$I63))</f>
        <v>2182.7390258399992</v>
      </c>
      <c r="G63" s="236">
        <f t="shared" si="21"/>
        <v>10.300981120859698</v>
      </c>
      <c r="I63" s="237">
        <f t="shared" si="27"/>
        <v>55</v>
      </c>
      <c r="J63" s="234">
        <f t="shared" si="5"/>
        <v>2029</v>
      </c>
      <c r="K63" s="235">
        <f t="shared" si="28"/>
        <v>47178</v>
      </c>
      <c r="V63" s="97" t="str">
        <f t="shared" si="0"/>
        <v>Winter</v>
      </c>
    </row>
    <row r="64" spans="2:22" hidden="1" outlineLevel="1">
      <c r="B64" s="235">
        <f t="shared" si="4"/>
        <v>47209</v>
      </c>
      <c r="C64" s="97" cm="1">
        <f t="array" ref="C64">IF(F64="","",-INDEX([2]Delta!$F$1:$JE$1000,$L$13,$I64))*1000</f>
        <v>16899.721672183659</v>
      </c>
      <c r="D64" s="231">
        <f>IF(F64&lt;&gt;0,VLOOKUP($J64,'Table 1'!$B$13:$C$33,2,FALSE)/12*1000*Study_MW,0)</f>
        <v>75945.257115557222</v>
      </c>
      <c r="E64" s="231">
        <f t="shared" si="26"/>
        <v>92844.978787740882</v>
      </c>
      <c r="F64" s="97">
        <f>IF(INDEX([2]Delta!$F$1:$JE$1440,$L$14,$I64)=0,"",INDEX([2]Delta!$F$1:$JE$1440,$L$14,$I64))</f>
        <v>2995.7917044799992</v>
      </c>
      <c r="G64" s="236">
        <f t="shared" si="21"/>
        <v>30.991800480953881</v>
      </c>
      <c r="I64" s="237">
        <f t="shared" si="27"/>
        <v>56</v>
      </c>
      <c r="J64" s="234">
        <f t="shared" si="5"/>
        <v>2029</v>
      </c>
      <c r="K64" s="235">
        <f t="shared" si="28"/>
        <v>47209</v>
      </c>
      <c r="V64" s="97" t="str">
        <f t="shared" si="0"/>
        <v>Winter</v>
      </c>
    </row>
    <row r="65" spans="2:22" hidden="1" outlineLevel="1">
      <c r="B65" s="235">
        <f t="shared" si="4"/>
        <v>47239</v>
      </c>
      <c r="C65" s="97" cm="1">
        <f t="array" ref="C65">IF(F65="","",-INDEX([2]Delta!$F$1:$JE$1000,$L$13,$I65))*1000</f>
        <v>-69900.559841062204</v>
      </c>
      <c r="D65" s="231">
        <f>IF(F65&lt;&gt;0,VLOOKUP($J65,'Table 1'!$B$13:$C$33,2,FALSE)/12*1000*Study_MW,0)</f>
        <v>75945.257115557222</v>
      </c>
      <c r="E65" s="231">
        <f t="shared" si="26"/>
        <v>6044.6972744950181</v>
      </c>
      <c r="F65" s="97">
        <f>IF(INDEX([2]Delta!$F$1:$JE$1440,$L$14,$I65)=0,"",INDEX([2]Delta!$F$1:$JE$1440,$L$14,$I65))</f>
        <v>2821.4998579000003</v>
      </c>
      <c r="G65" s="236">
        <f t="shared" si="21"/>
        <v>2.1423702211326692</v>
      </c>
      <c r="I65" s="237">
        <f t="shared" si="27"/>
        <v>57</v>
      </c>
      <c r="J65" s="234">
        <f t="shared" si="5"/>
        <v>2029</v>
      </c>
      <c r="K65" s="235">
        <f t="shared" si="28"/>
        <v>47239</v>
      </c>
      <c r="V65" s="97" t="str">
        <f t="shared" si="0"/>
        <v>Summer</v>
      </c>
    </row>
    <row r="66" spans="2:22" hidden="1" outlineLevel="1">
      <c r="B66" s="235">
        <f t="shared" si="4"/>
        <v>47270</v>
      </c>
      <c r="C66" s="97" cm="1">
        <f t="array" ref="C66">IF(F66="","",-INDEX([2]Delta!$F$1:$JE$1000,$L$13,$I66))*1000</f>
        <v>18820.097224554047</v>
      </c>
      <c r="D66" s="231">
        <f>IF(F66&lt;&gt;0,VLOOKUP($J66,'Table 1'!$B$13:$C$33,2,FALSE)/12*1000*Study_MW,0)</f>
        <v>75945.257115557222</v>
      </c>
      <c r="E66" s="231">
        <f t="shared" si="26"/>
        <v>94765.354340111269</v>
      </c>
      <c r="F66" s="97">
        <f>IF(INDEX([2]Delta!$F$1:$JE$1440,$L$14,$I66)=0,"",INDEX([2]Delta!$F$1:$JE$1440,$L$14,$I66))</f>
        <v>2636.68372598</v>
      </c>
      <c r="G66" s="236">
        <f t="shared" si="21"/>
        <v>35.94111550291796</v>
      </c>
      <c r="I66" s="237">
        <f t="shared" si="27"/>
        <v>58</v>
      </c>
      <c r="J66" s="234">
        <f t="shared" si="5"/>
        <v>2029</v>
      </c>
      <c r="K66" s="235">
        <f t="shared" si="28"/>
        <v>47270</v>
      </c>
      <c r="V66" s="97" t="str">
        <f t="shared" si="0"/>
        <v>Summer</v>
      </c>
    </row>
    <row r="67" spans="2:22" hidden="1" outlineLevel="1">
      <c r="B67" s="235">
        <f t="shared" si="4"/>
        <v>47300</v>
      </c>
      <c r="C67" s="97" cm="1">
        <f t="array" ref="C67">IF(F67="","",-INDEX([2]Delta!$F$1:$JE$1000,$L$13,$I67))*1000</f>
        <v>-6113.8860003411537</v>
      </c>
      <c r="D67" s="231">
        <f>IF(F67&lt;&gt;0,VLOOKUP($J67,'Table 1'!$B$13:$C$33,2,FALSE)/12*1000*Study_MW,0)</f>
        <v>75945.257115557222</v>
      </c>
      <c r="E67" s="231">
        <f t="shared" si="26"/>
        <v>69831.371115216069</v>
      </c>
      <c r="F67" s="97">
        <f>IF(INDEX([2]Delta!$F$1:$JE$1440,$L$14,$I67)=0,"",INDEX([2]Delta!$F$1:$JE$1440,$L$14,$I67))</f>
        <v>1574.96457891</v>
      </c>
      <c r="G67" s="236">
        <f t="shared" si="21"/>
        <v>44.338375637339666</v>
      </c>
      <c r="I67" s="237">
        <f t="shared" si="27"/>
        <v>59</v>
      </c>
      <c r="J67" s="234">
        <f t="shared" si="5"/>
        <v>2029</v>
      </c>
      <c r="K67" s="235">
        <f t="shared" si="28"/>
        <v>47300</v>
      </c>
      <c r="V67" s="97" t="str">
        <f t="shared" si="0"/>
        <v>Summer</v>
      </c>
    </row>
    <row r="68" spans="2:22" hidden="1" outlineLevel="1">
      <c r="B68" s="235">
        <f t="shared" si="4"/>
        <v>47331</v>
      </c>
      <c r="C68" s="97" cm="1">
        <f t="array" ref="C68">IF(F68="","",-INDEX([2]Delta!$F$1:$JE$1000,$L$13,$I68))*1000</f>
        <v>-27981.099981028819</v>
      </c>
      <c r="D68" s="231">
        <f>IF(F68&lt;&gt;0,VLOOKUP($J68,'Table 1'!$B$13:$C$33,2,FALSE)/12*1000*Study_MW,0)</f>
        <v>75945.257115557222</v>
      </c>
      <c r="E68" s="231">
        <f t="shared" si="26"/>
        <v>47964.157134528403</v>
      </c>
      <c r="F68" s="97">
        <f>IF(INDEX([2]Delta!$F$1:$JE$1440,$L$14,$I68)=0,"",INDEX([2]Delta!$F$1:$JE$1440,$L$14,$I68))</f>
        <v>1659.3171289500003</v>
      </c>
      <c r="G68" s="236">
        <f t="shared" si="21"/>
        <v>28.905961553521511</v>
      </c>
      <c r="I68" s="237">
        <f t="shared" si="27"/>
        <v>60</v>
      </c>
      <c r="J68" s="234">
        <f t="shared" si="5"/>
        <v>2029</v>
      </c>
      <c r="K68" s="235">
        <f t="shared" si="28"/>
        <v>47331</v>
      </c>
      <c r="V68" s="97" t="str">
        <f t="shared" si="0"/>
        <v>Summer</v>
      </c>
    </row>
    <row r="69" spans="2:22" hidden="1" outlineLevel="1">
      <c r="B69" s="235">
        <f t="shared" si="4"/>
        <v>47362</v>
      </c>
      <c r="C69" s="97" cm="1">
        <f t="array" ref="C69">IF(F69="","",-INDEX([2]Delta!$F$1:$JE$1000,$L$13,$I69))*1000</f>
        <v>88451.342696265783</v>
      </c>
      <c r="D69" s="231">
        <f>IF(F69&lt;&gt;0,VLOOKUP($J69,'Table 1'!$B$13:$C$33,2,FALSE)/12*1000*Study_MW,0)</f>
        <v>75945.257115557222</v>
      </c>
      <c r="E69" s="231">
        <f t="shared" si="26"/>
        <v>164396.59981182299</v>
      </c>
      <c r="F69" s="97">
        <f>IF(INDEX([2]Delta!$F$1:$JE$1440,$L$14,$I69)=0,"",INDEX([2]Delta!$F$1:$JE$1440,$L$14,$I69))</f>
        <v>1407.7625679799999</v>
      </c>
      <c r="G69" s="236">
        <f t="shared" si="21"/>
        <v>116.77864119353299</v>
      </c>
      <c r="I69" s="237">
        <f t="shared" si="27"/>
        <v>61</v>
      </c>
      <c r="J69" s="234">
        <f t="shared" si="5"/>
        <v>2029</v>
      </c>
      <c r="K69" s="235">
        <f t="shared" si="28"/>
        <v>47362</v>
      </c>
      <c r="V69" s="97" t="str">
        <f t="shared" si="0"/>
        <v>Winter</v>
      </c>
    </row>
    <row r="70" spans="2:22" hidden="1" outlineLevel="1">
      <c r="B70" s="235">
        <f t="shared" si="4"/>
        <v>47392</v>
      </c>
      <c r="C70" s="97" cm="1">
        <f t="array" ref="C70">IF(F70="","",-INDEX([2]Delta!$F$1:$JE$1000,$L$13,$I70))*1000</f>
        <v>-30943.108548424789</v>
      </c>
      <c r="D70" s="231">
        <f>IF(F70&lt;&gt;0,VLOOKUP($J70,'Table 1'!$B$13:$C$33,2,FALSE)/12*1000*Study_MW,0)</f>
        <v>75945.257115557222</v>
      </c>
      <c r="E70" s="231">
        <f t="shared" si="26"/>
        <v>45002.148567132434</v>
      </c>
      <c r="F70" s="97">
        <f>IF(INDEX([2]Delta!$F$1:$JE$1440,$L$14,$I70)=0,"",INDEX([2]Delta!$F$1:$JE$1440,$L$14,$I70))</f>
        <v>2913.3459850299996</v>
      </c>
      <c r="G70" s="236">
        <f t="shared" si="21"/>
        <v>15.446894669693354</v>
      </c>
      <c r="I70" s="237">
        <f t="shared" si="27"/>
        <v>62</v>
      </c>
      <c r="J70" s="234">
        <f t="shared" si="5"/>
        <v>2029</v>
      </c>
      <c r="K70" s="235">
        <f t="shared" si="28"/>
        <v>47392</v>
      </c>
      <c r="V70" s="97" t="str">
        <f t="shared" si="0"/>
        <v>Winter</v>
      </c>
    </row>
    <row r="71" spans="2:22" hidden="1" outlineLevel="1">
      <c r="B71" s="235">
        <f t="shared" si="4"/>
        <v>47423</v>
      </c>
      <c r="C71" s="97" cm="1">
        <f t="array" ref="C71">IF(F71="","",-INDEX([2]Delta!$F$1:$JE$1000,$L$13,$I71))*1000</f>
        <v>-65155.763850132644</v>
      </c>
      <c r="D71" s="231">
        <f>IF(F71&lt;&gt;0,VLOOKUP($J71,'Table 1'!$B$13:$C$33,2,FALSE)/12*1000*Study_MW,0)</f>
        <v>75945.257115557222</v>
      </c>
      <c r="E71" s="231">
        <f t="shared" si="26"/>
        <v>10789.493265424579</v>
      </c>
      <c r="F71" s="97">
        <f>IF(INDEX([2]Delta!$F$1:$JE$1440,$L$14,$I71)=0,"",INDEX([2]Delta!$F$1:$JE$1440,$L$14,$I71))</f>
        <v>1885.9403654800003</v>
      </c>
      <c r="G71" s="236">
        <f t="shared" si="21"/>
        <v>5.7210150771010673</v>
      </c>
      <c r="I71" s="237">
        <f t="shared" si="27"/>
        <v>63</v>
      </c>
      <c r="J71" s="234">
        <f t="shared" si="5"/>
        <v>2029</v>
      </c>
      <c r="K71" s="235">
        <f t="shared" si="28"/>
        <v>47423</v>
      </c>
      <c r="V71" s="97" t="str">
        <f t="shared" si="0"/>
        <v>Winter</v>
      </c>
    </row>
    <row r="72" spans="2:22" hidden="1" outlineLevel="1">
      <c r="B72" s="241">
        <f t="shared" si="4"/>
        <v>47453</v>
      </c>
      <c r="C72" s="242" cm="1">
        <f t="array" ref="C72">IF(F72="","",-INDEX([2]Delta!$F$1:$JE$1000,$L$13,$I72))*1000</f>
        <v>-55631.560331908986</v>
      </c>
      <c r="D72" s="243">
        <f>IF(F72&lt;&gt;0,VLOOKUP($J72,'Table 1'!$B$13:$C$33,2,FALSE)/12*1000*Study_MW,0)</f>
        <v>75945.257115557222</v>
      </c>
      <c r="E72" s="243">
        <f t="shared" si="26"/>
        <v>20313.696783648236</v>
      </c>
      <c r="F72" s="242">
        <f>IF(INDEX([2]Delta!$F$1:$JE$1440,$L$14,$I72)=0,"",INDEX([2]Delta!$F$1:$JE$1440,$L$14,$I72))</f>
        <v>1646.5977024900001</v>
      </c>
      <c r="G72" s="244">
        <f t="shared" si="21"/>
        <v>12.336769784707995</v>
      </c>
      <c r="I72" s="245">
        <f t="shared" si="27"/>
        <v>64</v>
      </c>
      <c r="J72" s="234">
        <f t="shared" si="5"/>
        <v>2029</v>
      </c>
      <c r="K72" s="241">
        <f t="shared" si="28"/>
        <v>47453</v>
      </c>
      <c r="V72" s="97" t="str">
        <f t="shared" si="0"/>
        <v>Winter</v>
      </c>
    </row>
    <row r="73" spans="2:22" hidden="1" outlineLevel="1">
      <c r="B73" s="228">
        <f t="shared" si="4"/>
        <v>47484</v>
      </c>
      <c r="C73" s="229" cm="1">
        <f t="array" ref="C73">IF(F73="","",-INDEX([2]Delta!$F$1:$JE$1000,$L$13,$I73))*1000</f>
        <v>12139.27988550131</v>
      </c>
      <c r="D73" s="230">
        <f>IF(F73&lt;&gt;0,VLOOKUP($J73,'Table 1'!$B$13:$C$33,2,FALSE)/12*1000*Study_MW,0)</f>
        <v>77600.863680680661</v>
      </c>
      <c r="E73" s="230">
        <f t="shared" si="26"/>
        <v>89740.143566181971</v>
      </c>
      <c r="F73" s="229">
        <f>IF(INDEX([2]Delta!$F$1:$JE$1440,$L$14,$I73)=0,"",INDEX([2]Delta!$F$1:$JE$1440,$L$14,$I73))</f>
        <v>2715.2097929900001</v>
      </c>
      <c r="G73" s="232">
        <f t="shared" si="21"/>
        <v>33.050905973405378</v>
      </c>
      <c r="I73" s="233">
        <f>I61+13</f>
        <v>66</v>
      </c>
      <c r="J73" s="234">
        <f t="shared" si="5"/>
        <v>2030</v>
      </c>
      <c r="K73" s="228">
        <f t="shared" si="28"/>
        <v>47484</v>
      </c>
      <c r="V73" s="97" t="str">
        <f t="shared" si="0"/>
        <v>Winter</v>
      </c>
    </row>
    <row r="74" spans="2:22" hidden="1" outlineLevel="1">
      <c r="B74" s="235">
        <f t="shared" si="4"/>
        <v>47515</v>
      </c>
      <c r="C74" s="97" cm="1">
        <f t="array" ref="C74">IF(F74="","",-INDEX([2]Delta!$F$1:$JE$1000,$L$13,$I74))*1000</f>
        <v>-8285.2092091779923</v>
      </c>
      <c r="D74" s="231">
        <f>IF(F74&lt;&gt;0,VLOOKUP($J74,'Table 1'!$B$13:$C$33,2,FALSE)/12*1000*Study_MW,0)</f>
        <v>77600.863680680661</v>
      </c>
      <c r="E74" s="231">
        <f t="shared" si="26"/>
        <v>69315.654471502668</v>
      </c>
      <c r="F74" s="97">
        <f>IF(INDEX([2]Delta!$F$1:$JE$1440,$L$14,$I74)=0,"",INDEX([2]Delta!$F$1:$JE$1440,$L$14,$I74))</f>
        <v>2139.2578506199998</v>
      </c>
      <c r="G74" s="236">
        <f t="shared" si="21"/>
        <v>32.401729623856987</v>
      </c>
      <c r="I74" s="237">
        <f t="shared" si="27"/>
        <v>67</v>
      </c>
      <c r="J74" s="234">
        <f t="shared" si="5"/>
        <v>2030</v>
      </c>
      <c r="K74" s="235">
        <f t="shared" si="28"/>
        <v>47515</v>
      </c>
      <c r="V74" s="97" t="str">
        <f t="shared" si="0"/>
        <v>Winter</v>
      </c>
    </row>
    <row r="75" spans="2:22" hidden="1" outlineLevel="1">
      <c r="B75" s="235">
        <f t="shared" si="4"/>
        <v>47543</v>
      </c>
      <c r="C75" s="97" cm="1">
        <f t="array" ref="C75">IF(F75="","",-INDEX([2]Delta!$F$1:$JE$1000,$L$13,$I75))*1000</f>
        <v>-63027.437354387075</v>
      </c>
      <c r="D75" s="231">
        <f>IF(F75&lt;&gt;0,VLOOKUP($J75,'Table 1'!$B$13:$C$33,2,FALSE)/12*1000*Study_MW,0)</f>
        <v>77600.863680680661</v>
      </c>
      <c r="E75" s="231">
        <f t="shared" si="26"/>
        <v>14573.426326293586</v>
      </c>
      <c r="F75" s="97">
        <f>IF(INDEX([2]Delta!$F$1:$JE$1440,$L$14,$I75)=0,"",INDEX([2]Delta!$F$1:$JE$1440,$L$14,$I75))</f>
        <v>2266.0345000399993</v>
      </c>
      <c r="G75" s="236">
        <f t="shared" si="21"/>
        <v>6.4312464466169157</v>
      </c>
      <c r="I75" s="237">
        <f t="shared" si="27"/>
        <v>68</v>
      </c>
      <c r="J75" s="234">
        <f t="shared" si="5"/>
        <v>2030</v>
      </c>
      <c r="K75" s="235">
        <f t="shared" si="28"/>
        <v>47543</v>
      </c>
      <c r="V75" s="97" t="str">
        <f t="shared" si="0"/>
        <v>Winter</v>
      </c>
    </row>
    <row r="76" spans="2:22" hidden="1" outlineLevel="1">
      <c r="B76" s="235">
        <f t="shared" si="4"/>
        <v>47574</v>
      </c>
      <c r="C76" s="97" cm="1">
        <f t="array" ref="C76">IF(F76="","",-INDEX([2]Delta!$F$1:$JE$1000,$L$13,$I76))*1000</f>
        <v>-39985.464095749194</v>
      </c>
      <c r="D76" s="231">
        <f>IF(F76&lt;&gt;0,VLOOKUP($J76,'Table 1'!$B$13:$C$33,2,FALSE)/12*1000*Study_MW,0)</f>
        <v>77600.863680680661</v>
      </c>
      <c r="E76" s="231">
        <f t="shared" si="26"/>
        <v>37615.399584931467</v>
      </c>
      <c r="F76" s="97">
        <f>IF(INDEX([2]Delta!$F$1:$JE$1440,$L$14,$I76)=0,"",INDEX([2]Delta!$F$1:$JE$1440,$L$14,$I76))</f>
        <v>2855.8380100999998</v>
      </c>
      <c r="G76" s="236">
        <f t="shared" si="21"/>
        <v>13.171405188914875</v>
      </c>
      <c r="I76" s="237">
        <f t="shared" si="27"/>
        <v>69</v>
      </c>
      <c r="J76" s="234">
        <f t="shared" si="5"/>
        <v>2030</v>
      </c>
      <c r="K76" s="235">
        <f t="shared" si="28"/>
        <v>47574</v>
      </c>
      <c r="V76" s="97" t="str">
        <f t="shared" ref="V76:V139" si="48">IFERROR(IF(AND(MONTH(K77)&gt;=6,MONTH(K77)&lt;=9),"Summer","Winter"),"-")</f>
        <v>Winter</v>
      </c>
    </row>
    <row r="77" spans="2:22" hidden="1" outlineLevel="1">
      <c r="B77" s="235">
        <f t="shared" si="4"/>
        <v>47604</v>
      </c>
      <c r="C77" s="97" cm="1">
        <f t="array" ref="C77">IF(F77="","",-INDEX([2]Delta!$F$1:$JE$1000,$L$13,$I77))*1000</f>
        <v>-62451.839911635034</v>
      </c>
      <c r="D77" s="231">
        <f>IF(F77&lt;&gt;0,VLOOKUP($J77,'Table 1'!$B$13:$C$33,2,FALSE)/12*1000*Study_MW,0)</f>
        <v>77600.863680680661</v>
      </c>
      <c r="E77" s="231">
        <f t="shared" si="26"/>
        <v>15149.023769045627</v>
      </c>
      <c r="F77" s="97">
        <f>IF(INDEX([2]Delta!$F$1:$JE$1440,$L$14,$I77)=0,"",INDEX([2]Delta!$F$1:$JE$1440,$L$14,$I77))</f>
        <v>2945.34911293</v>
      </c>
      <c r="G77" s="236">
        <f t="shared" si="21"/>
        <v>5.1433711890185911</v>
      </c>
      <c r="I77" s="237">
        <f t="shared" si="27"/>
        <v>70</v>
      </c>
      <c r="J77" s="234">
        <f t="shared" si="5"/>
        <v>2030</v>
      </c>
      <c r="K77" s="235">
        <f t="shared" si="28"/>
        <v>47604</v>
      </c>
      <c r="V77" s="97" t="str">
        <f t="shared" si="48"/>
        <v>Summer</v>
      </c>
    </row>
    <row r="78" spans="2:22" hidden="1" outlineLevel="1">
      <c r="B78" s="235">
        <f t="shared" ref="B78:B141" si="49">EDATE(B77,1)</f>
        <v>47635</v>
      </c>
      <c r="C78" s="97" cm="1">
        <f t="array" ref="C78">IF(F78="","",-INDEX([2]Delta!$F$1:$JE$1000,$L$13,$I78))*1000</f>
        <v>49.748331381124444</v>
      </c>
      <c r="D78" s="231">
        <f>IF(F78&lt;&gt;0,VLOOKUP($J78,'Table 1'!$B$13:$C$33,2,FALSE)/12*1000*Study_MW,0)</f>
        <v>77600.863680680661</v>
      </c>
      <c r="E78" s="231">
        <f t="shared" ref="E78:E141" si="50">C78+D78</f>
        <v>77650.612012061785</v>
      </c>
      <c r="F78" s="97">
        <f>IF(INDEX([2]Delta!$F$1:$JE$1440,$L$14,$I78)=0,"",INDEX([2]Delta!$F$1:$JE$1440,$L$14,$I78))</f>
        <v>2594.45215792</v>
      </c>
      <c r="G78" s="236">
        <f t="shared" ref="G78:G141" si="51">IF(ISNUMBER($F78),E78/$F78,"")</f>
        <v>29.929483099166148</v>
      </c>
      <c r="I78" s="237">
        <f t="shared" si="27"/>
        <v>71</v>
      </c>
      <c r="J78" s="234">
        <f t="shared" ref="J78:J141" si="52">YEAR(B78)</f>
        <v>2030</v>
      </c>
      <c r="K78" s="235">
        <f t="shared" si="28"/>
        <v>47635</v>
      </c>
      <c r="V78" s="97" t="str">
        <f t="shared" si="48"/>
        <v>Summer</v>
      </c>
    </row>
    <row r="79" spans="2:22" hidden="1" outlineLevel="1">
      <c r="B79" s="235">
        <f t="shared" si="49"/>
        <v>47665</v>
      </c>
      <c r="C79" s="97" cm="1">
        <f t="array" ref="C79">IF(F79="","",-INDEX([2]Delta!$F$1:$JE$1000,$L$13,$I79))*1000</f>
        <v>18213.822373147195</v>
      </c>
      <c r="D79" s="231">
        <f>IF(F79&lt;&gt;0,VLOOKUP($J79,'Table 1'!$B$13:$C$33,2,FALSE)/12*1000*Study_MW,0)</f>
        <v>77600.863680680661</v>
      </c>
      <c r="E79" s="231">
        <f t="shared" si="50"/>
        <v>95814.686053827856</v>
      </c>
      <c r="F79" s="97">
        <f>IF(INDEX([2]Delta!$F$1:$JE$1440,$L$14,$I79)=0,"",INDEX([2]Delta!$F$1:$JE$1440,$L$14,$I79))</f>
        <v>1489.9674281999999</v>
      </c>
      <c r="G79" s="236">
        <f t="shared" si="51"/>
        <v>64.306564184144406</v>
      </c>
      <c r="I79" s="237">
        <f t="shared" si="27"/>
        <v>72</v>
      </c>
      <c r="J79" s="234">
        <f t="shared" si="52"/>
        <v>2030</v>
      </c>
      <c r="K79" s="235">
        <f t="shared" si="28"/>
        <v>47665</v>
      </c>
      <c r="V79" s="97" t="str">
        <f t="shared" si="48"/>
        <v>Summer</v>
      </c>
    </row>
    <row r="80" spans="2:22" hidden="1" outlineLevel="1">
      <c r="B80" s="235">
        <f t="shared" si="49"/>
        <v>47696</v>
      </c>
      <c r="C80" s="97" cm="1">
        <f t="array" ref="C80">IF(F80="","",-INDEX([2]Delta!$F$1:$JE$1000,$L$13,$I80))*1000</f>
        <v>-47244.606529664452</v>
      </c>
      <c r="D80" s="231">
        <f>IF(F80&lt;&gt;0,VLOOKUP($J80,'Table 1'!$B$13:$C$33,2,FALSE)/12*1000*Study_MW,0)</f>
        <v>77600.863680680661</v>
      </c>
      <c r="E80" s="231">
        <f t="shared" si="50"/>
        <v>30356.257151016209</v>
      </c>
      <c r="F80" s="97">
        <f>IF(INDEX([2]Delta!$F$1:$JE$1440,$L$14,$I80)=0,"",INDEX([2]Delta!$F$1:$JE$1440,$L$14,$I80))</f>
        <v>1675.0011389200004</v>
      </c>
      <c r="G80" s="236">
        <f t="shared" si="51"/>
        <v>18.123126274761329</v>
      </c>
      <c r="I80" s="237">
        <f t="shared" si="27"/>
        <v>73</v>
      </c>
      <c r="J80" s="234">
        <f t="shared" si="52"/>
        <v>2030</v>
      </c>
      <c r="K80" s="235">
        <f t="shared" si="28"/>
        <v>47696</v>
      </c>
      <c r="V80" s="97" t="str">
        <f t="shared" si="48"/>
        <v>Summer</v>
      </c>
    </row>
    <row r="81" spans="2:22" hidden="1" outlineLevel="1">
      <c r="B81" s="235">
        <f t="shared" si="49"/>
        <v>47727</v>
      </c>
      <c r="C81" s="97" cm="1">
        <f t="array" ref="C81">IF(F81="","",-INDEX([2]Delta!$F$1:$JE$1000,$L$13,$I81))*1000</f>
        <v>-6390.7682234403183</v>
      </c>
      <c r="D81" s="231">
        <f>IF(F81&lt;&gt;0,VLOOKUP($J81,'Table 1'!$B$13:$C$33,2,FALSE)/12*1000*Study_MW,0)</f>
        <v>77600.863680680661</v>
      </c>
      <c r="E81" s="231">
        <f t="shared" si="50"/>
        <v>71210.095457240343</v>
      </c>
      <c r="F81" s="97">
        <f>IF(INDEX([2]Delta!$F$1:$JE$1440,$L$14,$I81)=0,"",INDEX([2]Delta!$F$1:$JE$1440,$L$14,$I81))</f>
        <v>1415.87119738</v>
      </c>
      <c r="G81" s="236">
        <f t="shared" si="51"/>
        <v>50.294190311245202</v>
      </c>
      <c r="I81" s="237">
        <f t="shared" si="27"/>
        <v>74</v>
      </c>
      <c r="J81" s="234">
        <f t="shared" si="52"/>
        <v>2030</v>
      </c>
      <c r="K81" s="235">
        <f t="shared" si="28"/>
        <v>47727</v>
      </c>
      <c r="V81" s="97" t="str">
        <f t="shared" si="48"/>
        <v>Winter</v>
      </c>
    </row>
    <row r="82" spans="2:22" hidden="1" outlineLevel="1">
      <c r="B82" s="235">
        <f t="shared" si="49"/>
        <v>47757</v>
      </c>
      <c r="C82" s="97" cm="1">
        <f t="array" ref="C82">IF(F82="","",-INDEX([2]Delta!$F$1:$JE$1000,$L$13,$I82))*1000</f>
        <v>-13573.040228526224</v>
      </c>
      <c r="D82" s="231">
        <f>IF(F82&lt;&gt;0,VLOOKUP($J82,'Table 1'!$B$13:$C$33,2,FALSE)/12*1000*Study_MW,0)</f>
        <v>77600.863680680661</v>
      </c>
      <c r="E82" s="231">
        <f t="shared" si="50"/>
        <v>64027.823452154436</v>
      </c>
      <c r="F82" s="97">
        <f>IF(INDEX([2]Delta!$F$1:$JE$1440,$L$14,$I82)=0,"",INDEX([2]Delta!$F$1:$JE$1440,$L$14,$I82))</f>
        <v>2885.6155307099993</v>
      </c>
      <c r="G82" s="236">
        <f t="shared" si="51"/>
        <v>22.188618951742519</v>
      </c>
      <c r="I82" s="237">
        <f t="shared" si="27"/>
        <v>75</v>
      </c>
      <c r="J82" s="234">
        <f t="shared" si="52"/>
        <v>2030</v>
      </c>
      <c r="K82" s="235">
        <f t="shared" si="28"/>
        <v>47757</v>
      </c>
      <c r="V82" s="97" t="str">
        <f t="shared" si="48"/>
        <v>Winter</v>
      </c>
    </row>
    <row r="83" spans="2:22" hidden="1" outlineLevel="1">
      <c r="B83" s="235">
        <f t="shared" si="49"/>
        <v>47788</v>
      </c>
      <c r="C83" s="97" cm="1">
        <f t="array" ref="C83">IF(F83="","",-INDEX([2]Delta!$F$1:$JE$1000,$L$13,$I83))*1000</f>
        <v>-42534.796647261828</v>
      </c>
      <c r="D83" s="231">
        <f>IF(F83&lt;&gt;0,VLOOKUP($J83,'Table 1'!$B$13:$C$33,2,FALSE)/12*1000*Study_MW,0)</f>
        <v>77600.863680680661</v>
      </c>
      <c r="E83" s="231">
        <f t="shared" si="50"/>
        <v>35066.067033418833</v>
      </c>
      <c r="F83" s="97">
        <f>IF(INDEX([2]Delta!$F$1:$JE$1440,$L$14,$I83)=0,"",INDEX([2]Delta!$F$1:$JE$1440,$L$14,$I83))</f>
        <v>2038.1331045800005</v>
      </c>
      <c r="G83" s="236">
        <f t="shared" si="51"/>
        <v>17.204993606462676</v>
      </c>
      <c r="I83" s="237">
        <f t="shared" si="27"/>
        <v>76</v>
      </c>
      <c r="J83" s="234">
        <f t="shared" si="52"/>
        <v>2030</v>
      </c>
      <c r="K83" s="235">
        <f t="shared" si="28"/>
        <v>47788</v>
      </c>
      <c r="V83" s="97" t="str">
        <f t="shared" si="48"/>
        <v>Winter</v>
      </c>
    </row>
    <row r="84" spans="2:22" hidden="1" outlineLevel="1">
      <c r="B84" s="241">
        <f t="shared" si="49"/>
        <v>47818</v>
      </c>
      <c r="C84" s="242" cm="1">
        <f t="array" ref="C84">IF(F84="","",-INDEX([2]Delta!$F$1:$JE$1000,$L$13,$I84))*1000</f>
        <v>-26836.939600165351</v>
      </c>
      <c r="D84" s="243">
        <f>IF(F84&lt;&gt;0,VLOOKUP($J84,'Table 1'!$B$13:$C$33,2,FALSE)/12*1000*Study_MW,0)</f>
        <v>77600.863680680661</v>
      </c>
      <c r="E84" s="243">
        <f t="shared" si="50"/>
        <v>50763.924080515309</v>
      </c>
      <c r="F84" s="242">
        <f>IF(INDEX([2]Delta!$F$1:$JE$1440,$L$14,$I84)=0,"",INDEX([2]Delta!$F$1:$JE$1440,$L$14,$I84))</f>
        <v>1541.3005065300003</v>
      </c>
      <c r="G84" s="244">
        <f t="shared" si="51"/>
        <v>32.935773306661936</v>
      </c>
      <c r="I84" s="245">
        <f t="shared" si="27"/>
        <v>77</v>
      </c>
      <c r="J84" s="234">
        <f t="shared" si="52"/>
        <v>2030</v>
      </c>
      <c r="K84" s="241">
        <f t="shared" si="28"/>
        <v>47818</v>
      </c>
      <c r="V84" s="97" t="str">
        <f t="shared" si="48"/>
        <v>Winter</v>
      </c>
    </row>
    <row r="85" spans="2:22" hidden="1" outlineLevel="1">
      <c r="B85" s="228">
        <f t="shared" si="49"/>
        <v>47849</v>
      </c>
      <c r="C85" s="229" cm="1">
        <f t="array" ref="C85">IF(F85="","",-INDEX([2]Delta!$F$1:$JE$1000,$L$13,$I85))*1000</f>
        <v>-109479.43601567385</v>
      </c>
      <c r="D85" s="230">
        <f>IF(F85&lt;&gt;0,VLOOKUP($J85,'Table 1'!$B$13:$C$33,2,FALSE)/12*1000*Study_MW,0)</f>
        <v>79292.562506219503</v>
      </c>
      <c r="E85" s="230">
        <f t="shared" si="50"/>
        <v>-30186.873509454352</v>
      </c>
      <c r="F85" s="229">
        <f>IF(INDEX([2]Delta!$F$1:$JE$1440,$L$14,$I85)=0,"",INDEX([2]Delta!$F$1:$JE$1440,$L$14,$I85))</f>
        <v>2120.2715377600002</v>
      </c>
      <c r="G85" s="232">
        <f t="shared" si="51"/>
        <v>-14.237267713995646</v>
      </c>
      <c r="I85" s="233">
        <f>I73+13</f>
        <v>79</v>
      </c>
      <c r="J85" s="234">
        <f t="shared" si="52"/>
        <v>2031</v>
      </c>
      <c r="K85" s="228">
        <f t="shared" si="28"/>
        <v>47849</v>
      </c>
      <c r="V85" s="97" t="str">
        <f t="shared" si="48"/>
        <v>Winter</v>
      </c>
    </row>
    <row r="86" spans="2:22" hidden="1" outlineLevel="1">
      <c r="B86" s="235">
        <f t="shared" si="49"/>
        <v>47880</v>
      </c>
      <c r="C86" s="97" cm="1">
        <f t="array" ref="C86">IF(F86="","",-INDEX([2]Delta!$F$1:$JE$1000,$L$13,$I86))*1000</f>
        <v>-92138.514326976292</v>
      </c>
      <c r="D86" s="231">
        <f>IF(F86&lt;&gt;0,VLOOKUP($J86,'Table 1'!$B$13:$C$33,2,FALSE)/12*1000*Study_MW,0)</f>
        <v>79292.562506219503</v>
      </c>
      <c r="E86" s="231">
        <f t="shared" si="50"/>
        <v>-12845.951820756789</v>
      </c>
      <c r="F86" s="97">
        <f>IF(INDEX([2]Delta!$F$1:$JE$1440,$L$14,$I86)=0,"",INDEX([2]Delta!$F$1:$JE$1440,$L$14,$I86))</f>
        <v>2578.0837909699994</v>
      </c>
      <c r="G86" s="236">
        <f t="shared" si="51"/>
        <v>-4.9827518662314398</v>
      </c>
      <c r="I86" s="237">
        <f t="shared" si="27"/>
        <v>80</v>
      </c>
      <c r="J86" s="234">
        <f t="shared" si="52"/>
        <v>2031</v>
      </c>
      <c r="K86" s="235">
        <f t="shared" si="28"/>
        <v>47880</v>
      </c>
      <c r="V86" s="97" t="str">
        <f t="shared" si="48"/>
        <v>Winter</v>
      </c>
    </row>
    <row r="87" spans="2:22" hidden="1" outlineLevel="1">
      <c r="B87" s="235">
        <f t="shared" si="49"/>
        <v>47908</v>
      </c>
      <c r="C87" s="97" cm="1">
        <f t="array" ref="C87">IF(F87="","",-INDEX([2]Delta!$F$1:$JE$1000,$L$13,$I87))*1000</f>
        <v>-62088.940098052262</v>
      </c>
      <c r="D87" s="231">
        <f>IF(F87&lt;&gt;0,VLOOKUP($J87,'Table 1'!$B$13:$C$33,2,FALSE)/12*1000*Study_MW,0)</f>
        <v>79292.562506219503</v>
      </c>
      <c r="E87" s="231">
        <f t="shared" si="50"/>
        <v>17203.622408167241</v>
      </c>
      <c r="F87" s="97">
        <f>IF(INDEX([2]Delta!$F$1:$JE$1440,$L$14,$I87)=0,"",INDEX([2]Delta!$F$1:$JE$1440,$L$14,$I87))</f>
        <v>2369.1072832799996</v>
      </c>
      <c r="G87" s="236">
        <f t="shared" si="51"/>
        <v>7.2616476803655088</v>
      </c>
      <c r="I87" s="237">
        <f t="shared" si="27"/>
        <v>81</v>
      </c>
      <c r="J87" s="234">
        <f t="shared" si="52"/>
        <v>2031</v>
      </c>
      <c r="K87" s="235">
        <f t="shared" si="28"/>
        <v>47908</v>
      </c>
      <c r="V87" s="97" t="str">
        <f t="shared" si="48"/>
        <v>Winter</v>
      </c>
    </row>
    <row r="88" spans="2:22" hidden="1" outlineLevel="1">
      <c r="B88" s="235">
        <f t="shared" si="49"/>
        <v>47939</v>
      </c>
      <c r="C88" s="97" cm="1">
        <f t="array" ref="C88">IF(F88="","",-INDEX([2]Delta!$F$1:$JE$1000,$L$13,$I88))*1000</f>
        <v>-74149.136410283973</v>
      </c>
      <c r="D88" s="231">
        <f>IF(F88&lt;&gt;0,VLOOKUP($J88,'Table 1'!$B$13:$C$33,2,FALSE)/12*1000*Study_MW,0)</f>
        <v>79292.562506219503</v>
      </c>
      <c r="E88" s="231">
        <f t="shared" si="50"/>
        <v>5143.4260959355306</v>
      </c>
      <c r="F88" s="97">
        <f>IF(INDEX([2]Delta!$F$1:$JE$1440,$L$14,$I88)=0,"",INDEX([2]Delta!$F$1:$JE$1440,$L$14,$I88))</f>
        <v>2467.8024150299998</v>
      </c>
      <c r="G88" s="236">
        <f t="shared" si="51"/>
        <v>2.0842130895933191</v>
      </c>
      <c r="I88" s="237">
        <f t="shared" si="27"/>
        <v>82</v>
      </c>
      <c r="J88" s="234">
        <f t="shared" si="52"/>
        <v>2031</v>
      </c>
      <c r="K88" s="235">
        <f t="shared" si="28"/>
        <v>47939</v>
      </c>
      <c r="V88" s="97" t="str">
        <f t="shared" si="48"/>
        <v>Winter</v>
      </c>
    </row>
    <row r="89" spans="2:22" hidden="1" outlineLevel="1">
      <c r="B89" s="235">
        <f t="shared" si="49"/>
        <v>47969</v>
      </c>
      <c r="C89" s="97" cm="1">
        <f t="array" ref="C89">IF(F89="","",-INDEX([2]Delta!$F$1:$JE$1000,$L$13,$I89))*1000</f>
        <v>-60747.775651441771</v>
      </c>
      <c r="D89" s="231">
        <f>IF(F89&lt;&gt;0,VLOOKUP($J89,'Table 1'!$B$13:$C$33,2,FALSE)/12*1000*Study_MW,0)</f>
        <v>79292.562506219503</v>
      </c>
      <c r="E89" s="231">
        <f t="shared" si="50"/>
        <v>18544.786854777733</v>
      </c>
      <c r="F89" s="97">
        <f>IF(INDEX([2]Delta!$F$1:$JE$1440,$L$14,$I89)=0,"",INDEX([2]Delta!$F$1:$JE$1440,$L$14,$I89))</f>
        <v>2810.0359337400005</v>
      </c>
      <c r="G89" s="236">
        <f t="shared" si="51"/>
        <v>6.5994838827899471</v>
      </c>
      <c r="I89" s="237">
        <f t="shared" si="27"/>
        <v>83</v>
      </c>
      <c r="J89" s="234">
        <f t="shared" si="52"/>
        <v>2031</v>
      </c>
      <c r="K89" s="235">
        <f t="shared" si="28"/>
        <v>47969</v>
      </c>
      <c r="V89" s="97" t="str">
        <f t="shared" si="48"/>
        <v>Summer</v>
      </c>
    </row>
    <row r="90" spans="2:22" hidden="1" outlineLevel="1">
      <c r="B90" s="235">
        <f t="shared" si="49"/>
        <v>48000</v>
      </c>
      <c r="C90" s="97" cm="1">
        <f t="array" ref="C90">IF(F90="","",-INDEX([2]Delta!$F$1:$JE$1000,$L$13,$I90))*1000</f>
        <v>-52289.21582588373</v>
      </c>
      <c r="D90" s="231">
        <f>IF(F90&lt;&gt;0,VLOOKUP($J90,'Table 1'!$B$13:$C$33,2,FALSE)/12*1000*Study_MW,0)</f>
        <v>79292.562506219503</v>
      </c>
      <c r="E90" s="231">
        <f t="shared" si="50"/>
        <v>27003.346680335773</v>
      </c>
      <c r="F90" s="97">
        <f>IF(INDEX([2]Delta!$F$1:$JE$1440,$L$14,$I90)=0,"",INDEX([2]Delta!$F$1:$JE$1440,$L$14,$I90))</f>
        <v>2728.5641645700007</v>
      </c>
      <c r="G90" s="236">
        <f t="shared" si="51"/>
        <v>9.8965408367412451</v>
      </c>
      <c r="I90" s="237">
        <f t="shared" ref="I90:I96" si="53">I78+13</f>
        <v>84</v>
      </c>
      <c r="J90" s="234">
        <f t="shared" si="52"/>
        <v>2031</v>
      </c>
      <c r="K90" s="235">
        <f t="shared" ref="K90:K153" si="54">IF(ISNUMBER(F90),IF(F90&lt;&gt;0,B90,""),"")</f>
        <v>48000</v>
      </c>
      <c r="V90" s="97" t="str">
        <f t="shared" si="48"/>
        <v>Summer</v>
      </c>
    </row>
    <row r="91" spans="2:22" hidden="1" outlineLevel="1">
      <c r="B91" s="235">
        <f t="shared" si="49"/>
        <v>48030</v>
      </c>
      <c r="C91" s="97" cm="1">
        <f t="array" ref="C91">IF(F91="","",-INDEX([2]Delta!$F$1:$JE$1000,$L$13,$I91))*1000</f>
        <v>-16874.163066767323</v>
      </c>
      <c r="D91" s="231">
        <f>IF(F91&lt;&gt;0,VLOOKUP($J91,'Table 1'!$B$13:$C$33,2,FALSE)/12*1000*Study_MW,0)</f>
        <v>79292.562506219503</v>
      </c>
      <c r="E91" s="231">
        <f t="shared" si="50"/>
        <v>62418.39943945218</v>
      </c>
      <c r="F91" s="97">
        <f>IF(INDEX([2]Delta!$F$1:$JE$1440,$L$14,$I91)=0,"",INDEX([2]Delta!$F$1:$JE$1440,$L$14,$I91))</f>
        <v>1957.8558361299999</v>
      </c>
      <c r="G91" s="236">
        <f t="shared" si="51"/>
        <v>31.88099873728785</v>
      </c>
      <c r="I91" s="237">
        <f t="shared" si="53"/>
        <v>85</v>
      </c>
      <c r="J91" s="234">
        <f t="shared" si="52"/>
        <v>2031</v>
      </c>
      <c r="K91" s="235">
        <f t="shared" si="54"/>
        <v>48030</v>
      </c>
      <c r="V91" s="97" t="str">
        <f t="shared" si="48"/>
        <v>Summer</v>
      </c>
    </row>
    <row r="92" spans="2:22" hidden="1" outlineLevel="1">
      <c r="B92" s="235">
        <f t="shared" si="49"/>
        <v>48061</v>
      </c>
      <c r="C92" s="97" cm="1">
        <f t="array" ref="C92">IF(F92="","",-INDEX([2]Delta!$F$1:$JE$1000,$L$13,$I92))*1000</f>
        <v>-64451.380865441024</v>
      </c>
      <c r="D92" s="231">
        <f>IF(F92&lt;&gt;0,VLOOKUP($J92,'Table 1'!$B$13:$C$33,2,FALSE)/12*1000*Study_MW,0)</f>
        <v>79292.562506219503</v>
      </c>
      <c r="E92" s="231">
        <f t="shared" si="50"/>
        <v>14841.181640778479</v>
      </c>
      <c r="F92" s="97">
        <f>IF(INDEX([2]Delta!$F$1:$JE$1440,$L$14,$I92)=0,"",INDEX([2]Delta!$F$1:$JE$1440,$L$14,$I92))</f>
        <v>1478.0939808300002</v>
      </c>
      <c r="G92" s="236">
        <f t="shared" si="51"/>
        <v>10.040756429063224</v>
      </c>
      <c r="I92" s="237">
        <f t="shared" si="53"/>
        <v>86</v>
      </c>
      <c r="J92" s="234">
        <f t="shared" si="52"/>
        <v>2031</v>
      </c>
      <c r="K92" s="235">
        <f t="shared" si="54"/>
        <v>48061</v>
      </c>
      <c r="V92" s="97" t="str">
        <f t="shared" si="48"/>
        <v>Summer</v>
      </c>
    </row>
    <row r="93" spans="2:22" hidden="1" outlineLevel="1">
      <c r="B93" s="235">
        <f t="shared" si="49"/>
        <v>48092</v>
      </c>
      <c r="C93" s="97" cm="1">
        <f t="array" ref="C93">IF(F93="","",-INDEX([2]Delta!$F$1:$JE$1000,$L$13,$I93))*1000</f>
        <v>1883.5958693889552</v>
      </c>
      <c r="D93" s="231">
        <f>IF(F93&lt;&gt;0,VLOOKUP($J93,'Table 1'!$B$13:$C$33,2,FALSE)/12*1000*Study_MW,0)</f>
        <v>79292.562506219503</v>
      </c>
      <c r="E93" s="231">
        <f t="shared" si="50"/>
        <v>81176.158375608458</v>
      </c>
      <c r="F93" s="97">
        <f>IF(INDEX([2]Delta!$F$1:$JE$1440,$L$14,$I93)=0,"",INDEX([2]Delta!$F$1:$JE$1440,$L$14,$I93))</f>
        <v>1521.3222894399998</v>
      </c>
      <c r="G93" s="236">
        <f t="shared" si="51"/>
        <v>53.358948947950715</v>
      </c>
      <c r="I93" s="237">
        <f t="shared" si="53"/>
        <v>87</v>
      </c>
      <c r="J93" s="234">
        <f t="shared" si="52"/>
        <v>2031</v>
      </c>
      <c r="K93" s="235">
        <f t="shared" si="54"/>
        <v>48092</v>
      </c>
      <c r="V93" s="97" t="str">
        <f t="shared" si="48"/>
        <v>Winter</v>
      </c>
    </row>
    <row r="94" spans="2:22" hidden="1" outlineLevel="1">
      <c r="B94" s="235">
        <f t="shared" si="49"/>
        <v>48122</v>
      </c>
      <c r="C94" s="97" cm="1">
        <f t="array" ref="C94">IF(F94="","",-INDEX([2]Delta!$F$1:$JE$1000,$L$13,$I94))*1000</f>
        <v>-108932.59072728688</v>
      </c>
      <c r="D94" s="231">
        <f>IF(F94&lt;&gt;0,VLOOKUP($J94,'Table 1'!$B$13:$C$33,2,FALSE)/12*1000*Study_MW,0)</f>
        <v>79292.562506219503</v>
      </c>
      <c r="E94" s="231">
        <f t="shared" si="50"/>
        <v>-29640.028221067376</v>
      </c>
      <c r="F94" s="97">
        <f>IF(INDEX([2]Delta!$F$1:$JE$1440,$L$14,$I94)=0,"",INDEX([2]Delta!$F$1:$JE$1440,$L$14,$I94))</f>
        <v>2940.9178916699993</v>
      </c>
      <c r="G94" s="236">
        <f t="shared" si="51"/>
        <v>-10.078495664575081</v>
      </c>
      <c r="I94" s="237">
        <f t="shared" si="53"/>
        <v>88</v>
      </c>
      <c r="J94" s="234">
        <f t="shared" si="52"/>
        <v>2031</v>
      </c>
      <c r="K94" s="235">
        <f t="shared" si="54"/>
        <v>48122</v>
      </c>
      <c r="V94" s="97" t="str">
        <f t="shared" si="48"/>
        <v>Winter</v>
      </c>
    </row>
    <row r="95" spans="2:22" hidden="1" outlineLevel="1">
      <c r="B95" s="235">
        <f t="shared" si="49"/>
        <v>48153</v>
      </c>
      <c r="C95" s="97" cm="1">
        <f t="array" ref="C95">IF(F95="","",-INDEX([2]Delta!$F$1:$JE$1000,$L$13,$I95))*1000</f>
        <v>-105115.58021465316</v>
      </c>
      <c r="D95" s="231">
        <f>IF(F95&lt;&gt;0,VLOOKUP($J95,'Table 1'!$B$13:$C$33,2,FALSE)/12*1000*Study_MW,0)</f>
        <v>79292.562506219503</v>
      </c>
      <c r="E95" s="231">
        <f t="shared" si="50"/>
        <v>-25823.017708433661</v>
      </c>
      <c r="F95" s="97">
        <f>IF(INDEX([2]Delta!$F$1:$JE$1440,$L$14,$I95)=0,"",INDEX([2]Delta!$F$1:$JE$1440,$L$14,$I95))</f>
        <v>1722.0226964000003</v>
      </c>
      <c r="G95" s="236">
        <f t="shared" si="51"/>
        <v>-14.995747595207861</v>
      </c>
      <c r="I95" s="237">
        <f t="shared" si="53"/>
        <v>89</v>
      </c>
      <c r="J95" s="234">
        <f t="shared" si="52"/>
        <v>2031</v>
      </c>
      <c r="K95" s="235">
        <f t="shared" si="54"/>
        <v>48153</v>
      </c>
      <c r="V95" s="97" t="str">
        <f t="shared" si="48"/>
        <v>Winter</v>
      </c>
    </row>
    <row r="96" spans="2:22" hidden="1" outlineLevel="1">
      <c r="B96" s="241">
        <f t="shared" si="49"/>
        <v>48183</v>
      </c>
      <c r="C96" s="242" cm="1">
        <f t="array" ref="C96">IF(F96="","",-INDEX([2]Delta!$F$1:$JE$1000,$L$13,$I96))*1000</f>
        <v>-172268.30557872017</v>
      </c>
      <c r="D96" s="243">
        <f>IF(F96&lt;&gt;0,VLOOKUP($J96,'Table 1'!$B$13:$C$33,2,FALSE)/12*1000*Study_MW,0)</f>
        <v>79292.562506219503</v>
      </c>
      <c r="E96" s="243">
        <f t="shared" si="50"/>
        <v>-92975.743072500671</v>
      </c>
      <c r="F96" s="242">
        <f>IF(INDEX([2]Delta!$F$1:$JE$1440,$L$14,$I96)=0,"",INDEX([2]Delta!$F$1:$JE$1440,$L$14,$I96))</f>
        <v>1882.8702394699999</v>
      </c>
      <c r="G96" s="244">
        <f t="shared" si="51"/>
        <v>-49.379793213297567</v>
      </c>
      <c r="I96" s="245">
        <f t="shared" si="53"/>
        <v>90</v>
      </c>
      <c r="J96" s="234">
        <f t="shared" si="52"/>
        <v>2031</v>
      </c>
      <c r="K96" s="241">
        <f t="shared" si="54"/>
        <v>48183</v>
      </c>
      <c r="V96" s="97" t="str">
        <f t="shared" si="48"/>
        <v>Winter</v>
      </c>
    </row>
    <row r="97" spans="2:22" hidden="1" outlineLevel="1">
      <c r="B97" s="228">
        <f t="shared" si="49"/>
        <v>48214</v>
      </c>
      <c r="C97" s="229" cm="1">
        <f t="array" ref="C97">IF(F97="","",-INDEX([2]Delta!$F$1:$JE$1000,$L$13,$I97))*1000</f>
        <v>-102994.3809014585</v>
      </c>
      <c r="D97" s="230">
        <f>IF(F97&lt;&gt;0,VLOOKUP($J97,'Table 1'!$B$13:$C$33,2,FALSE)/12*1000*Study_MW,0)</f>
        <v>81021.140346859494</v>
      </c>
      <c r="E97" s="230">
        <f t="shared" si="50"/>
        <v>-21973.240554599004</v>
      </c>
      <c r="F97" s="229">
        <f>IF(INDEX([2]Delta!$F$1:$JE$1440,$L$14,$I97)=0,"",INDEX([2]Delta!$F$1:$JE$1440,$L$14,$I97))</f>
        <v>2242.91361104</v>
      </c>
      <c r="G97" s="232">
        <f t="shared" si="51"/>
        <v>-9.7967395830329789</v>
      </c>
      <c r="I97" s="233">
        <f>I85+13</f>
        <v>92</v>
      </c>
      <c r="J97" s="234">
        <f t="shared" si="52"/>
        <v>2032</v>
      </c>
      <c r="K97" s="228">
        <f t="shared" si="54"/>
        <v>48214</v>
      </c>
      <c r="V97" s="97" t="str">
        <f t="shared" si="48"/>
        <v>Winter</v>
      </c>
    </row>
    <row r="98" spans="2:22" hidden="1" outlineLevel="1">
      <c r="B98" s="235">
        <f t="shared" si="49"/>
        <v>48245</v>
      </c>
      <c r="C98" s="97" cm="1">
        <f t="array" ref="C98">IF(F98="","",-INDEX([2]Delta!$F$1:$JE$1000,$L$13,$I98))*1000</f>
        <v>-16802.622309944127</v>
      </c>
      <c r="D98" s="231">
        <f>IF(F98&lt;&gt;0,VLOOKUP($J98,'Table 1'!$B$13:$C$33,2,FALSE)/12*1000*Study_MW,0)</f>
        <v>81021.140346859494</v>
      </c>
      <c r="E98" s="231">
        <f t="shared" si="50"/>
        <v>64218.518036915368</v>
      </c>
      <c r="F98" s="97">
        <f>IF(INDEX([2]Delta!$F$1:$JE$1440,$L$14,$I98)=0,"",INDEX([2]Delta!$F$1:$JE$1440,$L$14,$I98))</f>
        <v>2537.2796413999995</v>
      </c>
      <c r="G98" s="236">
        <f t="shared" si="51"/>
        <v>25.309988299705662</v>
      </c>
      <c r="I98" s="237">
        <f t="shared" ref="I98:I120" si="55">I86+13</f>
        <v>93</v>
      </c>
      <c r="J98" s="234">
        <f t="shared" si="52"/>
        <v>2032</v>
      </c>
      <c r="K98" s="235">
        <f t="shared" si="54"/>
        <v>48245</v>
      </c>
      <c r="V98" s="97" t="str">
        <f t="shared" si="48"/>
        <v>Winter</v>
      </c>
    </row>
    <row r="99" spans="2:22" hidden="1" outlineLevel="1">
      <c r="B99" s="235">
        <f t="shared" si="49"/>
        <v>48274</v>
      </c>
      <c r="C99" s="97" cm="1">
        <f t="array" ref="C99">IF(F99="","",-INDEX([2]Delta!$F$1:$JE$1000,$L$13,$I99))*1000</f>
        <v>-76329.827736815787</v>
      </c>
      <c r="D99" s="231">
        <f>IF(F99&lt;&gt;0,VLOOKUP($J99,'Table 1'!$B$13:$C$33,2,FALSE)/12*1000*Study_MW,0)</f>
        <v>81021.140346859494</v>
      </c>
      <c r="E99" s="231">
        <f t="shared" si="50"/>
        <v>4691.3126100437075</v>
      </c>
      <c r="F99" s="97">
        <f>IF(INDEX([2]Delta!$F$1:$JE$1440,$L$14,$I99)=0,"",INDEX([2]Delta!$F$1:$JE$1440,$L$14,$I99))</f>
        <v>2277.5990571399993</v>
      </c>
      <c r="G99" s="236">
        <f t="shared" si="51"/>
        <v>2.0597622726164233</v>
      </c>
      <c r="I99" s="237">
        <f t="shared" si="55"/>
        <v>94</v>
      </c>
      <c r="J99" s="234">
        <f t="shared" si="52"/>
        <v>2032</v>
      </c>
      <c r="K99" s="235">
        <f t="shared" si="54"/>
        <v>48274</v>
      </c>
      <c r="V99" s="97" t="str">
        <f t="shared" si="48"/>
        <v>Winter</v>
      </c>
    </row>
    <row r="100" spans="2:22" hidden="1" outlineLevel="1">
      <c r="B100" s="235">
        <f t="shared" si="49"/>
        <v>48305</v>
      </c>
      <c r="C100" s="97" cm="1">
        <f t="array" ref="C100">IF(F100="","",-INDEX([2]Delta!$F$1:$JE$1000,$L$13,$I100))*1000</f>
        <v>-98522.098974266555</v>
      </c>
      <c r="D100" s="231">
        <f>IF(F100&lt;&gt;0,VLOOKUP($J100,'Table 1'!$B$13:$C$33,2,FALSE)/12*1000*Study_MW,0)</f>
        <v>81021.140346859494</v>
      </c>
      <c r="E100" s="231">
        <f t="shared" si="50"/>
        <v>-17500.958627407061</v>
      </c>
      <c r="F100" s="97">
        <f>IF(INDEX([2]Delta!$F$1:$JE$1440,$L$14,$I100)=0,"",INDEX([2]Delta!$F$1:$JE$1440,$L$14,$I100))</f>
        <v>2695.4546014999996</v>
      </c>
      <c r="G100" s="236">
        <f t="shared" si="51"/>
        <v>-6.4927669780332833</v>
      </c>
      <c r="I100" s="237">
        <f t="shared" si="55"/>
        <v>95</v>
      </c>
      <c r="J100" s="234">
        <f t="shared" si="52"/>
        <v>2032</v>
      </c>
      <c r="K100" s="235">
        <f t="shared" si="54"/>
        <v>48305</v>
      </c>
      <c r="V100" s="97" t="str">
        <f t="shared" si="48"/>
        <v>Winter</v>
      </c>
    </row>
    <row r="101" spans="2:22" hidden="1" outlineLevel="1">
      <c r="B101" s="235">
        <f t="shared" si="49"/>
        <v>48335</v>
      </c>
      <c r="C101" s="97" cm="1">
        <f t="array" ref="C101">IF(F101="","",-INDEX([2]Delta!$F$1:$JE$1000,$L$13,$I101))*1000</f>
        <v>-60169.456346746301</v>
      </c>
      <c r="D101" s="231">
        <f>IF(F101&lt;&gt;0,VLOOKUP($J101,'Table 1'!$B$13:$C$33,2,FALSE)/12*1000*Study_MW,0)</f>
        <v>81021.140346859494</v>
      </c>
      <c r="E101" s="231">
        <f t="shared" si="50"/>
        <v>20851.684000113193</v>
      </c>
      <c r="F101" s="97">
        <f>IF(INDEX([2]Delta!$F$1:$JE$1440,$L$14,$I101)=0,"",INDEX([2]Delta!$F$1:$JE$1440,$L$14,$I101))</f>
        <v>2856.4810049500006</v>
      </c>
      <c r="G101" s="236">
        <f t="shared" si="51"/>
        <v>7.2997803815181248</v>
      </c>
      <c r="I101" s="237">
        <f t="shared" si="55"/>
        <v>96</v>
      </c>
      <c r="J101" s="234">
        <f t="shared" si="52"/>
        <v>2032</v>
      </c>
      <c r="K101" s="235">
        <f t="shared" si="54"/>
        <v>48335</v>
      </c>
      <c r="V101" s="97" t="str">
        <f t="shared" si="48"/>
        <v>Summer</v>
      </c>
    </row>
    <row r="102" spans="2:22" hidden="1" outlineLevel="1">
      <c r="B102" s="235">
        <f t="shared" si="49"/>
        <v>48366</v>
      </c>
      <c r="C102" s="97" cm="1">
        <f t="array" ref="C102">IF(F102="","",-INDEX([2]Delta!$F$1:$JE$1000,$L$13,$I102))*1000</f>
        <v>-73684.914888188359</v>
      </c>
      <c r="D102" s="231">
        <f>IF(F102&lt;&gt;0,VLOOKUP($J102,'Table 1'!$B$13:$C$33,2,FALSE)/12*1000*Study_MW,0)</f>
        <v>81021.140346859494</v>
      </c>
      <c r="E102" s="231">
        <f t="shared" si="50"/>
        <v>7336.2254586711351</v>
      </c>
      <c r="F102" s="97">
        <f>IF(INDEX([2]Delta!$F$1:$JE$1440,$L$14,$I102)=0,"",INDEX([2]Delta!$F$1:$JE$1440,$L$14,$I102))</f>
        <v>2745.5493302199998</v>
      </c>
      <c r="G102" s="236">
        <f t="shared" si="51"/>
        <v>2.6720428505589031</v>
      </c>
      <c r="I102" s="237">
        <f t="shared" si="55"/>
        <v>97</v>
      </c>
      <c r="J102" s="234">
        <f t="shared" si="52"/>
        <v>2032</v>
      </c>
      <c r="K102" s="235">
        <f t="shared" si="54"/>
        <v>48366</v>
      </c>
      <c r="V102" s="97" t="str">
        <f t="shared" si="48"/>
        <v>Summer</v>
      </c>
    </row>
    <row r="103" spans="2:22" hidden="1" outlineLevel="1">
      <c r="B103" s="235">
        <f t="shared" si="49"/>
        <v>48396</v>
      </c>
      <c r="C103" s="97" cm="1">
        <f t="array" ref="C103">IF(F103="","",-INDEX([2]Delta!$F$1:$JE$1000,$L$13,$I103))*1000</f>
        <v>-16542.631951157091</v>
      </c>
      <c r="D103" s="231">
        <f>IF(F103&lt;&gt;0,VLOOKUP($J103,'Table 1'!$B$13:$C$33,2,FALSE)/12*1000*Study_MW,0)</f>
        <v>81021.140346859494</v>
      </c>
      <c r="E103" s="231">
        <f t="shared" si="50"/>
        <v>64478.508395702404</v>
      </c>
      <c r="F103" s="97">
        <f>IF(INDEX([2]Delta!$F$1:$JE$1440,$L$14,$I103)=0,"",INDEX([2]Delta!$F$1:$JE$1440,$L$14,$I103))</f>
        <v>1718.0069008</v>
      </c>
      <c r="G103" s="236">
        <f t="shared" si="51"/>
        <v>37.530994995234074</v>
      </c>
      <c r="I103" s="237">
        <f t="shared" si="55"/>
        <v>98</v>
      </c>
      <c r="J103" s="234">
        <f t="shared" si="52"/>
        <v>2032</v>
      </c>
      <c r="K103" s="235">
        <f t="shared" si="54"/>
        <v>48396</v>
      </c>
      <c r="V103" s="97" t="str">
        <f t="shared" si="48"/>
        <v>Summer</v>
      </c>
    </row>
    <row r="104" spans="2:22" hidden="1" outlineLevel="1">
      <c r="B104" s="235">
        <f t="shared" si="49"/>
        <v>48427</v>
      </c>
      <c r="C104" s="97" cm="1">
        <f t="array" ref="C104">IF(F104="","",-INDEX([2]Delta!$F$1:$JE$1000,$L$13,$I104))*1000</f>
        <v>1152.3343458538875</v>
      </c>
      <c r="D104" s="231">
        <f>IF(F104&lt;&gt;0,VLOOKUP($J104,'Table 1'!$B$13:$C$33,2,FALSE)/12*1000*Study_MW,0)</f>
        <v>81021.140346859494</v>
      </c>
      <c r="E104" s="231">
        <f t="shared" si="50"/>
        <v>82173.474692713382</v>
      </c>
      <c r="F104" s="97">
        <f>IF(INDEX([2]Delta!$F$1:$JE$1440,$L$14,$I104)=0,"",INDEX([2]Delta!$F$1:$JE$1440,$L$14,$I104))</f>
        <v>1614.7587595900002</v>
      </c>
      <c r="G104" s="236">
        <f t="shared" si="51"/>
        <v>50.88901001755697</v>
      </c>
      <c r="I104" s="237">
        <f t="shared" si="55"/>
        <v>99</v>
      </c>
      <c r="J104" s="234">
        <f t="shared" si="52"/>
        <v>2032</v>
      </c>
      <c r="K104" s="235">
        <f t="shared" si="54"/>
        <v>48427</v>
      </c>
      <c r="V104" s="97" t="str">
        <f t="shared" si="48"/>
        <v>Summer</v>
      </c>
    </row>
    <row r="105" spans="2:22" hidden="1" outlineLevel="1">
      <c r="B105" s="235">
        <f t="shared" si="49"/>
        <v>48458</v>
      </c>
      <c r="C105" s="97" cm="1">
        <f t="array" ref="C105">IF(F105="","",-INDEX([2]Delta!$F$1:$JE$1000,$L$13,$I105))*1000</f>
        <v>8383.0030487333715</v>
      </c>
      <c r="D105" s="231">
        <f>IF(F105&lt;&gt;0,VLOOKUP($J105,'Table 1'!$B$13:$C$33,2,FALSE)/12*1000*Study_MW,0)</f>
        <v>81021.140346859494</v>
      </c>
      <c r="E105" s="231">
        <f t="shared" si="50"/>
        <v>89404.143395592866</v>
      </c>
      <c r="F105" s="97">
        <f>IF(INDEX([2]Delta!$F$1:$JE$1440,$L$14,$I105)=0,"",INDEX([2]Delta!$F$1:$JE$1440,$L$14,$I105))</f>
        <v>1483.9358879900003</v>
      </c>
      <c r="G105" s="236">
        <f t="shared" si="51"/>
        <v>60.247982489790239</v>
      </c>
      <c r="I105" s="237">
        <f t="shared" si="55"/>
        <v>100</v>
      </c>
      <c r="J105" s="234">
        <f t="shared" si="52"/>
        <v>2032</v>
      </c>
      <c r="K105" s="235">
        <f t="shared" si="54"/>
        <v>48458</v>
      </c>
      <c r="V105" s="97" t="str">
        <f t="shared" si="48"/>
        <v>Winter</v>
      </c>
    </row>
    <row r="106" spans="2:22" hidden="1" outlineLevel="1">
      <c r="B106" s="235">
        <f t="shared" si="49"/>
        <v>48488</v>
      </c>
      <c r="C106" s="97" cm="1">
        <f t="array" ref="C106">IF(F106="","",-INDEX([2]Delta!$F$1:$JE$1000,$L$13,$I106))*1000</f>
        <v>-142131.89924739709</v>
      </c>
      <c r="D106" s="231">
        <f>IF(F106&lt;&gt;0,VLOOKUP($J106,'Table 1'!$B$13:$C$33,2,FALSE)/12*1000*Study_MW,0)</f>
        <v>81021.140346859494</v>
      </c>
      <c r="E106" s="231">
        <f t="shared" si="50"/>
        <v>-61110.758900537592</v>
      </c>
      <c r="F106" s="97">
        <f>IF(INDEX([2]Delta!$F$1:$JE$1440,$L$14,$I106)=0,"",INDEX([2]Delta!$F$1:$JE$1440,$L$14,$I106))</f>
        <v>2887.5428880199997</v>
      </c>
      <c r="G106" s="236">
        <f t="shared" si="51"/>
        <v>-21.163584843735947</v>
      </c>
      <c r="I106" s="237">
        <f t="shared" si="55"/>
        <v>101</v>
      </c>
      <c r="J106" s="234">
        <f t="shared" si="52"/>
        <v>2032</v>
      </c>
      <c r="K106" s="235">
        <f t="shared" si="54"/>
        <v>48488</v>
      </c>
      <c r="V106" s="97" t="str">
        <f t="shared" si="48"/>
        <v>Winter</v>
      </c>
    </row>
    <row r="107" spans="2:22" hidden="1" outlineLevel="1">
      <c r="B107" s="235">
        <f t="shared" si="49"/>
        <v>48519</v>
      </c>
      <c r="C107" s="97" cm="1">
        <f t="array" ref="C107">IF(F107="","",-INDEX([2]Delta!$F$1:$JE$1000,$L$13,$I107))*1000</f>
        <v>-72013.863971864339</v>
      </c>
      <c r="D107" s="231">
        <f>IF(F107&lt;&gt;0,VLOOKUP($J107,'Table 1'!$B$13:$C$33,2,FALSE)/12*1000*Study_MW,0)</f>
        <v>81021.140346859494</v>
      </c>
      <c r="E107" s="231">
        <f t="shared" si="50"/>
        <v>9007.2763749951555</v>
      </c>
      <c r="F107" s="97">
        <f>IF(INDEX([2]Delta!$F$1:$JE$1440,$L$14,$I107)=0,"",INDEX([2]Delta!$F$1:$JE$1440,$L$14,$I107))</f>
        <v>1697.5270675900006</v>
      </c>
      <c r="G107" s="236">
        <f t="shared" si="51"/>
        <v>5.306116495557796</v>
      </c>
      <c r="I107" s="237">
        <f t="shared" si="55"/>
        <v>102</v>
      </c>
      <c r="J107" s="234">
        <f t="shared" si="52"/>
        <v>2032</v>
      </c>
      <c r="K107" s="235">
        <f t="shared" si="54"/>
        <v>48519</v>
      </c>
      <c r="V107" s="97" t="str">
        <f t="shared" si="48"/>
        <v>Winter</v>
      </c>
    </row>
    <row r="108" spans="2:22" hidden="1" outlineLevel="1">
      <c r="B108" s="241">
        <f t="shared" si="49"/>
        <v>48549</v>
      </c>
      <c r="C108" s="242" cm="1">
        <f t="array" ref="C108">IF(F108="","",-INDEX([2]Delta!$F$1:$JE$1000,$L$13,$I108))*1000</f>
        <v>-168255.03508950351</v>
      </c>
      <c r="D108" s="243">
        <f>IF(F108&lt;&gt;0,VLOOKUP($J108,'Table 1'!$B$13:$C$33,2,FALSE)/12*1000*Study_MW,0)</f>
        <v>81021.140346859494</v>
      </c>
      <c r="E108" s="243">
        <f t="shared" si="50"/>
        <v>-87233.894742644014</v>
      </c>
      <c r="F108" s="242">
        <f>IF(INDEX([2]Delta!$F$1:$JE$1440,$L$14,$I108)=0,"",INDEX([2]Delta!$F$1:$JE$1440,$L$14,$I108))</f>
        <v>1814.5981172900003</v>
      </c>
      <c r="G108" s="244">
        <f t="shared" si="51"/>
        <v>-48.073396479063312</v>
      </c>
      <c r="I108" s="245">
        <f t="shared" si="55"/>
        <v>103</v>
      </c>
      <c r="J108" s="234">
        <f t="shared" si="52"/>
        <v>2032</v>
      </c>
      <c r="K108" s="241">
        <f t="shared" si="54"/>
        <v>48549</v>
      </c>
      <c r="V108" s="97" t="str">
        <f t="shared" si="48"/>
        <v>Winter</v>
      </c>
    </row>
    <row r="109" spans="2:22" hidden="1" outlineLevel="1">
      <c r="B109" s="228">
        <f t="shared" si="49"/>
        <v>48580</v>
      </c>
      <c r="C109" s="229" cm="1">
        <f t="array" ref="C109">IF(F109="","",-INDEX([2]Delta!$F$1:$JE$1000,$L$13,$I109))*1000</f>
        <v>-101653.93911659339</v>
      </c>
      <c r="D109" s="230">
        <f>IF(F109&lt;&gt;0,VLOOKUP($J109,'Table 1'!$B$13:$C$33,2,FALSE)/12*1000*Study_MW,0)</f>
        <v>82787.401207389208</v>
      </c>
      <c r="E109" s="230">
        <f t="shared" si="50"/>
        <v>-18866.537909204184</v>
      </c>
      <c r="F109" s="229">
        <f>IF(INDEX([2]Delta!$F$1:$JE$1440,$L$14,$I109)=0,"",INDEX([2]Delta!$F$1:$JE$1440,$L$14,$I109))</f>
        <v>2377.3621785400005</v>
      </c>
      <c r="G109" s="232">
        <f t="shared" si="51"/>
        <v>-7.9359123651872903</v>
      </c>
      <c r="I109" s="233">
        <f>I97+13</f>
        <v>105</v>
      </c>
      <c r="J109" s="234">
        <f t="shared" si="52"/>
        <v>2033</v>
      </c>
      <c r="K109" s="228">
        <f t="shared" si="54"/>
        <v>48580</v>
      </c>
      <c r="V109" s="97" t="str">
        <f t="shared" si="48"/>
        <v>Winter</v>
      </c>
    </row>
    <row r="110" spans="2:22" hidden="1" outlineLevel="1">
      <c r="B110" s="235">
        <f t="shared" si="49"/>
        <v>48611</v>
      </c>
      <c r="C110" s="97" cm="1">
        <f t="array" ref="C110">IF(F110="","",-INDEX([2]Delta!$F$1:$JE$1000,$L$13,$I110))*1000</f>
        <v>-86028.279709735216</v>
      </c>
      <c r="D110" s="231">
        <f>IF(F110&lt;&gt;0,VLOOKUP($J110,'Table 1'!$B$13:$C$33,2,FALSE)/12*1000*Study_MW,0)</f>
        <v>82787.401207389208</v>
      </c>
      <c r="E110" s="231">
        <f t="shared" si="50"/>
        <v>-3240.8785023460077</v>
      </c>
      <c r="F110" s="97">
        <f>IF(INDEX([2]Delta!$F$1:$JE$1440,$L$14,$I110)=0,"",INDEX([2]Delta!$F$1:$JE$1440,$L$14,$I110))</f>
        <v>2376.0315008399998</v>
      </c>
      <c r="G110" s="236">
        <f t="shared" si="51"/>
        <v>-1.363988020024254</v>
      </c>
      <c r="I110" s="237">
        <f t="shared" si="55"/>
        <v>106</v>
      </c>
      <c r="J110" s="234">
        <f t="shared" si="52"/>
        <v>2033</v>
      </c>
      <c r="K110" s="235">
        <f t="shared" si="54"/>
        <v>48611</v>
      </c>
      <c r="V110" s="97" t="str">
        <f t="shared" si="48"/>
        <v>Winter</v>
      </c>
    </row>
    <row r="111" spans="2:22" hidden="1" outlineLevel="1">
      <c r="B111" s="235">
        <f t="shared" si="49"/>
        <v>48639</v>
      </c>
      <c r="C111" s="97" cm="1">
        <f t="array" ref="C111">IF(F111="","",-INDEX([2]Delta!$F$1:$JE$1000,$L$13,$I111))*1000</f>
        <v>-85805.243646114832</v>
      </c>
      <c r="D111" s="231">
        <f>IF(F111&lt;&gt;0,VLOOKUP($J111,'Table 1'!$B$13:$C$33,2,FALSE)/12*1000*Study_MW,0)</f>
        <v>82787.401207389208</v>
      </c>
      <c r="E111" s="231">
        <f t="shared" si="50"/>
        <v>-3017.8424387256237</v>
      </c>
      <c r="F111" s="97">
        <f>IF(INDEX([2]Delta!$F$1:$JE$1440,$L$14,$I111)=0,"",INDEX([2]Delta!$F$1:$JE$1440,$L$14,$I111))</f>
        <v>2244.5004594099992</v>
      </c>
      <c r="G111" s="236">
        <f t="shared" si="51"/>
        <v>-1.3445497086326768</v>
      </c>
      <c r="I111" s="237">
        <f t="shared" si="55"/>
        <v>107</v>
      </c>
      <c r="J111" s="234">
        <f t="shared" si="52"/>
        <v>2033</v>
      </c>
      <c r="K111" s="235">
        <f t="shared" si="54"/>
        <v>48639</v>
      </c>
      <c r="V111" s="97" t="str">
        <f t="shared" si="48"/>
        <v>Winter</v>
      </c>
    </row>
    <row r="112" spans="2:22" hidden="1" outlineLevel="1">
      <c r="B112" s="235">
        <f t="shared" si="49"/>
        <v>48670</v>
      </c>
      <c r="C112" s="97" cm="1">
        <f t="array" ref="C112">IF(F112="","",-INDEX([2]Delta!$F$1:$JE$1000,$L$13,$I112))*1000</f>
        <v>-85056.877151786466</v>
      </c>
      <c r="D112" s="231">
        <f>IF(F112&lt;&gt;0,VLOOKUP($J112,'Table 1'!$B$13:$C$33,2,FALSE)/12*1000*Study_MW,0)</f>
        <v>82787.401207389208</v>
      </c>
      <c r="E112" s="231">
        <f t="shared" si="50"/>
        <v>-2269.475944397258</v>
      </c>
      <c r="F112" s="97">
        <f>IF(INDEX([2]Delta!$F$1:$JE$1440,$L$14,$I112)=0,"",INDEX([2]Delta!$F$1:$JE$1440,$L$14,$I112))</f>
        <v>2787.0275662999998</v>
      </c>
      <c r="G112" s="236">
        <f t="shared" si="51"/>
        <v>-0.81429978369757117</v>
      </c>
      <c r="I112" s="237">
        <f t="shared" si="55"/>
        <v>108</v>
      </c>
      <c r="J112" s="234">
        <f t="shared" si="52"/>
        <v>2033</v>
      </c>
      <c r="K112" s="235">
        <f t="shared" si="54"/>
        <v>48670</v>
      </c>
      <c r="V112" s="97" t="str">
        <f t="shared" si="48"/>
        <v>Winter</v>
      </c>
    </row>
    <row r="113" spans="2:22" hidden="1" outlineLevel="1">
      <c r="B113" s="235">
        <f t="shared" si="49"/>
        <v>48700</v>
      </c>
      <c r="C113" s="97" cm="1">
        <f t="array" ref="C113">IF(F113="","",-INDEX([2]Delta!$F$1:$JE$1000,$L$13,$I113))*1000</f>
        <v>-46838.590976665728</v>
      </c>
      <c r="D113" s="231">
        <f>IF(F113&lt;&gt;0,VLOOKUP($J113,'Table 1'!$B$13:$C$33,2,FALSE)/12*1000*Study_MW,0)</f>
        <v>82787.401207389208</v>
      </c>
      <c r="E113" s="231">
        <f t="shared" si="50"/>
        <v>35948.81023072348</v>
      </c>
      <c r="F113" s="97">
        <f>IF(INDEX([2]Delta!$F$1:$JE$1440,$L$14,$I113)=0,"",INDEX([2]Delta!$F$1:$JE$1440,$L$14,$I113))</f>
        <v>2838.3485537600004</v>
      </c>
      <c r="G113" s="236">
        <f t="shared" si="51"/>
        <v>12.665396638161857</v>
      </c>
      <c r="I113" s="237">
        <f t="shared" si="55"/>
        <v>109</v>
      </c>
      <c r="J113" s="234">
        <f t="shared" si="52"/>
        <v>2033</v>
      </c>
      <c r="K113" s="235">
        <f t="shared" si="54"/>
        <v>48700</v>
      </c>
      <c r="V113" s="97" t="str">
        <f t="shared" si="48"/>
        <v>Summer</v>
      </c>
    </row>
    <row r="114" spans="2:22" hidden="1" outlineLevel="1">
      <c r="B114" s="235">
        <f t="shared" si="49"/>
        <v>48731</v>
      </c>
      <c r="C114" s="97" cm="1">
        <f t="array" ref="C114">IF(F114="","",-INDEX([2]Delta!$F$1:$JE$1000,$L$13,$I114))*1000</f>
        <v>-73557.491724874126</v>
      </c>
      <c r="D114" s="231">
        <f>IF(F114&lt;&gt;0,VLOOKUP($J114,'Table 1'!$B$13:$C$33,2,FALSE)/12*1000*Study_MW,0)</f>
        <v>82787.401207389208</v>
      </c>
      <c r="E114" s="231">
        <f t="shared" si="50"/>
        <v>9229.9094825150823</v>
      </c>
      <c r="F114" s="97">
        <f>IF(INDEX([2]Delta!$F$1:$JE$1440,$L$14,$I114)=0,"",INDEX([2]Delta!$F$1:$JE$1440,$L$14,$I114))</f>
        <v>2718.2265229499999</v>
      </c>
      <c r="G114" s="236">
        <f t="shared" si="51"/>
        <v>3.3955630278002626</v>
      </c>
      <c r="I114" s="237">
        <f t="shared" si="55"/>
        <v>110</v>
      </c>
      <c r="J114" s="234">
        <f t="shared" si="52"/>
        <v>2033</v>
      </c>
      <c r="K114" s="235">
        <f t="shared" si="54"/>
        <v>48731</v>
      </c>
      <c r="V114" s="97" t="str">
        <f t="shared" si="48"/>
        <v>Summer</v>
      </c>
    </row>
    <row r="115" spans="2:22" hidden="1" outlineLevel="1">
      <c r="B115" s="235">
        <f t="shared" si="49"/>
        <v>48761</v>
      </c>
      <c r="C115" s="97" cm="1">
        <f t="array" ref="C115">IF(F115="","",-INDEX([2]Delta!$F$1:$JE$1000,$L$13,$I115))*1000</f>
        <v>7156.3584249524865</v>
      </c>
      <c r="D115" s="231">
        <f>IF(F115&lt;&gt;0,VLOOKUP($J115,'Table 1'!$B$13:$C$33,2,FALSE)/12*1000*Study_MW,0)</f>
        <v>82787.401207389208</v>
      </c>
      <c r="E115" s="231">
        <f t="shared" si="50"/>
        <v>89943.759632341695</v>
      </c>
      <c r="F115" s="97">
        <f>IF(INDEX([2]Delta!$F$1:$JE$1440,$L$14,$I115)=0,"",INDEX([2]Delta!$F$1:$JE$1440,$L$14,$I115))</f>
        <v>1701.4097232500001</v>
      </c>
      <c r="G115" s="236">
        <f t="shared" si="51"/>
        <v>52.864256271283594</v>
      </c>
      <c r="I115" s="237">
        <f t="shared" si="55"/>
        <v>111</v>
      </c>
      <c r="J115" s="234">
        <f t="shared" si="52"/>
        <v>2033</v>
      </c>
      <c r="K115" s="235">
        <f t="shared" si="54"/>
        <v>48761</v>
      </c>
      <c r="V115" s="97" t="str">
        <f t="shared" si="48"/>
        <v>Summer</v>
      </c>
    </row>
    <row r="116" spans="2:22" hidden="1" outlineLevel="1">
      <c r="B116" s="235">
        <f t="shared" si="49"/>
        <v>48792</v>
      </c>
      <c r="C116" s="97" cm="1">
        <f t="array" ref="C116">IF(F116="","",-INDEX([2]Delta!$F$1:$JE$1000,$L$13,$I116))*1000</f>
        <v>-1128.3852613487397</v>
      </c>
      <c r="D116" s="231">
        <f>IF(F116&lt;&gt;0,VLOOKUP($J116,'Table 1'!$B$13:$C$33,2,FALSE)/12*1000*Study_MW,0)</f>
        <v>82787.401207389208</v>
      </c>
      <c r="E116" s="231">
        <f t="shared" si="50"/>
        <v>81659.015946040468</v>
      </c>
      <c r="F116" s="97">
        <f>IF(INDEX([2]Delta!$F$1:$JE$1440,$L$14,$I116)=0,"",INDEX([2]Delta!$F$1:$JE$1440,$L$14,$I116))</f>
        <v>1648.6496400800004</v>
      </c>
      <c r="G116" s="236">
        <f t="shared" si="51"/>
        <v>49.530848738776285</v>
      </c>
      <c r="I116" s="237">
        <f t="shared" si="55"/>
        <v>112</v>
      </c>
      <c r="J116" s="234">
        <f t="shared" si="52"/>
        <v>2033</v>
      </c>
      <c r="K116" s="235">
        <f t="shared" si="54"/>
        <v>48792</v>
      </c>
      <c r="V116" s="97" t="str">
        <f t="shared" si="48"/>
        <v>Summer</v>
      </c>
    </row>
    <row r="117" spans="2:22" hidden="1" outlineLevel="1">
      <c r="B117" s="235">
        <f t="shared" si="49"/>
        <v>48823</v>
      </c>
      <c r="C117" s="97" cm="1">
        <f t="array" ref="C117">IF(F117="","",-INDEX([2]Delta!$F$1:$JE$1000,$L$13,$I117))*1000</f>
        <v>-30939.299490742997</v>
      </c>
      <c r="D117" s="231">
        <f>IF(F117&lt;&gt;0,VLOOKUP($J117,'Table 1'!$B$13:$C$33,2,FALSE)/12*1000*Study_MW,0)</f>
        <v>82787.401207389208</v>
      </c>
      <c r="E117" s="231">
        <f t="shared" si="50"/>
        <v>51848.101716646212</v>
      </c>
      <c r="F117" s="97">
        <f>IF(INDEX([2]Delta!$F$1:$JE$1440,$L$14,$I117)=0,"",INDEX([2]Delta!$F$1:$JE$1440,$L$14,$I117))</f>
        <v>1447.8663790799999</v>
      </c>
      <c r="G117" s="236">
        <f t="shared" si="51"/>
        <v>35.810004614922697</v>
      </c>
      <c r="I117" s="237">
        <f t="shared" si="55"/>
        <v>113</v>
      </c>
      <c r="J117" s="234">
        <f t="shared" si="52"/>
        <v>2033</v>
      </c>
      <c r="K117" s="235">
        <f t="shared" si="54"/>
        <v>48823</v>
      </c>
      <c r="V117" s="97" t="str">
        <f t="shared" si="48"/>
        <v>Winter</v>
      </c>
    </row>
    <row r="118" spans="2:22" ht="14.5" hidden="1" outlineLevel="1">
      <c r="B118" s="235">
        <f t="shared" si="49"/>
        <v>48853</v>
      </c>
      <c r="C118" s="97" cm="1">
        <f t="array" ref="C118">IF(F118="","",-INDEX([2]Delta!$F$1:$JE$1000,$L$13,$I118))*1000</f>
        <v>-172717.09464417654</v>
      </c>
      <c r="D118" s="231">
        <f>IF(F118&lt;&gt;0,VLOOKUP($J118,'Table 1'!$B$13:$C$33,2,FALSE)/12*1000*Study_MW,0)</f>
        <v>82787.401207389208</v>
      </c>
      <c r="E118" s="231">
        <f t="shared" si="50"/>
        <v>-89929.693436787333</v>
      </c>
      <c r="F118" s="97">
        <f>IF(INDEX([2]Delta!$F$1:$JE$1440,$L$14,$I118)=0,"",INDEX([2]Delta!$F$1:$JE$1440,$L$14,$I118))</f>
        <v>2899.4781945099994</v>
      </c>
      <c r="G118" s="236">
        <f t="shared" si="51"/>
        <v>-31.015819883406678</v>
      </c>
      <c r="I118" s="237">
        <f t="shared" si="55"/>
        <v>114</v>
      </c>
      <c r="J118" s="234">
        <f t="shared" si="52"/>
        <v>2033</v>
      </c>
      <c r="K118" s="235">
        <f t="shared" si="54"/>
        <v>48853</v>
      </c>
      <c r="M118" s="332"/>
      <c r="V118" s="97" t="str">
        <f t="shared" si="48"/>
        <v>Winter</v>
      </c>
    </row>
    <row r="119" spans="2:22" hidden="1" outlineLevel="1">
      <c r="B119" s="235">
        <f t="shared" si="49"/>
        <v>48884</v>
      </c>
      <c r="C119" s="97" cm="1">
        <f t="array" ref="C119">IF(F119="","",-INDEX([2]Delta!$F$1:$JE$1000,$L$13,$I119))*1000</f>
        <v>-88994.990496350511</v>
      </c>
      <c r="D119" s="231">
        <f>IF(F119&lt;&gt;0,VLOOKUP($J119,'Table 1'!$B$13:$C$33,2,FALSE)/12*1000*Study_MW,0)</f>
        <v>82787.401207389208</v>
      </c>
      <c r="E119" s="231">
        <f t="shared" si="50"/>
        <v>-6207.5892889613024</v>
      </c>
      <c r="F119" s="97">
        <f>IF(INDEX([2]Delta!$F$1:$JE$1440,$L$14,$I119)=0,"",INDEX([2]Delta!$F$1:$JE$1440,$L$14,$I119))</f>
        <v>1752.8257718300003</v>
      </c>
      <c r="G119" s="236">
        <f t="shared" si="51"/>
        <v>-3.5414753643657355</v>
      </c>
      <c r="I119" s="237">
        <f t="shared" si="55"/>
        <v>115</v>
      </c>
      <c r="J119" s="234">
        <f t="shared" si="52"/>
        <v>2033</v>
      </c>
      <c r="K119" s="235">
        <f t="shared" si="54"/>
        <v>48884</v>
      </c>
      <c r="V119" s="97" t="str">
        <f t="shared" si="48"/>
        <v>Winter</v>
      </c>
    </row>
    <row r="120" spans="2:22" hidden="1" outlineLevel="1">
      <c r="B120" s="241">
        <f t="shared" si="49"/>
        <v>48914</v>
      </c>
      <c r="C120" s="242" cm="1">
        <f t="array" ref="C120">IF(F120="","",-INDEX([2]Delta!$F$1:$JE$1000,$L$13,$I120))*1000</f>
        <v>-169655.94357152804</v>
      </c>
      <c r="D120" s="243">
        <f>IF(F120&lt;&gt;0,VLOOKUP($J120,'Table 1'!$B$13:$C$33,2,FALSE)/12*1000*Study_MW,0)</f>
        <v>82787.401207389208</v>
      </c>
      <c r="E120" s="243">
        <f t="shared" si="50"/>
        <v>-86868.542364138833</v>
      </c>
      <c r="F120" s="242">
        <f>IF(INDEX([2]Delta!$F$1:$JE$1440,$L$14,$I120)=0,"",INDEX([2]Delta!$F$1:$JE$1440,$L$14,$I120))</f>
        <v>1737.88710477</v>
      </c>
      <c r="G120" s="244">
        <f t="shared" si="51"/>
        <v>-49.985146978598138</v>
      </c>
      <c r="I120" s="245">
        <f t="shared" si="55"/>
        <v>116</v>
      </c>
      <c r="J120" s="234">
        <f t="shared" si="52"/>
        <v>2033</v>
      </c>
      <c r="K120" s="241">
        <f t="shared" si="54"/>
        <v>48914</v>
      </c>
      <c r="V120" s="97" t="str">
        <f t="shared" si="48"/>
        <v>Winter</v>
      </c>
    </row>
    <row r="121" spans="2:22" hidden="1" outlineLevel="1">
      <c r="B121" s="228">
        <f t="shared" si="49"/>
        <v>48945</v>
      </c>
      <c r="C121" s="229" cm="1">
        <f t="array" ref="C121">IF(F121="","",-INDEX([2]Delta!$F$1:$JE$1000,$L$13,$I121))*1000</f>
        <v>-187679.48098445049</v>
      </c>
      <c r="D121" s="230">
        <f>IF(F121&lt;&gt;0,VLOOKUP($J121,'Table 1'!$B$13:$C$33,2,FALSE)/12*1000*Study_MW,0)</f>
        <v>84592.16661542884</v>
      </c>
      <c r="E121" s="230">
        <f t="shared" si="50"/>
        <v>-103087.31436902165</v>
      </c>
      <c r="F121" s="229">
        <f>IF(INDEX([2]Delta!$F$1:$JE$1440,$L$14,$I121)=0,"",INDEX([2]Delta!$F$1:$JE$1440,$L$14,$I121))</f>
        <v>2551.9148891000004</v>
      </c>
      <c r="G121" s="232">
        <f t="shared" si="51"/>
        <v>-40.396062897449568</v>
      </c>
      <c r="I121" s="233">
        <f>I109+13</f>
        <v>118</v>
      </c>
      <c r="J121" s="234">
        <f t="shared" si="52"/>
        <v>2034</v>
      </c>
      <c r="K121" s="228">
        <f t="shared" si="54"/>
        <v>48945</v>
      </c>
      <c r="V121" s="97" t="str">
        <f t="shared" si="48"/>
        <v>Winter</v>
      </c>
    </row>
    <row r="122" spans="2:22" hidden="1" outlineLevel="1">
      <c r="B122" s="235">
        <f t="shared" si="49"/>
        <v>48976</v>
      </c>
      <c r="C122" s="97" cm="1">
        <f t="array" ref="C122">IF(F122="","",-INDEX([2]Delta!$F$1:$JE$1000,$L$13,$I122))*1000</f>
        <v>-58333.525443365943</v>
      </c>
      <c r="D122" s="231">
        <f>IF(F122&lt;&gt;0,VLOOKUP($J122,'Table 1'!$B$13:$C$33,2,FALSE)/12*1000*Study_MW,0)</f>
        <v>84592.16661542884</v>
      </c>
      <c r="E122" s="231">
        <f t="shared" si="50"/>
        <v>26258.641172062897</v>
      </c>
      <c r="F122" s="97">
        <f>IF(INDEX([2]Delta!$F$1:$JE$1440,$L$14,$I122)=0,"",INDEX([2]Delta!$F$1:$JE$1440,$L$14,$I122))</f>
        <v>2272.5492380799992</v>
      </c>
      <c r="G122" s="236">
        <f t="shared" si="51"/>
        <v>11.554707256529211</v>
      </c>
      <c r="I122" s="237">
        <f t="shared" ref="I122:I185" si="56">I110+13</f>
        <v>119</v>
      </c>
      <c r="J122" s="234">
        <f t="shared" si="52"/>
        <v>2034</v>
      </c>
      <c r="K122" s="235">
        <f t="shared" si="54"/>
        <v>48976</v>
      </c>
      <c r="V122" s="97" t="str">
        <f t="shared" si="48"/>
        <v>Winter</v>
      </c>
    </row>
    <row r="123" spans="2:22" hidden="1" outlineLevel="1">
      <c r="B123" s="235">
        <f t="shared" si="49"/>
        <v>49004</v>
      </c>
      <c r="C123" s="97" cm="1">
        <f t="array" ref="C123">IF(F123="","",-INDEX([2]Delta!$F$1:$JE$1000,$L$13,$I123))*1000</f>
        <v>-112371.40829511918</v>
      </c>
      <c r="D123" s="231">
        <f>IF(F123&lt;&gt;0,VLOOKUP($J123,'Table 1'!$B$13:$C$33,2,FALSE)/12*1000*Study_MW,0)</f>
        <v>84592.16661542884</v>
      </c>
      <c r="E123" s="231">
        <f t="shared" si="50"/>
        <v>-27779.241679690342</v>
      </c>
      <c r="F123" s="97">
        <f>IF(INDEX([2]Delta!$F$1:$JE$1440,$L$14,$I123)=0,"",INDEX([2]Delta!$F$1:$JE$1440,$L$14,$I123))</f>
        <v>2176.0225619399994</v>
      </c>
      <c r="G123" s="236">
        <f t="shared" si="51"/>
        <v>-12.766063259437985</v>
      </c>
      <c r="I123" s="237">
        <f t="shared" si="56"/>
        <v>120</v>
      </c>
      <c r="J123" s="234">
        <f t="shared" si="52"/>
        <v>2034</v>
      </c>
      <c r="K123" s="235">
        <f t="shared" si="54"/>
        <v>49004</v>
      </c>
      <c r="V123" s="97" t="str">
        <f t="shared" si="48"/>
        <v>Winter</v>
      </c>
    </row>
    <row r="124" spans="2:22" hidden="1" outlineLevel="1">
      <c r="B124" s="235">
        <f t="shared" si="49"/>
        <v>49035</v>
      </c>
      <c r="C124" s="97" cm="1">
        <f t="array" ref="C124">IF(F124="","",-INDEX([2]Delta!$F$1:$JE$1000,$L$13,$I124))*1000</f>
        <v>-104003.16743469739</v>
      </c>
      <c r="D124" s="231">
        <f>IF(F124&lt;&gt;0,VLOOKUP($J124,'Table 1'!$B$13:$C$33,2,FALSE)/12*1000*Study_MW,0)</f>
        <v>84592.16661542884</v>
      </c>
      <c r="E124" s="231">
        <f t="shared" si="50"/>
        <v>-19411.000819268549</v>
      </c>
      <c r="F124" s="97">
        <f>IF(INDEX([2]Delta!$F$1:$JE$1440,$L$14,$I124)=0,"",INDEX([2]Delta!$F$1:$JE$1440,$L$14,$I124))</f>
        <v>2948.5432889599992</v>
      </c>
      <c r="G124" s="236">
        <f t="shared" si="51"/>
        <v>-6.5832510894269882</v>
      </c>
      <c r="I124" s="237">
        <f t="shared" si="56"/>
        <v>121</v>
      </c>
      <c r="J124" s="234">
        <f t="shared" si="52"/>
        <v>2034</v>
      </c>
      <c r="K124" s="235">
        <f t="shared" si="54"/>
        <v>49035</v>
      </c>
      <c r="V124" s="97" t="str">
        <f t="shared" si="48"/>
        <v>Winter</v>
      </c>
    </row>
    <row r="125" spans="2:22" hidden="1" outlineLevel="1">
      <c r="B125" s="235">
        <f t="shared" si="49"/>
        <v>49065</v>
      </c>
      <c r="C125" s="97" cm="1">
        <f t="array" ref="C125">IF(F125="","",-INDEX([2]Delta!$F$1:$JE$1000,$L$13,$I125))*1000</f>
        <v>-119708.69218953885</v>
      </c>
      <c r="D125" s="231">
        <f>IF(F125&lt;&gt;0,VLOOKUP($J125,'Table 1'!$B$13:$C$33,2,FALSE)/12*1000*Study_MW,0)</f>
        <v>84592.16661542884</v>
      </c>
      <c r="E125" s="231">
        <f t="shared" si="50"/>
        <v>-35116.525574110012</v>
      </c>
      <c r="F125" s="97">
        <f>IF(INDEX([2]Delta!$F$1:$JE$1440,$L$14,$I125)=0,"",INDEX([2]Delta!$F$1:$JE$1440,$L$14,$I125))</f>
        <v>2731.3344204700006</v>
      </c>
      <c r="G125" s="236">
        <f t="shared" si="51"/>
        <v>-12.856911739159079</v>
      </c>
      <c r="I125" s="237">
        <f t="shared" si="56"/>
        <v>122</v>
      </c>
      <c r="J125" s="234">
        <f t="shared" si="52"/>
        <v>2034</v>
      </c>
      <c r="K125" s="235">
        <f t="shared" si="54"/>
        <v>49065</v>
      </c>
      <c r="V125" s="97" t="str">
        <f t="shared" si="48"/>
        <v>Summer</v>
      </c>
    </row>
    <row r="126" spans="2:22" hidden="1" outlineLevel="1">
      <c r="B126" s="235">
        <f t="shared" si="49"/>
        <v>49096</v>
      </c>
      <c r="C126" s="97" cm="1">
        <f t="array" ref="C126">IF(F126="","",-INDEX([2]Delta!$F$1:$JE$1000,$L$13,$I126))*1000</f>
        <v>-76014.124381777947</v>
      </c>
      <c r="D126" s="231">
        <f>IF(F126&lt;&gt;0,VLOOKUP($J126,'Table 1'!$B$13:$C$33,2,FALSE)/12*1000*Study_MW,0)</f>
        <v>84592.16661542884</v>
      </c>
      <c r="E126" s="231">
        <f t="shared" si="50"/>
        <v>8578.0422336508927</v>
      </c>
      <c r="F126" s="97">
        <f>IF(INDEX([2]Delta!$F$1:$JE$1440,$L$14,$I126)=0,"",INDEX([2]Delta!$F$1:$JE$1440,$L$14,$I126))</f>
        <v>2715.9026799099997</v>
      </c>
      <c r="G126" s="236">
        <f t="shared" si="51"/>
        <v>3.1584497843402675</v>
      </c>
      <c r="I126" s="237">
        <f t="shared" si="56"/>
        <v>123</v>
      </c>
      <c r="J126" s="234">
        <f t="shared" si="52"/>
        <v>2034</v>
      </c>
      <c r="K126" s="235">
        <f t="shared" si="54"/>
        <v>49096</v>
      </c>
      <c r="V126" s="97" t="str">
        <f t="shared" si="48"/>
        <v>Summer</v>
      </c>
    </row>
    <row r="127" spans="2:22" hidden="1" outlineLevel="1">
      <c r="B127" s="235">
        <f t="shared" si="49"/>
        <v>49126</v>
      </c>
      <c r="C127" s="97" cm="1">
        <f t="array" ref="C127">IF(F127="","",-INDEX([2]Delta!$F$1:$JE$1000,$L$13,$I127))*1000</f>
        <v>-10509.202216620906</v>
      </c>
      <c r="D127" s="231">
        <f>IF(F127&lt;&gt;0,VLOOKUP($J127,'Table 1'!$B$13:$C$33,2,FALSE)/12*1000*Study_MW,0)</f>
        <v>84592.16661542884</v>
      </c>
      <c r="E127" s="231">
        <f t="shared" si="50"/>
        <v>74082.964398807933</v>
      </c>
      <c r="F127" s="97">
        <f>IF(INDEX([2]Delta!$F$1:$JE$1440,$L$14,$I127)=0,"",INDEX([2]Delta!$F$1:$JE$1440,$L$14,$I127))</f>
        <v>1635.9578420800001</v>
      </c>
      <c r="G127" s="236">
        <f t="shared" si="51"/>
        <v>45.284152496629673</v>
      </c>
      <c r="I127" s="237">
        <f t="shared" si="56"/>
        <v>124</v>
      </c>
      <c r="J127" s="234">
        <f t="shared" si="52"/>
        <v>2034</v>
      </c>
      <c r="K127" s="235">
        <f t="shared" si="54"/>
        <v>49126</v>
      </c>
      <c r="V127" s="97" t="str">
        <f t="shared" si="48"/>
        <v>Summer</v>
      </c>
    </row>
    <row r="128" spans="2:22" hidden="1" outlineLevel="1">
      <c r="B128" s="235">
        <f t="shared" si="49"/>
        <v>49157</v>
      </c>
      <c r="C128" s="97" cm="1">
        <f t="array" ref="C128">IF(F128="","",-INDEX([2]Delta!$F$1:$JE$1000,$L$13,$I128))*1000</f>
        <v>-81768.457651611243</v>
      </c>
      <c r="D128" s="231">
        <f>IF(F128&lt;&gt;0,VLOOKUP($J128,'Table 1'!$B$13:$C$33,2,FALSE)/12*1000*Study_MW,0)</f>
        <v>84592.16661542884</v>
      </c>
      <c r="E128" s="231">
        <f t="shared" si="50"/>
        <v>2823.7089638175967</v>
      </c>
      <c r="F128" s="97">
        <f>IF(INDEX([2]Delta!$F$1:$JE$1440,$L$14,$I128)=0,"",INDEX([2]Delta!$F$1:$JE$1440,$L$14,$I128))</f>
        <v>1669.1046995400002</v>
      </c>
      <c r="G128" s="236">
        <f t="shared" si="51"/>
        <v>1.6917506520686221</v>
      </c>
      <c r="I128" s="237">
        <f t="shared" si="56"/>
        <v>125</v>
      </c>
      <c r="J128" s="234">
        <f t="shared" si="52"/>
        <v>2034</v>
      </c>
      <c r="K128" s="235">
        <f t="shared" si="54"/>
        <v>49157</v>
      </c>
      <c r="V128" s="97" t="str">
        <f t="shared" si="48"/>
        <v>Summer</v>
      </c>
    </row>
    <row r="129" spans="2:22" hidden="1" outlineLevel="1">
      <c r="B129" s="235">
        <f t="shared" si="49"/>
        <v>49188</v>
      </c>
      <c r="C129" s="97" cm="1">
        <f t="array" ref="C129">IF(F129="","",-INDEX([2]Delta!$F$1:$JE$1000,$L$13,$I129))*1000</f>
        <v>-13864.626019054413</v>
      </c>
      <c r="D129" s="231">
        <f>IF(F129&lt;&gt;0,VLOOKUP($J129,'Table 1'!$B$13:$C$33,2,FALSE)/12*1000*Study_MW,0)</f>
        <v>84592.16661542884</v>
      </c>
      <c r="E129" s="231">
        <f t="shared" si="50"/>
        <v>70727.540596374427</v>
      </c>
      <c r="F129" s="97">
        <f>IF(INDEX([2]Delta!$F$1:$JE$1440,$L$14,$I129)=0,"",INDEX([2]Delta!$F$1:$JE$1440,$L$14,$I129))</f>
        <v>1413.2699800100002</v>
      </c>
      <c r="G129" s="236">
        <f t="shared" si="51"/>
        <v>50.045314481153817</v>
      </c>
      <c r="I129" s="237">
        <f t="shared" si="56"/>
        <v>126</v>
      </c>
      <c r="J129" s="234">
        <f t="shared" si="52"/>
        <v>2034</v>
      </c>
      <c r="K129" s="235">
        <f t="shared" si="54"/>
        <v>49188</v>
      </c>
      <c r="V129" s="97" t="str">
        <f t="shared" si="48"/>
        <v>Winter</v>
      </c>
    </row>
    <row r="130" spans="2:22" hidden="1" outlineLevel="1">
      <c r="B130" s="235">
        <f t="shared" si="49"/>
        <v>49218</v>
      </c>
      <c r="C130" s="97" cm="1">
        <f t="array" ref="C130">IF(F130="","",-INDEX([2]Delta!$F$1:$JE$1000,$L$13,$I130))*1000</f>
        <v>-139628.09108810325</v>
      </c>
      <c r="D130" s="231">
        <f>IF(F130&lt;&gt;0,VLOOKUP($J130,'Table 1'!$B$13:$C$33,2,FALSE)/12*1000*Study_MW,0)</f>
        <v>84592.16661542884</v>
      </c>
      <c r="E130" s="231">
        <f t="shared" si="50"/>
        <v>-55035.924472674407</v>
      </c>
      <c r="F130" s="97">
        <f>IF(INDEX([2]Delta!$F$1:$JE$1440,$L$14,$I130)=0,"",INDEX([2]Delta!$F$1:$JE$1440,$L$14,$I130))</f>
        <v>2925.6090632999994</v>
      </c>
      <c r="G130" s="236">
        <f t="shared" si="51"/>
        <v>-18.811783557504956</v>
      </c>
      <c r="I130" s="237">
        <f t="shared" si="56"/>
        <v>127</v>
      </c>
      <c r="J130" s="234">
        <f t="shared" si="52"/>
        <v>2034</v>
      </c>
      <c r="K130" s="235">
        <f t="shared" si="54"/>
        <v>49218</v>
      </c>
      <c r="V130" s="97" t="str">
        <f t="shared" si="48"/>
        <v>Winter</v>
      </c>
    </row>
    <row r="131" spans="2:22" hidden="1" outlineLevel="1">
      <c r="B131" s="235">
        <f t="shared" si="49"/>
        <v>49249</v>
      </c>
      <c r="C131" s="97" cm="1">
        <f t="array" ref="C131">IF(F131="","",-INDEX([2]Delta!$F$1:$JE$1000,$L$13,$I131))*1000</f>
        <v>-108358.16689633793</v>
      </c>
      <c r="D131" s="231">
        <f>IF(F131&lt;&gt;0,VLOOKUP($J131,'Table 1'!$B$13:$C$33,2,FALSE)/12*1000*Study_MW,0)</f>
        <v>84592.16661542884</v>
      </c>
      <c r="E131" s="231">
        <f t="shared" si="50"/>
        <v>-23766.000280909095</v>
      </c>
      <c r="F131" s="97">
        <f>IF(INDEX([2]Delta!$F$1:$JE$1440,$L$14,$I131)=0,"",INDEX([2]Delta!$F$1:$JE$1440,$L$14,$I131))</f>
        <v>1784.1681949000003</v>
      </c>
      <c r="G131" s="236">
        <f t="shared" si="51"/>
        <v>-13.320493184915865</v>
      </c>
      <c r="I131" s="237">
        <f t="shared" si="56"/>
        <v>128</v>
      </c>
      <c r="J131" s="234">
        <f t="shared" si="52"/>
        <v>2034</v>
      </c>
      <c r="K131" s="235">
        <f t="shared" si="54"/>
        <v>49249</v>
      </c>
      <c r="V131" s="97" t="str">
        <f t="shared" si="48"/>
        <v>Winter</v>
      </c>
    </row>
    <row r="132" spans="2:22" hidden="1" outlineLevel="1">
      <c r="B132" s="241">
        <f t="shared" si="49"/>
        <v>49279</v>
      </c>
      <c r="C132" s="242" cm="1">
        <f t="array" ref="C132">IF(F132="","",-INDEX([2]Delta!$F$1:$JE$1000,$L$13,$I132))*1000</f>
        <v>-150116.80991978757</v>
      </c>
      <c r="D132" s="243">
        <f>IF(F132&lt;&gt;0,VLOOKUP($J132,'Table 1'!$B$13:$C$33,2,FALSE)/12*1000*Study_MW,0)</f>
        <v>84592.16661542884</v>
      </c>
      <c r="E132" s="243">
        <f t="shared" si="50"/>
        <v>-65524.643304358731</v>
      </c>
      <c r="F132" s="242">
        <f>IF(INDEX([2]Delta!$F$1:$JE$1440,$L$14,$I132)=0,"",INDEX([2]Delta!$F$1:$JE$1440,$L$14,$I132))</f>
        <v>1711.8961133000003</v>
      </c>
      <c r="G132" s="244">
        <f t="shared" si="51"/>
        <v>-38.276062896157711</v>
      </c>
      <c r="I132" s="245">
        <f t="shared" si="56"/>
        <v>129</v>
      </c>
      <c r="J132" s="234">
        <f t="shared" si="52"/>
        <v>2034</v>
      </c>
      <c r="K132" s="241">
        <f t="shared" si="54"/>
        <v>49279</v>
      </c>
      <c r="V132" s="97" t="str">
        <f t="shared" si="48"/>
        <v>Winter</v>
      </c>
    </row>
    <row r="133" spans="2:22" hidden="1" outlineLevel="1">
      <c r="B133" s="228">
        <f t="shared" si="49"/>
        <v>49310</v>
      </c>
      <c r="C133" s="229" cm="1">
        <f t="array" ref="C133">IF(F133="","",-INDEX([2]Delta!$F$1:$JE$1000,$L$13,$I133))*1000</f>
        <v>-112725.16768302376</v>
      </c>
      <c r="D133" s="230">
        <f>IF(F133&lt;&gt;0,VLOOKUP($J133,'Table 1'!$B$13:$C$33,2,FALSE)/12*1000*Study_MW,0)</f>
        <v>86436.275825976903</v>
      </c>
      <c r="E133" s="230">
        <f t="shared" si="50"/>
        <v>-26288.891857046852</v>
      </c>
      <c r="F133" s="229">
        <f>IF(INDEX([2]Delta!$F$1:$JE$1440,$L$14,$I133)=0,"",INDEX([2]Delta!$F$1:$JE$1440,$L$14,$I133))</f>
        <v>2619.4110293399999</v>
      </c>
      <c r="G133" s="232">
        <f t="shared" si="51"/>
        <v>-10.036184303488534</v>
      </c>
      <c r="I133" s="233">
        <f t="shared" si="56"/>
        <v>131</v>
      </c>
      <c r="J133" s="234">
        <f t="shared" si="52"/>
        <v>2035</v>
      </c>
      <c r="K133" s="228">
        <f t="shared" si="54"/>
        <v>49310</v>
      </c>
      <c r="V133" s="97" t="str">
        <f t="shared" si="48"/>
        <v>Winter</v>
      </c>
    </row>
    <row r="134" spans="2:22" hidden="1" outlineLevel="1">
      <c r="B134" s="235">
        <f t="shared" si="49"/>
        <v>49341</v>
      </c>
      <c r="C134" s="97" cm="1">
        <f t="array" ref="C134">IF(F134="","",-INDEX([2]Delta!$F$1:$JE$1000,$L$13,$I134))*1000</f>
        <v>-100218.75894319055</v>
      </c>
      <c r="D134" s="231">
        <f>IF(F134&lt;&gt;0,VLOOKUP($J134,'Table 1'!$B$13:$C$33,2,FALSE)/12*1000*Study_MW,0)</f>
        <v>86436.275825976903</v>
      </c>
      <c r="E134" s="231">
        <f t="shared" si="50"/>
        <v>-13782.483117213647</v>
      </c>
      <c r="F134" s="97">
        <f>IF(INDEX([2]Delta!$F$1:$JE$1440,$L$14,$I134)=0,"",INDEX([2]Delta!$F$1:$JE$1440,$L$14,$I134))</f>
        <v>2177.4586328499995</v>
      </c>
      <c r="G134" s="236">
        <f t="shared" si="51"/>
        <v>-6.329618808497977</v>
      </c>
      <c r="I134" s="237">
        <f t="shared" si="56"/>
        <v>132</v>
      </c>
      <c r="J134" s="234">
        <f t="shared" si="52"/>
        <v>2035</v>
      </c>
      <c r="K134" s="235">
        <f t="shared" si="54"/>
        <v>49341</v>
      </c>
      <c r="V134" s="97" t="str">
        <f t="shared" si="48"/>
        <v>Winter</v>
      </c>
    </row>
    <row r="135" spans="2:22" hidden="1" outlineLevel="1">
      <c r="B135" s="235">
        <f t="shared" si="49"/>
        <v>49369</v>
      </c>
      <c r="C135" s="97" cm="1">
        <f t="array" ref="C135">IF(F135="","",-INDEX([2]Delta!$F$1:$JE$1000,$L$13,$I135))*1000</f>
        <v>-80439.768686337629</v>
      </c>
      <c r="D135" s="231">
        <f>IF(F135&lt;&gt;0,VLOOKUP($J135,'Table 1'!$B$13:$C$33,2,FALSE)/12*1000*Study_MW,0)</f>
        <v>86436.275825976903</v>
      </c>
      <c r="E135" s="231">
        <f t="shared" si="50"/>
        <v>5996.5071396392741</v>
      </c>
      <c r="F135" s="97">
        <f>IF(INDEX([2]Delta!$F$1:$JE$1440,$L$14,$I135)=0,"",INDEX([2]Delta!$F$1:$JE$1440,$L$14,$I135))</f>
        <v>2182.7390258399992</v>
      </c>
      <c r="G135" s="236">
        <f t="shared" si="51"/>
        <v>2.7472396235420748</v>
      </c>
      <c r="I135" s="237">
        <f t="shared" si="56"/>
        <v>133</v>
      </c>
      <c r="J135" s="234">
        <f t="shared" si="52"/>
        <v>2035</v>
      </c>
      <c r="K135" s="235">
        <f t="shared" si="54"/>
        <v>49369</v>
      </c>
      <c r="V135" s="97" t="str">
        <f t="shared" si="48"/>
        <v>Winter</v>
      </c>
    </row>
    <row r="136" spans="2:22" hidden="1" outlineLevel="1">
      <c r="B136" s="235">
        <f t="shared" si="49"/>
        <v>49400</v>
      </c>
      <c r="C136" s="97" cm="1">
        <f t="array" ref="C136">IF(F136="","",-INDEX([2]Delta!$F$1:$JE$1000,$L$13,$I136))*1000</f>
        <v>-84877.340937091503</v>
      </c>
      <c r="D136" s="231">
        <f>IF(F136&lt;&gt;0,VLOOKUP($J136,'Table 1'!$B$13:$C$33,2,FALSE)/12*1000*Study_MW,0)</f>
        <v>86436.275825976903</v>
      </c>
      <c r="E136" s="231">
        <f t="shared" si="50"/>
        <v>1558.9348888854001</v>
      </c>
      <c r="F136" s="97">
        <f>IF(INDEX([2]Delta!$F$1:$JE$1440,$L$14,$I136)=0,"",INDEX([2]Delta!$F$1:$JE$1440,$L$14,$I136))</f>
        <v>2995.7917044799992</v>
      </c>
      <c r="G136" s="236">
        <f t="shared" si="51"/>
        <v>0.5203749267861717</v>
      </c>
      <c r="I136" s="237">
        <f t="shared" si="56"/>
        <v>134</v>
      </c>
      <c r="J136" s="234">
        <f t="shared" si="52"/>
        <v>2035</v>
      </c>
      <c r="K136" s="235">
        <f t="shared" si="54"/>
        <v>49400</v>
      </c>
      <c r="V136" s="97" t="str">
        <f t="shared" si="48"/>
        <v>Winter</v>
      </c>
    </row>
    <row r="137" spans="2:22" hidden="1" outlineLevel="1">
      <c r="B137" s="235">
        <f t="shared" si="49"/>
        <v>49430</v>
      </c>
      <c r="C137" s="97" cm="1">
        <f t="array" ref="C137">IF(F137="","",-INDEX([2]Delta!$F$1:$JE$1000,$L$13,$I137))*1000</f>
        <v>-85007.311755703995</v>
      </c>
      <c r="D137" s="231">
        <f>IF(F137&lt;&gt;0,VLOOKUP($J137,'Table 1'!$B$13:$C$33,2,FALSE)/12*1000*Study_MW,0)</f>
        <v>86436.275825976903</v>
      </c>
      <c r="E137" s="231">
        <f t="shared" si="50"/>
        <v>1428.9640702729084</v>
      </c>
      <c r="F137" s="97">
        <f>IF(INDEX([2]Delta!$F$1:$JE$1440,$L$14,$I137)=0,"",INDEX([2]Delta!$F$1:$JE$1440,$L$14,$I137))</f>
        <v>2821.4998579000003</v>
      </c>
      <c r="G137" s="236">
        <f t="shared" si="51"/>
        <v>0.50645548192104639</v>
      </c>
      <c r="I137" s="237">
        <f t="shared" si="56"/>
        <v>135</v>
      </c>
      <c r="J137" s="234">
        <f t="shared" si="52"/>
        <v>2035</v>
      </c>
      <c r="K137" s="235">
        <f t="shared" si="54"/>
        <v>49430</v>
      </c>
      <c r="V137" s="97" t="str">
        <f t="shared" si="48"/>
        <v>Summer</v>
      </c>
    </row>
    <row r="138" spans="2:22" hidden="1" outlineLevel="1">
      <c r="B138" s="235">
        <f t="shared" si="49"/>
        <v>49461</v>
      </c>
      <c r="C138" s="97" cm="1">
        <f t="array" ref="C138">IF(F138="","",-INDEX([2]Delta!$F$1:$JE$1000,$L$13,$I138))*1000</f>
        <v>-69805.384435792803</v>
      </c>
      <c r="D138" s="231">
        <f>IF(F138&lt;&gt;0,VLOOKUP($J138,'Table 1'!$B$13:$C$33,2,FALSE)/12*1000*Study_MW,0)</f>
        <v>86436.275825976903</v>
      </c>
      <c r="E138" s="231">
        <f t="shared" si="50"/>
        <v>16630.891390184101</v>
      </c>
      <c r="F138" s="97">
        <f>IF(INDEX([2]Delta!$F$1:$JE$1440,$L$14,$I138)=0,"",INDEX([2]Delta!$F$1:$JE$1440,$L$14,$I138))</f>
        <v>2636.68372598</v>
      </c>
      <c r="G138" s="236">
        <f t="shared" si="51"/>
        <v>6.3075033331890227</v>
      </c>
      <c r="I138" s="237">
        <f t="shared" si="56"/>
        <v>136</v>
      </c>
      <c r="J138" s="234">
        <f t="shared" si="52"/>
        <v>2035</v>
      </c>
      <c r="K138" s="235">
        <f t="shared" si="54"/>
        <v>49461</v>
      </c>
      <c r="V138" s="97" t="str">
        <f t="shared" si="48"/>
        <v>Summer</v>
      </c>
    </row>
    <row r="139" spans="2:22" hidden="1" outlineLevel="1">
      <c r="B139" s="235">
        <f t="shared" si="49"/>
        <v>49491</v>
      </c>
      <c r="C139" s="97" cm="1">
        <f t="array" ref="C139">IF(F139="","",-INDEX([2]Delta!$F$1:$JE$1000,$L$13,$I139))*1000</f>
        <v>-35670.741287428427</v>
      </c>
      <c r="D139" s="231">
        <f>IF(F139&lt;&gt;0,VLOOKUP($J139,'Table 1'!$B$13:$C$33,2,FALSE)/12*1000*Study_MW,0)</f>
        <v>86436.275825976903</v>
      </c>
      <c r="E139" s="231">
        <f t="shared" si="50"/>
        <v>50765.534538548476</v>
      </c>
      <c r="F139" s="97">
        <f>IF(INDEX([2]Delta!$F$1:$JE$1440,$L$14,$I139)=0,"",INDEX([2]Delta!$F$1:$JE$1440,$L$14,$I139))</f>
        <v>1574.96457891</v>
      </c>
      <c r="G139" s="236">
        <f t="shared" si="51"/>
        <v>32.23281032369772</v>
      </c>
      <c r="I139" s="237">
        <f t="shared" si="56"/>
        <v>137</v>
      </c>
      <c r="J139" s="234">
        <f t="shared" si="52"/>
        <v>2035</v>
      </c>
      <c r="K139" s="235">
        <f t="shared" si="54"/>
        <v>49491</v>
      </c>
      <c r="V139" s="97" t="str">
        <f t="shared" si="48"/>
        <v>Summer</v>
      </c>
    </row>
    <row r="140" spans="2:22" hidden="1" outlineLevel="1">
      <c r="B140" s="235">
        <f t="shared" si="49"/>
        <v>49522</v>
      </c>
      <c r="C140" s="97" cm="1">
        <f t="array" ref="C140">IF(F140="","",-INDEX([2]Delta!$F$1:$JE$1000,$L$13,$I140))*1000</f>
        <v>-71675.454350819564</v>
      </c>
      <c r="D140" s="231">
        <f>IF(F140&lt;&gt;0,VLOOKUP($J140,'Table 1'!$B$13:$C$33,2,FALSE)/12*1000*Study_MW,0)</f>
        <v>86436.275825976903</v>
      </c>
      <c r="E140" s="231">
        <f t="shared" si="50"/>
        <v>14760.82147515734</v>
      </c>
      <c r="F140" s="97">
        <f>IF(INDEX([2]Delta!$F$1:$JE$1440,$L$14,$I140)=0,"",INDEX([2]Delta!$F$1:$JE$1440,$L$14,$I140))</f>
        <v>1659.3171289500003</v>
      </c>
      <c r="G140" s="236">
        <f t="shared" si="51"/>
        <v>8.8957205452931376</v>
      </c>
      <c r="I140" s="237">
        <f t="shared" si="56"/>
        <v>138</v>
      </c>
      <c r="J140" s="234">
        <f t="shared" si="52"/>
        <v>2035</v>
      </c>
      <c r="K140" s="235">
        <f t="shared" si="54"/>
        <v>49522</v>
      </c>
      <c r="V140" s="97" t="str">
        <f t="shared" ref="V140:V203" si="57">IFERROR(IF(AND(MONTH(K141)&gt;=6,MONTH(K141)&lt;=9),"Summer","Winter"),"-")</f>
        <v>Summer</v>
      </c>
    </row>
    <row r="141" spans="2:22" hidden="1" outlineLevel="1">
      <c r="B141" s="235">
        <f t="shared" si="49"/>
        <v>49553</v>
      </c>
      <c r="C141" s="97" cm="1">
        <f t="array" ref="C141">IF(F141="","",-INDEX([2]Delta!$F$1:$JE$1000,$L$13,$I141))*1000</f>
        <v>72370.915944064109</v>
      </c>
      <c r="D141" s="231">
        <f>IF(F141&lt;&gt;0,VLOOKUP($J141,'Table 1'!$B$13:$C$33,2,FALSE)/12*1000*Study_MW,0)</f>
        <v>86436.275825976903</v>
      </c>
      <c r="E141" s="231">
        <f t="shared" si="50"/>
        <v>158807.19177004101</v>
      </c>
      <c r="F141" s="97">
        <f>IF(INDEX([2]Delta!$F$1:$JE$1440,$L$14,$I141)=0,"",INDEX([2]Delta!$F$1:$JE$1440,$L$14,$I141))</f>
        <v>1407.7625679799999</v>
      </c>
      <c r="G141" s="236">
        <f t="shared" si="51"/>
        <v>112.80822162924366</v>
      </c>
      <c r="I141" s="237">
        <f t="shared" si="56"/>
        <v>139</v>
      </c>
      <c r="J141" s="234">
        <f t="shared" si="52"/>
        <v>2035</v>
      </c>
      <c r="K141" s="235">
        <f t="shared" si="54"/>
        <v>49553</v>
      </c>
      <c r="V141" s="97" t="str">
        <f t="shared" si="57"/>
        <v>Winter</v>
      </c>
    </row>
    <row r="142" spans="2:22" hidden="1" outlineLevel="1">
      <c r="B142" s="235">
        <f t="shared" ref="B142:B205" si="58">EDATE(B141,1)</f>
        <v>49583</v>
      </c>
      <c r="C142" s="97" cm="1">
        <f t="array" ref="C142">IF(F142="","",-INDEX([2]Delta!$F$1:$JE$1000,$L$13,$I142))*1000</f>
        <v>-138931.37970028329</v>
      </c>
      <c r="D142" s="231">
        <f>IF(F142&lt;&gt;0,VLOOKUP($J142,'Table 1'!$B$13:$C$33,2,FALSE)/12*1000*Study_MW,0)</f>
        <v>86436.275825976903</v>
      </c>
      <c r="E142" s="231">
        <f t="shared" ref="E142:E192" si="59">C142+D142</f>
        <v>-52495.103874306384</v>
      </c>
      <c r="F142" s="97">
        <f>IF(INDEX([2]Delta!$F$1:$JE$1440,$L$14,$I142)=0,"",INDEX([2]Delta!$F$1:$JE$1440,$L$14,$I142))</f>
        <v>2913.3459850299996</v>
      </c>
      <c r="G142" s="236">
        <f t="shared" ref="G142:G192" si="60">IF(ISNUMBER($F142),E142/$F142,"")</f>
        <v>-18.018836123154738</v>
      </c>
      <c r="I142" s="237">
        <f t="shared" si="56"/>
        <v>140</v>
      </c>
      <c r="J142" s="234">
        <f t="shared" ref="J142:J192" si="61">YEAR(B142)</f>
        <v>2035</v>
      </c>
      <c r="K142" s="235">
        <f t="shared" si="54"/>
        <v>49583</v>
      </c>
      <c r="V142" s="97" t="str">
        <f t="shared" si="57"/>
        <v>Winter</v>
      </c>
    </row>
    <row r="143" spans="2:22" hidden="1" outlineLevel="1">
      <c r="B143" s="235">
        <f t="shared" si="58"/>
        <v>49614</v>
      </c>
      <c r="C143" s="97" cm="1">
        <f t="array" ref="C143">IF(F143="","",-INDEX([2]Delta!$F$1:$JE$1000,$L$13,$I143))*1000</f>
        <v>-94785.530352824935</v>
      </c>
      <c r="D143" s="231">
        <f>IF(F143&lt;&gt;0,VLOOKUP($J143,'Table 1'!$B$13:$C$33,2,FALSE)/12*1000*Study_MW,0)</f>
        <v>86436.275825976903</v>
      </c>
      <c r="E143" s="231">
        <f t="shared" si="59"/>
        <v>-8349.2545268480317</v>
      </c>
      <c r="F143" s="97">
        <f>IF(INDEX([2]Delta!$F$1:$JE$1440,$L$14,$I143)=0,"",INDEX([2]Delta!$F$1:$JE$1440,$L$14,$I143))</f>
        <v>1885.9403654800003</v>
      </c>
      <c r="G143" s="236">
        <f t="shared" si="60"/>
        <v>-4.4271042073607774</v>
      </c>
      <c r="I143" s="237">
        <f t="shared" si="56"/>
        <v>141</v>
      </c>
      <c r="J143" s="234">
        <f t="shared" si="61"/>
        <v>2035</v>
      </c>
      <c r="K143" s="235">
        <f t="shared" si="54"/>
        <v>49614</v>
      </c>
      <c r="V143" s="97" t="str">
        <f t="shared" si="57"/>
        <v>Winter</v>
      </c>
    </row>
    <row r="144" spans="2:22" hidden="1" outlineLevel="1">
      <c r="B144" s="241">
        <f t="shared" si="58"/>
        <v>49644</v>
      </c>
      <c r="C144" s="242" cm="1">
        <f t="array" ref="C144">IF(F144="","",-INDEX([2]Delta!$F$1:$JE$1000,$L$13,$I144))*1000</f>
        <v>-158594.80542577876</v>
      </c>
      <c r="D144" s="243">
        <f>IF(F144&lt;&gt;0,VLOOKUP($J144,'Table 1'!$B$13:$C$33,2,FALSE)/12*1000*Study_MW,0)</f>
        <v>86436.275825976903</v>
      </c>
      <c r="E144" s="243">
        <f t="shared" si="59"/>
        <v>-72158.529599801856</v>
      </c>
      <c r="F144" s="242">
        <f>IF(INDEX([2]Delta!$F$1:$JE$1440,$L$14,$I144)=0,"",INDEX([2]Delta!$F$1:$JE$1440,$L$14,$I144))</f>
        <v>1646.5977024900001</v>
      </c>
      <c r="G144" s="244">
        <f t="shared" si="60"/>
        <v>-43.822804738937187</v>
      </c>
      <c r="I144" s="245">
        <f t="shared" si="56"/>
        <v>142</v>
      </c>
      <c r="J144" s="234">
        <f t="shared" si="61"/>
        <v>2035</v>
      </c>
      <c r="K144" s="241">
        <f t="shared" si="54"/>
        <v>49644</v>
      </c>
      <c r="V144" s="97" t="str">
        <f t="shared" si="57"/>
        <v>Winter</v>
      </c>
    </row>
    <row r="145" spans="2:22" hidden="1" outlineLevel="1">
      <c r="B145" s="228">
        <f t="shared" si="58"/>
        <v>49675</v>
      </c>
      <c r="C145" s="229" cm="1">
        <f t="array" ref="C145">IF(F145="","",-INDEX([2]Delta!$F$1:$JE$1000,$L$13,$I145))*1000</f>
        <v>-33320.349861009163</v>
      </c>
      <c r="D145" s="230">
        <f>IF(F145&lt;&gt;0,VLOOKUP($J145,'Table 1'!$B$13:$C$33,2,FALSE)/12*1000*Study_MW,0)</f>
        <v>88320.586639596819</v>
      </c>
      <c r="E145" s="230">
        <f t="shared" si="59"/>
        <v>55000.236778587656</v>
      </c>
      <c r="F145" s="229">
        <f>IF(INDEX([2]Delta!$F$1:$JE$1440,$L$14,$I145)=0,"",INDEX([2]Delta!$F$1:$JE$1440,$L$14,$I145))</f>
        <v>2715.2097929900001</v>
      </c>
      <c r="G145" s="232">
        <f t="shared" si="60"/>
        <v>20.25634885399451</v>
      </c>
      <c r="I145" s="233">
        <f t="shared" si="56"/>
        <v>144</v>
      </c>
      <c r="J145" s="234">
        <f t="shared" si="61"/>
        <v>2036</v>
      </c>
      <c r="K145" s="228">
        <f t="shared" si="54"/>
        <v>49675</v>
      </c>
      <c r="V145" s="97" t="str">
        <f t="shared" si="57"/>
        <v>Winter</v>
      </c>
    </row>
    <row r="146" spans="2:22" hidden="1" outlineLevel="1">
      <c r="B146" s="235">
        <f t="shared" si="58"/>
        <v>49706</v>
      </c>
      <c r="C146" s="97" cm="1">
        <f t="array" ref="C146">IF(F146="","",-INDEX([2]Delta!$F$1:$JE$1000,$L$13,$I146))*1000</f>
        <v>-5267.6721482421272</v>
      </c>
      <c r="D146" s="231">
        <f>IF(F146&lt;&gt;0,VLOOKUP($J146,'Table 1'!$B$13:$C$33,2,FALSE)/12*1000*Study_MW,0)</f>
        <v>88320.586639596819</v>
      </c>
      <c r="E146" s="231">
        <f t="shared" si="59"/>
        <v>83052.914491354692</v>
      </c>
      <c r="F146" s="97">
        <f>IF(INDEX([2]Delta!$F$1:$JE$1440,$L$14,$I146)=0,"",INDEX([2]Delta!$F$1:$JE$1440,$L$14,$I146))</f>
        <v>2214.8536107800001</v>
      </c>
      <c r="G146" s="236">
        <f t="shared" si="60"/>
        <v>37.498150707172982</v>
      </c>
      <c r="I146" s="237">
        <f t="shared" si="56"/>
        <v>145</v>
      </c>
      <c r="J146" s="234">
        <f t="shared" si="61"/>
        <v>2036</v>
      </c>
      <c r="K146" s="235">
        <f t="shared" si="54"/>
        <v>49706</v>
      </c>
      <c r="V146" s="97" t="str">
        <f t="shared" si="57"/>
        <v>Winter</v>
      </c>
    </row>
    <row r="147" spans="2:22" hidden="1" outlineLevel="1">
      <c r="B147" s="235">
        <f t="shared" si="58"/>
        <v>49735</v>
      </c>
      <c r="C147" s="97" cm="1">
        <f t="array" ref="C147">IF(F147="","",-INDEX([2]Delta!$F$1:$JE$1000,$L$13,$I147))*1000</f>
        <v>-89908.308318452328</v>
      </c>
      <c r="D147" s="231">
        <f>IF(F147&lt;&gt;0,VLOOKUP($J147,'Table 1'!$B$13:$C$33,2,FALSE)/12*1000*Study_MW,0)</f>
        <v>88320.586639596819</v>
      </c>
      <c r="E147" s="231">
        <f t="shared" si="59"/>
        <v>-1587.7216788555088</v>
      </c>
      <c r="F147" s="97">
        <f>IF(INDEX([2]Delta!$F$1:$JE$1440,$L$14,$I147)=0,"",INDEX([2]Delta!$F$1:$JE$1440,$L$14,$I147))</f>
        <v>2238.7155238200003</v>
      </c>
      <c r="G147" s="236">
        <f t="shared" si="60"/>
        <v>-0.70921100155964545</v>
      </c>
      <c r="I147" s="237">
        <f t="shared" si="56"/>
        <v>146</v>
      </c>
      <c r="J147" s="234">
        <f t="shared" si="61"/>
        <v>2036</v>
      </c>
      <c r="K147" s="235">
        <f t="shared" si="54"/>
        <v>49735</v>
      </c>
      <c r="V147" s="97" t="str">
        <f t="shared" si="57"/>
        <v>Winter</v>
      </c>
    </row>
    <row r="148" spans="2:22" hidden="1" outlineLevel="1">
      <c r="B148" s="235">
        <f t="shared" si="58"/>
        <v>49766</v>
      </c>
      <c r="C148" s="97" cm="1">
        <f t="array" ref="C148">IF(F148="","",-INDEX([2]Delta!$F$1:$JE$1000,$L$13,$I148))*1000</f>
        <v>-108217.47760681319</v>
      </c>
      <c r="D148" s="231">
        <f>IF(F148&lt;&gt;0,VLOOKUP($J148,'Table 1'!$B$13:$C$33,2,FALSE)/12*1000*Study_MW,0)</f>
        <v>88320.586639596819</v>
      </c>
      <c r="E148" s="231">
        <f t="shared" si="59"/>
        <v>-19896.890967216372</v>
      </c>
      <c r="F148" s="97">
        <f>IF(INDEX([2]Delta!$F$1:$JE$1440,$L$14,$I148)=0,"",INDEX([2]Delta!$F$1:$JE$1440,$L$14,$I148))</f>
        <v>2952.0116374499999</v>
      </c>
      <c r="G148" s="236">
        <f t="shared" si="60"/>
        <v>-6.7401126454920277</v>
      </c>
      <c r="I148" s="237">
        <f t="shared" si="56"/>
        <v>147</v>
      </c>
      <c r="J148" s="234">
        <f t="shared" si="61"/>
        <v>2036</v>
      </c>
      <c r="K148" s="235">
        <f t="shared" si="54"/>
        <v>49766</v>
      </c>
      <c r="V148" s="97" t="str">
        <f t="shared" si="57"/>
        <v>Winter</v>
      </c>
    </row>
    <row r="149" spans="2:22" hidden="1" outlineLevel="1">
      <c r="B149" s="235">
        <f t="shared" si="58"/>
        <v>49796</v>
      </c>
      <c r="C149" s="97" cm="1">
        <f t="array" ref="C149">IF(F149="","",-INDEX([2]Delta!$F$1:$JE$1000,$L$13,$I149))*1000</f>
        <v>-38247.040346672293</v>
      </c>
      <c r="D149" s="231">
        <f>IF(F149&lt;&gt;0,VLOOKUP($J149,'Table 1'!$B$13:$C$33,2,FALSE)/12*1000*Study_MW,0)</f>
        <v>88320.586639596819</v>
      </c>
      <c r="E149" s="231">
        <f t="shared" si="59"/>
        <v>50073.546292924526</v>
      </c>
      <c r="F149" s="97">
        <f>IF(INDEX([2]Delta!$F$1:$JE$1440,$L$14,$I149)=0,"",INDEX([2]Delta!$F$1:$JE$1440,$L$14,$I149))</f>
        <v>2804.5222074599997</v>
      </c>
      <c r="G149" s="236">
        <f t="shared" si="60"/>
        <v>17.85457293214845</v>
      </c>
      <c r="I149" s="237">
        <f t="shared" si="56"/>
        <v>148</v>
      </c>
      <c r="J149" s="234">
        <f t="shared" si="61"/>
        <v>2036</v>
      </c>
      <c r="K149" s="235">
        <f t="shared" si="54"/>
        <v>49796</v>
      </c>
      <c r="V149" s="97" t="str">
        <f t="shared" si="57"/>
        <v>Summer</v>
      </c>
    </row>
    <row r="150" spans="2:22" hidden="1" outlineLevel="1">
      <c r="B150" s="235">
        <f t="shared" si="58"/>
        <v>49827</v>
      </c>
      <c r="C150" s="97" cm="1">
        <f t="array" ref="C150">IF(F150="","",-INDEX([2]Delta!$F$1:$JE$1000,$L$13,$I150))*1000</f>
        <v>-81539.521328857518</v>
      </c>
      <c r="D150" s="231">
        <f>IF(F150&lt;&gt;0,VLOOKUP($J150,'Table 1'!$B$13:$C$33,2,FALSE)/12*1000*Study_MW,0)</f>
        <v>88320.586639596819</v>
      </c>
      <c r="E150" s="231">
        <f t="shared" si="59"/>
        <v>6781.0653107393009</v>
      </c>
      <c r="F150" s="97">
        <f>IF(INDEX([2]Delta!$F$1:$JE$1440,$L$14,$I150)=0,"",INDEX([2]Delta!$F$1:$JE$1440,$L$14,$I150))</f>
        <v>2598.3140347899998</v>
      </c>
      <c r="G150" s="236">
        <f t="shared" si="60"/>
        <v>2.6097943589360471</v>
      </c>
      <c r="I150" s="237">
        <f t="shared" si="56"/>
        <v>149</v>
      </c>
      <c r="J150" s="234">
        <f t="shared" si="61"/>
        <v>2036</v>
      </c>
      <c r="K150" s="235">
        <f t="shared" si="54"/>
        <v>49827</v>
      </c>
      <c r="V150" s="97" t="str">
        <f t="shared" si="57"/>
        <v>Summer</v>
      </c>
    </row>
    <row r="151" spans="2:22" hidden="1" outlineLevel="1">
      <c r="B151" s="235">
        <f t="shared" si="58"/>
        <v>49857</v>
      </c>
      <c r="C151" s="97" cm="1">
        <f t="array" ref="C151">IF(F151="","",-INDEX([2]Delta!$F$1:$JE$1000,$L$13,$I151))*1000</f>
        <v>-36237.255471758544</v>
      </c>
      <c r="D151" s="231">
        <f>IF(F151&lt;&gt;0,VLOOKUP($J151,'Table 1'!$B$13:$C$33,2,FALSE)/12*1000*Study_MW,0)</f>
        <v>88320.586639596819</v>
      </c>
      <c r="E151" s="231">
        <f t="shared" si="59"/>
        <v>52083.331167838274</v>
      </c>
      <c r="F151" s="97">
        <f>IF(INDEX([2]Delta!$F$1:$JE$1440,$L$14,$I151)=0,"",INDEX([2]Delta!$F$1:$JE$1440,$L$14,$I151))</f>
        <v>1589.4246730300001</v>
      </c>
      <c r="G151" s="236">
        <f t="shared" si="60"/>
        <v>32.768669098705509</v>
      </c>
      <c r="I151" s="237">
        <f t="shared" si="56"/>
        <v>150</v>
      </c>
      <c r="J151" s="234">
        <f t="shared" si="61"/>
        <v>2036</v>
      </c>
      <c r="K151" s="235">
        <f t="shared" si="54"/>
        <v>49857</v>
      </c>
      <c r="V151" s="97" t="str">
        <f t="shared" si="57"/>
        <v>Summer</v>
      </c>
    </row>
    <row r="152" spans="2:22" hidden="1" outlineLevel="1">
      <c r="B152" s="235">
        <f t="shared" si="58"/>
        <v>49888</v>
      </c>
      <c r="C152" s="97" cm="1">
        <f t="array" ref="C152">IF(F152="","",-INDEX([2]Delta!$F$1:$JE$1000,$L$13,$I152))*1000</f>
        <v>-64008.67420884606</v>
      </c>
      <c r="D152" s="231">
        <f>IF(F152&lt;&gt;0,VLOOKUP($J152,'Table 1'!$B$13:$C$33,2,FALSE)/12*1000*Study_MW,0)</f>
        <v>88320.586639596819</v>
      </c>
      <c r="E152" s="231">
        <f t="shared" si="59"/>
        <v>24311.912430750759</v>
      </c>
      <c r="F152" s="97">
        <f>IF(INDEX([2]Delta!$F$1:$JE$1440,$L$14,$I152)=0,"",INDEX([2]Delta!$F$1:$JE$1440,$L$14,$I152))</f>
        <v>1568.3919856700004</v>
      </c>
      <c r="G152" s="236">
        <f t="shared" si="60"/>
        <v>15.501171041986018</v>
      </c>
      <c r="I152" s="237">
        <f t="shared" si="56"/>
        <v>151</v>
      </c>
      <c r="J152" s="234">
        <f t="shared" si="61"/>
        <v>2036</v>
      </c>
      <c r="K152" s="235">
        <f t="shared" si="54"/>
        <v>49888</v>
      </c>
      <c r="V152" s="97" t="str">
        <f t="shared" si="57"/>
        <v>Summer</v>
      </c>
    </row>
    <row r="153" spans="2:22" hidden="1" outlineLevel="1">
      <c r="B153" s="235">
        <f t="shared" si="58"/>
        <v>49919</v>
      </c>
      <c r="C153" s="97" cm="1">
        <f t="array" ref="C153">IF(F153="","",-INDEX([2]Delta!$F$1:$JE$1000,$L$13,$I153))*1000</f>
        <v>7069.1821452564909</v>
      </c>
      <c r="D153" s="231">
        <f>IF(F153&lt;&gt;0,VLOOKUP($J153,'Table 1'!$B$13:$C$33,2,FALSE)/12*1000*Study_MW,0)</f>
        <v>88320.586639596819</v>
      </c>
      <c r="E153" s="231">
        <f t="shared" si="59"/>
        <v>95389.76878485331</v>
      </c>
      <c r="F153" s="97">
        <f>IF(INDEX([2]Delta!$F$1:$JE$1440,$L$14,$I153)=0,"",INDEX([2]Delta!$F$1:$JE$1440,$L$14,$I153))</f>
        <v>1559.9002038599999</v>
      </c>
      <c r="G153" s="236">
        <f t="shared" si="60"/>
        <v>61.15119964008575</v>
      </c>
      <c r="I153" s="237">
        <f t="shared" si="56"/>
        <v>152</v>
      </c>
      <c r="J153" s="234">
        <f t="shared" si="61"/>
        <v>2036</v>
      </c>
      <c r="K153" s="235">
        <f t="shared" si="54"/>
        <v>49919</v>
      </c>
      <c r="V153" s="97" t="str">
        <f t="shared" si="57"/>
        <v>Winter</v>
      </c>
    </row>
    <row r="154" spans="2:22" hidden="1" outlineLevel="1">
      <c r="B154" s="235">
        <f t="shared" si="58"/>
        <v>49949</v>
      </c>
      <c r="C154" s="97" cm="1">
        <f t="array" ref="C154">IF(F154="","",-INDEX([2]Delta!$F$1:$JE$1000,$L$13,$I154))*1000</f>
        <v>-172254.46927275334</v>
      </c>
      <c r="D154" s="231">
        <f>IF(F154&lt;&gt;0,VLOOKUP($J154,'Table 1'!$B$13:$C$33,2,FALSE)/12*1000*Study_MW,0)</f>
        <v>88320.586639596819</v>
      </c>
      <c r="E154" s="231">
        <f t="shared" si="59"/>
        <v>-83933.882633156521</v>
      </c>
      <c r="F154" s="97">
        <f>IF(INDEX([2]Delta!$F$1:$JE$1440,$L$14,$I154)=0,"",INDEX([2]Delta!$F$1:$JE$1440,$L$14,$I154))</f>
        <v>2741.5975642199996</v>
      </c>
      <c r="G154" s="236">
        <f t="shared" si="60"/>
        <v>-30.614953751257872</v>
      </c>
      <c r="I154" s="237">
        <f t="shared" si="56"/>
        <v>153</v>
      </c>
      <c r="J154" s="234">
        <f t="shared" si="61"/>
        <v>2036</v>
      </c>
      <c r="K154" s="235">
        <f t="shared" ref="K154:K192" si="62">IF(ISNUMBER(F154),IF(F154&lt;&gt;0,B154,""),"")</f>
        <v>49949</v>
      </c>
      <c r="V154" s="97" t="str">
        <f t="shared" si="57"/>
        <v>Winter</v>
      </c>
    </row>
    <row r="155" spans="2:22" hidden="1" outlineLevel="1">
      <c r="B155" s="235">
        <f t="shared" si="58"/>
        <v>49980</v>
      </c>
      <c r="C155" s="97" cm="1">
        <f t="array" ref="C155">IF(F155="","",-INDEX([2]Delta!$F$1:$JE$1000,$L$13,$I155))*1000</f>
        <v>-43350.615832052426</v>
      </c>
      <c r="D155" s="231">
        <f>IF(F155&lt;&gt;0,VLOOKUP($J155,'Table 1'!$B$13:$C$33,2,FALSE)/12*1000*Study_MW,0)</f>
        <v>88320.586639596819</v>
      </c>
      <c r="E155" s="231">
        <f t="shared" si="59"/>
        <v>44969.970807544392</v>
      </c>
      <c r="F155" s="97">
        <f>IF(INDEX([2]Delta!$F$1:$JE$1440,$L$14,$I155)=0,"",INDEX([2]Delta!$F$1:$JE$1440,$L$14,$I155))</f>
        <v>2040.4946704900003</v>
      </c>
      <c r="G155" s="236">
        <f t="shared" si="60"/>
        <v>22.038759256717583</v>
      </c>
      <c r="I155" s="237">
        <f t="shared" si="56"/>
        <v>154</v>
      </c>
      <c r="J155" s="234">
        <f t="shared" si="61"/>
        <v>2036</v>
      </c>
      <c r="K155" s="235">
        <f t="shared" si="62"/>
        <v>49980</v>
      </c>
      <c r="V155" s="97" t="str">
        <f t="shared" si="57"/>
        <v>Winter</v>
      </c>
    </row>
    <row r="156" spans="2:22" hidden="1" outlineLevel="1">
      <c r="B156" s="241">
        <f t="shared" si="58"/>
        <v>50010</v>
      </c>
      <c r="C156" s="242" cm="1">
        <f t="array" ref="C156">IF(F156="","",-INDEX([2]Delta!$F$1:$JE$1000,$L$13,$I156))*1000</f>
        <v>-7961.6690876573557</v>
      </c>
      <c r="D156" s="243">
        <f>IF(F156&lt;&gt;0,VLOOKUP($J156,'Table 1'!$B$13:$C$33,2,FALSE)/12*1000*Study_MW,0)</f>
        <v>88320.586639596819</v>
      </c>
      <c r="E156" s="243">
        <f t="shared" si="59"/>
        <v>80358.917551939463</v>
      </c>
      <c r="F156" s="242">
        <f>IF(INDEX([2]Delta!$F$1:$JE$1440,$L$14,$I156)=0,"",INDEX([2]Delta!$F$1:$JE$1440,$L$14,$I156))</f>
        <v>1503.2616053000004</v>
      </c>
      <c r="G156" s="244">
        <f t="shared" si="60"/>
        <v>53.456375968507842</v>
      </c>
      <c r="I156" s="245">
        <f t="shared" si="56"/>
        <v>155</v>
      </c>
      <c r="J156" s="234">
        <f t="shared" si="61"/>
        <v>2036</v>
      </c>
      <c r="K156" s="241">
        <f t="shared" si="62"/>
        <v>50010</v>
      </c>
      <c r="V156" s="97" t="str">
        <f t="shared" si="57"/>
        <v>Winter</v>
      </c>
    </row>
    <row r="157" spans="2:22" hidden="1" outlineLevel="1">
      <c r="B157" s="228">
        <f t="shared" si="58"/>
        <v>50041</v>
      </c>
      <c r="C157" s="229" cm="1">
        <f t="array" ref="C157">IF(F157="","",-INDEX([2]Delta!$F$1:$JE$1000,$L$13,$I157))*1000</f>
        <v>-34097.672283256543</v>
      </c>
      <c r="D157" s="230">
        <f>IF(F157&lt;&gt;0,VLOOKUP($J157,'Table 1'!$B$13:$C$33,2,FALSE)/12*1000*Study_MW,0)</f>
        <v>90245.975402417171</v>
      </c>
      <c r="E157" s="230">
        <f t="shared" si="59"/>
        <v>56148.303119160628</v>
      </c>
      <c r="F157" s="229">
        <f>IF(INDEX([2]Delta!$F$1:$JE$1440,$L$14,$I157)=0,"",INDEX([2]Delta!$F$1:$JE$1440,$L$14,$I157))</f>
        <v>2242.91361104</v>
      </c>
      <c r="G157" s="232">
        <f t="shared" si="60"/>
        <v>25.033645006561638</v>
      </c>
      <c r="I157" s="233">
        <f t="shared" si="56"/>
        <v>157</v>
      </c>
      <c r="J157" s="234">
        <f t="shared" si="61"/>
        <v>2037</v>
      </c>
      <c r="K157" s="228">
        <f t="shared" si="62"/>
        <v>50041</v>
      </c>
      <c r="V157" s="97" t="str">
        <f t="shared" si="57"/>
        <v>Winter</v>
      </c>
    </row>
    <row r="158" spans="2:22" hidden="1" outlineLevel="1">
      <c r="B158" s="235">
        <f t="shared" si="58"/>
        <v>50072</v>
      </c>
      <c r="C158" s="97" cm="1">
        <f t="array" ref="C158">IF(F158="","",-INDEX([2]Delta!$F$1:$JE$1000,$L$13,$I158))*1000</f>
        <v>2463.9940054039471</v>
      </c>
      <c r="D158" s="231">
        <f>IF(F158&lt;&gt;0,VLOOKUP($J158,'Table 1'!$B$13:$C$33,2,FALSE)/12*1000*Study_MW,0)</f>
        <v>90245.975402417171</v>
      </c>
      <c r="E158" s="231">
        <f t="shared" si="59"/>
        <v>92709.969407821118</v>
      </c>
      <c r="F158" s="97">
        <f>IF(INDEX([2]Delta!$F$1:$JE$1440,$L$14,$I158)=0,"",INDEX([2]Delta!$F$1:$JE$1440,$L$14,$I158))</f>
        <v>2516.8216981299997</v>
      </c>
      <c r="G158" s="236">
        <f t="shared" si="60"/>
        <v>36.836129264422937</v>
      </c>
      <c r="I158" s="237">
        <f t="shared" si="56"/>
        <v>158</v>
      </c>
      <c r="J158" s="234">
        <f t="shared" si="61"/>
        <v>2037</v>
      </c>
      <c r="K158" s="235">
        <f t="shared" si="62"/>
        <v>50072</v>
      </c>
      <c r="V158" s="97" t="str">
        <f t="shared" si="57"/>
        <v>Winter</v>
      </c>
    </row>
    <row r="159" spans="2:22" hidden="1" outlineLevel="1">
      <c r="B159" s="235">
        <f t="shared" si="58"/>
        <v>50100</v>
      </c>
      <c r="C159" s="97" cm="1">
        <f t="array" ref="C159">IF(F159="","",-INDEX([2]Delta!$F$1:$JE$1000,$L$13,$I159))*1000</f>
        <v>-117791.84591858939</v>
      </c>
      <c r="D159" s="231">
        <f>IF(F159&lt;&gt;0,VLOOKUP($J159,'Table 1'!$B$13:$C$33,2,FALSE)/12*1000*Study_MW,0)</f>
        <v>90245.975402417171</v>
      </c>
      <c r="E159" s="231">
        <f t="shared" si="59"/>
        <v>-27545.870516172217</v>
      </c>
      <c r="F159" s="97">
        <f>IF(INDEX([2]Delta!$F$1:$JE$1440,$L$14,$I159)=0,"",INDEX([2]Delta!$F$1:$JE$1440,$L$14,$I159))</f>
        <v>2293.6406786799998</v>
      </c>
      <c r="G159" s="236">
        <f t="shared" si="60"/>
        <v>-12.009671249824967</v>
      </c>
      <c r="I159" s="237">
        <f t="shared" si="56"/>
        <v>159</v>
      </c>
      <c r="J159" s="234">
        <f t="shared" si="61"/>
        <v>2037</v>
      </c>
      <c r="K159" s="235">
        <f t="shared" si="62"/>
        <v>50100</v>
      </c>
      <c r="V159" s="97" t="str">
        <f t="shared" si="57"/>
        <v>Winter</v>
      </c>
    </row>
    <row r="160" spans="2:22" hidden="1" outlineLevel="1">
      <c r="B160" s="235">
        <f t="shared" si="58"/>
        <v>50131</v>
      </c>
      <c r="C160" s="97" cm="1">
        <f t="array" ref="C160">IF(F160="","",-INDEX([2]Delta!$F$1:$JE$1000,$L$13,$I160))*1000</f>
        <v>-129476.49435792118</v>
      </c>
      <c r="D160" s="231">
        <f>IF(F160&lt;&gt;0,VLOOKUP($J160,'Table 1'!$B$13:$C$33,2,FALSE)/12*1000*Study_MW,0)</f>
        <v>90245.975402417171</v>
      </c>
      <c r="E160" s="231">
        <f t="shared" si="59"/>
        <v>-39230.518955504012</v>
      </c>
      <c r="F160" s="97">
        <f>IF(INDEX([2]Delta!$F$1:$JE$1440,$L$14,$I160)=0,"",INDEX([2]Delta!$F$1:$JE$1440,$L$14,$I160))</f>
        <v>2582.6898400299997</v>
      </c>
      <c r="G160" s="236">
        <f t="shared" si="60"/>
        <v>-15.189791026183897</v>
      </c>
      <c r="I160" s="237">
        <f t="shared" si="56"/>
        <v>160</v>
      </c>
      <c r="J160" s="234">
        <f t="shared" si="61"/>
        <v>2037</v>
      </c>
      <c r="K160" s="235">
        <f t="shared" si="62"/>
        <v>50131</v>
      </c>
      <c r="V160" s="97" t="str">
        <f t="shared" si="57"/>
        <v>Winter</v>
      </c>
    </row>
    <row r="161" spans="2:22" hidden="1" outlineLevel="1">
      <c r="B161" s="235">
        <f t="shared" si="58"/>
        <v>50161</v>
      </c>
      <c r="C161" s="97" cm="1">
        <f t="array" ref="C161">IF(F161="","",-INDEX([2]Delta!$F$1:$JE$1000,$L$13,$I161))*1000</f>
        <v>-118985.2301296778</v>
      </c>
      <c r="D161" s="231">
        <f>IF(F161&lt;&gt;0,VLOOKUP($J161,'Table 1'!$B$13:$C$33,2,FALSE)/12*1000*Study_MW,0)</f>
        <v>90245.975402417171</v>
      </c>
      <c r="E161" s="231">
        <f t="shared" si="59"/>
        <v>-28739.254727260632</v>
      </c>
      <c r="F161" s="97">
        <f>IF(INDEX([2]Delta!$F$1:$JE$1440,$L$14,$I161)=0,"",INDEX([2]Delta!$F$1:$JE$1440,$L$14,$I161))</f>
        <v>2808.0366655300008</v>
      </c>
      <c r="G161" s="236">
        <f t="shared" si="60"/>
        <v>-10.234643685407955</v>
      </c>
      <c r="I161" s="237">
        <f t="shared" si="56"/>
        <v>161</v>
      </c>
      <c r="J161" s="234">
        <f t="shared" si="61"/>
        <v>2037</v>
      </c>
      <c r="K161" s="235">
        <f t="shared" si="62"/>
        <v>50161</v>
      </c>
      <c r="V161" s="97" t="str">
        <f t="shared" si="57"/>
        <v>Summer</v>
      </c>
    </row>
    <row r="162" spans="2:22" hidden="1" outlineLevel="1">
      <c r="B162" s="235">
        <f t="shared" si="58"/>
        <v>50192</v>
      </c>
      <c r="C162" s="97" cm="1">
        <f t="array" ref="C162">IF(F162="","",-INDEX([2]Delta!$F$1:$JE$1000,$L$13,$I162))*1000</f>
        <v>-74146.164065081393</v>
      </c>
      <c r="D162" s="231">
        <f>IF(F162&lt;&gt;0,VLOOKUP($J162,'Table 1'!$B$13:$C$33,2,FALSE)/12*1000*Study_MW,0)</f>
        <v>90245.975402417171</v>
      </c>
      <c r="E162" s="231">
        <f t="shared" si="59"/>
        <v>16099.811337335777</v>
      </c>
      <c r="F162" s="97">
        <f>IF(INDEX([2]Delta!$F$1:$JE$1440,$L$14,$I162)=0,"",INDEX([2]Delta!$F$1:$JE$1440,$L$14,$I162))</f>
        <v>2690.5021669900007</v>
      </c>
      <c r="G162" s="236">
        <f t="shared" si="60"/>
        <v>5.9839428991605095</v>
      </c>
      <c r="I162" s="237">
        <f t="shared" si="56"/>
        <v>162</v>
      </c>
      <c r="J162" s="234">
        <f t="shared" si="61"/>
        <v>2037</v>
      </c>
      <c r="K162" s="235">
        <f t="shared" si="62"/>
        <v>50192</v>
      </c>
      <c r="V162" s="97" t="str">
        <f t="shared" si="57"/>
        <v>Summer</v>
      </c>
    </row>
    <row r="163" spans="2:22" hidden="1" outlineLevel="1">
      <c r="B163" s="235">
        <f t="shared" si="58"/>
        <v>50222</v>
      </c>
      <c r="C163" s="97" cm="1">
        <f t="array" ref="C163">IF(F163="","",-INDEX([2]Delta!$F$1:$JE$1000,$L$13,$I163))*1000</f>
        <v>18084.603692623205</v>
      </c>
      <c r="D163" s="231">
        <f>IF(F163&lt;&gt;0,VLOOKUP($J163,'Table 1'!$B$13:$C$33,2,FALSE)/12*1000*Study_MW,0)</f>
        <v>90245.975402417171</v>
      </c>
      <c r="E163" s="231">
        <f t="shared" si="59"/>
        <v>108330.57909504038</v>
      </c>
      <c r="F163" s="97">
        <f>IF(INDEX([2]Delta!$F$1:$JE$1440,$L$14,$I163)=0,"",INDEX([2]Delta!$F$1:$JE$1440,$L$14,$I163))</f>
        <v>1893.4388794000001</v>
      </c>
      <c r="G163" s="236">
        <f t="shared" si="60"/>
        <v>57.213665713555308</v>
      </c>
      <c r="I163" s="237">
        <f t="shared" si="56"/>
        <v>163</v>
      </c>
      <c r="J163" s="234">
        <f t="shared" si="61"/>
        <v>2037</v>
      </c>
      <c r="K163" s="235">
        <f t="shared" si="62"/>
        <v>50222</v>
      </c>
      <c r="V163" s="97" t="str">
        <f t="shared" si="57"/>
        <v>Summer</v>
      </c>
    </row>
    <row r="164" spans="2:22" hidden="1" outlineLevel="1">
      <c r="B164" s="235">
        <f t="shared" si="58"/>
        <v>50253</v>
      </c>
      <c r="C164" s="97" cm="1">
        <f t="array" ref="C164">IF(F164="","",-INDEX([2]Delta!$F$1:$JE$1000,$L$13,$I164))*1000</f>
        <v>-132485.90337482165</v>
      </c>
      <c r="D164" s="231">
        <f>IF(F164&lt;&gt;0,VLOOKUP($J164,'Table 1'!$B$13:$C$33,2,FALSE)/12*1000*Study_MW,0)</f>
        <v>90245.975402417171</v>
      </c>
      <c r="E164" s="231">
        <f t="shared" si="59"/>
        <v>-42239.927972404475</v>
      </c>
      <c r="F164" s="97">
        <f>IF(INDEX([2]Delta!$F$1:$JE$1440,$L$14,$I164)=0,"",INDEX([2]Delta!$F$1:$JE$1440,$L$14,$I164))</f>
        <v>1568.56975575</v>
      </c>
      <c r="G164" s="236">
        <f t="shared" si="60"/>
        <v>-26.928944548091053</v>
      </c>
      <c r="I164" s="237">
        <f t="shared" si="56"/>
        <v>164</v>
      </c>
      <c r="J164" s="234">
        <f t="shared" si="61"/>
        <v>2037</v>
      </c>
      <c r="K164" s="235">
        <f t="shared" si="62"/>
        <v>50253</v>
      </c>
      <c r="V164" s="97" t="str">
        <f t="shared" si="57"/>
        <v>Summer</v>
      </c>
    </row>
    <row r="165" spans="2:22" hidden="1" outlineLevel="1">
      <c r="B165" s="235">
        <f t="shared" si="58"/>
        <v>50284</v>
      </c>
      <c r="C165" s="97" cm="1">
        <f t="array" ref="C165">IF(F165="","",-INDEX([2]Delta!$F$1:$JE$1000,$L$13,$I165))*1000</f>
        <v>-52024.282899292302</v>
      </c>
      <c r="D165" s="231">
        <f>IF(F165&lt;&gt;0,VLOOKUP($J165,'Table 1'!$B$13:$C$33,2,FALSE)/12*1000*Study_MW,0)</f>
        <v>90245.975402417171</v>
      </c>
      <c r="E165" s="231">
        <f t="shared" si="59"/>
        <v>38221.692503124868</v>
      </c>
      <c r="F165" s="97">
        <f>IF(INDEX([2]Delta!$F$1:$JE$1440,$L$14,$I165)=0,"",INDEX([2]Delta!$F$1:$JE$1440,$L$14,$I165))</f>
        <v>1537.0543699199998</v>
      </c>
      <c r="G165" s="236">
        <f t="shared" si="60"/>
        <v>24.866844824177704</v>
      </c>
      <c r="I165" s="237">
        <f t="shared" si="56"/>
        <v>165</v>
      </c>
      <c r="J165" s="234">
        <f t="shared" si="61"/>
        <v>2037</v>
      </c>
      <c r="K165" s="235">
        <f t="shared" si="62"/>
        <v>50284</v>
      </c>
      <c r="V165" s="97" t="str">
        <f t="shared" si="57"/>
        <v>Winter</v>
      </c>
    </row>
    <row r="166" spans="2:22" hidden="1" outlineLevel="1">
      <c r="B166" s="235">
        <f t="shared" si="58"/>
        <v>50314</v>
      </c>
      <c r="C166" s="97" cm="1">
        <f t="array" ref="C166">IF(F166="","",-INDEX([2]Delta!$F$1:$JE$1000,$L$13,$I166))*1000</f>
        <v>-160415.40158676798</v>
      </c>
      <c r="D166" s="231">
        <f>IF(F166&lt;&gt;0,VLOOKUP($J166,'Table 1'!$B$13:$C$33,2,FALSE)/12*1000*Study_MW,0)</f>
        <v>90245.975402417171</v>
      </c>
      <c r="E166" s="231">
        <f t="shared" si="59"/>
        <v>-70169.426184350814</v>
      </c>
      <c r="F166" s="97">
        <f>IF(INDEX([2]Delta!$F$1:$JE$1440,$L$14,$I166)=0,"",INDEX([2]Delta!$F$1:$JE$1440,$L$14,$I166))</f>
        <v>2848.621092119999</v>
      </c>
      <c r="G166" s="236">
        <f t="shared" si="60"/>
        <v>-24.632769299664691</v>
      </c>
      <c r="I166" s="237">
        <f t="shared" si="56"/>
        <v>166</v>
      </c>
      <c r="J166" s="234">
        <f t="shared" si="61"/>
        <v>2037</v>
      </c>
      <c r="K166" s="235">
        <f t="shared" si="62"/>
        <v>50314</v>
      </c>
      <c r="V166" s="97" t="str">
        <f t="shared" si="57"/>
        <v>Winter</v>
      </c>
    </row>
    <row r="167" spans="2:22" hidden="1" outlineLevel="1">
      <c r="B167" s="235">
        <f t="shared" si="58"/>
        <v>50345</v>
      </c>
      <c r="C167" s="97" cm="1">
        <f t="array" ref="C167">IF(F167="","",-INDEX([2]Delta!$F$1:$JE$1000,$L$13,$I167))*1000</f>
        <v>-118882.40346475504</v>
      </c>
      <c r="D167" s="231">
        <f>IF(F167&lt;&gt;0,VLOOKUP($J167,'Table 1'!$B$13:$C$33,2,FALSE)/12*1000*Study_MW,0)</f>
        <v>90245.975402417171</v>
      </c>
      <c r="E167" s="231">
        <f t="shared" si="59"/>
        <v>-28636.428062337873</v>
      </c>
      <c r="F167" s="97">
        <f>IF(INDEX([2]Delta!$F$1:$JE$1440,$L$14,$I167)=0,"",INDEX([2]Delta!$F$1:$JE$1440,$L$14,$I167))</f>
        <v>1736.8876132900004</v>
      </c>
      <c r="G167" s="236">
        <f t="shared" si="60"/>
        <v>-16.487208408432917</v>
      </c>
      <c r="I167" s="237">
        <f t="shared" si="56"/>
        <v>167</v>
      </c>
      <c r="J167" s="234">
        <f t="shared" si="61"/>
        <v>2037</v>
      </c>
      <c r="K167" s="235">
        <f t="shared" si="62"/>
        <v>50345</v>
      </c>
      <c r="V167" s="97" t="str">
        <f t="shared" si="57"/>
        <v>Winter</v>
      </c>
    </row>
    <row r="168" spans="2:22" hidden="1" outlineLevel="1">
      <c r="B168" s="241">
        <f t="shared" si="58"/>
        <v>50375</v>
      </c>
      <c r="C168" s="242" cm="1">
        <f t="array" ref="C168">IF(F168="","",-INDEX([2]Delta!$F$1:$JE$1000,$L$13,$I168))*1000</f>
        <v>97317.90460938646</v>
      </c>
      <c r="D168" s="243">
        <f>IF(F168&lt;&gt;0,VLOOKUP($J168,'Table 1'!$B$13:$C$33,2,FALSE)/12*1000*Study_MW,0)</f>
        <v>90245.975402417171</v>
      </c>
      <c r="E168" s="243">
        <f t="shared" si="59"/>
        <v>187563.88001180365</v>
      </c>
      <c r="F168" s="242">
        <f>IF(INDEX([2]Delta!$F$1:$JE$1440,$L$14,$I168)=0,"",INDEX([2]Delta!$F$1:$JE$1440,$L$14,$I168))</f>
        <v>1852.4704966500001</v>
      </c>
      <c r="G168" s="244">
        <f t="shared" si="60"/>
        <v>101.25067057801643</v>
      </c>
      <c r="I168" s="245">
        <f t="shared" si="56"/>
        <v>168</v>
      </c>
      <c r="J168" s="234">
        <f t="shared" si="61"/>
        <v>2037</v>
      </c>
      <c r="K168" s="241">
        <f t="shared" si="62"/>
        <v>50375</v>
      </c>
      <c r="V168" s="97" t="str">
        <f t="shared" si="57"/>
        <v>Winter</v>
      </c>
    </row>
    <row r="169" spans="2:22" hidden="1" outlineLevel="1">
      <c r="B169" s="228">
        <f t="shared" si="58"/>
        <v>50406</v>
      </c>
      <c r="C169" s="229" cm="1">
        <f t="array" ref="C169">IF(F169="","",-INDEX([2]Delta!$F$1:$JE$1000,$L$13,$I169))*1000</f>
        <v>35896.076105869724</v>
      </c>
      <c r="D169" s="230">
        <f>IF(F169&lt;&gt;0,VLOOKUP($J169,'Table 1'!$B$13:$C$33,2,FALSE)/12*1000*Study_MW,0)</f>
        <v>92213.337687953623</v>
      </c>
      <c r="E169" s="230">
        <f t="shared" si="59"/>
        <v>128109.41379382335</v>
      </c>
      <c r="F169" s="229">
        <f>IF(INDEX([2]Delta!$F$1:$JE$1440,$L$14,$I169)=0,"",INDEX([2]Delta!$F$1:$JE$1440,$L$14,$I169))</f>
        <v>2357.3983772900001</v>
      </c>
      <c r="G169" s="232">
        <f t="shared" si="60"/>
        <v>54.34355729942191</v>
      </c>
      <c r="I169" s="233">
        <f t="shared" si="56"/>
        <v>170</v>
      </c>
      <c r="J169" s="234">
        <f t="shared" si="61"/>
        <v>2038</v>
      </c>
      <c r="K169" s="228">
        <f t="shared" si="62"/>
        <v>50406</v>
      </c>
      <c r="V169" s="97" t="str">
        <f t="shared" si="57"/>
        <v>Winter</v>
      </c>
    </row>
    <row r="170" spans="2:22" hidden="1" outlineLevel="1">
      <c r="B170" s="235">
        <f t="shared" si="58"/>
        <v>50437</v>
      </c>
      <c r="C170" s="97" cm="1">
        <f t="array" ref="C170">IF(F170="","",-INDEX([2]Delta!$F$1:$JE$1000,$L$13,$I170))*1000</f>
        <v>32969.811367918737</v>
      </c>
      <c r="D170" s="231">
        <f>IF(F170&lt;&gt;0,VLOOKUP($J170,'Table 1'!$B$13:$C$33,2,FALSE)/12*1000*Study_MW,0)</f>
        <v>92213.337687953623</v>
      </c>
      <c r="E170" s="231">
        <f t="shared" si="59"/>
        <v>125183.14905587236</v>
      </c>
      <c r="F170" s="97">
        <f>IF(INDEX([2]Delta!$F$1:$JE$1440,$L$14,$I170)=0,"",INDEX([2]Delta!$F$1:$JE$1440,$L$14,$I170))</f>
        <v>2378.5413597399997</v>
      </c>
      <c r="G170" s="236">
        <f t="shared" si="60"/>
        <v>52.630217483187359</v>
      </c>
      <c r="I170" s="237">
        <f t="shared" si="56"/>
        <v>171</v>
      </c>
      <c r="J170" s="234">
        <f t="shared" si="61"/>
        <v>2038</v>
      </c>
      <c r="K170" s="235">
        <f t="shared" si="62"/>
        <v>50437</v>
      </c>
      <c r="V170" s="97" t="str">
        <f t="shared" si="57"/>
        <v>Winter</v>
      </c>
    </row>
    <row r="171" spans="2:22" hidden="1" outlineLevel="1">
      <c r="B171" s="235">
        <f t="shared" si="58"/>
        <v>50465</v>
      </c>
      <c r="C171" s="97" cm="1">
        <f t="array" ref="C171">IF(F171="","",-INDEX([2]Delta!$F$1:$JE$1000,$L$13,$I171))*1000</f>
        <v>13111.2100915052</v>
      </c>
      <c r="D171" s="231">
        <f>IF(F171&lt;&gt;0,VLOOKUP($J171,'Table 1'!$B$13:$C$33,2,FALSE)/12*1000*Study_MW,0)</f>
        <v>92213.337687953623</v>
      </c>
      <c r="E171" s="231">
        <f t="shared" si="59"/>
        <v>105324.54777945882</v>
      </c>
      <c r="F171" s="97">
        <f>IF(INDEX([2]Delta!$F$1:$JE$1440,$L$14,$I171)=0,"",INDEX([2]Delta!$F$1:$JE$1440,$L$14,$I171))</f>
        <v>2277.5990571399993</v>
      </c>
      <c r="G171" s="236">
        <f t="shared" si="60"/>
        <v>46.243673770973437</v>
      </c>
      <c r="I171" s="237">
        <f t="shared" si="56"/>
        <v>172</v>
      </c>
      <c r="J171" s="234">
        <f t="shared" si="61"/>
        <v>2038</v>
      </c>
      <c r="K171" s="235">
        <f t="shared" si="62"/>
        <v>50465</v>
      </c>
      <c r="V171" s="97" t="str">
        <f t="shared" si="57"/>
        <v>Winter</v>
      </c>
    </row>
    <row r="172" spans="2:22" hidden="1" outlineLevel="1">
      <c r="B172" s="235">
        <f t="shared" si="58"/>
        <v>50496</v>
      </c>
      <c r="C172" s="97" cm="1">
        <f t="array" ref="C172">IF(F172="","",-INDEX([2]Delta!$F$1:$JE$1000,$L$13,$I172))*1000</f>
        <v>14875.510785292136</v>
      </c>
      <c r="D172" s="231">
        <f>IF(F172&lt;&gt;0,VLOOKUP($J172,'Table 1'!$B$13:$C$33,2,FALSE)/12*1000*Study_MW,0)</f>
        <v>92213.337687953623</v>
      </c>
      <c r="E172" s="231">
        <f t="shared" si="59"/>
        <v>107088.84847324576</v>
      </c>
      <c r="F172" s="97">
        <f>IF(INDEX([2]Delta!$F$1:$JE$1440,$L$14,$I172)=0,"",INDEX([2]Delta!$F$1:$JE$1440,$L$14,$I172))</f>
        <v>2695.4546014999996</v>
      </c>
      <c r="G172" s="236">
        <f t="shared" si="60"/>
        <v>39.729420192664954</v>
      </c>
      <c r="I172" s="237">
        <f t="shared" si="56"/>
        <v>173</v>
      </c>
      <c r="J172" s="234">
        <f t="shared" si="61"/>
        <v>2038</v>
      </c>
      <c r="K172" s="235">
        <f t="shared" si="62"/>
        <v>50496</v>
      </c>
      <c r="V172" s="97" t="str">
        <f t="shared" si="57"/>
        <v>Winter</v>
      </c>
    </row>
    <row r="173" spans="2:22" hidden="1" outlineLevel="1">
      <c r="B173" s="235">
        <f t="shared" si="58"/>
        <v>50526</v>
      </c>
      <c r="C173" s="97" cm="1">
        <f t="array" ref="C173">IF(F173="","",-INDEX([2]Delta!$F$1:$JE$1000,$L$13,$I173))*1000</f>
        <v>13667.072792755789</v>
      </c>
      <c r="D173" s="231">
        <f>IF(F173&lt;&gt;0,VLOOKUP($J173,'Table 1'!$B$13:$C$33,2,FALSE)/12*1000*Study_MW,0)</f>
        <v>92213.337687953623</v>
      </c>
      <c r="E173" s="231">
        <f t="shared" si="59"/>
        <v>105880.41048070941</v>
      </c>
      <c r="F173" s="97">
        <f>IF(INDEX([2]Delta!$F$1:$JE$1440,$L$14,$I173)=0,"",INDEX([2]Delta!$F$1:$JE$1440,$L$14,$I173))</f>
        <v>2856.4810049500006</v>
      </c>
      <c r="G173" s="236">
        <f t="shared" si="60"/>
        <v>37.066730112060633</v>
      </c>
      <c r="I173" s="237">
        <f t="shared" si="56"/>
        <v>174</v>
      </c>
      <c r="J173" s="234">
        <f t="shared" si="61"/>
        <v>2038</v>
      </c>
      <c r="K173" s="235">
        <f t="shared" si="62"/>
        <v>50526</v>
      </c>
      <c r="V173" s="97" t="str">
        <f t="shared" si="57"/>
        <v>Summer</v>
      </c>
    </row>
    <row r="174" spans="2:22" hidden="1" outlineLevel="1">
      <c r="B174" s="235">
        <f t="shared" si="58"/>
        <v>50557</v>
      </c>
      <c r="C174" s="97" cm="1">
        <f t="array" ref="C174">IF(F174="","",-INDEX([2]Delta!$F$1:$JE$1000,$L$13,$I174))*1000</f>
        <v>-36348.495688042021</v>
      </c>
      <c r="D174" s="231">
        <f>IF(F174&lt;&gt;0,VLOOKUP($J174,'Table 1'!$B$13:$C$33,2,FALSE)/12*1000*Study_MW,0)</f>
        <v>92213.337687953623</v>
      </c>
      <c r="E174" s="231">
        <f t="shared" si="59"/>
        <v>55864.841999911601</v>
      </c>
      <c r="F174" s="97">
        <f>IF(INDEX([2]Delta!$F$1:$JE$1440,$L$14,$I174)=0,"",INDEX([2]Delta!$F$1:$JE$1440,$L$14,$I174))</f>
        <v>2745.5493302199998</v>
      </c>
      <c r="G174" s="236">
        <f t="shared" si="60"/>
        <v>20.347418778826011</v>
      </c>
      <c r="I174" s="237">
        <f t="shared" si="56"/>
        <v>175</v>
      </c>
      <c r="J174" s="234">
        <f t="shared" si="61"/>
        <v>2038</v>
      </c>
      <c r="K174" s="235">
        <f t="shared" si="62"/>
        <v>50557</v>
      </c>
      <c r="V174" s="97" t="str">
        <f t="shared" si="57"/>
        <v>Summer</v>
      </c>
    </row>
    <row r="175" spans="2:22" hidden="1" outlineLevel="1">
      <c r="B175" s="235">
        <f t="shared" si="58"/>
        <v>50587</v>
      </c>
      <c r="C175" s="97" cm="1">
        <f t="array" ref="C175">IF(F175="","",-INDEX([2]Delta!$F$1:$JE$1000,$L$13,$I175))*1000</f>
        <v>32207.104914719821</v>
      </c>
      <c r="D175" s="231">
        <f>IF(F175&lt;&gt;0,VLOOKUP($J175,'Table 1'!$B$13:$C$33,2,FALSE)/12*1000*Study_MW,0)</f>
        <v>92213.337687953623</v>
      </c>
      <c r="E175" s="231">
        <f t="shared" si="59"/>
        <v>124420.44260267344</v>
      </c>
      <c r="F175" s="97">
        <f>IF(INDEX([2]Delta!$F$1:$JE$1440,$L$14,$I175)=0,"",INDEX([2]Delta!$F$1:$JE$1440,$L$14,$I175))</f>
        <v>1718.0069008</v>
      </c>
      <c r="G175" s="236">
        <f t="shared" si="60"/>
        <v>72.421386983216621</v>
      </c>
      <c r="I175" s="237">
        <f t="shared" si="56"/>
        <v>176</v>
      </c>
      <c r="J175" s="234">
        <f t="shared" si="61"/>
        <v>2038</v>
      </c>
      <c r="K175" s="235">
        <f t="shared" si="62"/>
        <v>50587</v>
      </c>
      <c r="V175" s="97" t="str">
        <f t="shared" si="57"/>
        <v>Summer</v>
      </c>
    </row>
    <row r="176" spans="2:22" hidden="1" outlineLevel="1">
      <c r="B176" s="235">
        <f t="shared" si="58"/>
        <v>50618</v>
      </c>
      <c r="C176" s="97" cm="1">
        <f t="array" ref="C176">IF(F176="","",-INDEX([2]Delta!$F$1:$JE$1000,$L$13,$I176))*1000</f>
        <v>16041.192849603249</v>
      </c>
      <c r="D176" s="231">
        <f>IF(F176&lt;&gt;0,VLOOKUP($J176,'Table 1'!$B$13:$C$33,2,FALSE)/12*1000*Study_MW,0)</f>
        <v>92213.337687953623</v>
      </c>
      <c r="E176" s="231">
        <f t="shared" si="59"/>
        <v>108254.53053755687</v>
      </c>
      <c r="F176" s="97">
        <f>IF(INDEX([2]Delta!$F$1:$JE$1440,$L$14,$I176)=0,"",INDEX([2]Delta!$F$1:$JE$1440,$L$14,$I176))</f>
        <v>1614.7587595900002</v>
      </c>
      <c r="G176" s="236">
        <f t="shared" si="60"/>
        <v>67.040683256639241</v>
      </c>
      <c r="I176" s="237">
        <f t="shared" si="56"/>
        <v>177</v>
      </c>
      <c r="J176" s="234">
        <f t="shared" si="61"/>
        <v>2038</v>
      </c>
      <c r="K176" s="235">
        <f t="shared" si="62"/>
        <v>50618</v>
      </c>
      <c r="V176" s="97" t="str">
        <f t="shared" si="57"/>
        <v>Summer</v>
      </c>
    </row>
    <row r="177" spans="2:22" hidden="1" outlineLevel="1">
      <c r="B177" s="235">
        <f t="shared" si="58"/>
        <v>50649</v>
      </c>
      <c r="C177" s="97" cm="1">
        <f t="array" ref="C177">IF(F177="","",-INDEX([2]Delta!$F$1:$JE$1000,$L$13,$I177))*1000</f>
        <v>63558.297666008002</v>
      </c>
      <c r="D177" s="231">
        <f>IF(F177&lt;&gt;0,VLOOKUP($J177,'Table 1'!$B$13:$C$33,2,FALSE)/12*1000*Study_MW,0)</f>
        <v>92213.337687953623</v>
      </c>
      <c r="E177" s="231">
        <f t="shared" si="59"/>
        <v>155771.63535396161</v>
      </c>
      <c r="F177" s="97">
        <f>IF(INDEX([2]Delta!$F$1:$JE$1440,$L$14,$I177)=0,"",INDEX([2]Delta!$F$1:$JE$1440,$L$14,$I177))</f>
        <v>1483.9358879900003</v>
      </c>
      <c r="G177" s="236">
        <f t="shared" si="60"/>
        <v>104.97194428322317</v>
      </c>
      <c r="I177" s="237">
        <f t="shared" si="56"/>
        <v>178</v>
      </c>
      <c r="J177" s="234">
        <f t="shared" si="61"/>
        <v>2038</v>
      </c>
      <c r="K177" s="235">
        <f t="shared" si="62"/>
        <v>50649</v>
      </c>
      <c r="V177" s="97" t="str">
        <f t="shared" si="57"/>
        <v>Winter</v>
      </c>
    </row>
    <row r="178" spans="2:22" hidden="1" outlineLevel="1">
      <c r="B178" s="235">
        <f t="shared" si="58"/>
        <v>50679</v>
      </c>
      <c r="C178" s="97" cm="1">
        <f t="array" ref="C178">IF(F178="","",-INDEX([2]Delta!$F$1:$JE$1000,$L$13,$I178))*1000</f>
        <v>-14380.989295430481</v>
      </c>
      <c r="D178" s="231">
        <f>IF(F178&lt;&gt;0,VLOOKUP($J178,'Table 1'!$B$13:$C$33,2,FALSE)/12*1000*Study_MW,0)</f>
        <v>92213.337687953623</v>
      </c>
      <c r="E178" s="231">
        <f t="shared" si="59"/>
        <v>77832.348392523141</v>
      </c>
      <c r="F178" s="97">
        <f>IF(INDEX([2]Delta!$F$1:$JE$1440,$L$14,$I178)=0,"",INDEX([2]Delta!$F$1:$JE$1440,$L$14,$I178))</f>
        <v>2887.5428880199997</v>
      </c>
      <c r="G178" s="236">
        <f t="shared" si="60"/>
        <v>26.954525494820654</v>
      </c>
      <c r="I178" s="237">
        <f t="shared" si="56"/>
        <v>179</v>
      </c>
      <c r="J178" s="234">
        <f t="shared" si="61"/>
        <v>2038</v>
      </c>
      <c r="K178" s="235">
        <f t="shared" si="62"/>
        <v>50679</v>
      </c>
      <c r="V178" s="97" t="str">
        <f t="shared" si="57"/>
        <v>Winter</v>
      </c>
    </row>
    <row r="179" spans="2:22" hidden="1" outlineLevel="1">
      <c r="B179" s="235">
        <f t="shared" si="58"/>
        <v>50710</v>
      </c>
      <c r="C179" s="97" cm="1">
        <f t="array" ref="C179">IF(F179="","",-INDEX([2]Delta!$F$1:$JE$1000,$L$13,$I179))*1000</f>
        <v>56410.258219126263</v>
      </c>
      <c r="D179" s="231">
        <f>IF(F179&lt;&gt;0,VLOOKUP($J179,'Table 1'!$B$13:$C$33,2,FALSE)/12*1000*Study_MW,0)</f>
        <v>92213.337687953623</v>
      </c>
      <c r="E179" s="231">
        <f t="shared" si="59"/>
        <v>148623.59590707987</v>
      </c>
      <c r="F179" s="97">
        <f>IF(INDEX([2]Delta!$F$1:$JE$1440,$L$14,$I179)=0,"",INDEX([2]Delta!$F$1:$JE$1440,$L$14,$I179))</f>
        <v>1697.5270675900006</v>
      </c>
      <c r="G179" s="236">
        <f t="shared" si="60"/>
        <v>87.553005041670744</v>
      </c>
      <c r="I179" s="237">
        <f t="shared" si="56"/>
        <v>180</v>
      </c>
      <c r="J179" s="234">
        <f t="shared" si="61"/>
        <v>2038</v>
      </c>
      <c r="K179" s="235">
        <f t="shared" si="62"/>
        <v>50710</v>
      </c>
      <c r="V179" s="97" t="str">
        <f t="shared" si="57"/>
        <v>Winter</v>
      </c>
    </row>
    <row r="180" spans="2:22" hidden="1" outlineLevel="1">
      <c r="B180" s="241">
        <f t="shared" si="58"/>
        <v>50740</v>
      </c>
      <c r="C180" s="242" cm="1">
        <f t="array" ref="C180">IF(F180="","",-INDEX([2]Delta!$F$1:$JE$1000,$L$13,$I180))*1000</f>
        <v>38163.026710026315</v>
      </c>
      <c r="D180" s="243">
        <f>IF(F180&lt;&gt;0,VLOOKUP($J180,'Table 1'!$B$13:$C$33,2,FALSE)/12*1000*Study_MW,0)</f>
        <v>92213.337687953623</v>
      </c>
      <c r="E180" s="243">
        <f t="shared" si="59"/>
        <v>130376.36439797994</v>
      </c>
      <c r="F180" s="242">
        <f>IF(INDEX([2]Delta!$F$1:$JE$1440,$L$14,$I180)=0,"",INDEX([2]Delta!$F$1:$JE$1440,$L$14,$I180))</f>
        <v>1817.2483982900003</v>
      </c>
      <c r="G180" s="244">
        <f t="shared" si="60"/>
        <v>71.743832335008179</v>
      </c>
      <c r="I180" s="245">
        <f t="shared" si="56"/>
        <v>181</v>
      </c>
      <c r="J180" s="234">
        <f t="shared" si="61"/>
        <v>2038</v>
      </c>
      <c r="K180" s="241">
        <f t="shared" si="62"/>
        <v>50740</v>
      </c>
      <c r="V180" s="97" t="str">
        <f t="shared" si="57"/>
        <v>Winter</v>
      </c>
    </row>
    <row r="181" spans="2:22" hidden="1" outlineLevel="1">
      <c r="B181" s="228">
        <f t="shared" si="58"/>
        <v>50771</v>
      </c>
      <c r="C181" s="229" cm="1">
        <f t="array" ref="C181">IF(F181="","",-INDEX([2]Delta!$F$1:$JE$1000,$L$13,$I181))*1000</f>
        <v>45872.86032391421</v>
      </c>
      <c r="D181" s="230">
        <f>IF(F181&lt;&gt;0,VLOOKUP($J181,'Table 1'!$B$13:$C$33,2,FALSE)/12*1000*Study_MW,0)</f>
        <v>94223.588433473633</v>
      </c>
      <c r="E181" s="230">
        <f t="shared" si="59"/>
        <v>140096.44875738784</v>
      </c>
      <c r="F181" s="229">
        <f>IF(INDEX([2]Delta!$F$1:$JE$1440,$L$14,$I181)=0,"",INDEX([2]Delta!$F$1:$JE$1440,$L$14,$I181))</f>
        <v>2377.3621785400005</v>
      </c>
      <c r="G181" s="232">
        <f t="shared" si="60"/>
        <v>58.929367187722612</v>
      </c>
      <c r="I181" s="233">
        <f t="shared" si="56"/>
        <v>183</v>
      </c>
      <c r="J181" s="234">
        <f t="shared" si="61"/>
        <v>2039</v>
      </c>
      <c r="K181" s="228">
        <f t="shared" si="62"/>
        <v>50771</v>
      </c>
      <c r="V181" s="97" t="str">
        <f t="shared" si="57"/>
        <v>Winter</v>
      </c>
    </row>
    <row r="182" spans="2:22" hidden="1" outlineLevel="1">
      <c r="B182" s="235">
        <f t="shared" si="58"/>
        <v>50802</v>
      </c>
      <c r="C182" s="97" cm="1">
        <f t="array" ref="C182">IF(F182="","",-INDEX([2]Delta!$F$1:$JE$1000,$L$13,$I182))*1000</f>
        <v>95133.597234831541</v>
      </c>
      <c r="D182" s="231">
        <f>IF(F182&lt;&gt;0,VLOOKUP($J182,'Table 1'!$B$13:$C$33,2,FALSE)/12*1000*Study_MW,0)</f>
        <v>94223.588433473633</v>
      </c>
      <c r="E182" s="231">
        <f t="shared" si="59"/>
        <v>189357.18566830517</v>
      </c>
      <c r="F182" s="97">
        <f>IF(INDEX([2]Delta!$F$1:$JE$1440,$L$14,$I182)=0,"",INDEX([2]Delta!$F$1:$JE$1440,$L$14,$I182))</f>
        <v>2376.0315008399998</v>
      </c>
      <c r="G182" s="236">
        <f t="shared" si="60"/>
        <v>79.694728626856005</v>
      </c>
      <c r="I182" s="237">
        <f t="shared" si="56"/>
        <v>184</v>
      </c>
      <c r="J182" s="234">
        <f t="shared" si="61"/>
        <v>2039</v>
      </c>
      <c r="K182" s="235">
        <f t="shared" si="62"/>
        <v>50802</v>
      </c>
      <c r="V182" s="97" t="str">
        <f t="shared" si="57"/>
        <v>Winter</v>
      </c>
    </row>
    <row r="183" spans="2:22" hidden="1" outlineLevel="1">
      <c r="B183" s="235">
        <f t="shared" si="58"/>
        <v>50830</v>
      </c>
      <c r="C183" s="97" cm="1">
        <f t="array" ref="C183">IF(F183="","",-INDEX([2]Delta!$F$1:$JE$1000,$L$13,$I183))*1000</f>
        <v>73210.267419111915</v>
      </c>
      <c r="D183" s="231">
        <f>IF(F183&lt;&gt;0,VLOOKUP($J183,'Table 1'!$B$13:$C$33,2,FALSE)/12*1000*Study_MW,0)</f>
        <v>94223.588433473633</v>
      </c>
      <c r="E183" s="231">
        <f t="shared" si="59"/>
        <v>167433.85585258555</v>
      </c>
      <c r="F183" s="97">
        <f>IF(INDEX([2]Delta!$F$1:$JE$1440,$L$14,$I183)=0,"",INDEX([2]Delta!$F$1:$JE$1440,$L$14,$I183))</f>
        <v>2244.5004594099992</v>
      </c>
      <c r="G183" s="236">
        <f t="shared" si="60"/>
        <v>74.597380967610974</v>
      </c>
      <c r="I183" s="237">
        <f t="shared" si="56"/>
        <v>185</v>
      </c>
      <c r="J183" s="234">
        <f t="shared" si="61"/>
        <v>2039</v>
      </c>
      <c r="K183" s="235">
        <f t="shared" si="62"/>
        <v>50830</v>
      </c>
      <c r="V183" s="97" t="str">
        <f t="shared" si="57"/>
        <v>Winter</v>
      </c>
    </row>
    <row r="184" spans="2:22" hidden="1" outlineLevel="1">
      <c r="B184" s="235">
        <f t="shared" si="58"/>
        <v>50861</v>
      </c>
      <c r="C184" s="97" cm="1">
        <f t="array" ref="C184">IF(F184="","",-INDEX([2]Delta!$F$1:$JE$1000,$L$13,$I184))*1000</f>
        <v>-20025.015270366566</v>
      </c>
      <c r="D184" s="231">
        <f>IF(F184&lt;&gt;0,VLOOKUP($J184,'Table 1'!$B$13:$C$33,2,FALSE)/12*1000*Study_MW,0)</f>
        <v>94223.588433473633</v>
      </c>
      <c r="E184" s="231">
        <f t="shared" si="59"/>
        <v>74198.573163107067</v>
      </c>
      <c r="F184" s="97">
        <f>IF(INDEX([2]Delta!$F$1:$JE$1440,$L$14,$I184)=0,"",INDEX([2]Delta!$F$1:$JE$1440,$L$14,$I184))</f>
        <v>2787.0275662999998</v>
      </c>
      <c r="G184" s="236">
        <f t="shared" si="60"/>
        <v>26.622834327258399</v>
      </c>
      <c r="I184" s="237">
        <f t="shared" si="56"/>
        <v>186</v>
      </c>
      <c r="J184" s="234">
        <f t="shared" si="61"/>
        <v>2039</v>
      </c>
      <c r="K184" s="235">
        <f t="shared" si="62"/>
        <v>50861</v>
      </c>
      <c r="V184" s="97" t="str">
        <f t="shared" si="57"/>
        <v>Winter</v>
      </c>
    </row>
    <row r="185" spans="2:22" hidden="1" outlineLevel="1">
      <c r="B185" s="235">
        <f t="shared" si="58"/>
        <v>50891</v>
      </c>
      <c r="C185" s="97" cm="1">
        <f t="array" ref="C185">IF(F185="","",-INDEX([2]Delta!$F$1:$JE$1000,$L$13,$I185))*1000</f>
        <v>13769.782196031883</v>
      </c>
      <c r="D185" s="231">
        <f>IF(F185&lt;&gt;0,VLOOKUP($J185,'Table 1'!$B$13:$C$33,2,FALSE)/12*1000*Study_MW,0)</f>
        <v>94223.588433473633</v>
      </c>
      <c r="E185" s="231">
        <f t="shared" si="59"/>
        <v>107993.37062950552</v>
      </c>
      <c r="F185" s="97">
        <f>IF(INDEX([2]Delta!$F$1:$JE$1440,$L$14,$I185)=0,"",INDEX([2]Delta!$F$1:$JE$1440,$L$14,$I185))</f>
        <v>2838.3485537600004</v>
      </c>
      <c r="G185" s="236">
        <f t="shared" si="60"/>
        <v>38.04795943276423</v>
      </c>
      <c r="I185" s="237">
        <f t="shared" si="56"/>
        <v>187</v>
      </c>
      <c r="J185" s="234">
        <f t="shared" si="61"/>
        <v>2039</v>
      </c>
      <c r="K185" s="235">
        <f t="shared" si="62"/>
        <v>50891</v>
      </c>
      <c r="V185" s="97" t="str">
        <f t="shared" si="57"/>
        <v>Summer</v>
      </c>
    </row>
    <row r="186" spans="2:22" hidden="1" outlineLevel="1">
      <c r="B186" s="235">
        <f t="shared" si="58"/>
        <v>50922</v>
      </c>
      <c r="C186" s="97" cm="1">
        <f t="array" ref="C186">IF(F186="","",-INDEX([2]Delta!$F$1:$JE$1000,$L$13,$I186))*1000</f>
        <v>14527.979986349237</v>
      </c>
      <c r="D186" s="231">
        <f>IF(F186&lt;&gt;0,VLOOKUP($J186,'Table 1'!$B$13:$C$33,2,FALSE)/12*1000*Study_MW,0)</f>
        <v>94223.588433473633</v>
      </c>
      <c r="E186" s="231">
        <f t="shared" si="59"/>
        <v>108751.56841982287</v>
      </c>
      <c r="F186" s="97">
        <f>IF(INDEX([2]Delta!$F$1:$JE$1440,$L$14,$I186)=0,"",INDEX([2]Delta!$F$1:$JE$1440,$L$14,$I186))</f>
        <v>2718.2265229499999</v>
      </c>
      <c r="G186" s="236">
        <f t="shared" si="60"/>
        <v>40.008280215660044</v>
      </c>
      <c r="I186" s="237">
        <f t="shared" ref="I186:I252" si="63">I174+13</f>
        <v>188</v>
      </c>
      <c r="J186" s="234">
        <f t="shared" si="61"/>
        <v>2039</v>
      </c>
      <c r="K186" s="235">
        <f t="shared" si="62"/>
        <v>50922</v>
      </c>
      <c r="V186" s="97" t="str">
        <f t="shared" si="57"/>
        <v>Summer</v>
      </c>
    </row>
    <row r="187" spans="2:22" hidden="1" outlineLevel="1">
      <c r="B187" s="235">
        <f t="shared" si="58"/>
        <v>50952</v>
      </c>
      <c r="C187" s="97" cm="1">
        <f t="array" ref="C187">IF(F187="","",-INDEX([2]Delta!$F$1:$JE$1000,$L$13,$I187))*1000</f>
        <v>117031.80009120115</v>
      </c>
      <c r="D187" s="231">
        <f>IF(F187&lt;&gt;0,VLOOKUP($J187,'Table 1'!$B$13:$C$33,2,FALSE)/12*1000*Study_MW,0)</f>
        <v>94223.588433473633</v>
      </c>
      <c r="E187" s="231">
        <f t="shared" si="59"/>
        <v>211255.38852467478</v>
      </c>
      <c r="F187" s="97">
        <f>IF(INDEX([2]Delta!$F$1:$JE$1440,$L$14,$I187)=0,"",INDEX([2]Delta!$F$1:$JE$1440,$L$14,$I187))</f>
        <v>1701.4097232500001</v>
      </c>
      <c r="G187" s="236">
        <f t="shared" si="60"/>
        <v>124.1649119773095</v>
      </c>
      <c r="I187" s="237">
        <f t="shared" si="63"/>
        <v>189</v>
      </c>
      <c r="J187" s="234">
        <f t="shared" si="61"/>
        <v>2039</v>
      </c>
      <c r="K187" s="235">
        <f t="shared" si="62"/>
        <v>50952</v>
      </c>
      <c r="V187" s="97" t="str">
        <f t="shared" si="57"/>
        <v>Summer</v>
      </c>
    </row>
    <row r="188" spans="2:22" hidden="1" outlineLevel="1">
      <c r="B188" s="235">
        <f t="shared" si="58"/>
        <v>50983</v>
      </c>
      <c r="C188" s="97" cm="1">
        <f t="array" ref="C188">IF(F188="","",-INDEX([2]Delta!$F$1:$JE$1000,$L$13,$I188))*1000</f>
        <v>-14575.179617510003</v>
      </c>
      <c r="D188" s="231">
        <f>IF(F188&lt;&gt;0,VLOOKUP($J188,'Table 1'!$B$13:$C$33,2,FALSE)/12*1000*Study_MW,0)</f>
        <v>94223.588433473633</v>
      </c>
      <c r="E188" s="231">
        <f t="shared" si="59"/>
        <v>79648.40881596363</v>
      </c>
      <c r="F188" s="97">
        <f>IF(INDEX([2]Delta!$F$1:$JE$1440,$L$14,$I188)=0,"",INDEX([2]Delta!$F$1:$JE$1440,$L$14,$I188))</f>
        <v>1648.6496400800004</v>
      </c>
      <c r="G188" s="236">
        <f t="shared" si="60"/>
        <v>48.311300885067801</v>
      </c>
      <c r="I188" s="237">
        <f t="shared" si="63"/>
        <v>190</v>
      </c>
      <c r="J188" s="234">
        <f t="shared" si="61"/>
        <v>2039</v>
      </c>
      <c r="K188" s="235">
        <f t="shared" si="62"/>
        <v>50983</v>
      </c>
      <c r="V188" s="97" t="str">
        <f t="shared" si="57"/>
        <v>Summer</v>
      </c>
    </row>
    <row r="189" spans="2:22" hidden="1" outlineLevel="1">
      <c r="B189" s="235">
        <f t="shared" si="58"/>
        <v>51014</v>
      </c>
      <c r="C189" s="97" cm="1">
        <f t="array" ref="C189">IF(F189="","",-INDEX([2]Delta!$F$1:$JE$1000,$L$13,$I189))*1000</f>
        <v>-22018.809069209965</v>
      </c>
      <c r="D189" s="231">
        <f>IF(F189&lt;&gt;0,VLOOKUP($J189,'Table 1'!$B$13:$C$33,2,FALSE)/12*1000*Study_MW,0)</f>
        <v>94223.588433473633</v>
      </c>
      <c r="E189" s="231">
        <f t="shared" si="59"/>
        <v>72204.779364263668</v>
      </c>
      <c r="F189" s="97">
        <f>IF(INDEX([2]Delta!$F$1:$JE$1440,$L$14,$I189)=0,"",INDEX([2]Delta!$F$1:$JE$1440,$L$14,$I189))</f>
        <v>1447.8663790799999</v>
      </c>
      <c r="G189" s="236">
        <f t="shared" si="60"/>
        <v>49.869781084456065</v>
      </c>
      <c r="I189" s="237">
        <f t="shared" si="63"/>
        <v>191</v>
      </c>
      <c r="J189" s="234">
        <f t="shared" si="61"/>
        <v>2039</v>
      </c>
      <c r="K189" s="235">
        <f t="shared" si="62"/>
        <v>51014</v>
      </c>
      <c r="V189" s="97" t="str">
        <f t="shared" si="57"/>
        <v>Winter</v>
      </c>
    </row>
    <row r="190" spans="2:22" hidden="1" outlineLevel="1">
      <c r="B190" s="235">
        <f t="shared" si="58"/>
        <v>51044</v>
      </c>
      <c r="C190" s="97" cm="1">
        <f t="array" ref="C190">IF(F190="","",-INDEX([2]Delta!$F$1:$JE$1000,$L$13,$I190))*1000</f>
        <v>-1093.5629386804067</v>
      </c>
      <c r="D190" s="231">
        <f>IF(F190&lt;&gt;0,VLOOKUP($J190,'Table 1'!$B$13:$C$33,2,FALSE)/12*1000*Study_MW,0)</f>
        <v>94223.588433473633</v>
      </c>
      <c r="E190" s="231">
        <f t="shared" si="59"/>
        <v>93130.025494793226</v>
      </c>
      <c r="F190" s="97">
        <f>IF(INDEX([2]Delta!$F$1:$JE$1440,$L$14,$I190)=0,"",INDEX([2]Delta!$F$1:$JE$1440,$L$14,$I190))</f>
        <v>2899.4781945099994</v>
      </c>
      <c r="G190" s="236">
        <f t="shared" si="60"/>
        <v>32.119581265046158</v>
      </c>
      <c r="I190" s="237">
        <f t="shared" si="63"/>
        <v>192</v>
      </c>
      <c r="J190" s="234">
        <f t="shared" si="61"/>
        <v>2039</v>
      </c>
      <c r="K190" s="235">
        <f t="shared" si="62"/>
        <v>51044</v>
      </c>
      <c r="V190" s="97" t="str">
        <f t="shared" si="57"/>
        <v>Winter</v>
      </c>
    </row>
    <row r="191" spans="2:22" hidden="1" outlineLevel="1">
      <c r="B191" s="235">
        <f t="shared" si="58"/>
        <v>51075</v>
      </c>
      <c r="C191" s="97" cm="1">
        <f t="array" ref="C191">IF(F191="","",-INDEX([2]Delta!$F$1:$JE$1000,$L$13,$I191))*1000</f>
        <v>6713.5109744631336</v>
      </c>
      <c r="D191" s="231">
        <f>IF(F191&lt;&gt;0,VLOOKUP($J191,'Table 1'!$B$13:$C$33,2,FALSE)/12*1000*Study_MW,0)</f>
        <v>94223.588433473633</v>
      </c>
      <c r="E191" s="231">
        <f t="shared" si="59"/>
        <v>100937.09940793677</v>
      </c>
      <c r="F191" s="97">
        <f>IF(INDEX([2]Delta!$F$1:$JE$1440,$L$14,$I191)=0,"",INDEX([2]Delta!$F$1:$JE$1440,$L$14,$I191))</f>
        <v>1752.8257718300003</v>
      </c>
      <c r="G191" s="236">
        <f t="shared" si="60"/>
        <v>57.585357900434985</v>
      </c>
      <c r="I191" s="237">
        <f t="shared" si="63"/>
        <v>193</v>
      </c>
      <c r="J191" s="234">
        <f t="shared" si="61"/>
        <v>2039</v>
      </c>
      <c r="K191" s="235">
        <f t="shared" si="62"/>
        <v>51075</v>
      </c>
      <c r="V191" s="97" t="str">
        <f t="shared" si="57"/>
        <v>Winter</v>
      </c>
    </row>
    <row r="192" spans="2:22" hidden="1" outlineLevel="1">
      <c r="B192" s="241">
        <f t="shared" si="58"/>
        <v>51105</v>
      </c>
      <c r="C192" s="242" cm="1">
        <f t="array" ref="C192">IF(F192="","",-INDEX([2]Delta!$F$1:$JE$1000,$L$13,$I192))*1000</f>
        <v>58468.11318017717</v>
      </c>
      <c r="D192" s="243">
        <f>IF(F192&lt;&gt;0,VLOOKUP($J192,'Table 1'!$B$13:$C$33,2,FALSE)/12*1000*Study_MW,0)</f>
        <v>94223.588433473633</v>
      </c>
      <c r="E192" s="243">
        <f t="shared" si="59"/>
        <v>152691.7016136508</v>
      </c>
      <c r="F192" s="242">
        <f>IF(INDEX([2]Delta!$F$1:$JE$1440,$L$14,$I192)=0,"",INDEX([2]Delta!$F$1:$JE$1440,$L$14,$I192))</f>
        <v>1737.88710477</v>
      </c>
      <c r="G192" s="244">
        <f t="shared" si="60"/>
        <v>87.860541225351184</v>
      </c>
      <c r="I192" s="245">
        <f t="shared" si="63"/>
        <v>194</v>
      </c>
      <c r="J192" s="234">
        <f t="shared" si="61"/>
        <v>2039</v>
      </c>
      <c r="K192" s="241">
        <f t="shared" si="62"/>
        <v>51105</v>
      </c>
      <c r="V192" s="97" t="str">
        <f t="shared" si="57"/>
        <v>Winter</v>
      </c>
    </row>
    <row r="193" spans="2:22" ht="13" collapsed="1">
      <c r="B193" s="228">
        <f t="shared" si="58"/>
        <v>51136</v>
      </c>
      <c r="C193" s="229" cm="1">
        <f t="array" ref="C193">IF(F193="","",-INDEX([2]Delta!$F$1:$JE$1000,$L$13,$I193))*1000</f>
        <v>-4950.4513604188105</v>
      </c>
      <c r="D193" s="230">
        <f>IF(F193&lt;&gt;0,VLOOKUP($J193,'Table 1'!$B$13:$C$33,2,FALSE)/12*1000*Study_MW,0)</f>
        <v>96277.662690000783</v>
      </c>
      <c r="E193" s="230">
        <f t="shared" ref="E193:E216" si="64">C193+D193</f>
        <v>91327.211329581973</v>
      </c>
      <c r="F193" s="229">
        <f>IF(INDEX([2]Delta!$F$1:$JE$1440,$L$14,$I193)=0,"",INDEX([2]Delta!$F$1:$JE$1440,$L$14,$I193))</f>
        <v>2551.9148891000004</v>
      </c>
      <c r="G193" s="232">
        <f t="shared" ref="G193:G216" si="65">IF(ISNUMBER($F193),E193/$F193,"")</f>
        <v>35.787718359913995</v>
      </c>
      <c r="I193" s="233">
        <f t="shared" si="63"/>
        <v>196</v>
      </c>
      <c r="J193" s="234">
        <f t="shared" ref="J193:J240" si="66">YEAR(B193)</f>
        <v>2040</v>
      </c>
      <c r="K193" s="228">
        <f t="shared" ref="K193:K240" si="67">IF(ISNUMBER(F193),IF(F193&lt;&gt;0,B193,""),"")</f>
        <v>51136</v>
      </c>
      <c r="M193" s="36"/>
      <c r="V193" s="97" t="str">
        <f t="shared" si="57"/>
        <v>Winter</v>
      </c>
    </row>
    <row r="194" spans="2:22" ht="13">
      <c r="B194" s="235">
        <f t="shared" si="58"/>
        <v>51167</v>
      </c>
      <c r="C194" s="97" cm="1">
        <f t="array" ref="C194">IF(F194="","",-INDEX([2]Delta!$F$1:$JE$1000,$L$13,$I194))*1000</f>
        <v>118734.75788062933</v>
      </c>
      <c r="D194" s="231">
        <f>IF(F194&lt;&gt;0,VLOOKUP($J194,'Table 1'!$B$13:$C$33,2,FALSE)/12*1000*Study_MW,0)</f>
        <v>96277.662690000783</v>
      </c>
      <c r="E194" s="231">
        <f t="shared" si="64"/>
        <v>215012.42057063011</v>
      </c>
      <c r="F194" s="97">
        <f>IF(INDEX([2]Delta!$F$1:$JE$1440,$L$14,$I194)=0,"",INDEX([2]Delta!$F$1:$JE$1440,$L$14,$I194))</f>
        <v>2297.3095785899991</v>
      </c>
      <c r="G194" s="236">
        <f t="shared" si="65"/>
        <v>93.59314154890545</v>
      </c>
      <c r="I194" s="237">
        <f t="shared" si="63"/>
        <v>197</v>
      </c>
      <c r="J194" s="234">
        <f t="shared" si="66"/>
        <v>2040</v>
      </c>
      <c r="K194" s="235">
        <f t="shared" si="67"/>
        <v>51167</v>
      </c>
      <c r="M194" s="36"/>
      <c r="V194" s="97" t="str">
        <f t="shared" si="57"/>
        <v>Winter</v>
      </c>
    </row>
    <row r="195" spans="2:22" ht="13">
      <c r="B195" s="235">
        <f t="shared" si="58"/>
        <v>51196</v>
      </c>
      <c r="C195" s="97" cm="1">
        <f t="array" ref="C195">IF(F195="","",-INDEX([2]Delta!$F$1:$JE$1000,$L$13,$I195))*1000</f>
        <v>94414.314602705417</v>
      </c>
      <c r="D195" s="231">
        <f>IF(F195&lt;&gt;0,VLOOKUP($J195,'Table 1'!$B$13:$C$33,2,FALSE)/12*1000*Study_MW,0)</f>
        <v>96277.662690000783</v>
      </c>
      <c r="E195" s="231">
        <f t="shared" si="64"/>
        <v>190691.9772927062</v>
      </c>
      <c r="F195" s="97">
        <f>IF(INDEX([2]Delta!$F$1:$JE$1440,$L$14,$I195)=0,"",INDEX([2]Delta!$F$1:$JE$1440,$L$14,$I195))</f>
        <v>2182.7390258399992</v>
      </c>
      <c r="G195" s="236">
        <f t="shared" si="65"/>
        <v>87.363617471090407</v>
      </c>
      <c r="I195" s="237">
        <f t="shared" si="63"/>
        <v>198</v>
      </c>
      <c r="J195" s="234">
        <f t="shared" si="66"/>
        <v>2040</v>
      </c>
      <c r="K195" s="235">
        <f t="shared" si="67"/>
        <v>51196</v>
      </c>
      <c r="M195" s="36"/>
      <c r="V195" s="97" t="str">
        <f t="shared" si="57"/>
        <v>Winter</v>
      </c>
    </row>
    <row r="196" spans="2:22" ht="13">
      <c r="B196" s="235">
        <f t="shared" si="58"/>
        <v>51227</v>
      </c>
      <c r="C196" s="97" cm="1">
        <f t="array" ref="C196">IF(F196="","",-INDEX([2]Delta!$F$1:$JE$1000,$L$13,$I196))*1000</f>
        <v>76627.421147655696</v>
      </c>
      <c r="D196" s="231">
        <f>IF(F196&lt;&gt;0,VLOOKUP($J196,'Table 1'!$B$13:$C$33,2,FALSE)/12*1000*Study_MW,0)</f>
        <v>96277.662690000783</v>
      </c>
      <c r="E196" s="231">
        <f t="shared" si="64"/>
        <v>172905.08383765648</v>
      </c>
      <c r="F196" s="97">
        <f>IF(INDEX([2]Delta!$F$1:$JE$1440,$L$14,$I196)=0,"",INDEX([2]Delta!$F$1:$JE$1440,$L$14,$I196))</f>
        <v>2995.7917044799992</v>
      </c>
      <c r="G196" s="236">
        <f t="shared" si="65"/>
        <v>57.715989926498857</v>
      </c>
      <c r="I196" s="237">
        <f t="shared" si="63"/>
        <v>199</v>
      </c>
      <c r="J196" s="234">
        <f t="shared" si="66"/>
        <v>2040</v>
      </c>
      <c r="K196" s="235">
        <f t="shared" si="67"/>
        <v>51227</v>
      </c>
      <c r="M196" s="36"/>
      <c r="V196" s="97" t="str">
        <f t="shared" si="57"/>
        <v>Winter</v>
      </c>
    </row>
    <row r="197" spans="2:22" ht="13">
      <c r="B197" s="235">
        <f t="shared" si="58"/>
        <v>51257</v>
      </c>
      <c r="C197" s="97" cm="1">
        <f t="array" ref="C197">IF(F197="","",-INDEX([2]Delta!$F$1:$JE$1000,$L$13,$I197))*1000</f>
        <v>5162.8230350179365</v>
      </c>
      <c r="D197" s="231">
        <f>IF(F197&lt;&gt;0,VLOOKUP($J197,'Table 1'!$B$13:$C$33,2,FALSE)/12*1000*Study_MW,0)</f>
        <v>96277.662690000783</v>
      </c>
      <c r="E197" s="231">
        <f t="shared" si="64"/>
        <v>101440.48572501872</v>
      </c>
      <c r="F197" s="97">
        <f>IF(INDEX([2]Delta!$F$1:$JE$1440,$L$14,$I197)=0,"",INDEX([2]Delta!$F$1:$JE$1440,$L$14,$I197))</f>
        <v>2821.4998579000003</v>
      </c>
      <c r="G197" s="236">
        <f t="shared" si="65"/>
        <v>35.952681493494509</v>
      </c>
      <c r="I197" s="237">
        <f t="shared" si="63"/>
        <v>200</v>
      </c>
      <c r="J197" s="234">
        <f t="shared" si="66"/>
        <v>2040</v>
      </c>
      <c r="K197" s="235">
        <f t="shared" si="67"/>
        <v>51257</v>
      </c>
      <c r="M197" s="36"/>
      <c r="V197" s="97" t="str">
        <f t="shared" si="57"/>
        <v>Summer</v>
      </c>
    </row>
    <row r="198" spans="2:22" ht="13">
      <c r="B198" s="235">
        <f t="shared" si="58"/>
        <v>51288</v>
      </c>
      <c r="C198" s="97" cm="1">
        <f t="array" ref="C198">IF(F198="","",-INDEX([2]Delta!$F$1:$JE$1000,$L$13,$I198))*1000</f>
        <v>34812.009325134568</v>
      </c>
      <c r="D198" s="231">
        <f>IF(F198&lt;&gt;0,VLOOKUP($J198,'Table 1'!$B$13:$C$33,2,FALSE)/12*1000*Study_MW,0)</f>
        <v>96277.662690000783</v>
      </c>
      <c r="E198" s="231">
        <f t="shared" si="64"/>
        <v>131089.67201513535</v>
      </c>
      <c r="F198" s="97">
        <f>IF(INDEX([2]Delta!$F$1:$JE$1440,$L$14,$I198)=0,"",INDEX([2]Delta!$F$1:$JE$1440,$L$14,$I198))</f>
        <v>2636.68372598</v>
      </c>
      <c r="G198" s="236">
        <f t="shared" si="65"/>
        <v>49.717632313451652</v>
      </c>
      <c r="I198" s="237">
        <f t="shared" si="63"/>
        <v>201</v>
      </c>
      <c r="J198" s="234">
        <f t="shared" si="66"/>
        <v>2040</v>
      </c>
      <c r="K198" s="235">
        <f t="shared" si="67"/>
        <v>51288</v>
      </c>
      <c r="M198" s="36"/>
      <c r="V198" s="97" t="str">
        <f t="shared" si="57"/>
        <v>Summer</v>
      </c>
    </row>
    <row r="199" spans="2:22" ht="13">
      <c r="B199" s="235">
        <f t="shared" si="58"/>
        <v>51318</v>
      </c>
      <c r="C199" s="97" cm="1">
        <f t="array" ref="C199">IF(F199="","",-INDEX([2]Delta!$F$1:$JE$1000,$L$13,$I199))*1000</f>
        <v>15491.61829372315</v>
      </c>
      <c r="D199" s="231">
        <f>IF(F199&lt;&gt;0,VLOOKUP($J199,'Table 1'!$B$13:$C$33,2,FALSE)/12*1000*Study_MW,0)</f>
        <v>96277.662690000783</v>
      </c>
      <c r="E199" s="231">
        <f t="shared" si="64"/>
        <v>111769.28098372393</v>
      </c>
      <c r="F199" s="97">
        <f>IF(INDEX([2]Delta!$F$1:$JE$1440,$L$14,$I199)=0,"",INDEX([2]Delta!$F$1:$JE$1440,$L$14,$I199))</f>
        <v>1574.96457891</v>
      </c>
      <c r="G199" s="236">
        <f t="shared" si="65"/>
        <v>70.966218847332499</v>
      </c>
      <c r="I199" s="237">
        <f t="shared" si="63"/>
        <v>202</v>
      </c>
      <c r="J199" s="234">
        <f t="shared" si="66"/>
        <v>2040</v>
      </c>
      <c r="K199" s="235">
        <f t="shared" si="67"/>
        <v>51318</v>
      </c>
      <c r="M199" s="36"/>
      <c r="V199" s="97" t="str">
        <f t="shared" si="57"/>
        <v>Summer</v>
      </c>
    </row>
    <row r="200" spans="2:22" ht="13">
      <c r="B200" s="235">
        <f t="shared" si="58"/>
        <v>51349</v>
      </c>
      <c r="C200" s="97" cm="1">
        <f t="array" ref="C200">IF(F200="","",-INDEX([2]Delta!$F$1:$JE$1000,$L$13,$I200))*1000</f>
        <v>25255.877114748728</v>
      </c>
      <c r="D200" s="231">
        <f>IF(F200&lt;&gt;0,VLOOKUP($J200,'Table 1'!$B$13:$C$33,2,FALSE)/12*1000*Study_MW,0)</f>
        <v>96277.662690000783</v>
      </c>
      <c r="E200" s="231">
        <f t="shared" si="64"/>
        <v>121533.53980474951</v>
      </c>
      <c r="F200" s="97">
        <f>IF(INDEX([2]Delta!$F$1:$JE$1440,$L$14,$I200)=0,"",INDEX([2]Delta!$F$1:$JE$1440,$L$14,$I200))</f>
        <v>1659.3171289500003</v>
      </c>
      <c r="G200" s="236">
        <f t="shared" si="65"/>
        <v>73.243105663385009</v>
      </c>
      <c r="I200" s="237">
        <f t="shared" si="63"/>
        <v>203</v>
      </c>
      <c r="J200" s="234">
        <f t="shared" si="66"/>
        <v>2040</v>
      </c>
      <c r="K200" s="235">
        <f t="shared" si="67"/>
        <v>51349</v>
      </c>
      <c r="M200" s="36"/>
      <c r="V200" s="97" t="str">
        <f t="shared" si="57"/>
        <v>Summer</v>
      </c>
    </row>
    <row r="201" spans="2:22" ht="13">
      <c r="B201" s="235">
        <f t="shared" si="58"/>
        <v>51380</v>
      </c>
      <c r="C201" s="97" cm="1">
        <f t="array" ref="C201">IF(F201="","",-INDEX([2]Delta!$F$1:$JE$1000,$L$13,$I201))*1000</f>
        <v>30640.590017766954</v>
      </c>
      <c r="D201" s="231">
        <f>IF(F201&lt;&gt;0,VLOOKUP($J201,'Table 1'!$B$13:$C$33,2,FALSE)/12*1000*Study_MW,0)</f>
        <v>96277.662690000783</v>
      </c>
      <c r="E201" s="231">
        <f t="shared" si="64"/>
        <v>126918.25270776774</v>
      </c>
      <c r="F201" s="97">
        <f>IF(INDEX([2]Delta!$F$1:$JE$1440,$L$14,$I201)=0,"",INDEX([2]Delta!$F$1:$JE$1440,$L$14,$I201))</f>
        <v>1407.7625679799999</v>
      </c>
      <c r="G201" s="236">
        <f t="shared" si="65"/>
        <v>90.156007550252511</v>
      </c>
      <c r="I201" s="237">
        <f t="shared" si="63"/>
        <v>204</v>
      </c>
      <c r="J201" s="234">
        <f t="shared" si="66"/>
        <v>2040</v>
      </c>
      <c r="K201" s="235">
        <f t="shared" si="67"/>
        <v>51380</v>
      </c>
      <c r="M201" s="36"/>
      <c r="V201" s="97" t="str">
        <f t="shared" si="57"/>
        <v>Winter</v>
      </c>
    </row>
    <row r="202" spans="2:22" ht="13">
      <c r="B202" s="235">
        <f t="shared" si="58"/>
        <v>51410</v>
      </c>
      <c r="C202" s="97" cm="1">
        <f t="array" ref="C202">IF(F202="","",-INDEX([2]Delta!$F$1:$JE$1000,$L$13,$I202))*1000</f>
        <v>-12500.198934896616</v>
      </c>
      <c r="D202" s="231">
        <f>IF(F202&lt;&gt;0,VLOOKUP($J202,'Table 1'!$B$13:$C$33,2,FALSE)/12*1000*Study_MW,0)</f>
        <v>96277.662690000783</v>
      </c>
      <c r="E202" s="231">
        <f t="shared" si="64"/>
        <v>83777.463755104167</v>
      </c>
      <c r="F202" s="97">
        <f>IF(INDEX([2]Delta!$F$1:$JE$1440,$L$14,$I202)=0,"",INDEX([2]Delta!$F$1:$JE$1440,$L$14,$I202))</f>
        <v>2913.3459850299996</v>
      </c>
      <c r="G202" s="236">
        <f t="shared" si="65"/>
        <v>28.756441626084957</v>
      </c>
      <c r="I202" s="237">
        <f t="shared" si="63"/>
        <v>205</v>
      </c>
      <c r="J202" s="234">
        <f t="shared" si="66"/>
        <v>2040</v>
      </c>
      <c r="K202" s="235">
        <f t="shared" si="67"/>
        <v>51410</v>
      </c>
      <c r="M202" s="36"/>
      <c r="V202" s="97" t="str">
        <f t="shared" si="57"/>
        <v>Winter</v>
      </c>
    </row>
    <row r="203" spans="2:22" ht="13">
      <c r="B203" s="235">
        <f t="shared" si="58"/>
        <v>51441</v>
      </c>
      <c r="C203" s="97" cm="1">
        <f t="array" ref="C203">IF(F203="","",-INDEX([2]Delta!$F$1:$JE$1000,$L$13,$I203))*1000</f>
        <v>-853.84459715169214</v>
      </c>
      <c r="D203" s="231">
        <f>IF(F203&lt;&gt;0,VLOOKUP($J203,'Table 1'!$B$13:$C$33,2,FALSE)/12*1000*Study_MW,0)</f>
        <v>96277.662690000783</v>
      </c>
      <c r="E203" s="231">
        <f t="shared" si="64"/>
        <v>95423.818092849091</v>
      </c>
      <c r="F203" s="97">
        <f>IF(INDEX([2]Delta!$F$1:$JE$1440,$L$14,$I203)=0,"",INDEX([2]Delta!$F$1:$JE$1440,$L$14,$I203))</f>
        <v>1885.9403654800003</v>
      </c>
      <c r="G203" s="236">
        <f t="shared" si="65"/>
        <v>50.597473726886527</v>
      </c>
      <c r="I203" s="237">
        <f t="shared" si="63"/>
        <v>206</v>
      </c>
      <c r="J203" s="234">
        <f t="shared" si="66"/>
        <v>2040</v>
      </c>
      <c r="K203" s="235">
        <f t="shared" si="67"/>
        <v>51441</v>
      </c>
      <c r="M203" s="36"/>
      <c r="V203" s="97" t="str">
        <f t="shared" si="57"/>
        <v>Winter</v>
      </c>
    </row>
    <row r="204" spans="2:22" ht="13">
      <c r="B204" s="241">
        <f t="shared" si="58"/>
        <v>51471</v>
      </c>
      <c r="C204" s="242" cm="1">
        <f t="array" ref="C204">IF(F204="","",-INDEX([2]Delta!$F$1:$JE$1000,$L$13,$I204))*1000</f>
        <v>54035.204092273489</v>
      </c>
      <c r="D204" s="243">
        <f>IF(F204&lt;&gt;0,VLOOKUP($J204,'Table 1'!$B$13:$C$33,2,FALSE)/12*1000*Study_MW,0)</f>
        <v>96277.662690000783</v>
      </c>
      <c r="E204" s="243">
        <f t="shared" si="64"/>
        <v>150312.86678227427</v>
      </c>
      <c r="F204" s="242">
        <f>IF(INDEX([2]Delta!$F$1:$JE$1440,$L$14,$I204)=0,"",INDEX([2]Delta!$F$1:$JE$1440,$L$14,$I204))</f>
        <v>1609.0035633499999</v>
      </c>
      <c r="G204" s="244">
        <f t="shared" si="65"/>
        <v>93.419847044538415</v>
      </c>
      <c r="I204" s="245">
        <f t="shared" si="63"/>
        <v>207</v>
      </c>
      <c r="J204" s="234">
        <f t="shared" si="66"/>
        <v>2040</v>
      </c>
      <c r="K204" s="241">
        <f t="shared" si="67"/>
        <v>51471</v>
      </c>
      <c r="M204" s="36"/>
      <c r="V204" s="97" t="str">
        <f t="shared" ref="V204:V267" si="68">IFERROR(IF(AND(MONTH(K205)&gt;=6,MONTH(K205)&lt;=9),"Summer","Winter"),"-")</f>
        <v>Winter</v>
      </c>
    </row>
    <row r="205" spans="2:22" ht="13">
      <c r="B205" s="228">
        <f t="shared" si="58"/>
        <v>51502</v>
      </c>
      <c r="C205" s="229" cm="1">
        <f t="array" ref="C205">IF(F205="","",-INDEX([2]Delta!$F$1:$JE$1000,$L$13,$I205))*1000</f>
        <v>84761.852605450258</v>
      </c>
      <c r="D205" s="230">
        <f>IF(F205&lt;&gt;0,VLOOKUP($J205,'Table 1'!$B$13:$C$33,2,FALSE)/12*1000*Study_MW,0)</f>
        <v>98376.515690497064</v>
      </c>
      <c r="E205" s="230">
        <f t="shared" si="64"/>
        <v>183138.36829594732</v>
      </c>
      <c r="F205" s="229">
        <f>IF(INDEX([2]Delta!$F$1:$JE$1440,$L$14,$I205)=0,"",INDEX([2]Delta!$F$1:$JE$1440,$L$14,$I205))</f>
        <v>2715.2097929900001</v>
      </c>
      <c r="G205" s="232">
        <f t="shared" si="65"/>
        <v>67.449067386529492</v>
      </c>
      <c r="I205" s="233">
        <f t="shared" si="63"/>
        <v>209</v>
      </c>
      <c r="J205" s="234">
        <f t="shared" si="66"/>
        <v>2041</v>
      </c>
      <c r="K205" s="228">
        <f t="shared" si="67"/>
        <v>51502</v>
      </c>
      <c r="M205" s="36"/>
      <c r="V205" s="97" t="str">
        <f t="shared" si="68"/>
        <v>Winter</v>
      </c>
    </row>
    <row r="206" spans="2:22" ht="13">
      <c r="B206" s="235">
        <f t="shared" ref="B206:B252" si="69">EDATE(B205,1)</f>
        <v>51533</v>
      </c>
      <c r="C206" s="97" cm="1">
        <f t="array" ref="C206">IF(F206="","",-INDEX([2]Delta!$F$1:$JE$1000,$L$13,$I206))*1000</f>
        <v>36236.63228893929</v>
      </c>
      <c r="D206" s="231">
        <f>IF(F206&lt;&gt;0,VLOOKUP($J206,'Table 1'!$B$13:$C$33,2,FALSE)/12*1000*Study_MW,0)</f>
        <v>98376.515690497064</v>
      </c>
      <c r="E206" s="231">
        <f t="shared" si="64"/>
        <v>134613.14797943635</v>
      </c>
      <c r="F206" s="97">
        <f>IF(INDEX([2]Delta!$F$1:$JE$1440,$L$14,$I206)=0,"",INDEX([2]Delta!$F$1:$JE$1440,$L$14,$I206))</f>
        <v>2139.2578506199998</v>
      </c>
      <c r="G206" s="236">
        <f t="shared" si="65"/>
        <v>62.925162546638674</v>
      </c>
      <c r="I206" s="237">
        <f t="shared" si="63"/>
        <v>210</v>
      </c>
      <c r="J206" s="234">
        <f t="shared" si="66"/>
        <v>2041</v>
      </c>
      <c r="K206" s="235">
        <f t="shared" si="67"/>
        <v>51533</v>
      </c>
      <c r="M206" s="36"/>
      <c r="V206" s="97" t="str">
        <f t="shared" si="68"/>
        <v>Winter</v>
      </c>
    </row>
    <row r="207" spans="2:22" ht="13">
      <c r="B207" s="235">
        <f t="shared" si="69"/>
        <v>51561</v>
      </c>
      <c r="C207" s="97" cm="1">
        <f t="array" ref="C207">IF(F207="","",-INDEX([2]Delta!$F$1:$JE$1000,$L$13,$I207))*1000</f>
        <v>71003.006655060744</v>
      </c>
      <c r="D207" s="231">
        <f>IF(F207&lt;&gt;0,VLOOKUP($J207,'Table 1'!$B$13:$C$33,2,FALSE)/12*1000*Study_MW,0)</f>
        <v>98376.515690497064</v>
      </c>
      <c r="E207" s="231">
        <f t="shared" si="64"/>
        <v>169379.52234555781</v>
      </c>
      <c r="F207" s="97">
        <f>IF(INDEX([2]Delta!$F$1:$JE$1440,$L$14,$I207)=0,"",INDEX([2]Delta!$F$1:$JE$1440,$L$14,$I207))</f>
        <v>2266.0345000399993</v>
      </c>
      <c r="G207" s="236">
        <f t="shared" si="65"/>
        <v>74.747106605203044</v>
      </c>
      <c r="I207" s="237">
        <f t="shared" si="63"/>
        <v>211</v>
      </c>
      <c r="J207" s="234">
        <f t="shared" si="66"/>
        <v>2041</v>
      </c>
      <c r="K207" s="235">
        <f t="shared" si="67"/>
        <v>51561</v>
      </c>
      <c r="M207" s="36"/>
      <c r="V207" s="97" t="str">
        <f t="shared" si="68"/>
        <v>Winter</v>
      </c>
    </row>
    <row r="208" spans="2:22" ht="13">
      <c r="B208" s="235">
        <f t="shared" si="69"/>
        <v>51592</v>
      </c>
      <c r="C208" s="97" cm="1">
        <f t="array" ref="C208">IF(F208="","",-INDEX([2]Delta!$F$1:$JE$1000,$L$13,$I208))*1000</f>
        <v>60581.772116434877</v>
      </c>
      <c r="D208" s="231">
        <f>IF(F208&lt;&gt;0,VLOOKUP($J208,'Table 1'!$B$13:$C$33,2,FALSE)/12*1000*Study_MW,0)</f>
        <v>98376.515690497064</v>
      </c>
      <c r="E208" s="231">
        <f t="shared" si="64"/>
        <v>158958.28780693194</v>
      </c>
      <c r="F208" s="97">
        <f>IF(INDEX([2]Delta!$F$1:$JE$1440,$L$14,$I208)=0,"",INDEX([2]Delta!$F$1:$JE$1440,$L$14,$I208))</f>
        <v>2855.8380100999998</v>
      </c>
      <c r="G208" s="236">
        <f t="shared" si="65"/>
        <v>55.6608208325394</v>
      </c>
      <c r="I208" s="237">
        <f t="shared" si="63"/>
        <v>212</v>
      </c>
      <c r="J208" s="234">
        <f t="shared" si="66"/>
        <v>2041</v>
      </c>
      <c r="K208" s="235">
        <f t="shared" si="67"/>
        <v>51592</v>
      </c>
      <c r="M208" s="36"/>
      <c r="V208" s="97" t="str">
        <f t="shared" si="68"/>
        <v>Winter</v>
      </c>
    </row>
    <row r="209" spans="2:22" ht="13">
      <c r="B209" s="235">
        <f t="shared" si="69"/>
        <v>51622</v>
      </c>
      <c r="C209" s="97" cm="1">
        <f t="array" ref="C209">IF(F209="","",-INDEX([2]Delta!$F$1:$JE$1000,$L$13,$I209))*1000</f>
        <v>-82900.421907979762</v>
      </c>
      <c r="D209" s="231">
        <f>IF(F209&lt;&gt;0,VLOOKUP($J209,'Table 1'!$B$13:$C$33,2,FALSE)/12*1000*Study_MW,0)</f>
        <v>98376.515690497064</v>
      </c>
      <c r="E209" s="231">
        <f t="shared" si="64"/>
        <v>15476.093782517302</v>
      </c>
      <c r="F209" s="97">
        <f>IF(INDEX([2]Delta!$F$1:$JE$1440,$L$14,$I209)=0,"",INDEX([2]Delta!$F$1:$JE$1440,$L$14,$I209))</f>
        <v>2945.34911293</v>
      </c>
      <c r="G209" s="236">
        <f t="shared" si="65"/>
        <v>5.2544174524431364</v>
      </c>
      <c r="I209" s="237">
        <f t="shared" si="63"/>
        <v>213</v>
      </c>
      <c r="J209" s="234">
        <f t="shared" si="66"/>
        <v>2041</v>
      </c>
      <c r="K209" s="235">
        <f t="shared" si="67"/>
        <v>51622</v>
      </c>
      <c r="M209" s="36"/>
      <c r="V209" s="97" t="str">
        <f t="shared" si="68"/>
        <v>Summer</v>
      </c>
    </row>
    <row r="210" spans="2:22" ht="13">
      <c r="B210" s="235">
        <f t="shared" si="69"/>
        <v>51653</v>
      </c>
      <c r="C210" s="97" cm="1">
        <f t="array" ref="C210">IF(F210="","",-INDEX([2]Delta!$F$1:$JE$1000,$L$13,$I210))*1000</f>
        <v>99784.005575202173</v>
      </c>
      <c r="D210" s="231">
        <f>IF(F210&lt;&gt;0,VLOOKUP($J210,'Table 1'!$B$13:$C$33,2,FALSE)/12*1000*Study_MW,0)</f>
        <v>98376.515690497064</v>
      </c>
      <c r="E210" s="231">
        <f t="shared" si="64"/>
        <v>198160.52126569924</v>
      </c>
      <c r="F210" s="97">
        <f>IF(INDEX([2]Delta!$F$1:$JE$1440,$L$14,$I210)=0,"",INDEX([2]Delta!$F$1:$JE$1440,$L$14,$I210))</f>
        <v>2594.45215792</v>
      </c>
      <c r="G210" s="236">
        <f t="shared" si="65"/>
        <v>76.37856056076464</v>
      </c>
      <c r="I210" s="237">
        <f t="shared" si="63"/>
        <v>214</v>
      </c>
      <c r="J210" s="234">
        <f t="shared" si="66"/>
        <v>2041</v>
      </c>
      <c r="K210" s="235">
        <f t="shared" si="67"/>
        <v>51653</v>
      </c>
      <c r="M210" s="36"/>
      <c r="V210" s="97" t="str">
        <f t="shared" si="68"/>
        <v>Summer</v>
      </c>
    </row>
    <row r="211" spans="2:22" ht="13">
      <c r="B211" s="235">
        <f t="shared" si="69"/>
        <v>51683</v>
      </c>
      <c r="C211" s="97" cm="1">
        <f t="array" ref="C211">IF(F211="","",-INDEX([2]Delta!$F$1:$JE$1000,$L$13,$I211))*1000</f>
        <v>8696.409648988265</v>
      </c>
      <c r="D211" s="231">
        <f>IF(F211&lt;&gt;0,VLOOKUP($J211,'Table 1'!$B$13:$C$33,2,FALSE)/12*1000*Study_MW,0)</f>
        <v>98376.515690497064</v>
      </c>
      <c r="E211" s="231">
        <f t="shared" si="64"/>
        <v>107072.92533948533</v>
      </c>
      <c r="F211" s="97">
        <f>IF(INDEX([2]Delta!$F$1:$JE$1440,$L$14,$I211)=0,"",INDEX([2]Delta!$F$1:$JE$1440,$L$14,$I211))</f>
        <v>1489.9674281999999</v>
      </c>
      <c r="G211" s="236">
        <f t="shared" si="65"/>
        <v>71.862594653386495</v>
      </c>
      <c r="I211" s="237">
        <f t="shared" si="63"/>
        <v>215</v>
      </c>
      <c r="J211" s="234">
        <f t="shared" si="66"/>
        <v>2041</v>
      </c>
      <c r="K211" s="235">
        <f t="shared" si="67"/>
        <v>51683</v>
      </c>
      <c r="M211" s="36"/>
      <c r="V211" s="97" t="str">
        <f t="shared" si="68"/>
        <v>Summer</v>
      </c>
    </row>
    <row r="212" spans="2:22" ht="13">
      <c r="B212" s="235">
        <f t="shared" si="69"/>
        <v>51714</v>
      </c>
      <c r="C212" s="97" cm="1">
        <f t="array" ref="C212">IF(F212="","",-INDEX([2]Delta!$F$1:$JE$1000,$L$13,$I212))*1000</f>
        <v>68121.143290640248</v>
      </c>
      <c r="D212" s="231">
        <f>IF(F212&lt;&gt;0,VLOOKUP($J212,'Table 1'!$B$13:$C$33,2,FALSE)/12*1000*Study_MW,0)</f>
        <v>98376.515690497064</v>
      </c>
      <c r="E212" s="231">
        <f t="shared" si="64"/>
        <v>166497.65898113733</v>
      </c>
      <c r="F212" s="97">
        <f>IF(INDEX([2]Delta!$F$1:$JE$1440,$L$14,$I212)=0,"",INDEX([2]Delta!$F$1:$JE$1440,$L$14,$I212))</f>
        <v>1675.0011389200004</v>
      </c>
      <c r="G212" s="236">
        <f t="shared" si="65"/>
        <v>99.401519863139271</v>
      </c>
      <c r="I212" s="237">
        <f t="shared" si="63"/>
        <v>216</v>
      </c>
      <c r="J212" s="234">
        <f t="shared" si="66"/>
        <v>2041</v>
      </c>
      <c r="K212" s="235">
        <f t="shared" si="67"/>
        <v>51714</v>
      </c>
      <c r="M212" s="36"/>
      <c r="V212" s="97" t="str">
        <f t="shared" si="68"/>
        <v>Summer</v>
      </c>
    </row>
    <row r="213" spans="2:22" ht="13">
      <c r="B213" s="235">
        <f t="shared" si="69"/>
        <v>51745</v>
      </c>
      <c r="C213" s="97" cm="1">
        <f t="array" ref="C213">IF(F213="","",-INDEX([2]Delta!$F$1:$JE$1000,$L$13,$I213))*1000</f>
        <v>-64614.683663170581</v>
      </c>
      <c r="D213" s="231">
        <f>IF(F213&lt;&gt;0,VLOOKUP($J213,'Table 1'!$B$13:$C$33,2,FALSE)/12*1000*Study_MW,0)</f>
        <v>98376.515690497064</v>
      </c>
      <c r="E213" s="231">
        <f t="shared" si="64"/>
        <v>33761.832027326484</v>
      </c>
      <c r="F213" s="97">
        <f>IF(INDEX([2]Delta!$F$1:$JE$1440,$L$14,$I213)=0,"",INDEX([2]Delta!$F$1:$JE$1440,$L$14,$I213))</f>
        <v>1415.87119738</v>
      </c>
      <c r="G213" s="236">
        <f t="shared" si="65"/>
        <v>23.845270734937678</v>
      </c>
      <c r="I213" s="237">
        <f t="shared" si="63"/>
        <v>217</v>
      </c>
      <c r="J213" s="234">
        <f t="shared" si="66"/>
        <v>2041</v>
      </c>
      <c r="K213" s="235">
        <f t="shared" si="67"/>
        <v>51745</v>
      </c>
      <c r="M213" s="36"/>
      <c r="V213" s="97" t="str">
        <f t="shared" si="68"/>
        <v>Winter</v>
      </c>
    </row>
    <row r="214" spans="2:22" ht="13">
      <c r="B214" s="235">
        <f t="shared" si="69"/>
        <v>51775</v>
      </c>
      <c r="C214" s="97" cm="1">
        <f t="array" ref="C214">IF(F214="","",-INDEX([2]Delta!$F$1:$JE$1000,$L$13,$I214))*1000</f>
        <v>-17329.688948142575</v>
      </c>
      <c r="D214" s="231">
        <f>IF(F214&lt;&gt;0,VLOOKUP($J214,'Table 1'!$B$13:$C$33,2,FALSE)/12*1000*Study_MW,0)</f>
        <v>98376.515690497064</v>
      </c>
      <c r="E214" s="231">
        <f t="shared" si="64"/>
        <v>81046.826742354489</v>
      </c>
      <c r="F214" s="97">
        <f>IF(INDEX([2]Delta!$F$1:$JE$1440,$L$14,$I214)=0,"",INDEX([2]Delta!$F$1:$JE$1440,$L$14,$I214))</f>
        <v>2885.6155307099993</v>
      </c>
      <c r="G214" s="236">
        <f t="shared" si="65"/>
        <v>28.08649519654238</v>
      </c>
      <c r="I214" s="237">
        <f t="shared" si="63"/>
        <v>218</v>
      </c>
      <c r="J214" s="234">
        <f t="shared" si="66"/>
        <v>2041</v>
      </c>
      <c r="K214" s="235">
        <f t="shared" si="67"/>
        <v>51775</v>
      </c>
      <c r="M214" s="36"/>
      <c r="V214" s="97" t="str">
        <f t="shared" si="68"/>
        <v>Winter</v>
      </c>
    </row>
    <row r="215" spans="2:22" ht="13">
      <c r="B215" s="235">
        <f t="shared" si="69"/>
        <v>51806</v>
      </c>
      <c r="C215" s="97" cm="1">
        <f t="array" ref="C215">IF(F215="","",-INDEX([2]Delta!$F$1:$JE$1000,$L$13,$I215))*1000</f>
        <v>70954.001548792803</v>
      </c>
      <c r="D215" s="231">
        <f>IF(F215&lt;&gt;0,VLOOKUP($J215,'Table 1'!$B$13:$C$33,2,FALSE)/12*1000*Study_MW,0)</f>
        <v>98376.515690497064</v>
      </c>
      <c r="E215" s="231">
        <f t="shared" si="64"/>
        <v>169330.51723928988</v>
      </c>
      <c r="F215" s="97">
        <f>IF(INDEX([2]Delta!$F$1:$JE$1440,$L$14,$I215)=0,"",INDEX([2]Delta!$F$1:$JE$1440,$L$14,$I215))</f>
        <v>2038.1331045800005</v>
      </c>
      <c r="G215" s="236">
        <f t="shared" si="65"/>
        <v>83.081186826698413</v>
      </c>
      <c r="I215" s="237">
        <f t="shared" si="63"/>
        <v>219</v>
      </c>
      <c r="J215" s="234">
        <f t="shared" si="66"/>
        <v>2041</v>
      </c>
      <c r="K215" s="235">
        <f t="shared" si="67"/>
        <v>51806</v>
      </c>
      <c r="M215" s="36"/>
      <c r="V215" s="97" t="str">
        <f t="shared" si="68"/>
        <v>Winter</v>
      </c>
    </row>
    <row r="216" spans="2:22" ht="13">
      <c r="B216" s="241">
        <f t="shared" si="69"/>
        <v>51836</v>
      </c>
      <c r="C216" s="242" cm="1">
        <f t="array" ref="C216">IF(F216="","",-INDEX([2]Delta!$F$1:$JE$1000,$L$13,$I216))*1000</f>
        <v>64397.398887998861</v>
      </c>
      <c r="D216" s="243">
        <f>IF(F216&lt;&gt;0,VLOOKUP($J216,'Table 1'!$B$13:$C$33,2,FALSE)/12*1000*Study_MW,0)</f>
        <v>98376.515690497064</v>
      </c>
      <c r="E216" s="243">
        <f t="shared" si="64"/>
        <v>162773.91457849593</v>
      </c>
      <c r="F216" s="242">
        <f>IF(INDEX([2]Delta!$F$1:$JE$1440,$L$14,$I216)=0,"",INDEX([2]Delta!$F$1:$JE$1440,$L$14,$I216))</f>
        <v>1541.3005065300003</v>
      </c>
      <c r="G216" s="244">
        <f t="shared" si="65"/>
        <v>105.60816264503553</v>
      </c>
      <c r="I216" s="245">
        <f t="shared" si="63"/>
        <v>220</v>
      </c>
      <c r="J216" s="234">
        <f t="shared" si="66"/>
        <v>2041</v>
      </c>
      <c r="K216" s="241">
        <f t="shared" si="67"/>
        <v>51836</v>
      </c>
      <c r="M216" s="36"/>
      <c r="V216" s="97" t="str">
        <f t="shared" si="68"/>
        <v>Winter</v>
      </c>
    </row>
    <row r="217" spans="2:22" ht="13">
      <c r="B217" s="228">
        <f t="shared" si="69"/>
        <v>51867</v>
      </c>
      <c r="C217" s="229" cm="1">
        <f t="array" ref="C217">IF(F217="","",-INDEX([2]Delta!$F$1:$JE$1000,$L$13,$I217))*1000</f>
        <v>127627.98444073269</v>
      </c>
      <c r="D217" s="230">
        <f>IF(F217&lt;&gt;0,VLOOKUP($J217,'Table 1'!$B$13:$C$33,2,FALSE)/12*1000*Study_MW,0)</f>
        <v>100521.12373623176</v>
      </c>
      <c r="E217" s="230">
        <f t="shared" ref="E217:E240" si="70">C217+D217</f>
        <v>228149.10817696445</v>
      </c>
      <c r="F217" s="229">
        <f>IF(INDEX([2]Delta!$F$1:$JE$1440,$L$14,$I217)=0,"",INDEX([2]Delta!$F$1:$JE$1440,$L$14,$I217))</f>
        <v>2120.2715377600002</v>
      </c>
      <c r="G217" s="232">
        <f t="shared" ref="G217:G240" si="71">IF(ISNUMBER($F217),E217/$F217,"")</f>
        <v>107.6037215582287</v>
      </c>
      <c r="I217" s="233">
        <f t="shared" si="63"/>
        <v>222</v>
      </c>
      <c r="J217" s="234">
        <f t="shared" si="66"/>
        <v>2042</v>
      </c>
      <c r="K217" s="228">
        <f t="shared" si="67"/>
        <v>51867</v>
      </c>
      <c r="M217" s="36"/>
      <c r="V217" s="97" t="str">
        <f t="shared" si="68"/>
        <v>Winter</v>
      </c>
    </row>
    <row r="218" spans="2:22" ht="13">
      <c r="B218" s="235">
        <f t="shared" si="69"/>
        <v>51898</v>
      </c>
      <c r="C218" s="97" cm="1">
        <f t="array" ref="C218">IF(F218="","",-INDEX([2]Delta!$F$1:$JE$1000,$L$13,$I218))*1000</f>
        <v>-8215.2643670633552</v>
      </c>
      <c r="D218" s="231">
        <f>IF(F218&lt;&gt;0,VLOOKUP($J218,'Table 1'!$B$13:$C$33,2,FALSE)/12*1000*Study_MW,0)</f>
        <v>100521.12373623176</v>
      </c>
      <c r="E218" s="231">
        <f t="shared" si="70"/>
        <v>92305.859369168407</v>
      </c>
      <c r="F218" s="97">
        <f>IF(INDEX([2]Delta!$F$1:$JE$1440,$L$14,$I218)=0,"",INDEX([2]Delta!$F$1:$JE$1440,$L$14,$I218))</f>
        <v>2578.0837909699994</v>
      </c>
      <c r="G218" s="236">
        <f t="shared" si="71"/>
        <v>35.804057142160801</v>
      </c>
      <c r="I218" s="237">
        <f t="shared" si="63"/>
        <v>223</v>
      </c>
      <c r="J218" s="234">
        <f t="shared" si="66"/>
        <v>2042</v>
      </c>
      <c r="K218" s="235">
        <f t="shared" si="67"/>
        <v>51898</v>
      </c>
      <c r="M218" s="36"/>
      <c r="V218" s="97" t="str">
        <f t="shared" si="68"/>
        <v>Winter</v>
      </c>
    </row>
    <row r="219" spans="2:22" ht="13">
      <c r="B219" s="235">
        <f t="shared" si="69"/>
        <v>51926</v>
      </c>
      <c r="C219" s="97" cm="1">
        <f t="array" ref="C219">IF(F219="","",-INDEX([2]Delta!$F$1:$JE$1000,$L$13,$I219))*1000</f>
        <v>115012.79514354336</v>
      </c>
      <c r="D219" s="231">
        <f>IF(F219&lt;&gt;0,VLOOKUP($J219,'Table 1'!$B$13:$C$33,2,FALSE)/12*1000*Study_MW,0)</f>
        <v>100521.12373623176</v>
      </c>
      <c r="E219" s="231">
        <f t="shared" si="70"/>
        <v>215533.91887977513</v>
      </c>
      <c r="F219" s="97">
        <f>IF(INDEX([2]Delta!$F$1:$JE$1440,$L$14,$I219)=0,"",INDEX([2]Delta!$F$1:$JE$1440,$L$14,$I219))</f>
        <v>2369.1072832799996</v>
      </c>
      <c r="G219" s="236">
        <f t="shared" si="71"/>
        <v>90.976850394622531</v>
      </c>
      <c r="I219" s="237">
        <f t="shared" si="63"/>
        <v>224</v>
      </c>
      <c r="J219" s="234">
        <f t="shared" si="66"/>
        <v>2042</v>
      </c>
      <c r="K219" s="235">
        <f t="shared" si="67"/>
        <v>51926</v>
      </c>
      <c r="M219" s="36"/>
      <c r="V219" s="97" t="str">
        <f t="shared" si="68"/>
        <v>Winter</v>
      </c>
    </row>
    <row r="220" spans="2:22" ht="13">
      <c r="B220" s="235">
        <f t="shared" si="69"/>
        <v>51957</v>
      </c>
      <c r="C220" s="97" cm="1">
        <f t="array" ref="C220">IF(F220="","",-INDEX([2]Delta!$F$1:$JE$1000,$L$13,$I220))*1000</f>
        <v>2151.5951446490362</v>
      </c>
      <c r="D220" s="231">
        <f>IF(F220&lt;&gt;0,VLOOKUP($J220,'Table 1'!$B$13:$C$33,2,FALSE)/12*1000*Study_MW,0)</f>
        <v>100521.12373623176</v>
      </c>
      <c r="E220" s="231">
        <f t="shared" si="70"/>
        <v>102672.7188808808</v>
      </c>
      <c r="F220" s="97">
        <f>IF(INDEX([2]Delta!$F$1:$JE$1440,$L$14,$I220)=0,"",INDEX([2]Delta!$F$1:$JE$1440,$L$14,$I220))</f>
        <v>2467.8024150299998</v>
      </c>
      <c r="G220" s="236">
        <f t="shared" si="71"/>
        <v>41.604918714544922</v>
      </c>
      <c r="I220" s="237">
        <f t="shared" si="63"/>
        <v>225</v>
      </c>
      <c r="J220" s="234">
        <f t="shared" si="66"/>
        <v>2042</v>
      </c>
      <c r="K220" s="235">
        <f t="shared" si="67"/>
        <v>51957</v>
      </c>
      <c r="M220" s="36"/>
      <c r="V220" s="97" t="str">
        <f t="shared" si="68"/>
        <v>Winter</v>
      </c>
    </row>
    <row r="221" spans="2:22" ht="13">
      <c r="B221" s="235">
        <f t="shared" si="69"/>
        <v>51987</v>
      </c>
      <c r="C221" s="97" cm="1">
        <f t="array" ref="C221">IF(F221="","",-INDEX([2]Delta!$F$1:$JE$1000,$L$13,$I221))*1000</f>
        <v>-44295.212435932626</v>
      </c>
      <c r="D221" s="231">
        <f>IF(F221&lt;&gt;0,VLOOKUP($J221,'Table 1'!$B$13:$C$33,2,FALSE)/12*1000*Study_MW,0)</f>
        <v>100521.12373623176</v>
      </c>
      <c r="E221" s="231">
        <f t="shared" si="70"/>
        <v>56225.911300299136</v>
      </c>
      <c r="F221" s="97">
        <f>IF(INDEX([2]Delta!$F$1:$JE$1440,$L$14,$I221)=0,"",INDEX([2]Delta!$F$1:$JE$1440,$L$14,$I221))</f>
        <v>2810.0359337400005</v>
      </c>
      <c r="G221" s="236">
        <f t="shared" si="71"/>
        <v>20.008965232507045</v>
      </c>
      <c r="I221" s="237">
        <f t="shared" si="63"/>
        <v>226</v>
      </c>
      <c r="J221" s="234">
        <f t="shared" si="66"/>
        <v>2042</v>
      </c>
      <c r="K221" s="235">
        <f t="shared" si="67"/>
        <v>51987</v>
      </c>
      <c r="M221" s="36"/>
      <c r="V221" s="97" t="str">
        <f t="shared" si="68"/>
        <v>Summer</v>
      </c>
    </row>
    <row r="222" spans="2:22" ht="13">
      <c r="B222" s="235">
        <f t="shared" si="69"/>
        <v>52018</v>
      </c>
      <c r="C222" s="97" cm="1">
        <f t="array" ref="C222">IF(F222="","",-INDEX([2]Delta!$F$1:$JE$1000,$L$13,$I222))*1000</f>
        <v>39990.11482943024</v>
      </c>
      <c r="D222" s="231">
        <f>IF(F222&lt;&gt;0,VLOOKUP($J222,'Table 1'!$B$13:$C$33,2,FALSE)/12*1000*Study_MW,0)</f>
        <v>100521.12373623176</v>
      </c>
      <c r="E222" s="231">
        <f t="shared" si="70"/>
        <v>140511.238565662</v>
      </c>
      <c r="F222" s="97">
        <f>IF(INDEX([2]Delta!$F$1:$JE$1440,$L$14,$I222)=0,"",INDEX([2]Delta!$F$1:$JE$1440,$L$14,$I222))</f>
        <v>2728.5641645700007</v>
      </c>
      <c r="G222" s="236">
        <f t="shared" si="71"/>
        <v>51.496402536608635</v>
      </c>
      <c r="I222" s="237">
        <f t="shared" si="63"/>
        <v>227</v>
      </c>
      <c r="J222" s="234">
        <f t="shared" si="66"/>
        <v>2042</v>
      </c>
      <c r="K222" s="235">
        <f t="shared" si="67"/>
        <v>52018</v>
      </c>
      <c r="M222" s="36"/>
      <c r="V222" s="97" t="str">
        <f t="shared" si="68"/>
        <v>Summer</v>
      </c>
    </row>
    <row r="223" spans="2:22" ht="13">
      <c r="B223" s="235">
        <f t="shared" si="69"/>
        <v>52048</v>
      </c>
      <c r="C223" s="97" cm="1">
        <f t="array" ref="C223">IF(F223="","",-INDEX([2]Delta!$F$1:$JE$1000,$L$13,$I223))*1000</f>
        <v>22589.107934414642</v>
      </c>
      <c r="D223" s="231">
        <f>IF(F223&lt;&gt;0,VLOOKUP($J223,'Table 1'!$B$13:$C$33,2,FALSE)/12*1000*Study_MW,0)</f>
        <v>100521.12373623176</v>
      </c>
      <c r="E223" s="231">
        <f t="shared" si="70"/>
        <v>123110.2316706464</v>
      </c>
      <c r="F223" s="97">
        <f>IF(INDEX([2]Delta!$F$1:$JE$1440,$L$14,$I223)=0,"",INDEX([2]Delta!$F$1:$JE$1440,$L$14,$I223))</f>
        <v>1957.8558361299999</v>
      </c>
      <c r="G223" s="236">
        <f t="shared" si="71"/>
        <v>62.880131110160036</v>
      </c>
      <c r="I223" s="237">
        <f t="shared" si="63"/>
        <v>228</v>
      </c>
      <c r="J223" s="234">
        <f t="shared" si="66"/>
        <v>2042</v>
      </c>
      <c r="K223" s="235">
        <f t="shared" si="67"/>
        <v>52048</v>
      </c>
      <c r="M223" s="36"/>
      <c r="V223" s="97" t="str">
        <f t="shared" si="68"/>
        <v>Summer</v>
      </c>
    </row>
    <row r="224" spans="2:22" ht="13">
      <c r="B224" s="235">
        <f t="shared" si="69"/>
        <v>52079</v>
      </c>
      <c r="C224" s="97" cm="1">
        <f t="array" ref="C224">IF(F224="","",-INDEX([2]Delta!$F$1:$JE$1000,$L$13,$I224))*1000</f>
        <v>39212.255055594142</v>
      </c>
      <c r="D224" s="231">
        <f>IF(F224&lt;&gt;0,VLOOKUP($J224,'Table 1'!$B$13:$C$33,2,FALSE)/12*1000*Study_MW,0)</f>
        <v>100521.12373623176</v>
      </c>
      <c r="E224" s="231">
        <f t="shared" si="70"/>
        <v>139733.3787918259</v>
      </c>
      <c r="F224" s="97">
        <f>IF(INDEX([2]Delta!$F$1:$JE$1440,$L$14,$I224)=0,"",INDEX([2]Delta!$F$1:$JE$1440,$L$14,$I224))</f>
        <v>1478.0939808300002</v>
      </c>
      <c r="G224" s="236">
        <f t="shared" si="71"/>
        <v>94.536193641327756</v>
      </c>
      <c r="I224" s="237">
        <f t="shared" si="63"/>
        <v>229</v>
      </c>
      <c r="J224" s="234">
        <f t="shared" si="66"/>
        <v>2042</v>
      </c>
      <c r="K224" s="235">
        <f t="shared" si="67"/>
        <v>52079</v>
      </c>
      <c r="M224" s="36"/>
      <c r="V224" s="97" t="str">
        <f t="shared" si="68"/>
        <v>Summer</v>
      </c>
    </row>
    <row r="225" spans="2:22" ht="13">
      <c r="B225" s="235">
        <f t="shared" si="69"/>
        <v>52110</v>
      </c>
      <c r="C225" s="97" cm="1">
        <f t="array" ref="C225">IF(F225="","",-INDEX([2]Delta!$F$1:$JE$1000,$L$13,$I225))*1000</f>
        <v>-13747.360094814212</v>
      </c>
      <c r="D225" s="231">
        <f>IF(F225&lt;&gt;0,VLOOKUP($J225,'Table 1'!$B$13:$C$33,2,FALSE)/12*1000*Study_MW,0)</f>
        <v>100521.12373623176</v>
      </c>
      <c r="E225" s="231">
        <f t="shared" si="70"/>
        <v>86773.76364141755</v>
      </c>
      <c r="F225" s="97">
        <f>IF(INDEX([2]Delta!$F$1:$JE$1440,$L$14,$I225)=0,"",INDEX([2]Delta!$F$1:$JE$1440,$L$14,$I225))</f>
        <v>1521.3222894399998</v>
      </c>
      <c r="G225" s="236">
        <f t="shared" si="71"/>
        <v>57.038383151119845</v>
      </c>
      <c r="I225" s="237">
        <f t="shared" si="63"/>
        <v>230</v>
      </c>
      <c r="J225" s="234">
        <f t="shared" si="66"/>
        <v>2042</v>
      </c>
      <c r="K225" s="235">
        <f t="shared" si="67"/>
        <v>52110</v>
      </c>
      <c r="M225" s="36"/>
      <c r="V225" s="97" t="str">
        <f t="shared" si="68"/>
        <v>Winter</v>
      </c>
    </row>
    <row r="226" spans="2:22" ht="13">
      <c r="B226" s="235">
        <f t="shared" si="69"/>
        <v>52140</v>
      </c>
      <c r="C226" s="97" cm="1">
        <f t="array" ref="C226">IF(F226="","",-INDEX([2]Delta!$F$1:$JE$1000,$L$13,$I226))*1000</f>
        <v>-18400.867475353152</v>
      </c>
      <c r="D226" s="231">
        <f>IF(F226&lt;&gt;0,VLOOKUP($J226,'Table 1'!$B$13:$C$33,2,FALSE)/12*1000*Study_MW,0)</f>
        <v>100521.12373623176</v>
      </c>
      <c r="E226" s="231">
        <f t="shared" si="70"/>
        <v>82120.25626087861</v>
      </c>
      <c r="F226" s="97">
        <f>IF(INDEX([2]Delta!$F$1:$JE$1440,$L$14,$I226)=0,"",INDEX([2]Delta!$F$1:$JE$1440,$L$14,$I226))</f>
        <v>2940.9178916699993</v>
      </c>
      <c r="G226" s="236">
        <f t="shared" si="71"/>
        <v>27.923342060477129</v>
      </c>
      <c r="I226" s="237">
        <f t="shared" si="63"/>
        <v>231</v>
      </c>
      <c r="J226" s="234">
        <f t="shared" si="66"/>
        <v>2042</v>
      </c>
      <c r="K226" s="235">
        <f t="shared" si="67"/>
        <v>52140</v>
      </c>
      <c r="M226" s="36"/>
      <c r="V226" s="97" t="str">
        <f t="shared" si="68"/>
        <v>Winter</v>
      </c>
    </row>
    <row r="227" spans="2:22" ht="13">
      <c r="B227" s="235">
        <f t="shared" si="69"/>
        <v>52171</v>
      </c>
      <c r="C227" s="97" cm="1">
        <f t="array" ref="C227">IF(F227="","",-INDEX([2]Delta!$F$1:$JE$1000,$L$13,$I227))*1000</f>
        <v>-10267.26733551186</v>
      </c>
      <c r="D227" s="231">
        <f>IF(F227&lt;&gt;0,VLOOKUP($J227,'Table 1'!$B$13:$C$33,2,FALSE)/12*1000*Study_MW,0)</f>
        <v>100521.12373623176</v>
      </c>
      <c r="E227" s="231">
        <f t="shared" si="70"/>
        <v>90253.856400719902</v>
      </c>
      <c r="F227" s="97">
        <f>IF(INDEX([2]Delta!$F$1:$JE$1440,$L$14,$I227)=0,"",INDEX([2]Delta!$F$1:$JE$1440,$L$14,$I227))</f>
        <v>1722.0226964000003</v>
      </c>
      <c r="G227" s="236">
        <f t="shared" si="71"/>
        <v>52.411537077531797</v>
      </c>
      <c r="I227" s="237">
        <f t="shared" si="63"/>
        <v>232</v>
      </c>
      <c r="J227" s="234">
        <f t="shared" si="66"/>
        <v>2042</v>
      </c>
      <c r="K227" s="235">
        <f t="shared" si="67"/>
        <v>52171</v>
      </c>
      <c r="M227" s="36"/>
      <c r="V227" s="97" t="str">
        <f t="shared" si="68"/>
        <v>Winter</v>
      </c>
    </row>
    <row r="228" spans="2:22" ht="13">
      <c r="B228" s="241">
        <f t="shared" si="69"/>
        <v>52201</v>
      </c>
      <c r="C228" s="242" cm="1">
        <f t="array" ref="C228">IF(F228="","",-INDEX([2]Delta!$F$1:$JE$1000,$L$13,$I228))*1000</f>
        <v>86194.176342018181</v>
      </c>
      <c r="D228" s="243">
        <f>IF(F228&lt;&gt;0,VLOOKUP($J228,'Table 1'!$B$13:$C$33,2,FALSE)/12*1000*Study_MW,0)</f>
        <v>100521.12373623176</v>
      </c>
      <c r="E228" s="243">
        <f t="shared" si="70"/>
        <v>186715.30007824994</v>
      </c>
      <c r="F228" s="242">
        <f>IF(INDEX([2]Delta!$F$1:$JE$1440,$L$14,$I228)=0,"",INDEX([2]Delta!$F$1:$JE$1440,$L$14,$I228))</f>
        <v>1882.8702394699999</v>
      </c>
      <c r="G228" s="244">
        <f t="shared" si="71"/>
        <v>99.165251096011559</v>
      </c>
      <c r="I228" s="245">
        <f t="shared" si="63"/>
        <v>233</v>
      </c>
      <c r="J228" s="234">
        <f t="shared" si="66"/>
        <v>2042</v>
      </c>
      <c r="K228" s="241">
        <f t="shared" si="67"/>
        <v>52201</v>
      </c>
      <c r="M228" s="36"/>
      <c r="V228" s="97" t="str">
        <f t="shared" si="68"/>
        <v>Winter</v>
      </c>
    </row>
    <row r="229" spans="2:22" ht="13" hidden="1">
      <c r="B229" s="228">
        <f t="shared" si="69"/>
        <v>52232</v>
      </c>
      <c r="C229" s="229" cm="1">
        <f t="array" ref="C229">IF(F229="","",-INDEX([2]Delta!$F$1:$JE$1000,$L$13,$I229))*1000</f>
        <v>128768.02188616421</v>
      </c>
      <c r="D229" s="230">
        <f>IF(F229&lt;&gt;0,VLOOKUP($J229,'Table 1'!$B$13:$C$33,2,FALSE)/12*1000*Study_MW,0)</f>
        <v>102712.48426496363</v>
      </c>
      <c r="E229" s="230">
        <f t="shared" si="70"/>
        <v>231480.50615112783</v>
      </c>
      <c r="F229" s="229">
        <f>IF(INDEX([2]Delta!$F$1:$JE$1440,$L$14,$I229)=0,"",INDEX([2]Delta!$F$1:$JE$1440,$L$14,$I229))</f>
        <v>2242.91361104</v>
      </c>
      <c r="G229" s="232">
        <f t="shared" si="71"/>
        <v>103.2052705961307</v>
      </c>
      <c r="I229" s="233">
        <f t="shared" si="63"/>
        <v>235</v>
      </c>
      <c r="J229" s="234">
        <f t="shared" si="66"/>
        <v>2043</v>
      </c>
      <c r="K229" s="228">
        <f t="shared" si="67"/>
        <v>52232</v>
      </c>
      <c r="M229" s="36"/>
      <c r="V229" s="97" t="str">
        <f t="shared" si="68"/>
        <v>Winter</v>
      </c>
    </row>
    <row r="230" spans="2:22" ht="13" hidden="1">
      <c r="B230" s="235">
        <f t="shared" si="69"/>
        <v>52263</v>
      </c>
      <c r="C230" s="97" cm="1">
        <f t="array" ref="C230">IF(F230="","",-INDEX([2]Delta!$F$1:$JE$1000,$L$13,$I230))*1000</f>
        <v>65901.455699051439</v>
      </c>
      <c r="D230" s="231">
        <f>IF(F230&lt;&gt;0,VLOOKUP($J230,'Table 1'!$B$13:$C$33,2,FALSE)/12*1000*Study_MW,0)</f>
        <v>102712.48426496363</v>
      </c>
      <c r="E230" s="231">
        <f t="shared" si="70"/>
        <v>168613.93996401507</v>
      </c>
      <c r="F230" s="97">
        <f>IF(INDEX([2]Delta!$F$1:$JE$1440,$L$14,$I230)=0,"",INDEX([2]Delta!$F$1:$JE$1440,$L$14,$I230))</f>
        <v>2516.8216981299997</v>
      </c>
      <c r="G230" s="236">
        <f t="shared" si="71"/>
        <v>66.994789535267969</v>
      </c>
      <c r="I230" s="237">
        <f t="shared" si="63"/>
        <v>236</v>
      </c>
      <c r="J230" s="234">
        <f t="shared" si="66"/>
        <v>2043</v>
      </c>
      <c r="K230" s="235">
        <f t="shared" si="67"/>
        <v>52263</v>
      </c>
      <c r="M230" s="36"/>
      <c r="V230" s="97" t="str">
        <f t="shared" si="68"/>
        <v>Winter</v>
      </c>
    </row>
    <row r="231" spans="2:22" ht="13" hidden="1">
      <c r="B231" s="235">
        <f t="shared" si="69"/>
        <v>52291</v>
      </c>
      <c r="C231" s="97" cm="1">
        <f t="array" ref="C231">IF(F231="","",-INDEX([2]Delta!$F$1:$JE$1000,$L$13,$I231))*1000</f>
        <v>61874.611765542795</v>
      </c>
      <c r="D231" s="231">
        <f>IF(F231&lt;&gt;0,VLOOKUP($J231,'Table 1'!$B$13:$C$33,2,FALSE)/12*1000*Study_MW,0)</f>
        <v>102712.48426496363</v>
      </c>
      <c r="E231" s="231">
        <f t="shared" si="70"/>
        <v>164587.09603050642</v>
      </c>
      <c r="F231" s="97">
        <f>IF(INDEX([2]Delta!$F$1:$JE$1440,$L$14,$I231)=0,"",INDEX([2]Delta!$F$1:$JE$1440,$L$14,$I231))</f>
        <v>2293.6406786799998</v>
      </c>
      <c r="G231" s="236">
        <f t="shared" si="71"/>
        <v>71.758012299130925</v>
      </c>
      <c r="I231" s="237">
        <f t="shared" si="63"/>
        <v>237</v>
      </c>
      <c r="J231" s="234">
        <f t="shared" si="66"/>
        <v>2043</v>
      </c>
      <c r="K231" s="235">
        <f t="shared" si="67"/>
        <v>52291</v>
      </c>
      <c r="M231" s="36"/>
      <c r="V231" s="97" t="str">
        <f t="shared" si="68"/>
        <v>Winter</v>
      </c>
    </row>
    <row r="232" spans="2:22" ht="13" hidden="1">
      <c r="B232" s="235">
        <f t="shared" si="69"/>
        <v>52322</v>
      </c>
      <c r="C232" s="97" cm="1">
        <f t="array" ref="C232">IF(F232="","",-INDEX([2]Delta!$F$1:$JE$1000,$L$13,$I232))*1000</f>
        <v>41848.692321978888</v>
      </c>
      <c r="D232" s="231">
        <f>IF(F232&lt;&gt;0,VLOOKUP($J232,'Table 1'!$B$13:$C$33,2,FALSE)/12*1000*Study_MW,0)</f>
        <v>102712.48426496363</v>
      </c>
      <c r="E232" s="231">
        <f t="shared" si="70"/>
        <v>144561.17658694251</v>
      </c>
      <c r="F232" s="97">
        <f>IF(INDEX([2]Delta!$F$1:$JE$1440,$L$14,$I232)=0,"",INDEX([2]Delta!$F$1:$JE$1440,$L$14,$I232))</f>
        <v>2582.6898400299997</v>
      </c>
      <c r="G232" s="236">
        <f t="shared" si="71"/>
        <v>55.973107705903757</v>
      </c>
      <c r="I232" s="237">
        <f t="shared" si="63"/>
        <v>238</v>
      </c>
      <c r="J232" s="234">
        <f t="shared" si="66"/>
        <v>2043</v>
      </c>
      <c r="K232" s="235">
        <f t="shared" si="67"/>
        <v>52322</v>
      </c>
      <c r="M232" s="36"/>
      <c r="V232" s="97" t="str">
        <f t="shared" si="68"/>
        <v>Winter</v>
      </c>
    </row>
    <row r="233" spans="2:22" ht="13" hidden="1">
      <c r="B233" s="235">
        <f t="shared" si="69"/>
        <v>52352</v>
      </c>
      <c r="C233" s="97" cm="1">
        <f t="array" ref="C233">IF(F233="","",-INDEX([2]Delta!$F$1:$JE$1000,$L$13,$I233))*1000</f>
        <v>6017.7211215777788</v>
      </c>
      <c r="D233" s="231">
        <f>IF(F233&lt;&gt;0,VLOOKUP($J233,'Table 1'!$B$13:$C$33,2,FALSE)/12*1000*Study_MW,0)</f>
        <v>102712.48426496363</v>
      </c>
      <c r="E233" s="231">
        <f t="shared" si="70"/>
        <v>108730.20538654141</v>
      </c>
      <c r="F233" s="97">
        <f>IF(INDEX([2]Delta!$F$1:$JE$1440,$L$14,$I233)=0,"",INDEX([2]Delta!$F$1:$JE$1440,$L$14,$I233))</f>
        <v>2808.0366655300008</v>
      </c>
      <c r="G233" s="236">
        <f t="shared" si="71"/>
        <v>38.721077513430259</v>
      </c>
      <c r="I233" s="237">
        <f t="shared" si="63"/>
        <v>239</v>
      </c>
      <c r="J233" s="234">
        <f t="shared" si="66"/>
        <v>2043</v>
      </c>
      <c r="K233" s="235">
        <f t="shared" si="67"/>
        <v>52352</v>
      </c>
      <c r="M233" s="36"/>
      <c r="V233" s="97" t="str">
        <f t="shared" si="68"/>
        <v>Summer</v>
      </c>
    </row>
    <row r="234" spans="2:22" ht="13" hidden="1">
      <c r="B234" s="235">
        <f t="shared" si="69"/>
        <v>52383</v>
      </c>
      <c r="C234" s="97" cm="1">
        <f t="array" ref="C234">IF(F234="","",-INDEX([2]Delta!$F$1:$JE$1000,$L$13,$I234))*1000</f>
        <v>11341.925855615045</v>
      </c>
      <c r="D234" s="231">
        <f>IF(F234&lt;&gt;0,VLOOKUP($J234,'Table 1'!$B$13:$C$33,2,FALSE)/12*1000*Study_MW,0)</f>
        <v>102712.48426496363</v>
      </c>
      <c r="E234" s="231">
        <f t="shared" si="70"/>
        <v>114054.41012057867</v>
      </c>
      <c r="F234" s="97">
        <f>IF(INDEX([2]Delta!$F$1:$JE$1440,$L$14,$I234)=0,"",INDEX([2]Delta!$F$1:$JE$1440,$L$14,$I234))</f>
        <v>2690.5021669900007</v>
      </c>
      <c r="G234" s="236">
        <f t="shared" si="71"/>
        <v>42.391495357231783</v>
      </c>
      <c r="I234" s="237">
        <f t="shared" si="63"/>
        <v>240</v>
      </c>
      <c r="J234" s="234">
        <f t="shared" si="66"/>
        <v>2043</v>
      </c>
      <c r="K234" s="235">
        <f t="shared" si="67"/>
        <v>52383</v>
      </c>
      <c r="M234" s="36"/>
      <c r="V234" s="97" t="str">
        <f t="shared" si="68"/>
        <v>Summer</v>
      </c>
    </row>
    <row r="235" spans="2:22" ht="13" hidden="1">
      <c r="B235" s="235">
        <f t="shared" si="69"/>
        <v>52413</v>
      </c>
      <c r="C235" s="97" cm="1">
        <f t="array" ref="C235">IF(F235="","",-INDEX([2]Delta!$F$1:$JE$1000,$L$13,$I235))*1000</f>
        <v>-2574.5592096500332</v>
      </c>
      <c r="D235" s="231">
        <f>IF(F235&lt;&gt;0,VLOOKUP($J235,'Table 1'!$B$13:$C$33,2,FALSE)/12*1000*Study_MW,0)</f>
        <v>102712.48426496363</v>
      </c>
      <c r="E235" s="231">
        <f t="shared" si="70"/>
        <v>100137.92505531359</v>
      </c>
      <c r="F235" s="97">
        <f>IF(INDEX([2]Delta!$F$1:$JE$1440,$L$14,$I235)=0,"",INDEX([2]Delta!$F$1:$JE$1440,$L$14,$I235))</f>
        <v>1893.4388794000001</v>
      </c>
      <c r="G235" s="236">
        <f t="shared" si="71"/>
        <v>52.886800912763377</v>
      </c>
      <c r="I235" s="237">
        <f t="shared" si="63"/>
        <v>241</v>
      </c>
      <c r="J235" s="234">
        <f t="shared" si="66"/>
        <v>2043</v>
      </c>
      <c r="K235" s="235">
        <f t="shared" si="67"/>
        <v>52413</v>
      </c>
      <c r="M235" s="36"/>
      <c r="V235" s="97" t="str">
        <f t="shared" si="68"/>
        <v>Summer</v>
      </c>
    </row>
    <row r="236" spans="2:22" ht="13" hidden="1">
      <c r="B236" s="235">
        <f t="shared" si="69"/>
        <v>52444</v>
      </c>
      <c r="C236" s="97" cm="1">
        <f t="array" ref="C236">IF(F236="","",-INDEX([2]Delta!$F$1:$JE$1000,$L$13,$I236))*1000</f>
        <v>26103.020712282159</v>
      </c>
      <c r="D236" s="231">
        <f>IF(F236&lt;&gt;0,VLOOKUP($J236,'Table 1'!$B$13:$C$33,2,FALSE)/12*1000*Study_MW,0)</f>
        <v>102712.48426496363</v>
      </c>
      <c r="E236" s="231">
        <f t="shared" si="70"/>
        <v>128815.50497724579</v>
      </c>
      <c r="F236" s="97">
        <f>IF(INDEX([2]Delta!$F$1:$JE$1440,$L$14,$I236)=0,"",INDEX([2]Delta!$F$1:$JE$1440,$L$14,$I236))</f>
        <v>1568.56975575</v>
      </c>
      <c r="G236" s="236">
        <f t="shared" si="71"/>
        <v>82.122904961694616</v>
      </c>
      <c r="I236" s="237">
        <f t="shared" si="63"/>
        <v>242</v>
      </c>
      <c r="J236" s="234">
        <f t="shared" si="66"/>
        <v>2043</v>
      </c>
      <c r="K236" s="235">
        <f t="shared" si="67"/>
        <v>52444</v>
      </c>
      <c r="M236" s="36"/>
      <c r="V236" s="97" t="str">
        <f t="shared" si="68"/>
        <v>Summer</v>
      </c>
    </row>
    <row r="237" spans="2:22" ht="13" hidden="1">
      <c r="B237" s="235">
        <f t="shared" si="69"/>
        <v>52475</v>
      </c>
      <c r="C237" s="97" cm="1">
        <f t="array" ref="C237">IF(F237="","",-INDEX([2]Delta!$F$1:$JE$1000,$L$13,$I237))*1000</f>
        <v>-20242.258016645792</v>
      </c>
      <c r="D237" s="231">
        <f>IF(F237&lt;&gt;0,VLOOKUP($J237,'Table 1'!$B$13:$C$33,2,FALSE)/12*1000*Study_MW,0)</f>
        <v>102712.48426496363</v>
      </c>
      <c r="E237" s="231">
        <f t="shared" si="70"/>
        <v>82470.226248317835</v>
      </c>
      <c r="F237" s="97">
        <f>IF(INDEX([2]Delta!$F$1:$JE$1440,$L$14,$I237)=0,"",INDEX([2]Delta!$F$1:$JE$1440,$L$14,$I237))</f>
        <v>1537.0543699199998</v>
      </c>
      <c r="G237" s="236">
        <f t="shared" si="71"/>
        <v>53.65472286618607</v>
      </c>
      <c r="I237" s="237">
        <f t="shared" si="63"/>
        <v>243</v>
      </c>
      <c r="J237" s="234">
        <f t="shared" si="66"/>
        <v>2043</v>
      </c>
      <c r="K237" s="235">
        <f t="shared" si="67"/>
        <v>52475</v>
      </c>
      <c r="M237" s="36"/>
      <c r="V237" s="97" t="str">
        <f t="shared" si="68"/>
        <v>Winter</v>
      </c>
    </row>
    <row r="238" spans="2:22" ht="13" hidden="1">
      <c r="B238" s="235">
        <f t="shared" si="69"/>
        <v>52505</v>
      </c>
      <c r="C238" s="97" cm="1">
        <f t="array" ref="C238">IF(F238="","",-INDEX([2]Delta!$F$1:$JE$1000,$L$13,$I238))*1000</f>
        <v>54999.460346021806</v>
      </c>
      <c r="D238" s="231">
        <f>IF(F238&lt;&gt;0,VLOOKUP($J238,'Table 1'!$B$13:$C$33,2,FALSE)/12*1000*Study_MW,0)</f>
        <v>102712.48426496363</v>
      </c>
      <c r="E238" s="231">
        <f t="shared" si="70"/>
        <v>157711.94461098543</v>
      </c>
      <c r="F238" s="97">
        <f>IF(INDEX([2]Delta!$F$1:$JE$1440,$L$14,$I238)=0,"",INDEX([2]Delta!$F$1:$JE$1440,$L$14,$I238))</f>
        <v>2848.621092119999</v>
      </c>
      <c r="G238" s="236">
        <f t="shared" si="71"/>
        <v>55.364311191564319</v>
      </c>
      <c r="I238" s="237">
        <f t="shared" si="63"/>
        <v>244</v>
      </c>
      <c r="J238" s="234">
        <f t="shared" si="66"/>
        <v>2043</v>
      </c>
      <c r="K238" s="235">
        <f t="shared" si="67"/>
        <v>52505</v>
      </c>
      <c r="M238" s="36"/>
      <c r="V238" s="97" t="str">
        <f t="shared" si="68"/>
        <v>Winter</v>
      </c>
    </row>
    <row r="239" spans="2:22" ht="13" hidden="1">
      <c r="B239" s="235">
        <f t="shared" si="69"/>
        <v>52536</v>
      </c>
      <c r="C239" s="97" cm="1">
        <f t="array" ref="C239">IF(F239="","",-INDEX([2]Delta!$F$1:$JE$1000,$L$13,$I239))*1000</f>
        <v>51393.439629580826</v>
      </c>
      <c r="D239" s="231">
        <f>IF(F239&lt;&gt;0,VLOOKUP($J239,'Table 1'!$B$13:$C$33,2,FALSE)/12*1000*Study_MW,0)</f>
        <v>102712.48426496363</v>
      </c>
      <c r="E239" s="231">
        <f t="shared" si="70"/>
        <v>154105.92389454445</v>
      </c>
      <c r="F239" s="97">
        <f>IF(INDEX([2]Delta!$F$1:$JE$1440,$L$14,$I239)=0,"",INDEX([2]Delta!$F$1:$JE$1440,$L$14,$I239))</f>
        <v>1736.8876132900004</v>
      </c>
      <c r="G239" s="236">
        <f t="shared" si="71"/>
        <v>88.725328406619283</v>
      </c>
      <c r="I239" s="237">
        <f t="shared" si="63"/>
        <v>245</v>
      </c>
      <c r="J239" s="234">
        <f t="shared" si="66"/>
        <v>2043</v>
      </c>
      <c r="K239" s="235">
        <f t="shared" si="67"/>
        <v>52536</v>
      </c>
      <c r="M239" s="36"/>
      <c r="V239" s="97" t="str">
        <f t="shared" si="68"/>
        <v>Winter</v>
      </c>
    </row>
    <row r="240" spans="2:22" ht="13" hidden="1">
      <c r="B240" s="241">
        <f t="shared" si="69"/>
        <v>52566</v>
      </c>
      <c r="C240" s="242" cm="1">
        <f t="array" ref="C240">IF(F240="","",-INDEX([2]Delta!$F$1:$JE$1000,$L$13,$I240))*1000</f>
        <v>97891.156556877831</v>
      </c>
      <c r="D240" s="243">
        <f>IF(F240&lt;&gt;0,VLOOKUP($J240,'Table 1'!$B$13:$C$33,2,FALSE)/12*1000*Study_MW,0)</f>
        <v>102712.48426496363</v>
      </c>
      <c r="E240" s="243">
        <f t="shared" si="70"/>
        <v>200603.64082184146</v>
      </c>
      <c r="F240" s="242">
        <f>IF(INDEX([2]Delta!$F$1:$JE$1440,$L$14,$I240)=0,"",INDEX([2]Delta!$F$1:$JE$1440,$L$14,$I240))</f>
        <v>1852.4704966500001</v>
      </c>
      <c r="G240" s="244">
        <f t="shared" si="71"/>
        <v>108.28978986958887</v>
      </c>
      <c r="I240" s="245">
        <f t="shared" si="63"/>
        <v>246</v>
      </c>
      <c r="J240" s="234">
        <f t="shared" si="66"/>
        <v>2043</v>
      </c>
      <c r="K240" s="241">
        <f t="shared" si="67"/>
        <v>52566</v>
      </c>
      <c r="M240" s="36"/>
      <c r="V240" s="97" t="str">
        <f t="shared" si="68"/>
        <v>Winter</v>
      </c>
    </row>
    <row r="241" spans="2:22" ht="13" hidden="1">
      <c r="B241" s="228">
        <f t="shared" si="69"/>
        <v>52597</v>
      </c>
      <c r="C241" s="229" cm="1">
        <f t="array" ref="C241">IF(F241="","",-INDEX([2]Delta!$F$1:$JE$1000,$L$13,$I241))*1000</f>
        <v>68481.029727860005</v>
      </c>
      <c r="D241" s="230">
        <f>IF(F241&lt;&gt;0,VLOOKUP($J241,'Table 1'!$B$13:$C$33,2,FALSE)/12*1000*Study_MW,0)</f>
        <v>104951.61639639876</v>
      </c>
      <c r="E241" s="230">
        <f t="shared" ref="E241:E252" si="72">C241+D241</f>
        <v>173432.64612425875</v>
      </c>
      <c r="F241" s="229">
        <f>IF(INDEX([2]Delta!$F$1:$JE$1440,$L$14,$I241)=0,"",INDEX([2]Delta!$F$1:$JE$1440,$L$14,$I241))</f>
        <v>2357.3983772900001</v>
      </c>
      <c r="G241" s="232">
        <f t="shared" ref="G241:G252" si="73">IF(ISNUMBER($F241),E241/$F241,"")</f>
        <v>73.569511116586128</v>
      </c>
      <c r="I241" s="233">
        <f t="shared" si="63"/>
        <v>248</v>
      </c>
      <c r="J241" s="234">
        <f t="shared" ref="J241:J252" si="74">YEAR(B241)</f>
        <v>2044</v>
      </c>
      <c r="K241" s="228">
        <f t="shared" ref="K241:K252" si="75">IF(ISNUMBER(F241),IF(F241&lt;&gt;0,B241,""),"")</f>
        <v>52597</v>
      </c>
      <c r="M241" s="36">
        <f t="shared" ref="M241:M256" si="76">Inflation</f>
        <v>2.18E-2</v>
      </c>
      <c r="V241" s="97" t="str">
        <f t="shared" si="68"/>
        <v>Winter</v>
      </c>
    </row>
    <row r="242" spans="2:22" ht="13" hidden="1">
      <c r="B242" s="235">
        <f t="shared" si="69"/>
        <v>52628</v>
      </c>
      <c r="C242" s="97" cm="1">
        <f t="array" ref="C242">IF(F242="","",-INDEX([2]Delta!$F$1:$JE$1000,$L$13,$I242))*1000</f>
        <v>-25030.086894890701</v>
      </c>
      <c r="D242" s="231">
        <f>IF(F242&lt;&gt;0,VLOOKUP($J242,'Table 1'!$B$13:$C$33,2,FALSE)/12*1000*Study_MW,0)</f>
        <v>104951.61639639876</v>
      </c>
      <c r="E242" s="231">
        <f t="shared" si="72"/>
        <v>79921.529501508063</v>
      </c>
      <c r="F242" s="97">
        <f>IF(INDEX([2]Delta!$F$1:$JE$1440,$L$14,$I242)=0,"",INDEX([2]Delta!$F$1:$JE$1440,$L$14,$I242))</f>
        <v>2413.0172865299996</v>
      </c>
      <c r="G242" s="236">
        <f t="shared" si="73"/>
        <v>33.12099335037832</v>
      </c>
      <c r="I242" s="237">
        <f t="shared" si="63"/>
        <v>249</v>
      </c>
      <c r="J242" s="234">
        <f t="shared" si="74"/>
        <v>2044</v>
      </c>
      <c r="K242" s="235">
        <f t="shared" si="75"/>
        <v>52628</v>
      </c>
      <c r="M242" s="36">
        <f t="shared" si="76"/>
        <v>2.18E-2</v>
      </c>
      <c r="V242" s="97" t="str">
        <f t="shared" si="68"/>
        <v>Winter</v>
      </c>
    </row>
    <row r="243" spans="2:22" ht="13" hidden="1">
      <c r="B243" s="235">
        <f t="shared" si="69"/>
        <v>52657</v>
      </c>
      <c r="C243" s="97" cm="1">
        <f t="array" ref="C243">IF(F243="","",-INDEX([2]Delta!$F$1:$JE$1000,$L$13,$I243))*1000</f>
        <v>98759.466760846408</v>
      </c>
      <c r="D243" s="231">
        <f>IF(F243&lt;&gt;0,VLOOKUP($J243,'Table 1'!$B$13:$C$33,2,FALSE)/12*1000*Study_MW,0)</f>
        <v>104951.61639639876</v>
      </c>
      <c r="E243" s="231">
        <f t="shared" si="72"/>
        <v>203711.08315724519</v>
      </c>
      <c r="F243" s="97">
        <f>IF(INDEX([2]Delta!$F$1:$JE$1440,$L$14,$I243)=0,"",INDEX([2]Delta!$F$1:$JE$1440,$L$14,$I243))</f>
        <v>2244.5004594099992</v>
      </c>
      <c r="G243" s="236">
        <f t="shared" si="73"/>
        <v>90.760098668366382</v>
      </c>
      <c r="I243" s="237">
        <f t="shared" si="63"/>
        <v>250</v>
      </c>
      <c r="J243" s="234">
        <f t="shared" si="74"/>
        <v>2044</v>
      </c>
      <c r="K243" s="235">
        <f t="shared" si="75"/>
        <v>52657</v>
      </c>
      <c r="M243" s="36">
        <f t="shared" si="76"/>
        <v>2.18E-2</v>
      </c>
      <c r="V243" s="97" t="str">
        <f t="shared" si="68"/>
        <v>Winter</v>
      </c>
    </row>
    <row r="244" spans="2:22" ht="13" hidden="1">
      <c r="B244" s="235">
        <f t="shared" si="69"/>
        <v>52688</v>
      </c>
      <c r="C244" s="97" cm="1">
        <f t="array" ref="C244">IF(F244="","",-INDEX([2]Delta!$F$1:$JE$1000,$L$13,$I244))*1000</f>
        <v>49865.105974320613</v>
      </c>
      <c r="D244" s="231">
        <f>IF(F244&lt;&gt;0,VLOOKUP($J244,'Table 1'!$B$13:$C$33,2,FALSE)/12*1000*Study_MW,0)</f>
        <v>104951.61639639876</v>
      </c>
      <c r="E244" s="231">
        <f t="shared" si="72"/>
        <v>154816.72237071936</v>
      </c>
      <c r="F244" s="97">
        <f>IF(INDEX([2]Delta!$F$1:$JE$1440,$L$14,$I244)=0,"",INDEX([2]Delta!$F$1:$JE$1440,$L$14,$I244))</f>
        <v>2787.0275662999998</v>
      </c>
      <c r="G244" s="236">
        <f t="shared" si="73"/>
        <v>55.549045959473894</v>
      </c>
      <c r="I244" s="237">
        <f t="shared" si="63"/>
        <v>251</v>
      </c>
      <c r="J244" s="234">
        <f t="shared" si="74"/>
        <v>2044</v>
      </c>
      <c r="K244" s="235">
        <f t="shared" si="75"/>
        <v>52688</v>
      </c>
      <c r="M244" s="36">
        <f t="shared" si="76"/>
        <v>2.18E-2</v>
      </c>
      <c r="V244" s="97" t="str">
        <f t="shared" si="68"/>
        <v>Winter</v>
      </c>
    </row>
    <row r="245" spans="2:22" ht="13" hidden="1">
      <c r="B245" s="235">
        <f t="shared" si="69"/>
        <v>52718</v>
      </c>
      <c r="C245" s="97" cm="1">
        <f t="array" ref="C245">IF(F245="","",-INDEX([2]Delta!$F$1:$JE$1000,$L$13,$I245))*1000</f>
        <v>5113.916769871139</v>
      </c>
      <c r="D245" s="231">
        <f>IF(F245&lt;&gt;0,VLOOKUP($J245,'Table 1'!$B$13:$C$33,2,FALSE)/12*1000*Study_MW,0)</f>
        <v>104951.61639639876</v>
      </c>
      <c r="E245" s="231">
        <f t="shared" si="72"/>
        <v>110065.5331662699</v>
      </c>
      <c r="F245" s="97">
        <f>IF(INDEX([2]Delta!$F$1:$JE$1440,$L$14,$I245)=0,"",INDEX([2]Delta!$F$1:$JE$1440,$L$14,$I245))</f>
        <v>2838.3485537600004</v>
      </c>
      <c r="G245" s="236">
        <f t="shared" si="73"/>
        <v>38.778018654708397</v>
      </c>
      <c r="I245" s="237">
        <f t="shared" si="63"/>
        <v>252</v>
      </c>
      <c r="J245" s="234">
        <f t="shared" si="74"/>
        <v>2044</v>
      </c>
      <c r="K245" s="235">
        <f t="shared" si="75"/>
        <v>52718</v>
      </c>
      <c r="M245" s="36">
        <f t="shared" si="76"/>
        <v>2.18E-2</v>
      </c>
      <c r="V245" s="97" t="str">
        <f t="shared" si="68"/>
        <v>Summer</v>
      </c>
    </row>
    <row r="246" spans="2:22" ht="13" hidden="1">
      <c r="B246" s="235">
        <f t="shared" si="69"/>
        <v>52749</v>
      </c>
      <c r="C246" s="97" cm="1">
        <f t="array" ref="C246">IF(F246="","",-INDEX([2]Delta!$F$1:$JE$1000,$L$13,$I246))*1000</f>
        <v>18080.204104905533</v>
      </c>
      <c r="D246" s="231">
        <f>IF(F246&lt;&gt;0,VLOOKUP($J246,'Table 1'!$B$13:$C$33,2,FALSE)/12*1000*Study_MW,0)</f>
        <v>104951.61639639876</v>
      </c>
      <c r="E246" s="231">
        <f t="shared" si="72"/>
        <v>123031.82050130429</v>
      </c>
      <c r="F246" s="97">
        <f>IF(INDEX([2]Delta!$F$1:$JE$1440,$L$14,$I246)=0,"",INDEX([2]Delta!$F$1:$JE$1440,$L$14,$I246))</f>
        <v>2718.2265229499999</v>
      </c>
      <c r="G246" s="236">
        <f t="shared" si="73"/>
        <v>45.261798257998741</v>
      </c>
      <c r="I246" s="237">
        <f t="shared" si="63"/>
        <v>253</v>
      </c>
      <c r="J246" s="234">
        <f t="shared" si="74"/>
        <v>2044</v>
      </c>
      <c r="K246" s="235">
        <f t="shared" si="75"/>
        <v>52749</v>
      </c>
      <c r="M246" s="36">
        <f t="shared" si="76"/>
        <v>2.18E-2</v>
      </c>
      <c r="V246" s="97" t="str">
        <f t="shared" si="68"/>
        <v>Summer</v>
      </c>
    </row>
    <row r="247" spans="2:22" ht="13" hidden="1">
      <c r="B247" s="235">
        <f t="shared" si="69"/>
        <v>52779</v>
      </c>
      <c r="C247" s="97" cm="1">
        <f t="array" ref="C247">IF(F247="","",-INDEX([2]Delta!$F$1:$JE$1000,$L$13,$I247))*1000</f>
        <v>23968.559342145454</v>
      </c>
      <c r="D247" s="231">
        <f>IF(F247&lt;&gt;0,VLOOKUP($J247,'Table 1'!$B$13:$C$33,2,FALSE)/12*1000*Study_MW,0)</f>
        <v>104951.61639639876</v>
      </c>
      <c r="E247" s="231">
        <f t="shared" si="72"/>
        <v>128920.17573854422</v>
      </c>
      <c r="F247" s="97">
        <f>IF(INDEX([2]Delta!$F$1:$JE$1440,$L$14,$I247)=0,"",INDEX([2]Delta!$F$1:$JE$1440,$L$14,$I247))</f>
        <v>1701.4097232500001</v>
      </c>
      <c r="G247" s="236">
        <f t="shared" si="73"/>
        <v>75.772563173251058</v>
      </c>
      <c r="I247" s="237">
        <f t="shared" si="63"/>
        <v>254</v>
      </c>
      <c r="J247" s="234">
        <f t="shared" si="74"/>
        <v>2044</v>
      </c>
      <c r="K247" s="235">
        <f t="shared" si="75"/>
        <v>52779</v>
      </c>
      <c r="M247" s="36">
        <f t="shared" si="76"/>
        <v>2.18E-2</v>
      </c>
      <c r="V247" s="97" t="str">
        <f t="shared" si="68"/>
        <v>Summer</v>
      </c>
    </row>
    <row r="248" spans="2:22" ht="13" hidden="1">
      <c r="B248" s="235">
        <f t="shared" si="69"/>
        <v>52810</v>
      </c>
      <c r="C248" s="97" cm="1">
        <f t="array" ref="C248">IF(F248="","",-INDEX([2]Delta!$F$1:$JE$1000,$L$13,$I248))*1000</f>
        <v>15386.099137365818</v>
      </c>
      <c r="D248" s="231">
        <f>IF(F248&lt;&gt;0,VLOOKUP($J248,'Table 1'!$B$13:$C$33,2,FALSE)/12*1000*Study_MW,0)</f>
        <v>104951.61639639876</v>
      </c>
      <c r="E248" s="231">
        <f t="shared" si="72"/>
        <v>120337.71553376458</v>
      </c>
      <c r="F248" s="97">
        <f>IF(INDEX([2]Delta!$F$1:$JE$1440,$L$14,$I248)=0,"",INDEX([2]Delta!$F$1:$JE$1440,$L$14,$I248))</f>
        <v>1648.6496400800004</v>
      </c>
      <c r="G248" s="236">
        <f t="shared" si="73"/>
        <v>72.991685199970817</v>
      </c>
      <c r="I248" s="237">
        <f t="shared" si="63"/>
        <v>255</v>
      </c>
      <c r="J248" s="234">
        <f t="shared" si="74"/>
        <v>2044</v>
      </c>
      <c r="K248" s="235">
        <f t="shared" si="75"/>
        <v>52810</v>
      </c>
      <c r="M248" s="36">
        <f t="shared" si="76"/>
        <v>2.18E-2</v>
      </c>
      <c r="V248" s="97" t="str">
        <f t="shared" si="68"/>
        <v>Summer</v>
      </c>
    </row>
    <row r="249" spans="2:22" ht="13" hidden="1">
      <c r="B249" s="235">
        <f t="shared" si="69"/>
        <v>52841</v>
      </c>
      <c r="C249" s="97" cm="1">
        <f t="array" ref="C249">IF(F249="","",-INDEX([2]Delta!$F$1:$JE$1000,$L$13,$I249))*1000</f>
        <v>-8300.476764459745</v>
      </c>
      <c r="D249" s="231">
        <f>IF(F249&lt;&gt;0,VLOOKUP($J249,'Table 1'!$B$13:$C$33,2,FALSE)/12*1000*Study_MW,0)</f>
        <v>104951.61639639876</v>
      </c>
      <c r="E249" s="231">
        <f t="shared" si="72"/>
        <v>96651.139631939019</v>
      </c>
      <c r="F249" s="97">
        <f>IF(INDEX([2]Delta!$F$1:$JE$1440,$L$14,$I249)=0,"",INDEX([2]Delta!$F$1:$JE$1440,$L$14,$I249))</f>
        <v>1447.8663790799999</v>
      </c>
      <c r="G249" s="236">
        <f t="shared" si="73"/>
        <v>66.754184659880607</v>
      </c>
      <c r="I249" s="237">
        <f t="shared" si="63"/>
        <v>256</v>
      </c>
      <c r="J249" s="234">
        <f t="shared" si="74"/>
        <v>2044</v>
      </c>
      <c r="K249" s="235">
        <f t="shared" si="75"/>
        <v>52841</v>
      </c>
      <c r="M249" s="36">
        <f t="shared" si="76"/>
        <v>2.18E-2</v>
      </c>
      <c r="V249" s="97" t="str">
        <f t="shared" si="68"/>
        <v>Winter</v>
      </c>
    </row>
    <row r="250" spans="2:22" ht="13" hidden="1">
      <c r="B250" s="235">
        <f t="shared" si="69"/>
        <v>52871</v>
      </c>
      <c r="C250" s="97" cm="1">
        <f t="array" ref="C250">IF(F250="","",-INDEX([2]Delta!$F$1:$JE$1000,$L$13,$I250))*1000</f>
        <v>72440.596361440839</v>
      </c>
      <c r="D250" s="231">
        <f>IF(F250&lt;&gt;0,VLOOKUP($J250,'Table 1'!$B$13:$C$33,2,FALSE)/12*1000*Study_MW,0)</f>
        <v>104951.61639639876</v>
      </c>
      <c r="E250" s="231">
        <f t="shared" si="72"/>
        <v>177392.21275783959</v>
      </c>
      <c r="F250" s="97">
        <f>IF(INDEX([2]Delta!$F$1:$JE$1440,$L$14,$I250)=0,"",INDEX([2]Delta!$F$1:$JE$1440,$L$14,$I250))</f>
        <v>2899.4781945099994</v>
      </c>
      <c r="G250" s="236">
        <f t="shared" si="73"/>
        <v>61.180736966300309</v>
      </c>
      <c r="I250" s="237">
        <f t="shared" si="63"/>
        <v>257</v>
      </c>
      <c r="J250" s="234">
        <f t="shared" si="74"/>
        <v>2044</v>
      </c>
      <c r="K250" s="235">
        <f t="shared" si="75"/>
        <v>52871</v>
      </c>
      <c r="M250" s="36">
        <f t="shared" si="76"/>
        <v>2.18E-2</v>
      </c>
      <c r="V250" s="97" t="str">
        <f t="shared" si="68"/>
        <v>Winter</v>
      </c>
    </row>
    <row r="251" spans="2:22" ht="13" hidden="1">
      <c r="B251" s="235">
        <f t="shared" si="69"/>
        <v>52902</v>
      </c>
      <c r="C251" s="97" cm="1">
        <f t="array" ref="C251">IF(F251="","",-INDEX([2]Delta!$F$1:$JE$1000,$L$13,$I251))*1000</f>
        <v>-53457.3259994213</v>
      </c>
      <c r="D251" s="231">
        <f>IF(F251&lt;&gt;0,VLOOKUP($J251,'Table 1'!$B$13:$C$33,2,FALSE)/12*1000*Study_MW,0)</f>
        <v>104951.61639639876</v>
      </c>
      <c r="E251" s="231">
        <f t="shared" si="72"/>
        <v>51494.290396977463</v>
      </c>
      <c r="F251" s="97">
        <f>IF(INDEX([2]Delta!$F$1:$JE$1440,$L$14,$I251)=0,"",INDEX([2]Delta!$F$1:$JE$1440,$L$14,$I251))</f>
        <v>1752.8257718300003</v>
      </c>
      <c r="G251" s="236">
        <f t="shared" si="73"/>
        <v>29.377871562908361</v>
      </c>
      <c r="I251" s="237">
        <f t="shared" si="63"/>
        <v>258</v>
      </c>
      <c r="J251" s="234">
        <f t="shared" si="74"/>
        <v>2044</v>
      </c>
      <c r="K251" s="235">
        <f t="shared" si="75"/>
        <v>52902</v>
      </c>
      <c r="M251" s="36">
        <f t="shared" si="76"/>
        <v>2.18E-2</v>
      </c>
      <c r="V251" s="97" t="str">
        <f t="shared" si="68"/>
        <v>Winter</v>
      </c>
    </row>
    <row r="252" spans="2:22" ht="13" hidden="1" collapsed="1">
      <c r="B252" s="241">
        <f t="shared" si="69"/>
        <v>52932</v>
      </c>
      <c r="C252" s="242" cm="1">
        <f t="array" ref="C252">IF(F252="","",-INDEX([2]Delta!$F$1:$JE$1000,$L$13,$I252))*1000</f>
        <v>216690.39272191003</v>
      </c>
      <c r="D252" s="243">
        <f>IF(F252&lt;&gt;0,VLOOKUP($J252,'Table 1'!$B$13:$C$33,2,FALSE)/12*1000*Study_MW,0)</f>
        <v>104951.61639639876</v>
      </c>
      <c r="E252" s="243">
        <f t="shared" si="72"/>
        <v>321642.00911830878</v>
      </c>
      <c r="F252" s="242">
        <f>IF(INDEX([2]Delta!$F$1:$JE$1440,$L$14,$I252)=0,"",INDEX([2]Delta!$F$1:$JE$1440,$L$14,$I252))</f>
        <v>1721.2951581299999</v>
      </c>
      <c r="G252" s="244">
        <f t="shared" si="73"/>
        <v>186.86046236703405</v>
      </c>
      <c r="I252" s="245">
        <f t="shared" si="63"/>
        <v>259</v>
      </c>
      <c r="J252" s="234">
        <f t="shared" si="74"/>
        <v>2044</v>
      </c>
      <c r="K252" s="241">
        <f t="shared" si="75"/>
        <v>52932</v>
      </c>
      <c r="M252" s="36">
        <f t="shared" si="76"/>
        <v>2.18E-2</v>
      </c>
      <c r="V252" s="97" t="str">
        <f t="shared" si="68"/>
        <v>Winter</v>
      </c>
    </row>
    <row r="253" spans="2:22" ht="13" hidden="1">
      <c r="B253" s="228">
        <f t="shared" ref="B253:B276" si="77">EDATE(B252,1)</f>
        <v>52963</v>
      </c>
      <c r="C253" s="229">
        <f>(C241*(1+M253))*IF(AND(MONTH(K253)=2,OR(J241=2036,J241=2040)),28/29,1)</f>
        <v>69973.916175927356</v>
      </c>
      <c r="D253" s="230">
        <f>IF(ISNUMBER($F253)*SUM(F253:F264)&lt;&gt;0,VLOOKUP($J253,'Table 1'!$B$13:$C$33,2,FALSE)/12*1000*Study_MW,0)</f>
        <v>107239.56168219508</v>
      </c>
      <c r="E253" s="230">
        <f t="shared" ref="E253:E264" si="78">C253+D253</f>
        <v>177213.47785812244</v>
      </c>
      <c r="F253" s="229">
        <f t="shared" ref="F253:F276" si="79">F241*IF(AND(MONTH(B253)=2,OR(J241=2036,J241=2040)),28/29,1)</f>
        <v>2357.3983772900001</v>
      </c>
      <c r="G253" s="232">
        <f t="shared" ref="G253:G264" si="80">IFERROR(E253/$F253,0)</f>
        <v>75.173326479439652</v>
      </c>
      <c r="I253" s="233">
        <f t="shared" ref="I253:I276" si="81">I241+13</f>
        <v>261</v>
      </c>
      <c r="J253" s="234">
        <f t="shared" ref="J253:J276" si="82">YEAR(B253)</f>
        <v>2045</v>
      </c>
      <c r="K253" s="228">
        <f t="shared" ref="K253:K276" si="83">IF(ISNUMBER(F253),IF(F253&lt;&gt;0,B253,""),"")</f>
        <v>52963</v>
      </c>
      <c r="M253" s="36">
        <f t="shared" si="76"/>
        <v>2.18E-2</v>
      </c>
      <c r="V253" s="97" t="str">
        <f t="shared" si="68"/>
        <v>Winter</v>
      </c>
    </row>
    <row r="254" spans="2:22" ht="13" hidden="1">
      <c r="B254" s="235">
        <f t="shared" si="77"/>
        <v>52994</v>
      </c>
      <c r="C254" s="97">
        <f t="shared" ref="C254:C264" si="84">(C242*(1+M254))*IF(AND(MONTH(K254)=2,OR(J242=2036,J242=2040)),28/29,1)</f>
        <v>-25575.742789199317</v>
      </c>
      <c r="D254" s="231">
        <f>IF(ISNUMBER($F254)*SUM(F254:F265)&lt;&gt;0,VLOOKUP($J254,'Table 1'!$B$13:$C$33,2,FALSE)/12*1000*Study_MW,0)</f>
        <v>107239.56168219508</v>
      </c>
      <c r="E254" s="231">
        <f t="shared" si="78"/>
        <v>81663.818892995769</v>
      </c>
      <c r="F254" s="97">
        <f t="shared" si="79"/>
        <v>2413.0172865299996</v>
      </c>
      <c r="G254" s="236">
        <f t="shared" si="80"/>
        <v>33.84303102545573</v>
      </c>
      <c r="I254" s="237">
        <f t="shared" si="81"/>
        <v>262</v>
      </c>
      <c r="J254" s="234">
        <f t="shared" si="82"/>
        <v>2045</v>
      </c>
      <c r="K254" s="235">
        <f t="shared" si="83"/>
        <v>52994</v>
      </c>
      <c r="M254" s="36">
        <f t="shared" si="76"/>
        <v>2.18E-2</v>
      </c>
      <c r="V254" s="97" t="str">
        <f t="shared" si="68"/>
        <v>Winter</v>
      </c>
    </row>
    <row r="255" spans="2:22" ht="13" hidden="1">
      <c r="B255" s="235">
        <f t="shared" si="77"/>
        <v>53022</v>
      </c>
      <c r="C255" s="97">
        <f t="shared" si="84"/>
        <v>100912.42313623286</v>
      </c>
      <c r="D255" s="231">
        <f>IF(ISNUMBER($F255)*SUM(F255:F266)&lt;&gt;0,VLOOKUP($J255,'Table 1'!$B$13:$C$33,2,FALSE)/12*1000*Study_MW,0)</f>
        <v>107239.56168219508</v>
      </c>
      <c r="E255" s="231">
        <f t="shared" si="78"/>
        <v>208151.98481842794</v>
      </c>
      <c r="F255" s="97">
        <f t="shared" si="79"/>
        <v>2244.5004594099992</v>
      </c>
      <c r="G255" s="236">
        <f t="shared" si="80"/>
        <v>92.73866884088045</v>
      </c>
      <c r="I255" s="237">
        <f t="shared" si="81"/>
        <v>263</v>
      </c>
      <c r="J255" s="234">
        <f t="shared" si="82"/>
        <v>2045</v>
      </c>
      <c r="K255" s="235">
        <f t="shared" si="83"/>
        <v>53022</v>
      </c>
      <c r="M255" s="36">
        <f t="shared" si="76"/>
        <v>2.18E-2</v>
      </c>
      <c r="V255" s="97" t="str">
        <f t="shared" si="68"/>
        <v>Winter</v>
      </c>
    </row>
    <row r="256" spans="2:22" ht="13" hidden="1">
      <c r="B256" s="235">
        <f t="shared" si="77"/>
        <v>53053</v>
      </c>
      <c r="C256" s="97">
        <f t="shared" si="84"/>
        <v>50952.165284560804</v>
      </c>
      <c r="D256" s="231">
        <f>IF(ISNUMBER($F256)*SUM(F256:F267)&lt;&gt;0,VLOOKUP($J256,'Table 1'!$B$13:$C$33,2,FALSE)/12*1000*Study_MW,0)</f>
        <v>107239.56168219508</v>
      </c>
      <c r="E256" s="231">
        <f t="shared" si="78"/>
        <v>158191.72696675587</v>
      </c>
      <c r="F256" s="97">
        <f t="shared" si="79"/>
        <v>2787.0275662999998</v>
      </c>
      <c r="G256" s="236">
        <f t="shared" si="80"/>
        <v>56.760015178740389</v>
      </c>
      <c r="I256" s="237">
        <f t="shared" si="81"/>
        <v>264</v>
      </c>
      <c r="J256" s="234">
        <f t="shared" si="82"/>
        <v>2045</v>
      </c>
      <c r="K256" s="235">
        <f t="shared" si="83"/>
        <v>53053</v>
      </c>
      <c r="M256" s="36">
        <f t="shared" si="76"/>
        <v>2.18E-2</v>
      </c>
      <c r="V256" s="97" t="str">
        <f t="shared" si="68"/>
        <v>Winter</v>
      </c>
    </row>
    <row r="257" spans="2:22" ht="13" hidden="1">
      <c r="B257" s="235">
        <f t="shared" si="77"/>
        <v>53083</v>
      </c>
      <c r="C257" s="97">
        <f t="shared" si="84"/>
        <v>5225.4001554543302</v>
      </c>
      <c r="D257" s="231">
        <f>IF(ISNUMBER($F257)*SUM(F257:F268)&lt;&gt;0,VLOOKUP($J257,'Table 1'!$B$13:$C$33,2,FALSE)/12*1000*Study_MW,0)</f>
        <v>107239.56168219508</v>
      </c>
      <c r="E257" s="231">
        <f t="shared" si="78"/>
        <v>112464.96183764942</v>
      </c>
      <c r="F257" s="97">
        <f t="shared" si="79"/>
        <v>2838.3485537600004</v>
      </c>
      <c r="G257" s="236">
        <f t="shared" si="80"/>
        <v>39.623379478417299</v>
      </c>
      <c r="I257" s="237">
        <f t="shared" si="81"/>
        <v>265</v>
      </c>
      <c r="J257" s="234">
        <f t="shared" si="82"/>
        <v>2045</v>
      </c>
      <c r="K257" s="235">
        <f t="shared" si="83"/>
        <v>53083</v>
      </c>
      <c r="M257" s="36">
        <f t="shared" ref="M257:M276" si="85">Inflation</f>
        <v>2.18E-2</v>
      </c>
      <c r="V257" s="97" t="str">
        <f t="shared" si="68"/>
        <v>Summer</v>
      </c>
    </row>
    <row r="258" spans="2:22" ht="13" hidden="1">
      <c r="B258" s="235">
        <f t="shared" si="77"/>
        <v>53114</v>
      </c>
      <c r="C258" s="97">
        <f t="shared" si="84"/>
        <v>18474.352554392473</v>
      </c>
      <c r="D258" s="231">
        <f>IF(ISNUMBER($F258)*SUM(F258:F269)&lt;&gt;0,VLOOKUP($J258,'Table 1'!$B$13:$C$33,2,FALSE)/12*1000*Study_MW,0)</f>
        <v>107239.56168219508</v>
      </c>
      <c r="E258" s="231">
        <f t="shared" si="78"/>
        <v>125713.91423658756</v>
      </c>
      <c r="F258" s="97">
        <f t="shared" si="79"/>
        <v>2718.2265229499999</v>
      </c>
      <c r="G258" s="236">
        <f t="shared" si="80"/>
        <v>46.24850547781223</v>
      </c>
      <c r="I258" s="237">
        <f t="shared" si="81"/>
        <v>266</v>
      </c>
      <c r="J258" s="234">
        <f t="shared" si="82"/>
        <v>2045</v>
      </c>
      <c r="K258" s="235">
        <f t="shared" si="83"/>
        <v>53114</v>
      </c>
      <c r="M258" s="36">
        <f t="shared" si="85"/>
        <v>2.18E-2</v>
      </c>
      <c r="V258" s="97" t="str">
        <f t="shared" si="68"/>
        <v>Summer</v>
      </c>
    </row>
    <row r="259" spans="2:22" ht="13" hidden="1">
      <c r="B259" s="235">
        <f t="shared" si="77"/>
        <v>53144</v>
      </c>
      <c r="C259" s="97">
        <f t="shared" si="84"/>
        <v>24491.073935804226</v>
      </c>
      <c r="D259" s="231">
        <f>IF(ISNUMBER($F259)*SUM(F259:F270)&lt;&gt;0,VLOOKUP($J259,'Table 1'!$B$13:$C$33,2,FALSE)/12*1000*Study_MW,0)</f>
        <v>107239.56168219508</v>
      </c>
      <c r="E259" s="231">
        <f t="shared" si="78"/>
        <v>131730.6356179993</v>
      </c>
      <c r="F259" s="97">
        <f t="shared" si="79"/>
        <v>1701.4097232500001</v>
      </c>
      <c r="G259" s="236">
        <f t="shared" si="80"/>
        <v>77.424405078848366</v>
      </c>
      <c r="I259" s="237">
        <f t="shared" si="81"/>
        <v>267</v>
      </c>
      <c r="J259" s="234">
        <f t="shared" si="82"/>
        <v>2045</v>
      </c>
      <c r="K259" s="235">
        <f t="shared" si="83"/>
        <v>53144</v>
      </c>
      <c r="M259" s="36">
        <f t="shared" si="85"/>
        <v>2.18E-2</v>
      </c>
      <c r="V259" s="97" t="str">
        <f t="shared" si="68"/>
        <v>Summer</v>
      </c>
    </row>
    <row r="260" spans="2:22" ht="13" hidden="1">
      <c r="B260" s="235">
        <f t="shared" si="77"/>
        <v>53175</v>
      </c>
      <c r="C260" s="97">
        <f t="shared" si="84"/>
        <v>15721.516098560394</v>
      </c>
      <c r="D260" s="231">
        <f>IF(ISNUMBER($F260)*SUM(F260:F271)&lt;&gt;0,VLOOKUP($J260,'Table 1'!$B$13:$C$33,2,FALSE)/12*1000*Study_MW,0)</f>
        <v>107239.56168219508</v>
      </c>
      <c r="E260" s="231">
        <f t="shared" si="78"/>
        <v>122961.07778075547</v>
      </c>
      <c r="F260" s="97">
        <f t="shared" si="79"/>
        <v>1648.6496400800004</v>
      </c>
      <c r="G260" s="236">
        <f t="shared" si="80"/>
        <v>74.58290396666014</v>
      </c>
      <c r="I260" s="237">
        <f t="shared" si="81"/>
        <v>268</v>
      </c>
      <c r="J260" s="234">
        <f t="shared" si="82"/>
        <v>2045</v>
      </c>
      <c r="K260" s="235">
        <f t="shared" si="83"/>
        <v>53175</v>
      </c>
      <c r="M260" s="36">
        <f t="shared" si="85"/>
        <v>2.18E-2</v>
      </c>
      <c r="V260" s="97" t="str">
        <f t="shared" si="68"/>
        <v>Summer</v>
      </c>
    </row>
    <row r="261" spans="2:22" ht="13" hidden="1">
      <c r="B261" s="235">
        <f t="shared" si="77"/>
        <v>53206</v>
      </c>
      <c r="C261" s="97">
        <f t="shared" si="84"/>
        <v>-8481.4271579249671</v>
      </c>
      <c r="D261" s="231">
        <f>IF(ISNUMBER($F261)*SUM(F261:F272)&lt;&gt;0,VLOOKUP($J261,'Table 1'!$B$13:$C$33,2,FALSE)/12*1000*Study_MW,0)</f>
        <v>107239.56168219508</v>
      </c>
      <c r="E261" s="231">
        <f t="shared" si="78"/>
        <v>98758.134524270121</v>
      </c>
      <c r="F261" s="97">
        <f t="shared" si="79"/>
        <v>1447.8663790799999</v>
      </c>
      <c r="G261" s="236">
        <f t="shared" si="80"/>
        <v>68.209425918863317</v>
      </c>
      <c r="I261" s="237">
        <f t="shared" si="81"/>
        <v>269</v>
      </c>
      <c r="J261" s="234">
        <f t="shared" si="82"/>
        <v>2045</v>
      </c>
      <c r="K261" s="235">
        <f t="shared" si="83"/>
        <v>53206</v>
      </c>
      <c r="M261" s="36">
        <f t="shared" si="85"/>
        <v>2.18E-2</v>
      </c>
      <c r="V261" s="97" t="str">
        <f t="shared" si="68"/>
        <v>Winter</v>
      </c>
    </row>
    <row r="262" spans="2:22" ht="13" hidden="1">
      <c r="B262" s="235">
        <f t="shared" si="77"/>
        <v>53236</v>
      </c>
      <c r="C262" s="97">
        <f t="shared" si="84"/>
        <v>74019.801362120255</v>
      </c>
      <c r="D262" s="231">
        <f>IF(ISNUMBER($F262)*SUM(F262:F273)&lt;&gt;0,VLOOKUP($J262,'Table 1'!$B$13:$C$33,2,FALSE)/12*1000*Study_MW,0)</f>
        <v>107239.56168219508</v>
      </c>
      <c r="E262" s="231">
        <f t="shared" si="78"/>
        <v>181259.36304431534</v>
      </c>
      <c r="F262" s="97">
        <f t="shared" si="79"/>
        <v>2899.4781945099994</v>
      </c>
      <c r="G262" s="236">
        <f t="shared" si="80"/>
        <v>62.514477048842735</v>
      </c>
      <c r="I262" s="237">
        <f t="shared" si="81"/>
        <v>270</v>
      </c>
      <c r="J262" s="234">
        <f t="shared" si="82"/>
        <v>2045</v>
      </c>
      <c r="K262" s="235">
        <f t="shared" si="83"/>
        <v>53236</v>
      </c>
      <c r="M262" s="36">
        <f t="shared" si="85"/>
        <v>2.18E-2</v>
      </c>
      <c r="V262" s="97" t="str">
        <f t="shared" si="68"/>
        <v>Winter</v>
      </c>
    </row>
    <row r="263" spans="2:22" ht="13" hidden="1">
      <c r="B263" s="235">
        <f t="shared" si="77"/>
        <v>53267</v>
      </c>
      <c r="C263" s="97">
        <f t="shared" si="84"/>
        <v>-54622.695706208688</v>
      </c>
      <c r="D263" s="231">
        <f>IF(ISNUMBER($F263)*SUM(F263:F274)&lt;&gt;0,VLOOKUP($J263,'Table 1'!$B$13:$C$33,2,FALSE)/12*1000*Study_MW,0)</f>
        <v>107239.56168219508</v>
      </c>
      <c r="E263" s="231">
        <f t="shared" si="78"/>
        <v>52616.865975986395</v>
      </c>
      <c r="F263" s="97">
        <f t="shared" si="79"/>
        <v>1752.8257718300003</v>
      </c>
      <c r="G263" s="236">
        <f t="shared" si="80"/>
        <v>30.018309190566544</v>
      </c>
      <c r="I263" s="237">
        <f t="shared" si="81"/>
        <v>271</v>
      </c>
      <c r="J263" s="234">
        <f t="shared" si="82"/>
        <v>2045</v>
      </c>
      <c r="K263" s="235">
        <f t="shared" si="83"/>
        <v>53267</v>
      </c>
      <c r="M263" s="36">
        <f t="shared" si="85"/>
        <v>2.18E-2</v>
      </c>
      <c r="V263" s="97" t="str">
        <f t="shared" si="68"/>
        <v>Winter</v>
      </c>
    </row>
    <row r="264" spans="2:22" ht="13" hidden="1">
      <c r="B264" s="241">
        <f t="shared" si="77"/>
        <v>53297</v>
      </c>
      <c r="C264" s="242">
        <f t="shared" si="84"/>
        <v>221414.24328324769</v>
      </c>
      <c r="D264" s="243">
        <f>IF(ISNUMBER($F264)*SUM(F264:F275)&lt;&gt;0,VLOOKUP($J264,'Table 1'!$B$13:$C$33,2,FALSE)/12*1000*Study_MW,0)</f>
        <v>107239.56168219508</v>
      </c>
      <c r="E264" s="243">
        <f t="shared" si="78"/>
        <v>328653.80496544275</v>
      </c>
      <c r="F264" s="242">
        <f t="shared" si="79"/>
        <v>1721.2951581299999</v>
      </c>
      <c r="G264" s="244">
        <f t="shared" si="80"/>
        <v>190.93402047472753</v>
      </c>
      <c r="I264" s="245">
        <f t="shared" si="81"/>
        <v>272</v>
      </c>
      <c r="J264" s="234">
        <f t="shared" si="82"/>
        <v>2045</v>
      </c>
      <c r="K264" s="241">
        <f t="shared" si="83"/>
        <v>53297</v>
      </c>
      <c r="M264" s="36">
        <f t="shared" si="85"/>
        <v>2.18E-2</v>
      </c>
      <c r="V264" s="97" t="str">
        <f t="shared" si="68"/>
        <v>Winter</v>
      </c>
    </row>
    <row r="265" spans="2:22" ht="13" hidden="1">
      <c r="B265" s="228">
        <f t="shared" si="77"/>
        <v>53328</v>
      </c>
      <c r="C265" s="229">
        <f>(C253*(1+M265))*IF(AND(MONTH(K265)=2,OR(J253=2036,J253=2040)),28/29,1)</f>
        <v>71499.347548562568</v>
      </c>
      <c r="D265" s="230">
        <f>IF(ISNUMBER($F265)*SUM(F265:F276)&lt;&gt;0,VLOOKUP($J265,'Table 1'!$B$13:$C$38,2,FALSE)/12*1000*Study_MW,0)</f>
        <v>0</v>
      </c>
      <c r="E265" s="230">
        <f t="shared" ref="E265:E276" si="86">C265+D265</f>
        <v>71499.347548562568</v>
      </c>
      <c r="F265" s="229">
        <f t="shared" si="79"/>
        <v>2357.3983772900001</v>
      </c>
      <c r="G265" s="232">
        <f t="shared" ref="G265:G276" si="87">IFERROR(E265/$F265,0)</f>
        <v>30.329768713405258</v>
      </c>
      <c r="I265" s="233">
        <f t="shared" si="81"/>
        <v>274</v>
      </c>
      <c r="J265" s="234">
        <f t="shared" si="82"/>
        <v>2046</v>
      </c>
      <c r="K265" s="228">
        <f t="shared" si="83"/>
        <v>53328</v>
      </c>
      <c r="M265" s="36">
        <f t="shared" si="85"/>
        <v>2.18E-2</v>
      </c>
      <c r="V265" s="97" t="str">
        <f t="shared" si="68"/>
        <v>Winter</v>
      </c>
    </row>
    <row r="266" spans="2:22" ht="13" hidden="1">
      <c r="B266" s="235">
        <f t="shared" si="77"/>
        <v>53359</v>
      </c>
      <c r="C266" s="97">
        <f t="shared" ref="C266:C276" si="88">(C254*(1+M266))*IF(AND(MONTH(K266)=2,OR(J254=2036,J254=2040)),28/29,1)</f>
        <v>-26133.293982003863</v>
      </c>
      <c r="D266" s="231">
        <f>IF(ISNUMBER($F266)*SUM(F266:F276)&lt;&gt;0,VLOOKUP($J266,'Table 1'!$B$13:$C$38,2,FALSE)/12*1000*Study_MW,0)</f>
        <v>0</v>
      </c>
      <c r="E266" s="231">
        <f t="shared" si="86"/>
        <v>-26133.293982003863</v>
      </c>
      <c r="F266" s="97">
        <f t="shared" si="79"/>
        <v>2413.0172865299996</v>
      </c>
      <c r="G266" s="236">
        <f t="shared" si="87"/>
        <v>-10.830131275016443</v>
      </c>
      <c r="I266" s="237">
        <f t="shared" si="81"/>
        <v>275</v>
      </c>
      <c r="J266" s="234">
        <f t="shared" si="82"/>
        <v>2046</v>
      </c>
      <c r="K266" s="235">
        <f t="shared" si="83"/>
        <v>53359</v>
      </c>
      <c r="M266" s="36">
        <f t="shared" si="85"/>
        <v>2.18E-2</v>
      </c>
      <c r="V266" s="97" t="str">
        <f t="shared" si="68"/>
        <v>Winter</v>
      </c>
    </row>
    <row r="267" spans="2:22" ht="13" hidden="1">
      <c r="B267" s="235">
        <f t="shared" si="77"/>
        <v>53387</v>
      </c>
      <c r="C267" s="97">
        <f t="shared" si="88"/>
        <v>103112.31396060274</v>
      </c>
      <c r="D267" s="231">
        <f>IF(ISNUMBER($F267)*SUM(F267:F276)&lt;&gt;0,VLOOKUP($J267,'Table 1'!$B$13:$C$38,2,FALSE)/12*1000*Study_MW,0)</f>
        <v>0</v>
      </c>
      <c r="E267" s="231">
        <f t="shared" si="86"/>
        <v>103112.31396060274</v>
      </c>
      <c r="F267" s="97">
        <f t="shared" si="79"/>
        <v>2244.5004594099992</v>
      </c>
      <c r="G267" s="236">
        <f t="shared" si="87"/>
        <v>45.939983450797499</v>
      </c>
      <c r="I267" s="237">
        <f t="shared" si="81"/>
        <v>276</v>
      </c>
      <c r="J267" s="234">
        <f t="shared" si="82"/>
        <v>2046</v>
      </c>
      <c r="K267" s="235">
        <f t="shared" si="83"/>
        <v>53387</v>
      </c>
      <c r="M267" s="36">
        <f t="shared" si="85"/>
        <v>2.18E-2</v>
      </c>
      <c r="V267" s="97" t="str">
        <f t="shared" si="68"/>
        <v>Winter</v>
      </c>
    </row>
    <row r="268" spans="2:22" ht="13" hidden="1">
      <c r="B268" s="235">
        <f t="shared" si="77"/>
        <v>53418</v>
      </c>
      <c r="C268" s="97">
        <f t="shared" si="88"/>
        <v>52062.922487764234</v>
      </c>
      <c r="D268" s="231">
        <f>IF(ISNUMBER($F268)*SUM(F268:F276)&lt;&gt;0,VLOOKUP($J268,'Table 1'!$B$13:$C$38,2,FALSE)/12*1000*Study_MW,0)</f>
        <v>0</v>
      </c>
      <c r="E268" s="231">
        <f t="shared" si="86"/>
        <v>52062.922487764234</v>
      </c>
      <c r="F268" s="97">
        <f t="shared" si="79"/>
        <v>2787.0275662999998</v>
      </c>
      <c r="G268" s="236">
        <f t="shared" si="87"/>
        <v>18.680447627176466</v>
      </c>
      <c r="I268" s="237">
        <f t="shared" si="81"/>
        <v>277</v>
      </c>
      <c r="J268" s="234">
        <f t="shared" si="82"/>
        <v>2046</v>
      </c>
      <c r="K268" s="235">
        <f t="shared" si="83"/>
        <v>53418</v>
      </c>
      <c r="M268" s="36">
        <f t="shared" si="85"/>
        <v>2.18E-2</v>
      </c>
      <c r="V268" s="97" t="str">
        <f t="shared" ref="V268:V275" si="89">IFERROR(IF(AND(MONTH(K269)&gt;=6,MONTH(K269)&lt;=9),"Summer","Winter"),"-")</f>
        <v>Winter</v>
      </c>
    </row>
    <row r="269" spans="2:22" ht="13" hidden="1">
      <c r="B269" s="235">
        <f t="shared" si="77"/>
        <v>53448</v>
      </c>
      <c r="C269" s="97">
        <f t="shared" si="88"/>
        <v>5339.3138788432352</v>
      </c>
      <c r="D269" s="231">
        <f>IF(ISNUMBER($F269)*SUM(F269:F276)&lt;&gt;0,VLOOKUP($J269,'Table 1'!$B$13:$C$38,2,FALSE)/12*1000*Study_MW,0)</f>
        <v>0</v>
      </c>
      <c r="E269" s="231">
        <f t="shared" si="86"/>
        <v>5339.3138788432352</v>
      </c>
      <c r="F269" s="97">
        <f t="shared" si="79"/>
        <v>2838.3485537600004</v>
      </c>
      <c r="G269" s="236">
        <f t="shared" si="87"/>
        <v>1.8811339684726778</v>
      </c>
      <c r="I269" s="237">
        <f t="shared" si="81"/>
        <v>278</v>
      </c>
      <c r="J269" s="234">
        <f t="shared" si="82"/>
        <v>2046</v>
      </c>
      <c r="K269" s="235">
        <f t="shared" si="83"/>
        <v>53448</v>
      </c>
      <c r="M269" s="36">
        <f t="shared" si="85"/>
        <v>2.18E-2</v>
      </c>
      <c r="V269" s="97" t="str">
        <f t="shared" si="89"/>
        <v>Summer</v>
      </c>
    </row>
    <row r="270" spans="2:22" ht="13" hidden="1">
      <c r="B270" s="235">
        <f t="shared" si="77"/>
        <v>53479</v>
      </c>
      <c r="C270" s="97">
        <f t="shared" si="88"/>
        <v>18877.093440078232</v>
      </c>
      <c r="D270" s="231">
        <f>IF(ISNUMBER($F270)*SUM(F270:F276)&lt;&gt;0,VLOOKUP($J270,'Table 1'!$B$13:$C$38,2,FALSE)/12*1000*Study_MW,0)</f>
        <v>0</v>
      </c>
      <c r="E270" s="231">
        <f t="shared" si="86"/>
        <v>18877.093440078232</v>
      </c>
      <c r="F270" s="97">
        <f t="shared" si="79"/>
        <v>2718.2265229499999</v>
      </c>
      <c r="G270" s="236">
        <f t="shared" si="87"/>
        <v>6.9446358795703151</v>
      </c>
      <c r="I270" s="237">
        <f t="shared" si="81"/>
        <v>279</v>
      </c>
      <c r="J270" s="234">
        <f t="shared" si="82"/>
        <v>2046</v>
      </c>
      <c r="K270" s="235">
        <f t="shared" si="83"/>
        <v>53479</v>
      </c>
      <c r="M270" s="36">
        <f t="shared" si="85"/>
        <v>2.18E-2</v>
      </c>
      <c r="V270" s="97" t="str">
        <f t="shared" si="89"/>
        <v>Summer</v>
      </c>
    </row>
    <row r="271" spans="2:22" ht="13" hidden="1">
      <c r="B271" s="235">
        <f t="shared" si="77"/>
        <v>53509</v>
      </c>
      <c r="C271" s="97">
        <f t="shared" si="88"/>
        <v>25024.97934760476</v>
      </c>
      <c r="D271" s="231">
        <f>IF(ISNUMBER($F271)*SUM(F271:F276)&lt;&gt;0,VLOOKUP($J271,'Table 1'!$B$13:$C$38,2,FALSE)/12*1000*Study_MW,0)</f>
        <v>0</v>
      </c>
      <c r="E271" s="231">
        <f t="shared" si="86"/>
        <v>25024.97934760476</v>
      </c>
      <c r="F271" s="97">
        <f t="shared" si="79"/>
        <v>1701.4097232500001</v>
      </c>
      <c r="G271" s="236">
        <f t="shared" si="87"/>
        <v>14.708379178533509</v>
      </c>
      <c r="I271" s="237">
        <f t="shared" si="81"/>
        <v>280</v>
      </c>
      <c r="J271" s="234">
        <f t="shared" si="82"/>
        <v>2046</v>
      </c>
      <c r="K271" s="235">
        <f t="shared" si="83"/>
        <v>53509</v>
      </c>
      <c r="M271" s="36">
        <f t="shared" si="85"/>
        <v>2.18E-2</v>
      </c>
      <c r="V271" s="97" t="str">
        <f t="shared" si="89"/>
        <v>Summer</v>
      </c>
    </row>
    <row r="272" spans="2:22" ht="13" hidden="1">
      <c r="B272" s="235">
        <f t="shared" si="77"/>
        <v>53540</v>
      </c>
      <c r="C272" s="97">
        <f t="shared" si="88"/>
        <v>16064.245149509012</v>
      </c>
      <c r="D272" s="231">
        <f>IF(ISNUMBER($F272)*SUM(F272:F276)&lt;&gt;0,VLOOKUP($J272,'Table 1'!$B$13:$C$38,2,FALSE)/12*1000*Study_MW,0)</f>
        <v>0</v>
      </c>
      <c r="E272" s="231">
        <f t="shared" si="86"/>
        <v>16064.245149509012</v>
      </c>
      <c r="F272" s="97">
        <f t="shared" si="79"/>
        <v>1648.6496400800004</v>
      </c>
      <c r="G272" s="236">
        <f t="shared" si="87"/>
        <v>9.7438805425811985</v>
      </c>
      <c r="I272" s="237">
        <f t="shared" si="81"/>
        <v>281</v>
      </c>
      <c r="J272" s="234">
        <f t="shared" si="82"/>
        <v>2046</v>
      </c>
      <c r="K272" s="235">
        <f t="shared" si="83"/>
        <v>53540</v>
      </c>
      <c r="M272" s="36">
        <f t="shared" si="85"/>
        <v>2.18E-2</v>
      </c>
      <c r="V272" s="97" t="str">
        <f t="shared" si="89"/>
        <v>Summer</v>
      </c>
    </row>
    <row r="273" spans="2:22" ht="13" hidden="1">
      <c r="B273" s="235">
        <f t="shared" si="77"/>
        <v>53571</v>
      </c>
      <c r="C273" s="97">
        <f t="shared" si="88"/>
        <v>-8666.3222699677317</v>
      </c>
      <c r="D273" s="231">
        <f>IF(ISNUMBER($F273)*SUM(F273:F276)&lt;&gt;0,VLOOKUP($J273,'Table 1'!$B$13:$C$38,2,FALSE)/12*1000*Study_MW,0)</f>
        <v>0</v>
      </c>
      <c r="E273" s="231">
        <f t="shared" si="86"/>
        <v>-8666.3222699677317</v>
      </c>
      <c r="F273" s="97">
        <f t="shared" si="79"/>
        <v>1447.8663790799999</v>
      </c>
      <c r="G273" s="236">
        <f t="shared" si="87"/>
        <v>-5.9855815392815925</v>
      </c>
      <c r="I273" s="237">
        <f t="shared" si="81"/>
        <v>282</v>
      </c>
      <c r="J273" s="234">
        <f t="shared" si="82"/>
        <v>2046</v>
      </c>
      <c r="K273" s="235">
        <f t="shared" si="83"/>
        <v>53571</v>
      </c>
      <c r="M273" s="36">
        <f t="shared" si="85"/>
        <v>2.18E-2</v>
      </c>
      <c r="V273" s="97" t="str">
        <f t="shared" si="89"/>
        <v>Winter</v>
      </c>
    </row>
    <row r="274" spans="2:22" ht="13" hidden="1">
      <c r="B274" s="235">
        <f t="shared" si="77"/>
        <v>53601</v>
      </c>
      <c r="C274" s="97">
        <f t="shared" si="88"/>
        <v>75633.433031814478</v>
      </c>
      <c r="D274" s="231">
        <f>IF(ISNUMBER($F274)*SUM(F274:F276)&lt;&gt;0,VLOOKUP($J274,'Table 1'!$B$13:$C$38,2,FALSE)/12*1000*Study_MW,0)</f>
        <v>0</v>
      </c>
      <c r="E274" s="231">
        <f t="shared" si="86"/>
        <v>75633.433031814478</v>
      </c>
      <c r="F274" s="97">
        <f t="shared" si="79"/>
        <v>2899.4781945099994</v>
      </c>
      <c r="G274" s="236">
        <f t="shared" si="87"/>
        <v>26.085187733097001</v>
      </c>
      <c r="I274" s="237">
        <f t="shared" si="81"/>
        <v>283</v>
      </c>
      <c r="J274" s="234">
        <f t="shared" si="82"/>
        <v>2046</v>
      </c>
      <c r="K274" s="235">
        <f t="shared" si="83"/>
        <v>53601</v>
      </c>
      <c r="M274" s="36">
        <f t="shared" si="85"/>
        <v>2.18E-2</v>
      </c>
      <c r="V274" s="97" t="str">
        <f t="shared" si="89"/>
        <v>Winter</v>
      </c>
    </row>
    <row r="275" spans="2:22" ht="13" hidden="1">
      <c r="B275" s="235">
        <f t="shared" si="77"/>
        <v>53632</v>
      </c>
      <c r="C275" s="97">
        <f t="shared" si="88"/>
        <v>-55813.470472604036</v>
      </c>
      <c r="D275" s="231">
        <f>IF(ISNUMBER($F275)*SUM(F275:F276)&lt;&gt;0,VLOOKUP($J275,'Table 1'!$B$13:$C$38,2,FALSE)/12*1000*Study_MW,0)</f>
        <v>0</v>
      </c>
      <c r="E275" s="231">
        <f t="shared" si="86"/>
        <v>-55813.470472604036</v>
      </c>
      <c r="F275" s="97">
        <f t="shared" si="79"/>
        <v>1752.8257718300003</v>
      </c>
      <c r="G275" s="236">
        <f t="shared" si="87"/>
        <v>-31.841995576282049</v>
      </c>
      <c r="I275" s="237">
        <f t="shared" si="81"/>
        <v>284</v>
      </c>
      <c r="J275" s="234">
        <f t="shared" si="82"/>
        <v>2046</v>
      </c>
      <c r="K275" s="235">
        <f t="shared" si="83"/>
        <v>53632</v>
      </c>
      <c r="M275" s="36">
        <f t="shared" si="85"/>
        <v>2.18E-2</v>
      </c>
      <c r="V275" s="97" t="str">
        <f t="shared" si="89"/>
        <v>Winter</v>
      </c>
    </row>
    <row r="276" spans="2:22" ht="13" hidden="1">
      <c r="B276" s="241">
        <f t="shared" si="77"/>
        <v>53662</v>
      </c>
      <c r="C276" s="242">
        <f t="shared" si="88"/>
        <v>226241.0737868225</v>
      </c>
      <c r="D276" s="243">
        <f>IF(ISNUMBER($F276)*SUM(F276:F276)&lt;&gt;0,VLOOKUP($J276,'Table 1'!$B$13:$C$38,2,FALSE)/12*1000*Study_MW,0)</f>
        <v>0</v>
      </c>
      <c r="E276" s="243">
        <f t="shared" si="86"/>
        <v>226241.0737868225</v>
      </c>
      <c r="F276" s="242">
        <f t="shared" si="79"/>
        <v>1721.2951581299999</v>
      </c>
      <c r="G276" s="244">
        <f t="shared" si="87"/>
        <v>131.43653644654927</v>
      </c>
      <c r="I276" s="245">
        <f t="shared" si="81"/>
        <v>285</v>
      </c>
      <c r="J276" s="234">
        <f t="shared" si="82"/>
        <v>2046</v>
      </c>
      <c r="K276" s="241">
        <f t="shared" si="83"/>
        <v>53662</v>
      </c>
      <c r="M276" s="36">
        <f t="shared" si="85"/>
        <v>2.18E-2</v>
      </c>
    </row>
  </sheetData>
  <printOptions horizontalCentered="1"/>
  <pageMargins left="0.25" right="0.25" top="0.75" bottom="0.75" header="0.3" footer="0.3"/>
  <pageSetup scale="34" orientation="portrait" r:id="rId1"/>
  <headerFooter alignWithMargins="0">
    <oddFooter>&amp;L&amp;8NPC Group - &amp;F   ( &amp;A )&amp;C &amp;R &amp;8&amp;D 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B62AFC-0E02-488B-9437-8EACD545CAEC}">
  <dimension ref="A1:H36"/>
  <sheetViews>
    <sheetView zoomScale="70" zoomScaleNormal="70" workbookViewId="0">
      <selection activeCell="A35" sqref="A35"/>
    </sheetView>
  </sheetViews>
  <sheetFormatPr defaultRowHeight="13"/>
  <cols>
    <col min="1" max="1" width="42.5" customWidth="1"/>
    <col min="2" max="2" width="19" customWidth="1"/>
    <col min="3" max="3" width="16.69921875" customWidth="1"/>
    <col min="4" max="4" width="17.5" customWidth="1"/>
    <col min="5" max="5" width="16" customWidth="1"/>
    <col min="6" max="6" width="17.296875" customWidth="1"/>
    <col min="7" max="7" width="16.5" customWidth="1"/>
    <col min="8" max="8" width="16" customWidth="1"/>
    <col min="9" max="9" width="14.5" customWidth="1"/>
    <col min="10" max="10" width="15.796875" customWidth="1"/>
    <col min="11" max="12" width="15.5" customWidth="1"/>
    <col min="13" max="13" width="14.5" customWidth="1"/>
    <col min="14" max="14" width="16.19921875" customWidth="1"/>
    <col min="15" max="16" width="16" customWidth="1"/>
    <col min="17" max="17" width="17.5" customWidth="1"/>
    <col min="18" max="18" width="17.19921875" customWidth="1"/>
    <col min="19" max="19" width="16.69921875" customWidth="1"/>
    <col min="20" max="20" width="14.5" customWidth="1"/>
    <col min="21" max="21" width="15.296875" customWidth="1"/>
    <col min="22" max="22" width="14.5" customWidth="1"/>
  </cols>
  <sheetData>
    <row r="1" spans="1:8">
      <c r="A1" s="161" t="s">
        <v>92</v>
      </c>
    </row>
    <row r="2" spans="1:8" ht="39">
      <c r="A2" s="161" t="s">
        <v>9</v>
      </c>
      <c r="B2" s="103" t="str">
        <f>'WD_.PX.DJW._.PTC.2028'!B2</f>
        <v>WD_.PX.DJW._.PTC.Utility_Scale</v>
      </c>
      <c r="C2" s="103"/>
      <c r="D2" s="103"/>
      <c r="E2" s="103"/>
      <c r="F2" s="103" t="str">
        <f>'PV_.PX.WMV._.PTC.2032'!$B$2</f>
        <v>PV_.PX.WMV._.PTC.Utility_Scale</v>
      </c>
      <c r="G2" s="103"/>
      <c r="H2" s="103"/>
    </row>
    <row r="3" spans="1:8" s="161" customFormat="1">
      <c r="A3" s="161" t="s">
        <v>87</v>
      </c>
      <c r="B3" s="188">
        <f>'WD_.PX.DJW._.PTC.2028'!R52</f>
        <v>2028</v>
      </c>
      <c r="C3" s="189"/>
      <c r="D3" s="189"/>
      <c r="E3" s="184"/>
      <c r="F3" s="184">
        <f>'PV_.PX.WMV._.PTC.2032'!R52</f>
        <v>2032</v>
      </c>
      <c r="G3" s="184"/>
      <c r="H3" s="184"/>
    </row>
    <row r="4" spans="1:8">
      <c r="B4" s="190" t="s">
        <v>120</v>
      </c>
      <c r="C4" s="191"/>
      <c r="D4" s="191"/>
      <c r="E4" s="163"/>
      <c r="F4" s="163" t="s">
        <v>117</v>
      </c>
      <c r="G4" s="163"/>
      <c r="H4" s="163"/>
    </row>
    <row r="5" spans="1:8" ht="53.25" customHeight="1">
      <c r="B5" s="181" t="str">
        <f>CONCATENATE('WD_.PX.DJW._.PTC.2028'!B2,'WD_.PX.DJW._.PTC.2028'!R52)</f>
        <v>WD_.PX.DJW._.PTC.Utility_Scale2028</v>
      </c>
      <c r="C5" s="103"/>
      <c r="D5" s="103"/>
      <c r="E5" s="103"/>
      <c r="F5" s="103" t="str">
        <f>CONCATENATE('PV_.PX.WMV._.PTC.2032'!B2,'PV_.PX.WMV._.PTC.2032'!R52)</f>
        <v>PV_.PX.WMV._.PTC.Utility_Scale2032</v>
      </c>
      <c r="G5" s="103"/>
      <c r="H5" s="103"/>
    </row>
    <row r="6" spans="1:8">
      <c r="A6" s="69">
        <v>2024</v>
      </c>
      <c r="B6" s="71">
        <f>IFERROR(INDEX('WD_.PX.DJW._.PTC.2028'!$L$10:$L$37,MATCH($A6,'WD_.PX.DJW._.PTC.2028'!$B$10:$B$37,0),1),0)</f>
        <v>0</v>
      </c>
      <c r="C6" s="71"/>
      <c r="D6" s="71"/>
      <c r="E6" s="71"/>
      <c r="F6" s="71">
        <f>IFERROR(INDEX('PV_.PX.WMV._.PTC.2032'!$L$10:$L$37,MATCH($A6,'PV_.PX.WMV._.PTC.2032'!$B$10:$B$37,0),1),0)</f>
        <v>0</v>
      </c>
      <c r="G6" s="71"/>
      <c r="H6" s="71"/>
    </row>
    <row r="7" spans="1:8">
      <c r="A7" s="69">
        <f t="shared" ref="A7:A27" si="0">A6+1</f>
        <v>2025</v>
      </c>
      <c r="B7" s="71">
        <f>IFERROR(INDEX('WD_.PX.DJW._.PTC.2028'!$L$10:$L$37,MATCH($A7,'WD_.PX.DJW._.PTC.2028'!$B$10:$B$37,0),1),0)</f>
        <v>0</v>
      </c>
      <c r="C7" s="71"/>
      <c r="D7" s="71"/>
      <c r="E7" s="71"/>
      <c r="F7" s="71">
        <f>IFERROR(INDEX('PV_.PX.WMV._.PTC.2032'!$L$10:$L$37,MATCH($A7,'PV_.PX.WMV._.PTC.2032'!$B$10:$B$37,0),1),0)</f>
        <v>0</v>
      </c>
      <c r="G7" s="71"/>
      <c r="H7" s="71"/>
    </row>
    <row r="8" spans="1:8">
      <c r="A8" s="69">
        <f t="shared" si="0"/>
        <v>2026</v>
      </c>
      <c r="B8" s="71">
        <f>IFERROR(INDEX('WD_.PX.DJW._.PTC.2028'!$L$10:$L$37,MATCH($A8,'WD_.PX.DJW._.PTC.2028'!$B$10:$B$37,0),1),0)</f>
        <v>0</v>
      </c>
      <c r="C8" s="71"/>
      <c r="D8" s="71"/>
      <c r="E8" s="71"/>
      <c r="F8" s="71">
        <f>IFERROR(INDEX('PV_.PX.WMV._.PTC.2032'!$L$10:$L$37,MATCH($A8,'PV_.PX.WMV._.PTC.2032'!$B$10:$B$37,0),1),0)</f>
        <v>0</v>
      </c>
      <c r="G8" s="71"/>
      <c r="H8" s="71"/>
    </row>
    <row r="9" spans="1:8">
      <c r="A9" s="69">
        <f t="shared" si="0"/>
        <v>2027</v>
      </c>
      <c r="B9" s="71">
        <f>IFERROR(INDEX('WD_.PX.DJW._.PTC.2028'!$L$10:$L$37,MATCH($A9,'WD_.PX.DJW._.PTC.2028'!$B$10:$B$37,0),1),0)</f>
        <v>0</v>
      </c>
      <c r="C9" s="71"/>
      <c r="D9" s="71"/>
      <c r="E9" s="71"/>
      <c r="F9" s="71">
        <f>IFERROR(INDEX('PV_.PX.WMV._.PTC.2032'!$L$10:$L$37,MATCH($A9,'PV_.PX.WMV._.PTC.2032'!$B$10:$B$37,0),1),0)</f>
        <v>0</v>
      </c>
      <c r="G9" s="71"/>
      <c r="H9" s="71"/>
    </row>
    <row r="10" spans="1:8">
      <c r="A10" s="69">
        <f t="shared" si="0"/>
        <v>2028</v>
      </c>
      <c r="B10" s="71">
        <f>IFERROR(INDEX('WD_.PX.DJW._.PTC.2028'!$L$10:$L$37,MATCH($A10,'WD_.PX.DJW._.PTC.2028'!$B$10:$B$37,0),1),0)</f>
        <v>126.39500223190998</v>
      </c>
      <c r="C10" s="71"/>
      <c r="D10" s="71"/>
      <c r="E10" s="71"/>
      <c r="F10" s="71">
        <f>IFERROR(INDEX('PV_.PX.WMV._.PTC.2032'!$L$10:$L$37,MATCH($A10,'PV_.PX.WMV._.PTC.2032'!$B$10:$B$37,0),1),0)</f>
        <v>0</v>
      </c>
      <c r="G10" s="71"/>
      <c r="H10" s="71"/>
    </row>
    <row r="11" spans="1:8">
      <c r="A11" s="69">
        <f t="shared" si="0"/>
        <v>2029</v>
      </c>
      <c r="B11" s="71">
        <f>IFERROR(INDEX('WD_.PX.DJW._.PTC.2028'!$L$10:$L$37,MATCH($A11,'WD_.PX.DJW._.PTC.2028'!$B$10:$B$37,0),1),0)</f>
        <v>129.15041331157036</v>
      </c>
      <c r="C11" s="71"/>
      <c r="D11" s="71"/>
      <c r="E11" s="71"/>
      <c r="F11" s="71">
        <f>IFERROR(INDEX('PV_.PX.WMV._.PTC.2032'!$L$10:$L$37,MATCH($A11,'PV_.PX.WMV._.PTC.2032'!$B$10:$B$37,0),1),0)</f>
        <v>0</v>
      </c>
      <c r="G11" s="71"/>
      <c r="H11" s="71"/>
    </row>
    <row r="12" spans="1:8">
      <c r="A12" s="69">
        <f t="shared" si="0"/>
        <v>2030</v>
      </c>
      <c r="B12" s="71">
        <f>IFERROR(INDEX('WD_.PX.DJW._.PTC.2028'!$L$10:$L$37,MATCH($A12,'WD_.PX.DJW._.PTC.2028'!$B$10:$B$37,0),1),0)</f>
        <v>131.965892253747</v>
      </c>
      <c r="C12" s="71"/>
      <c r="D12" s="71"/>
      <c r="E12" s="71"/>
      <c r="F12" s="71">
        <f>IFERROR(INDEX('PV_.PX.WMV._.PTC.2032'!$L$10:$L$37,MATCH($A12,'PV_.PX.WMV._.PTC.2032'!$B$10:$B$37,0),1),0)</f>
        <v>0</v>
      </c>
      <c r="G12" s="71"/>
      <c r="H12" s="71"/>
    </row>
    <row r="13" spans="1:8">
      <c r="A13" s="69">
        <f t="shared" si="0"/>
        <v>2031</v>
      </c>
      <c r="B13" s="71">
        <f>IFERROR(INDEX('WD_.PX.DJW._.PTC.2028'!$L$10:$L$37,MATCH($A13,'WD_.PX.DJW._.PTC.2028'!$B$10:$B$37,0),1),0)</f>
        <v>134.84274870028713</v>
      </c>
      <c r="C13" s="71"/>
      <c r="D13" s="71"/>
      <c r="E13" s="71"/>
      <c r="F13" s="71">
        <f>IFERROR(INDEX('PV_.PX.WMV._.PTC.2032'!$L$10:$L$37,MATCH($A13,'PV_.PX.WMV._.PTC.2032'!$B$10:$B$37,0),1),0)</f>
        <v>0</v>
      </c>
      <c r="G13" s="71"/>
      <c r="H13" s="71"/>
    </row>
    <row r="14" spans="1:8">
      <c r="A14" s="69">
        <f t="shared" si="0"/>
        <v>2032</v>
      </c>
      <c r="B14" s="71">
        <f>IFERROR(INDEX('WD_.PX.DJW._.PTC.2028'!$L$10:$L$37,MATCH($A14,'WD_.PX.DJW._.PTC.2028'!$B$10:$B$37,0),1),0)</f>
        <v>137.7823205845483</v>
      </c>
      <c r="C14" s="71"/>
      <c r="D14" s="71"/>
      <c r="E14" s="71"/>
      <c r="F14" s="71">
        <f>IFERROR(INDEX('PV_.PX.WMV._.PTC.2032'!$L$10:$L$37,MATCH($A14,'PV_.PX.WMV._.PTC.2032'!$B$10:$B$37,0),1),0)</f>
        <v>114.05450490382023</v>
      </c>
      <c r="G14" s="71"/>
      <c r="H14" s="71"/>
    </row>
    <row r="15" spans="1:8">
      <c r="A15" s="69">
        <f t="shared" si="0"/>
        <v>2033</v>
      </c>
      <c r="B15" s="71">
        <f>IFERROR(INDEX('WD_.PX.DJW._.PTC.2028'!$L$10:$L$37,MATCH($A15,'WD_.PX.DJW._.PTC.2028'!$B$10:$B$37,0),1),0)</f>
        <v>140.7859751749379</v>
      </c>
      <c r="C15" s="71"/>
      <c r="D15" s="71"/>
      <c r="E15" s="71"/>
      <c r="F15" s="71">
        <f>IFERROR(INDEX('PV_.PX.WMV._.PTC.2032'!$L$10:$L$37,MATCH($A15,'PV_.PX.WMV._.PTC.2032'!$B$10:$B$37,0),1),0)</f>
        <v>116.54089311208642</v>
      </c>
      <c r="G15" s="71"/>
      <c r="H15" s="71"/>
    </row>
    <row r="16" spans="1:8">
      <c r="A16" s="69">
        <f t="shared" si="0"/>
        <v>2034</v>
      </c>
      <c r="B16" s="71">
        <f>IFERROR(INDEX('WD_.PX.DJW._.PTC.2028'!$L$10:$L$37,MATCH($A16,'WD_.PX.DJW._.PTC.2028'!$B$10:$B$37,0),1),0)</f>
        <v>143.8551095387084</v>
      </c>
      <c r="C16" s="71"/>
      <c r="D16" s="71"/>
      <c r="E16" s="71"/>
      <c r="F16" s="71">
        <f>IFERROR(INDEX('PV_.PX.WMV._.PTC.2032'!$L$10:$L$37,MATCH($A16,'PV_.PX.WMV._.PTC.2032'!$B$10:$B$37,0),1),0)</f>
        <v>119.08148466881191</v>
      </c>
      <c r="G16" s="71"/>
      <c r="H16" s="71"/>
    </row>
    <row r="17" spans="1:8">
      <c r="A17" s="69">
        <f t="shared" si="0"/>
        <v>2035</v>
      </c>
      <c r="B17" s="71">
        <f>IFERROR(INDEX('WD_.PX.DJW._.PTC.2028'!$L$10:$L$37,MATCH($A17,'WD_.PX.DJW._.PTC.2028'!$B$10:$B$37,0),1),0)</f>
        <v>146.99115088980372</v>
      </c>
      <c r="C17" s="71"/>
      <c r="D17" s="71"/>
      <c r="E17" s="71"/>
      <c r="F17" s="71">
        <f>IFERROR(INDEX('PV_.PX.WMV._.PTC.2032'!$L$10:$L$37,MATCH($A17,'PV_.PX.WMV._.PTC.2032'!$B$10:$B$37,0),1),0)</f>
        <v>121.67746100408927</v>
      </c>
      <c r="G17" s="71"/>
      <c r="H17" s="71"/>
    </row>
    <row r="18" spans="1:8">
      <c r="A18" s="69">
        <f t="shared" si="0"/>
        <v>2036</v>
      </c>
      <c r="B18" s="71">
        <f>IFERROR(INDEX('WD_.PX.DJW._.PTC.2028'!$L$10:$L$37,MATCH($A18,'WD_.PX.DJW._.PTC.2028'!$B$10:$B$37,0),1),0)</f>
        <v>150.19555798024498</v>
      </c>
      <c r="C18" s="71"/>
      <c r="D18" s="71"/>
      <c r="E18" s="71"/>
      <c r="F18" s="71">
        <f>IFERROR(INDEX('PV_.PX.WMV._.PTC.2032'!$L$10:$L$37,MATCH($A18,'PV_.PX.WMV._.PTC.2032'!$B$10:$B$37,0),1),0)</f>
        <v>124.33002965484222</v>
      </c>
      <c r="G18" s="71"/>
      <c r="H18" s="71"/>
    </row>
    <row r="19" spans="1:8">
      <c r="A19" s="69">
        <f t="shared" si="0"/>
        <v>2037</v>
      </c>
      <c r="B19" s="71">
        <f>IFERROR(INDEX('WD_.PX.DJW._.PTC.2028'!$L$10:$L$37,MATCH($A19,'WD_.PX.DJW._.PTC.2028'!$B$10:$B$37,0),1),0)</f>
        <v>153.46982110013059</v>
      </c>
      <c r="C19" s="71"/>
      <c r="D19" s="71"/>
      <c r="E19" s="71"/>
      <c r="F19" s="71">
        <f>IFERROR(INDEX('PV_.PX.WMV._.PTC.2032'!$L$10:$L$37,MATCH($A19,'PV_.PX.WMV._.PTC.2032'!$B$10:$B$37,0),1),0)</f>
        <v>127.0404242648258</v>
      </c>
      <c r="G19" s="71"/>
      <c r="H19" s="71"/>
    </row>
    <row r="20" spans="1:8">
      <c r="A20" s="69">
        <f t="shared" si="0"/>
        <v>2038</v>
      </c>
      <c r="B20" s="71">
        <f>IFERROR(INDEX('WD_.PX.DJW._.PTC.2028'!$L$10:$L$37,MATCH($A20,'WD_.PX.DJW._.PTC.2028'!$B$10:$B$37,0),1),0)</f>
        <v>156.81546323712431</v>
      </c>
      <c r="C20" s="71"/>
      <c r="D20" s="71"/>
      <c r="E20" s="71"/>
      <c r="F20" s="71">
        <f>IFERROR(INDEX('PV_.PX.WMV._.PTC.2032'!$L$10:$L$37,MATCH($A20,'PV_.PX.WMV._.PTC.2032'!$B$10:$B$37,0),1),0)</f>
        <v>129.80990554443616</v>
      </c>
      <c r="G20" s="71"/>
      <c r="H20" s="71"/>
    </row>
    <row r="21" spans="1:8">
      <c r="A21" s="69">
        <f t="shared" si="0"/>
        <v>2039</v>
      </c>
      <c r="B21" s="71">
        <f>IFERROR(INDEX('WD_.PX.DJW._.PTC.2028'!$L$10:$L$37,MATCH($A21,'WD_.PX.DJW._.PTC.2028'!$B$10:$B$37,0),1),0)</f>
        <v>160.23404030835289</v>
      </c>
      <c r="C21" s="71"/>
      <c r="D21" s="71"/>
      <c r="E21" s="71"/>
      <c r="F21" s="71">
        <f>IFERROR(INDEX('PV_.PX.WMV._.PTC.2032'!$L$10:$L$37,MATCH($A21,'PV_.PX.WMV._.PTC.2032'!$B$10:$B$37,0),1),0)</f>
        <v>132.63976146267257</v>
      </c>
      <c r="G21" s="71"/>
      <c r="H21" s="71"/>
    </row>
    <row r="22" spans="1:8">
      <c r="A22" s="69">
        <f t="shared" si="0"/>
        <v>2040</v>
      </c>
      <c r="B22" s="71">
        <f>IFERROR(INDEX('WD_.PX.DJW._.PTC.2028'!$L$10:$L$37,MATCH($A22,'WD_.PX.DJW._.PTC.2028'!$B$10:$B$37,0),1),0)</f>
        <v>163.72714243584304</v>
      </c>
      <c r="C22" s="71"/>
      <c r="D22" s="71"/>
      <c r="E22" s="71"/>
      <c r="F22" s="71">
        <f>IFERROR(INDEX('PV_.PX.WMV._.PTC.2032'!$L$10:$L$37,MATCH($A22,'PV_.PX.WMV._.PTC.2032'!$B$10:$B$37,0),1),0)</f>
        <v>135.53130830292841</v>
      </c>
      <c r="G22" s="71"/>
      <c r="H22" s="71"/>
    </row>
    <row r="23" spans="1:8">
      <c r="A23" s="69">
        <f t="shared" si="0"/>
        <v>2041</v>
      </c>
      <c r="B23" s="71">
        <f>IFERROR(INDEX('WD_.PX.DJW._.PTC.2028'!$L$10:$L$37,MATCH($A23,'WD_.PX.DJW._.PTC.2028'!$B$10:$B$37,0),1),0)</f>
        <v>167.29639406247026</v>
      </c>
      <c r="C23" s="71"/>
      <c r="D23" s="71"/>
      <c r="E23" s="71"/>
      <c r="F23" s="71">
        <f>IFERROR(INDEX('PV_.PX.WMV._.PTC.2032'!$L$10:$L$37,MATCH($A23,'PV_.PX.WMV._.PTC.2032'!$B$10:$B$37,0),1),0)</f>
        <v>138.48589075897229</v>
      </c>
      <c r="G23" s="71"/>
      <c r="H23" s="71"/>
    </row>
    <row r="24" spans="1:8">
      <c r="A24" s="69">
        <f t="shared" si="0"/>
        <v>2042</v>
      </c>
      <c r="B24" s="71">
        <f>IFERROR(INDEX('WD_.PX.DJW._.PTC.2028'!$L$10:$L$37,MATCH($A24,'WD_.PX.DJW._.PTC.2028'!$B$10:$B$37,0),1),0)</f>
        <v>170.94345545929335</v>
      </c>
      <c r="C24" s="71"/>
      <c r="D24" s="71"/>
      <c r="E24" s="71"/>
      <c r="F24" s="71">
        <f>IFERROR(INDEX('PV_.PX.WMV._.PTC.2032'!$L$10:$L$37,MATCH($A24,'PV_.PX.WMV._.PTC.2032'!$B$10:$B$37,0),1),0)</f>
        <v>141.50488318270089</v>
      </c>
      <c r="G24" s="71"/>
      <c r="H24" s="71"/>
    </row>
    <row r="25" spans="1:8">
      <c r="A25" s="69">
        <f t="shared" si="0"/>
        <v>2043</v>
      </c>
      <c r="B25" s="71">
        <f>IFERROR(INDEX('WD_.PX.DJW._.PTC.2028'!$L$10:$L$37,MATCH($A25,'WD_.PX.DJW._.PTC.2028'!$B$10:$B$37,0),1),0)</f>
        <v>174.67002284150325</v>
      </c>
      <c r="C25" s="71"/>
      <c r="D25" s="71"/>
      <c r="E25" s="71"/>
      <c r="F25" s="71">
        <f>IFERROR(INDEX('PV_.PX.WMV._.PTC.2032'!$L$10:$L$37,MATCH($A25,'PV_.PX.WMV._.PTC.2032'!$B$10:$B$37,0),1),0)</f>
        <v>144.58968968011985</v>
      </c>
      <c r="G25" s="71"/>
      <c r="H25" s="71"/>
    </row>
    <row r="26" spans="1:8">
      <c r="A26" s="69">
        <f t="shared" si="0"/>
        <v>2044</v>
      </c>
      <c r="B26" s="71">
        <f>IFERROR(INDEX('WD_.PX.DJW._.PTC.2028'!$L$10:$L$37,MATCH($A26,'WD_.PX.DJW._.PTC.2028'!$B$10:$B$37,0),1),0)</f>
        <v>178.47782929601362</v>
      </c>
      <c r="C26" s="71"/>
      <c r="D26" s="71"/>
      <c r="E26" s="71"/>
      <c r="F26" s="71">
        <f>IFERROR(INDEX('PV_.PX.WMV._.PTC.2032'!$L$10:$L$37,MATCH($A26,'PV_.PX.WMV._.PTC.2032'!$B$10:$B$37,0),1),0)</f>
        <v>147.741744879192</v>
      </c>
      <c r="G26" s="71"/>
      <c r="H26" s="71"/>
    </row>
    <row r="27" spans="1:8">
      <c r="A27" s="69">
        <f t="shared" si="0"/>
        <v>2045</v>
      </c>
      <c r="B27" s="71">
        <f>IFERROR(INDEX('WD_.PX.DJW._.PTC.2028'!$L$10:$L$37,MATCH($A27,'WD_.PX.DJW._.PTC.2028'!$B$10:$B$37,0),1),0)</f>
        <v>182.3686460568976</v>
      </c>
      <c r="C27" s="71"/>
      <c r="D27" s="71"/>
      <c r="E27" s="71"/>
      <c r="F27" s="71">
        <f>IFERROR(INDEX('PV_.PX.WMV._.PTC.2032'!$L$10:$L$37,MATCH($A27,'PV_.PX.WMV._.PTC.2032'!$B$10:$B$37,0),1),0)</f>
        <v>150.9625149856281</v>
      </c>
      <c r="G27" s="71"/>
      <c r="H27" s="71"/>
    </row>
    <row r="28" spans="1:8">
      <c r="A28" s="69">
        <f t="shared" ref="A28:A32" si="1">A27+1</f>
        <v>2046</v>
      </c>
      <c r="B28" s="71">
        <f>IFERROR(INDEX('WD_.PX.DJW._.PTC.2028'!$L$10:$L$37,MATCH($A28,'WD_.PX.DJW._.PTC.2028'!$B$10:$B$37,0),1),0)</f>
        <v>186.34428250538804</v>
      </c>
      <c r="C28" s="71"/>
      <c r="D28" s="71"/>
      <c r="E28" s="71"/>
      <c r="F28" s="71">
        <f>IFERROR(INDEX('PV_.PX.WMV._.PTC.2032'!$L$10:$L$37,MATCH($A28,'PV_.PX.WMV._.PTC.2032'!$B$10:$B$37,0),1),0)</f>
        <v>154.253497782887</v>
      </c>
      <c r="G28" s="71"/>
      <c r="H28" s="71"/>
    </row>
    <row r="29" spans="1:8">
      <c r="A29" s="69">
        <f t="shared" si="1"/>
        <v>2047</v>
      </c>
      <c r="B29" s="71">
        <f>IFERROR(INDEX('WD_.PX.DJW._.PTC.2028'!$L$10:$L$37,MATCH($A29,'WD_.PX.DJW._.PTC.2028'!$B$10:$B$37,0),1),0)</f>
        <v>190.40658779316078</v>
      </c>
      <c r="C29" s="71"/>
      <c r="D29" s="71"/>
      <c r="E29" s="71"/>
      <c r="F29" s="71">
        <f>IFERROR(INDEX('PV_.PX.WMV._.PTC.2032'!$L$10:$L$37,MATCH($A29,'PV_.PX.WMV._.PTC.2032'!$B$10:$B$37,0),1),0)</f>
        <v>157.61622397590955</v>
      </c>
      <c r="G29" s="71"/>
      <c r="H29" s="71"/>
    </row>
    <row r="30" spans="1:8">
      <c r="A30" s="69">
        <f t="shared" si="1"/>
        <v>2048</v>
      </c>
      <c r="B30" s="71">
        <f>IFERROR(INDEX('WD_.PX.DJW._.PTC.2028'!$L$10:$L$37,MATCH($A30,'WD_.PX.DJW._.PTC.2028'!$B$10:$B$37,0),1),0)</f>
        <v>194.55745133466252</v>
      </c>
      <c r="C30" s="71"/>
      <c r="D30" s="71"/>
      <c r="E30" s="71"/>
      <c r="F30" s="71">
        <f>IFERROR(INDEX('PV_.PX.WMV._.PTC.2032'!$L$10:$L$37,MATCH($A30,'PV_.PX.WMV._.PTC.2032'!$B$10:$B$37,0),1),0)</f>
        <v>161.0522575986615</v>
      </c>
      <c r="G30" s="71"/>
      <c r="H30" s="71"/>
    </row>
    <row r="31" spans="1:8">
      <c r="A31" s="69">
        <f t="shared" si="1"/>
        <v>2049</v>
      </c>
      <c r="B31" s="71">
        <f>IFERROR(INDEX('WD_.PX.DJW._.PTC.2028'!$L$10:$L$37,MATCH($A31,'WD_.PX.DJW._.PTC.2028'!$B$10:$B$37,0),1),0)</f>
        <v>198.79880369979094</v>
      </c>
      <c r="C31" s="71"/>
      <c r="D31" s="71"/>
      <c r="E31" s="71"/>
      <c r="F31" s="71">
        <f>IFERROR(INDEX('PV_.PX.WMV._.PTC.2032'!$L$10:$L$37,MATCH($A31,'PV_.PX.WMV._.PTC.2032'!$B$10:$B$37,0),1),0)</f>
        <v>164.56319675308313</v>
      </c>
      <c r="G31" s="71"/>
      <c r="H31" s="71"/>
    </row>
    <row r="32" spans="1:8">
      <c r="A32" s="69">
        <f t="shared" si="1"/>
        <v>2050</v>
      </c>
      <c r="B32" s="71">
        <f>IFERROR(INDEX('WD_.PX.DJW._.PTC.2028'!$L$10:$L$37,MATCH($A32,'WD_.PX.DJW._.PTC.2028'!$B$10:$B$37,0),1),0)</f>
        <v>203.13261754486666</v>
      </c>
      <c r="C32" s="71"/>
      <c r="D32" s="71"/>
      <c r="E32" s="71"/>
      <c r="F32" s="71">
        <f>IFERROR(INDEX('PV_.PX.WMV._.PTC.2032'!$L$10:$L$37,MATCH($A32,'PV_.PX.WMV._.PTC.2032'!$B$10:$B$37,0),1),0)</f>
        <v>168.15067437973642</v>
      </c>
      <c r="G32" s="71"/>
      <c r="H32" s="71"/>
    </row>
    <row r="33" spans="1:8">
      <c r="A33" s="69"/>
      <c r="B33" s="182"/>
      <c r="C33" s="183"/>
      <c r="D33" s="183"/>
    </row>
    <row r="34" spans="1:8">
      <c r="A34" t="s">
        <v>281</v>
      </c>
    </row>
    <row r="35" spans="1:8" s="186" customFormat="1">
      <c r="A35" s="185" t="s">
        <v>9</v>
      </c>
      <c r="B35" s="193">
        <f>-PMT(Discount_Rate,COUNT(B10:B32),NPV(Discount_Rate,B10:B32))</f>
        <v>152.82690875106033</v>
      </c>
      <c r="C35" s="193"/>
      <c r="D35" s="193"/>
      <c r="E35" s="193"/>
      <c r="F35" s="193">
        <f>-PMT(Discount_Rate,COUNT(F14:F32),NPV(Discount_Rate,F14:F32))</f>
        <v>134.05644638637514</v>
      </c>
      <c r="G35" s="193"/>
      <c r="H35" s="193"/>
    </row>
    <row r="36" spans="1:8">
      <c r="A36" t="s">
        <v>32</v>
      </c>
      <c r="B36" s="180">
        <f>'WD_.PX.DJW._.PTC.2028'!$R$54</f>
        <v>403.03573570578232</v>
      </c>
      <c r="C36" s="180"/>
      <c r="D36" s="180"/>
      <c r="E36" s="180"/>
      <c r="F36" s="180">
        <f>'PV_.PX.WMV._.PTC.2032'!$R$54</f>
        <v>225.47842103047057</v>
      </c>
      <c r="G36" s="180"/>
      <c r="H36" s="180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A05448-3FE4-476F-9D17-A6A31D5A3ADD}">
  <sheetPr>
    <tabColor rgb="FFCCFFCC"/>
    <pageSetUpPr fitToPage="1"/>
  </sheetPr>
  <dimension ref="B1:AC89"/>
  <sheetViews>
    <sheetView view="pageBreakPreview" zoomScale="60" zoomScaleNormal="70" workbookViewId="0">
      <selection activeCell="A34" sqref="A34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4.1992187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WD_.PX.DJW._.PTC.Utility_Scale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41%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/>
      <c r="G5" s="64" t="s">
        <v>59</v>
      </c>
      <c r="H5" s="14" t="s">
        <v>13</v>
      </c>
      <c r="I5" s="64" t="s">
        <v>119</v>
      </c>
      <c r="J5" s="64" t="s">
        <v>69</v>
      </c>
      <c r="K5" s="14" t="s">
        <v>49</v>
      </c>
      <c r="L5" s="64" t="s">
        <v>92</v>
      </c>
      <c r="N5" s="113"/>
      <c r="O5" s="113"/>
      <c r="Q5" s="113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/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/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R7" s="74"/>
      <c r="S7" s="88"/>
      <c r="U7" s="88"/>
    </row>
    <row r="8" spans="2:29" ht="21.75" customHeight="1">
      <c r="R8" s="74"/>
      <c r="X8" s="74"/>
    </row>
    <row r="9" spans="2:29" ht="15">
      <c r="B9" s="38">
        <f>C50</f>
        <v>0</v>
      </c>
    </row>
    <row r="10" spans="2:29">
      <c r="B10" s="69">
        <v>2024</v>
      </c>
      <c r="C10" s="175">
        <f>INDEX('2025 IRP Assumptions'!$E$2:$E$28,MATCH($T$52,'2025 IRP Assumptions'!$C$2:$C$28,0),1)</f>
        <v>1392.68</v>
      </c>
      <c r="D10" s="71"/>
      <c r="E10" s="246">
        <f>INDEX('2025 IRP Assumptions'!$E$31:$E$57,MATCH($T$52,'2025 IRP Assumptions'!$C$31:$C$57,0),1)</f>
        <v>31.65</v>
      </c>
      <c r="F10" s="71"/>
      <c r="G10" s="72"/>
      <c r="H10" s="71"/>
      <c r="I10" s="71"/>
      <c r="J10" s="72"/>
      <c r="K10" s="72"/>
      <c r="L10" s="71"/>
      <c r="S10" s="178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Assumptions'!$E$172:$E$192,MATCH(B11,'2025 IRP Assumptions'!$S$172:$S$192,0),1)</f>
        <v>1392.68</v>
      </c>
      <c r="D11" s="71"/>
      <c r="E11" s="71" cm="1">
        <f t="array" ref="E11">$E$10*INDEX('2025 IRP Assumptions'!$E$275:$E$298,'WD_.PX.DJW._.PTC.2028'!$B11-2023,1)</f>
        <v>32.339970000000001</v>
      </c>
      <c r="F11" s="71"/>
      <c r="G11" s="72"/>
      <c r="H11" s="71"/>
      <c r="I11" s="71"/>
      <c r="J11" s="72"/>
      <c r="K11" s="72"/>
      <c r="L11" s="71"/>
      <c r="R11" s="176"/>
      <c r="S11" s="176"/>
      <c r="U11" s="174"/>
      <c r="X11" s="176"/>
    </row>
    <row r="12" spans="2:29">
      <c r="B12" s="69">
        <f t="shared" si="0"/>
        <v>2026</v>
      </c>
      <c r="C12" s="73">
        <f>$C$10*INDEX('2025 IRP Assumptions'!$E$172:$E$192,MATCH(B12,'2025 IRP Assumptions'!$S$172:$S$192,0),1)</f>
        <v>1423.736764</v>
      </c>
      <c r="D12" s="71"/>
      <c r="E12" s="71" cm="1">
        <f t="array" ref="E12">$E$10*INDEX('2025 IRP Assumptions'!$E$275:$E$298,'WD_.PX.DJW._.PTC.2028'!$B12-2023,1)</f>
        <v>33.044981346</v>
      </c>
      <c r="F12" s="71"/>
      <c r="G12" s="72"/>
      <c r="H12" s="71"/>
      <c r="I12" s="71"/>
      <c r="J12" s="72"/>
      <c r="K12" s="72"/>
      <c r="L12" s="71"/>
      <c r="Q12" s="166"/>
      <c r="R12" s="176"/>
      <c r="S12" s="176"/>
      <c r="X12" s="176"/>
      <c r="AC12" s="157"/>
    </row>
    <row r="13" spans="2:29">
      <c r="B13" s="69">
        <f t="shared" si="0"/>
        <v>2027</v>
      </c>
      <c r="C13" s="73">
        <f>$C$10*INDEX('2025 IRP Assumptions'!$E$172:$E$192,MATCH(B13,'2025 IRP Assumptions'!$S$172:$S$192,0),1)</f>
        <v>1439.3347800000001</v>
      </c>
      <c r="D13" s="71"/>
      <c r="E13" s="71" cm="1">
        <f t="array" ref="E13">$E$10*INDEX('2025 IRP Assumptions'!$E$275:$E$298,'WD_.PX.DJW._.PTC.2028'!$B13-2023,1)</f>
        <v>33.765361931999998</v>
      </c>
      <c r="F13" s="71"/>
      <c r="G13" s="72"/>
      <c r="H13" s="71"/>
      <c r="I13" s="71"/>
      <c r="J13" s="72"/>
      <c r="K13" s="72"/>
      <c r="L13" s="71"/>
      <c r="P13" s="88"/>
      <c r="Q13" s="72"/>
      <c r="R13" s="176"/>
      <c r="S13" s="176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Assumptions'!$E$172:$E$192,MATCH(B14,'2025 IRP Assumptions'!$S$172:$S$192,0),1)</f>
        <v>1454.9327960000001</v>
      </c>
      <c r="D14" s="246">
        <f>C14*$C$60</f>
        <v>91.893555395359996</v>
      </c>
      <c r="E14" s="71" cm="1">
        <f t="array" ref="E14">$E$10*INDEX('2025 IRP Assumptions'!$E$275:$E$298,'WD_.PX.DJW._.PTC.2028'!$B14-2023,1)</f>
        <v>34.501446836549995</v>
      </c>
      <c r="F14" s="280"/>
      <c r="G14" s="72">
        <f t="shared" ref="G14" si="1">(D14+E14+F14)/(8.76*$C$61)</f>
        <v>34.978891923519001</v>
      </c>
      <c r="H14" s="71"/>
      <c r="I14" s="71">
        <f>-INDEX('2025 IRP Assumptions'!$E$243:$E$272,MATCH(B14,'2025 IRP Assumptions'!$S$243:$S$272,0),1)*1.1</f>
        <v>-46.673000000000002</v>
      </c>
      <c r="J14" s="72">
        <f t="shared" ref="J14" si="2">(G14+H14+I14)</f>
        <v>-11.694108076481001</v>
      </c>
      <c r="K14" s="72">
        <f t="shared" ref="K14" si="3">ROUND(J14*$C$61*8.76,2)</f>
        <v>-42.26</v>
      </c>
      <c r="L14" s="71">
        <f t="shared" ref="L14" si="4">(D14+E14+F14)</f>
        <v>126.39500223190998</v>
      </c>
      <c r="P14" s="88"/>
      <c r="Q14" s="72"/>
      <c r="U14" s="178"/>
      <c r="W14" s="88"/>
      <c r="X14" s="176"/>
      <c r="Y14" s="178"/>
    </row>
    <row r="15" spans="2:29">
      <c r="B15" s="69">
        <f t="shared" si="0"/>
        <v>2029</v>
      </c>
      <c r="C15" s="73"/>
      <c r="D15" s="71" cm="1">
        <f t="array" ref="D15">D14*INDEX('2025 IRP Assumptions'!$E$275:$E$298,'WD_.PX.DJW._.PTC.2028'!$B15-2023,1)/INDEX('2025 IRP Assumptions'!$E$275:$E$298,'WD_.PX.DJW._.PTC.2028'!$B15-2023-1,1)</f>
        <v>93.896834925520352</v>
      </c>
      <c r="E15" s="71" cm="1">
        <f t="array" ref="E15">$E$10*INDEX('2025 IRP Assumptions'!$E$275:$E$298,'WD_.PX.DJW._.PTC.2028'!$B15-2023,1)</f>
        <v>35.253578386050002</v>
      </c>
      <c r="F15" s="71"/>
      <c r="G15" s="72">
        <f t="shared" ref="G15:G31" si="5">(D15+E15+F15)/(8.76*$C$61)</f>
        <v>35.741431776032051</v>
      </c>
      <c r="H15" s="71"/>
      <c r="I15" s="71">
        <f>-INDEX('2025 IRP Assumptions'!$E$243:$E$272,MATCH(B15,'2025 IRP Assumptions'!$S$243:$S$272,0),1)*1.1</f>
        <v>-46.673000000000002</v>
      </c>
      <c r="J15" s="72">
        <f t="shared" ref="J15:J31" si="6">(G15+H15+I15)</f>
        <v>-10.93156822396795</v>
      </c>
      <c r="K15" s="72">
        <f t="shared" ref="K15:K31" si="7">ROUND(J15*$C$61*8.76,2)</f>
        <v>-39.5</v>
      </c>
      <c r="L15" s="71">
        <f t="shared" ref="L15:L31" si="8">(D15+E15+F15)</f>
        <v>129.15041331157036</v>
      </c>
      <c r="P15" s="88"/>
      <c r="Q15" s="72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/>
      <c r="D16" s="71" cm="1">
        <f t="array" ref="D16">D15*INDEX('2025 IRP Assumptions'!$E$275:$E$298,'WD_.PX.DJW._.PTC.2028'!$B16-2023,1)/INDEX('2025 IRP Assumptions'!$E$275:$E$298,'WD_.PX.DJW._.PTC.2028'!$B16-2023-1,1)</f>
        <v>95.943785877446999</v>
      </c>
      <c r="E16" s="71" cm="1">
        <f t="array" ref="E16">$E$10*INDEX('2025 IRP Assumptions'!$E$275:$E$298,'WD_.PX.DJW._.PTC.2028'!$B16-2023,1)</f>
        <v>36.022106376299995</v>
      </c>
      <c r="F16" s="71"/>
      <c r="G16" s="72">
        <f t="shared" si="5"/>
        <v>36.520594969926734</v>
      </c>
      <c r="H16" s="71"/>
      <c r="I16" s="71">
        <f>-INDEX('2025 IRP Assumptions'!$E$243:$E$272,MATCH(B16,'2025 IRP Assumptions'!$S$243:$S$272,0),1)*1.1</f>
        <v>-48.136000000000003</v>
      </c>
      <c r="J16" s="72">
        <f t="shared" si="6"/>
        <v>-11.615405030073269</v>
      </c>
      <c r="K16" s="72">
        <f t="shared" si="7"/>
        <v>-41.97</v>
      </c>
      <c r="L16" s="71">
        <f t="shared" si="8"/>
        <v>131.965892253747</v>
      </c>
      <c r="P16" s="88"/>
      <c r="Q16" s="72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/>
      <c r="D17" s="71" cm="1">
        <f t="array" ref="D17">D16*INDEX('2025 IRP Assumptions'!$E$275:$E$298,'WD_.PX.DJW._.PTC.2028'!$B17-2023,1)/INDEX('2025 IRP Assumptions'!$E$275:$E$298,'WD_.PX.DJW._.PTC.2028'!$B17-2023-1,1)</f>
        <v>98.035360406237118</v>
      </c>
      <c r="E17" s="71" cm="1">
        <f t="array" ref="E17">$E$10*INDEX('2025 IRP Assumptions'!$E$275:$E$298,'WD_.PX.DJW._.PTC.2028'!$B17-2023,1)</f>
        <v>36.80738829405</v>
      </c>
      <c r="F17" s="71"/>
      <c r="G17" s="72">
        <f t="shared" si="5"/>
        <v>37.31674393900046</v>
      </c>
      <c r="H17" s="71"/>
      <c r="I17" s="71">
        <f>-INDEX('2025 IRP Assumptions'!$E$243:$E$272,MATCH(B17,'2025 IRP Assumptions'!$S$243:$S$272,0),1)*1.1</f>
        <v>-49.588000000000001</v>
      </c>
      <c r="J17" s="72">
        <f t="shared" si="6"/>
        <v>-12.271256060999541</v>
      </c>
      <c r="K17" s="72">
        <f t="shared" si="7"/>
        <v>-44.34</v>
      </c>
      <c r="L17" s="71">
        <f t="shared" si="8"/>
        <v>134.84274870028713</v>
      </c>
      <c r="P17" s="88"/>
      <c r="Q17" s="72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/>
      <c r="D18" s="71" cm="1">
        <f t="array" ref="D18">D17*INDEX('2025 IRP Assumptions'!$E$275:$E$298,'WD_.PX.DJW._.PTC.2028'!$B18-2023,1)/INDEX('2025 IRP Assumptions'!$E$275:$E$298,'WD_.PX.DJW._.PTC.2028'!$B18-2023-1,1)</f>
        <v>100.17253123589829</v>
      </c>
      <c r="E18" s="71" cm="1">
        <f t="array" ref="E18">$E$10*INDEX('2025 IRP Assumptions'!$E$275:$E$298,'WD_.PX.DJW._.PTC.2028'!$B18-2023,1)</f>
        <v>37.609789348650004</v>
      </c>
      <c r="F18" s="71"/>
      <c r="G18" s="72">
        <f t="shared" si="5"/>
        <v>38.130248946519082</v>
      </c>
      <c r="H18" s="71"/>
      <c r="I18" s="71">
        <f>-INDEX('2025 IRP Assumptions'!$E$243:$E$272,MATCH(B18,'2025 IRP Assumptions'!$S$243:$S$272,0),1)*1.1</f>
        <v>-49.588000000000001</v>
      </c>
      <c r="J18" s="72">
        <f t="shared" si="6"/>
        <v>-11.457751053480919</v>
      </c>
      <c r="K18" s="72">
        <f t="shared" si="7"/>
        <v>-41.4</v>
      </c>
      <c r="L18" s="71">
        <f t="shared" si="8"/>
        <v>137.7823205845483</v>
      </c>
      <c r="P18" s="88"/>
      <c r="Q18" s="72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Assumptions'!$E$275:$E$298,'WD_.PX.DJW._.PTC.2028'!$B19-2023,1)/INDEX('2025 IRP Assumptions'!$E$275:$E$298,'WD_.PX.DJW._.PTC.2028'!$B19-2023-1,1)</f>
        <v>102.35629241803791</v>
      </c>
      <c r="E19" s="71" cm="1">
        <f t="array" ref="E19">$E$10*INDEX('2025 IRP Assumptions'!$E$275:$E$298,'WD_.PX.DJW._.PTC.2028'!$B19-2023,1)</f>
        <v>38.429682756899993</v>
      </c>
      <c r="F19" s="71"/>
      <c r="G19" s="72">
        <f t="shared" si="5"/>
        <v>38.961488374008844</v>
      </c>
      <c r="H19" s="71"/>
      <c r="I19" s="71">
        <f>-INDEX('2025 IRP Assumptions'!$E$243:$E$272,MATCH(B19,'2025 IRP Assumptions'!$S$243:$S$272,0),1)*1.1</f>
        <v>-51.051000000000002</v>
      </c>
      <c r="J19" s="72">
        <f t="shared" si="6"/>
        <v>-12.089511625991157</v>
      </c>
      <c r="K19" s="72">
        <f t="shared" si="7"/>
        <v>-43.69</v>
      </c>
      <c r="L19" s="71">
        <f t="shared" si="8"/>
        <v>140.7859751749379</v>
      </c>
      <c r="P19" s="88"/>
      <c r="Q19" s="72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Assumptions'!$E$275:$E$298,'WD_.PX.DJW._.PTC.2028'!$B20-2023,1)/INDEX('2025 IRP Assumptions'!$E$275:$E$298,'WD_.PX.DJW._.PTC.2028'!$B20-2023-1,1)</f>
        <v>104.58765966905843</v>
      </c>
      <c r="E20" s="71" cm="1">
        <f t="array" ref="E20">$E$10*INDEX('2025 IRP Assumptions'!$E$275:$E$298,'WD_.PX.DJW._.PTC.2028'!$B20-2023,1)</f>
        <v>39.267449869649994</v>
      </c>
      <c r="F20" s="71"/>
      <c r="G20" s="72">
        <f t="shared" si="5"/>
        <v>39.810848849608277</v>
      </c>
      <c r="H20" s="71"/>
      <c r="I20" s="71">
        <f>-INDEX('2025 IRP Assumptions'!$E$243:$E$272,MATCH(B20,'2025 IRP Assumptions'!$S$243:$S$272,0),1)*1.1</f>
        <v>-52.514000000000003</v>
      </c>
      <c r="J20" s="72">
        <f t="shared" si="6"/>
        <v>-12.703151150391726</v>
      </c>
      <c r="K20" s="72">
        <f t="shared" si="7"/>
        <v>-45.9</v>
      </c>
      <c r="L20" s="71">
        <f t="shared" si="8"/>
        <v>143.8551095387084</v>
      </c>
      <c r="P20" s="88"/>
      <c r="Q20" s="72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Assumptions'!$E$275:$E$298,'WD_.PX.DJW._.PTC.2028'!$B21-2023,1)/INDEX('2025 IRP Assumptions'!$E$275:$E$298,'WD_.PX.DJW._.PTC.2028'!$B21-2023-1,1)</f>
        <v>106.86767062305373</v>
      </c>
      <c r="E21" s="71" cm="1">
        <f t="array" ref="E21">$E$10*INDEX('2025 IRP Assumptions'!$E$275:$E$298,'WD_.PX.DJW._.PTC.2028'!$B21-2023,1)</f>
        <v>40.123480266749993</v>
      </c>
      <c r="F21" s="71"/>
      <c r="G21" s="72">
        <f t="shared" si="5"/>
        <v>40.678725344332179</v>
      </c>
      <c r="H21" s="71"/>
      <c r="I21" s="71">
        <f>-INDEX('2025 IRP Assumptions'!$E$243:$E$272,MATCH(B21,'2025 IRP Assumptions'!$S$243:$S$272,0),1)*1.1</f>
        <v>-52.514000000000003</v>
      </c>
      <c r="J21" s="72">
        <f t="shared" si="6"/>
        <v>-11.835274655667824</v>
      </c>
      <c r="K21" s="72">
        <f t="shared" si="7"/>
        <v>-42.77</v>
      </c>
      <c r="L21" s="71">
        <f t="shared" si="8"/>
        <v>146.99115088980372</v>
      </c>
      <c r="P21" s="88"/>
      <c r="Q21" s="72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Assumptions'!$E$275:$E$298,'WD_.PX.DJW._.PTC.2028'!$B22-2023,1)/INDEX('2025 IRP Assumptions'!$E$275:$E$298,'WD_.PX.DJW._.PTC.2028'!$B22-2023-1,1)</f>
        <v>109.19738584339498</v>
      </c>
      <c r="E22" s="71" cm="1">
        <f t="array" ref="E22">$E$10*INDEX('2025 IRP Assumptions'!$E$275:$E$298,'WD_.PX.DJW._.PTC.2028'!$B22-2023,1)</f>
        <v>40.998172136849995</v>
      </c>
      <c r="F22" s="71"/>
      <c r="G22" s="72">
        <f t="shared" si="5"/>
        <v>41.565521557127411</v>
      </c>
      <c r="H22" s="71"/>
      <c r="I22" s="71">
        <f>-INDEX('2025 IRP Assumptions'!$E$243:$E$272,MATCH(B22,'2025 IRP Assumptions'!$S$243:$S$272,0),1)*1.1</f>
        <v>-53.966000000000008</v>
      </c>
      <c r="J22" s="72">
        <f t="shared" si="6"/>
        <v>-12.400478442872597</v>
      </c>
      <c r="K22" s="72">
        <f t="shared" si="7"/>
        <v>-44.81</v>
      </c>
      <c r="L22" s="71">
        <f t="shared" si="8"/>
        <v>150.19555798024498</v>
      </c>
      <c r="P22" s="88"/>
      <c r="Q22" s="72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Assumptions'!$E$275:$E$298,'WD_.PX.DJW._.PTC.2028'!$B23-2023,1)/INDEX('2025 IRP Assumptions'!$E$275:$E$298,'WD_.PX.DJW._.PTC.2028'!$B23-2023-1,1)</f>
        <v>111.57788882273059</v>
      </c>
      <c r="E23" s="71" cm="1">
        <f t="array" ref="E23">$E$10*INDEX('2025 IRP Assumptions'!$E$275:$E$298,'WD_.PX.DJW._.PTC.2028'!$B23-2023,1)</f>
        <v>41.891932277399995</v>
      </c>
      <c r="F23" s="71"/>
      <c r="G23" s="72">
        <f t="shared" si="5"/>
        <v>42.471649914872934</v>
      </c>
      <c r="H23" s="71"/>
      <c r="I23" s="71">
        <f>-INDEX('2025 IRP Assumptions'!$E$243:$E$272,MATCH(B23,'2025 IRP Assumptions'!$S$243:$S$272,0),1)*1.1</f>
        <v>-55.429000000000002</v>
      </c>
      <c r="J23" s="72">
        <f t="shared" si="6"/>
        <v>-12.957350085127068</v>
      </c>
      <c r="K23" s="72">
        <f t="shared" si="7"/>
        <v>-46.82</v>
      </c>
      <c r="L23" s="71">
        <f t="shared" si="8"/>
        <v>153.46982110013059</v>
      </c>
      <c r="P23" s="88"/>
      <c r="Q23" s="72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Assumptions'!$E$275:$E$298,'WD_.PX.DJW._.PTC.2028'!$B24-2023,1)/INDEX('2025 IRP Assumptions'!$E$275:$E$298,'WD_.PX.DJW._.PTC.2028'!$B24-2023-1,1)</f>
        <v>114.0102868259743</v>
      </c>
      <c r="E24" s="71" cm="1">
        <f t="array" ref="E24">$E$10*INDEX('2025 IRP Assumptions'!$E$275:$E$298,'WD_.PX.DJW._.PTC.2028'!$B24-2023,1)</f>
        <v>42.805176411150001</v>
      </c>
      <c r="F24" s="71"/>
      <c r="G24" s="72">
        <f t="shared" si="5"/>
        <v>43.397531893259654</v>
      </c>
      <c r="H24" s="71"/>
      <c r="I24" s="71"/>
      <c r="J24" s="72">
        <f t="shared" si="6"/>
        <v>43.397531893259654</v>
      </c>
      <c r="K24" s="72">
        <f t="shared" si="7"/>
        <v>156.82</v>
      </c>
      <c r="L24" s="71">
        <f t="shared" si="8"/>
        <v>156.81546323712431</v>
      </c>
      <c r="P24" s="88"/>
      <c r="Q24" s="72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Assumptions'!$E$275:$E$298,'WD_.PX.DJW._.PTC.2028'!$B25-2023,1)/INDEX('2025 IRP Assumptions'!$E$275:$E$298,'WD_.PX.DJW._.PTC.2028'!$B25-2023-1,1)</f>
        <v>116.49571105890288</v>
      </c>
      <c r="E25" s="71" cm="1">
        <f t="array" ref="E25">$E$10*INDEX('2025 IRP Assumptions'!$E$275:$E$298,'WD_.PX.DJW._.PTC.2028'!$B25-2023,1)</f>
        <v>43.738329249449997</v>
      </c>
      <c r="F25" s="71"/>
      <c r="G25" s="72">
        <f t="shared" si="5"/>
        <v>44.343598080966366</v>
      </c>
      <c r="H25" s="71"/>
      <c r="I25" s="71"/>
      <c r="J25" s="72">
        <f t="shared" si="6"/>
        <v>44.343598080966366</v>
      </c>
      <c r="K25" s="72">
        <f t="shared" si="7"/>
        <v>160.22999999999999</v>
      </c>
      <c r="L25" s="71">
        <f t="shared" si="8"/>
        <v>160.23404030835289</v>
      </c>
      <c r="P25" s="88"/>
      <c r="Q25" s="72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Assumptions'!$E$275:$E$298,'WD_.PX.DJW._.PTC.2028'!$B26-2023,1)/INDEX('2025 IRP Assumptions'!$E$275:$E$298,'WD_.PX.DJW._.PTC.2028'!$B26-2023-1,1)</f>
        <v>119.03531759544305</v>
      </c>
      <c r="E26" s="71" cm="1">
        <f t="array" ref="E26">$E$10*INDEX('2025 IRP Assumptions'!$E$275:$E$298,'WD_.PX.DJW._.PTC.2028'!$B26-2023,1)</f>
        <v>44.691824840399995</v>
      </c>
      <c r="F26" s="71"/>
      <c r="G26" s="72">
        <f t="shared" si="5"/>
        <v>45.310288532627638</v>
      </c>
      <c r="H26" s="71"/>
      <c r="I26" s="71"/>
      <c r="J26" s="72">
        <f t="shared" si="6"/>
        <v>45.310288532627638</v>
      </c>
      <c r="K26" s="72">
        <f t="shared" si="7"/>
        <v>163.72999999999999</v>
      </c>
      <c r="L26" s="71">
        <f t="shared" si="8"/>
        <v>163.72714243584304</v>
      </c>
      <c r="P26" s="88"/>
      <c r="Q26" s="72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Assumptions'!$E$275:$E$298,'WD_.PX.DJW._.PTC.2028'!$B27-2023,1)/INDEX('2025 IRP Assumptions'!$E$275:$E$298,'WD_.PX.DJW._.PTC.2028'!$B27-2023-1,1)</f>
        <v>121.63028746197025</v>
      </c>
      <c r="E27" s="71" cm="1">
        <f t="array" ref="E27">$E$10*INDEX('2025 IRP Assumptions'!$E$275:$E$298,'WD_.PX.DJW._.PTC.2028'!$B27-2023,1)</f>
        <v>45.666106600499994</v>
      </c>
      <c r="F27" s="71"/>
      <c r="G27" s="72">
        <f t="shared" si="5"/>
        <v>46.298052800921774</v>
      </c>
      <c r="H27" s="71"/>
      <c r="I27" s="71"/>
      <c r="J27" s="72">
        <f t="shared" si="6"/>
        <v>46.298052800921774</v>
      </c>
      <c r="K27" s="72">
        <f t="shared" si="7"/>
        <v>167.3</v>
      </c>
      <c r="L27" s="71">
        <f t="shared" si="8"/>
        <v>167.29639406247026</v>
      </c>
      <c r="P27" s="88"/>
      <c r="Q27" s="72"/>
    </row>
    <row r="28" spans="2:27">
      <c r="B28" s="69">
        <f t="shared" si="0"/>
        <v>2042</v>
      </c>
      <c r="C28" s="73"/>
      <c r="D28" s="71" cm="1">
        <f t="array" ref="D28">D27*INDEX('2025 IRP Assumptions'!$E$275:$E$298,'WD_.PX.DJW._.PTC.2028'!$B28-2023,1)/INDEX('2025 IRP Assumptions'!$E$275:$E$298,'WD_.PX.DJW._.PTC.2028'!$B28-2023-1,1)</f>
        <v>124.28182773319334</v>
      </c>
      <c r="E28" s="71" cm="1">
        <f t="array" ref="E28">$E$10*INDEX('2025 IRP Assumptions'!$E$275:$E$298,'WD_.PX.DJW._.PTC.2028'!$B28-2023,1)</f>
        <v>46.661627726100001</v>
      </c>
      <c r="F28" s="71"/>
      <c r="G28" s="72">
        <f t="shared" si="5"/>
        <v>47.307350353714618</v>
      </c>
      <c r="H28" s="71"/>
      <c r="I28" s="71"/>
      <c r="J28" s="72">
        <f t="shared" si="6"/>
        <v>47.307350353714618</v>
      </c>
      <c r="K28" s="72">
        <f t="shared" si="7"/>
        <v>170.94</v>
      </c>
      <c r="L28" s="71">
        <f t="shared" si="8"/>
        <v>170.94345545929335</v>
      </c>
      <c r="P28" s="88"/>
      <c r="Q28" s="72"/>
    </row>
    <row r="29" spans="2:27">
      <c r="B29" s="69">
        <f t="shared" si="0"/>
        <v>2043</v>
      </c>
      <c r="C29" s="73"/>
      <c r="D29" s="71" cm="1">
        <f t="array" ref="D29">D28*INDEX('2025 IRP Assumptions'!$E$275:$E$298,'WD_.PX.DJW._.PTC.2028'!$B29-2023,1)/INDEX('2025 IRP Assumptions'!$E$275:$E$298,'WD_.PX.DJW._.PTC.2028'!$B29-2023-1,1)</f>
        <v>126.99117161645326</v>
      </c>
      <c r="E29" s="71" cm="1">
        <f t="array" ref="E29">$E$10*INDEX('2025 IRP Assumptions'!$E$275:$E$298,'WD_.PX.DJW._.PTC.2028'!$B29-2023,1)</f>
        <v>47.678851225049996</v>
      </c>
      <c r="F29" s="71"/>
      <c r="G29" s="72">
        <f t="shared" si="5"/>
        <v>48.33865060614756</v>
      </c>
      <c r="H29" s="71"/>
      <c r="I29" s="71"/>
      <c r="J29" s="72">
        <f t="shared" si="6"/>
        <v>48.33865060614756</v>
      </c>
      <c r="K29" s="72">
        <f t="shared" si="7"/>
        <v>174.67</v>
      </c>
      <c r="L29" s="71">
        <f t="shared" si="8"/>
        <v>174.67002284150325</v>
      </c>
      <c r="P29" s="88"/>
      <c r="Q29" s="72"/>
    </row>
    <row r="30" spans="2:27">
      <c r="B30" s="69">
        <f t="shared" si="0"/>
        <v>2044</v>
      </c>
      <c r="C30" s="73"/>
      <c r="D30" s="71" cm="1">
        <f t="array" ref="D30">D29*INDEX('2025 IRP Assumptions'!$E$275:$E$298,'WD_.PX.DJW._.PTC.2028'!$B30-2023,1)/INDEX('2025 IRP Assumptions'!$E$275:$E$298,'WD_.PX.DJW._.PTC.2028'!$B30-2023-1,1)</f>
        <v>129.75957912611361</v>
      </c>
      <c r="E30" s="71" cm="1">
        <f t="array" ref="E30">$E$10*INDEX('2025 IRP Assumptions'!$E$275:$E$298,'WD_.PX.DJW._.PTC.2028'!$B30-2023,1)</f>
        <v>48.718250169900003</v>
      </c>
      <c r="F30" s="71"/>
      <c r="G30" s="72">
        <f t="shared" si="5"/>
        <v>49.392433177341431</v>
      </c>
      <c r="H30" s="71"/>
      <c r="I30" s="71"/>
      <c r="J30" s="72">
        <f t="shared" si="6"/>
        <v>49.392433177341431</v>
      </c>
      <c r="K30" s="72">
        <f t="shared" si="7"/>
        <v>178.48</v>
      </c>
      <c r="L30" s="71">
        <f t="shared" si="8"/>
        <v>178.47782929601362</v>
      </c>
      <c r="P30" s="88"/>
      <c r="Q30" s="72"/>
    </row>
    <row r="31" spans="2:27">
      <c r="B31" s="69">
        <f t="shared" si="0"/>
        <v>2045</v>
      </c>
      <c r="C31" s="73"/>
      <c r="D31" s="71" cm="1">
        <f t="array" ref="D31">D30*INDEX('2025 IRP Assumptions'!$E$275:$E$298,'WD_.PX.DJW._.PTC.2028'!$B31-2023,1)/INDEX('2025 IRP Assumptions'!$E$275:$E$298,'WD_.PX.DJW._.PTC.2028'!$B31-2023-1,1)</f>
        <v>132.58833801084759</v>
      </c>
      <c r="E31" s="71" cm="1">
        <f t="array" ref="E31">$E$10*INDEX('2025 IRP Assumptions'!$E$275:$E$298,'WD_.PX.DJW._.PTC.2028'!$B31-2023,1)</f>
        <v>49.780308046050003</v>
      </c>
      <c r="F31" s="71"/>
      <c r="G31" s="72">
        <f t="shared" si="5"/>
        <v>50.469188243364265</v>
      </c>
      <c r="H31" s="71"/>
      <c r="I31" s="71"/>
      <c r="J31" s="72">
        <f t="shared" si="6"/>
        <v>50.469188243364265</v>
      </c>
      <c r="K31" s="72">
        <f t="shared" si="7"/>
        <v>182.37</v>
      </c>
      <c r="L31" s="71">
        <f t="shared" si="8"/>
        <v>182.3686460568976</v>
      </c>
      <c r="P31" s="88"/>
      <c r="Q31" s="72"/>
    </row>
    <row r="32" spans="2:27">
      <c r="B32" s="69">
        <f t="shared" si="0"/>
        <v>2046</v>
      </c>
      <c r="C32" s="73"/>
      <c r="D32" s="71" cm="1">
        <f t="array" ref="D32">D31*INDEX('2025 IRP Assumptions'!$E$275:$E$298,'WD_.PX.DJW._.PTC.2028'!$B32-2023,1)/INDEX('2025 IRP Assumptions'!$E$275:$E$298,'WD_.PX.DJW._.PTC.2028'!$B32-2023-1,1)</f>
        <v>135.47876375363805</v>
      </c>
      <c r="E32" s="71" cm="1">
        <f t="array" ref="E32">$E$10*INDEX('2025 IRP Assumptions'!$E$275:$E$298,'WD_.PX.DJW._.PTC.2028'!$B32-2023,1)</f>
        <v>50.865518751749995</v>
      </c>
      <c r="F32" s="71"/>
      <c r="G32" s="72">
        <f t="shared" ref="G32:G33" si="9">(D32+E32+F32)/(8.76*$C$61)</f>
        <v>51.569416537231426</v>
      </c>
      <c r="H32" s="71"/>
      <c r="I32" s="71"/>
      <c r="J32" s="72">
        <f t="shared" ref="J32:J33" si="10">(G32+H32+I32)</f>
        <v>51.569416537231426</v>
      </c>
      <c r="K32" s="72">
        <f t="shared" ref="K32:K33" si="11">ROUND(J32*$C$61*8.76,2)</f>
        <v>186.34</v>
      </c>
      <c r="L32" s="71">
        <f t="shared" ref="L32:L33" si="12">(D32+E32+F32)</f>
        <v>186.34428250538804</v>
      </c>
      <c r="P32" s="88"/>
      <c r="Q32" s="72"/>
    </row>
    <row r="33" spans="2:17">
      <c r="B33" s="69">
        <f t="shared" si="0"/>
        <v>2047</v>
      </c>
      <c r="C33" s="73"/>
      <c r="D33" s="71" cm="1">
        <f t="array" ref="D33">D32*INDEX('2025 IRP Assumptions'!$E$275:$E$298,'WD_.PX.DJW._.PTC.2028'!$B33-2023,1)/INDEX('2025 IRP Assumptions'!$E$275:$E$298,'WD_.PX.DJW._.PTC.2028'!$B33-2023-1,1)</f>
        <v>138.43220075196078</v>
      </c>
      <c r="E33" s="71" cm="1">
        <f t="array" ref="E33">$E$10*INDEX('2025 IRP Assumptions'!$E$275:$E$298,'WD_.PX.DJW._.PTC.2028'!$B33-2023,1)</f>
        <v>51.974387041199996</v>
      </c>
      <c r="F33" s="71"/>
      <c r="G33" s="72">
        <f t="shared" si="9"/>
        <v>52.693629798137309</v>
      </c>
      <c r="H33" s="71"/>
      <c r="I33" s="71"/>
      <c r="J33" s="72">
        <f t="shared" si="10"/>
        <v>52.693629798137309</v>
      </c>
      <c r="K33" s="72">
        <f t="shared" si="11"/>
        <v>190.41</v>
      </c>
      <c r="L33" s="71">
        <f t="shared" si="12"/>
        <v>190.40658779316078</v>
      </c>
      <c r="P33" s="88"/>
      <c r="Q33" s="72"/>
    </row>
    <row r="34" spans="2:17" ht="14">
      <c r="B34" s="69">
        <f t="shared" si="0"/>
        <v>2048</v>
      </c>
      <c r="C34" s="73"/>
      <c r="D34" s="273">
        <f t="shared" ref="D34:E36" si="13">D33*D33/D32</f>
        <v>141.45002267572409</v>
      </c>
      <c r="E34" s="273">
        <f t="shared" si="13"/>
        <v>53.107428658938439</v>
      </c>
      <c r="F34" s="71"/>
      <c r="G34" s="72">
        <f t="shared" ref="G34:G35" si="14">(D34+E34+F34)/(8.76*$C$61)</f>
        <v>53.842350907703533</v>
      </c>
      <c r="H34" s="71"/>
      <c r="I34" s="71"/>
      <c r="J34" s="72">
        <f t="shared" ref="J34:J35" si="15">(G34+H34+I34)</f>
        <v>53.842350907703533</v>
      </c>
      <c r="K34" s="72">
        <f t="shared" ref="K34:K35" si="16">ROUND(J34*$C$61*8.76,2)</f>
        <v>194.56</v>
      </c>
      <c r="L34" s="71">
        <f t="shared" ref="L34:L35" si="17">(D34+E34+F34)</f>
        <v>194.55745133466252</v>
      </c>
      <c r="P34" s="88"/>
      <c r="Q34" s="72"/>
    </row>
    <row r="35" spans="2:17" ht="14">
      <c r="B35" s="69">
        <f t="shared" si="0"/>
        <v>2049</v>
      </c>
      <c r="C35" s="73"/>
      <c r="D35" s="273">
        <f t="shared" si="13"/>
        <v>144.53363311627811</v>
      </c>
      <c r="E35" s="273">
        <f t="shared" si="13"/>
        <v>54.26517058351282</v>
      </c>
      <c r="F35" s="71"/>
      <c r="G35" s="72">
        <f t="shared" si="14"/>
        <v>55.016114137021582</v>
      </c>
      <c r="H35" s="71"/>
      <c r="I35" s="71"/>
      <c r="J35" s="72">
        <f t="shared" si="15"/>
        <v>55.016114137021582</v>
      </c>
      <c r="K35" s="72">
        <f t="shared" si="16"/>
        <v>198.8</v>
      </c>
      <c r="L35" s="71">
        <f t="shared" si="17"/>
        <v>198.79880369979094</v>
      </c>
      <c r="P35" s="88"/>
      <c r="Q35" s="72"/>
    </row>
    <row r="36" spans="2:17" ht="14">
      <c r="B36" s="69">
        <f t="shared" si="0"/>
        <v>2050</v>
      </c>
      <c r="C36" s="73"/>
      <c r="D36" s="273">
        <f t="shared" si="13"/>
        <v>147.68446626326389</v>
      </c>
      <c r="E36" s="273">
        <f t="shared" si="13"/>
        <v>55.448151281602769</v>
      </c>
      <c r="F36" s="71"/>
      <c r="G36" s="72">
        <f t="shared" ref="G36" si="18">(D36+E36+F36)/(8.76*$C$61)</f>
        <v>56.215465404292516</v>
      </c>
      <c r="H36" s="71"/>
      <c r="I36" s="71"/>
      <c r="J36" s="72">
        <f t="shared" ref="J36" si="19">(G36+H36+I36)</f>
        <v>56.215465404292516</v>
      </c>
      <c r="K36" s="72">
        <f t="shared" ref="K36" si="20">ROUND(J36*$C$61*8.76,2)</f>
        <v>203.13</v>
      </c>
      <c r="L36" s="71">
        <f t="shared" ref="L36" si="21">(D36+E36+F36)</f>
        <v>203.13261754486666</v>
      </c>
      <c r="P36" s="88"/>
      <c r="Q36" s="72"/>
    </row>
    <row r="37" spans="2:17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7">
      <c r="B38" s="69" t="s">
        <v>279</v>
      </c>
      <c r="C38" s="73"/>
      <c r="D38" s="71"/>
      <c r="E38" s="71"/>
      <c r="F38" s="71"/>
      <c r="G38" s="72"/>
      <c r="H38" s="71"/>
      <c r="I38" s="71"/>
      <c r="J38" s="71"/>
      <c r="K38" s="72">
        <f>-PMT(Discount_Rate,COUNT(K$14:K$28),NPV(Discount_Rate,K$14:K$28))</f>
        <v>5.8630296466387</v>
      </c>
      <c r="L38" s="72">
        <f>-PMT(Discount_Rate,COUNT(L$14:L$28),NPV(Discount_Rate,L$14:L$28))</f>
        <v>144.03027369857293</v>
      </c>
      <c r="M38" s="75"/>
    </row>
    <row r="39" spans="2:17">
      <c r="B39" s="69" t="s">
        <v>280</v>
      </c>
      <c r="K39" s="72">
        <f>-PMT(Discount_Rate,COUNT(K$13:K$32),NPV(Discount_Rate,K$13:K$32))</f>
        <v>27.718429266860596</v>
      </c>
      <c r="L39" s="72">
        <f>-PMT(Discount_Rate,COUNT(L$13:L$32),NPV(Discount_Rate,L$13:L$32))</f>
        <v>148.56111862873229</v>
      </c>
    </row>
    <row r="40" spans="2:17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7">
      <c r="B42" s="62" t="s">
        <v>60</v>
      </c>
      <c r="C42" s="78" t="s">
        <v>61</v>
      </c>
      <c r="D42" s="159" t="s">
        <v>197</v>
      </c>
    </row>
    <row r="43" spans="2:17">
      <c r="C43" s="78" t="str">
        <f>C7</f>
        <v>(a)</v>
      </c>
      <c r="D43" s="62" t="s">
        <v>62</v>
      </c>
    </row>
    <row r="44" spans="2:17">
      <c r="C44" s="78" t="str">
        <f>D7</f>
        <v>(b)</v>
      </c>
      <c r="D44" s="72" t="str">
        <f>"= "&amp;C7&amp;" x "&amp;C60</f>
        <v>= (a) x 0.06316</v>
      </c>
    </row>
    <row r="45" spans="2:17">
      <c r="C45" s="78">
        <f>F7</f>
        <v>0</v>
      </c>
      <c r="D45" s="72" t="str">
        <f>"= ("&amp;$D$7&amp;" + "&amp;$E$7&amp;") /  (8.76 x "&amp;TEXT(C61,"0.0%")&amp;")"</f>
        <v>= ((b) + (c)) /  (8.76 x 41.2%)</v>
      </c>
    </row>
    <row r="46" spans="2:17">
      <c r="C46" s="78" t="str">
        <f>J7</f>
        <v>(g)</v>
      </c>
      <c r="D46" s="72" t="str">
        <f>"= "&amp;$G$7&amp;" + "&amp;$H$7</f>
        <v>= (e) + (f)</v>
      </c>
    </row>
    <row r="47" spans="2:17">
      <c r="C47" s="78" t="str">
        <f>K7</f>
        <v>(h)</v>
      </c>
      <c r="D47" t="str">
        <f>D42</f>
        <v>Plant Costs  - 2025 IRP - Table 7.1 &amp; 7.2</v>
      </c>
    </row>
    <row r="48" spans="2:17">
      <c r="C48" s="78"/>
      <c r="D48" s="72"/>
    </row>
    <row r="50" spans="2:20">
      <c r="C50" s="322"/>
      <c r="D50" s="77"/>
      <c r="E50" s="77"/>
      <c r="F50" s="77"/>
      <c r="G50" s="77"/>
      <c r="H50" s="77"/>
      <c r="I50" s="77"/>
    </row>
    <row r="51" spans="2:20">
      <c r="C51" s="311"/>
      <c r="D51" s="322"/>
      <c r="E51" s="322"/>
      <c r="F51" s="322"/>
      <c r="G51" s="322"/>
      <c r="H51" s="322"/>
      <c r="I51" s="61"/>
    </row>
    <row r="52" spans="2:20">
      <c r="Q52" s="62" t="s">
        <v>87</v>
      </c>
      <c r="R52" s="69">
        <v>2028</v>
      </c>
      <c r="T52" s="174" t="s">
        <v>157</v>
      </c>
    </row>
    <row r="53" spans="2:20">
      <c r="B53"/>
      <c r="C53" s="323"/>
      <c r="P53" s="156"/>
      <c r="T53" s="174"/>
    </row>
    <row r="54" spans="2:20">
      <c r="B54"/>
      <c r="C54" s="324"/>
      <c r="Q54" s="62" t="s">
        <v>215</v>
      </c>
      <c r="R54" s="88">
        <v>403.03573570578232</v>
      </c>
      <c r="T54" s="62" t="s">
        <v>289</v>
      </c>
    </row>
    <row r="55" spans="2:20" ht="24" customHeight="1">
      <c r="B55"/>
      <c r="C55" s="88"/>
      <c r="R55" s="113"/>
      <c r="S55" s="113"/>
    </row>
    <row r="56" spans="2:20">
      <c r="B56"/>
      <c r="C56" s="85"/>
      <c r="M56" s="169"/>
      <c r="N56" s="43"/>
      <c r="O56" s="93"/>
      <c r="P56" s="43"/>
      <c r="Q56" s="43"/>
    </row>
    <row r="57" spans="2:20">
      <c r="B57"/>
      <c r="C57" s="92"/>
      <c r="J57" s="170"/>
      <c r="M57" s="171"/>
      <c r="N57" s="87"/>
      <c r="P57" s="86"/>
    </row>
    <row r="58" spans="2:20">
      <c r="B58" s="164"/>
      <c r="C58" s="88"/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6.3159999999999994E-2</v>
      </c>
      <c r="D60" s="62" t="s">
        <v>277</v>
      </c>
      <c r="E60" s="165"/>
      <c r="F60" s="321" t="s">
        <v>278</v>
      </c>
      <c r="J60" s="272"/>
      <c r="L60" s="158"/>
      <c r="M60" s="90"/>
      <c r="N60" s="90"/>
      <c r="P60" s="91"/>
    </row>
    <row r="61" spans="2:20">
      <c r="C61" s="173">
        <v>0.41249600628770289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hyperlinks>
    <hyperlink ref="F60" r:id="rId1" xr:uid="{D2A740F7-215F-48F0-9D26-1C6809B16A07}"/>
  </hyperlinks>
  <printOptions horizontalCentered="1"/>
  <pageMargins left="0.8" right="0.3" top="0.4" bottom="0.4" header="0.5" footer="0.2"/>
  <pageSetup scale="64" orientation="landscape" r:id="rId2"/>
  <headerFooter alignWithMargins="0"/>
  <rowBreaks count="1" manualBreakCount="1">
    <brk id="49" max="15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426B6-186E-4C38-9807-6E39AAAB71D0}">
  <dimension ref="A1:AC418"/>
  <sheetViews>
    <sheetView topLeftCell="C395" zoomScale="80" zoomScaleNormal="80" workbookViewId="0">
      <selection activeCell="D414" sqref="D414"/>
    </sheetView>
  </sheetViews>
  <sheetFormatPr defaultColWidth="9.296875" defaultRowHeight="14.5"/>
  <cols>
    <col min="1" max="1" width="22.5" style="255" customWidth="1"/>
    <col min="2" max="2" width="54.5" style="255" customWidth="1"/>
    <col min="3" max="3" width="48.5" style="255" customWidth="1"/>
    <col min="4" max="4" width="37.69921875" style="255" customWidth="1"/>
    <col min="5" max="6" width="9.296875" style="255"/>
    <col min="7" max="7" width="17.796875" style="255" customWidth="1"/>
    <col min="8" max="8" width="15.19921875" style="255" customWidth="1"/>
    <col min="9" max="9" width="23.796875" style="255" customWidth="1"/>
    <col min="10" max="10" width="11.296875" style="255" customWidth="1"/>
    <col min="11" max="11" width="16" style="255" customWidth="1"/>
    <col min="12" max="12" width="9.296875" style="255"/>
    <col min="13" max="13" width="21.69921875" style="255" customWidth="1"/>
    <col min="14" max="21" width="9.296875" style="255"/>
    <col min="22" max="22" width="40.19921875" style="255" customWidth="1"/>
    <col min="23" max="24" width="33.296875" style="255" customWidth="1"/>
    <col min="25" max="25" width="14" style="255" customWidth="1"/>
    <col min="26" max="29" width="33.296875" style="255" customWidth="1"/>
    <col min="30" max="16384" width="9.296875" style="255"/>
  </cols>
  <sheetData>
    <row r="1" spans="1:29" s="253" customFormat="1">
      <c r="A1" s="253" t="s">
        <v>95</v>
      </c>
      <c r="B1" s="253" t="s">
        <v>96</v>
      </c>
      <c r="C1" s="253" t="s">
        <v>97</v>
      </c>
      <c r="D1" s="253" t="s">
        <v>98</v>
      </c>
      <c r="E1" s="253" t="s">
        <v>99</v>
      </c>
      <c r="F1" s="253" t="s">
        <v>100</v>
      </c>
      <c r="G1" s="253" t="s">
        <v>101</v>
      </c>
      <c r="H1" s="253" t="s">
        <v>102</v>
      </c>
      <c r="I1" s="253" t="s">
        <v>103</v>
      </c>
      <c r="J1" s="253" t="s">
        <v>104</v>
      </c>
      <c r="K1" s="253" t="s">
        <v>105</v>
      </c>
      <c r="L1" s="253" t="s">
        <v>106</v>
      </c>
      <c r="M1" s="253" t="s">
        <v>107</v>
      </c>
      <c r="N1" s="253" t="s">
        <v>108</v>
      </c>
      <c r="O1" s="253" t="s">
        <v>109</v>
      </c>
      <c r="P1" s="253" t="s">
        <v>110</v>
      </c>
      <c r="U1" s="254"/>
      <c r="V1" s="254"/>
      <c r="W1" s="254"/>
      <c r="X1" s="254"/>
      <c r="Y1" s="254"/>
      <c r="Z1" s="254"/>
      <c r="AA1" s="254"/>
      <c r="AB1" s="254"/>
      <c r="AC1" s="254"/>
    </row>
    <row r="2" spans="1:29">
      <c r="A2" s="255" t="s">
        <v>143</v>
      </c>
      <c r="B2" s="255" t="s">
        <v>112</v>
      </c>
      <c r="C2" s="255" t="s">
        <v>144</v>
      </c>
      <c r="D2" s="255" t="s">
        <v>145</v>
      </c>
      <c r="E2" s="255">
        <v>1289.55</v>
      </c>
      <c r="G2" s="255" t="s">
        <v>8</v>
      </c>
      <c r="H2" s="255">
        <v>1</v>
      </c>
      <c r="L2" s="255" t="s">
        <v>146</v>
      </c>
      <c r="M2" s="255" t="s">
        <v>147</v>
      </c>
      <c r="P2" s="255" t="s">
        <v>148</v>
      </c>
      <c r="U2" s="254"/>
      <c r="V2" s="253"/>
      <c r="W2" s="254"/>
      <c r="X2" s="254"/>
      <c r="Y2" s="254"/>
      <c r="Z2" s="254"/>
      <c r="AA2" s="254"/>
      <c r="AB2" s="254"/>
      <c r="AC2" s="254"/>
    </row>
    <row r="3" spans="1:29">
      <c r="A3" s="255" t="s">
        <v>143</v>
      </c>
      <c r="B3" s="255" t="s">
        <v>112</v>
      </c>
      <c r="C3" s="255" t="s">
        <v>149</v>
      </c>
      <c r="D3" s="255" t="s">
        <v>145</v>
      </c>
      <c r="E3" s="255">
        <v>1350.37</v>
      </c>
      <c r="G3" s="255" t="s">
        <v>8</v>
      </c>
      <c r="H3" s="255">
        <v>1</v>
      </c>
      <c r="L3" s="255" t="s">
        <v>146</v>
      </c>
      <c r="M3" s="255" t="s">
        <v>147</v>
      </c>
      <c r="P3" s="255" t="s">
        <v>148</v>
      </c>
    </row>
    <row r="4" spans="1:29">
      <c r="A4" s="255" t="s">
        <v>143</v>
      </c>
      <c r="B4" s="255" t="s">
        <v>112</v>
      </c>
      <c r="C4" s="255" t="s">
        <v>150</v>
      </c>
      <c r="D4" s="255" t="s">
        <v>145</v>
      </c>
      <c r="E4" s="255">
        <v>1289.55</v>
      </c>
      <c r="G4" s="255" t="s">
        <v>8</v>
      </c>
      <c r="H4" s="255">
        <v>1</v>
      </c>
      <c r="I4" s="256"/>
      <c r="J4" s="256"/>
      <c r="L4" s="255" t="s">
        <v>146</v>
      </c>
      <c r="M4" s="255" t="s">
        <v>147</v>
      </c>
      <c r="P4" s="255" t="s">
        <v>148</v>
      </c>
      <c r="U4" s="254"/>
      <c r="V4" s="257"/>
      <c r="W4" s="258"/>
      <c r="X4" s="259"/>
      <c r="Y4" s="259"/>
      <c r="Z4" s="260"/>
      <c r="AA4" s="259"/>
      <c r="AB4" s="261"/>
      <c r="AC4" s="259"/>
    </row>
    <row r="5" spans="1:29">
      <c r="A5" s="255" t="s">
        <v>143</v>
      </c>
      <c r="B5" s="255" t="s">
        <v>112</v>
      </c>
      <c r="C5" s="255" t="s">
        <v>151</v>
      </c>
      <c r="D5" s="255" t="s">
        <v>145</v>
      </c>
      <c r="E5" s="255">
        <v>1216.55</v>
      </c>
      <c r="G5" s="255" t="s">
        <v>8</v>
      </c>
      <c r="H5" s="255">
        <v>1</v>
      </c>
      <c r="I5" s="256"/>
      <c r="J5" s="256"/>
      <c r="L5" s="255" t="s">
        <v>146</v>
      </c>
      <c r="M5" s="255" t="s">
        <v>147</v>
      </c>
      <c r="P5" s="255" t="s">
        <v>148</v>
      </c>
      <c r="U5" s="254"/>
      <c r="V5" s="257"/>
      <c r="W5" s="258"/>
      <c r="X5" s="259"/>
      <c r="Y5" s="259"/>
      <c r="Z5" s="260"/>
      <c r="AA5" s="259"/>
      <c r="AB5" s="261"/>
      <c r="AC5" s="259"/>
    </row>
    <row r="6" spans="1:29">
      <c r="A6" s="255" t="s">
        <v>143</v>
      </c>
      <c r="B6" s="255" t="s">
        <v>112</v>
      </c>
      <c r="C6" s="255" t="s">
        <v>206</v>
      </c>
      <c r="D6" s="255" t="s">
        <v>145</v>
      </c>
      <c r="E6" s="255">
        <v>1240.8800000000001</v>
      </c>
      <c r="G6" s="255" t="s">
        <v>8</v>
      </c>
      <c r="H6" s="255">
        <v>1</v>
      </c>
      <c r="I6" s="256"/>
      <c r="J6" s="256"/>
      <c r="L6" s="255" t="s">
        <v>146</v>
      </c>
      <c r="M6" s="255" t="s">
        <v>147</v>
      </c>
      <c r="P6" s="255" t="s">
        <v>148</v>
      </c>
      <c r="U6" s="254"/>
      <c r="V6" s="257"/>
      <c r="W6" s="258"/>
      <c r="X6" s="259"/>
      <c r="Y6" s="259"/>
      <c r="Z6" s="260"/>
      <c r="AA6" s="259"/>
      <c r="AB6" s="261"/>
      <c r="AC6" s="259"/>
    </row>
    <row r="7" spans="1:29">
      <c r="A7" s="255" t="s">
        <v>143</v>
      </c>
      <c r="B7" s="255" t="s">
        <v>112</v>
      </c>
      <c r="C7" s="255" t="s">
        <v>152</v>
      </c>
      <c r="D7" s="255" t="s">
        <v>145</v>
      </c>
      <c r="E7" s="255">
        <v>1289.55</v>
      </c>
      <c r="G7" s="255" t="s">
        <v>8</v>
      </c>
      <c r="H7" s="255">
        <v>1</v>
      </c>
      <c r="L7" s="255" t="s">
        <v>146</v>
      </c>
      <c r="M7" s="255" t="s">
        <v>147</v>
      </c>
      <c r="P7" s="255" t="s">
        <v>148</v>
      </c>
      <c r="U7" s="254"/>
      <c r="V7" s="257"/>
      <c r="W7" s="258"/>
      <c r="X7" s="259"/>
      <c r="Y7" s="259"/>
      <c r="Z7" s="260"/>
      <c r="AA7" s="259"/>
      <c r="AB7" s="261"/>
      <c r="AC7" s="259"/>
    </row>
    <row r="8" spans="1:29">
      <c r="A8" s="255" t="s">
        <v>143</v>
      </c>
      <c r="B8" s="255" t="s">
        <v>112</v>
      </c>
      <c r="C8" s="255" t="s">
        <v>153</v>
      </c>
      <c r="D8" s="255" t="s">
        <v>145</v>
      </c>
      <c r="E8" s="255">
        <v>1240.8800000000001</v>
      </c>
      <c r="G8" s="255" t="s">
        <v>8</v>
      </c>
      <c r="H8" s="255">
        <v>1</v>
      </c>
      <c r="I8" s="256"/>
      <c r="J8" s="256"/>
      <c r="L8" s="255" t="s">
        <v>146</v>
      </c>
      <c r="M8" s="255" t="s">
        <v>147</v>
      </c>
      <c r="P8" s="255" t="s">
        <v>148</v>
      </c>
      <c r="U8" s="254"/>
      <c r="V8" s="257"/>
      <c r="W8" s="258"/>
      <c r="X8" s="259"/>
      <c r="Y8" s="259"/>
      <c r="Z8" s="260"/>
      <c r="AA8" s="259"/>
      <c r="AB8" s="261"/>
      <c r="AC8" s="259"/>
    </row>
    <row r="9" spans="1:29">
      <c r="A9" s="255" t="s">
        <v>143</v>
      </c>
      <c r="B9" s="255" t="s">
        <v>112</v>
      </c>
      <c r="C9" s="255" t="s">
        <v>154</v>
      </c>
      <c r="D9" s="255" t="s">
        <v>145</v>
      </c>
      <c r="E9" s="255">
        <v>1392.68</v>
      </c>
      <c r="G9" s="255" t="s">
        <v>8</v>
      </c>
      <c r="H9" s="255">
        <v>1</v>
      </c>
      <c r="L9" s="255" t="s">
        <v>146</v>
      </c>
      <c r="M9" s="255" t="s">
        <v>155</v>
      </c>
      <c r="P9" s="255" t="s">
        <v>156</v>
      </c>
    </row>
    <row r="10" spans="1:29">
      <c r="A10" s="255" t="s">
        <v>143</v>
      </c>
      <c r="B10" s="255" t="s">
        <v>112</v>
      </c>
      <c r="C10" s="255" t="s">
        <v>157</v>
      </c>
      <c r="D10" s="255" t="s">
        <v>145</v>
      </c>
      <c r="E10" s="255">
        <v>1392.68</v>
      </c>
      <c r="G10" s="255" t="s">
        <v>8</v>
      </c>
      <c r="H10" s="255">
        <v>1</v>
      </c>
      <c r="I10" s="256"/>
      <c r="J10" s="256"/>
      <c r="L10" s="255" t="s">
        <v>146</v>
      </c>
      <c r="M10" s="255" t="s">
        <v>155</v>
      </c>
      <c r="P10" s="255" t="s">
        <v>156</v>
      </c>
      <c r="U10" s="254"/>
      <c r="V10" s="257"/>
      <c r="W10" s="258"/>
      <c r="X10" s="259"/>
      <c r="Y10" s="259"/>
      <c r="Z10" s="260"/>
      <c r="AA10" s="259"/>
      <c r="AB10" s="261"/>
      <c r="AC10" s="259"/>
    </row>
    <row r="11" spans="1:29">
      <c r="A11" s="255" t="s">
        <v>143</v>
      </c>
      <c r="B11" s="255" t="s">
        <v>112</v>
      </c>
      <c r="C11" s="255" t="s">
        <v>158</v>
      </c>
      <c r="D11" s="255" t="s">
        <v>145</v>
      </c>
      <c r="E11" s="255">
        <v>1577.43</v>
      </c>
      <c r="G11" s="255" t="s">
        <v>8</v>
      </c>
      <c r="H11" s="255">
        <v>1</v>
      </c>
      <c r="I11" s="256"/>
      <c r="J11" s="256"/>
      <c r="L11" s="255" t="s">
        <v>146</v>
      </c>
      <c r="M11" s="255" t="s">
        <v>155</v>
      </c>
      <c r="P11" s="255" t="s">
        <v>156</v>
      </c>
      <c r="U11" s="254"/>
      <c r="V11" s="257"/>
      <c r="W11" s="258"/>
      <c r="X11" s="259"/>
      <c r="Y11" s="259"/>
      <c r="Z11" s="260"/>
      <c r="AA11" s="259"/>
      <c r="AB11" s="261"/>
      <c r="AC11" s="259"/>
    </row>
    <row r="12" spans="1:29">
      <c r="A12" s="255" t="s">
        <v>143</v>
      </c>
      <c r="B12" s="255" t="s">
        <v>112</v>
      </c>
      <c r="C12" s="255" t="s">
        <v>159</v>
      </c>
      <c r="D12" s="255" t="s">
        <v>145</v>
      </c>
      <c r="E12" s="255">
        <v>2503.4899999999998</v>
      </c>
      <c r="G12" s="255" t="s">
        <v>8</v>
      </c>
      <c r="H12" s="255">
        <v>1</v>
      </c>
      <c r="I12" s="256"/>
      <c r="J12" s="256"/>
      <c r="L12" s="255" t="s">
        <v>146</v>
      </c>
      <c r="M12" s="255" t="s">
        <v>160</v>
      </c>
      <c r="P12" s="255" t="s">
        <v>156</v>
      </c>
      <c r="U12" s="254"/>
      <c r="V12" s="257"/>
      <c r="W12" s="258"/>
      <c r="X12" s="259"/>
      <c r="Y12" s="259"/>
      <c r="Z12" s="260"/>
      <c r="AA12" s="259"/>
      <c r="AB12" s="261"/>
      <c r="AC12" s="259"/>
    </row>
    <row r="13" spans="1:29">
      <c r="A13" s="255" t="s">
        <v>143</v>
      </c>
      <c r="B13" s="255" t="s">
        <v>112</v>
      </c>
      <c r="C13" s="255" t="s">
        <v>161</v>
      </c>
      <c r="D13" s="255" t="s">
        <v>145</v>
      </c>
      <c r="E13" s="255">
        <v>2503.4899999999998</v>
      </c>
      <c r="G13" s="255" t="s">
        <v>8</v>
      </c>
      <c r="H13" s="255">
        <v>1</v>
      </c>
      <c r="L13" s="255" t="s">
        <v>146</v>
      </c>
      <c r="M13" s="255" t="s">
        <v>160</v>
      </c>
      <c r="P13" s="255" t="s">
        <v>156</v>
      </c>
      <c r="U13" s="254"/>
      <c r="V13" s="257"/>
      <c r="W13" s="258"/>
      <c r="X13" s="259"/>
      <c r="Y13" s="259"/>
      <c r="Z13" s="260"/>
      <c r="AA13" s="259"/>
      <c r="AB13" s="261"/>
      <c r="AC13" s="259"/>
    </row>
    <row r="14" spans="1:29">
      <c r="A14" s="255" t="s">
        <v>143</v>
      </c>
      <c r="B14" s="255" t="s">
        <v>112</v>
      </c>
      <c r="C14" s="255" t="s">
        <v>162</v>
      </c>
      <c r="D14" s="255" t="s">
        <v>145</v>
      </c>
      <c r="E14" s="255">
        <v>1392.68</v>
      </c>
      <c r="G14" s="255" t="s">
        <v>8</v>
      </c>
      <c r="H14" s="255">
        <v>1</v>
      </c>
      <c r="I14" s="256"/>
      <c r="J14" s="256"/>
      <c r="L14" s="255" t="s">
        <v>146</v>
      </c>
      <c r="M14" s="255" t="s">
        <v>155</v>
      </c>
      <c r="P14" s="255" t="s">
        <v>156</v>
      </c>
      <c r="U14" s="254"/>
      <c r="V14" s="257"/>
      <c r="W14" s="258"/>
      <c r="X14" s="259"/>
      <c r="Y14" s="259"/>
      <c r="Z14" s="260"/>
      <c r="AA14" s="259"/>
      <c r="AB14" s="261"/>
      <c r="AC14" s="259"/>
    </row>
    <row r="15" spans="1:29">
      <c r="A15" s="255" t="s">
        <v>163</v>
      </c>
      <c r="B15" s="255" t="s">
        <v>112</v>
      </c>
      <c r="C15" s="255" t="s">
        <v>164</v>
      </c>
      <c r="D15" s="255" t="s">
        <v>145</v>
      </c>
      <c r="E15" s="255">
        <v>1542.83</v>
      </c>
      <c r="G15" s="255" t="s">
        <v>8</v>
      </c>
      <c r="H15" s="255">
        <v>1</v>
      </c>
      <c r="I15" s="256"/>
      <c r="J15" s="256"/>
      <c r="L15" s="255" t="s">
        <v>146</v>
      </c>
      <c r="M15" s="255" t="s">
        <v>165</v>
      </c>
      <c r="P15" s="255" t="s">
        <v>166</v>
      </c>
      <c r="U15" s="254"/>
      <c r="V15" s="257"/>
      <c r="W15" s="254"/>
      <c r="X15" s="259"/>
      <c r="Y15" s="254"/>
      <c r="Z15" s="260"/>
      <c r="AA15" s="259"/>
      <c r="AB15" s="261"/>
      <c r="AC15" s="259"/>
    </row>
    <row r="16" spans="1:29">
      <c r="A16" s="255" t="s">
        <v>163</v>
      </c>
      <c r="B16" s="255" t="s">
        <v>112</v>
      </c>
      <c r="C16" s="255" t="s">
        <v>167</v>
      </c>
      <c r="D16" s="255" t="s">
        <v>145</v>
      </c>
      <c r="E16" s="255">
        <v>1542.83</v>
      </c>
      <c r="G16" s="255" t="s">
        <v>8</v>
      </c>
      <c r="H16" s="255">
        <v>1</v>
      </c>
      <c r="I16" s="256"/>
      <c r="J16" s="256"/>
      <c r="L16" s="255" t="s">
        <v>146</v>
      </c>
      <c r="M16" s="255" t="s">
        <v>165</v>
      </c>
      <c r="P16" s="255" t="s">
        <v>166</v>
      </c>
      <c r="U16" s="254"/>
      <c r="V16" s="257"/>
      <c r="W16" s="258"/>
      <c r="X16" s="259"/>
      <c r="Y16" s="259"/>
      <c r="Z16" s="260"/>
      <c r="AA16" s="259"/>
      <c r="AB16" s="261"/>
      <c r="AC16" s="259"/>
    </row>
    <row r="17" spans="1:29">
      <c r="A17" s="255" t="s">
        <v>163</v>
      </c>
      <c r="B17" s="255" t="s">
        <v>112</v>
      </c>
      <c r="C17" s="255" t="s">
        <v>168</v>
      </c>
      <c r="D17" s="255" t="s">
        <v>145</v>
      </c>
      <c r="E17" s="255">
        <v>1587.77</v>
      </c>
      <c r="G17" s="255" t="s">
        <v>8</v>
      </c>
      <c r="H17" s="255">
        <v>1</v>
      </c>
      <c r="I17" s="256"/>
      <c r="J17" s="256"/>
      <c r="L17" s="255" t="s">
        <v>146</v>
      </c>
      <c r="M17" s="255" t="s">
        <v>165</v>
      </c>
      <c r="P17" s="255" t="s">
        <v>166</v>
      </c>
      <c r="U17" s="254"/>
      <c r="V17" s="257"/>
      <c r="W17" s="258"/>
      <c r="X17" s="259"/>
      <c r="Y17" s="259"/>
      <c r="Z17" s="260"/>
      <c r="AA17" s="259"/>
      <c r="AB17" s="261"/>
      <c r="AC17" s="259"/>
    </row>
    <row r="18" spans="1:29">
      <c r="A18" s="255" t="s">
        <v>163</v>
      </c>
      <c r="B18" s="255" t="s">
        <v>112</v>
      </c>
      <c r="C18" s="255" t="s">
        <v>169</v>
      </c>
      <c r="D18" s="255" t="s">
        <v>145</v>
      </c>
      <c r="E18" s="255">
        <v>1720.51</v>
      </c>
      <c r="G18" s="255" t="s">
        <v>8</v>
      </c>
      <c r="H18" s="255">
        <v>1</v>
      </c>
      <c r="I18" s="256"/>
      <c r="J18" s="256"/>
      <c r="L18" s="255" t="s">
        <v>146</v>
      </c>
      <c r="M18" s="255" t="s">
        <v>165</v>
      </c>
      <c r="P18" s="255" t="s">
        <v>166</v>
      </c>
      <c r="U18" s="254"/>
      <c r="V18" s="257"/>
      <c r="W18" s="258"/>
      <c r="X18" s="259"/>
      <c r="Y18" s="259"/>
      <c r="Z18" s="260"/>
      <c r="AA18" s="259"/>
      <c r="AB18" s="261"/>
      <c r="AC18" s="259"/>
    </row>
    <row r="19" spans="1:29">
      <c r="A19" s="255" t="s">
        <v>163</v>
      </c>
      <c r="B19" s="255" t="s">
        <v>112</v>
      </c>
      <c r="C19" s="255" t="s">
        <v>170</v>
      </c>
      <c r="D19" s="255" t="s">
        <v>145</v>
      </c>
      <c r="E19" s="255">
        <v>1542.83</v>
      </c>
      <c r="G19" s="255" t="s">
        <v>8</v>
      </c>
      <c r="H19" s="255">
        <v>1</v>
      </c>
      <c r="I19" s="256"/>
      <c r="J19" s="256"/>
      <c r="L19" s="255" t="s">
        <v>146</v>
      </c>
      <c r="M19" s="255" t="s">
        <v>165</v>
      </c>
      <c r="P19" s="255" t="s">
        <v>166</v>
      </c>
      <c r="U19" s="254"/>
      <c r="V19" s="257"/>
      <c r="W19" s="258"/>
      <c r="X19" s="259"/>
      <c r="Y19" s="259"/>
      <c r="Z19" s="260"/>
      <c r="AA19" s="259"/>
      <c r="AB19" s="261"/>
      <c r="AC19" s="259"/>
    </row>
    <row r="20" spans="1:29">
      <c r="A20" s="255" t="s">
        <v>163</v>
      </c>
      <c r="B20" s="255" t="s">
        <v>112</v>
      </c>
      <c r="C20" s="255" t="s">
        <v>171</v>
      </c>
      <c r="D20" s="255" t="s">
        <v>145</v>
      </c>
      <c r="E20" s="255">
        <v>1720.51</v>
      </c>
      <c r="G20" s="255" t="s">
        <v>8</v>
      </c>
      <c r="H20" s="255">
        <v>1</v>
      </c>
      <c r="I20" s="256"/>
      <c r="J20" s="256"/>
      <c r="L20" s="255" t="s">
        <v>146</v>
      </c>
      <c r="M20" s="255" t="s">
        <v>165</v>
      </c>
      <c r="P20" s="255" t="s">
        <v>166</v>
      </c>
      <c r="U20" s="254"/>
      <c r="V20" s="257"/>
      <c r="W20" s="258"/>
      <c r="X20" s="259"/>
      <c r="Y20" s="259"/>
      <c r="Z20" s="260"/>
      <c r="AA20" s="259"/>
      <c r="AB20" s="261"/>
      <c r="AC20" s="259"/>
    </row>
    <row r="21" spans="1:29">
      <c r="A21" s="255" t="s">
        <v>163</v>
      </c>
      <c r="B21" s="255" t="s">
        <v>112</v>
      </c>
      <c r="C21" s="255" t="s">
        <v>172</v>
      </c>
      <c r="D21" s="255" t="s">
        <v>145</v>
      </c>
      <c r="E21" s="255">
        <v>1752.97</v>
      </c>
      <c r="G21" s="255" t="s">
        <v>8</v>
      </c>
      <c r="H21" s="255">
        <v>1</v>
      </c>
      <c r="I21" s="256"/>
      <c r="J21" s="256"/>
      <c r="L21" s="255" t="s">
        <v>146</v>
      </c>
      <c r="M21" s="255" t="s">
        <v>165</v>
      </c>
      <c r="P21" s="255" t="s">
        <v>166</v>
      </c>
      <c r="U21" s="254"/>
      <c r="V21" s="257"/>
      <c r="W21" s="258"/>
      <c r="X21" s="259"/>
      <c r="Y21" s="259"/>
      <c r="Z21" s="260"/>
      <c r="AA21" s="259"/>
      <c r="AB21" s="261"/>
      <c r="AC21" s="259"/>
    </row>
    <row r="22" spans="1:29">
      <c r="A22" s="255" t="s">
        <v>163</v>
      </c>
      <c r="B22" s="255" t="s">
        <v>112</v>
      </c>
      <c r="C22" s="255" t="s">
        <v>173</v>
      </c>
      <c r="D22" s="255" t="s">
        <v>145</v>
      </c>
      <c r="E22" s="255">
        <v>1587.77</v>
      </c>
      <c r="G22" s="255" t="s">
        <v>8</v>
      </c>
      <c r="H22" s="255">
        <v>1</v>
      </c>
      <c r="I22" s="256"/>
      <c r="J22" s="256"/>
      <c r="L22" s="255" t="s">
        <v>146</v>
      </c>
      <c r="M22" s="255" t="s">
        <v>165</v>
      </c>
      <c r="P22" s="255" t="s">
        <v>166</v>
      </c>
      <c r="U22" s="254"/>
      <c r="V22" s="257"/>
      <c r="W22" s="258"/>
      <c r="X22" s="259"/>
      <c r="Y22" s="259"/>
      <c r="Z22" s="260"/>
      <c r="AA22" s="259"/>
      <c r="AB22" s="261"/>
      <c r="AC22" s="259"/>
    </row>
    <row r="23" spans="1:29">
      <c r="A23" s="255" t="s">
        <v>163</v>
      </c>
      <c r="B23" s="255" t="s">
        <v>112</v>
      </c>
      <c r="C23" s="255" t="s">
        <v>174</v>
      </c>
      <c r="D23" s="255" t="s">
        <v>145</v>
      </c>
      <c r="E23" s="255">
        <v>1542.83</v>
      </c>
      <c r="G23" s="255" t="s">
        <v>8</v>
      </c>
      <c r="H23" s="255">
        <v>1</v>
      </c>
      <c r="I23" s="256"/>
      <c r="J23" s="256"/>
      <c r="L23" s="255" t="s">
        <v>146</v>
      </c>
      <c r="M23" s="255" t="s">
        <v>165</v>
      </c>
      <c r="P23" s="255" t="s">
        <v>166</v>
      </c>
      <c r="U23" s="254"/>
      <c r="V23" s="257"/>
      <c r="W23" s="258"/>
      <c r="X23" s="259"/>
      <c r="Y23" s="259"/>
      <c r="Z23" s="260"/>
      <c r="AA23" s="259"/>
      <c r="AB23" s="261"/>
      <c r="AC23" s="259"/>
    </row>
    <row r="24" spans="1:29">
      <c r="A24" s="255" t="s">
        <v>163</v>
      </c>
      <c r="B24" s="255" t="s">
        <v>112</v>
      </c>
      <c r="C24" s="255" t="s">
        <v>175</v>
      </c>
      <c r="D24" s="255" t="s">
        <v>145</v>
      </c>
      <c r="E24" s="255">
        <v>1671.82</v>
      </c>
      <c r="G24" s="255" t="s">
        <v>8</v>
      </c>
      <c r="H24" s="255">
        <v>1</v>
      </c>
      <c r="I24" s="256"/>
      <c r="J24" s="256"/>
      <c r="L24" s="255" t="s">
        <v>146</v>
      </c>
      <c r="M24" s="255" t="s">
        <v>165</v>
      </c>
      <c r="P24" s="255" t="s">
        <v>166</v>
      </c>
      <c r="U24" s="254"/>
      <c r="V24" s="257"/>
      <c r="W24" s="258"/>
      <c r="X24" s="259"/>
      <c r="Y24" s="259"/>
      <c r="Z24" s="260"/>
      <c r="AA24" s="259"/>
      <c r="AB24" s="261"/>
      <c r="AC24" s="259"/>
    </row>
    <row r="25" spans="1:29">
      <c r="A25" s="255" t="s">
        <v>163</v>
      </c>
      <c r="B25" s="255" t="s">
        <v>112</v>
      </c>
      <c r="C25" s="255" t="s">
        <v>176</v>
      </c>
      <c r="D25" s="255" t="s">
        <v>145</v>
      </c>
      <c r="E25" s="255">
        <v>1542.83</v>
      </c>
      <c r="G25" s="255" t="s">
        <v>8</v>
      </c>
      <c r="H25" s="255">
        <v>1</v>
      </c>
      <c r="I25" s="256"/>
      <c r="J25" s="256"/>
      <c r="L25" s="255" t="s">
        <v>146</v>
      </c>
      <c r="M25" s="255" t="s">
        <v>165</v>
      </c>
      <c r="P25" s="255" t="s">
        <v>166</v>
      </c>
      <c r="U25" s="254"/>
      <c r="V25" s="257"/>
      <c r="W25" s="258"/>
      <c r="X25" s="259"/>
      <c r="Y25" s="259"/>
      <c r="Z25" s="260"/>
      <c r="AA25" s="259"/>
      <c r="AB25" s="261"/>
      <c r="AC25" s="259"/>
    </row>
    <row r="26" spans="1:29">
      <c r="A26" s="255" t="s">
        <v>163</v>
      </c>
      <c r="B26" s="255" t="s">
        <v>112</v>
      </c>
      <c r="C26" s="255" t="s">
        <v>177</v>
      </c>
      <c r="D26" s="255" t="s">
        <v>145</v>
      </c>
      <c r="E26" s="255">
        <v>1671.82</v>
      </c>
      <c r="G26" s="255" t="s">
        <v>8</v>
      </c>
      <c r="H26" s="255">
        <v>1</v>
      </c>
      <c r="I26" s="256"/>
      <c r="J26" s="256"/>
      <c r="L26" s="255" t="s">
        <v>146</v>
      </c>
      <c r="M26" s="255" t="s">
        <v>165</v>
      </c>
      <c r="P26" s="255" t="s">
        <v>166</v>
      </c>
      <c r="U26" s="254"/>
      <c r="V26" s="257"/>
      <c r="W26" s="258"/>
      <c r="X26" s="259"/>
      <c r="Y26" s="259"/>
      <c r="Z26" s="260"/>
      <c r="AA26" s="259"/>
      <c r="AB26" s="261"/>
      <c r="AC26" s="259"/>
    </row>
    <row r="27" spans="1:29">
      <c r="A27" s="255" t="s">
        <v>163</v>
      </c>
      <c r="B27" s="255" t="s">
        <v>112</v>
      </c>
      <c r="C27" s="255" t="s">
        <v>178</v>
      </c>
      <c r="D27" s="255" t="s">
        <v>145</v>
      </c>
      <c r="E27" s="255">
        <v>2531.0100000000002</v>
      </c>
      <c r="G27" s="255" t="s">
        <v>8</v>
      </c>
      <c r="H27" s="255">
        <v>1</v>
      </c>
      <c r="I27" s="256"/>
      <c r="J27" s="256"/>
      <c r="L27" s="255" t="s">
        <v>146</v>
      </c>
      <c r="M27" s="255" t="s">
        <v>165</v>
      </c>
      <c r="P27" s="255" t="s">
        <v>179</v>
      </c>
      <c r="U27" s="254"/>
      <c r="V27" s="257"/>
      <c r="W27" s="258"/>
      <c r="X27" s="259"/>
      <c r="Y27" s="259"/>
      <c r="Z27" s="260"/>
      <c r="AA27" s="259"/>
      <c r="AB27" s="261"/>
      <c r="AC27" s="259"/>
    </row>
    <row r="28" spans="1:29">
      <c r="A28" s="255" t="s">
        <v>163</v>
      </c>
      <c r="B28" s="255" t="s">
        <v>112</v>
      </c>
      <c r="C28" s="255" t="s">
        <v>180</v>
      </c>
      <c r="D28" s="255" t="s">
        <v>145</v>
      </c>
      <c r="E28" s="255">
        <v>2811.56</v>
      </c>
      <c r="G28" s="255" t="s">
        <v>8</v>
      </c>
      <c r="H28" s="255">
        <v>1</v>
      </c>
      <c r="I28" s="256"/>
      <c r="J28" s="256"/>
      <c r="L28" s="255" t="s">
        <v>146</v>
      </c>
      <c r="M28" s="255" t="s">
        <v>165</v>
      </c>
      <c r="P28" s="255" t="s">
        <v>179</v>
      </c>
      <c r="U28" s="254"/>
      <c r="V28" s="257"/>
      <c r="W28" s="258"/>
      <c r="X28" s="259"/>
      <c r="Y28" s="259"/>
      <c r="Z28" s="260"/>
      <c r="AA28" s="259"/>
      <c r="AB28" s="261"/>
      <c r="AC28" s="259"/>
    </row>
    <row r="29" spans="1:29" customFormat="1" ht="13">
      <c r="A29" t="s">
        <v>143</v>
      </c>
      <c r="B29" t="s">
        <v>112</v>
      </c>
      <c r="C29" t="s">
        <v>282</v>
      </c>
      <c r="D29" t="s">
        <v>145</v>
      </c>
      <c r="E29">
        <v>1235.75</v>
      </c>
      <c r="G29" t="s">
        <v>8</v>
      </c>
      <c r="H29">
        <v>1</v>
      </c>
      <c r="I29" s="325"/>
      <c r="J29" s="325"/>
      <c r="L29" t="s">
        <v>146</v>
      </c>
      <c r="M29" t="s">
        <v>113</v>
      </c>
      <c r="P29" t="s">
        <v>283</v>
      </c>
      <c r="Q29" t="b">
        <v>0</v>
      </c>
    </row>
    <row r="30" spans="1:29">
      <c r="I30" s="256"/>
      <c r="J30" s="256"/>
      <c r="U30" s="254"/>
      <c r="V30" s="257"/>
      <c r="W30" s="258"/>
      <c r="X30" s="259"/>
      <c r="Y30" s="259"/>
      <c r="Z30" s="260"/>
      <c r="AA30" s="259"/>
      <c r="AB30" s="261"/>
      <c r="AC30" s="259"/>
    </row>
    <row r="31" spans="1:29">
      <c r="A31" s="255" t="s">
        <v>143</v>
      </c>
      <c r="B31" s="255" t="s">
        <v>112</v>
      </c>
      <c r="C31" s="255" t="s">
        <v>144</v>
      </c>
      <c r="D31" s="255" t="s">
        <v>139</v>
      </c>
      <c r="E31" s="255">
        <v>20.52</v>
      </c>
      <c r="G31" s="255" t="s">
        <v>181</v>
      </c>
      <c r="H31" s="255">
        <v>1</v>
      </c>
      <c r="I31" s="256"/>
      <c r="J31" s="256"/>
      <c r="L31" s="255" t="s">
        <v>146</v>
      </c>
      <c r="M31" s="255" t="s">
        <v>113</v>
      </c>
      <c r="P31" s="255" t="s">
        <v>148</v>
      </c>
      <c r="U31" s="254"/>
      <c r="V31" s="257"/>
      <c r="W31" s="258"/>
      <c r="X31" s="259"/>
      <c r="Y31" s="259"/>
      <c r="Z31" s="260"/>
      <c r="AA31" s="259"/>
      <c r="AB31" s="261"/>
      <c r="AC31" s="259"/>
    </row>
    <row r="32" spans="1:29">
      <c r="A32" s="255" t="s">
        <v>143</v>
      </c>
      <c r="B32" s="255" t="s">
        <v>112</v>
      </c>
      <c r="C32" s="255" t="s">
        <v>149</v>
      </c>
      <c r="D32" s="255" t="s">
        <v>139</v>
      </c>
      <c r="E32" s="255">
        <v>20.52</v>
      </c>
      <c r="G32" s="255" t="s">
        <v>181</v>
      </c>
      <c r="H32" s="255">
        <v>1</v>
      </c>
      <c r="I32" s="256"/>
      <c r="J32" s="256"/>
      <c r="L32" s="255" t="s">
        <v>146</v>
      </c>
      <c r="M32" s="255" t="s">
        <v>113</v>
      </c>
      <c r="P32" s="255" t="s">
        <v>148</v>
      </c>
      <c r="U32" s="254"/>
      <c r="V32" s="257"/>
      <c r="W32" s="258"/>
      <c r="X32" s="259"/>
      <c r="Y32" s="259"/>
      <c r="Z32" s="260"/>
      <c r="AA32" s="259"/>
      <c r="AB32" s="261"/>
      <c r="AC32" s="259"/>
    </row>
    <row r="33" spans="1:29">
      <c r="A33" s="255" t="s">
        <v>143</v>
      </c>
      <c r="B33" s="255" t="s">
        <v>112</v>
      </c>
      <c r="C33" s="255" t="s">
        <v>150</v>
      </c>
      <c r="D33" s="255" t="s">
        <v>139</v>
      </c>
      <c r="E33" s="255">
        <v>20.52</v>
      </c>
      <c r="G33" s="255" t="s">
        <v>181</v>
      </c>
      <c r="H33" s="255">
        <v>1</v>
      </c>
      <c r="I33" s="256"/>
      <c r="J33" s="256"/>
      <c r="L33" s="255" t="s">
        <v>146</v>
      </c>
      <c r="M33" s="255" t="s">
        <v>113</v>
      </c>
      <c r="P33" s="255" t="s">
        <v>148</v>
      </c>
      <c r="U33" s="254"/>
      <c r="V33" s="257"/>
      <c r="W33" s="258"/>
      <c r="X33" s="259"/>
      <c r="Y33" s="259"/>
      <c r="Z33" s="260"/>
      <c r="AA33" s="259"/>
      <c r="AB33" s="261"/>
      <c r="AC33" s="259"/>
    </row>
    <row r="34" spans="1:29">
      <c r="A34" s="255" t="s">
        <v>143</v>
      </c>
      <c r="B34" s="255" t="s">
        <v>112</v>
      </c>
      <c r="C34" s="255" t="s">
        <v>151</v>
      </c>
      <c r="D34" s="255" t="s">
        <v>139</v>
      </c>
      <c r="E34" s="255">
        <v>20.52</v>
      </c>
      <c r="G34" s="255" t="s">
        <v>181</v>
      </c>
      <c r="H34" s="255">
        <v>1</v>
      </c>
      <c r="I34" s="256"/>
      <c r="J34" s="256"/>
      <c r="L34" s="255" t="s">
        <v>146</v>
      </c>
      <c r="M34" s="255" t="s">
        <v>113</v>
      </c>
      <c r="P34" s="255" t="s">
        <v>148</v>
      </c>
      <c r="U34" s="254"/>
      <c r="V34" s="257"/>
      <c r="W34" s="258"/>
      <c r="X34" s="259"/>
      <c r="Y34" s="259"/>
      <c r="Z34" s="260"/>
      <c r="AA34" s="259"/>
      <c r="AB34" s="261"/>
      <c r="AC34" s="259"/>
    </row>
    <row r="35" spans="1:29">
      <c r="A35" s="255" t="s">
        <v>143</v>
      </c>
      <c r="B35" s="255" t="s">
        <v>112</v>
      </c>
      <c r="C35" s="255" t="s">
        <v>152</v>
      </c>
      <c r="D35" s="255" t="s">
        <v>139</v>
      </c>
      <c r="E35" s="255">
        <v>20.52</v>
      </c>
      <c r="G35" s="255" t="s">
        <v>181</v>
      </c>
      <c r="H35" s="255">
        <v>1</v>
      </c>
      <c r="I35" s="256"/>
      <c r="J35" s="256"/>
      <c r="L35" s="255" t="s">
        <v>146</v>
      </c>
      <c r="M35" s="255" t="s">
        <v>113</v>
      </c>
      <c r="P35" s="255" t="s">
        <v>148</v>
      </c>
      <c r="U35" s="254"/>
      <c r="V35" s="257"/>
      <c r="W35" s="258"/>
      <c r="X35" s="259"/>
      <c r="Y35" s="259"/>
      <c r="Z35" s="260"/>
      <c r="AA35" s="259"/>
      <c r="AB35" s="261"/>
      <c r="AC35" s="259"/>
    </row>
    <row r="36" spans="1:29">
      <c r="A36" s="255" t="s">
        <v>143</v>
      </c>
      <c r="B36" s="255" t="s">
        <v>112</v>
      </c>
      <c r="C36" s="255" t="s">
        <v>206</v>
      </c>
      <c r="D36" s="255" t="s">
        <v>139</v>
      </c>
      <c r="E36" s="255">
        <v>20.52</v>
      </c>
      <c r="G36" s="255" t="s">
        <v>181</v>
      </c>
      <c r="H36" s="255">
        <v>1</v>
      </c>
      <c r="I36" s="256"/>
      <c r="J36" s="256"/>
      <c r="L36" s="255" t="s">
        <v>146</v>
      </c>
      <c r="M36" s="255" t="s">
        <v>113</v>
      </c>
      <c r="P36" s="255" t="s">
        <v>148</v>
      </c>
      <c r="U36" s="254"/>
      <c r="V36" s="257"/>
      <c r="W36" s="258"/>
      <c r="X36" s="259"/>
      <c r="Y36" s="259"/>
      <c r="Z36" s="260"/>
      <c r="AA36" s="259"/>
      <c r="AB36" s="261"/>
      <c r="AC36" s="259"/>
    </row>
    <row r="37" spans="1:29">
      <c r="A37" s="255" t="s">
        <v>143</v>
      </c>
      <c r="B37" s="255" t="s">
        <v>112</v>
      </c>
      <c r="C37" s="255" t="s">
        <v>153</v>
      </c>
      <c r="D37" s="255" t="s">
        <v>139</v>
      </c>
      <c r="E37" s="255">
        <v>20.52</v>
      </c>
      <c r="G37" s="255" t="s">
        <v>181</v>
      </c>
      <c r="H37" s="255">
        <v>1</v>
      </c>
      <c r="I37" s="256"/>
      <c r="J37" s="256"/>
      <c r="L37" s="255" t="s">
        <v>146</v>
      </c>
      <c r="M37" s="255" t="s">
        <v>113</v>
      </c>
      <c r="P37" s="255" t="s">
        <v>148</v>
      </c>
      <c r="U37" s="254"/>
      <c r="V37" s="257"/>
      <c r="W37" s="258"/>
      <c r="X37" s="259"/>
      <c r="Y37" s="259"/>
      <c r="Z37" s="260"/>
      <c r="AA37" s="259"/>
      <c r="AB37" s="261"/>
      <c r="AC37" s="259"/>
    </row>
    <row r="38" spans="1:29">
      <c r="A38" s="255" t="s">
        <v>143</v>
      </c>
      <c r="B38" s="255" t="s">
        <v>112</v>
      </c>
      <c r="C38" s="255" t="s">
        <v>154</v>
      </c>
      <c r="D38" s="255" t="s">
        <v>139</v>
      </c>
      <c r="E38" s="255">
        <v>31.65</v>
      </c>
      <c r="G38" s="255" t="s">
        <v>181</v>
      </c>
      <c r="H38" s="255">
        <v>1</v>
      </c>
      <c r="I38" s="256"/>
      <c r="J38" s="256"/>
      <c r="L38" s="255" t="s">
        <v>146</v>
      </c>
      <c r="M38" s="255" t="s">
        <v>113</v>
      </c>
      <c r="P38" s="255" t="s">
        <v>156</v>
      </c>
      <c r="U38" s="254"/>
      <c r="V38" s="257"/>
      <c r="W38" s="258"/>
      <c r="X38" s="259"/>
      <c r="Y38" s="259"/>
      <c r="Z38" s="260"/>
      <c r="AA38" s="259"/>
      <c r="AB38" s="261"/>
      <c r="AC38" s="259"/>
    </row>
    <row r="39" spans="1:29">
      <c r="A39" s="255" t="s">
        <v>143</v>
      </c>
      <c r="B39" s="255" t="s">
        <v>112</v>
      </c>
      <c r="C39" s="255" t="s">
        <v>157</v>
      </c>
      <c r="D39" s="255" t="s">
        <v>139</v>
      </c>
      <c r="E39" s="255">
        <v>31.65</v>
      </c>
      <c r="G39" s="255" t="s">
        <v>181</v>
      </c>
      <c r="H39" s="255">
        <v>1</v>
      </c>
      <c r="I39" s="256"/>
      <c r="J39" s="256"/>
      <c r="L39" s="255" t="s">
        <v>146</v>
      </c>
      <c r="M39" s="255" t="s">
        <v>113</v>
      </c>
      <c r="P39" s="255" t="s">
        <v>156</v>
      </c>
      <c r="U39" s="254"/>
      <c r="V39" s="257"/>
      <c r="W39" s="258"/>
      <c r="X39" s="259"/>
      <c r="Y39" s="259"/>
      <c r="Z39" s="260"/>
      <c r="AA39" s="259"/>
      <c r="AB39" s="261"/>
      <c r="AC39" s="259"/>
    </row>
    <row r="40" spans="1:29">
      <c r="A40" s="255" t="s">
        <v>143</v>
      </c>
      <c r="B40" s="255" t="s">
        <v>112</v>
      </c>
      <c r="C40" s="255" t="s">
        <v>158</v>
      </c>
      <c r="D40" s="255" t="s">
        <v>139</v>
      </c>
      <c r="E40" s="255">
        <v>31.65</v>
      </c>
      <c r="G40" s="255" t="s">
        <v>181</v>
      </c>
      <c r="H40" s="255">
        <v>1</v>
      </c>
      <c r="I40" s="256"/>
      <c r="J40" s="256"/>
      <c r="L40" s="255" t="s">
        <v>146</v>
      </c>
      <c r="M40" s="255" t="s">
        <v>113</v>
      </c>
      <c r="P40" s="255" t="s">
        <v>156</v>
      </c>
      <c r="U40" s="254"/>
      <c r="V40" s="257"/>
      <c r="W40" s="258"/>
      <c r="X40" s="259"/>
      <c r="Y40" s="259"/>
      <c r="Z40" s="260"/>
      <c r="AA40" s="259"/>
      <c r="AB40" s="261"/>
      <c r="AC40" s="259"/>
    </row>
    <row r="41" spans="1:29">
      <c r="A41" s="255" t="s">
        <v>143</v>
      </c>
      <c r="B41" s="255" t="s">
        <v>112</v>
      </c>
      <c r="C41" s="255" t="s">
        <v>159</v>
      </c>
      <c r="D41" s="255" t="s">
        <v>139</v>
      </c>
      <c r="E41" s="255">
        <v>38.79</v>
      </c>
      <c r="G41" s="255" t="s">
        <v>181</v>
      </c>
      <c r="H41" s="255">
        <v>1</v>
      </c>
      <c r="I41" s="256"/>
      <c r="J41" s="256"/>
      <c r="L41" s="255" t="s">
        <v>146</v>
      </c>
      <c r="M41" s="255" t="s">
        <v>113</v>
      </c>
      <c r="P41" s="255" t="s">
        <v>156</v>
      </c>
      <c r="U41" s="254"/>
      <c r="V41" s="257"/>
      <c r="W41" s="258"/>
      <c r="X41" s="259"/>
      <c r="Y41" s="259"/>
      <c r="Z41" s="260"/>
      <c r="AA41" s="259"/>
      <c r="AB41" s="261"/>
      <c r="AC41" s="259"/>
    </row>
    <row r="42" spans="1:29">
      <c r="A42" s="255" t="s">
        <v>143</v>
      </c>
      <c r="B42" s="255" t="s">
        <v>112</v>
      </c>
      <c r="C42" s="255" t="s">
        <v>161</v>
      </c>
      <c r="D42" s="255" t="s">
        <v>139</v>
      </c>
      <c r="E42" s="255">
        <v>38.79</v>
      </c>
      <c r="G42" s="255" t="s">
        <v>181</v>
      </c>
      <c r="H42" s="255">
        <v>1</v>
      </c>
      <c r="I42" s="256"/>
      <c r="J42" s="256"/>
      <c r="L42" s="255" t="s">
        <v>146</v>
      </c>
      <c r="M42" s="255" t="s">
        <v>113</v>
      </c>
      <c r="P42" s="255" t="s">
        <v>156</v>
      </c>
      <c r="U42" s="254"/>
      <c r="V42" s="257"/>
      <c r="W42" s="258"/>
      <c r="X42" s="259"/>
      <c r="Y42" s="259"/>
      <c r="Z42" s="260"/>
      <c r="AA42" s="259"/>
      <c r="AB42" s="261"/>
      <c r="AC42" s="259"/>
    </row>
    <row r="43" spans="1:29">
      <c r="A43" s="255" t="s">
        <v>143</v>
      </c>
      <c r="B43" s="255" t="s">
        <v>112</v>
      </c>
      <c r="C43" s="255" t="s">
        <v>162</v>
      </c>
      <c r="D43" s="255" t="s">
        <v>139</v>
      </c>
      <c r="E43" s="255">
        <v>31.65</v>
      </c>
      <c r="G43" s="255" t="s">
        <v>181</v>
      </c>
      <c r="H43" s="255">
        <v>1</v>
      </c>
      <c r="I43" s="256"/>
      <c r="J43" s="256"/>
      <c r="L43" s="255" t="s">
        <v>146</v>
      </c>
      <c r="M43" s="255" t="s">
        <v>113</v>
      </c>
      <c r="P43" s="255" t="s">
        <v>156</v>
      </c>
      <c r="U43" s="254"/>
      <c r="V43" s="257"/>
      <c r="W43" s="258"/>
      <c r="X43" s="259"/>
      <c r="Y43" s="259"/>
      <c r="Z43" s="260"/>
      <c r="AA43" s="259"/>
      <c r="AB43" s="261"/>
      <c r="AC43" s="259"/>
    </row>
    <row r="44" spans="1:29">
      <c r="A44" s="255" t="s">
        <v>163</v>
      </c>
      <c r="B44" s="255" t="s">
        <v>112</v>
      </c>
      <c r="C44" s="255" t="s">
        <v>164</v>
      </c>
      <c r="D44" s="255" t="s">
        <v>139</v>
      </c>
      <c r="E44" s="255">
        <v>38.770000000000003</v>
      </c>
      <c r="F44" s="255" t="s">
        <v>182</v>
      </c>
      <c r="G44" s="255" t="s">
        <v>181</v>
      </c>
      <c r="H44" s="255">
        <v>1</v>
      </c>
      <c r="I44" s="256"/>
      <c r="J44" s="256"/>
      <c r="L44" s="255" t="s">
        <v>183</v>
      </c>
      <c r="M44" s="255" t="s">
        <v>184</v>
      </c>
      <c r="P44" s="255" t="s">
        <v>166</v>
      </c>
      <c r="U44" s="254"/>
      <c r="V44" s="257"/>
      <c r="W44" s="258"/>
      <c r="X44" s="259"/>
      <c r="Y44" s="259"/>
      <c r="Z44" s="260"/>
      <c r="AA44" s="259"/>
      <c r="AB44" s="261"/>
      <c r="AC44" s="259"/>
    </row>
    <row r="45" spans="1:29">
      <c r="A45" s="255" t="s">
        <v>163</v>
      </c>
      <c r="B45" s="255" t="s">
        <v>112</v>
      </c>
      <c r="C45" s="255" t="s">
        <v>167</v>
      </c>
      <c r="D45" s="255" t="s">
        <v>139</v>
      </c>
      <c r="E45" s="255">
        <v>38.770000000000003</v>
      </c>
      <c r="F45" s="255" t="s">
        <v>182</v>
      </c>
      <c r="G45" s="255" t="s">
        <v>181</v>
      </c>
      <c r="H45" s="255">
        <v>1</v>
      </c>
      <c r="I45" s="256"/>
      <c r="J45" s="256"/>
      <c r="L45" s="255" t="s">
        <v>183</v>
      </c>
      <c r="M45" s="255" t="s">
        <v>184</v>
      </c>
      <c r="P45" s="255" t="s">
        <v>166</v>
      </c>
      <c r="U45" s="254"/>
      <c r="V45" s="257"/>
      <c r="W45" s="258"/>
      <c r="X45" s="259"/>
      <c r="Y45" s="259"/>
      <c r="Z45" s="260"/>
      <c r="AA45" s="259"/>
      <c r="AB45" s="261"/>
      <c r="AC45" s="259"/>
    </row>
    <row r="46" spans="1:29">
      <c r="A46" s="255" t="s">
        <v>163</v>
      </c>
      <c r="B46" s="255" t="s">
        <v>112</v>
      </c>
      <c r="C46" s="255" t="s">
        <v>168</v>
      </c>
      <c r="D46" s="255" t="s">
        <v>139</v>
      </c>
      <c r="E46" s="255">
        <v>38.770000000000003</v>
      </c>
      <c r="F46" s="255" t="s">
        <v>182</v>
      </c>
      <c r="G46" s="255" t="s">
        <v>181</v>
      </c>
      <c r="H46" s="255">
        <v>1</v>
      </c>
      <c r="I46" s="256"/>
      <c r="J46" s="256"/>
      <c r="L46" s="255" t="s">
        <v>183</v>
      </c>
      <c r="M46" s="255" t="s">
        <v>184</v>
      </c>
      <c r="P46" s="255" t="s">
        <v>166</v>
      </c>
      <c r="U46" s="254"/>
      <c r="V46" s="257"/>
      <c r="W46" s="258"/>
      <c r="X46" s="259"/>
      <c r="Y46" s="259"/>
      <c r="Z46" s="260"/>
      <c r="AA46" s="259"/>
      <c r="AB46" s="261"/>
      <c r="AC46" s="259"/>
    </row>
    <row r="47" spans="1:29">
      <c r="A47" s="255" t="s">
        <v>163</v>
      </c>
      <c r="B47" s="255" t="s">
        <v>112</v>
      </c>
      <c r="C47" s="255" t="s">
        <v>169</v>
      </c>
      <c r="D47" s="255" t="s">
        <v>139</v>
      </c>
      <c r="E47" s="255">
        <v>38.770000000000003</v>
      </c>
      <c r="F47" s="255" t="s">
        <v>182</v>
      </c>
      <c r="G47" s="255" t="s">
        <v>181</v>
      </c>
      <c r="H47" s="255">
        <v>1</v>
      </c>
      <c r="I47" s="256"/>
      <c r="J47" s="256"/>
      <c r="L47" s="255" t="s">
        <v>183</v>
      </c>
      <c r="M47" s="255" t="s">
        <v>184</v>
      </c>
      <c r="P47" s="255" t="s">
        <v>166</v>
      </c>
      <c r="U47" s="254"/>
      <c r="V47" s="257"/>
      <c r="W47" s="258"/>
      <c r="X47" s="259"/>
      <c r="Y47" s="259"/>
      <c r="Z47" s="260"/>
      <c r="AA47" s="259"/>
      <c r="AB47" s="261"/>
      <c r="AC47" s="259"/>
    </row>
    <row r="48" spans="1:29">
      <c r="A48" s="255" t="s">
        <v>163</v>
      </c>
      <c r="B48" s="255" t="s">
        <v>112</v>
      </c>
      <c r="C48" s="255" t="s">
        <v>170</v>
      </c>
      <c r="D48" s="255" t="s">
        <v>139</v>
      </c>
      <c r="E48" s="255">
        <v>38.770000000000003</v>
      </c>
      <c r="F48" s="255" t="s">
        <v>182</v>
      </c>
      <c r="G48" s="255" t="s">
        <v>181</v>
      </c>
      <c r="H48" s="255">
        <v>1</v>
      </c>
      <c r="I48" s="256"/>
      <c r="J48" s="256"/>
      <c r="L48" s="255" t="s">
        <v>183</v>
      </c>
      <c r="M48" s="255" t="s">
        <v>184</v>
      </c>
      <c r="P48" s="255" t="s">
        <v>166</v>
      </c>
      <c r="U48" s="254"/>
      <c r="V48" s="257"/>
      <c r="W48" s="258"/>
      <c r="X48" s="259"/>
      <c r="Y48" s="259"/>
      <c r="Z48" s="260"/>
      <c r="AA48" s="259"/>
      <c r="AB48" s="261"/>
      <c r="AC48" s="259"/>
    </row>
    <row r="49" spans="1:29">
      <c r="A49" s="255" t="s">
        <v>163</v>
      </c>
      <c r="B49" s="255" t="s">
        <v>112</v>
      </c>
      <c r="C49" s="255" t="s">
        <v>171</v>
      </c>
      <c r="D49" s="255" t="s">
        <v>139</v>
      </c>
      <c r="E49" s="255">
        <v>38.770000000000003</v>
      </c>
      <c r="F49" s="255" t="s">
        <v>182</v>
      </c>
      <c r="G49" s="255" t="s">
        <v>181</v>
      </c>
      <c r="H49" s="255">
        <v>1</v>
      </c>
      <c r="I49" s="256"/>
      <c r="J49" s="256"/>
      <c r="L49" s="255" t="s">
        <v>183</v>
      </c>
      <c r="M49" s="255" t="s">
        <v>184</v>
      </c>
      <c r="P49" s="255" t="s">
        <v>166</v>
      </c>
      <c r="U49" s="254"/>
      <c r="V49" s="257"/>
      <c r="W49" s="258"/>
      <c r="X49" s="259"/>
      <c r="Y49" s="259"/>
      <c r="Z49" s="260"/>
      <c r="AA49" s="259"/>
      <c r="AB49" s="261"/>
      <c r="AC49" s="259"/>
    </row>
    <row r="50" spans="1:29">
      <c r="A50" s="255" t="s">
        <v>163</v>
      </c>
      <c r="B50" s="255" t="s">
        <v>112</v>
      </c>
      <c r="C50" s="255" t="s">
        <v>172</v>
      </c>
      <c r="D50" s="255" t="s">
        <v>139</v>
      </c>
      <c r="E50" s="255">
        <v>38.770000000000003</v>
      </c>
      <c r="F50" s="255" t="s">
        <v>182</v>
      </c>
      <c r="G50" s="255" t="s">
        <v>181</v>
      </c>
      <c r="H50" s="255">
        <v>1</v>
      </c>
      <c r="I50" s="256"/>
      <c r="J50" s="256"/>
      <c r="L50" s="255" t="s">
        <v>183</v>
      </c>
      <c r="M50" s="255" t="s">
        <v>184</v>
      </c>
      <c r="P50" s="255" t="s">
        <v>166</v>
      </c>
      <c r="U50" s="254"/>
      <c r="V50" s="257"/>
      <c r="W50" s="258"/>
      <c r="X50" s="259"/>
      <c r="Y50" s="259"/>
      <c r="Z50" s="260"/>
      <c r="AA50" s="259"/>
      <c r="AB50" s="261"/>
      <c r="AC50" s="259"/>
    </row>
    <row r="51" spans="1:29">
      <c r="A51" s="255" t="s">
        <v>163</v>
      </c>
      <c r="B51" s="255" t="s">
        <v>112</v>
      </c>
      <c r="C51" s="255" t="s">
        <v>173</v>
      </c>
      <c r="D51" s="255" t="s">
        <v>139</v>
      </c>
      <c r="E51" s="255">
        <v>38.770000000000003</v>
      </c>
      <c r="F51" s="255" t="s">
        <v>182</v>
      </c>
      <c r="G51" s="255" t="s">
        <v>181</v>
      </c>
      <c r="H51" s="255">
        <v>1</v>
      </c>
      <c r="I51" s="256"/>
      <c r="J51" s="256"/>
      <c r="L51" s="255" t="s">
        <v>183</v>
      </c>
      <c r="M51" s="255" t="s">
        <v>184</v>
      </c>
      <c r="P51" s="255" t="s">
        <v>166</v>
      </c>
      <c r="U51" s="254"/>
      <c r="V51" s="257"/>
      <c r="W51" s="258"/>
      <c r="X51" s="259"/>
      <c r="Y51" s="259"/>
      <c r="Z51" s="260"/>
      <c r="AA51" s="259"/>
      <c r="AB51" s="261"/>
      <c r="AC51" s="259"/>
    </row>
    <row r="52" spans="1:29">
      <c r="A52" s="255" t="s">
        <v>163</v>
      </c>
      <c r="B52" s="255" t="s">
        <v>112</v>
      </c>
      <c r="C52" s="255" t="s">
        <v>174</v>
      </c>
      <c r="D52" s="255" t="s">
        <v>139</v>
      </c>
      <c r="E52" s="255">
        <v>38.770000000000003</v>
      </c>
      <c r="F52" s="255" t="s">
        <v>182</v>
      </c>
      <c r="G52" s="255" t="s">
        <v>181</v>
      </c>
      <c r="H52" s="255">
        <v>1</v>
      </c>
      <c r="I52" s="256"/>
      <c r="J52" s="256"/>
      <c r="L52" s="255" t="s">
        <v>183</v>
      </c>
      <c r="M52" s="255" t="s">
        <v>184</v>
      </c>
      <c r="P52" s="255" t="s">
        <v>166</v>
      </c>
      <c r="U52" s="254"/>
      <c r="V52" s="257"/>
      <c r="W52" s="258"/>
      <c r="X52" s="259"/>
      <c r="Y52" s="259"/>
      <c r="Z52" s="260"/>
      <c r="AA52" s="259"/>
      <c r="AB52" s="261"/>
      <c r="AC52" s="259"/>
    </row>
    <row r="53" spans="1:29">
      <c r="A53" s="255" t="s">
        <v>163</v>
      </c>
      <c r="B53" s="255" t="s">
        <v>112</v>
      </c>
      <c r="C53" s="255" t="s">
        <v>175</v>
      </c>
      <c r="D53" s="255" t="s">
        <v>139</v>
      </c>
      <c r="E53" s="255">
        <v>38.770000000000003</v>
      </c>
      <c r="F53" s="255" t="s">
        <v>182</v>
      </c>
      <c r="G53" s="255" t="s">
        <v>181</v>
      </c>
      <c r="H53" s="255">
        <v>1</v>
      </c>
      <c r="I53" s="256"/>
      <c r="J53" s="256"/>
      <c r="L53" s="255" t="s">
        <v>183</v>
      </c>
      <c r="M53" s="255" t="s">
        <v>184</v>
      </c>
      <c r="P53" s="255" t="s">
        <v>166</v>
      </c>
      <c r="U53" s="254"/>
      <c r="V53" s="257"/>
      <c r="W53" s="258"/>
      <c r="X53" s="259"/>
      <c r="Y53" s="259"/>
      <c r="Z53" s="260"/>
      <c r="AA53" s="259"/>
      <c r="AB53" s="261"/>
      <c r="AC53" s="259"/>
    </row>
    <row r="54" spans="1:29">
      <c r="A54" s="255" t="s">
        <v>163</v>
      </c>
      <c r="B54" s="255" t="s">
        <v>112</v>
      </c>
      <c r="C54" s="255" t="s">
        <v>176</v>
      </c>
      <c r="D54" s="255" t="s">
        <v>139</v>
      </c>
      <c r="E54" s="255">
        <v>38.770000000000003</v>
      </c>
      <c r="F54" s="255" t="s">
        <v>182</v>
      </c>
      <c r="G54" s="255" t="s">
        <v>181</v>
      </c>
      <c r="H54" s="255">
        <v>1</v>
      </c>
      <c r="I54" s="256"/>
      <c r="J54" s="256"/>
      <c r="L54" s="255" t="s">
        <v>183</v>
      </c>
      <c r="M54" s="255" t="s">
        <v>184</v>
      </c>
      <c r="P54" s="255" t="s">
        <v>166</v>
      </c>
      <c r="U54" s="254"/>
      <c r="V54" s="257"/>
      <c r="W54" s="258"/>
      <c r="X54" s="259"/>
      <c r="Y54" s="259"/>
      <c r="Z54" s="260"/>
      <c r="AA54" s="259"/>
      <c r="AB54" s="261"/>
      <c r="AC54" s="259"/>
    </row>
    <row r="55" spans="1:29">
      <c r="A55" s="255" t="s">
        <v>163</v>
      </c>
      <c r="B55" s="255" t="s">
        <v>112</v>
      </c>
      <c r="C55" s="255" t="s">
        <v>177</v>
      </c>
      <c r="D55" s="255" t="s">
        <v>139</v>
      </c>
      <c r="E55" s="255">
        <v>38.770000000000003</v>
      </c>
      <c r="F55" s="255" t="s">
        <v>182</v>
      </c>
      <c r="G55" s="255" t="s">
        <v>181</v>
      </c>
      <c r="H55" s="255">
        <v>1</v>
      </c>
      <c r="I55" s="256"/>
      <c r="J55" s="256"/>
      <c r="L55" s="255" t="s">
        <v>183</v>
      </c>
      <c r="M55" s="255" t="s">
        <v>184</v>
      </c>
      <c r="P55" s="255" t="s">
        <v>166</v>
      </c>
      <c r="U55" s="254"/>
      <c r="V55" s="257"/>
      <c r="W55" s="258"/>
      <c r="X55" s="259"/>
      <c r="Y55" s="259"/>
      <c r="Z55" s="260"/>
      <c r="AA55" s="259"/>
      <c r="AB55" s="261"/>
      <c r="AC55" s="259"/>
    </row>
    <row r="56" spans="1:29">
      <c r="A56" s="255" t="s">
        <v>163</v>
      </c>
      <c r="B56" s="255" t="s">
        <v>112</v>
      </c>
      <c r="C56" s="255" t="s">
        <v>178</v>
      </c>
      <c r="D56" s="255" t="s">
        <v>139</v>
      </c>
      <c r="E56" s="255">
        <v>69.78</v>
      </c>
      <c r="F56" s="255" t="s">
        <v>182</v>
      </c>
      <c r="G56" s="255" t="s">
        <v>181</v>
      </c>
      <c r="H56" s="255">
        <v>1</v>
      </c>
      <c r="L56" s="255" t="s">
        <v>183</v>
      </c>
      <c r="M56" s="255" t="s">
        <v>185</v>
      </c>
      <c r="P56" s="255" t="s">
        <v>179</v>
      </c>
      <c r="U56" s="254"/>
      <c r="V56" s="257"/>
      <c r="W56" s="258"/>
      <c r="X56" s="259"/>
      <c r="Y56" s="259"/>
      <c r="Z56" s="260"/>
      <c r="AA56" s="259"/>
      <c r="AB56" s="261"/>
      <c r="AC56" s="259"/>
    </row>
    <row r="57" spans="1:29">
      <c r="A57" s="255" t="s">
        <v>163</v>
      </c>
      <c r="B57" s="255" t="s">
        <v>112</v>
      </c>
      <c r="C57" s="255" t="s">
        <v>180</v>
      </c>
      <c r="D57" s="255" t="s">
        <v>139</v>
      </c>
      <c r="E57" s="255">
        <v>21.04</v>
      </c>
      <c r="F57" s="255" t="s">
        <v>182</v>
      </c>
      <c r="G57" s="255" t="s">
        <v>181</v>
      </c>
      <c r="H57" s="255">
        <v>1</v>
      </c>
      <c r="L57" s="255" t="s">
        <v>183</v>
      </c>
      <c r="M57" s="255" t="s">
        <v>186</v>
      </c>
      <c r="P57" s="255" t="s">
        <v>179</v>
      </c>
      <c r="U57" s="254"/>
      <c r="V57" s="257"/>
      <c r="W57" s="258"/>
      <c r="X57" s="259"/>
      <c r="Y57" s="259"/>
      <c r="Z57" s="260"/>
      <c r="AA57" s="259"/>
      <c r="AB57" s="261"/>
      <c r="AC57" s="259"/>
    </row>
    <row r="58" spans="1:29" customFormat="1">
      <c r="A58" t="s">
        <v>143</v>
      </c>
      <c r="B58" t="s">
        <v>112</v>
      </c>
      <c r="C58" t="s">
        <v>282</v>
      </c>
      <c r="D58" t="s">
        <v>139</v>
      </c>
      <c r="E58" s="255">
        <v>54.56</v>
      </c>
      <c r="G58" t="s">
        <v>181</v>
      </c>
      <c r="H58">
        <v>1</v>
      </c>
      <c r="I58" s="325"/>
      <c r="J58" s="325"/>
      <c r="L58" t="s">
        <v>146</v>
      </c>
      <c r="M58" t="s">
        <v>113</v>
      </c>
      <c r="P58" t="s">
        <v>283</v>
      </c>
      <c r="Q58" t="b">
        <v>0</v>
      </c>
    </row>
    <row r="59" spans="1:29">
      <c r="U59" s="254"/>
      <c r="V59" s="257"/>
      <c r="W59" s="258"/>
      <c r="X59" s="259"/>
      <c r="Y59" s="259"/>
      <c r="Z59" s="260"/>
      <c r="AA59" s="259"/>
      <c r="AB59" s="261"/>
      <c r="AC59" s="259"/>
    </row>
    <row r="60" spans="1:29">
      <c r="A60" s="255" t="s">
        <v>111</v>
      </c>
      <c r="B60" s="255" t="s">
        <v>112</v>
      </c>
      <c r="C60" s="255" t="s">
        <v>184</v>
      </c>
      <c r="D60" s="255" t="s">
        <v>114</v>
      </c>
      <c r="E60" s="255">
        <v>38.770000000000003</v>
      </c>
      <c r="G60" s="255" t="s">
        <v>115</v>
      </c>
      <c r="H60" s="255">
        <v>1</v>
      </c>
      <c r="I60" s="256"/>
      <c r="J60" s="256"/>
      <c r="L60" s="255" t="s">
        <v>146</v>
      </c>
      <c r="M60" s="255" t="s">
        <v>113</v>
      </c>
      <c r="P60" s="255" t="s">
        <v>115</v>
      </c>
      <c r="U60" s="254"/>
      <c r="V60" s="257"/>
      <c r="W60" s="258"/>
      <c r="X60" s="259"/>
      <c r="Y60" s="259"/>
      <c r="Z60" s="260"/>
      <c r="AA60" s="259"/>
      <c r="AB60" s="261"/>
      <c r="AC60" s="259"/>
    </row>
    <row r="61" spans="1:29">
      <c r="A61" s="255" t="s">
        <v>111</v>
      </c>
      <c r="B61" s="255" t="s">
        <v>112</v>
      </c>
      <c r="C61" s="255" t="s">
        <v>185</v>
      </c>
      <c r="D61" s="255" t="s">
        <v>114</v>
      </c>
      <c r="E61" s="255">
        <v>69.78</v>
      </c>
      <c r="G61" s="255" t="s">
        <v>115</v>
      </c>
      <c r="H61" s="255">
        <v>1</v>
      </c>
      <c r="L61" s="255" t="s">
        <v>146</v>
      </c>
      <c r="M61" s="255" t="s">
        <v>113</v>
      </c>
      <c r="P61" s="255" t="s">
        <v>115</v>
      </c>
    </row>
    <row r="62" spans="1:29">
      <c r="A62" s="255" t="s">
        <v>111</v>
      </c>
      <c r="B62" s="255" t="s">
        <v>112</v>
      </c>
      <c r="C62" s="255" t="s">
        <v>186</v>
      </c>
      <c r="D62" s="255" t="s">
        <v>114</v>
      </c>
      <c r="E62" s="255">
        <v>21.04</v>
      </c>
      <c r="G62" s="255" t="s">
        <v>115</v>
      </c>
      <c r="H62" s="255">
        <v>1</v>
      </c>
      <c r="L62" s="255" t="s">
        <v>146</v>
      </c>
      <c r="M62" s="255" t="s">
        <v>113</v>
      </c>
      <c r="P62" s="255" t="s">
        <v>115</v>
      </c>
    </row>
    <row r="63" spans="1:29" s="253" customFormat="1">
      <c r="I63" s="262"/>
      <c r="J63" s="262"/>
      <c r="U63" s="263"/>
      <c r="V63" s="264"/>
      <c r="W63" s="265"/>
      <c r="X63" s="266"/>
      <c r="Y63" s="266"/>
      <c r="Z63" s="267"/>
      <c r="AA63" s="266"/>
      <c r="AB63" s="268"/>
      <c r="AC63" s="266"/>
    </row>
    <row r="64" spans="1:29" s="253" customFormat="1">
      <c r="A64" s="253" t="s">
        <v>95</v>
      </c>
      <c r="B64" s="253" t="s">
        <v>96</v>
      </c>
      <c r="C64" s="253" t="s">
        <v>97</v>
      </c>
      <c r="D64" s="253" t="s">
        <v>98</v>
      </c>
      <c r="E64" s="253" t="s">
        <v>99</v>
      </c>
      <c r="F64" s="253" t="s">
        <v>100</v>
      </c>
      <c r="G64" s="253" t="s">
        <v>101</v>
      </c>
      <c r="H64" s="253" t="s">
        <v>102</v>
      </c>
      <c r="I64" s="253" t="s">
        <v>103</v>
      </c>
      <c r="J64" s="253" t="s">
        <v>104</v>
      </c>
      <c r="K64" s="253" t="s">
        <v>105</v>
      </c>
      <c r="L64" s="253" t="s">
        <v>106</v>
      </c>
      <c r="M64" s="253" t="s">
        <v>107</v>
      </c>
      <c r="N64" s="253" t="s">
        <v>108</v>
      </c>
      <c r="O64" s="253" t="s">
        <v>109</v>
      </c>
      <c r="P64" s="253" t="s">
        <v>110</v>
      </c>
      <c r="U64" s="254"/>
      <c r="V64" s="257"/>
      <c r="W64" s="258"/>
      <c r="X64" s="259"/>
      <c r="Y64" s="259"/>
      <c r="Z64" s="260"/>
      <c r="AA64" s="259"/>
      <c r="AB64" s="261"/>
      <c r="AC64" s="259"/>
    </row>
    <row r="65" spans="1:29">
      <c r="A65" s="255" t="s">
        <v>143</v>
      </c>
      <c r="B65" s="255" t="s">
        <v>112</v>
      </c>
      <c r="C65" s="255" t="s">
        <v>144</v>
      </c>
      <c r="D65" s="255" t="s">
        <v>187</v>
      </c>
      <c r="E65" s="269">
        <f>10+15</f>
        <v>25</v>
      </c>
      <c r="G65" s="255" t="s">
        <v>188</v>
      </c>
      <c r="H65" s="255">
        <v>1</v>
      </c>
      <c r="I65" s="256"/>
      <c r="J65" s="256"/>
      <c r="L65" s="255" t="s">
        <v>116</v>
      </c>
      <c r="P65" s="255" t="s">
        <v>148</v>
      </c>
      <c r="R65" s="255" t="s">
        <v>189</v>
      </c>
      <c r="U65" s="254"/>
      <c r="V65" s="257"/>
      <c r="W65" s="258"/>
      <c r="X65" s="259"/>
      <c r="Y65" s="259"/>
      <c r="Z65" s="260"/>
      <c r="AA65" s="259"/>
      <c r="AB65" s="261"/>
      <c r="AC65" s="259"/>
    </row>
    <row r="66" spans="1:29">
      <c r="A66" s="255" t="s">
        <v>143</v>
      </c>
      <c r="B66" s="255" t="s">
        <v>112</v>
      </c>
      <c r="C66" s="255" t="s">
        <v>149</v>
      </c>
      <c r="D66" s="255" t="s">
        <v>187</v>
      </c>
      <c r="E66" s="269">
        <f t="shared" ref="E66:E71" si="0">10+15</f>
        <v>25</v>
      </c>
      <c r="G66" s="255" t="s">
        <v>188</v>
      </c>
      <c r="H66" s="255">
        <v>1</v>
      </c>
      <c r="L66" s="255" t="s">
        <v>116</v>
      </c>
      <c r="P66" s="255" t="s">
        <v>148</v>
      </c>
      <c r="R66" s="255" t="s">
        <v>189</v>
      </c>
      <c r="U66" s="254"/>
      <c r="V66" s="257"/>
      <c r="W66" s="258"/>
      <c r="X66" s="259"/>
      <c r="Y66" s="259"/>
      <c r="Z66" s="260"/>
      <c r="AA66" s="259"/>
      <c r="AB66" s="261"/>
      <c r="AC66" s="259"/>
    </row>
    <row r="67" spans="1:29">
      <c r="A67" s="255" t="s">
        <v>143</v>
      </c>
      <c r="B67" s="255" t="s">
        <v>112</v>
      </c>
      <c r="C67" s="255" t="s">
        <v>150</v>
      </c>
      <c r="D67" s="255" t="s">
        <v>187</v>
      </c>
      <c r="E67" s="269">
        <f t="shared" si="0"/>
        <v>25</v>
      </c>
      <c r="G67" s="255" t="s">
        <v>188</v>
      </c>
      <c r="H67" s="255">
        <v>1</v>
      </c>
      <c r="I67" s="256"/>
      <c r="J67" s="256"/>
      <c r="L67" s="255" t="s">
        <v>116</v>
      </c>
      <c r="P67" s="255" t="s">
        <v>148</v>
      </c>
      <c r="R67" s="255" t="s">
        <v>189</v>
      </c>
      <c r="U67" s="254"/>
      <c r="V67" s="257"/>
      <c r="W67" s="258"/>
      <c r="X67" s="259"/>
      <c r="Y67" s="259"/>
      <c r="Z67" s="260"/>
      <c r="AA67" s="259"/>
      <c r="AB67" s="261"/>
      <c r="AC67" s="259"/>
    </row>
    <row r="68" spans="1:29">
      <c r="A68" s="255" t="s">
        <v>143</v>
      </c>
      <c r="B68" s="255" t="s">
        <v>112</v>
      </c>
      <c r="C68" s="255" t="s">
        <v>151</v>
      </c>
      <c r="D68" s="255" t="s">
        <v>187</v>
      </c>
      <c r="E68" s="269">
        <f t="shared" si="0"/>
        <v>25</v>
      </c>
      <c r="G68" s="255" t="s">
        <v>188</v>
      </c>
      <c r="H68" s="255">
        <v>1</v>
      </c>
      <c r="I68" s="256"/>
      <c r="J68" s="256"/>
      <c r="L68" s="255" t="s">
        <v>116</v>
      </c>
      <c r="P68" s="255" t="s">
        <v>148</v>
      </c>
      <c r="R68" s="255" t="s">
        <v>189</v>
      </c>
      <c r="U68" s="254"/>
      <c r="V68" s="257"/>
      <c r="W68" s="258"/>
      <c r="X68" s="259"/>
      <c r="Y68" s="259"/>
      <c r="Z68" s="260"/>
      <c r="AA68" s="259"/>
      <c r="AB68" s="261"/>
      <c r="AC68" s="259"/>
    </row>
    <row r="69" spans="1:29">
      <c r="A69" s="255" t="s">
        <v>143</v>
      </c>
      <c r="B69" s="255" t="s">
        <v>112</v>
      </c>
      <c r="C69" s="255" t="s">
        <v>152</v>
      </c>
      <c r="D69" s="255" t="s">
        <v>187</v>
      </c>
      <c r="E69" s="269">
        <f t="shared" si="0"/>
        <v>25</v>
      </c>
      <c r="G69" s="255" t="s">
        <v>188</v>
      </c>
      <c r="H69" s="255">
        <v>1</v>
      </c>
      <c r="I69" s="256"/>
      <c r="J69" s="256"/>
      <c r="L69" s="255" t="s">
        <v>116</v>
      </c>
      <c r="P69" s="255" t="s">
        <v>148</v>
      </c>
      <c r="R69" s="255" t="s">
        <v>189</v>
      </c>
      <c r="U69" s="254"/>
      <c r="V69" s="257"/>
      <c r="W69" s="258"/>
      <c r="X69" s="259"/>
      <c r="Y69" s="259"/>
      <c r="Z69" s="260"/>
      <c r="AA69" s="259"/>
      <c r="AB69" s="261"/>
      <c r="AC69" s="259"/>
    </row>
    <row r="70" spans="1:29">
      <c r="A70" s="255" t="s">
        <v>143</v>
      </c>
      <c r="B70" s="255" t="s">
        <v>112</v>
      </c>
      <c r="C70" s="255" t="s">
        <v>206</v>
      </c>
      <c r="D70" s="255" t="s">
        <v>187</v>
      </c>
      <c r="E70" s="269">
        <f t="shared" si="0"/>
        <v>25</v>
      </c>
      <c r="G70" s="255" t="s">
        <v>188</v>
      </c>
      <c r="H70" s="255">
        <v>1</v>
      </c>
      <c r="I70" s="256"/>
      <c r="J70" s="256"/>
      <c r="L70" s="255" t="s">
        <v>116</v>
      </c>
      <c r="P70" s="255" t="s">
        <v>148</v>
      </c>
      <c r="R70" s="255" t="s">
        <v>189</v>
      </c>
      <c r="U70" s="254"/>
      <c r="V70" s="257"/>
      <c r="W70" s="258"/>
      <c r="X70" s="259"/>
      <c r="Y70" s="259"/>
      <c r="Z70" s="260"/>
      <c r="AA70" s="259"/>
      <c r="AB70" s="261"/>
      <c r="AC70" s="259"/>
    </row>
    <row r="71" spans="1:29">
      <c r="A71" s="255" t="s">
        <v>143</v>
      </c>
      <c r="B71" s="255" t="s">
        <v>112</v>
      </c>
      <c r="C71" s="255" t="s">
        <v>153</v>
      </c>
      <c r="D71" s="255" t="s">
        <v>187</v>
      </c>
      <c r="E71" s="269">
        <f t="shared" si="0"/>
        <v>25</v>
      </c>
      <c r="G71" s="255" t="s">
        <v>188</v>
      </c>
      <c r="H71" s="255">
        <v>1</v>
      </c>
      <c r="I71" s="256"/>
      <c r="J71" s="256"/>
      <c r="L71" s="255" t="s">
        <v>116</v>
      </c>
      <c r="P71" s="255" t="s">
        <v>148</v>
      </c>
      <c r="R71" s="255" t="s">
        <v>189</v>
      </c>
      <c r="U71" s="254"/>
      <c r="V71" s="257"/>
      <c r="W71" s="258"/>
      <c r="X71" s="259"/>
      <c r="Y71" s="259"/>
      <c r="Z71" s="260"/>
      <c r="AA71" s="259"/>
      <c r="AB71" s="261"/>
      <c r="AC71" s="259"/>
    </row>
    <row r="72" spans="1:29">
      <c r="A72" s="255" t="s">
        <v>143</v>
      </c>
      <c r="B72" s="255" t="s">
        <v>112</v>
      </c>
      <c r="C72" s="255" t="s">
        <v>154</v>
      </c>
      <c r="D72" s="255" t="s">
        <v>187</v>
      </c>
      <c r="E72" s="270">
        <f>10+20</f>
        <v>30</v>
      </c>
      <c r="G72" s="255" t="s">
        <v>188</v>
      </c>
      <c r="H72" s="255">
        <v>1</v>
      </c>
      <c r="I72" s="256"/>
      <c r="J72" s="256"/>
      <c r="L72" s="255" t="s">
        <v>116</v>
      </c>
      <c r="P72" s="255" t="s">
        <v>156</v>
      </c>
      <c r="R72" s="255" t="s">
        <v>189</v>
      </c>
      <c r="U72" s="254"/>
      <c r="V72" s="257"/>
      <c r="W72" s="258"/>
      <c r="X72" s="259"/>
      <c r="Y72" s="259"/>
      <c r="Z72" s="260"/>
      <c r="AA72" s="259"/>
      <c r="AB72" s="261"/>
      <c r="AC72" s="259"/>
    </row>
    <row r="73" spans="1:29">
      <c r="A73" s="255" t="s">
        <v>143</v>
      </c>
      <c r="B73" s="255" t="s">
        <v>112</v>
      </c>
      <c r="C73" s="255" t="s">
        <v>157</v>
      </c>
      <c r="D73" s="255" t="s">
        <v>187</v>
      </c>
      <c r="E73" s="270">
        <f t="shared" ref="E73:E77" si="1">10+20</f>
        <v>30</v>
      </c>
      <c r="G73" s="255" t="s">
        <v>188</v>
      </c>
      <c r="H73" s="255">
        <v>1</v>
      </c>
      <c r="I73" s="256"/>
      <c r="J73" s="256"/>
      <c r="L73" s="255" t="s">
        <v>116</v>
      </c>
      <c r="P73" s="255" t="s">
        <v>156</v>
      </c>
      <c r="R73" s="255" t="s">
        <v>189</v>
      </c>
      <c r="U73" s="254"/>
      <c r="V73" s="257"/>
      <c r="W73" s="258"/>
      <c r="X73" s="259"/>
      <c r="Y73" s="259"/>
      <c r="Z73" s="260"/>
      <c r="AA73" s="259"/>
      <c r="AB73" s="261"/>
      <c r="AC73" s="259"/>
    </row>
    <row r="74" spans="1:29">
      <c r="A74" s="255" t="s">
        <v>143</v>
      </c>
      <c r="B74" s="255" t="s">
        <v>112</v>
      </c>
      <c r="C74" s="255" t="s">
        <v>158</v>
      </c>
      <c r="D74" s="255" t="s">
        <v>187</v>
      </c>
      <c r="E74" s="270">
        <f t="shared" si="1"/>
        <v>30</v>
      </c>
      <c r="G74" s="255" t="s">
        <v>188</v>
      </c>
      <c r="H74" s="255">
        <v>1</v>
      </c>
      <c r="I74" s="256"/>
      <c r="J74" s="256"/>
      <c r="L74" s="255" t="s">
        <v>116</v>
      </c>
      <c r="P74" s="255" t="s">
        <v>156</v>
      </c>
      <c r="R74" s="255" t="s">
        <v>189</v>
      </c>
      <c r="U74" s="254"/>
      <c r="V74" s="257"/>
      <c r="W74" s="258"/>
      <c r="X74" s="259"/>
      <c r="Y74" s="259"/>
      <c r="Z74" s="260"/>
      <c r="AA74" s="259"/>
      <c r="AB74" s="261"/>
      <c r="AC74" s="259"/>
    </row>
    <row r="75" spans="1:29">
      <c r="A75" s="255" t="s">
        <v>143</v>
      </c>
      <c r="B75" s="255" t="s">
        <v>112</v>
      </c>
      <c r="C75" s="255" t="s">
        <v>159</v>
      </c>
      <c r="D75" s="255" t="s">
        <v>187</v>
      </c>
      <c r="E75" s="270">
        <f t="shared" si="1"/>
        <v>30</v>
      </c>
      <c r="G75" s="255" t="s">
        <v>188</v>
      </c>
      <c r="H75" s="255">
        <v>1</v>
      </c>
      <c r="I75" s="256"/>
      <c r="J75" s="256"/>
      <c r="L75" s="255" t="s">
        <v>116</v>
      </c>
      <c r="P75" s="255" t="s">
        <v>156</v>
      </c>
      <c r="R75" s="255" t="s">
        <v>189</v>
      </c>
      <c r="U75" s="254"/>
      <c r="V75" s="257"/>
      <c r="W75" s="258"/>
      <c r="X75" s="259"/>
      <c r="Y75" s="259"/>
      <c r="Z75" s="260"/>
      <c r="AA75" s="259"/>
      <c r="AB75" s="261"/>
      <c r="AC75" s="259"/>
    </row>
    <row r="76" spans="1:29">
      <c r="A76" s="255" t="s">
        <v>143</v>
      </c>
      <c r="B76" s="255" t="s">
        <v>112</v>
      </c>
      <c r="C76" s="255" t="s">
        <v>161</v>
      </c>
      <c r="D76" s="255" t="s">
        <v>187</v>
      </c>
      <c r="E76" s="270">
        <f t="shared" si="1"/>
        <v>30</v>
      </c>
      <c r="G76" s="255" t="s">
        <v>188</v>
      </c>
      <c r="H76" s="255">
        <v>1</v>
      </c>
      <c r="I76" s="256"/>
      <c r="J76" s="256"/>
      <c r="L76" s="255" t="s">
        <v>116</v>
      </c>
      <c r="P76" s="255" t="s">
        <v>156</v>
      </c>
      <c r="R76" s="255" t="s">
        <v>189</v>
      </c>
      <c r="U76" s="254"/>
      <c r="V76" s="257"/>
      <c r="W76" s="258"/>
      <c r="X76" s="259"/>
      <c r="Y76" s="259"/>
      <c r="Z76" s="260"/>
      <c r="AA76" s="259"/>
      <c r="AB76" s="261"/>
      <c r="AC76" s="259"/>
    </row>
    <row r="77" spans="1:29">
      <c r="A77" s="255" t="s">
        <v>143</v>
      </c>
      <c r="B77" s="255" t="s">
        <v>112</v>
      </c>
      <c r="C77" s="255" t="s">
        <v>162</v>
      </c>
      <c r="D77" s="255" t="s">
        <v>187</v>
      </c>
      <c r="E77" s="270">
        <f t="shared" si="1"/>
        <v>30</v>
      </c>
      <c r="G77" s="255" t="s">
        <v>188</v>
      </c>
      <c r="H77" s="255">
        <v>1</v>
      </c>
      <c r="I77" s="256"/>
      <c r="J77" s="256"/>
      <c r="L77" s="255" t="s">
        <v>116</v>
      </c>
      <c r="P77" s="255" t="s">
        <v>156</v>
      </c>
      <c r="R77" s="255" t="s">
        <v>189</v>
      </c>
      <c r="U77" s="254"/>
      <c r="V77" s="257"/>
      <c r="W77" s="258"/>
      <c r="X77" s="259"/>
      <c r="Y77" s="259"/>
      <c r="Z77" s="260"/>
      <c r="AA77" s="259"/>
      <c r="AB77" s="261"/>
      <c r="AC77" s="259"/>
    </row>
    <row r="78" spans="1:29">
      <c r="A78" s="255" t="s">
        <v>163</v>
      </c>
      <c r="B78" s="255" t="s">
        <v>112</v>
      </c>
      <c r="C78" s="255" t="s">
        <v>167</v>
      </c>
      <c r="D78" s="255" t="s">
        <v>187</v>
      </c>
      <c r="E78" s="255">
        <v>20</v>
      </c>
      <c r="G78" s="255" t="s">
        <v>188</v>
      </c>
      <c r="H78" s="255">
        <v>1</v>
      </c>
      <c r="I78" s="256"/>
      <c r="J78" s="256"/>
      <c r="L78" s="255" t="s">
        <v>116</v>
      </c>
      <c r="P78" s="255" t="s">
        <v>166</v>
      </c>
      <c r="U78" s="254"/>
      <c r="V78" s="257"/>
      <c r="W78" s="258"/>
      <c r="X78" s="259"/>
      <c r="Y78" s="259"/>
      <c r="Z78" s="260"/>
      <c r="AA78" s="259"/>
      <c r="AB78" s="261"/>
      <c r="AC78" s="259"/>
    </row>
    <row r="79" spans="1:29">
      <c r="A79" s="255" t="s">
        <v>163</v>
      </c>
      <c r="B79" s="255" t="s">
        <v>112</v>
      </c>
      <c r="C79" s="255" t="s">
        <v>168</v>
      </c>
      <c r="D79" s="255" t="s">
        <v>187</v>
      </c>
      <c r="E79" s="255">
        <v>20</v>
      </c>
      <c r="G79" s="255" t="s">
        <v>188</v>
      </c>
      <c r="H79" s="255">
        <v>1</v>
      </c>
      <c r="I79" s="256"/>
      <c r="J79" s="256"/>
      <c r="L79" s="255" t="s">
        <v>116</v>
      </c>
      <c r="P79" s="255" t="s">
        <v>166</v>
      </c>
      <c r="U79" s="254"/>
      <c r="V79" s="257"/>
      <c r="W79" s="258"/>
      <c r="X79" s="259"/>
      <c r="Y79" s="259"/>
      <c r="Z79" s="260"/>
      <c r="AA79" s="259"/>
      <c r="AB79" s="261"/>
      <c r="AC79" s="259"/>
    </row>
    <row r="80" spans="1:29">
      <c r="A80" s="255" t="s">
        <v>163</v>
      </c>
      <c r="B80" s="255" t="s">
        <v>112</v>
      </c>
      <c r="C80" s="255" t="s">
        <v>169</v>
      </c>
      <c r="D80" s="255" t="s">
        <v>187</v>
      </c>
      <c r="E80" s="255">
        <v>20</v>
      </c>
      <c r="G80" s="255" t="s">
        <v>188</v>
      </c>
      <c r="H80" s="255">
        <v>1</v>
      </c>
      <c r="I80" s="256"/>
      <c r="J80" s="256"/>
      <c r="L80" s="255" t="s">
        <v>116</v>
      </c>
      <c r="P80" s="255" t="s">
        <v>166</v>
      </c>
      <c r="U80" s="254"/>
      <c r="V80" s="257"/>
      <c r="W80" s="258"/>
      <c r="X80" s="259"/>
      <c r="Y80" s="259"/>
      <c r="Z80" s="260"/>
      <c r="AA80" s="259"/>
      <c r="AB80" s="261"/>
      <c r="AC80" s="259"/>
    </row>
    <row r="81" spans="1:29">
      <c r="A81" s="255" t="s">
        <v>163</v>
      </c>
      <c r="B81" s="255" t="s">
        <v>112</v>
      </c>
      <c r="C81" s="255" t="s">
        <v>170</v>
      </c>
      <c r="D81" s="255" t="s">
        <v>187</v>
      </c>
      <c r="E81" s="255">
        <v>20</v>
      </c>
      <c r="G81" s="255" t="s">
        <v>188</v>
      </c>
      <c r="H81" s="255">
        <v>1</v>
      </c>
      <c r="I81" s="256"/>
      <c r="J81" s="256"/>
      <c r="L81" s="255" t="s">
        <v>116</v>
      </c>
      <c r="P81" s="255" t="s">
        <v>166</v>
      </c>
      <c r="U81" s="254"/>
      <c r="V81" s="257"/>
      <c r="W81" s="258"/>
      <c r="X81" s="259"/>
      <c r="Y81" s="259"/>
      <c r="Z81" s="260"/>
      <c r="AA81" s="259"/>
      <c r="AB81" s="261"/>
      <c r="AC81" s="259"/>
    </row>
    <row r="82" spans="1:29">
      <c r="A82" s="255" t="s">
        <v>163</v>
      </c>
      <c r="B82" s="255" t="s">
        <v>112</v>
      </c>
      <c r="C82" s="255" t="s">
        <v>171</v>
      </c>
      <c r="D82" s="255" t="s">
        <v>187</v>
      </c>
      <c r="E82" s="255">
        <v>20</v>
      </c>
      <c r="G82" s="255" t="s">
        <v>188</v>
      </c>
      <c r="H82" s="255">
        <v>1</v>
      </c>
      <c r="I82" s="256"/>
      <c r="J82" s="256"/>
      <c r="L82" s="255" t="s">
        <v>116</v>
      </c>
      <c r="P82" s="255" t="s">
        <v>166</v>
      </c>
      <c r="U82" s="254"/>
      <c r="V82" s="257"/>
      <c r="W82" s="258"/>
      <c r="X82" s="259"/>
      <c r="Y82" s="259"/>
      <c r="Z82" s="260"/>
      <c r="AA82" s="259"/>
      <c r="AB82" s="261"/>
      <c r="AC82" s="259"/>
    </row>
    <row r="83" spans="1:29">
      <c r="A83" s="255" t="s">
        <v>163</v>
      </c>
      <c r="B83" s="255" t="s">
        <v>112</v>
      </c>
      <c r="C83" s="255" t="s">
        <v>172</v>
      </c>
      <c r="D83" s="255" t="s">
        <v>187</v>
      </c>
      <c r="E83" s="255">
        <v>20</v>
      </c>
      <c r="G83" s="255" t="s">
        <v>188</v>
      </c>
      <c r="H83" s="255">
        <v>1</v>
      </c>
      <c r="I83" s="256"/>
      <c r="J83" s="256"/>
      <c r="L83" s="255" t="s">
        <v>116</v>
      </c>
      <c r="P83" s="255" t="s">
        <v>166</v>
      </c>
      <c r="U83" s="254"/>
      <c r="V83" s="257"/>
      <c r="W83" s="258"/>
      <c r="X83" s="259"/>
      <c r="Y83" s="259"/>
      <c r="Z83" s="260"/>
      <c r="AA83" s="259"/>
      <c r="AB83" s="261"/>
      <c r="AC83" s="259"/>
    </row>
    <row r="84" spans="1:29">
      <c r="A84" s="255" t="s">
        <v>163</v>
      </c>
      <c r="B84" s="255" t="s">
        <v>112</v>
      </c>
      <c r="C84" s="255" t="s">
        <v>164</v>
      </c>
      <c r="D84" s="255" t="s">
        <v>187</v>
      </c>
      <c r="E84" s="255">
        <v>20</v>
      </c>
      <c r="G84" s="255" t="s">
        <v>188</v>
      </c>
      <c r="H84" s="255">
        <v>1</v>
      </c>
      <c r="I84" s="256"/>
      <c r="J84" s="256"/>
      <c r="L84" s="255" t="s">
        <v>116</v>
      </c>
      <c r="P84" s="255" t="s">
        <v>166</v>
      </c>
      <c r="U84" s="254"/>
      <c r="V84" s="257"/>
      <c r="W84" s="258"/>
      <c r="X84" s="259"/>
      <c r="Y84" s="259"/>
      <c r="Z84" s="260"/>
      <c r="AA84" s="259"/>
      <c r="AB84" s="261"/>
      <c r="AC84" s="259"/>
    </row>
    <row r="85" spans="1:29">
      <c r="A85" s="255" t="s">
        <v>163</v>
      </c>
      <c r="B85" s="255" t="s">
        <v>112</v>
      </c>
      <c r="C85" s="255" t="s">
        <v>173</v>
      </c>
      <c r="D85" s="255" t="s">
        <v>187</v>
      </c>
      <c r="E85" s="255">
        <v>20</v>
      </c>
      <c r="G85" s="255" t="s">
        <v>188</v>
      </c>
      <c r="H85" s="255">
        <v>1</v>
      </c>
      <c r="I85" s="256"/>
      <c r="J85" s="256"/>
      <c r="L85" s="255" t="s">
        <v>116</v>
      </c>
      <c r="P85" s="255" t="s">
        <v>166</v>
      </c>
      <c r="U85" s="254"/>
      <c r="V85" s="257"/>
      <c r="W85" s="258"/>
      <c r="X85" s="259"/>
      <c r="Y85" s="259"/>
      <c r="Z85" s="260"/>
      <c r="AA85" s="259"/>
      <c r="AB85" s="261"/>
      <c r="AC85" s="259"/>
    </row>
    <row r="86" spans="1:29">
      <c r="A86" s="255" t="s">
        <v>163</v>
      </c>
      <c r="B86" s="255" t="s">
        <v>112</v>
      </c>
      <c r="C86" s="255" t="s">
        <v>174</v>
      </c>
      <c r="D86" s="255" t="s">
        <v>187</v>
      </c>
      <c r="E86" s="255">
        <v>20</v>
      </c>
      <c r="G86" s="255" t="s">
        <v>188</v>
      </c>
      <c r="H86" s="255">
        <v>1</v>
      </c>
      <c r="I86" s="256"/>
      <c r="J86" s="256"/>
      <c r="L86" s="255" t="s">
        <v>116</v>
      </c>
      <c r="P86" s="255" t="s">
        <v>166</v>
      </c>
      <c r="U86" s="254"/>
      <c r="V86" s="257"/>
      <c r="W86" s="258"/>
      <c r="X86" s="259"/>
      <c r="Y86" s="259"/>
      <c r="Z86" s="260"/>
      <c r="AA86" s="259"/>
      <c r="AB86" s="261"/>
      <c r="AC86" s="259"/>
    </row>
    <row r="87" spans="1:29">
      <c r="A87" s="255" t="s">
        <v>163</v>
      </c>
      <c r="B87" s="255" t="s">
        <v>112</v>
      </c>
      <c r="C87" s="255" t="s">
        <v>175</v>
      </c>
      <c r="D87" s="255" t="s">
        <v>187</v>
      </c>
      <c r="E87" s="255">
        <v>20</v>
      </c>
      <c r="G87" s="255" t="s">
        <v>188</v>
      </c>
      <c r="H87" s="255">
        <v>1</v>
      </c>
      <c r="I87" s="256"/>
      <c r="J87" s="256"/>
      <c r="L87" s="255" t="s">
        <v>116</v>
      </c>
      <c r="P87" s="255" t="s">
        <v>166</v>
      </c>
      <c r="U87" s="254"/>
      <c r="V87" s="257"/>
      <c r="W87" s="258"/>
      <c r="X87" s="259"/>
      <c r="Y87" s="259"/>
      <c r="Z87" s="260"/>
      <c r="AA87" s="259"/>
      <c r="AB87" s="261"/>
      <c r="AC87" s="259"/>
    </row>
    <row r="88" spans="1:29">
      <c r="A88" s="255" t="s">
        <v>163</v>
      </c>
      <c r="B88" s="255" t="s">
        <v>112</v>
      </c>
      <c r="C88" s="255" t="s">
        <v>176</v>
      </c>
      <c r="D88" s="255" t="s">
        <v>187</v>
      </c>
      <c r="E88" s="255">
        <v>20</v>
      </c>
      <c r="G88" s="255" t="s">
        <v>188</v>
      </c>
      <c r="H88" s="255">
        <v>1</v>
      </c>
      <c r="I88" s="256"/>
      <c r="J88" s="256"/>
      <c r="L88" s="255" t="s">
        <v>116</v>
      </c>
      <c r="P88" s="255" t="s">
        <v>166</v>
      </c>
      <c r="U88" s="254"/>
      <c r="V88" s="257"/>
      <c r="W88" s="258"/>
      <c r="X88" s="259"/>
      <c r="Y88" s="259"/>
      <c r="Z88" s="260"/>
      <c r="AA88" s="259"/>
      <c r="AB88" s="261"/>
      <c r="AC88" s="259"/>
    </row>
    <row r="89" spans="1:29">
      <c r="A89" s="255" t="s">
        <v>163</v>
      </c>
      <c r="B89" s="255" t="s">
        <v>112</v>
      </c>
      <c r="C89" s="255" t="s">
        <v>177</v>
      </c>
      <c r="D89" s="255" t="s">
        <v>187</v>
      </c>
      <c r="E89" s="255">
        <v>20</v>
      </c>
      <c r="G89" s="255" t="s">
        <v>188</v>
      </c>
      <c r="H89" s="255">
        <v>1</v>
      </c>
      <c r="I89" s="256"/>
      <c r="J89" s="256"/>
      <c r="L89" s="255" t="s">
        <v>116</v>
      </c>
      <c r="P89" s="255" t="s">
        <v>166</v>
      </c>
      <c r="U89" s="254"/>
      <c r="V89" s="257"/>
      <c r="W89" s="258"/>
      <c r="X89" s="259"/>
      <c r="Y89" s="259"/>
      <c r="Z89" s="260"/>
      <c r="AA89" s="259"/>
      <c r="AB89" s="261"/>
      <c r="AC89" s="259"/>
    </row>
    <row r="90" spans="1:29">
      <c r="A90" s="255" t="s">
        <v>163</v>
      </c>
      <c r="B90" s="255" t="s">
        <v>112</v>
      </c>
      <c r="C90" s="255" t="s">
        <v>178</v>
      </c>
      <c r="D90" s="255" t="s">
        <v>187</v>
      </c>
      <c r="E90" s="255">
        <v>20</v>
      </c>
      <c r="G90" s="255" t="s">
        <v>188</v>
      </c>
      <c r="H90" s="255">
        <v>1</v>
      </c>
      <c r="L90" s="255" t="s">
        <v>116</v>
      </c>
      <c r="P90" s="255" t="s">
        <v>179</v>
      </c>
      <c r="U90" s="254"/>
      <c r="V90" s="257"/>
      <c r="W90" s="258"/>
      <c r="X90" s="259"/>
      <c r="Y90" s="259"/>
      <c r="Z90" s="260"/>
      <c r="AA90" s="259"/>
      <c r="AB90" s="261"/>
      <c r="AC90" s="259"/>
    </row>
    <row r="91" spans="1:29">
      <c r="A91" s="255" t="s">
        <v>163</v>
      </c>
      <c r="B91" s="255" t="s">
        <v>112</v>
      </c>
      <c r="C91" s="255" t="s">
        <v>180</v>
      </c>
      <c r="D91" s="255" t="s">
        <v>187</v>
      </c>
      <c r="E91" s="255">
        <v>20</v>
      </c>
      <c r="G91" s="255" t="s">
        <v>188</v>
      </c>
      <c r="H91" s="255">
        <v>1</v>
      </c>
      <c r="L91" s="255" t="s">
        <v>116</v>
      </c>
      <c r="P91" s="255" t="s">
        <v>179</v>
      </c>
      <c r="U91" s="254"/>
      <c r="V91" s="257"/>
      <c r="W91" s="258"/>
      <c r="X91" s="259"/>
      <c r="Y91" s="259"/>
      <c r="Z91" s="260"/>
      <c r="AA91" s="259"/>
      <c r="AB91" s="261"/>
      <c r="AC91" s="259"/>
    </row>
    <row r="92" spans="1:29" customFormat="1" ht="13">
      <c r="A92" t="s">
        <v>143</v>
      </c>
      <c r="B92" t="s">
        <v>112</v>
      </c>
      <c r="C92" t="s">
        <v>282</v>
      </c>
      <c r="D92" t="s">
        <v>187</v>
      </c>
      <c r="E92">
        <v>40</v>
      </c>
      <c r="G92" t="s">
        <v>188</v>
      </c>
      <c r="H92">
        <v>1</v>
      </c>
      <c r="I92" s="325"/>
      <c r="J92" s="325"/>
      <c r="L92" t="s">
        <v>116</v>
      </c>
      <c r="O92" t="s">
        <v>284</v>
      </c>
      <c r="P92" t="s">
        <v>283</v>
      </c>
      <c r="Q92" t="b">
        <v>0</v>
      </c>
    </row>
    <row r="93" spans="1:29">
      <c r="U93" s="254"/>
      <c r="V93" s="257"/>
      <c r="W93" s="258"/>
      <c r="X93" s="259"/>
      <c r="Y93" s="259"/>
      <c r="Z93" s="260"/>
      <c r="AA93" s="259"/>
      <c r="AB93" s="261"/>
      <c r="AC93" s="259"/>
    </row>
    <row r="94" spans="1:29">
      <c r="A94" s="253" t="s">
        <v>95</v>
      </c>
      <c r="B94" s="253" t="s">
        <v>96</v>
      </c>
      <c r="C94" s="253" t="s">
        <v>97</v>
      </c>
      <c r="D94" s="253" t="s">
        <v>98</v>
      </c>
      <c r="E94" s="253" t="s">
        <v>99</v>
      </c>
      <c r="F94" s="253" t="s">
        <v>100</v>
      </c>
      <c r="G94" s="253" t="s">
        <v>101</v>
      </c>
      <c r="H94" s="253" t="s">
        <v>102</v>
      </c>
      <c r="I94" s="253" t="s">
        <v>103</v>
      </c>
      <c r="J94" s="253" t="s">
        <v>104</v>
      </c>
      <c r="K94" s="253" t="s">
        <v>105</v>
      </c>
      <c r="L94" s="253" t="s">
        <v>106</v>
      </c>
      <c r="M94" s="253" t="s">
        <v>107</v>
      </c>
      <c r="N94" s="253" t="s">
        <v>108</v>
      </c>
      <c r="O94" s="253" t="s">
        <v>109</v>
      </c>
      <c r="P94" s="253" t="s">
        <v>110</v>
      </c>
      <c r="U94" s="254"/>
      <c r="V94" s="257"/>
      <c r="W94" s="258"/>
      <c r="X94" s="259"/>
      <c r="Y94" s="259"/>
      <c r="Z94" s="260"/>
      <c r="AA94" s="259"/>
      <c r="AB94" s="261"/>
      <c r="AC94" s="259"/>
    </row>
    <row r="95" spans="1:29">
      <c r="A95" s="255" t="s">
        <v>143</v>
      </c>
      <c r="B95" s="255" t="s">
        <v>112</v>
      </c>
      <c r="C95" s="255" t="s">
        <v>144</v>
      </c>
      <c r="D95" s="255" t="s">
        <v>122</v>
      </c>
      <c r="E95" s="255">
        <v>8.5890000000000004</v>
      </c>
      <c r="G95" s="255" t="s">
        <v>190</v>
      </c>
      <c r="H95" s="255">
        <v>1</v>
      </c>
      <c r="L95" s="255" t="s">
        <v>116</v>
      </c>
      <c r="P95" s="255" t="s">
        <v>148</v>
      </c>
      <c r="U95" s="254"/>
      <c r="V95" s="257"/>
      <c r="W95" s="258"/>
      <c r="X95" s="259"/>
      <c r="Y95" s="259"/>
      <c r="Z95" s="260"/>
      <c r="AA95" s="259"/>
      <c r="AB95" s="261"/>
      <c r="AC95" s="259"/>
    </row>
    <row r="96" spans="1:29">
      <c r="A96" s="255" t="s">
        <v>143</v>
      </c>
      <c r="B96" s="255" t="s">
        <v>112</v>
      </c>
      <c r="C96" s="255" t="s">
        <v>149</v>
      </c>
      <c r="D96" s="255" t="s">
        <v>122</v>
      </c>
      <c r="E96" s="255">
        <v>8.5890000000000004</v>
      </c>
      <c r="G96" s="255" t="s">
        <v>190</v>
      </c>
      <c r="H96" s="255">
        <v>1</v>
      </c>
      <c r="L96" s="255" t="s">
        <v>116</v>
      </c>
      <c r="P96" s="255" t="s">
        <v>148</v>
      </c>
      <c r="U96" s="254"/>
      <c r="V96" s="257"/>
      <c r="W96" s="258"/>
      <c r="X96" s="259"/>
      <c r="Y96" s="259"/>
      <c r="Z96" s="260"/>
      <c r="AA96" s="259"/>
      <c r="AB96" s="261"/>
      <c r="AC96" s="259"/>
    </row>
    <row r="97" spans="1:29">
      <c r="A97" s="255" t="s">
        <v>143</v>
      </c>
      <c r="B97" s="255" t="s">
        <v>112</v>
      </c>
      <c r="C97" s="255" t="s">
        <v>150</v>
      </c>
      <c r="D97" s="255" t="s">
        <v>122</v>
      </c>
      <c r="E97" s="255">
        <v>8.5890000000000004</v>
      </c>
      <c r="G97" s="255" t="s">
        <v>190</v>
      </c>
      <c r="H97" s="255">
        <v>1</v>
      </c>
      <c r="L97" s="255" t="s">
        <v>116</v>
      </c>
      <c r="P97" s="255" t="s">
        <v>148</v>
      </c>
      <c r="U97" s="254"/>
      <c r="V97" s="257"/>
      <c r="W97" s="258"/>
      <c r="X97" s="259"/>
      <c r="Y97" s="259"/>
      <c r="Z97" s="260"/>
      <c r="AA97" s="259"/>
      <c r="AB97" s="261"/>
      <c r="AC97" s="259"/>
    </row>
    <row r="98" spans="1:29">
      <c r="A98" s="255" t="s">
        <v>143</v>
      </c>
      <c r="B98" s="255" t="s">
        <v>112</v>
      </c>
      <c r="C98" s="255" t="s">
        <v>151</v>
      </c>
      <c r="D98" s="255" t="s">
        <v>122</v>
      </c>
      <c r="E98" s="255">
        <v>8.5890000000000004</v>
      </c>
      <c r="G98" s="255" t="s">
        <v>190</v>
      </c>
      <c r="H98" s="255">
        <v>1</v>
      </c>
      <c r="L98" s="255" t="s">
        <v>116</v>
      </c>
      <c r="P98" s="255" t="s">
        <v>148</v>
      </c>
      <c r="U98" s="254"/>
      <c r="V98" s="257"/>
      <c r="W98" s="258"/>
      <c r="X98" s="259"/>
      <c r="Y98" s="259"/>
      <c r="Z98" s="260"/>
      <c r="AA98" s="259"/>
      <c r="AB98" s="261"/>
      <c r="AC98" s="259"/>
    </row>
    <row r="99" spans="1:29">
      <c r="A99" s="255" t="s">
        <v>143</v>
      </c>
      <c r="B99" s="255" t="s">
        <v>112</v>
      </c>
      <c r="C99" s="255" t="s">
        <v>152</v>
      </c>
      <c r="D99" s="255" t="s">
        <v>122</v>
      </c>
      <c r="E99" s="255">
        <v>8.5890000000000004</v>
      </c>
      <c r="G99" s="255" t="s">
        <v>190</v>
      </c>
      <c r="H99" s="255">
        <v>1</v>
      </c>
      <c r="L99" s="255" t="s">
        <v>116</v>
      </c>
      <c r="P99" s="255" t="s">
        <v>148</v>
      </c>
      <c r="U99" s="254"/>
      <c r="V99" s="257"/>
      <c r="W99" s="258"/>
      <c r="X99" s="259"/>
      <c r="Y99" s="259"/>
      <c r="Z99" s="260"/>
      <c r="AA99" s="259"/>
      <c r="AB99" s="261"/>
      <c r="AC99" s="259"/>
    </row>
    <row r="100" spans="1:29">
      <c r="A100" s="255" t="s">
        <v>143</v>
      </c>
      <c r="B100" s="255" t="s">
        <v>112</v>
      </c>
      <c r="C100" s="255" t="s">
        <v>206</v>
      </c>
      <c r="D100" s="255" t="s">
        <v>122</v>
      </c>
      <c r="E100" s="255">
        <v>8.5890000000000004</v>
      </c>
      <c r="G100" s="255" t="s">
        <v>190</v>
      </c>
      <c r="H100" s="255">
        <v>1</v>
      </c>
      <c r="L100" s="255" t="s">
        <v>116</v>
      </c>
      <c r="P100" s="255" t="s">
        <v>148</v>
      </c>
      <c r="U100" s="254"/>
      <c r="V100" s="257"/>
      <c r="W100" s="258"/>
      <c r="X100" s="259"/>
      <c r="Y100" s="259"/>
      <c r="Z100" s="260"/>
      <c r="AA100" s="259"/>
      <c r="AB100" s="261"/>
      <c r="AC100" s="259"/>
    </row>
    <row r="101" spans="1:29">
      <c r="A101" s="255" t="s">
        <v>143</v>
      </c>
      <c r="B101" s="255" t="s">
        <v>112</v>
      </c>
      <c r="C101" s="255" t="s">
        <v>153</v>
      </c>
      <c r="D101" s="255" t="s">
        <v>122</v>
      </c>
      <c r="E101" s="255">
        <v>8.5890000000000004</v>
      </c>
      <c r="G101" s="255" t="s">
        <v>190</v>
      </c>
      <c r="H101" s="255">
        <v>1</v>
      </c>
      <c r="L101" s="255" t="s">
        <v>116</v>
      </c>
      <c r="P101" s="255" t="s">
        <v>148</v>
      </c>
      <c r="U101" s="254"/>
      <c r="V101" s="257"/>
      <c r="W101" s="258"/>
      <c r="X101" s="259"/>
      <c r="Y101" s="259"/>
      <c r="Z101" s="260"/>
      <c r="AA101" s="259"/>
      <c r="AB101" s="261"/>
      <c r="AC101" s="259"/>
    </row>
    <row r="102" spans="1:29">
      <c r="A102" s="255" t="s">
        <v>143</v>
      </c>
      <c r="B102" s="255" t="s">
        <v>112</v>
      </c>
      <c r="C102" s="255" t="s">
        <v>154</v>
      </c>
      <c r="D102" s="255" t="s">
        <v>122</v>
      </c>
      <c r="E102" s="255">
        <v>8.15</v>
      </c>
      <c r="G102" s="255" t="s">
        <v>190</v>
      </c>
      <c r="H102" s="255">
        <v>1</v>
      </c>
      <c r="L102" s="255" t="s">
        <v>116</v>
      </c>
      <c r="P102" s="255" t="s">
        <v>156</v>
      </c>
      <c r="U102" s="254"/>
      <c r="V102" s="257"/>
      <c r="W102" s="258"/>
      <c r="X102" s="259"/>
      <c r="Y102" s="259"/>
      <c r="Z102" s="260"/>
      <c r="AA102" s="259"/>
      <c r="AB102" s="261"/>
      <c r="AC102" s="259"/>
    </row>
    <row r="103" spans="1:29">
      <c r="A103" s="255" t="s">
        <v>143</v>
      </c>
      <c r="B103" s="255" t="s">
        <v>112</v>
      </c>
      <c r="C103" s="255" t="s">
        <v>157</v>
      </c>
      <c r="D103" s="255" t="s">
        <v>122</v>
      </c>
      <c r="E103" s="255">
        <v>8.15</v>
      </c>
      <c r="G103" s="255" t="s">
        <v>190</v>
      </c>
      <c r="H103" s="255">
        <v>1</v>
      </c>
      <c r="L103" s="255" t="s">
        <v>116</v>
      </c>
      <c r="P103" s="255" t="s">
        <v>156</v>
      </c>
      <c r="U103" s="254"/>
      <c r="V103" s="257"/>
      <c r="W103" s="258"/>
      <c r="X103" s="259"/>
      <c r="Y103" s="259"/>
      <c r="Z103" s="260"/>
      <c r="AA103" s="259"/>
      <c r="AB103" s="261"/>
      <c r="AC103" s="259"/>
    </row>
    <row r="104" spans="1:29">
      <c r="A104" s="255" t="s">
        <v>143</v>
      </c>
      <c r="B104" s="255" t="s">
        <v>112</v>
      </c>
      <c r="C104" s="255" t="s">
        <v>158</v>
      </c>
      <c r="D104" s="255" t="s">
        <v>122</v>
      </c>
      <c r="E104" s="255">
        <v>8.15</v>
      </c>
      <c r="G104" s="255" t="s">
        <v>190</v>
      </c>
      <c r="H104" s="255">
        <v>1</v>
      </c>
      <c r="L104" s="255" t="s">
        <v>116</v>
      </c>
      <c r="P104" s="255" t="s">
        <v>156</v>
      </c>
      <c r="U104" s="254"/>
      <c r="V104" s="257"/>
      <c r="W104" s="258"/>
      <c r="X104" s="259"/>
      <c r="Y104" s="259"/>
      <c r="Z104" s="260"/>
      <c r="AA104" s="259"/>
      <c r="AB104" s="261"/>
      <c r="AC104" s="259"/>
    </row>
    <row r="105" spans="1:29">
      <c r="A105" s="255" t="s">
        <v>143</v>
      </c>
      <c r="B105" s="255" t="s">
        <v>112</v>
      </c>
      <c r="C105" s="255" t="s">
        <v>159</v>
      </c>
      <c r="D105" s="255" t="s">
        <v>122</v>
      </c>
      <c r="E105" s="255">
        <v>8.15</v>
      </c>
      <c r="G105" s="255" t="s">
        <v>190</v>
      </c>
      <c r="H105" s="255">
        <v>1</v>
      </c>
      <c r="L105" s="255" t="s">
        <v>116</v>
      </c>
      <c r="P105" s="255" t="s">
        <v>156</v>
      </c>
      <c r="U105" s="254"/>
      <c r="V105" s="257"/>
      <c r="W105" s="258"/>
      <c r="X105" s="259"/>
      <c r="Y105" s="259"/>
      <c r="Z105" s="260"/>
      <c r="AA105" s="259"/>
      <c r="AB105" s="261"/>
      <c r="AC105" s="259"/>
    </row>
    <row r="106" spans="1:29">
      <c r="A106" s="255" t="s">
        <v>143</v>
      </c>
      <c r="B106" s="255" t="s">
        <v>112</v>
      </c>
      <c r="C106" s="255" t="s">
        <v>161</v>
      </c>
      <c r="D106" s="255" t="s">
        <v>122</v>
      </c>
      <c r="E106" s="255">
        <v>8.1189999999999998</v>
      </c>
      <c r="G106" s="255" t="s">
        <v>190</v>
      </c>
      <c r="H106" s="255">
        <v>1</v>
      </c>
      <c r="L106" s="255" t="s">
        <v>116</v>
      </c>
      <c r="P106" s="255" t="s">
        <v>156</v>
      </c>
      <c r="U106" s="254"/>
      <c r="V106" s="257"/>
      <c r="W106" s="258"/>
      <c r="X106" s="259"/>
      <c r="Y106" s="259"/>
      <c r="Z106" s="260"/>
      <c r="AA106" s="259"/>
      <c r="AB106" s="261"/>
      <c r="AC106" s="259"/>
    </row>
    <row r="107" spans="1:29">
      <c r="A107" s="255" t="s">
        <v>143</v>
      </c>
      <c r="B107" s="255" t="s">
        <v>112</v>
      </c>
      <c r="C107" s="255" t="s">
        <v>162</v>
      </c>
      <c r="D107" s="255" t="s">
        <v>122</v>
      </c>
      <c r="E107" s="255">
        <v>8.15</v>
      </c>
      <c r="G107" s="255" t="s">
        <v>190</v>
      </c>
      <c r="H107" s="255">
        <v>1</v>
      </c>
      <c r="L107" s="255" t="s">
        <v>116</v>
      </c>
      <c r="P107" s="255" t="s">
        <v>156</v>
      </c>
      <c r="U107" s="254"/>
      <c r="V107" s="257"/>
      <c r="W107" s="258"/>
      <c r="X107" s="259"/>
      <c r="Y107" s="259"/>
      <c r="Z107" s="260"/>
      <c r="AA107" s="259"/>
      <c r="AB107" s="261"/>
      <c r="AC107" s="259"/>
    </row>
    <row r="108" spans="1:29">
      <c r="A108" s="255" t="s">
        <v>163</v>
      </c>
      <c r="B108" s="255" t="s">
        <v>112</v>
      </c>
      <c r="C108" s="255" t="s">
        <v>167</v>
      </c>
      <c r="D108" s="255" t="s">
        <v>122</v>
      </c>
      <c r="E108" s="255">
        <v>6.4779999999999998</v>
      </c>
      <c r="G108" s="255" t="s">
        <v>190</v>
      </c>
      <c r="H108" s="255">
        <v>1</v>
      </c>
      <c r="L108" s="255" t="s">
        <v>116</v>
      </c>
      <c r="P108" s="255" t="s">
        <v>166</v>
      </c>
      <c r="U108" s="254"/>
      <c r="V108" s="257"/>
      <c r="W108" s="258"/>
      <c r="X108" s="259"/>
      <c r="Y108" s="259"/>
      <c r="Z108" s="260"/>
      <c r="AA108" s="259"/>
      <c r="AB108" s="261"/>
      <c r="AC108" s="259"/>
    </row>
    <row r="109" spans="1:29">
      <c r="A109" s="255" t="s">
        <v>163</v>
      </c>
      <c r="B109" s="255" t="s">
        <v>112</v>
      </c>
      <c r="C109" s="255" t="s">
        <v>168</v>
      </c>
      <c r="D109" s="255" t="s">
        <v>122</v>
      </c>
      <c r="E109" s="255">
        <v>6.4779999999999998</v>
      </c>
      <c r="G109" s="255" t="s">
        <v>190</v>
      </c>
      <c r="H109" s="255">
        <v>1</v>
      </c>
      <c r="L109" s="255" t="s">
        <v>116</v>
      </c>
      <c r="P109" s="255" t="s">
        <v>166</v>
      </c>
      <c r="U109" s="254"/>
      <c r="V109" s="257"/>
      <c r="W109" s="258"/>
      <c r="X109" s="259"/>
      <c r="Y109" s="259"/>
      <c r="Z109" s="260"/>
      <c r="AA109" s="259"/>
      <c r="AB109" s="261"/>
      <c r="AC109" s="259"/>
    </row>
    <row r="110" spans="1:29">
      <c r="A110" s="255" t="s">
        <v>163</v>
      </c>
      <c r="B110" s="255" t="s">
        <v>112</v>
      </c>
      <c r="C110" s="255" t="s">
        <v>169</v>
      </c>
      <c r="D110" s="255" t="s">
        <v>122</v>
      </c>
      <c r="E110" s="255">
        <v>6.4779999999999998</v>
      </c>
      <c r="G110" s="255" t="s">
        <v>190</v>
      </c>
      <c r="H110" s="255">
        <v>1</v>
      </c>
      <c r="L110" s="255" t="s">
        <v>116</v>
      </c>
      <c r="P110" s="255" t="s">
        <v>166</v>
      </c>
      <c r="U110" s="254"/>
      <c r="V110" s="257"/>
      <c r="W110" s="258"/>
      <c r="X110" s="259"/>
      <c r="Y110" s="259"/>
      <c r="Z110" s="260"/>
      <c r="AA110" s="259"/>
      <c r="AB110" s="261"/>
      <c r="AC110" s="259"/>
    </row>
    <row r="111" spans="1:29">
      <c r="A111" s="255" t="s">
        <v>163</v>
      </c>
      <c r="B111" s="255" t="s">
        <v>112</v>
      </c>
      <c r="C111" s="255" t="s">
        <v>170</v>
      </c>
      <c r="D111" s="255" t="s">
        <v>122</v>
      </c>
      <c r="E111" s="255">
        <v>5.3860000000000001</v>
      </c>
      <c r="G111" s="255" t="s">
        <v>190</v>
      </c>
      <c r="H111" s="255">
        <v>1</v>
      </c>
      <c r="L111" s="255" t="s">
        <v>116</v>
      </c>
      <c r="P111" s="255" t="s">
        <v>166</v>
      </c>
      <c r="U111" s="254"/>
      <c r="V111" s="257"/>
      <c r="W111" s="258"/>
      <c r="X111" s="259"/>
      <c r="Y111" s="259"/>
      <c r="Z111" s="260"/>
      <c r="AA111" s="259"/>
      <c r="AB111" s="261"/>
      <c r="AC111" s="259"/>
    </row>
    <row r="112" spans="1:29">
      <c r="A112" s="255" t="s">
        <v>163</v>
      </c>
      <c r="B112" s="255" t="s">
        <v>112</v>
      </c>
      <c r="C112" s="255" t="s">
        <v>171</v>
      </c>
      <c r="D112" s="255" t="s">
        <v>122</v>
      </c>
      <c r="E112" s="255">
        <v>6.4779999999999998</v>
      </c>
      <c r="G112" s="255" t="s">
        <v>190</v>
      </c>
      <c r="H112" s="255">
        <v>1</v>
      </c>
      <c r="L112" s="255" t="s">
        <v>116</v>
      </c>
      <c r="P112" s="255" t="s">
        <v>166</v>
      </c>
      <c r="U112" s="254"/>
      <c r="V112" s="257"/>
      <c r="W112" s="258"/>
      <c r="X112" s="259"/>
      <c r="Y112" s="259"/>
      <c r="Z112" s="260"/>
      <c r="AA112" s="259"/>
      <c r="AB112" s="261"/>
      <c r="AC112" s="259"/>
    </row>
    <row r="113" spans="1:29">
      <c r="A113" s="255" t="s">
        <v>163</v>
      </c>
      <c r="B113" s="255" t="s">
        <v>112</v>
      </c>
      <c r="C113" s="255" t="s">
        <v>172</v>
      </c>
      <c r="D113" s="255" t="s">
        <v>122</v>
      </c>
      <c r="E113" s="255">
        <v>6.4779999999999998</v>
      </c>
      <c r="G113" s="255" t="s">
        <v>190</v>
      </c>
      <c r="H113" s="255">
        <v>1</v>
      </c>
      <c r="L113" s="255" t="s">
        <v>116</v>
      </c>
      <c r="P113" s="255" t="s">
        <v>166</v>
      </c>
      <c r="U113" s="254"/>
      <c r="V113" s="257"/>
      <c r="W113" s="258"/>
      <c r="X113" s="259"/>
      <c r="Y113" s="259"/>
      <c r="Z113" s="260"/>
      <c r="AA113" s="259"/>
      <c r="AB113" s="261"/>
      <c r="AC113" s="259"/>
    </row>
    <row r="114" spans="1:29">
      <c r="A114" s="255" t="s">
        <v>163</v>
      </c>
      <c r="B114" s="255" t="s">
        <v>112</v>
      </c>
      <c r="C114" s="255" t="s">
        <v>164</v>
      </c>
      <c r="D114" s="255" t="s">
        <v>122</v>
      </c>
      <c r="E114" s="255">
        <v>5.3860000000000001</v>
      </c>
      <c r="G114" s="255" t="s">
        <v>190</v>
      </c>
      <c r="H114" s="255">
        <v>1</v>
      </c>
      <c r="L114" s="255" t="s">
        <v>116</v>
      </c>
      <c r="P114" s="255" t="s">
        <v>166</v>
      </c>
      <c r="U114" s="254"/>
      <c r="V114" s="257"/>
      <c r="W114" s="258"/>
      <c r="X114" s="259"/>
      <c r="Y114" s="259"/>
      <c r="Z114" s="260"/>
      <c r="AA114" s="259"/>
      <c r="AB114" s="261"/>
      <c r="AC114" s="259"/>
    </row>
    <row r="115" spans="1:29">
      <c r="A115" s="255" t="s">
        <v>163</v>
      </c>
      <c r="B115" s="255" t="s">
        <v>112</v>
      </c>
      <c r="C115" s="255" t="s">
        <v>173</v>
      </c>
      <c r="D115" s="255" t="s">
        <v>122</v>
      </c>
      <c r="E115" s="255">
        <v>6.4779999999999998</v>
      </c>
      <c r="G115" s="255" t="s">
        <v>190</v>
      </c>
      <c r="H115" s="255">
        <v>1</v>
      </c>
      <c r="L115" s="255" t="s">
        <v>116</v>
      </c>
      <c r="P115" s="255" t="s">
        <v>166</v>
      </c>
      <c r="U115" s="254"/>
      <c r="V115" s="257"/>
      <c r="W115" s="258"/>
      <c r="X115" s="259"/>
      <c r="Y115" s="259"/>
      <c r="Z115" s="260"/>
      <c r="AA115" s="259"/>
      <c r="AB115" s="261"/>
      <c r="AC115" s="259"/>
    </row>
    <row r="116" spans="1:29">
      <c r="A116" s="255" t="s">
        <v>163</v>
      </c>
      <c r="B116" s="255" t="s">
        <v>112</v>
      </c>
      <c r="C116" s="255" t="s">
        <v>174</v>
      </c>
      <c r="D116" s="255" t="s">
        <v>122</v>
      </c>
      <c r="E116" s="255">
        <v>6.4779999999999998</v>
      </c>
      <c r="G116" s="255" t="s">
        <v>190</v>
      </c>
      <c r="H116" s="255">
        <v>1</v>
      </c>
      <c r="L116" s="255" t="s">
        <v>116</v>
      </c>
      <c r="P116" s="255" t="s">
        <v>166</v>
      </c>
      <c r="U116" s="254"/>
      <c r="V116" s="257"/>
      <c r="W116" s="258"/>
      <c r="X116" s="259"/>
      <c r="Y116" s="259"/>
      <c r="Z116" s="260"/>
      <c r="AA116" s="259"/>
      <c r="AB116" s="261"/>
      <c r="AC116" s="259"/>
    </row>
    <row r="117" spans="1:29">
      <c r="A117" s="255" t="s">
        <v>163</v>
      </c>
      <c r="B117" s="255" t="s">
        <v>112</v>
      </c>
      <c r="C117" s="255" t="s">
        <v>175</v>
      </c>
      <c r="D117" s="255" t="s">
        <v>122</v>
      </c>
      <c r="E117" s="255">
        <v>6.4779999999999998</v>
      </c>
      <c r="G117" s="255" t="s">
        <v>190</v>
      </c>
      <c r="H117" s="255">
        <v>1</v>
      </c>
      <c r="L117" s="255" t="s">
        <v>116</v>
      </c>
      <c r="P117" s="255" t="s">
        <v>166</v>
      </c>
      <c r="U117" s="254"/>
      <c r="V117" s="257"/>
      <c r="W117" s="258"/>
      <c r="X117" s="259"/>
      <c r="Y117" s="259"/>
      <c r="Z117" s="260"/>
      <c r="AA117" s="259"/>
      <c r="AB117" s="261"/>
      <c r="AC117" s="259"/>
    </row>
    <row r="118" spans="1:29">
      <c r="A118" s="255" t="s">
        <v>163</v>
      </c>
      <c r="B118" s="255" t="s">
        <v>112</v>
      </c>
      <c r="C118" s="255" t="s">
        <v>176</v>
      </c>
      <c r="D118" s="255" t="s">
        <v>122</v>
      </c>
      <c r="E118" s="255">
        <v>6.4779999999999998</v>
      </c>
      <c r="G118" s="255" t="s">
        <v>190</v>
      </c>
      <c r="H118" s="255">
        <v>1</v>
      </c>
      <c r="L118" s="255" t="s">
        <v>116</v>
      </c>
      <c r="P118" s="255" t="s">
        <v>166</v>
      </c>
      <c r="U118" s="254"/>
      <c r="V118" s="257"/>
      <c r="W118" s="258"/>
      <c r="X118" s="259"/>
      <c r="Y118" s="259"/>
      <c r="Z118" s="260"/>
      <c r="AA118" s="259"/>
      <c r="AB118" s="261"/>
      <c r="AC118" s="259"/>
    </row>
    <row r="119" spans="1:29">
      <c r="A119" s="255" t="s">
        <v>163</v>
      </c>
      <c r="B119" s="255" t="s">
        <v>112</v>
      </c>
      <c r="C119" s="255" t="s">
        <v>177</v>
      </c>
      <c r="D119" s="255" t="s">
        <v>122</v>
      </c>
      <c r="E119" s="255">
        <v>6.4779999999999998</v>
      </c>
      <c r="G119" s="255" t="s">
        <v>190</v>
      </c>
      <c r="H119" s="255">
        <v>1</v>
      </c>
      <c r="L119" s="255" t="s">
        <v>116</v>
      </c>
      <c r="P119" s="255" t="s">
        <v>166</v>
      </c>
      <c r="U119" s="254"/>
      <c r="V119" s="257"/>
      <c r="W119" s="258"/>
      <c r="X119" s="259"/>
      <c r="Y119" s="259"/>
      <c r="Z119" s="260"/>
      <c r="AA119" s="259"/>
      <c r="AB119" s="261"/>
      <c r="AC119" s="259"/>
    </row>
    <row r="120" spans="1:29">
      <c r="A120" s="255" t="s">
        <v>163</v>
      </c>
      <c r="B120" s="255" t="s">
        <v>112</v>
      </c>
      <c r="C120" s="255" t="s">
        <v>178</v>
      </c>
      <c r="D120" s="255" t="s">
        <v>122</v>
      </c>
      <c r="E120" s="255">
        <v>5.3869999999999996</v>
      </c>
      <c r="G120" s="255" t="s">
        <v>190</v>
      </c>
      <c r="H120" s="255">
        <v>1</v>
      </c>
      <c r="L120" s="255" t="s">
        <v>116</v>
      </c>
      <c r="P120" s="255" t="s">
        <v>179</v>
      </c>
      <c r="U120" s="254"/>
      <c r="V120" s="257"/>
      <c r="W120" s="258"/>
      <c r="X120" s="259"/>
      <c r="Y120" s="259"/>
      <c r="Z120" s="260"/>
      <c r="AA120" s="259"/>
      <c r="AB120" s="261"/>
      <c r="AC120" s="259"/>
    </row>
    <row r="121" spans="1:29">
      <c r="A121" s="255" t="s">
        <v>163</v>
      </c>
      <c r="B121" s="255" t="s">
        <v>112</v>
      </c>
      <c r="C121" s="255" t="s">
        <v>180</v>
      </c>
      <c r="D121" s="255" t="s">
        <v>122</v>
      </c>
      <c r="E121" s="255">
        <v>5.5430000000000001</v>
      </c>
      <c r="G121" s="255" t="s">
        <v>190</v>
      </c>
      <c r="H121" s="255">
        <v>1</v>
      </c>
      <c r="L121" s="255" t="s">
        <v>116</v>
      </c>
      <c r="P121" s="255" t="s">
        <v>179</v>
      </c>
      <c r="U121" s="254"/>
      <c r="V121" s="257"/>
      <c r="W121" s="258"/>
      <c r="X121" s="259"/>
      <c r="Y121" s="259"/>
      <c r="Z121" s="260"/>
      <c r="AA121" s="259"/>
      <c r="AB121" s="261"/>
      <c r="AC121" s="259"/>
    </row>
    <row r="122" spans="1:29" customFormat="1" ht="13">
      <c r="A122" t="s">
        <v>143</v>
      </c>
      <c r="B122" t="s">
        <v>112</v>
      </c>
      <c r="C122" t="s">
        <v>282</v>
      </c>
      <c r="D122" t="s">
        <v>122</v>
      </c>
      <c r="E122" s="177">
        <v>8.2750000000000004</v>
      </c>
      <c r="G122" t="s">
        <v>190</v>
      </c>
      <c r="H122">
        <v>1</v>
      </c>
      <c r="I122" s="325"/>
      <c r="J122" s="325"/>
      <c r="L122" t="s">
        <v>116</v>
      </c>
      <c r="P122" t="s">
        <v>283</v>
      </c>
      <c r="Q122" t="b">
        <v>0</v>
      </c>
    </row>
    <row r="123" spans="1:29">
      <c r="U123" s="254"/>
      <c r="V123" s="257"/>
      <c r="W123" s="258"/>
      <c r="X123" s="259"/>
      <c r="Y123" s="259"/>
      <c r="Z123" s="260"/>
      <c r="AA123" s="259"/>
      <c r="AB123" s="261"/>
      <c r="AC123" s="259"/>
    </row>
    <row r="124" spans="1:29">
      <c r="U124" s="254"/>
      <c r="V124" s="257"/>
      <c r="W124" s="258"/>
      <c r="X124" s="259"/>
      <c r="Y124" s="259"/>
      <c r="Z124" s="260"/>
      <c r="AA124" s="259"/>
      <c r="AB124" s="261"/>
      <c r="AC124" s="259"/>
    </row>
    <row r="125" spans="1:29" s="253" customFormat="1">
      <c r="A125" s="253" t="s">
        <v>95</v>
      </c>
      <c r="B125" s="253" t="s">
        <v>96</v>
      </c>
      <c r="C125" s="253" t="s">
        <v>97</v>
      </c>
      <c r="D125" s="253" t="s">
        <v>98</v>
      </c>
      <c r="E125" s="253" t="s">
        <v>99</v>
      </c>
      <c r="F125" s="253" t="s">
        <v>100</v>
      </c>
      <c r="G125" s="253" t="s">
        <v>101</v>
      </c>
      <c r="H125" s="253" t="s">
        <v>102</v>
      </c>
      <c r="I125" s="253" t="s">
        <v>103</v>
      </c>
      <c r="J125" s="253" t="s">
        <v>104</v>
      </c>
      <c r="K125" s="253" t="s">
        <v>105</v>
      </c>
      <c r="L125" s="253" t="s">
        <v>106</v>
      </c>
      <c r="M125" s="253" t="s">
        <v>107</v>
      </c>
      <c r="N125" s="253" t="s">
        <v>108</v>
      </c>
      <c r="O125" s="253" t="s">
        <v>109</v>
      </c>
      <c r="P125" s="253" t="s">
        <v>110</v>
      </c>
      <c r="S125" s="253" t="s">
        <v>0</v>
      </c>
      <c r="U125" s="254"/>
      <c r="V125" s="257"/>
      <c r="W125" s="258"/>
      <c r="X125" s="259"/>
      <c r="Y125" s="259"/>
      <c r="Z125" s="260"/>
      <c r="AA125" s="259"/>
      <c r="AB125" s="261"/>
      <c r="AC125" s="259"/>
    </row>
    <row r="126" spans="1:29">
      <c r="A126" s="255" t="s">
        <v>111</v>
      </c>
      <c r="B126" s="255" t="s">
        <v>112</v>
      </c>
      <c r="C126" s="255" t="s">
        <v>147</v>
      </c>
      <c r="D126" s="255" t="s">
        <v>114</v>
      </c>
      <c r="E126" s="255">
        <v>1</v>
      </c>
      <c r="G126" s="255" t="s">
        <v>115</v>
      </c>
      <c r="H126" s="255">
        <v>1</v>
      </c>
      <c r="I126" s="256">
        <v>45658</v>
      </c>
      <c r="J126" s="256"/>
      <c r="L126" s="255" t="s">
        <v>116</v>
      </c>
      <c r="O126" s="255" t="s">
        <v>191</v>
      </c>
      <c r="P126" s="255" t="s">
        <v>192</v>
      </c>
      <c r="S126" s="255">
        <f>YEAR(I126)</f>
        <v>2025</v>
      </c>
      <c r="U126" s="254"/>
      <c r="V126" s="257"/>
      <c r="W126" s="258"/>
      <c r="X126" s="259"/>
      <c r="Y126" s="259"/>
      <c r="Z126" s="260"/>
      <c r="AA126" s="259"/>
      <c r="AB126" s="261"/>
      <c r="AC126" s="259"/>
    </row>
    <row r="127" spans="1:29">
      <c r="A127" s="255" t="s">
        <v>111</v>
      </c>
      <c r="B127" s="255" t="s">
        <v>112</v>
      </c>
      <c r="C127" s="255" t="s">
        <v>147</v>
      </c>
      <c r="D127" s="255" t="s">
        <v>114</v>
      </c>
      <c r="E127" s="255">
        <v>0.94920000000000004</v>
      </c>
      <c r="G127" s="255" t="s">
        <v>115</v>
      </c>
      <c r="H127" s="255">
        <v>1</v>
      </c>
      <c r="I127" s="256">
        <v>46023</v>
      </c>
      <c r="J127" s="256"/>
      <c r="L127" s="255" t="s">
        <v>116</v>
      </c>
      <c r="O127" s="255" t="s">
        <v>191</v>
      </c>
      <c r="P127" s="255" t="s">
        <v>192</v>
      </c>
      <c r="S127" s="255">
        <f t="shared" ref="S127:S146" si="2">YEAR(I127)</f>
        <v>2026</v>
      </c>
      <c r="U127" s="254"/>
      <c r="V127" s="257"/>
      <c r="W127" s="258"/>
      <c r="X127" s="259"/>
      <c r="Y127" s="259"/>
      <c r="Z127" s="260"/>
      <c r="AA127" s="259"/>
      <c r="AB127" s="261"/>
      <c r="AC127" s="259"/>
    </row>
    <row r="128" spans="1:29">
      <c r="A128" s="255" t="s">
        <v>111</v>
      </c>
      <c r="B128" s="255" t="s">
        <v>112</v>
      </c>
      <c r="C128" s="255" t="s">
        <v>147</v>
      </c>
      <c r="D128" s="255" t="s">
        <v>114</v>
      </c>
      <c r="E128" s="255">
        <v>0.92149999999999999</v>
      </c>
      <c r="G128" s="255" t="s">
        <v>115</v>
      </c>
      <c r="H128" s="255">
        <v>1</v>
      </c>
      <c r="I128" s="256">
        <v>46388</v>
      </c>
      <c r="J128" s="256"/>
      <c r="L128" s="255" t="s">
        <v>116</v>
      </c>
      <c r="O128" s="255" t="s">
        <v>191</v>
      </c>
      <c r="P128" s="255" t="s">
        <v>192</v>
      </c>
      <c r="S128" s="255">
        <f t="shared" si="2"/>
        <v>2027</v>
      </c>
      <c r="U128" s="254"/>
      <c r="V128" s="257"/>
      <c r="W128" s="258"/>
      <c r="X128" s="259"/>
      <c r="Y128" s="259"/>
      <c r="Z128" s="260"/>
      <c r="AA128" s="259"/>
      <c r="AB128" s="261"/>
      <c r="AC128" s="259"/>
    </row>
    <row r="129" spans="1:29">
      <c r="A129" s="255" t="s">
        <v>111</v>
      </c>
      <c r="B129" s="255" t="s">
        <v>112</v>
      </c>
      <c r="C129" s="255" t="s">
        <v>147</v>
      </c>
      <c r="D129" s="255" t="s">
        <v>114</v>
      </c>
      <c r="E129" s="255">
        <v>0.89200000000000002</v>
      </c>
      <c r="G129" s="255" t="s">
        <v>115</v>
      </c>
      <c r="H129" s="255">
        <v>1</v>
      </c>
      <c r="I129" s="256">
        <v>46753</v>
      </c>
      <c r="J129" s="256"/>
      <c r="L129" s="255" t="s">
        <v>116</v>
      </c>
      <c r="O129" s="255" t="s">
        <v>191</v>
      </c>
      <c r="P129" s="255" t="s">
        <v>192</v>
      </c>
      <c r="S129" s="255">
        <f t="shared" si="2"/>
        <v>2028</v>
      </c>
      <c r="U129" s="254"/>
      <c r="V129" s="257"/>
      <c r="W129" s="260"/>
      <c r="X129" s="259"/>
      <c r="Y129" s="259"/>
      <c r="Z129" s="260"/>
      <c r="AA129" s="259"/>
      <c r="AB129" s="261"/>
      <c r="AC129" s="259"/>
    </row>
    <row r="130" spans="1:29">
      <c r="A130" s="255" t="s">
        <v>111</v>
      </c>
      <c r="B130" s="255" t="s">
        <v>112</v>
      </c>
      <c r="C130" s="255" t="s">
        <v>147</v>
      </c>
      <c r="D130" s="255" t="s">
        <v>114</v>
      </c>
      <c r="E130" s="255">
        <v>0.8609</v>
      </c>
      <c r="G130" s="255" t="s">
        <v>115</v>
      </c>
      <c r="H130" s="255">
        <v>1</v>
      </c>
      <c r="I130" s="256">
        <v>47119</v>
      </c>
      <c r="J130" s="256"/>
      <c r="L130" s="255" t="s">
        <v>116</v>
      </c>
      <c r="O130" s="255" t="s">
        <v>191</v>
      </c>
      <c r="P130" s="255" t="s">
        <v>192</v>
      </c>
      <c r="S130" s="255">
        <f t="shared" si="2"/>
        <v>2029</v>
      </c>
      <c r="U130" s="254"/>
      <c r="V130" s="257"/>
      <c r="W130" s="260"/>
      <c r="X130" s="259"/>
      <c r="Y130" s="259"/>
      <c r="Z130" s="260"/>
      <c r="AA130" s="259"/>
      <c r="AB130" s="261"/>
      <c r="AC130" s="259"/>
    </row>
    <row r="131" spans="1:29">
      <c r="A131" s="255" t="s">
        <v>111</v>
      </c>
      <c r="B131" s="255" t="s">
        <v>112</v>
      </c>
      <c r="C131" s="255" t="s">
        <v>147</v>
      </c>
      <c r="D131" s="255" t="s">
        <v>114</v>
      </c>
      <c r="E131" s="255">
        <v>0.82789999999999997</v>
      </c>
      <c r="G131" s="255" t="s">
        <v>115</v>
      </c>
      <c r="H131" s="255">
        <v>1</v>
      </c>
      <c r="I131" s="256">
        <v>47484</v>
      </c>
      <c r="J131" s="256"/>
      <c r="L131" s="255" t="s">
        <v>116</v>
      </c>
      <c r="O131" s="255" t="s">
        <v>191</v>
      </c>
      <c r="P131" s="255" t="s">
        <v>192</v>
      </c>
      <c r="S131" s="255">
        <f t="shared" si="2"/>
        <v>2030</v>
      </c>
      <c r="U131" s="254"/>
      <c r="V131" s="257"/>
      <c r="W131" s="260"/>
      <c r="X131" s="259"/>
      <c r="Y131" s="259"/>
      <c r="Z131" s="260"/>
      <c r="AA131" s="259"/>
      <c r="AB131" s="261"/>
      <c r="AC131" s="259"/>
    </row>
    <row r="132" spans="1:29">
      <c r="A132" s="255" t="s">
        <v>111</v>
      </c>
      <c r="B132" s="255" t="s">
        <v>112</v>
      </c>
      <c r="C132" s="255" t="s">
        <v>147</v>
      </c>
      <c r="D132" s="255" t="s">
        <v>114</v>
      </c>
      <c r="E132" s="255">
        <v>0.79320000000000002</v>
      </c>
      <c r="G132" s="255" t="s">
        <v>115</v>
      </c>
      <c r="H132" s="255">
        <v>1</v>
      </c>
      <c r="I132" s="256">
        <v>47849</v>
      </c>
      <c r="J132" s="256"/>
      <c r="L132" s="255" t="s">
        <v>116</v>
      </c>
      <c r="O132" s="255" t="s">
        <v>191</v>
      </c>
      <c r="P132" s="255" t="s">
        <v>192</v>
      </c>
      <c r="S132" s="255">
        <f t="shared" si="2"/>
        <v>2031</v>
      </c>
      <c r="U132" s="254"/>
      <c r="V132" s="257"/>
      <c r="W132" s="260"/>
      <c r="X132" s="259"/>
      <c r="Y132" s="259"/>
      <c r="Z132" s="260"/>
      <c r="AA132" s="259"/>
      <c r="AB132" s="259"/>
      <c r="AC132" s="259"/>
    </row>
    <row r="133" spans="1:29">
      <c r="A133" s="255" t="s">
        <v>111</v>
      </c>
      <c r="B133" s="255" t="s">
        <v>112</v>
      </c>
      <c r="C133" s="255" t="s">
        <v>147</v>
      </c>
      <c r="D133" s="255" t="s">
        <v>114</v>
      </c>
      <c r="E133" s="255">
        <v>0.79759999999999998</v>
      </c>
      <c r="G133" s="255" t="s">
        <v>115</v>
      </c>
      <c r="H133" s="255">
        <v>1</v>
      </c>
      <c r="I133" s="256">
        <v>48214</v>
      </c>
      <c r="J133" s="256"/>
      <c r="L133" s="255" t="s">
        <v>116</v>
      </c>
      <c r="O133" s="255" t="s">
        <v>191</v>
      </c>
      <c r="P133" s="255" t="s">
        <v>192</v>
      </c>
      <c r="S133" s="255">
        <f t="shared" si="2"/>
        <v>2032</v>
      </c>
      <c r="U133" s="254"/>
      <c r="V133" s="257"/>
      <c r="W133" s="260"/>
      <c r="X133" s="259"/>
      <c r="Y133" s="259"/>
      <c r="Z133" s="260"/>
      <c r="AA133" s="259"/>
      <c r="AB133" s="259"/>
      <c r="AC133" s="259"/>
    </row>
    <row r="134" spans="1:29">
      <c r="A134" s="255" t="s">
        <v>111</v>
      </c>
      <c r="B134" s="255" t="s">
        <v>112</v>
      </c>
      <c r="C134" s="255" t="s">
        <v>147</v>
      </c>
      <c r="D134" s="255" t="s">
        <v>114</v>
      </c>
      <c r="E134" s="255">
        <v>0.80189999999999995</v>
      </c>
      <c r="G134" s="255" t="s">
        <v>115</v>
      </c>
      <c r="H134" s="255">
        <v>1</v>
      </c>
      <c r="I134" s="256">
        <v>48580</v>
      </c>
      <c r="J134" s="256"/>
      <c r="L134" s="255" t="s">
        <v>116</v>
      </c>
      <c r="O134" s="255" t="s">
        <v>191</v>
      </c>
      <c r="P134" s="255" t="s">
        <v>192</v>
      </c>
      <c r="S134" s="255">
        <f t="shared" si="2"/>
        <v>2033</v>
      </c>
      <c r="U134" s="254"/>
      <c r="V134" s="257"/>
      <c r="W134" s="260"/>
      <c r="X134" s="259"/>
      <c r="Y134" s="259"/>
      <c r="Z134" s="260"/>
      <c r="AA134" s="259"/>
      <c r="AB134" s="259"/>
      <c r="AC134" s="259"/>
    </row>
    <row r="135" spans="1:29">
      <c r="A135" s="255" t="s">
        <v>111</v>
      </c>
      <c r="B135" s="255" t="s">
        <v>112</v>
      </c>
      <c r="C135" s="255" t="s">
        <v>147</v>
      </c>
      <c r="D135" s="255" t="s">
        <v>114</v>
      </c>
      <c r="E135" s="255">
        <v>0.80600000000000005</v>
      </c>
      <c r="G135" s="255" t="s">
        <v>115</v>
      </c>
      <c r="H135" s="255">
        <v>1</v>
      </c>
      <c r="I135" s="256">
        <v>48945</v>
      </c>
      <c r="J135" s="256"/>
      <c r="L135" s="255" t="s">
        <v>116</v>
      </c>
      <c r="O135" s="255" t="s">
        <v>191</v>
      </c>
      <c r="P135" s="255" t="s">
        <v>192</v>
      </c>
      <c r="S135" s="255">
        <f t="shared" si="2"/>
        <v>2034</v>
      </c>
      <c r="U135" s="254"/>
      <c r="V135" s="257"/>
      <c r="W135" s="260"/>
      <c r="X135" s="259"/>
      <c r="Y135" s="259"/>
      <c r="Z135" s="260"/>
      <c r="AA135" s="259"/>
      <c r="AB135" s="259"/>
      <c r="AC135" s="259"/>
    </row>
    <row r="136" spans="1:29">
      <c r="A136" s="255" t="s">
        <v>111</v>
      </c>
      <c r="B136" s="255" t="s">
        <v>112</v>
      </c>
      <c r="C136" s="255" t="s">
        <v>147</v>
      </c>
      <c r="D136" s="255" t="s">
        <v>114</v>
      </c>
      <c r="E136" s="255">
        <v>0.81010000000000004</v>
      </c>
      <c r="G136" s="255" t="s">
        <v>115</v>
      </c>
      <c r="H136" s="255">
        <v>1</v>
      </c>
      <c r="I136" s="256">
        <v>49310</v>
      </c>
      <c r="J136" s="256"/>
      <c r="L136" s="255" t="s">
        <v>116</v>
      </c>
      <c r="O136" s="255" t="s">
        <v>191</v>
      </c>
      <c r="P136" s="255" t="s">
        <v>192</v>
      </c>
      <c r="S136" s="255">
        <f t="shared" si="2"/>
        <v>2035</v>
      </c>
      <c r="U136" s="254"/>
      <c r="V136" s="257"/>
      <c r="W136" s="260"/>
      <c r="X136" s="259"/>
      <c r="Y136" s="259"/>
      <c r="Z136" s="260"/>
      <c r="AA136" s="259"/>
      <c r="AB136" s="259"/>
      <c r="AC136" s="259"/>
    </row>
    <row r="137" spans="1:29">
      <c r="A137" s="255" t="s">
        <v>111</v>
      </c>
      <c r="B137" s="255" t="s">
        <v>112</v>
      </c>
      <c r="C137" s="255" t="s">
        <v>147</v>
      </c>
      <c r="D137" s="255" t="s">
        <v>114</v>
      </c>
      <c r="E137" s="255">
        <v>0.81430000000000002</v>
      </c>
      <c r="G137" s="255" t="s">
        <v>115</v>
      </c>
      <c r="H137" s="255">
        <v>1</v>
      </c>
      <c r="I137" s="256">
        <v>49675</v>
      </c>
      <c r="J137" s="256"/>
      <c r="L137" s="255" t="s">
        <v>116</v>
      </c>
      <c r="O137" s="255" t="s">
        <v>191</v>
      </c>
      <c r="P137" s="255" t="s">
        <v>192</v>
      </c>
      <c r="S137" s="255">
        <f t="shared" si="2"/>
        <v>2036</v>
      </c>
      <c r="Z137" s="254"/>
      <c r="AA137" s="254"/>
      <c r="AB137" s="254"/>
      <c r="AC137" s="254"/>
    </row>
    <row r="138" spans="1:29">
      <c r="A138" s="255" t="s">
        <v>111</v>
      </c>
      <c r="B138" s="255" t="s">
        <v>112</v>
      </c>
      <c r="C138" s="255" t="s">
        <v>147</v>
      </c>
      <c r="D138" s="255" t="s">
        <v>114</v>
      </c>
      <c r="E138" s="255">
        <v>0.81840000000000002</v>
      </c>
      <c r="G138" s="255" t="s">
        <v>115</v>
      </c>
      <c r="H138" s="255">
        <v>1</v>
      </c>
      <c r="I138" s="256">
        <v>50041</v>
      </c>
      <c r="J138" s="256"/>
      <c r="L138" s="255" t="s">
        <v>116</v>
      </c>
      <c r="O138" s="255" t="s">
        <v>191</v>
      </c>
      <c r="P138" s="255" t="s">
        <v>192</v>
      </c>
      <c r="S138" s="255">
        <f t="shared" si="2"/>
        <v>2037</v>
      </c>
      <c r="Z138" s="254"/>
      <c r="AA138" s="254"/>
      <c r="AB138" s="254"/>
      <c r="AC138" s="254"/>
    </row>
    <row r="139" spans="1:29">
      <c r="A139" s="255" t="s">
        <v>111</v>
      </c>
      <c r="B139" s="255" t="s">
        <v>112</v>
      </c>
      <c r="C139" s="255" t="s">
        <v>147</v>
      </c>
      <c r="D139" s="255" t="s">
        <v>114</v>
      </c>
      <c r="E139" s="255">
        <v>0.8226</v>
      </c>
      <c r="G139" s="255" t="s">
        <v>115</v>
      </c>
      <c r="H139" s="255">
        <v>1</v>
      </c>
      <c r="I139" s="256">
        <v>50406</v>
      </c>
      <c r="J139" s="256"/>
      <c r="L139" s="255" t="s">
        <v>116</v>
      </c>
      <c r="O139" s="255" t="s">
        <v>191</v>
      </c>
      <c r="P139" s="255" t="s">
        <v>192</v>
      </c>
      <c r="S139" s="255">
        <f t="shared" si="2"/>
        <v>2038</v>
      </c>
      <c r="Z139" s="254"/>
      <c r="AA139" s="254"/>
      <c r="AB139" s="254"/>
      <c r="AC139" s="254"/>
    </row>
    <row r="140" spans="1:29">
      <c r="A140" s="255" t="s">
        <v>111</v>
      </c>
      <c r="B140" s="255" t="s">
        <v>112</v>
      </c>
      <c r="C140" s="255" t="s">
        <v>147</v>
      </c>
      <c r="D140" s="255" t="s">
        <v>114</v>
      </c>
      <c r="E140" s="255">
        <v>0.82679999999999998</v>
      </c>
      <c r="G140" s="255" t="s">
        <v>115</v>
      </c>
      <c r="H140" s="255">
        <v>1</v>
      </c>
      <c r="I140" s="256">
        <v>50771</v>
      </c>
      <c r="J140" s="256"/>
      <c r="L140" s="255" t="s">
        <v>116</v>
      </c>
      <c r="O140" s="255" t="s">
        <v>191</v>
      </c>
      <c r="P140" s="255" t="s">
        <v>192</v>
      </c>
      <c r="S140" s="255">
        <f t="shared" si="2"/>
        <v>2039</v>
      </c>
      <c r="Z140" s="254"/>
      <c r="AA140" s="254"/>
      <c r="AB140" s="254"/>
      <c r="AC140" s="254"/>
    </row>
    <row r="141" spans="1:29">
      <c r="A141" s="255" t="s">
        <v>111</v>
      </c>
      <c r="B141" s="255" t="s">
        <v>112</v>
      </c>
      <c r="C141" s="255" t="s">
        <v>147</v>
      </c>
      <c r="D141" s="255" t="s">
        <v>114</v>
      </c>
      <c r="E141" s="255">
        <v>0.83099999999999996</v>
      </c>
      <c r="G141" s="255" t="s">
        <v>115</v>
      </c>
      <c r="H141" s="255">
        <v>1</v>
      </c>
      <c r="I141" s="256">
        <v>51136</v>
      </c>
      <c r="J141" s="256"/>
      <c r="L141" s="255" t="s">
        <v>116</v>
      </c>
      <c r="O141" s="255" t="s">
        <v>191</v>
      </c>
      <c r="P141" s="255" t="s">
        <v>192</v>
      </c>
      <c r="S141" s="255">
        <f t="shared" si="2"/>
        <v>2040</v>
      </c>
      <c r="Z141" s="254"/>
      <c r="AA141" s="254"/>
      <c r="AB141" s="254"/>
      <c r="AC141" s="254"/>
    </row>
    <row r="142" spans="1:29">
      <c r="A142" s="255" t="s">
        <v>111</v>
      </c>
      <c r="B142" s="255" t="s">
        <v>112</v>
      </c>
      <c r="C142" s="255" t="s">
        <v>147</v>
      </c>
      <c r="D142" s="255" t="s">
        <v>114</v>
      </c>
      <c r="E142" s="255">
        <v>0.83530000000000004</v>
      </c>
      <c r="G142" s="255" t="s">
        <v>115</v>
      </c>
      <c r="H142" s="255">
        <v>1</v>
      </c>
      <c r="I142" s="256">
        <v>51502</v>
      </c>
      <c r="J142" s="256"/>
      <c r="L142" s="255" t="s">
        <v>116</v>
      </c>
      <c r="O142" s="255" t="s">
        <v>191</v>
      </c>
      <c r="P142" s="255" t="s">
        <v>192</v>
      </c>
      <c r="S142" s="255">
        <f t="shared" si="2"/>
        <v>2041</v>
      </c>
      <c r="Z142" s="254"/>
      <c r="AA142" s="254"/>
      <c r="AB142" s="254"/>
      <c r="AC142" s="254"/>
    </row>
    <row r="143" spans="1:29">
      <c r="A143" s="255" t="s">
        <v>111</v>
      </c>
      <c r="B143" s="255" t="s">
        <v>112</v>
      </c>
      <c r="C143" s="255" t="s">
        <v>147</v>
      </c>
      <c r="D143" s="255" t="s">
        <v>114</v>
      </c>
      <c r="E143" s="255">
        <v>0.83960000000000001</v>
      </c>
      <c r="G143" s="255" t="s">
        <v>115</v>
      </c>
      <c r="H143" s="255">
        <v>1</v>
      </c>
      <c r="I143" s="256">
        <v>51867</v>
      </c>
      <c r="J143" s="256"/>
      <c r="L143" s="255" t="s">
        <v>116</v>
      </c>
      <c r="O143" s="255" t="s">
        <v>191</v>
      </c>
      <c r="P143" s="255" t="s">
        <v>192</v>
      </c>
      <c r="S143" s="255">
        <f t="shared" si="2"/>
        <v>2042</v>
      </c>
      <c r="Z143" s="254"/>
      <c r="AA143" s="254"/>
      <c r="AB143" s="254"/>
      <c r="AC143" s="254"/>
    </row>
    <row r="144" spans="1:29">
      <c r="A144" s="255" t="s">
        <v>111</v>
      </c>
      <c r="B144" s="255" t="s">
        <v>112</v>
      </c>
      <c r="C144" s="255" t="s">
        <v>147</v>
      </c>
      <c r="D144" s="255" t="s">
        <v>114</v>
      </c>
      <c r="E144" s="255">
        <v>0.84389999999999998</v>
      </c>
      <c r="G144" s="255" t="s">
        <v>115</v>
      </c>
      <c r="H144" s="255">
        <v>1</v>
      </c>
      <c r="I144" s="256">
        <v>52232</v>
      </c>
      <c r="J144" s="256"/>
      <c r="L144" s="255" t="s">
        <v>116</v>
      </c>
      <c r="O144" s="255" t="s">
        <v>191</v>
      </c>
      <c r="P144" s="255" t="s">
        <v>192</v>
      </c>
      <c r="S144" s="255">
        <f t="shared" si="2"/>
        <v>2043</v>
      </c>
      <c r="Z144" s="254"/>
      <c r="AA144" s="254"/>
      <c r="AB144" s="254"/>
      <c r="AC144" s="254"/>
    </row>
    <row r="145" spans="1:29">
      <c r="A145" s="255" t="s">
        <v>111</v>
      </c>
      <c r="B145" s="255" t="s">
        <v>112</v>
      </c>
      <c r="C145" s="255" t="s">
        <v>147</v>
      </c>
      <c r="D145" s="255" t="s">
        <v>114</v>
      </c>
      <c r="E145" s="255">
        <v>0.84819999999999995</v>
      </c>
      <c r="G145" s="255" t="s">
        <v>115</v>
      </c>
      <c r="H145" s="255">
        <v>1</v>
      </c>
      <c r="I145" s="256">
        <v>52597</v>
      </c>
      <c r="J145" s="256"/>
      <c r="L145" s="255" t="s">
        <v>116</v>
      </c>
      <c r="O145" s="255" t="s">
        <v>191</v>
      </c>
      <c r="P145" s="255" t="s">
        <v>192</v>
      </c>
      <c r="S145" s="255">
        <f t="shared" si="2"/>
        <v>2044</v>
      </c>
      <c r="Z145" s="254"/>
      <c r="AA145" s="254"/>
      <c r="AB145" s="254"/>
      <c r="AC145" s="254"/>
    </row>
    <row r="146" spans="1:29">
      <c r="A146" s="255" t="s">
        <v>111</v>
      </c>
      <c r="B146" s="255" t="s">
        <v>112</v>
      </c>
      <c r="C146" s="255" t="s">
        <v>147</v>
      </c>
      <c r="D146" s="255" t="s">
        <v>114</v>
      </c>
      <c r="E146" s="255">
        <v>0.85250000000000004</v>
      </c>
      <c r="G146" s="255" t="s">
        <v>115</v>
      </c>
      <c r="H146" s="255">
        <v>1</v>
      </c>
      <c r="I146" s="256">
        <v>52963</v>
      </c>
      <c r="J146" s="256"/>
      <c r="L146" s="255" t="s">
        <v>116</v>
      </c>
      <c r="O146" s="255" t="s">
        <v>191</v>
      </c>
      <c r="P146" s="255" t="s">
        <v>192</v>
      </c>
      <c r="S146" s="255">
        <f t="shared" si="2"/>
        <v>2045</v>
      </c>
      <c r="Z146" s="254"/>
      <c r="AA146" s="254"/>
      <c r="AB146" s="254"/>
      <c r="AC146" s="254"/>
    </row>
    <row r="147" spans="1:29">
      <c r="Z147" s="254"/>
      <c r="AA147" s="254"/>
      <c r="AB147" s="254"/>
      <c r="AC147" s="254"/>
    </row>
    <row r="148" spans="1:29" s="253" customFormat="1">
      <c r="A148" s="253" t="s">
        <v>95</v>
      </c>
      <c r="B148" s="253" t="s">
        <v>96</v>
      </c>
      <c r="C148" s="253" t="s">
        <v>97</v>
      </c>
      <c r="D148" s="253" t="s">
        <v>98</v>
      </c>
      <c r="E148" s="253" t="s">
        <v>99</v>
      </c>
      <c r="F148" s="253" t="s">
        <v>100</v>
      </c>
      <c r="G148" s="253" t="s">
        <v>101</v>
      </c>
      <c r="H148" s="253" t="s">
        <v>102</v>
      </c>
      <c r="I148" s="253" t="s">
        <v>103</v>
      </c>
      <c r="J148" s="253" t="s">
        <v>104</v>
      </c>
      <c r="K148" s="253" t="s">
        <v>105</v>
      </c>
      <c r="L148" s="253" t="s">
        <v>106</v>
      </c>
      <c r="M148" s="253" t="s">
        <v>107</v>
      </c>
      <c r="N148" s="253" t="s">
        <v>108</v>
      </c>
      <c r="O148" s="253" t="s">
        <v>109</v>
      </c>
      <c r="P148" s="253" t="s">
        <v>110</v>
      </c>
      <c r="S148" s="253" t="s">
        <v>0</v>
      </c>
      <c r="Z148" s="254"/>
      <c r="AA148" s="254"/>
      <c r="AB148" s="254"/>
      <c r="AC148" s="254"/>
    </row>
    <row r="149" spans="1:29">
      <c r="A149" s="255" t="s">
        <v>111</v>
      </c>
      <c r="B149" s="255" t="s">
        <v>112</v>
      </c>
      <c r="C149" s="255" t="s">
        <v>165</v>
      </c>
      <c r="D149" s="255" t="s">
        <v>114</v>
      </c>
      <c r="E149" s="255">
        <v>1</v>
      </c>
      <c r="G149" s="255" t="s">
        <v>115</v>
      </c>
      <c r="H149" s="255">
        <v>1</v>
      </c>
      <c r="I149" s="256">
        <v>45658</v>
      </c>
      <c r="J149" s="256"/>
      <c r="L149" s="255" t="s">
        <v>116</v>
      </c>
      <c r="O149" s="255" t="s">
        <v>191</v>
      </c>
      <c r="P149" s="255" t="s">
        <v>192</v>
      </c>
      <c r="S149" s="255">
        <f>YEAR(I149)</f>
        <v>2025</v>
      </c>
      <c r="Z149" s="254"/>
      <c r="AA149" s="254"/>
      <c r="AB149" s="254"/>
      <c r="AC149" s="254"/>
    </row>
    <row r="150" spans="1:29">
      <c r="A150" s="255" t="s">
        <v>111</v>
      </c>
      <c r="B150" s="255" t="s">
        <v>112</v>
      </c>
      <c r="C150" s="255" t="s">
        <v>165</v>
      </c>
      <c r="D150" s="255" t="s">
        <v>114</v>
      </c>
      <c r="E150" s="255">
        <v>0.97650000000000003</v>
      </c>
      <c r="G150" s="255" t="s">
        <v>115</v>
      </c>
      <c r="H150" s="255">
        <v>1</v>
      </c>
      <c r="I150" s="256">
        <v>46023</v>
      </c>
      <c r="J150" s="256"/>
      <c r="L150" s="255" t="s">
        <v>116</v>
      </c>
      <c r="O150" s="255" t="s">
        <v>191</v>
      </c>
      <c r="P150" s="255" t="s">
        <v>192</v>
      </c>
      <c r="S150" s="255">
        <f t="shared" ref="S150:S169" si="3">YEAR(I150)</f>
        <v>2026</v>
      </c>
      <c r="Z150" s="254"/>
      <c r="AA150" s="254"/>
      <c r="AB150" s="254"/>
      <c r="AC150" s="254"/>
    </row>
    <row r="151" spans="1:29">
      <c r="A151" s="255" t="s">
        <v>111</v>
      </c>
      <c r="B151" s="255" t="s">
        <v>112</v>
      </c>
      <c r="C151" s="255" t="s">
        <v>165</v>
      </c>
      <c r="D151" s="255" t="s">
        <v>114</v>
      </c>
      <c r="E151" s="255">
        <v>0.96330000000000005</v>
      </c>
      <c r="G151" s="255" t="s">
        <v>115</v>
      </c>
      <c r="H151" s="255">
        <v>1</v>
      </c>
      <c r="I151" s="256">
        <v>46388</v>
      </c>
      <c r="J151" s="256"/>
      <c r="L151" s="255" t="s">
        <v>116</v>
      </c>
      <c r="O151" s="255" t="s">
        <v>191</v>
      </c>
      <c r="P151" s="255" t="s">
        <v>192</v>
      </c>
      <c r="S151" s="255">
        <f t="shared" si="3"/>
        <v>2027</v>
      </c>
      <c r="Z151" s="254"/>
      <c r="AA151" s="254"/>
      <c r="AB151" s="254"/>
      <c r="AC151" s="254"/>
    </row>
    <row r="152" spans="1:29">
      <c r="A152" s="255" t="s">
        <v>111</v>
      </c>
      <c r="B152" s="255" t="s">
        <v>112</v>
      </c>
      <c r="C152" s="255" t="s">
        <v>165</v>
      </c>
      <c r="D152" s="255" t="s">
        <v>114</v>
      </c>
      <c r="E152" s="255">
        <v>0.97019999999999995</v>
      </c>
      <c r="G152" s="255" t="s">
        <v>115</v>
      </c>
      <c r="H152" s="255">
        <v>1</v>
      </c>
      <c r="I152" s="256">
        <v>46753</v>
      </c>
      <c r="J152" s="256"/>
      <c r="L152" s="255" t="s">
        <v>116</v>
      </c>
      <c r="O152" s="255" t="s">
        <v>191</v>
      </c>
      <c r="P152" s="255" t="s">
        <v>192</v>
      </c>
      <c r="S152" s="255">
        <f t="shared" si="3"/>
        <v>2028</v>
      </c>
    </row>
    <row r="153" spans="1:29">
      <c r="A153" s="255" t="s">
        <v>111</v>
      </c>
      <c r="B153" s="255" t="s">
        <v>112</v>
      </c>
      <c r="C153" s="255" t="s">
        <v>165</v>
      </c>
      <c r="D153" s="255" t="s">
        <v>114</v>
      </c>
      <c r="E153" s="255">
        <v>0.97689999999999999</v>
      </c>
      <c r="G153" s="255" t="s">
        <v>115</v>
      </c>
      <c r="H153" s="255">
        <v>1</v>
      </c>
      <c r="I153" s="256">
        <v>47119</v>
      </c>
      <c r="J153" s="256"/>
      <c r="L153" s="255" t="s">
        <v>116</v>
      </c>
      <c r="O153" s="255" t="s">
        <v>191</v>
      </c>
      <c r="P153" s="255" t="s">
        <v>192</v>
      </c>
      <c r="S153" s="255">
        <f t="shared" si="3"/>
        <v>2029</v>
      </c>
    </row>
    <row r="154" spans="1:29">
      <c r="A154" s="255" t="s">
        <v>111</v>
      </c>
      <c r="B154" s="255" t="s">
        <v>112</v>
      </c>
      <c r="C154" s="255" t="s">
        <v>165</v>
      </c>
      <c r="D154" s="255" t="s">
        <v>114</v>
      </c>
      <c r="E154" s="255">
        <v>0.98350000000000004</v>
      </c>
      <c r="G154" s="255" t="s">
        <v>115</v>
      </c>
      <c r="H154" s="255">
        <v>1</v>
      </c>
      <c r="I154" s="256">
        <v>47484</v>
      </c>
      <c r="J154" s="256"/>
      <c r="L154" s="255" t="s">
        <v>116</v>
      </c>
      <c r="O154" s="255" t="s">
        <v>191</v>
      </c>
      <c r="P154" s="255" t="s">
        <v>192</v>
      </c>
      <c r="S154" s="255">
        <f t="shared" si="3"/>
        <v>2030</v>
      </c>
    </row>
    <row r="155" spans="1:29">
      <c r="A155" s="255" t="s">
        <v>111</v>
      </c>
      <c r="B155" s="255" t="s">
        <v>112</v>
      </c>
      <c r="C155" s="255" t="s">
        <v>165</v>
      </c>
      <c r="D155" s="255" t="s">
        <v>114</v>
      </c>
      <c r="E155" s="255">
        <v>0.9899</v>
      </c>
      <c r="G155" s="255" t="s">
        <v>115</v>
      </c>
      <c r="H155" s="255">
        <v>1</v>
      </c>
      <c r="I155" s="256">
        <v>47849</v>
      </c>
      <c r="J155" s="256"/>
      <c r="L155" s="255" t="s">
        <v>116</v>
      </c>
      <c r="O155" s="255" t="s">
        <v>191</v>
      </c>
      <c r="P155" s="255" t="s">
        <v>192</v>
      </c>
      <c r="S155" s="255">
        <f t="shared" si="3"/>
        <v>2031</v>
      </c>
    </row>
    <row r="156" spans="1:29">
      <c r="A156" s="255" t="s">
        <v>111</v>
      </c>
      <c r="B156" s="255" t="s">
        <v>112</v>
      </c>
      <c r="C156" s="255" t="s">
        <v>165</v>
      </c>
      <c r="D156" s="255" t="s">
        <v>114</v>
      </c>
      <c r="E156" s="255">
        <v>0.99609999999999999</v>
      </c>
      <c r="G156" s="255" t="s">
        <v>115</v>
      </c>
      <c r="H156" s="255">
        <v>1</v>
      </c>
      <c r="I156" s="256">
        <v>48214</v>
      </c>
      <c r="J156" s="256"/>
      <c r="L156" s="255" t="s">
        <v>116</v>
      </c>
      <c r="O156" s="255" t="s">
        <v>191</v>
      </c>
      <c r="P156" s="255" t="s">
        <v>192</v>
      </c>
      <c r="S156" s="255">
        <f t="shared" si="3"/>
        <v>2032</v>
      </c>
    </row>
    <row r="157" spans="1:29">
      <c r="A157" s="255" t="s">
        <v>111</v>
      </c>
      <c r="B157" s="255" t="s">
        <v>112</v>
      </c>
      <c r="C157" s="255" t="s">
        <v>165</v>
      </c>
      <c r="D157" s="255" t="s">
        <v>114</v>
      </c>
      <c r="E157" s="255">
        <v>1.0021</v>
      </c>
      <c r="G157" s="255" t="s">
        <v>115</v>
      </c>
      <c r="H157" s="255">
        <v>1</v>
      </c>
      <c r="I157" s="256">
        <v>48580</v>
      </c>
      <c r="J157" s="256"/>
      <c r="L157" s="255" t="s">
        <v>116</v>
      </c>
      <c r="O157" s="255" t="s">
        <v>191</v>
      </c>
      <c r="P157" s="255" t="s">
        <v>192</v>
      </c>
      <c r="S157" s="255">
        <f t="shared" si="3"/>
        <v>2033</v>
      </c>
    </row>
    <row r="158" spans="1:29">
      <c r="A158" s="255" t="s">
        <v>111</v>
      </c>
      <c r="B158" s="255" t="s">
        <v>112</v>
      </c>
      <c r="C158" s="255" t="s">
        <v>165</v>
      </c>
      <c r="D158" s="255" t="s">
        <v>114</v>
      </c>
      <c r="E158" s="255">
        <v>1.0079</v>
      </c>
      <c r="G158" s="255" t="s">
        <v>115</v>
      </c>
      <c r="H158" s="255">
        <v>1</v>
      </c>
      <c r="I158" s="256">
        <v>48945</v>
      </c>
      <c r="J158" s="256"/>
      <c r="L158" s="255" t="s">
        <v>116</v>
      </c>
      <c r="O158" s="255" t="s">
        <v>191</v>
      </c>
      <c r="P158" s="255" t="s">
        <v>192</v>
      </c>
      <c r="S158" s="255">
        <f t="shared" si="3"/>
        <v>2034</v>
      </c>
    </row>
    <row r="159" spans="1:29">
      <c r="A159" s="255" t="s">
        <v>111</v>
      </c>
      <c r="B159" s="255" t="s">
        <v>112</v>
      </c>
      <c r="C159" s="255" t="s">
        <v>165</v>
      </c>
      <c r="D159" s="255" t="s">
        <v>114</v>
      </c>
      <c r="E159" s="255">
        <v>1.0138</v>
      </c>
      <c r="G159" s="255" t="s">
        <v>115</v>
      </c>
      <c r="H159" s="255">
        <v>1</v>
      </c>
      <c r="I159" s="256">
        <v>49310</v>
      </c>
      <c r="J159" s="256"/>
      <c r="L159" s="255" t="s">
        <v>116</v>
      </c>
      <c r="O159" s="255" t="s">
        <v>191</v>
      </c>
      <c r="P159" s="255" t="s">
        <v>192</v>
      </c>
      <c r="S159" s="255">
        <f t="shared" si="3"/>
        <v>2035</v>
      </c>
    </row>
    <row r="160" spans="1:29">
      <c r="A160" s="255" t="s">
        <v>111</v>
      </c>
      <c r="B160" s="255" t="s">
        <v>112</v>
      </c>
      <c r="C160" s="255" t="s">
        <v>165</v>
      </c>
      <c r="D160" s="255" t="s">
        <v>114</v>
      </c>
      <c r="E160" s="255">
        <v>1.0196000000000001</v>
      </c>
      <c r="G160" s="255" t="s">
        <v>115</v>
      </c>
      <c r="H160" s="255">
        <v>1</v>
      </c>
      <c r="I160" s="256">
        <v>49675</v>
      </c>
      <c r="J160" s="256"/>
      <c r="L160" s="255" t="s">
        <v>116</v>
      </c>
      <c r="O160" s="255" t="s">
        <v>191</v>
      </c>
      <c r="P160" s="255" t="s">
        <v>192</v>
      </c>
      <c r="S160" s="255">
        <f t="shared" si="3"/>
        <v>2036</v>
      </c>
    </row>
    <row r="161" spans="1:19">
      <c r="A161" s="255" t="s">
        <v>111</v>
      </c>
      <c r="B161" s="255" t="s">
        <v>112</v>
      </c>
      <c r="C161" s="255" t="s">
        <v>165</v>
      </c>
      <c r="D161" s="255" t="s">
        <v>114</v>
      </c>
      <c r="E161" s="255">
        <v>1.0255000000000001</v>
      </c>
      <c r="G161" s="255" t="s">
        <v>115</v>
      </c>
      <c r="H161" s="255">
        <v>1</v>
      </c>
      <c r="I161" s="256">
        <v>50041</v>
      </c>
      <c r="J161" s="256"/>
      <c r="L161" s="255" t="s">
        <v>116</v>
      </c>
      <c r="O161" s="255" t="s">
        <v>191</v>
      </c>
      <c r="P161" s="255" t="s">
        <v>192</v>
      </c>
      <c r="S161" s="255">
        <f t="shared" si="3"/>
        <v>2037</v>
      </c>
    </row>
    <row r="162" spans="1:19">
      <c r="A162" s="255" t="s">
        <v>111</v>
      </c>
      <c r="B162" s="255" t="s">
        <v>112</v>
      </c>
      <c r="C162" s="255" t="s">
        <v>165</v>
      </c>
      <c r="D162" s="255" t="s">
        <v>114</v>
      </c>
      <c r="E162" s="255">
        <v>1.0315000000000001</v>
      </c>
      <c r="G162" s="255" t="s">
        <v>115</v>
      </c>
      <c r="H162" s="255">
        <v>1</v>
      </c>
      <c r="I162" s="256">
        <v>50406</v>
      </c>
      <c r="J162" s="256"/>
      <c r="L162" s="255" t="s">
        <v>116</v>
      </c>
      <c r="O162" s="255" t="s">
        <v>191</v>
      </c>
      <c r="P162" s="255" t="s">
        <v>192</v>
      </c>
      <c r="S162" s="255">
        <f t="shared" si="3"/>
        <v>2038</v>
      </c>
    </row>
    <row r="163" spans="1:19">
      <c r="A163" s="255" t="s">
        <v>111</v>
      </c>
      <c r="B163" s="255" t="s">
        <v>112</v>
      </c>
      <c r="C163" s="255" t="s">
        <v>165</v>
      </c>
      <c r="D163" s="255" t="s">
        <v>114</v>
      </c>
      <c r="E163" s="255">
        <v>1.0375000000000001</v>
      </c>
      <c r="G163" s="255" t="s">
        <v>115</v>
      </c>
      <c r="H163" s="255">
        <v>1</v>
      </c>
      <c r="I163" s="256">
        <v>50771</v>
      </c>
      <c r="J163" s="256"/>
      <c r="L163" s="255" t="s">
        <v>116</v>
      </c>
      <c r="O163" s="255" t="s">
        <v>191</v>
      </c>
      <c r="P163" s="255" t="s">
        <v>192</v>
      </c>
      <c r="S163" s="255">
        <f t="shared" si="3"/>
        <v>2039</v>
      </c>
    </row>
    <row r="164" spans="1:19">
      <c r="A164" s="255" t="s">
        <v>111</v>
      </c>
      <c r="B164" s="255" t="s">
        <v>112</v>
      </c>
      <c r="C164" s="255" t="s">
        <v>165</v>
      </c>
      <c r="D164" s="255" t="s">
        <v>114</v>
      </c>
      <c r="E164" s="255">
        <v>1.0435000000000001</v>
      </c>
      <c r="G164" s="255" t="s">
        <v>115</v>
      </c>
      <c r="H164" s="255">
        <v>1</v>
      </c>
      <c r="I164" s="256">
        <v>51136</v>
      </c>
      <c r="J164" s="256"/>
      <c r="L164" s="255" t="s">
        <v>116</v>
      </c>
      <c r="O164" s="255" t="s">
        <v>191</v>
      </c>
      <c r="P164" s="255" t="s">
        <v>192</v>
      </c>
      <c r="S164" s="255">
        <f t="shared" si="3"/>
        <v>2040</v>
      </c>
    </row>
    <row r="165" spans="1:19">
      <c r="A165" s="255" t="s">
        <v>111</v>
      </c>
      <c r="B165" s="255" t="s">
        <v>112</v>
      </c>
      <c r="C165" s="255" t="s">
        <v>165</v>
      </c>
      <c r="D165" s="255" t="s">
        <v>114</v>
      </c>
      <c r="E165" s="255">
        <v>1.0495000000000001</v>
      </c>
      <c r="G165" s="255" t="s">
        <v>115</v>
      </c>
      <c r="H165" s="255">
        <v>1</v>
      </c>
      <c r="I165" s="256">
        <v>51502</v>
      </c>
      <c r="J165" s="256"/>
      <c r="L165" s="255" t="s">
        <v>116</v>
      </c>
      <c r="O165" s="255" t="s">
        <v>191</v>
      </c>
      <c r="P165" s="255" t="s">
        <v>192</v>
      </c>
      <c r="S165" s="255">
        <f t="shared" si="3"/>
        <v>2041</v>
      </c>
    </row>
    <row r="166" spans="1:19">
      <c r="A166" s="255" t="s">
        <v>111</v>
      </c>
      <c r="B166" s="255" t="s">
        <v>112</v>
      </c>
      <c r="C166" s="255" t="s">
        <v>165</v>
      </c>
      <c r="D166" s="255" t="s">
        <v>114</v>
      </c>
      <c r="E166" s="255">
        <v>1.0556000000000001</v>
      </c>
      <c r="G166" s="255" t="s">
        <v>115</v>
      </c>
      <c r="H166" s="255">
        <v>1</v>
      </c>
      <c r="I166" s="256">
        <v>51867</v>
      </c>
      <c r="J166" s="256"/>
      <c r="L166" s="255" t="s">
        <v>116</v>
      </c>
      <c r="O166" s="255" t="s">
        <v>191</v>
      </c>
      <c r="P166" s="255" t="s">
        <v>192</v>
      </c>
      <c r="S166" s="255">
        <f t="shared" si="3"/>
        <v>2042</v>
      </c>
    </row>
    <row r="167" spans="1:19">
      <c r="A167" s="255" t="s">
        <v>111</v>
      </c>
      <c r="B167" s="255" t="s">
        <v>112</v>
      </c>
      <c r="C167" s="255" t="s">
        <v>165</v>
      </c>
      <c r="D167" s="255" t="s">
        <v>114</v>
      </c>
      <c r="E167" s="255">
        <v>1.0617000000000001</v>
      </c>
      <c r="G167" s="255" t="s">
        <v>115</v>
      </c>
      <c r="H167" s="255">
        <v>1</v>
      </c>
      <c r="I167" s="256">
        <v>52232</v>
      </c>
      <c r="J167" s="256"/>
      <c r="L167" s="255" t="s">
        <v>116</v>
      </c>
      <c r="O167" s="255" t="s">
        <v>191</v>
      </c>
      <c r="P167" s="255" t="s">
        <v>192</v>
      </c>
      <c r="S167" s="255">
        <f t="shared" si="3"/>
        <v>2043</v>
      </c>
    </row>
    <row r="168" spans="1:19">
      <c r="A168" s="255" t="s">
        <v>111</v>
      </c>
      <c r="B168" s="255" t="s">
        <v>112</v>
      </c>
      <c r="C168" s="255" t="s">
        <v>165</v>
      </c>
      <c r="D168" s="255" t="s">
        <v>114</v>
      </c>
      <c r="E168" s="255">
        <v>1.0679000000000001</v>
      </c>
      <c r="G168" s="255" t="s">
        <v>115</v>
      </c>
      <c r="H168" s="255">
        <v>1</v>
      </c>
      <c r="I168" s="256">
        <v>52597</v>
      </c>
      <c r="J168" s="256"/>
      <c r="L168" s="255" t="s">
        <v>116</v>
      </c>
      <c r="O168" s="255" t="s">
        <v>191</v>
      </c>
      <c r="P168" s="255" t="s">
        <v>192</v>
      </c>
      <c r="S168" s="255">
        <f t="shared" si="3"/>
        <v>2044</v>
      </c>
    </row>
    <row r="169" spans="1:19">
      <c r="A169" s="255" t="s">
        <v>111</v>
      </c>
      <c r="B169" s="255" t="s">
        <v>112</v>
      </c>
      <c r="C169" s="255" t="s">
        <v>165</v>
      </c>
      <c r="D169" s="255" t="s">
        <v>114</v>
      </c>
      <c r="E169" s="255">
        <v>1.0741000000000001</v>
      </c>
      <c r="G169" s="255" t="s">
        <v>115</v>
      </c>
      <c r="H169" s="255">
        <v>1</v>
      </c>
      <c r="I169" s="256">
        <v>52963</v>
      </c>
      <c r="J169" s="256"/>
      <c r="L169" s="255" t="s">
        <v>116</v>
      </c>
      <c r="O169" s="255" t="s">
        <v>191</v>
      </c>
      <c r="P169" s="255" t="s">
        <v>192</v>
      </c>
      <c r="S169" s="255">
        <f t="shared" si="3"/>
        <v>2045</v>
      </c>
    </row>
    <row r="171" spans="1:19" s="253" customFormat="1">
      <c r="A171" s="253" t="s">
        <v>95</v>
      </c>
      <c r="B171" s="253" t="s">
        <v>96</v>
      </c>
      <c r="C171" s="253" t="s">
        <v>97</v>
      </c>
      <c r="D171" s="253" t="s">
        <v>98</v>
      </c>
      <c r="E171" s="253" t="s">
        <v>99</v>
      </c>
      <c r="F171" s="253" t="s">
        <v>100</v>
      </c>
      <c r="G171" s="253" t="s">
        <v>101</v>
      </c>
      <c r="H171" s="253" t="s">
        <v>102</v>
      </c>
      <c r="I171" s="253" t="s">
        <v>103</v>
      </c>
      <c r="J171" s="253" t="s">
        <v>104</v>
      </c>
      <c r="K171" s="253" t="s">
        <v>105</v>
      </c>
      <c r="L171" s="253" t="s">
        <v>106</v>
      </c>
      <c r="M171" s="253" t="s">
        <v>107</v>
      </c>
      <c r="N171" s="253" t="s">
        <v>108</v>
      </c>
      <c r="O171" s="253" t="s">
        <v>109</v>
      </c>
      <c r="P171" s="253" t="s">
        <v>110</v>
      </c>
      <c r="S171" s="253" t="s">
        <v>0</v>
      </c>
    </row>
    <row r="172" spans="1:19">
      <c r="A172" s="255" t="s">
        <v>111</v>
      </c>
      <c r="B172" s="255" t="s">
        <v>112</v>
      </c>
      <c r="C172" s="255" t="s">
        <v>155</v>
      </c>
      <c r="D172" s="255" t="s">
        <v>114</v>
      </c>
      <c r="E172" s="255">
        <v>1</v>
      </c>
      <c r="G172" s="255" t="s">
        <v>115</v>
      </c>
      <c r="H172" s="255">
        <v>1</v>
      </c>
      <c r="I172" s="256">
        <v>45658</v>
      </c>
      <c r="J172" s="256"/>
      <c r="L172" s="255" t="s">
        <v>116</v>
      </c>
      <c r="O172" s="255" t="s">
        <v>191</v>
      </c>
      <c r="P172" s="255" t="s">
        <v>192</v>
      </c>
      <c r="S172" s="255">
        <f>YEAR(I172)</f>
        <v>2025</v>
      </c>
    </row>
    <row r="173" spans="1:19">
      <c r="A173" s="255" t="s">
        <v>111</v>
      </c>
      <c r="B173" s="255" t="s">
        <v>112</v>
      </c>
      <c r="C173" s="255" t="s">
        <v>155</v>
      </c>
      <c r="D173" s="255" t="s">
        <v>114</v>
      </c>
      <c r="E173" s="255">
        <v>1.0223</v>
      </c>
      <c r="G173" s="255" t="s">
        <v>115</v>
      </c>
      <c r="H173" s="255">
        <v>1</v>
      </c>
      <c r="I173" s="256">
        <v>46023</v>
      </c>
      <c r="J173" s="256"/>
      <c r="L173" s="255" t="s">
        <v>116</v>
      </c>
      <c r="O173" s="255" t="s">
        <v>191</v>
      </c>
      <c r="P173" s="255" t="s">
        <v>192</v>
      </c>
      <c r="S173" s="255">
        <f t="shared" ref="S173:S192" si="4">YEAR(I173)</f>
        <v>2026</v>
      </c>
    </row>
    <row r="174" spans="1:19">
      <c r="A174" s="255" t="s">
        <v>111</v>
      </c>
      <c r="B174" s="255" t="s">
        <v>112</v>
      </c>
      <c r="C174" s="255" t="s">
        <v>155</v>
      </c>
      <c r="D174" s="255" t="s">
        <v>114</v>
      </c>
      <c r="E174" s="255">
        <v>1.0335000000000001</v>
      </c>
      <c r="G174" s="255" t="s">
        <v>115</v>
      </c>
      <c r="H174" s="255">
        <v>1</v>
      </c>
      <c r="I174" s="256">
        <v>46388</v>
      </c>
      <c r="J174" s="256"/>
      <c r="L174" s="255" t="s">
        <v>116</v>
      </c>
      <c r="O174" s="255" t="s">
        <v>191</v>
      </c>
      <c r="P174" s="255" t="s">
        <v>192</v>
      </c>
      <c r="S174" s="255">
        <f t="shared" si="4"/>
        <v>2027</v>
      </c>
    </row>
    <row r="175" spans="1:19">
      <c r="A175" s="255" t="s">
        <v>111</v>
      </c>
      <c r="B175" s="255" t="s">
        <v>112</v>
      </c>
      <c r="C175" s="255" t="s">
        <v>155</v>
      </c>
      <c r="D175" s="255" t="s">
        <v>114</v>
      </c>
      <c r="E175" s="255">
        <v>1.0447</v>
      </c>
      <c r="G175" s="255" t="s">
        <v>115</v>
      </c>
      <c r="H175" s="255">
        <v>1</v>
      </c>
      <c r="I175" s="256">
        <v>46753</v>
      </c>
      <c r="J175" s="256"/>
      <c r="L175" s="255" t="s">
        <v>116</v>
      </c>
      <c r="O175" s="255" t="s">
        <v>191</v>
      </c>
      <c r="P175" s="255" t="s">
        <v>192</v>
      </c>
      <c r="S175" s="255">
        <f t="shared" si="4"/>
        <v>2028</v>
      </c>
    </row>
    <row r="176" spans="1:19">
      <c r="A176" s="255" t="s">
        <v>111</v>
      </c>
      <c r="B176" s="255" t="s">
        <v>112</v>
      </c>
      <c r="C176" s="255" t="s">
        <v>155</v>
      </c>
      <c r="D176" s="255" t="s">
        <v>114</v>
      </c>
      <c r="E176" s="255">
        <v>1.0559000000000001</v>
      </c>
      <c r="G176" s="255" t="s">
        <v>115</v>
      </c>
      <c r="H176" s="255">
        <v>1</v>
      </c>
      <c r="I176" s="256">
        <v>47119</v>
      </c>
      <c r="J176" s="256"/>
      <c r="L176" s="255" t="s">
        <v>116</v>
      </c>
      <c r="O176" s="255" t="s">
        <v>191</v>
      </c>
      <c r="P176" s="255" t="s">
        <v>192</v>
      </c>
      <c r="S176" s="255">
        <f t="shared" si="4"/>
        <v>2029</v>
      </c>
    </row>
    <row r="177" spans="1:19">
      <c r="A177" s="255" t="s">
        <v>111</v>
      </c>
      <c r="B177" s="255" t="s">
        <v>112</v>
      </c>
      <c r="C177" s="255" t="s">
        <v>155</v>
      </c>
      <c r="D177" s="255" t="s">
        <v>114</v>
      </c>
      <c r="E177" s="255">
        <v>1.0670999999999999</v>
      </c>
      <c r="G177" s="255" t="s">
        <v>115</v>
      </c>
      <c r="H177" s="255">
        <v>1</v>
      </c>
      <c r="I177" s="256">
        <v>47484</v>
      </c>
      <c r="J177" s="256"/>
      <c r="L177" s="255" t="s">
        <v>116</v>
      </c>
      <c r="O177" s="255" t="s">
        <v>191</v>
      </c>
      <c r="P177" s="255" t="s">
        <v>192</v>
      </c>
      <c r="S177" s="255">
        <f t="shared" si="4"/>
        <v>2030</v>
      </c>
    </row>
    <row r="178" spans="1:19">
      <c r="A178" s="255" t="s">
        <v>111</v>
      </c>
      <c r="B178" s="255" t="s">
        <v>112</v>
      </c>
      <c r="C178" s="255" t="s">
        <v>155</v>
      </c>
      <c r="D178" s="255" t="s">
        <v>114</v>
      </c>
      <c r="E178" s="255">
        <v>1.0782</v>
      </c>
      <c r="G178" s="255" t="s">
        <v>115</v>
      </c>
      <c r="H178" s="255">
        <v>1</v>
      </c>
      <c r="I178" s="256">
        <v>47849</v>
      </c>
      <c r="J178" s="256"/>
      <c r="L178" s="255" t="s">
        <v>116</v>
      </c>
      <c r="O178" s="255" t="s">
        <v>191</v>
      </c>
      <c r="P178" s="255" t="s">
        <v>192</v>
      </c>
      <c r="S178" s="255">
        <f t="shared" si="4"/>
        <v>2031</v>
      </c>
    </row>
    <row r="179" spans="1:19">
      <c r="A179" s="255" t="s">
        <v>111</v>
      </c>
      <c r="B179" s="255" t="s">
        <v>112</v>
      </c>
      <c r="C179" s="255" t="s">
        <v>155</v>
      </c>
      <c r="D179" s="255" t="s">
        <v>114</v>
      </c>
      <c r="E179" s="255">
        <v>1.0893999999999999</v>
      </c>
      <c r="G179" s="255" t="s">
        <v>115</v>
      </c>
      <c r="H179" s="255">
        <v>1</v>
      </c>
      <c r="I179" s="256">
        <v>48214</v>
      </c>
      <c r="J179" s="256"/>
      <c r="L179" s="255" t="s">
        <v>116</v>
      </c>
      <c r="O179" s="255" t="s">
        <v>191</v>
      </c>
      <c r="P179" s="255" t="s">
        <v>192</v>
      </c>
      <c r="S179" s="255">
        <f t="shared" si="4"/>
        <v>2032</v>
      </c>
    </row>
    <row r="180" spans="1:19">
      <c r="A180" s="255" t="s">
        <v>111</v>
      </c>
      <c r="B180" s="255" t="s">
        <v>112</v>
      </c>
      <c r="C180" s="255" t="s">
        <v>155</v>
      </c>
      <c r="D180" s="255" t="s">
        <v>114</v>
      </c>
      <c r="E180" s="255">
        <v>1.1005</v>
      </c>
      <c r="G180" s="255" t="s">
        <v>115</v>
      </c>
      <c r="H180" s="255">
        <v>1</v>
      </c>
      <c r="I180" s="256">
        <v>48580</v>
      </c>
      <c r="J180" s="256"/>
      <c r="L180" s="255" t="s">
        <v>116</v>
      </c>
      <c r="O180" s="255" t="s">
        <v>191</v>
      </c>
      <c r="P180" s="255" t="s">
        <v>192</v>
      </c>
      <c r="S180" s="255">
        <f t="shared" si="4"/>
        <v>2033</v>
      </c>
    </row>
    <row r="181" spans="1:19">
      <c r="A181" s="255" t="s">
        <v>111</v>
      </c>
      <c r="B181" s="255" t="s">
        <v>112</v>
      </c>
      <c r="C181" s="255" t="s">
        <v>155</v>
      </c>
      <c r="D181" s="255" t="s">
        <v>114</v>
      </c>
      <c r="E181" s="255">
        <v>1.1115999999999999</v>
      </c>
      <c r="G181" s="255" t="s">
        <v>115</v>
      </c>
      <c r="H181" s="255">
        <v>1</v>
      </c>
      <c r="I181" s="256">
        <v>48945</v>
      </c>
      <c r="J181" s="256"/>
      <c r="L181" s="255" t="s">
        <v>116</v>
      </c>
      <c r="O181" s="255" t="s">
        <v>191</v>
      </c>
      <c r="P181" s="255" t="s">
        <v>192</v>
      </c>
      <c r="S181" s="255">
        <f t="shared" si="4"/>
        <v>2034</v>
      </c>
    </row>
    <row r="182" spans="1:19">
      <c r="A182" s="255" t="s">
        <v>111</v>
      </c>
      <c r="B182" s="255" t="s">
        <v>112</v>
      </c>
      <c r="C182" s="255" t="s">
        <v>155</v>
      </c>
      <c r="D182" s="255" t="s">
        <v>114</v>
      </c>
      <c r="E182" s="255">
        <v>1.1228</v>
      </c>
      <c r="G182" s="255" t="s">
        <v>115</v>
      </c>
      <c r="H182" s="255">
        <v>1</v>
      </c>
      <c r="I182" s="256">
        <v>49310</v>
      </c>
      <c r="J182" s="256"/>
      <c r="L182" s="255" t="s">
        <v>116</v>
      </c>
      <c r="O182" s="255" t="s">
        <v>191</v>
      </c>
      <c r="P182" s="255" t="s">
        <v>192</v>
      </c>
      <c r="S182" s="255">
        <f t="shared" si="4"/>
        <v>2035</v>
      </c>
    </row>
    <row r="183" spans="1:19">
      <c r="A183" s="255" t="s">
        <v>111</v>
      </c>
      <c r="B183" s="255" t="s">
        <v>112</v>
      </c>
      <c r="C183" s="255" t="s">
        <v>155</v>
      </c>
      <c r="D183" s="255" t="s">
        <v>114</v>
      </c>
      <c r="E183" s="255">
        <v>1.1341000000000001</v>
      </c>
      <c r="G183" s="255" t="s">
        <v>115</v>
      </c>
      <c r="H183" s="255">
        <v>1</v>
      </c>
      <c r="I183" s="256">
        <v>49675</v>
      </c>
      <c r="J183" s="256"/>
      <c r="L183" s="255" t="s">
        <v>116</v>
      </c>
      <c r="O183" s="255" t="s">
        <v>191</v>
      </c>
      <c r="P183" s="255" t="s">
        <v>192</v>
      </c>
      <c r="S183" s="255">
        <f t="shared" si="4"/>
        <v>2036</v>
      </c>
    </row>
    <row r="184" spans="1:19">
      <c r="A184" s="255" t="s">
        <v>111</v>
      </c>
      <c r="B184" s="255" t="s">
        <v>112</v>
      </c>
      <c r="C184" s="255" t="s">
        <v>155</v>
      </c>
      <c r="D184" s="255" t="s">
        <v>114</v>
      </c>
      <c r="E184" s="255">
        <v>1.1455</v>
      </c>
      <c r="G184" s="255" t="s">
        <v>115</v>
      </c>
      <c r="H184" s="255">
        <v>1</v>
      </c>
      <c r="I184" s="256">
        <v>50041</v>
      </c>
      <c r="J184" s="256"/>
      <c r="L184" s="255" t="s">
        <v>116</v>
      </c>
      <c r="O184" s="255" t="s">
        <v>191</v>
      </c>
      <c r="P184" s="255" t="s">
        <v>192</v>
      </c>
      <c r="S184" s="255">
        <f t="shared" si="4"/>
        <v>2037</v>
      </c>
    </row>
    <row r="185" spans="1:19">
      <c r="A185" s="255" t="s">
        <v>111</v>
      </c>
      <c r="B185" s="255" t="s">
        <v>112</v>
      </c>
      <c r="C185" s="255" t="s">
        <v>155</v>
      </c>
      <c r="D185" s="255" t="s">
        <v>114</v>
      </c>
      <c r="E185" s="255">
        <v>1.157</v>
      </c>
      <c r="G185" s="255" t="s">
        <v>115</v>
      </c>
      <c r="H185" s="255">
        <v>1</v>
      </c>
      <c r="I185" s="256">
        <v>50406</v>
      </c>
      <c r="J185" s="256"/>
      <c r="L185" s="255" t="s">
        <v>116</v>
      </c>
      <c r="O185" s="255" t="s">
        <v>191</v>
      </c>
      <c r="P185" s="255" t="s">
        <v>192</v>
      </c>
      <c r="S185" s="255">
        <f t="shared" si="4"/>
        <v>2038</v>
      </c>
    </row>
    <row r="186" spans="1:19">
      <c r="A186" s="255" t="s">
        <v>111</v>
      </c>
      <c r="B186" s="255" t="s">
        <v>112</v>
      </c>
      <c r="C186" s="255" t="s">
        <v>155</v>
      </c>
      <c r="D186" s="255" t="s">
        <v>114</v>
      </c>
      <c r="E186" s="255">
        <v>1.1687000000000001</v>
      </c>
      <c r="G186" s="255" t="s">
        <v>115</v>
      </c>
      <c r="H186" s="255">
        <v>1</v>
      </c>
      <c r="I186" s="256">
        <v>50771</v>
      </c>
      <c r="J186" s="256"/>
      <c r="L186" s="255" t="s">
        <v>116</v>
      </c>
      <c r="O186" s="255" t="s">
        <v>191</v>
      </c>
      <c r="P186" s="255" t="s">
        <v>192</v>
      </c>
      <c r="S186" s="255">
        <f t="shared" si="4"/>
        <v>2039</v>
      </c>
    </row>
    <row r="187" spans="1:19">
      <c r="A187" s="255" t="s">
        <v>111</v>
      </c>
      <c r="B187" s="255" t="s">
        <v>112</v>
      </c>
      <c r="C187" s="255" t="s">
        <v>155</v>
      </c>
      <c r="D187" s="255" t="s">
        <v>114</v>
      </c>
      <c r="E187" s="255">
        <v>1.1803999999999999</v>
      </c>
      <c r="G187" s="255" t="s">
        <v>115</v>
      </c>
      <c r="H187" s="255">
        <v>1</v>
      </c>
      <c r="I187" s="256">
        <v>51136</v>
      </c>
      <c r="J187" s="256"/>
      <c r="L187" s="255" t="s">
        <v>116</v>
      </c>
      <c r="O187" s="255" t="s">
        <v>191</v>
      </c>
      <c r="P187" s="255" t="s">
        <v>192</v>
      </c>
      <c r="S187" s="255">
        <f t="shared" si="4"/>
        <v>2040</v>
      </c>
    </row>
    <row r="188" spans="1:19">
      <c r="A188" s="255" t="s">
        <v>111</v>
      </c>
      <c r="B188" s="255" t="s">
        <v>112</v>
      </c>
      <c r="C188" s="255" t="s">
        <v>155</v>
      </c>
      <c r="D188" s="255" t="s">
        <v>114</v>
      </c>
      <c r="E188" s="255">
        <v>1.1922999999999999</v>
      </c>
      <c r="G188" s="255" t="s">
        <v>115</v>
      </c>
      <c r="H188" s="255">
        <v>1</v>
      </c>
      <c r="I188" s="256">
        <v>51502</v>
      </c>
      <c r="J188" s="256"/>
      <c r="L188" s="255" t="s">
        <v>116</v>
      </c>
      <c r="O188" s="255" t="s">
        <v>191</v>
      </c>
      <c r="P188" s="255" t="s">
        <v>192</v>
      </c>
      <c r="S188" s="255">
        <f t="shared" si="4"/>
        <v>2041</v>
      </c>
    </row>
    <row r="189" spans="1:19">
      <c r="A189" s="255" t="s">
        <v>111</v>
      </c>
      <c r="B189" s="255" t="s">
        <v>112</v>
      </c>
      <c r="C189" s="255" t="s">
        <v>155</v>
      </c>
      <c r="D189" s="255" t="s">
        <v>114</v>
      </c>
      <c r="E189" s="255">
        <v>1.2042999999999999</v>
      </c>
      <c r="G189" s="255" t="s">
        <v>115</v>
      </c>
      <c r="H189" s="255">
        <v>1</v>
      </c>
      <c r="I189" s="256">
        <v>51867</v>
      </c>
      <c r="J189" s="256"/>
      <c r="L189" s="255" t="s">
        <v>116</v>
      </c>
      <c r="O189" s="255" t="s">
        <v>191</v>
      </c>
      <c r="P189" s="255" t="s">
        <v>192</v>
      </c>
      <c r="S189" s="255">
        <f t="shared" si="4"/>
        <v>2042</v>
      </c>
    </row>
    <row r="190" spans="1:19">
      <c r="A190" s="255" t="s">
        <v>111</v>
      </c>
      <c r="B190" s="255" t="s">
        <v>112</v>
      </c>
      <c r="C190" s="255" t="s">
        <v>155</v>
      </c>
      <c r="D190" s="255" t="s">
        <v>114</v>
      </c>
      <c r="E190" s="255">
        <v>1.2163999999999999</v>
      </c>
      <c r="G190" s="255" t="s">
        <v>115</v>
      </c>
      <c r="H190" s="255">
        <v>1</v>
      </c>
      <c r="I190" s="256">
        <v>52232</v>
      </c>
      <c r="J190" s="256"/>
      <c r="L190" s="255" t="s">
        <v>116</v>
      </c>
      <c r="O190" s="255" t="s">
        <v>191</v>
      </c>
      <c r="P190" s="255" t="s">
        <v>192</v>
      </c>
      <c r="S190" s="255">
        <f t="shared" si="4"/>
        <v>2043</v>
      </c>
    </row>
    <row r="191" spans="1:19">
      <c r="A191" s="255" t="s">
        <v>111</v>
      </c>
      <c r="B191" s="255" t="s">
        <v>112</v>
      </c>
      <c r="C191" s="255" t="s">
        <v>155</v>
      </c>
      <c r="D191" s="255" t="s">
        <v>114</v>
      </c>
      <c r="E191" s="255">
        <v>1.2286999999999999</v>
      </c>
      <c r="G191" s="255" t="s">
        <v>115</v>
      </c>
      <c r="H191" s="255">
        <v>1</v>
      </c>
      <c r="I191" s="256">
        <v>52597</v>
      </c>
      <c r="J191" s="256"/>
      <c r="L191" s="255" t="s">
        <v>116</v>
      </c>
      <c r="O191" s="255" t="s">
        <v>191</v>
      </c>
      <c r="P191" s="255" t="s">
        <v>192</v>
      </c>
      <c r="S191" s="255">
        <f t="shared" si="4"/>
        <v>2044</v>
      </c>
    </row>
    <row r="192" spans="1:19">
      <c r="A192" s="255" t="s">
        <v>111</v>
      </c>
      <c r="B192" s="255" t="s">
        <v>112</v>
      </c>
      <c r="C192" s="255" t="s">
        <v>155</v>
      </c>
      <c r="D192" s="255" t="s">
        <v>114</v>
      </c>
      <c r="E192" s="255">
        <v>1.2410000000000001</v>
      </c>
      <c r="G192" s="255" t="s">
        <v>115</v>
      </c>
      <c r="H192" s="255">
        <v>1</v>
      </c>
      <c r="I192" s="256">
        <v>52963</v>
      </c>
      <c r="J192" s="256"/>
      <c r="L192" s="255" t="s">
        <v>116</v>
      </c>
      <c r="O192" s="255" t="s">
        <v>191</v>
      </c>
      <c r="P192" s="255" t="s">
        <v>192</v>
      </c>
      <c r="S192" s="255">
        <f t="shared" si="4"/>
        <v>2045</v>
      </c>
    </row>
    <row r="194" spans="1:19" s="253" customFormat="1">
      <c r="A194" s="253" t="s">
        <v>95</v>
      </c>
      <c r="B194" s="253" t="s">
        <v>96</v>
      </c>
      <c r="C194" s="253" t="s">
        <v>97</v>
      </c>
      <c r="D194" s="253" t="s">
        <v>98</v>
      </c>
      <c r="E194" s="253" t="s">
        <v>99</v>
      </c>
      <c r="F194" s="253" t="s">
        <v>100</v>
      </c>
      <c r="G194" s="253" t="s">
        <v>101</v>
      </c>
      <c r="H194" s="253" t="s">
        <v>102</v>
      </c>
      <c r="I194" s="253" t="s">
        <v>103</v>
      </c>
      <c r="J194" s="253" t="s">
        <v>104</v>
      </c>
      <c r="K194" s="253" t="s">
        <v>105</v>
      </c>
      <c r="L194" s="253" t="s">
        <v>106</v>
      </c>
      <c r="M194" s="253" t="s">
        <v>107</v>
      </c>
      <c r="N194" s="253" t="s">
        <v>108</v>
      </c>
      <c r="O194" s="253" t="s">
        <v>109</v>
      </c>
      <c r="P194" s="253" t="s">
        <v>110</v>
      </c>
      <c r="S194" s="253" t="s">
        <v>0</v>
      </c>
    </row>
    <row r="195" spans="1:19">
      <c r="A195" s="255" t="s">
        <v>111</v>
      </c>
      <c r="B195" s="255" t="s">
        <v>112</v>
      </c>
      <c r="C195" s="255" t="s">
        <v>194</v>
      </c>
      <c r="D195" s="255" t="s">
        <v>114</v>
      </c>
      <c r="E195" s="255">
        <v>1</v>
      </c>
      <c r="G195" s="255" t="s">
        <v>115</v>
      </c>
      <c r="H195" s="255">
        <v>1</v>
      </c>
      <c r="I195" s="256">
        <v>45658</v>
      </c>
      <c r="J195" s="256"/>
      <c r="L195" s="255" t="s">
        <v>116</v>
      </c>
      <c r="O195" s="255" t="s">
        <v>191</v>
      </c>
      <c r="P195" s="255" t="s">
        <v>192</v>
      </c>
      <c r="S195" s="255">
        <f>YEAR(I195)</f>
        <v>2025</v>
      </c>
    </row>
    <row r="196" spans="1:19">
      <c r="A196" s="255" t="s">
        <v>111</v>
      </c>
      <c r="B196" s="255" t="s">
        <v>112</v>
      </c>
      <c r="C196" s="255" t="s">
        <v>194</v>
      </c>
      <c r="D196" s="255" t="s">
        <v>114</v>
      </c>
      <c r="E196" s="255">
        <v>0.97789999999999999</v>
      </c>
      <c r="G196" s="255" t="s">
        <v>115</v>
      </c>
      <c r="H196" s="255">
        <v>1</v>
      </c>
      <c r="I196" s="256">
        <v>46023</v>
      </c>
      <c r="J196" s="256"/>
      <c r="L196" s="255" t="s">
        <v>116</v>
      </c>
      <c r="O196" s="255" t="s">
        <v>191</v>
      </c>
      <c r="P196" s="255" t="s">
        <v>192</v>
      </c>
      <c r="S196" s="255">
        <f t="shared" ref="S196:S215" si="5">YEAR(I196)</f>
        <v>2026</v>
      </c>
    </row>
    <row r="197" spans="1:19">
      <c r="A197" s="255" t="s">
        <v>111</v>
      </c>
      <c r="B197" s="255" t="s">
        <v>112</v>
      </c>
      <c r="C197" s="255" t="s">
        <v>194</v>
      </c>
      <c r="D197" s="255" t="s">
        <v>114</v>
      </c>
      <c r="E197" s="255">
        <v>0.96540000000000004</v>
      </c>
      <c r="G197" s="255" t="s">
        <v>115</v>
      </c>
      <c r="H197" s="255">
        <v>1</v>
      </c>
      <c r="I197" s="256">
        <v>46388</v>
      </c>
      <c r="J197" s="256"/>
      <c r="L197" s="255" t="s">
        <v>116</v>
      </c>
      <c r="O197" s="255" t="s">
        <v>191</v>
      </c>
      <c r="P197" s="255" t="s">
        <v>192</v>
      </c>
      <c r="S197" s="255">
        <f t="shared" si="5"/>
        <v>2027</v>
      </c>
    </row>
    <row r="198" spans="1:19">
      <c r="A198" s="255" t="s">
        <v>111</v>
      </c>
      <c r="B198" s="255" t="s">
        <v>112</v>
      </c>
      <c r="C198" s="255" t="s">
        <v>194</v>
      </c>
      <c r="D198" s="255" t="s">
        <v>114</v>
      </c>
      <c r="E198" s="255">
        <v>0.95189999999999997</v>
      </c>
      <c r="G198" s="255" t="s">
        <v>115</v>
      </c>
      <c r="H198" s="255">
        <v>1</v>
      </c>
      <c r="I198" s="256">
        <v>46753</v>
      </c>
      <c r="J198" s="256"/>
      <c r="L198" s="255" t="s">
        <v>116</v>
      </c>
      <c r="O198" s="255" t="s">
        <v>191</v>
      </c>
      <c r="P198" s="255" t="s">
        <v>192</v>
      </c>
      <c r="S198" s="255">
        <f t="shared" si="5"/>
        <v>2028</v>
      </c>
    </row>
    <row r="199" spans="1:19">
      <c r="A199" s="255" t="s">
        <v>111</v>
      </c>
      <c r="B199" s="255" t="s">
        <v>112</v>
      </c>
      <c r="C199" s="255" t="s">
        <v>194</v>
      </c>
      <c r="D199" s="255" t="s">
        <v>114</v>
      </c>
      <c r="E199" s="255">
        <v>0.93730000000000002</v>
      </c>
      <c r="G199" s="255" t="s">
        <v>115</v>
      </c>
      <c r="H199" s="255">
        <v>1</v>
      </c>
      <c r="I199" s="256">
        <v>47119</v>
      </c>
      <c r="J199" s="256"/>
      <c r="L199" s="255" t="s">
        <v>116</v>
      </c>
      <c r="O199" s="255" t="s">
        <v>191</v>
      </c>
      <c r="P199" s="255" t="s">
        <v>192</v>
      </c>
      <c r="S199" s="255">
        <f t="shared" si="5"/>
        <v>2029</v>
      </c>
    </row>
    <row r="200" spans="1:19">
      <c r="A200" s="255" t="s">
        <v>111</v>
      </c>
      <c r="B200" s="255" t="s">
        <v>112</v>
      </c>
      <c r="C200" s="255" t="s">
        <v>194</v>
      </c>
      <c r="D200" s="255" t="s">
        <v>114</v>
      </c>
      <c r="E200" s="255">
        <v>0.92169999999999996</v>
      </c>
      <c r="G200" s="255" t="s">
        <v>115</v>
      </c>
      <c r="H200" s="255">
        <v>1</v>
      </c>
      <c r="I200" s="256">
        <v>47484</v>
      </c>
      <c r="J200" s="256"/>
      <c r="L200" s="255" t="s">
        <v>116</v>
      </c>
      <c r="O200" s="255" t="s">
        <v>191</v>
      </c>
      <c r="P200" s="255" t="s">
        <v>192</v>
      </c>
      <c r="S200" s="255">
        <f t="shared" si="5"/>
        <v>2030</v>
      </c>
    </row>
    <row r="201" spans="1:19">
      <c r="A201" s="255" t="s">
        <v>111</v>
      </c>
      <c r="B201" s="255" t="s">
        <v>112</v>
      </c>
      <c r="C201" s="255" t="s">
        <v>194</v>
      </c>
      <c r="D201" s="255" t="s">
        <v>114</v>
      </c>
      <c r="E201" s="255">
        <v>0.90490000000000004</v>
      </c>
      <c r="G201" s="255" t="s">
        <v>115</v>
      </c>
      <c r="H201" s="255">
        <v>1</v>
      </c>
      <c r="I201" s="256">
        <v>47849</v>
      </c>
      <c r="J201" s="256"/>
      <c r="L201" s="255" t="s">
        <v>116</v>
      </c>
      <c r="O201" s="255" t="s">
        <v>191</v>
      </c>
      <c r="P201" s="255" t="s">
        <v>192</v>
      </c>
      <c r="S201" s="255">
        <f t="shared" si="5"/>
        <v>2031</v>
      </c>
    </row>
    <row r="202" spans="1:19">
      <c r="A202" s="255" t="s">
        <v>111</v>
      </c>
      <c r="B202" s="255" t="s">
        <v>112</v>
      </c>
      <c r="C202" s="255" t="s">
        <v>194</v>
      </c>
      <c r="D202" s="255" t="s">
        <v>114</v>
      </c>
      <c r="E202" s="255">
        <v>0.90920000000000001</v>
      </c>
      <c r="G202" s="255" t="s">
        <v>115</v>
      </c>
      <c r="H202" s="255">
        <v>1</v>
      </c>
      <c r="I202" s="256">
        <v>48214</v>
      </c>
      <c r="J202" s="256"/>
      <c r="L202" s="255" t="s">
        <v>116</v>
      </c>
      <c r="O202" s="255" t="s">
        <v>191</v>
      </c>
      <c r="P202" s="255" t="s">
        <v>192</v>
      </c>
      <c r="S202" s="255">
        <f t="shared" si="5"/>
        <v>2032</v>
      </c>
    </row>
    <row r="203" spans="1:19">
      <c r="A203" s="255" t="s">
        <v>111</v>
      </c>
      <c r="B203" s="255" t="s">
        <v>112</v>
      </c>
      <c r="C203" s="255" t="s">
        <v>194</v>
      </c>
      <c r="D203" s="255" t="s">
        <v>114</v>
      </c>
      <c r="E203" s="255">
        <v>0.9133</v>
      </c>
      <c r="G203" s="255" t="s">
        <v>115</v>
      </c>
      <c r="H203" s="255">
        <v>1</v>
      </c>
      <c r="I203" s="256">
        <v>48580</v>
      </c>
      <c r="J203" s="256"/>
      <c r="L203" s="255" t="s">
        <v>116</v>
      </c>
      <c r="O203" s="255" t="s">
        <v>191</v>
      </c>
      <c r="P203" s="255" t="s">
        <v>192</v>
      </c>
      <c r="S203" s="255">
        <f t="shared" si="5"/>
        <v>2033</v>
      </c>
    </row>
    <row r="204" spans="1:19">
      <c r="A204" s="255" t="s">
        <v>111</v>
      </c>
      <c r="B204" s="255" t="s">
        <v>112</v>
      </c>
      <c r="C204" s="255" t="s">
        <v>194</v>
      </c>
      <c r="D204" s="255" t="s">
        <v>114</v>
      </c>
      <c r="E204" s="255">
        <v>0.91710000000000003</v>
      </c>
      <c r="G204" s="255" t="s">
        <v>115</v>
      </c>
      <c r="H204" s="255">
        <v>1</v>
      </c>
      <c r="I204" s="256">
        <v>48945</v>
      </c>
      <c r="J204" s="256"/>
      <c r="L204" s="255" t="s">
        <v>116</v>
      </c>
      <c r="O204" s="255" t="s">
        <v>191</v>
      </c>
      <c r="P204" s="255" t="s">
        <v>192</v>
      </c>
      <c r="S204" s="255">
        <f t="shared" si="5"/>
        <v>2034</v>
      </c>
    </row>
    <row r="205" spans="1:19">
      <c r="A205" s="255" t="s">
        <v>111</v>
      </c>
      <c r="B205" s="255" t="s">
        <v>112</v>
      </c>
      <c r="C205" s="255" t="s">
        <v>194</v>
      </c>
      <c r="D205" s="255" t="s">
        <v>114</v>
      </c>
      <c r="E205" s="255">
        <v>0.92090000000000005</v>
      </c>
      <c r="G205" s="255" t="s">
        <v>115</v>
      </c>
      <c r="H205" s="255">
        <v>1</v>
      </c>
      <c r="I205" s="256">
        <v>49310</v>
      </c>
      <c r="J205" s="256"/>
      <c r="L205" s="255" t="s">
        <v>116</v>
      </c>
      <c r="O205" s="255" t="s">
        <v>191</v>
      </c>
      <c r="P205" s="255" t="s">
        <v>192</v>
      </c>
      <c r="S205" s="255">
        <f t="shared" si="5"/>
        <v>2035</v>
      </c>
    </row>
    <row r="206" spans="1:19">
      <c r="A206" s="255" t="s">
        <v>111</v>
      </c>
      <c r="B206" s="255" t="s">
        <v>112</v>
      </c>
      <c r="C206" s="255" t="s">
        <v>194</v>
      </c>
      <c r="D206" s="255" t="s">
        <v>114</v>
      </c>
      <c r="E206" s="255">
        <v>0.92469999999999997</v>
      </c>
      <c r="G206" s="255" t="s">
        <v>115</v>
      </c>
      <c r="H206" s="255">
        <v>1</v>
      </c>
      <c r="I206" s="256">
        <v>49675</v>
      </c>
      <c r="J206" s="256"/>
      <c r="L206" s="255" t="s">
        <v>116</v>
      </c>
      <c r="O206" s="255" t="s">
        <v>191</v>
      </c>
      <c r="P206" s="255" t="s">
        <v>192</v>
      </c>
      <c r="S206" s="255">
        <f t="shared" si="5"/>
        <v>2036</v>
      </c>
    </row>
    <row r="207" spans="1:19">
      <c r="A207" s="255" t="s">
        <v>111</v>
      </c>
      <c r="B207" s="255" t="s">
        <v>112</v>
      </c>
      <c r="C207" s="255" t="s">
        <v>194</v>
      </c>
      <c r="D207" s="255" t="s">
        <v>114</v>
      </c>
      <c r="E207" s="255">
        <v>0.92859999999999998</v>
      </c>
      <c r="G207" s="255" t="s">
        <v>115</v>
      </c>
      <c r="H207" s="255">
        <v>1</v>
      </c>
      <c r="I207" s="256">
        <v>50041</v>
      </c>
      <c r="J207" s="256"/>
      <c r="L207" s="255" t="s">
        <v>116</v>
      </c>
      <c r="O207" s="255" t="s">
        <v>191</v>
      </c>
      <c r="P207" s="255" t="s">
        <v>192</v>
      </c>
      <c r="S207" s="255">
        <f t="shared" si="5"/>
        <v>2037</v>
      </c>
    </row>
    <row r="208" spans="1:19">
      <c r="A208" s="255" t="s">
        <v>111</v>
      </c>
      <c r="B208" s="255" t="s">
        <v>112</v>
      </c>
      <c r="C208" s="255" t="s">
        <v>194</v>
      </c>
      <c r="D208" s="255" t="s">
        <v>114</v>
      </c>
      <c r="E208" s="255">
        <v>0.93240000000000001</v>
      </c>
      <c r="G208" s="255" t="s">
        <v>115</v>
      </c>
      <c r="H208" s="255">
        <v>1</v>
      </c>
      <c r="I208" s="256">
        <v>50406</v>
      </c>
      <c r="J208" s="256"/>
      <c r="L208" s="255" t="s">
        <v>116</v>
      </c>
      <c r="O208" s="255" t="s">
        <v>191</v>
      </c>
      <c r="P208" s="255" t="s">
        <v>192</v>
      </c>
      <c r="S208" s="255">
        <f t="shared" si="5"/>
        <v>2038</v>
      </c>
    </row>
    <row r="209" spans="1:19">
      <c r="A209" s="255" t="s">
        <v>111</v>
      </c>
      <c r="B209" s="255" t="s">
        <v>112</v>
      </c>
      <c r="C209" s="255" t="s">
        <v>194</v>
      </c>
      <c r="D209" s="255" t="s">
        <v>114</v>
      </c>
      <c r="E209" s="255">
        <v>0.93630000000000002</v>
      </c>
      <c r="G209" s="255" t="s">
        <v>115</v>
      </c>
      <c r="H209" s="255">
        <v>1</v>
      </c>
      <c r="I209" s="256">
        <v>50771</v>
      </c>
      <c r="J209" s="256"/>
      <c r="L209" s="255" t="s">
        <v>116</v>
      </c>
      <c r="O209" s="255" t="s">
        <v>191</v>
      </c>
      <c r="P209" s="255" t="s">
        <v>192</v>
      </c>
      <c r="S209" s="255">
        <f t="shared" si="5"/>
        <v>2039</v>
      </c>
    </row>
    <row r="210" spans="1:19">
      <c r="A210" s="255" t="s">
        <v>111</v>
      </c>
      <c r="B210" s="255" t="s">
        <v>112</v>
      </c>
      <c r="C210" s="255" t="s">
        <v>194</v>
      </c>
      <c r="D210" s="255" t="s">
        <v>114</v>
      </c>
      <c r="E210" s="255">
        <v>0.94020000000000004</v>
      </c>
      <c r="G210" s="255" t="s">
        <v>115</v>
      </c>
      <c r="H210" s="255">
        <v>1</v>
      </c>
      <c r="I210" s="256">
        <v>51136</v>
      </c>
      <c r="J210" s="256"/>
      <c r="L210" s="255" t="s">
        <v>116</v>
      </c>
      <c r="O210" s="255" t="s">
        <v>191</v>
      </c>
      <c r="P210" s="255" t="s">
        <v>192</v>
      </c>
      <c r="S210" s="255">
        <f t="shared" si="5"/>
        <v>2040</v>
      </c>
    </row>
    <row r="211" spans="1:19">
      <c r="A211" s="255" t="s">
        <v>111</v>
      </c>
      <c r="B211" s="255" t="s">
        <v>112</v>
      </c>
      <c r="C211" s="255" t="s">
        <v>194</v>
      </c>
      <c r="D211" s="255" t="s">
        <v>114</v>
      </c>
      <c r="E211" s="255">
        <v>0.94410000000000005</v>
      </c>
      <c r="G211" s="255" t="s">
        <v>115</v>
      </c>
      <c r="H211" s="255">
        <v>1</v>
      </c>
      <c r="I211" s="256">
        <v>51502</v>
      </c>
      <c r="J211" s="256"/>
      <c r="L211" s="255" t="s">
        <v>116</v>
      </c>
      <c r="O211" s="255" t="s">
        <v>191</v>
      </c>
      <c r="P211" s="255" t="s">
        <v>192</v>
      </c>
      <c r="S211" s="255">
        <f t="shared" si="5"/>
        <v>2041</v>
      </c>
    </row>
    <row r="212" spans="1:19">
      <c r="A212" s="255" t="s">
        <v>111</v>
      </c>
      <c r="B212" s="255" t="s">
        <v>112</v>
      </c>
      <c r="C212" s="255" t="s">
        <v>194</v>
      </c>
      <c r="D212" s="255" t="s">
        <v>114</v>
      </c>
      <c r="E212" s="255">
        <v>0.94810000000000005</v>
      </c>
      <c r="G212" s="255" t="s">
        <v>115</v>
      </c>
      <c r="H212" s="255">
        <v>1</v>
      </c>
      <c r="I212" s="256">
        <v>51867</v>
      </c>
      <c r="J212" s="256"/>
      <c r="L212" s="255" t="s">
        <v>116</v>
      </c>
      <c r="O212" s="255" t="s">
        <v>191</v>
      </c>
      <c r="P212" s="255" t="s">
        <v>192</v>
      </c>
      <c r="S212" s="255">
        <f t="shared" si="5"/>
        <v>2042</v>
      </c>
    </row>
    <row r="213" spans="1:19">
      <c r="A213" s="255" t="s">
        <v>111</v>
      </c>
      <c r="B213" s="255" t="s">
        <v>112</v>
      </c>
      <c r="C213" s="255" t="s">
        <v>194</v>
      </c>
      <c r="D213" s="255" t="s">
        <v>114</v>
      </c>
      <c r="E213" s="255">
        <v>0.95199999999999996</v>
      </c>
      <c r="G213" s="255" t="s">
        <v>115</v>
      </c>
      <c r="H213" s="255">
        <v>1</v>
      </c>
      <c r="I213" s="256">
        <v>52232</v>
      </c>
      <c r="J213" s="256"/>
      <c r="L213" s="255" t="s">
        <v>116</v>
      </c>
      <c r="O213" s="255" t="s">
        <v>191</v>
      </c>
      <c r="P213" s="255" t="s">
        <v>192</v>
      </c>
      <c r="S213" s="255">
        <f t="shared" si="5"/>
        <v>2043</v>
      </c>
    </row>
    <row r="214" spans="1:19">
      <c r="A214" s="255" t="s">
        <v>111</v>
      </c>
      <c r="B214" s="255" t="s">
        <v>112</v>
      </c>
      <c r="C214" s="255" t="s">
        <v>194</v>
      </c>
      <c r="D214" s="255" t="s">
        <v>114</v>
      </c>
      <c r="E214" s="255">
        <v>0.95599999999999996</v>
      </c>
      <c r="G214" s="255" t="s">
        <v>115</v>
      </c>
      <c r="H214" s="255">
        <v>1</v>
      </c>
      <c r="I214" s="256">
        <v>52597</v>
      </c>
      <c r="J214" s="256"/>
      <c r="L214" s="255" t="s">
        <v>116</v>
      </c>
      <c r="O214" s="255" t="s">
        <v>191</v>
      </c>
      <c r="P214" s="255" t="s">
        <v>192</v>
      </c>
      <c r="S214" s="255">
        <f t="shared" si="5"/>
        <v>2044</v>
      </c>
    </row>
    <row r="215" spans="1:19">
      <c r="A215" s="255" t="s">
        <v>111</v>
      </c>
      <c r="B215" s="255" t="s">
        <v>112</v>
      </c>
      <c r="C215" s="255" t="s">
        <v>194</v>
      </c>
      <c r="D215" s="255" t="s">
        <v>114</v>
      </c>
      <c r="E215" s="255">
        <v>0.96</v>
      </c>
      <c r="G215" s="255" t="s">
        <v>115</v>
      </c>
      <c r="H215" s="255">
        <v>1</v>
      </c>
      <c r="I215" s="256">
        <v>52963</v>
      </c>
      <c r="J215" s="256"/>
      <c r="L215" s="255" t="s">
        <v>116</v>
      </c>
      <c r="O215" s="255" t="s">
        <v>191</v>
      </c>
      <c r="P215" s="255" t="s">
        <v>192</v>
      </c>
      <c r="S215" s="255">
        <f t="shared" si="5"/>
        <v>2045</v>
      </c>
    </row>
    <row r="217" spans="1:19">
      <c r="A217" s="255" t="s">
        <v>195</v>
      </c>
      <c r="C217" s="271">
        <v>6.3799999999999996E-2</v>
      </c>
    </row>
    <row r="219" spans="1:19" s="253" customFormat="1">
      <c r="A219" s="253" t="s">
        <v>95</v>
      </c>
      <c r="B219" s="253" t="s">
        <v>96</v>
      </c>
      <c r="C219" s="253" t="s">
        <v>97</v>
      </c>
      <c r="D219" s="253" t="s">
        <v>98</v>
      </c>
      <c r="E219" s="253" t="s">
        <v>99</v>
      </c>
      <c r="F219" s="253" t="s">
        <v>100</v>
      </c>
      <c r="G219" s="253" t="s">
        <v>101</v>
      </c>
      <c r="H219" s="253" t="s">
        <v>102</v>
      </c>
      <c r="I219" s="253" t="s">
        <v>103</v>
      </c>
      <c r="J219" s="253" t="s">
        <v>104</v>
      </c>
      <c r="K219" s="253" t="s">
        <v>105</v>
      </c>
      <c r="L219" s="253" t="s">
        <v>106</v>
      </c>
      <c r="M219" s="253" t="s">
        <v>107</v>
      </c>
      <c r="N219" s="253" t="s">
        <v>108</v>
      </c>
      <c r="O219" s="253" t="s">
        <v>109</v>
      </c>
      <c r="P219" s="253" t="s">
        <v>110</v>
      </c>
      <c r="S219" s="253" t="s">
        <v>0</v>
      </c>
    </row>
    <row r="220" spans="1:19">
      <c r="A220" s="255" t="s">
        <v>111</v>
      </c>
      <c r="B220" s="255" t="s">
        <v>112</v>
      </c>
      <c r="C220" s="255" t="s">
        <v>160</v>
      </c>
      <c r="D220" s="255" t="s">
        <v>114</v>
      </c>
      <c r="E220" s="255">
        <v>1</v>
      </c>
      <c r="G220" s="255" t="s">
        <v>115</v>
      </c>
      <c r="H220" s="255">
        <v>1</v>
      </c>
      <c r="I220" s="256">
        <v>45658</v>
      </c>
      <c r="J220" s="256"/>
      <c r="L220" s="255" t="s">
        <v>116</v>
      </c>
      <c r="O220" s="255" t="s">
        <v>191</v>
      </c>
      <c r="P220" s="255" t="s">
        <v>192</v>
      </c>
      <c r="S220" s="255">
        <f>YEAR(I220)</f>
        <v>2025</v>
      </c>
    </row>
    <row r="221" spans="1:19">
      <c r="A221" s="255" t="s">
        <v>111</v>
      </c>
      <c r="B221" s="255" t="s">
        <v>112</v>
      </c>
      <c r="C221" s="255" t="s">
        <v>160</v>
      </c>
      <c r="D221" s="255" t="s">
        <v>114</v>
      </c>
      <c r="E221" s="255">
        <v>0.99209999999999998</v>
      </c>
      <c r="G221" s="255" t="s">
        <v>115</v>
      </c>
      <c r="H221" s="255">
        <v>1</v>
      </c>
      <c r="I221" s="256">
        <v>46023</v>
      </c>
      <c r="J221" s="256"/>
      <c r="L221" s="255" t="s">
        <v>116</v>
      </c>
      <c r="O221" s="255" t="s">
        <v>191</v>
      </c>
      <c r="P221" s="255" t="s">
        <v>192</v>
      </c>
      <c r="S221" s="255">
        <f t="shared" ref="S221:S240" si="6">YEAR(I221)</f>
        <v>2026</v>
      </c>
    </row>
    <row r="222" spans="1:19">
      <c r="A222" s="255" t="s">
        <v>111</v>
      </c>
      <c r="B222" s="255" t="s">
        <v>112</v>
      </c>
      <c r="C222" s="255" t="s">
        <v>160</v>
      </c>
      <c r="D222" s="255" t="s">
        <v>114</v>
      </c>
      <c r="E222" s="255">
        <v>0.98719999999999997</v>
      </c>
      <c r="G222" s="255" t="s">
        <v>115</v>
      </c>
      <c r="H222" s="255">
        <v>1</v>
      </c>
      <c r="I222" s="256">
        <v>46388</v>
      </c>
      <c r="J222" s="256"/>
      <c r="L222" s="255" t="s">
        <v>116</v>
      </c>
      <c r="O222" s="255" t="s">
        <v>191</v>
      </c>
      <c r="P222" s="255" t="s">
        <v>192</v>
      </c>
      <c r="S222" s="255">
        <f t="shared" si="6"/>
        <v>2027</v>
      </c>
    </row>
    <row r="223" spans="1:19">
      <c r="A223" s="255" t="s">
        <v>111</v>
      </c>
      <c r="B223" s="255" t="s">
        <v>112</v>
      </c>
      <c r="C223" s="255" t="s">
        <v>160</v>
      </c>
      <c r="D223" s="255" t="s">
        <v>114</v>
      </c>
      <c r="E223" s="255">
        <v>0.99860000000000004</v>
      </c>
      <c r="G223" s="255" t="s">
        <v>115</v>
      </c>
      <c r="H223" s="255">
        <v>1</v>
      </c>
      <c r="I223" s="256">
        <v>46753</v>
      </c>
      <c r="J223" s="256"/>
      <c r="L223" s="255" t="s">
        <v>116</v>
      </c>
      <c r="O223" s="255" t="s">
        <v>191</v>
      </c>
      <c r="P223" s="255" t="s">
        <v>192</v>
      </c>
      <c r="S223" s="255">
        <f t="shared" si="6"/>
        <v>2028</v>
      </c>
    </row>
    <row r="224" spans="1:19">
      <c r="A224" s="255" t="s">
        <v>111</v>
      </c>
      <c r="B224" s="255" t="s">
        <v>112</v>
      </c>
      <c r="C224" s="255" t="s">
        <v>160</v>
      </c>
      <c r="D224" s="255" t="s">
        <v>114</v>
      </c>
      <c r="E224" s="255">
        <v>1.0101</v>
      </c>
      <c r="G224" s="255" t="s">
        <v>115</v>
      </c>
      <c r="H224" s="255">
        <v>1</v>
      </c>
      <c r="I224" s="256">
        <v>47119</v>
      </c>
      <c r="J224" s="256"/>
      <c r="L224" s="255" t="s">
        <v>116</v>
      </c>
      <c r="O224" s="255" t="s">
        <v>191</v>
      </c>
      <c r="P224" s="255" t="s">
        <v>192</v>
      </c>
      <c r="S224" s="255">
        <f t="shared" si="6"/>
        <v>2029</v>
      </c>
    </row>
    <row r="225" spans="1:19">
      <c r="A225" s="255" t="s">
        <v>111</v>
      </c>
      <c r="B225" s="255" t="s">
        <v>112</v>
      </c>
      <c r="C225" s="255" t="s">
        <v>160</v>
      </c>
      <c r="D225" s="255" t="s">
        <v>114</v>
      </c>
      <c r="E225" s="255">
        <v>1.0216000000000001</v>
      </c>
      <c r="G225" s="255" t="s">
        <v>115</v>
      </c>
      <c r="H225" s="255">
        <v>1</v>
      </c>
      <c r="I225" s="256">
        <v>47484</v>
      </c>
      <c r="J225" s="256"/>
      <c r="L225" s="255" t="s">
        <v>116</v>
      </c>
      <c r="O225" s="255" t="s">
        <v>191</v>
      </c>
      <c r="P225" s="255" t="s">
        <v>192</v>
      </c>
      <c r="S225" s="255">
        <f t="shared" si="6"/>
        <v>2030</v>
      </c>
    </row>
    <row r="226" spans="1:19">
      <c r="A226" s="255" t="s">
        <v>111</v>
      </c>
      <c r="B226" s="255" t="s">
        <v>112</v>
      </c>
      <c r="C226" s="255" t="s">
        <v>160</v>
      </c>
      <c r="D226" s="255" t="s">
        <v>114</v>
      </c>
      <c r="E226" s="255">
        <v>1.0330999999999999</v>
      </c>
      <c r="G226" s="255" t="s">
        <v>115</v>
      </c>
      <c r="H226" s="255">
        <v>1</v>
      </c>
      <c r="I226" s="256">
        <v>47849</v>
      </c>
      <c r="J226" s="256"/>
      <c r="L226" s="255" t="s">
        <v>116</v>
      </c>
      <c r="O226" s="255" t="s">
        <v>191</v>
      </c>
      <c r="P226" s="255" t="s">
        <v>192</v>
      </c>
      <c r="S226" s="255">
        <f t="shared" si="6"/>
        <v>2031</v>
      </c>
    </row>
    <row r="227" spans="1:19">
      <c r="A227" s="255" t="s">
        <v>111</v>
      </c>
      <c r="B227" s="255" t="s">
        <v>112</v>
      </c>
      <c r="C227" s="255" t="s">
        <v>160</v>
      </c>
      <c r="D227" s="255" t="s">
        <v>114</v>
      </c>
      <c r="E227" s="255">
        <v>1.0446</v>
      </c>
      <c r="G227" s="255" t="s">
        <v>115</v>
      </c>
      <c r="H227" s="255">
        <v>1</v>
      </c>
      <c r="I227" s="256">
        <v>48214</v>
      </c>
      <c r="J227" s="256"/>
      <c r="L227" s="255" t="s">
        <v>116</v>
      </c>
      <c r="O227" s="255" t="s">
        <v>191</v>
      </c>
      <c r="P227" s="255" t="s">
        <v>192</v>
      </c>
      <c r="S227" s="255">
        <f t="shared" si="6"/>
        <v>2032</v>
      </c>
    </row>
    <row r="228" spans="1:19">
      <c r="A228" s="255" t="s">
        <v>111</v>
      </c>
      <c r="B228" s="255" t="s">
        <v>112</v>
      </c>
      <c r="C228" s="255" t="s">
        <v>160</v>
      </c>
      <c r="D228" s="255" t="s">
        <v>114</v>
      </c>
      <c r="E228" s="255">
        <v>1.0561</v>
      </c>
      <c r="G228" s="255" t="s">
        <v>115</v>
      </c>
      <c r="H228" s="255">
        <v>1</v>
      </c>
      <c r="I228" s="256">
        <v>48580</v>
      </c>
      <c r="J228" s="256"/>
      <c r="L228" s="255" t="s">
        <v>116</v>
      </c>
      <c r="O228" s="255" t="s">
        <v>191</v>
      </c>
      <c r="P228" s="255" t="s">
        <v>192</v>
      </c>
      <c r="S228" s="255">
        <f t="shared" si="6"/>
        <v>2033</v>
      </c>
    </row>
    <row r="229" spans="1:19">
      <c r="A229" s="255" t="s">
        <v>111</v>
      </c>
      <c r="B229" s="255" t="s">
        <v>112</v>
      </c>
      <c r="C229" s="255" t="s">
        <v>160</v>
      </c>
      <c r="D229" s="255" t="s">
        <v>114</v>
      </c>
      <c r="E229" s="255">
        <v>1.0677000000000001</v>
      </c>
      <c r="G229" s="255" t="s">
        <v>115</v>
      </c>
      <c r="H229" s="255">
        <v>1</v>
      </c>
      <c r="I229" s="256">
        <v>48945</v>
      </c>
      <c r="J229" s="256"/>
      <c r="L229" s="255" t="s">
        <v>116</v>
      </c>
      <c r="O229" s="255" t="s">
        <v>191</v>
      </c>
      <c r="P229" s="255" t="s">
        <v>192</v>
      </c>
      <c r="S229" s="255">
        <f t="shared" si="6"/>
        <v>2034</v>
      </c>
    </row>
    <row r="230" spans="1:19">
      <c r="A230" s="255" t="s">
        <v>111</v>
      </c>
      <c r="B230" s="255" t="s">
        <v>112</v>
      </c>
      <c r="C230" s="255" t="s">
        <v>160</v>
      </c>
      <c r="D230" s="255" t="s">
        <v>114</v>
      </c>
      <c r="E230" s="255">
        <v>1.0793999999999999</v>
      </c>
      <c r="G230" s="255" t="s">
        <v>115</v>
      </c>
      <c r="H230" s="255">
        <v>1</v>
      </c>
      <c r="I230" s="256">
        <v>49310</v>
      </c>
      <c r="J230" s="256"/>
      <c r="L230" s="255" t="s">
        <v>116</v>
      </c>
      <c r="O230" s="255" t="s">
        <v>191</v>
      </c>
      <c r="P230" s="255" t="s">
        <v>192</v>
      </c>
      <c r="S230" s="255">
        <f t="shared" si="6"/>
        <v>2035</v>
      </c>
    </row>
    <row r="231" spans="1:19">
      <c r="A231" s="255" t="s">
        <v>111</v>
      </c>
      <c r="B231" s="255" t="s">
        <v>112</v>
      </c>
      <c r="C231" s="255" t="s">
        <v>160</v>
      </c>
      <c r="D231" s="255" t="s">
        <v>114</v>
      </c>
      <c r="E231" s="255">
        <v>1.0911999999999999</v>
      </c>
      <c r="G231" s="255" t="s">
        <v>115</v>
      </c>
      <c r="H231" s="255">
        <v>1</v>
      </c>
      <c r="I231" s="256">
        <v>49675</v>
      </c>
      <c r="J231" s="256"/>
      <c r="L231" s="255" t="s">
        <v>116</v>
      </c>
      <c r="O231" s="255" t="s">
        <v>191</v>
      </c>
      <c r="P231" s="255" t="s">
        <v>192</v>
      </c>
      <c r="S231" s="255">
        <f t="shared" si="6"/>
        <v>2036</v>
      </c>
    </row>
    <row r="232" spans="1:19">
      <c r="A232" s="255" t="s">
        <v>111</v>
      </c>
      <c r="B232" s="255" t="s">
        <v>112</v>
      </c>
      <c r="C232" s="255" t="s">
        <v>160</v>
      </c>
      <c r="D232" s="255" t="s">
        <v>114</v>
      </c>
      <c r="E232" s="255">
        <v>1.1031</v>
      </c>
      <c r="G232" s="255" t="s">
        <v>115</v>
      </c>
      <c r="H232" s="255">
        <v>1</v>
      </c>
      <c r="I232" s="256">
        <v>50041</v>
      </c>
      <c r="J232" s="256"/>
      <c r="L232" s="255" t="s">
        <v>116</v>
      </c>
      <c r="O232" s="255" t="s">
        <v>191</v>
      </c>
      <c r="P232" s="255" t="s">
        <v>192</v>
      </c>
      <c r="S232" s="255">
        <f t="shared" si="6"/>
        <v>2037</v>
      </c>
    </row>
    <row r="233" spans="1:19">
      <c r="A233" s="255" t="s">
        <v>111</v>
      </c>
      <c r="B233" s="255" t="s">
        <v>112</v>
      </c>
      <c r="C233" s="255" t="s">
        <v>160</v>
      </c>
      <c r="D233" s="255" t="s">
        <v>114</v>
      </c>
      <c r="E233" s="255">
        <v>1.1151</v>
      </c>
      <c r="G233" s="255" t="s">
        <v>115</v>
      </c>
      <c r="H233" s="255">
        <v>1</v>
      </c>
      <c r="I233" s="256">
        <v>50406</v>
      </c>
      <c r="J233" s="256"/>
      <c r="L233" s="255" t="s">
        <v>116</v>
      </c>
      <c r="O233" s="255" t="s">
        <v>191</v>
      </c>
      <c r="P233" s="255" t="s">
        <v>192</v>
      </c>
      <c r="S233" s="255">
        <f t="shared" si="6"/>
        <v>2038</v>
      </c>
    </row>
    <row r="234" spans="1:19">
      <c r="A234" s="255" t="s">
        <v>111</v>
      </c>
      <c r="B234" s="255" t="s">
        <v>112</v>
      </c>
      <c r="C234" s="255" t="s">
        <v>160</v>
      </c>
      <c r="D234" s="255" t="s">
        <v>114</v>
      </c>
      <c r="E234" s="255">
        <v>1.1273</v>
      </c>
      <c r="G234" s="255" t="s">
        <v>115</v>
      </c>
      <c r="H234" s="255">
        <v>1</v>
      </c>
      <c r="I234" s="256">
        <v>50771</v>
      </c>
      <c r="J234" s="256"/>
      <c r="L234" s="255" t="s">
        <v>116</v>
      </c>
      <c r="O234" s="255" t="s">
        <v>191</v>
      </c>
      <c r="P234" s="255" t="s">
        <v>192</v>
      </c>
      <c r="S234" s="255">
        <f t="shared" si="6"/>
        <v>2039</v>
      </c>
    </row>
    <row r="235" spans="1:19">
      <c r="A235" s="255" t="s">
        <v>111</v>
      </c>
      <c r="B235" s="255" t="s">
        <v>112</v>
      </c>
      <c r="C235" s="255" t="s">
        <v>160</v>
      </c>
      <c r="D235" s="255" t="s">
        <v>114</v>
      </c>
      <c r="E235" s="255">
        <v>1.1395999999999999</v>
      </c>
      <c r="G235" s="255" t="s">
        <v>115</v>
      </c>
      <c r="H235" s="255">
        <v>1</v>
      </c>
      <c r="I235" s="256">
        <v>51136</v>
      </c>
      <c r="J235" s="256"/>
      <c r="L235" s="255" t="s">
        <v>116</v>
      </c>
      <c r="O235" s="255" t="s">
        <v>191</v>
      </c>
      <c r="P235" s="255" t="s">
        <v>192</v>
      </c>
      <c r="S235" s="255">
        <f t="shared" si="6"/>
        <v>2040</v>
      </c>
    </row>
    <row r="236" spans="1:19">
      <c r="A236" s="255" t="s">
        <v>111</v>
      </c>
      <c r="B236" s="255" t="s">
        <v>112</v>
      </c>
      <c r="C236" s="255" t="s">
        <v>160</v>
      </c>
      <c r="D236" s="255" t="s">
        <v>114</v>
      </c>
      <c r="E236" s="255">
        <v>1.1520999999999999</v>
      </c>
      <c r="G236" s="255" t="s">
        <v>115</v>
      </c>
      <c r="H236" s="255">
        <v>1</v>
      </c>
      <c r="I236" s="256">
        <v>51502</v>
      </c>
      <c r="J236" s="256"/>
      <c r="L236" s="255" t="s">
        <v>116</v>
      </c>
      <c r="O236" s="255" t="s">
        <v>191</v>
      </c>
      <c r="P236" s="255" t="s">
        <v>192</v>
      </c>
      <c r="S236" s="255">
        <f t="shared" si="6"/>
        <v>2041</v>
      </c>
    </row>
    <row r="237" spans="1:19">
      <c r="A237" s="255" t="s">
        <v>111</v>
      </c>
      <c r="B237" s="255" t="s">
        <v>112</v>
      </c>
      <c r="C237" s="255" t="s">
        <v>160</v>
      </c>
      <c r="D237" s="255" t="s">
        <v>114</v>
      </c>
      <c r="E237" s="255">
        <v>1.1647000000000001</v>
      </c>
      <c r="G237" s="255" t="s">
        <v>115</v>
      </c>
      <c r="H237" s="255">
        <v>1</v>
      </c>
      <c r="I237" s="256">
        <v>51867</v>
      </c>
      <c r="J237" s="256"/>
      <c r="L237" s="255" t="s">
        <v>116</v>
      </c>
      <c r="O237" s="255" t="s">
        <v>191</v>
      </c>
      <c r="P237" s="255" t="s">
        <v>192</v>
      </c>
      <c r="S237" s="255">
        <f t="shared" si="6"/>
        <v>2042</v>
      </c>
    </row>
    <row r="238" spans="1:19">
      <c r="A238" s="255" t="s">
        <v>111</v>
      </c>
      <c r="B238" s="255" t="s">
        <v>112</v>
      </c>
      <c r="C238" s="255" t="s">
        <v>160</v>
      </c>
      <c r="D238" s="255" t="s">
        <v>114</v>
      </c>
      <c r="E238" s="255">
        <v>1.1774</v>
      </c>
      <c r="G238" s="255" t="s">
        <v>115</v>
      </c>
      <c r="H238" s="255">
        <v>1</v>
      </c>
      <c r="I238" s="256">
        <v>52232</v>
      </c>
      <c r="J238" s="256"/>
      <c r="L238" s="255" t="s">
        <v>116</v>
      </c>
      <c r="O238" s="255" t="s">
        <v>191</v>
      </c>
      <c r="P238" s="255" t="s">
        <v>192</v>
      </c>
      <c r="S238" s="255">
        <f t="shared" si="6"/>
        <v>2043</v>
      </c>
    </row>
    <row r="239" spans="1:19">
      <c r="A239" s="255" t="s">
        <v>111</v>
      </c>
      <c r="B239" s="255" t="s">
        <v>112</v>
      </c>
      <c r="C239" s="255" t="s">
        <v>160</v>
      </c>
      <c r="D239" s="255" t="s">
        <v>114</v>
      </c>
      <c r="E239" s="255">
        <v>1.1902999999999999</v>
      </c>
      <c r="G239" s="255" t="s">
        <v>115</v>
      </c>
      <c r="H239" s="255">
        <v>1</v>
      </c>
      <c r="I239" s="256">
        <v>52597</v>
      </c>
      <c r="J239" s="256"/>
      <c r="L239" s="255" t="s">
        <v>116</v>
      </c>
      <c r="O239" s="255" t="s">
        <v>191</v>
      </c>
      <c r="P239" s="255" t="s">
        <v>192</v>
      </c>
      <c r="S239" s="255">
        <f t="shared" si="6"/>
        <v>2044</v>
      </c>
    </row>
    <row r="240" spans="1:19">
      <c r="A240" s="255" t="s">
        <v>111</v>
      </c>
      <c r="B240" s="255" t="s">
        <v>112</v>
      </c>
      <c r="C240" s="255" t="s">
        <v>160</v>
      </c>
      <c r="D240" s="255" t="s">
        <v>114</v>
      </c>
      <c r="E240" s="255">
        <v>1.2033</v>
      </c>
      <c r="G240" s="255" t="s">
        <v>115</v>
      </c>
      <c r="H240" s="255">
        <v>1</v>
      </c>
      <c r="I240" s="256">
        <v>52963</v>
      </c>
      <c r="J240" s="256"/>
      <c r="L240" s="255" t="s">
        <v>116</v>
      </c>
      <c r="O240" s="255" t="s">
        <v>191</v>
      </c>
      <c r="P240" s="255" t="s">
        <v>192</v>
      </c>
      <c r="S240" s="255">
        <f t="shared" si="6"/>
        <v>2045</v>
      </c>
    </row>
    <row r="242" spans="1:19">
      <c r="A242" s="253" t="s">
        <v>95</v>
      </c>
      <c r="B242" s="253" t="s">
        <v>96</v>
      </c>
      <c r="C242" s="253" t="s">
        <v>97</v>
      </c>
      <c r="D242" s="253" t="s">
        <v>98</v>
      </c>
      <c r="E242" s="253" t="s">
        <v>99</v>
      </c>
      <c r="F242" s="253" t="s">
        <v>100</v>
      </c>
      <c r="G242" s="253" t="s">
        <v>101</v>
      </c>
      <c r="H242" s="253" t="s">
        <v>102</v>
      </c>
      <c r="I242" s="253" t="s">
        <v>103</v>
      </c>
      <c r="J242" s="253" t="s">
        <v>104</v>
      </c>
      <c r="K242" s="253" t="s">
        <v>105</v>
      </c>
      <c r="L242" s="253" t="s">
        <v>106</v>
      </c>
      <c r="M242" s="253" t="s">
        <v>107</v>
      </c>
      <c r="N242" s="253" t="s">
        <v>108</v>
      </c>
      <c r="O242" s="253" t="s">
        <v>109</v>
      </c>
      <c r="P242" s="253" t="s">
        <v>110</v>
      </c>
      <c r="S242" s="253" t="s">
        <v>0</v>
      </c>
    </row>
    <row r="243" spans="1:19">
      <c r="A243" s="255" t="s">
        <v>111</v>
      </c>
      <c r="B243" s="255" t="s">
        <v>112</v>
      </c>
      <c r="C243" s="255" t="s">
        <v>118</v>
      </c>
      <c r="D243" s="255" t="s">
        <v>114</v>
      </c>
      <c r="E243" s="255">
        <v>39.78</v>
      </c>
      <c r="G243" s="255" t="s">
        <v>115</v>
      </c>
      <c r="H243" s="255">
        <v>1</v>
      </c>
      <c r="I243" s="256">
        <v>45658</v>
      </c>
      <c r="J243" s="256"/>
      <c r="L243" s="255" t="s">
        <v>116</v>
      </c>
      <c r="P243" s="255" t="s">
        <v>138</v>
      </c>
      <c r="S243" s="255">
        <f>YEAR(I243)</f>
        <v>2025</v>
      </c>
    </row>
    <row r="244" spans="1:19">
      <c r="A244" s="255" t="s">
        <v>111</v>
      </c>
      <c r="B244" s="255" t="s">
        <v>112</v>
      </c>
      <c r="C244" s="255" t="s">
        <v>118</v>
      </c>
      <c r="D244" s="255" t="s">
        <v>114</v>
      </c>
      <c r="E244" s="255">
        <v>39.78</v>
      </c>
      <c r="G244" s="255" t="s">
        <v>115</v>
      </c>
      <c r="H244" s="255">
        <v>1</v>
      </c>
      <c r="I244" s="256">
        <v>46023</v>
      </c>
      <c r="J244" s="256"/>
      <c r="L244" s="255" t="s">
        <v>116</v>
      </c>
      <c r="P244" s="255" t="s">
        <v>138</v>
      </c>
      <c r="S244" s="255">
        <f t="shared" ref="S244:S272" si="7">YEAR(I244)</f>
        <v>2026</v>
      </c>
    </row>
    <row r="245" spans="1:19">
      <c r="A245" s="255" t="s">
        <v>111</v>
      </c>
      <c r="B245" s="255" t="s">
        <v>112</v>
      </c>
      <c r="C245" s="255" t="s">
        <v>118</v>
      </c>
      <c r="D245" s="255" t="s">
        <v>114</v>
      </c>
      <c r="E245" s="255">
        <v>41.11</v>
      </c>
      <c r="G245" s="255" t="s">
        <v>115</v>
      </c>
      <c r="H245" s="255">
        <v>1</v>
      </c>
      <c r="I245" s="256">
        <v>46388</v>
      </c>
      <c r="J245" s="256"/>
      <c r="L245" s="255" t="s">
        <v>116</v>
      </c>
      <c r="P245" s="255" t="s">
        <v>138</v>
      </c>
      <c r="S245" s="255">
        <f t="shared" si="7"/>
        <v>2027</v>
      </c>
    </row>
    <row r="246" spans="1:19">
      <c r="A246" s="255" t="s">
        <v>111</v>
      </c>
      <c r="B246" s="255" t="s">
        <v>112</v>
      </c>
      <c r="C246" s="255" t="s">
        <v>118</v>
      </c>
      <c r="D246" s="255" t="s">
        <v>114</v>
      </c>
      <c r="E246" s="255">
        <v>42.43</v>
      </c>
      <c r="G246" s="255" t="s">
        <v>115</v>
      </c>
      <c r="H246" s="255">
        <v>1</v>
      </c>
      <c r="I246" s="256">
        <v>46753</v>
      </c>
      <c r="J246" s="256"/>
      <c r="L246" s="255" t="s">
        <v>116</v>
      </c>
      <c r="P246" s="255" t="s">
        <v>138</v>
      </c>
      <c r="S246" s="255">
        <f t="shared" si="7"/>
        <v>2028</v>
      </c>
    </row>
    <row r="247" spans="1:19">
      <c r="A247" s="255" t="s">
        <v>111</v>
      </c>
      <c r="B247" s="255" t="s">
        <v>112</v>
      </c>
      <c r="C247" s="255" t="s">
        <v>118</v>
      </c>
      <c r="D247" s="255" t="s">
        <v>114</v>
      </c>
      <c r="E247" s="255">
        <v>42.43</v>
      </c>
      <c r="G247" s="255" t="s">
        <v>115</v>
      </c>
      <c r="H247" s="255">
        <v>1</v>
      </c>
      <c r="I247" s="256">
        <v>47119</v>
      </c>
      <c r="J247" s="256"/>
      <c r="L247" s="255" t="s">
        <v>116</v>
      </c>
      <c r="P247" s="255" t="s">
        <v>138</v>
      </c>
      <c r="S247" s="255">
        <f t="shared" si="7"/>
        <v>2029</v>
      </c>
    </row>
    <row r="248" spans="1:19">
      <c r="A248" s="255" t="s">
        <v>111</v>
      </c>
      <c r="B248" s="255" t="s">
        <v>112</v>
      </c>
      <c r="C248" s="255" t="s">
        <v>118</v>
      </c>
      <c r="D248" s="255" t="s">
        <v>114</v>
      </c>
      <c r="E248" s="255">
        <v>43.76</v>
      </c>
      <c r="G248" s="255" t="s">
        <v>115</v>
      </c>
      <c r="H248" s="255">
        <v>1</v>
      </c>
      <c r="I248" s="256">
        <v>47484</v>
      </c>
      <c r="J248" s="256"/>
      <c r="L248" s="255" t="s">
        <v>116</v>
      </c>
      <c r="P248" s="255" t="s">
        <v>138</v>
      </c>
      <c r="S248" s="255">
        <f t="shared" si="7"/>
        <v>2030</v>
      </c>
    </row>
    <row r="249" spans="1:19">
      <c r="A249" s="255" t="s">
        <v>111</v>
      </c>
      <c r="B249" s="255" t="s">
        <v>112</v>
      </c>
      <c r="C249" s="255" t="s">
        <v>118</v>
      </c>
      <c r="D249" s="255" t="s">
        <v>114</v>
      </c>
      <c r="E249" s="255">
        <v>45.08</v>
      </c>
      <c r="G249" s="255" t="s">
        <v>115</v>
      </c>
      <c r="H249" s="255">
        <v>1</v>
      </c>
      <c r="I249" s="256">
        <v>47849</v>
      </c>
      <c r="J249" s="256"/>
      <c r="L249" s="255" t="s">
        <v>116</v>
      </c>
      <c r="P249" s="255" t="s">
        <v>138</v>
      </c>
      <c r="S249" s="255">
        <f t="shared" si="7"/>
        <v>2031</v>
      </c>
    </row>
    <row r="250" spans="1:19">
      <c r="A250" s="255" t="s">
        <v>111</v>
      </c>
      <c r="B250" s="255" t="s">
        <v>112</v>
      </c>
      <c r="C250" s="255" t="s">
        <v>118</v>
      </c>
      <c r="D250" s="255" t="s">
        <v>114</v>
      </c>
      <c r="E250" s="255">
        <v>45.08</v>
      </c>
      <c r="G250" s="255" t="s">
        <v>115</v>
      </c>
      <c r="H250" s="255">
        <v>1</v>
      </c>
      <c r="I250" s="256">
        <v>48214</v>
      </c>
      <c r="J250" s="256"/>
      <c r="L250" s="255" t="s">
        <v>116</v>
      </c>
      <c r="P250" s="255" t="s">
        <v>138</v>
      </c>
      <c r="S250" s="255">
        <f t="shared" si="7"/>
        <v>2032</v>
      </c>
    </row>
    <row r="251" spans="1:19">
      <c r="A251" s="255" t="s">
        <v>111</v>
      </c>
      <c r="B251" s="255" t="s">
        <v>112</v>
      </c>
      <c r="C251" s="255" t="s">
        <v>118</v>
      </c>
      <c r="D251" s="255" t="s">
        <v>114</v>
      </c>
      <c r="E251" s="255">
        <v>46.41</v>
      </c>
      <c r="G251" s="255" t="s">
        <v>115</v>
      </c>
      <c r="H251" s="255">
        <v>1</v>
      </c>
      <c r="I251" s="256">
        <v>48580</v>
      </c>
      <c r="J251" s="256"/>
      <c r="L251" s="255" t="s">
        <v>116</v>
      </c>
      <c r="P251" s="255" t="s">
        <v>138</v>
      </c>
      <c r="S251" s="255">
        <f t="shared" si="7"/>
        <v>2033</v>
      </c>
    </row>
    <row r="252" spans="1:19">
      <c r="A252" s="255" t="s">
        <v>111</v>
      </c>
      <c r="B252" s="255" t="s">
        <v>112</v>
      </c>
      <c r="C252" s="255" t="s">
        <v>118</v>
      </c>
      <c r="D252" s="255" t="s">
        <v>114</v>
      </c>
      <c r="E252" s="255">
        <v>47.74</v>
      </c>
      <c r="G252" s="255" t="s">
        <v>115</v>
      </c>
      <c r="H252" s="255">
        <v>1</v>
      </c>
      <c r="I252" s="256">
        <v>48945</v>
      </c>
      <c r="J252" s="256"/>
      <c r="L252" s="255" t="s">
        <v>116</v>
      </c>
      <c r="P252" s="255" t="s">
        <v>138</v>
      </c>
      <c r="S252" s="255">
        <f t="shared" si="7"/>
        <v>2034</v>
      </c>
    </row>
    <row r="253" spans="1:19">
      <c r="A253" s="255" t="s">
        <v>111</v>
      </c>
      <c r="B253" s="255" t="s">
        <v>112</v>
      </c>
      <c r="C253" s="255" t="s">
        <v>118</v>
      </c>
      <c r="D253" s="255" t="s">
        <v>114</v>
      </c>
      <c r="E253" s="255">
        <v>47.74</v>
      </c>
      <c r="G253" s="255" t="s">
        <v>115</v>
      </c>
      <c r="H253" s="255">
        <v>1</v>
      </c>
      <c r="I253" s="256">
        <v>49310</v>
      </c>
      <c r="J253" s="256"/>
      <c r="L253" s="255" t="s">
        <v>116</v>
      </c>
      <c r="P253" s="255" t="s">
        <v>138</v>
      </c>
      <c r="S253" s="255">
        <f t="shared" si="7"/>
        <v>2035</v>
      </c>
    </row>
    <row r="254" spans="1:19">
      <c r="A254" s="255" t="s">
        <v>111</v>
      </c>
      <c r="B254" s="255" t="s">
        <v>112</v>
      </c>
      <c r="C254" s="255" t="s">
        <v>118</v>
      </c>
      <c r="D254" s="255" t="s">
        <v>114</v>
      </c>
      <c r="E254" s="255">
        <v>49.06</v>
      </c>
      <c r="G254" s="255" t="s">
        <v>115</v>
      </c>
      <c r="H254" s="255">
        <v>1</v>
      </c>
      <c r="I254" s="256">
        <v>49675</v>
      </c>
      <c r="J254" s="256"/>
      <c r="L254" s="255" t="s">
        <v>116</v>
      </c>
      <c r="P254" s="255" t="s">
        <v>138</v>
      </c>
      <c r="S254" s="255">
        <f t="shared" si="7"/>
        <v>2036</v>
      </c>
    </row>
    <row r="255" spans="1:19">
      <c r="A255" s="255" t="s">
        <v>111</v>
      </c>
      <c r="B255" s="255" t="s">
        <v>112</v>
      </c>
      <c r="C255" s="255" t="s">
        <v>118</v>
      </c>
      <c r="D255" s="255" t="s">
        <v>114</v>
      </c>
      <c r="E255" s="255">
        <v>50.39</v>
      </c>
      <c r="G255" s="255" t="s">
        <v>115</v>
      </c>
      <c r="H255" s="255">
        <v>1</v>
      </c>
      <c r="I255" s="256">
        <v>50041</v>
      </c>
      <c r="J255" s="256"/>
      <c r="L255" s="255" t="s">
        <v>116</v>
      </c>
      <c r="P255" s="255" t="s">
        <v>138</v>
      </c>
      <c r="S255" s="255">
        <f t="shared" si="7"/>
        <v>2037</v>
      </c>
    </row>
    <row r="256" spans="1:19">
      <c r="A256" s="255" t="s">
        <v>111</v>
      </c>
      <c r="B256" s="255" t="s">
        <v>112</v>
      </c>
      <c r="C256" s="255" t="s">
        <v>118</v>
      </c>
      <c r="D256" s="255" t="s">
        <v>114</v>
      </c>
      <c r="E256" s="255">
        <v>51.71</v>
      </c>
      <c r="G256" s="255" t="s">
        <v>115</v>
      </c>
      <c r="H256" s="255">
        <v>1</v>
      </c>
      <c r="I256" s="256">
        <v>50406</v>
      </c>
      <c r="J256" s="256"/>
      <c r="L256" s="255" t="s">
        <v>116</v>
      </c>
      <c r="P256" s="255" t="s">
        <v>138</v>
      </c>
      <c r="S256" s="255">
        <f t="shared" si="7"/>
        <v>2038</v>
      </c>
    </row>
    <row r="257" spans="1:19">
      <c r="A257" s="255" t="s">
        <v>111</v>
      </c>
      <c r="B257" s="255" t="s">
        <v>112</v>
      </c>
      <c r="C257" s="255" t="s">
        <v>118</v>
      </c>
      <c r="D257" s="255" t="s">
        <v>114</v>
      </c>
      <c r="E257" s="255">
        <v>51.71</v>
      </c>
      <c r="G257" s="255" t="s">
        <v>115</v>
      </c>
      <c r="H257" s="255">
        <v>1</v>
      </c>
      <c r="I257" s="256">
        <v>50771</v>
      </c>
      <c r="J257" s="256"/>
      <c r="L257" s="255" t="s">
        <v>116</v>
      </c>
      <c r="P257" s="255" t="s">
        <v>138</v>
      </c>
      <c r="S257" s="255">
        <f t="shared" si="7"/>
        <v>2039</v>
      </c>
    </row>
    <row r="258" spans="1:19">
      <c r="A258" s="255" t="s">
        <v>111</v>
      </c>
      <c r="B258" s="255" t="s">
        <v>112</v>
      </c>
      <c r="C258" s="255" t="s">
        <v>118</v>
      </c>
      <c r="D258" s="255" t="s">
        <v>114</v>
      </c>
      <c r="E258" s="255">
        <v>53.04</v>
      </c>
      <c r="G258" s="255" t="s">
        <v>115</v>
      </c>
      <c r="H258" s="255">
        <v>1</v>
      </c>
      <c r="I258" s="256">
        <v>51136</v>
      </c>
      <c r="J258" s="256"/>
      <c r="L258" s="255" t="s">
        <v>116</v>
      </c>
      <c r="P258" s="255" t="s">
        <v>138</v>
      </c>
      <c r="S258" s="255">
        <f t="shared" si="7"/>
        <v>2040</v>
      </c>
    </row>
    <row r="259" spans="1:19">
      <c r="A259" s="255" t="s">
        <v>111</v>
      </c>
      <c r="B259" s="255" t="s">
        <v>112</v>
      </c>
      <c r="C259" s="255" t="s">
        <v>118</v>
      </c>
      <c r="D259" s="255" t="s">
        <v>114</v>
      </c>
      <c r="E259" s="255">
        <v>54.37</v>
      </c>
      <c r="G259" s="255" t="s">
        <v>115</v>
      </c>
      <c r="H259" s="255">
        <v>1</v>
      </c>
      <c r="I259" s="256">
        <v>51502</v>
      </c>
      <c r="J259" s="256"/>
      <c r="L259" s="255" t="s">
        <v>116</v>
      </c>
      <c r="P259" s="255" t="s">
        <v>138</v>
      </c>
      <c r="S259" s="255">
        <f t="shared" si="7"/>
        <v>2041</v>
      </c>
    </row>
    <row r="260" spans="1:19">
      <c r="A260" s="255" t="s">
        <v>111</v>
      </c>
      <c r="B260" s="255" t="s">
        <v>112</v>
      </c>
      <c r="C260" s="255" t="s">
        <v>118</v>
      </c>
      <c r="D260" s="255" t="s">
        <v>114</v>
      </c>
      <c r="E260" s="255">
        <v>55.69</v>
      </c>
      <c r="G260" s="255" t="s">
        <v>115</v>
      </c>
      <c r="H260" s="255">
        <v>1</v>
      </c>
      <c r="I260" s="256">
        <v>51867</v>
      </c>
      <c r="J260" s="256"/>
      <c r="L260" s="255" t="s">
        <v>116</v>
      </c>
      <c r="P260" s="255" t="s">
        <v>138</v>
      </c>
      <c r="S260" s="255">
        <f t="shared" si="7"/>
        <v>2042</v>
      </c>
    </row>
    <row r="261" spans="1:19">
      <c r="A261" s="255" t="s">
        <v>111</v>
      </c>
      <c r="B261" s="255" t="s">
        <v>112</v>
      </c>
      <c r="C261" s="255" t="s">
        <v>118</v>
      </c>
      <c r="D261" s="255" t="s">
        <v>114</v>
      </c>
      <c r="E261" s="255">
        <v>57.02</v>
      </c>
      <c r="G261" s="255" t="s">
        <v>115</v>
      </c>
      <c r="H261" s="255">
        <v>1</v>
      </c>
      <c r="I261" s="256">
        <v>52232</v>
      </c>
      <c r="J261" s="256"/>
      <c r="L261" s="255" t="s">
        <v>116</v>
      </c>
      <c r="P261" s="255" t="s">
        <v>138</v>
      </c>
      <c r="S261" s="255">
        <f t="shared" si="7"/>
        <v>2043</v>
      </c>
    </row>
    <row r="262" spans="1:19">
      <c r="A262" s="255" t="s">
        <v>111</v>
      </c>
      <c r="B262" s="255" t="s">
        <v>112</v>
      </c>
      <c r="C262" s="255" t="s">
        <v>118</v>
      </c>
      <c r="D262" s="255" t="s">
        <v>114</v>
      </c>
      <c r="E262" s="255">
        <v>57.02</v>
      </c>
      <c r="G262" s="255" t="s">
        <v>115</v>
      </c>
      <c r="H262" s="255">
        <v>1</v>
      </c>
      <c r="I262" s="256">
        <v>52597</v>
      </c>
      <c r="J262" s="256"/>
      <c r="L262" s="255" t="s">
        <v>116</v>
      </c>
      <c r="P262" s="255" t="s">
        <v>138</v>
      </c>
      <c r="S262" s="255">
        <f t="shared" si="7"/>
        <v>2044</v>
      </c>
    </row>
    <row r="263" spans="1:19">
      <c r="A263" s="255" t="s">
        <v>111</v>
      </c>
      <c r="B263" s="255" t="s">
        <v>112</v>
      </c>
      <c r="C263" s="255" t="s">
        <v>118</v>
      </c>
      <c r="D263" s="255" t="s">
        <v>114</v>
      </c>
      <c r="E263" s="255">
        <v>58.35</v>
      </c>
      <c r="G263" s="255" t="s">
        <v>115</v>
      </c>
      <c r="H263" s="255">
        <v>1</v>
      </c>
      <c r="I263" s="256">
        <v>52963</v>
      </c>
      <c r="J263" s="256"/>
      <c r="L263" s="255" t="s">
        <v>116</v>
      </c>
      <c r="P263" s="255" t="s">
        <v>138</v>
      </c>
      <c r="S263" s="255">
        <f t="shared" si="7"/>
        <v>2045</v>
      </c>
    </row>
    <row r="264" spans="1:19">
      <c r="A264" s="255" t="s">
        <v>111</v>
      </c>
      <c r="B264" s="255" t="s">
        <v>112</v>
      </c>
      <c r="C264" s="255" t="s">
        <v>118</v>
      </c>
      <c r="D264" s="255" t="s">
        <v>114</v>
      </c>
      <c r="E264" s="255">
        <v>59.67</v>
      </c>
      <c r="G264" s="255" t="s">
        <v>115</v>
      </c>
      <c r="H264" s="255">
        <v>1</v>
      </c>
      <c r="I264" s="256">
        <v>53328</v>
      </c>
      <c r="J264" s="256"/>
      <c r="L264" s="255" t="s">
        <v>116</v>
      </c>
      <c r="P264" s="255" t="s">
        <v>138</v>
      </c>
      <c r="S264" s="255">
        <f t="shared" si="7"/>
        <v>2046</v>
      </c>
    </row>
    <row r="265" spans="1:19">
      <c r="A265" s="255" t="s">
        <v>111</v>
      </c>
      <c r="B265" s="255" t="s">
        <v>112</v>
      </c>
      <c r="C265" s="255" t="s">
        <v>118</v>
      </c>
      <c r="D265" s="255" t="s">
        <v>114</v>
      </c>
      <c r="E265" s="255">
        <v>61</v>
      </c>
      <c r="G265" s="255" t="s">
        <v>115</v>
      </c>
      <c r="H265" s="255">
        <v>1</v>
      </c>
      <c r="I265" s="256">
        <v>53693</v>
      </c>
      <c r="J265" s="256"/>
      <c r="L265" s="255" t="s">
        <v>116</v>
      </c>
      <c r="P265" s="255" t="s">
        <v>138</v>
      </c>
      <c r="S265" s="255">
        <f t="shared" si="7"/>
        <v>2047</v>
      </c>
    </row>
    <row r="266" spans="1:19">
      <c r="A266" s="255" t="s">
        <v>111</v>
      </c>
      <c r="B266" s="255" t="s">
        <v>112</v>
      </c>
      <c r="C266" s="255" t="s">
        <v>118</v>
      </c>
      <c r="D266" s="255" t="s">
        <v>114</v>
      </c>
      <c r="E266" s="255">
        <v>61</v>
      </c>
      <c r="G266" s="255" t="s">
        <v>115</v>
      </c>
      <c r="H266" s="255">
        <v>1</v>
      </c>
      <c r="I266" s="256">
        <v>54058</v>
      </c>
      <c r="J266" s="256"/>
      <c r="L266" s="255" t="s">
        <v>116</v>
      </c>
      <c r="P266" s="255" t="s">
        <v>138</v>
      </c>
      <c r="S266" s="255">
        <f t="shared" si="7"/>
        <v>2048</v>
      </c>
    </row>
    <row r="267" spans="1:19">
      <c r="A267" s="255" t="s">
        <v>111</v>
      </c>
      <c r="B267" s="255" t="s">
        <v>112</v>
      </c>
      <c r="C267" s="255" t="s">
        <v>118</v>
      </c>
      <c r="D267" s="255" t="s">
        <v>114</v>
      </c>
      <c r="E267" s="255">
        <v>62.32</v>
      </c>
      <c r="G267" s="255" t="s">
        <v>115</v>
      </c>
      <c r="H267" s="255">
        <v>1</v>
      </c>
      <c r="I267" s="256">
        <v>54424</v>
      </c>
      <c r="J267" s="256"/>
      <c r="L267" s="255" t="s">
        <v>116</v>
      </c>
      <c r="P267" s="255" t="s">
        <v>138</v>
      </c>
      <c r="S267" s="255">
        <f t="shared" si="7"/>
        <v>2049</v>
      </c>
    </row>
    <row r="268" spans="1:19">
      <c r="A268" s="255" t="s">
        <v>111</v>
      </c>
      <c r="B268" s="255" t="s">
        <v>112</v>
      </c>
      <c r="C268" s="255" t="s">
        <v>118</v>
      </c>
      <c r="D268" s="255" t="s">
        <v>114</v>
      </c>
      <c r="E268" s="255">
        <v>63.65</v>
      </c>
      <c r="G268" s="255" t="s">
        <v>115</v>
      </c>
      <c r="H268" s="255">
        <v>1</v>
      </c>
      <c r="I268" s="256">
        <v>54789</v>
      </c>
      <c r="J268" s="256"/>
      <c r="L268" s="255" t="s">
        <v>116</v>
      </c>
      <c r="P268" s="255" t="s">
        <v>138</v>
      </c>
      <c r="S268" s="255">
        <f t="shared" si="7"/>
        <v>2050</v>
      </c>
    </row>
    <row r="269" spans="1:19">
      <c r="A269" s="255" t="s">
        <v>111</v>
      </c>
      <c r="B269" s="255" t="s">
        <v>112</v>
      </c>
      <c r="C269" s="255" t="s">
        <v>118</v>
      </c>
      <c r="D269" s="255" t="s">
        <v>114</v>
      </c>
      <c r="E269" s="255">
        <v>63.65</v>
      </c>
      <c r="G269" s="255" t="s">
        <v>115</v>
      </c>
      <c r="H269" s="255">
        <v>1</v>
      </c>
      <c r="I269" s="256">
        <v>55154</v>
      </c>
      <c r="J269" s="256"/>
      <c r="L269" s="255" t="s">
        <v>116</v>
      </c>
      <c r="P269" s="255" t="s">
        <v>138</v>
      </c>
      <c r="S269" s="255">
        <f t="shared" si="7"/>
        <v>2051</v>
      </c>
    </row>
    <row r="270" spans="1:19">
      <c r="A270" s="255" t="s">
        <v>111</v>
      </c>
      <c r="B270" s="255" t="s">
        <v>112</v>
      </c>
      <c r="C270" s="255" t="s">
        <v>118</v>
      </c>
      <c r="D270" s="255" t="s">
        <v>114</v>
      </c>
      <c r="E270" s="255">
        <v>64.98</v>
      </c>
      <c r="G270" s="255" t="s">
        <v>115</v>
      </c>
      <c r="H270" s="255">
        <v>1</v>
      </c>
      <c r="I270" s="256">
        <v>55519</v>
      </c>
      <c r="J270" s="256"/>
      <c r="L270" s="255" t="s">
        <v>116</v>
      </c>
      <c r="P270" s="255" t="s">
        <v>138</v>
      </c>
      <c r="S270" s="255">
        <f t="shared" si="7"/>
        <v>2052</v>
      </c>
    </row>
    <row r="271" spans="1:19">
      <c r="A271" s="255" t="s">
        <v>111</v>
      </c>
      <c r="B271" s="255" t="s">
        <v>112</v>
      </c>
      <c r="C271" s="255" t="s">
        <v>118</v>
      </c>
      <c r="D271" s="255" t="s">
        <v>114</v>
      </c>
      <c r="E271" s="255">
        <v>66.3</v>
      </c>
      <c r="G271" s="255" t="s">
        <v>115</v>
      </c>
      <c r="H271" s="255">
        <v>1</v>
      </c>
      <c r="I271" s="256">
        <v>55885</v>
      </c>
      <c r="J271" s="256"/>
      <c r="L271" s="255" t="s">
        <v>116</v>
      </c>
      <c r="P271" s="255" t="s">
        <v>138</v>
      </c>
      <c r="S271" s="255">
        <f t="shared" si="7"/>
        <v>2053</v>
      </c>
    </row>
    <row r="272" spans="1:19">
      <c r="A272" s="255" t="s">
        <v>111</v>
      </c>
      <c r="B272" s="255" t="s">
        <v>112</v>
      </c>
      <c r="C272" s="255" t="s">
        <v>118</v>
      </c>
      <c r="D272" s="255" t="s">
        <v>114</v>
      </c>
      <c r="E272" s="255">
        <v>67.63</v>
      </c>
      <c r="G272" s="255" t="s">
        <v>115</v>
      </c>
      <c r="H272" s="255">
        <v>1</v>
      </c>
      <c r="I272" s="256">
        <v>56250</v>
      </c>
      <c r="J272" s="256"/>
      <c r="L272" s="255" t="s">
        <v>116</v>
      </c>
      <c r="P272" s="255" t="s">
        <v>138</v>
      </c>
      <c r="S272" s="255">
        <f t="shared" si="7"/>
        <v>2054</v>
      </c>
    </row>
    <row r="274" spans="1:22" s="253" customFormat="1">
      <c r="A274" s="253" t="s">
        <v>95</v>
      </c>
      <c r="B274" s="253" t="s">
        <v>96</v>
      </c>
      <c r="C274" s="253" t="s">
        <v>97</v>
      </c>
      <c r="D274" s="253" t="s">
        <v>98</v>
      </c>
      <c r="E274" s="253" t="s">
        <v>99</v>
      </c>
      <c r="F274" s="253" t="s">
        <v>100</v>
      </c>
      <c r="G274" s="253" t="s">
        <v>101</v>
      </c>
      <c r="H274" s="253" t="s">
        <v>102</v>
      </c>
      <c r="I274" s="253" t="s">
        <v>103</v>
      </c>
      <c r="J274" s="253" t="s">
        <v>104</v>
      </c>
      <c r="K274" s="253" t="s">
        <v>105</v>
      </c>
      <c r="L274" s="253" t="s">
        <v>106</v>
      </c>
      <c r="M274" s="253" t="s">
        <v>107</v>
      </c>
      <c r="N274" s="253" t="s">
        <v>108</v>
      </c>
      <c r="O274" s="253" t="s">
        <v>109</v>
      </c>
      <c r="P274" s="253" t="s">
        <v>110</v>
      </c>
      <c r="S274" s="253" t="s">
        <v>0</v>
      </c>
    </row>
    <row r="275" spans="1:22">
      <c r="A275" s="255" t="s">
        <v>111</v>
      </c>
      <c r="B275" s="255" t="s">
        <v>112</v>
      </c>
      <c r="C275" s="255" t="s">
        <v>113</v>
      </c>
      <c r="D275" s="255" t="s">
        <v>114</v>
      </c>
      <c r="E275" s="255">
        <v>1</v>
      </c>
      <c r="G275" s="255" t="s">
        <v>115</v>
      </c>
      <c r="H275" s="255">
        <v>1</v>
      </c>
      <c r="I275" s="256">
        <v>45292</v>
      </c>
      <c r="J275" s="256"/>
      <c r="L275" s="255" t="s">
        <v>116</v>
      </c>
      <c r="O275" s="255" t="s">
        <v>193</v>
      </c>
      <c r="P275" s="255" t="s">
        <v>115</v>
      </c>
      <c r="S275" s="255">
        <f>YEAR(I275)</f>
        <v>2024</v>
      </c>
    </row>
    <row r="276" spans="1:22">
      <c r="A276" s="255" t="s">
        <v>111</v>
      </c>
      <c r="B276" s="255" t="s">
        <v>112</v>
      </c>
      <c r="C276" s="255" t="s">
        <v>113</v>
      </c>
      <c r="D276" s="255" t="s">
        <v>114</v>
      </c>
      <c r="E276" s="255">
        <v>1.0218</v>
      </c>
      <c r="G276" s="255" t="s">
        <v>115</v>
      </c>
      <c r="H276" s="255">
        <v>1</v>
      </c>
      <c r="I276" s="256">
        <v>45658</v>
      </c>
      <c r="J276" s="256"/>
      <c r="L276" s="255" t="s">
        <v>116</v>
      </c>
      <c r="O276" s="255" t="s">
        <v>193</v>
      </c>
      <c r="P276" s="255" t="s">
        <v>115</v>
      </c>
      <c r="S276" s="255">
        <f t="shared" ref="S276:S298" si="8">YEAR(I276)</f>
        <v>2025</v>
      </c>
      <c r="V276" s="255">
        <f>E276/E275-1</f>
        <v>2.1800000000000042E-2</v>
      </c>
    </row>
    <row r="277" spans="1:22">
      <c r="A277" s="255" t="s">
        <v>111</v>
      </c>
      <c r="B277" s="255" t="s">
        <v>112</v>
      </c>
      <c r="C277" s="255" t="s">
        <v>113</v>
      </c>
      <c r="D277" s="255" t="s">
        <v>114</v>
      </c>
      <c r="E277" s="255">
        <v>1.04407524</v>
      </c>
      <c r="G277" s="255" t="s">
        <v>115</v>
      </c>
      <c r="H277" s="255">
        <v>1</v>
      </c>
      <c r="I277" s="256">
        <v>46023</v>
      </c>
      <c r="J277" s="256"/>
      <c r="L277" s="255" t="s">
        <v>116</v>
      </c>
      <c r="O277" s="255" t="s">
        <v>193</v>
      </c>
      <c r="P277" s="255" t="s">
        <v>115</v>
      </c>
      <c r="S277" s="255">
        <f t="shared" si="8"/>
        <v>2026</v>
      </c>
      <c r="V277" s="255">
        <f>E277/E276-1</f>
        <v>2.179999999999982E-2</v>
      </c>
    </row>
    <row r="278" spans="1:22">
      <c r="A278" s="255" t="s">
        <v>111</v>
      </c>
      <c r="B278" s="255" t="s">
        <v>112</v>
      </c>
      <c r="C278" s="255" t="s">
        <v>113</v>
      </c>
      <c r="D278" s="255" t="s">
        <v>114</v>
      </c>
      <c r="E278" s="255">
        <v>1.0668360800000001</v>
      </c>
      <c r="G278" s="255" t="s">
        <v>115</v>
      </c>
      <c r="H278" s="255">
        <v>1</v>
      </c>
      <c r="I278" s="256">
        <v>46388</v>
      </c>
      <c r="J278" s="256"/>
      <c r="L278" s="255" t="s">
        <v>116</v>
      </c>
      <c r="O278" s="255" t="s">
        <v>193</v>
      </c>
      <c r="P278" s="255" t="s">
        <v>115</v>
      </c>
      <c r="S278" s="255">
        <f t="shared" si="8"/>
        <v>2027</v>
      </c>
      <c r="V278" s="255">
        <f t="shared" ref="V278:V298" si="9">E278/E277-1</f>
        <v>2.179999977779401E-2</v>
      </c>
    </row>
    <row r="279" spans="1:22">
      <c r="A279" s="255" t="s">
        <v>111</v>
      </c>
      <c r="B279" s="255" t="s">
        <v>112</v>
      </c>
      <c r="C279" s="255" t="s">
        <v>113</v>
      </c>
      <c r="D279" s="255" t="s">
        <v>114</v>
      </c>
      <c r="E279" s="255">
        <v>1.090093107</v>
      </c>
      <c r="G279" s="255" t="s">
        <v>115</v>
      </c>
      <c r="H279" s="255">
        <v>1</v>
      </c>
      <c r="I279" s="256">
        <v>46753</v>
      </c>
      <c r="J279" s="256"/>
      <c r="L279" s="255" t="s">
        <v>116</v>
      </c>
      <c r="O279" s="255" t="s">
        <v>193</v>
      </c>
      <c r="P279" s="255" t="s">
        <v>115</v>
      </c>
      <c r="S279" s="255">
        <f t="shared" si="8"/>
        <v>2028</v>
      </c>
      <c r="V279" s="255">
        <f t="shared" si="9"/>
        <v>2.1800000427431909E-2</v>
      </c>
    </row>
    <row r="280" spans="1:22">
      <c r="A280" s="255" t="s">
        <v>111</v>
      </c>
      <c r="B280" s="255" t="s">
        <v>112</v>
      </c>
      <c r="C280" s="255" t="s">
        <v>113</v>
      </c>
      <c r="D280" s="255" t="s">
        <v>114</v>
      </c>
      <c r="E280" s="255">
        <v>1.1138571370000001</v>
      </c>
      <c r="G280" s="255" t="s">
        <v>115</v>
      </c>
      <c r="H280" s="255">
        <v>1</v>
      </c>
      <c r="I280" s="256">
        <v>47119</v>
      </c>
      <c r="J280" s="256"/>
      <c r="L280" s="255" t="s">
        <v>116</v>
      </c>
      <c r="O280" s="255" t="s">
        <v>193</v>
      </c>
      <c r="P280" s="255" t="s">
        <v>115</v>
      </c>
      <c r="S280" s="255">
        <f t="shared" si="8"/>
        <v>2029</v>
      </c>
      <c r="V280" s="255">
        <f t="shared" si="9"/>
        <v>2.1800000245300266E-2</v>
      </c>
    </row>
    <row r="281" spans="1:22">
      <c r="A281" s="255" t="s">
        <v>111</v>
      </c>
      <c r="B281" s="255" t="s">
        <v>112</v>
      </c>
      <c r="C281" s="255" t="s">
        <v>113</v>
      </c>
      <c r="D281" s="255" t="s">
        <v>114</v>
      </c>
      <c r="E281" s="255">
        <v>1.138139222</v>
      </c>
      <c r="G281" s="255" t="s">
        <v>115</v>
      </c>
      <c r="H281" s="255">
        <v>1</v>
      </c>
      <c r="I281" s="256">
        <v>47484</v>
      </c>
      <c r="J281" s="256"/>
      <c r="L281" s="255" t="s">
        <v>116</v>
      </c>
      <c r="O281" s="255" t="s">
        <v>193</v>
      </c>
      <c r="P281" s="255" t="s">
        <v>115</v>
      </c>
      <c r="S281" s="255">
        <f t="shared" si="8"/>
        <v>2030</v>
      </c>
      <c r="V281" s="255">
        <f t="shared" si="9"/>
        <v>2.1799999473361309E-2</v>
      </c>
    </row>
    <row r="282" spans="1:22">
      <c r="A282" s="255" t="s">
        <v>111</v>
      </c>
      <c r="B282" s="255" t="s">
        <v>112</v>
      </c>
      <c r="C282" s="255" t="s">
        <v>113</v>
      </c>
      <c r="D282" s="255" t="s">
        <v>114</v>
      </c>
      <c r="E282" s="255">
        <v>1.1629506570000001</v>
      </c>
      <c r="G282" s="255" t="s">
        <v>115</v>
      </c>
      <c r="H282" s="255">
        <v>1</v>
      </c>
      <c r="I282" s="256">
        <v>47849</v>
      </c>
      <c r="J282" s="256"/>
      <c r="L282" s="255" t="s">
        <v>116</v>
      </c>
      <c r="O282" s="255" t="s">
        <v>193</v>
      </c>
      <c r="P282" s="255" t="s">
        <v>115</v>
      </c>
      <c r="S282" s="255">
        <f t="shared" si="8"/>
        <v>2031</v>
      </c>
      <c r="V282" s="255">
        <f t="shared" si="9"/>
        <v>2.179999996520654E-2</v>
      </c>
    </row>
    <row r="283" spans="1:22">
      <c r="A283" s="255" t="s">
        <v>111</v>
      </c>
      <c r="B283" s="255" t="s">
        <v>112</v>
      </c>
      <c r="C283" s="255" t="s">
        <v>113</v>
      </c>
      <c r="D283" s="255" t="s">
        <v>114</v>
      </c>
      <c r="E283" s="255">
        <v>1.1883029810000001</v>
      </c>
      <c r="G283" s="255" t="s">
        <v>115</v>
      </c>
      <c r="H283" s="255">
        <v>1</v>
      </c>
      <c r="I283" s="256">
        <v>48214</v>
      </c>
      <c r="J283" s="256"/>
      <c r="L283" s="255" t="s">
        <v>116</v>
      </c>
      <c r="O283" s="255" t="s">
        <v>193</v>
      </c>
      <c r="P283" s="255" t="s">
        <v>115</v>
      </c>
      <c r="S283" s="255">
        <f t="shared" si="8"/>
        <v>2032</v>
      </c>
      <c r="V283" s="255">
        <f t="shared" si="9"/>
        <v>2.1799999722602159E-2</v>
      </c>
    </row>
    <row r="284" spans="1:22">
      <c r="A284" s="255" t="s">
        <v>111</v>
      </c>
      <c r="B284" s="255" t="s">
        <v>112</v>
      </c>
      <c r="C284" s="255" t="s">
        <v>113</v>
      </c>
      <c r="D284" s="255" t="s">
        <v>114</v>
      </c>
      <c r="E284" s="255">
        <v>1.2142079859999999</v>
      </c>
      <c r="G284" s="255" t="s">
        <v>115</v>
      </c>
      <c r="H284" s="255">
        <v>1</v>
      </c>
      <c r="I284" s="256">
        <v>48580</v>
      </c>
      <c r="J284" s="256"/>
      <c r="L284" s="255" t="s">
        <v>116</v>
      </c>
      <c r="O284" s="255" t="s">
        <v>193</v>
      </c>
      <c r="P284" s="255" t="s">
        <v>115</v>
      </c>
      <c r="S284" s="255">
        <f t="shared" si="8"/>
        <v>2033</v>
      </c>
      <c r="V284" s="255">
        <f t="shared" si="9"/>
        <v>2.1800000011949594E-2</v>
      </c>
    </row>
    <row r="285" spans="1:22">
      <c r="A285" s="255" t="s">
        <v>111</v>
      </c>
      <c r="B285" s="255" t="s">
        <v>112</v>
      </c>
      <c r="C285" s="255" t="s">
        <v>113</v>
      </c>
      <c r="D285" s="255" t="s">
        <v>114</v>
      </c>
      <c r="E285" s="255">
        <v>1.240677721</v>
      </c>
      <c r="G285" s="255" t="s">
        <v>115</v>
      </c>
      <c r="H285" s="255">
        <v>1</v>
      </c>
      <c r="I285" s="256">
        <v>48945</v>
      </c>
      <c r="J285" s="256"/>
      <c r="L285" s="255" t="s">
        <v>116</v>
      </c>
      <c r="O285" s="255" t="s">
        <v>193</v>
      </c>
      <c r="P285" s="255" t="s">
        <v>115</v>
      </c>
      <c r="S285" s="255">
        <f t="shared" si="8"/>
        <v>2034</v>
      </c>
      <c r="V285" s="255">
        <f t="shared" si="9"/>
        <v>2.1800000745506587E-2</v>
      </c>
    </row>
    <row r="286" spans="1:22">
      <c r="A286" s="255" t="s">
        <v>111</v>
      </c>
      <c r="B286" s="255" t="s">
        <v>112</v>
      </c>
      <c r="C286" s="255" t="s">
        <v>113</v>
      </c>
      <c r="D286" s="255" t="s">
        <v>114</v>
      </c>
      <c r="E286" s="255">
        <v>1.267724495</v>
      </c>
      <c r="G286" s="255" t="s">
        <v>115</v>
      </c>
      <c r="H286" s="255">
        <v>1</v>
      </c>
      <c r="I286" s="256">
        <v>49310</v>
      </c>
      <c r="J286" s="256"/>
      <c r="L286" s="255" t="s">
        <v>116</v>
      </c>
      <c r="O286" s="255" t="s">
        <v>193</v>
      </c>
      <c r="P286" s="255" t="s">
        <v>115</v>
      </c>
      <c r="S286" s="255">
        <f t="shared" si="8"/>
        <v>2035</v>
      </c>
      <c r="V286" s="255">
        <f t="shared" si="9"/>
        <v>2.1799999743849607E-2</v>
      </c>
    </row>
    <row r="287" spans="1:22">
      <c r="A287" s="255" t="s">
        <v>111</v>
      </c>
      <c r="B287" s="255" t="s">
        <v>112</v>
      </c>
      <c r="C287" s="255" t="s">
        <v>113</v>
      </c>
      <c r="D287" s="255" t="s">
        <v>114</v>
      </c>
      <c r="E287" s="255">
        <v>1.2953608889999999</v>
      </c>
      <c r="G287" s="255" t="s">
        <v>115</v>
      </c>
      <c r="H287" s="255">
        <v>1</v>
      </c>
      <c r="I287" s="256">
        <v>49675</v>
      </c>
      <c r="J287" s="256"/>
      <c r="L287" s="255" t="s">
        <v>116</v>
      </c>
      <c r="O287" s="255" t="s">
        <v>193</v>
      </c>
      <c r="P287" s="255" t="s">
        <v>115</v>
      </c>
      <c r="S287" s="255">
        <f t="shared" si="8"/>
        <v>2036</v>
      </c>
      <c r="V287" s="255">
        <f t="shared" si="9"/>
        <v>2.1800000007099252E-2</v>
      </c>
    </row>
    <row r="288" spans="1:22">
      <c r="A288" s="255" t="s">
        <v>111</v>
      </c>
      <c r="B288" s="255" t="s">
        <v>112</v>
      </c>
      <c r="C288" s="255" t="s">
        <v>113</v>
      </c>
      <c r="D288" s="255" t="s">
        <v>114</v>
      </c>
      <c r="E288" s="255">
        <v>1.3235997559999999</v>
      </c>
      <c r="G288" s="255" t="s">
        <v>115</v>
      </c>
      <c r="H288" s="255">
        <v>1</v>
      </c>
      <c r="I288" s="256">
        <v>50041</v>
      </c>
      <c r="J288" s="256"/>
      <c r="L288" s="255" t="s">
        <v>116</v>
      </c>
      <c r="O288" s="255" t="s">
        <v>193</v>
      </c>
      <c r="P288" s="255" t="s">
        <v>115</v>
      </c>
      <c r="S288" s="255">
        <f t="shared" si="8"/>
        <v>2037</v>
      </c>
      <c r="V288" s="255">
        <f t="shared" si="9"/>
        <v>2.1799999706491047E-2</v>
      </c>
    </row>
    <row r="289" spans="1:22">
      <c r="A289" s="255" t="s">
        <v>111</v>
      </c>
      <c r="B289" s="255" t="s">
        <v>112</v>
      </c>
      <c r="C289" s="255" t="s">
        <v>113</v>
      </c>
      <c r="D289" s="255" t="s">
        <v>114</v>
      </c>
      <c r="E289" s="255">
        <v>1.3524542310000001</v>
      </c>
      <c r="G289" s="255" t="s">
        <v>115</v>
      </c>
      <c r="H289" s="255">
        <v>1</v>
      </c>
      <c r="I289" s="256">
        <v>50406</v>
      </c>
      <c r="J289" s="256"/>
      <c r="L289" s="255" t="s">
        <v>116</v>
      </c>
      <c r="O289" s="255" t="s">
        <v>193</v>
      </c>
      <c r="P289" s="255" t="s">
        <v>115</v>
      </c>
      <c r="S289" s="255">
        <f t="shared" si="8"/>
        <v>2038</v>
      </c>
      <c r="V289" s="255">
        <f t="shared" si="9"/>
        <v>2.1800000241160689E-2</v>
      </c>
    </row>
    <row r="290" spans="1:22">
      <c r="A290" s="255" t="s">
        <v>111</v>
      </c>
      <c r="B290" s="255" t="s">
        <v>112</v>
      </c>
      <c r="C290" s="255" t="s">
        <v>113</v>
      </c>
      <c r="D290" s="255" t="s">
        <v>114</v>
      </c>
      <c r="E290" s="255">
        <v>1.381937733</v>
      </c>
      <c r="G290" s="255" t="s">
        <v>115</v>
      </c>
      <c r="H290" s="255">
        <v>1</v>
      </c>
      <c r="I290" s="256">
        <v>50771</v>
      </c>
      <c r="J290" s="256"/>
      <c r="L290" s="255" t="s">
        <v>116</v>
      </c>
      <c r="O290" s="255" t="s">
        <v>193</v>
      </c>
      <c r="P290" s="255" t="s">
        <v>115</v>
      </c>
      <c r="S290" s="255">
        <f t="shared" si="8"/>
        <v>2039</v>
      </c>
      <c r="V290" s="255">
        <f t="shared" si="9"/>
        <v>2.1799999825650174E-2</v>
      </c>
    </row>
    <row r="291" spans="1:22">
      <c r="A291" s="255" t="s">
        <v>111</v>
      </c>
      <c r="B291" s="255" t="s">
        <v>112</v>
      </c>
      <c r="C291" s="255" t="s">
        <v>113</v>
      </c>
      <c r="D291" s="255" t="s">
        <v>114</v>
      </c>
      <c r="E291" s="255">
        <v>1.412063976</v>
      </c>
      <c r="G291" s="255" t="s">
        <v>115</v>
      </c>
      <c r="H291" s="255">
        <v>1</v>
      </c>
      <c r="I291" s="256">
        <v>51136</v>
      </c>
      <c r="J291" s="256"/>
      <c r="L291" s="255" t="s">
        <v>116</v>
      </c>
      <c r="O291" s="255" t="s">
        <v>193</v>
      </c>
      <c r="P291" s="255" t="s">
        <v>115</v>
      </c>
      <c r="S291" s="255">
        <f t="shared" si="8"/>
        <v>2040</v>
      </c>
      <c r="V291" s="255">
        <f t="shared" si="9"/>
        <v>2.1800000304355249E-2</v>
      </c>
    </row>
    <row r="292" spans="1:22">
      <c r="A292" s="255" t="s">
        <v>111</v>
      </c>
      <c r="B292" s="255" t="s">
        <v>112</v>
      </c>
      <c r="C292" s="255" t="s">
        <v>113</v>
      </c>
      <c r="D292" s="255" t="s">
        <v>114</v>
      </c>
      <c r="E292" s="255">
        <v>1.44284697</v>
      </c>
      <c r="G292" s="255" t="s">
        <v>115</v>
      </c>
      <c r="H292" s="255">
        <v>1</v>
      </c>
      <c r="I292" s="256">
        <v>51502</v>
      </c>
      <c r="J292" s="256"/>
      <c r="L292" s="255" t="s">
        <v>116</v>
      </c>
      <c r="O292" s="255" t="s">
        <v>193</v>
      </c>
      <c r="P292" s="255" t="s">
        <v>115</v>
      </c>
      <c r="S292" s="255">
        <f t="shared" si="8"/>
        <v>2041</v>
      </c>
      <c r="V292" s="255">
        <f t="shared" si="9"/>
        <v>2.1799999520701663E-2</v>
      </c>
    </row>
    <row r="293" spans="1:22">
      <c r="A293" s="255" t="s">
        <v>111</v>
      </c>
      <c r="B293" s="255" t="s">
        <v>112</v>
      </c>
      <c r="C293" s="255" t="s">
        <v>113</v>
      </c>
      <c r="D293" s="255" t="s">
        <v>114</v>
      </c>
      <c r="E293" s="255">
        <v>1.474301034</v>
      </c>
      <c r="G293" s="255" t="s">
        <v>115</v>
      </c>
      <c r="H293" s="255">
        <v>1</v>
      </c>
      <c r="I293" s="256">
        <v>51867</v>
      </c>
      <c r="J293" s="256"/>
      <c r="L293" s="255" t="s">
        <v>116</v>
      </c>
      <c r="O293" s="255" t="s">
        <v>193</v>
      </c>
      <c r="P293" s="255" t="s">
        <v>115</v>
      </c>
      <c r="S293" s="255">
        <f t="shared" si="8"/>
        <v>2042</v>
      </c>
      <c r="V293" s="255">
        <f t="shared" si="9"/>
        <v>2.1800000037426104E-2</v>
      </c>
    </row>
    <row r="294" spans="1:22">
      <c r="A294" s="255" t="s">
        <v>111</v>
      </c>
      <c r="B294" s="255" t="s">
        <v>112</v>
      </c>
      <c r="C294" s="255" t="s">
        <v>113</v>
      </c>
      <c r="D294" s="255" t="s">
        <v>114</v>
      </c>
      <c r="E294" s="255">
        <v>1.506440797</v>
      </c>
      <c r="G294" s="255" t="s">
        <v>115</v>
      </c>
      <c r="H294" s="255">
        <v>1</v>
      </c>
      <c r="I294" s="256">
        <v>52232</v>
      </c>
      <c r="J294" s="256"/>
      <c r="L294" s="255" t="s">
        <v>116</v>
      </c>
      <c r="O294" s="255" t="s">
        <v>193</v>
      </c>
      <c r="P294" s="255" t="s">
        <v>115</v>
      </c>
      <c r="S294" s="255">
        <f t="shared" si="8"/>
        <v>2043</v>
      </c>
      <c r="V294" s="255">
        <f t="shared" si="9"/>
        <v>2.180000031119822E-2</v>
      </c>
    </row>
    <row r="295" spans="1:22">
      <c r="A295" s="255" t="s">
        <v>111</v>
      </c>
      <c r="B295" s="255" t="s">
        <v>112</v>
      </c>
      <c r="C295" s="255" t="s">
        <v>113</v>
      </c>
      <c r="D295" s="255" t="s">
        <v>114</v>
      </c>
      <c r="E295" s="255">
        <v>1.5392812060000001</v>
      </c>
      <c r="G295" s="255" t="s">
        <v>115</v>
      </c>
      <c r="H295" s="255">
        <v>1</v>
      </c>
      <c r="I295" s="256">
        <v>52597</v>
      </c>
      <c r="J295" s="256"/>
      <c r="L295" s="255" t="s">
        <v>116</v>
      </c>
      <c r="O295" s="255" t="s">
        <v>193</v>
      </c>
      <c r="P295" s="255" t="s">
        <v>115</v>
      </c>
      <c r="S295" s="255">
        <f t="shared" si="8"/>
        <v>2044</v>
      </c>
      <c r="V295" s="255">
        <f t="shared" si="9"/>
        <v>2.1799999751334509E-2</v>
      </c>
    </row>
    <row r="296" spans="1:22">
      <c r="A296" s="255" t="s">
        <v>111</v>
      </c>
      <c r="B296" s="255" t="s">
        <v>112</v>
      </c>
      <c r="C296" s="255" t="s">
        <v>113</v>
      </c>
      <c r="D296" s="255" t="s">
        <v>114</v>
      </c>
      <c r="E296" s="255">
        <v>1.5728375370000001</v>
      </c>
      <c r="G296" s="255" t="s">
        <v>115</v>
      </c>
      <c r="H296" s="255">
        <v>1</v>
      </c>
      <c r="I296" s="256">
        <v>52963</v>
      </c>
      <c r="J296" s="256"/>
      <c r="L296" s="255" t="s">
        <v>116</v>
      </c>
      <c r="O296" s="255" t="s">
        <v>193</v>
      </c>
      <c r="P296" s="255" t="s">
        <v>115</v>
      </c>
      <c r="S296" s="255">
        <f t="shared" si="8"/>
        <v>2045</v>
      </c>
      <c r="V296" s="255">
        <f t="shared" si="9"/>
        <v>2.1800000460734603E-2</v>
      </c>
    </row>
    <row r="297" spans="1:22">
      <c r="A297" s="255" t="s">
        <v>111</v>
      </c>
      <c r="B297" s="255" t="s">
        <v>112</v>
      </c>
      <c r="C297" s="255" t="s">
        <v>113</v>
      </c>
      <c r="D297" s="255" t="s">
        <v>114</v>
      </c>
      <c r="E297" s="255">
        <v>1.607125395</v>
      </c>
      <c r="G297" s="255" t="s">
        <v>115</v>
      </c>
      <c r="H297" s="255">
        <v>1</v>
      </c>
      <c r="I297" s="256">
        <v>53328</v>
      </c>
      <c r="J297" s="256"/>
      <c r="L297" s="255" t="s">
        <v>116</v>
      </c>
      <c r="O297" s="255" t="s">
        <v>193</v>
      </c>
      <c r="P297" s="255" t="s">
        <v>115</v>
      </c>
      <c r="S297" s="255">
        <f t="shared" si="8"/>
        <v>2046</v>
      </c>
      <c r="V297" s="255">
        <f t="shared" si="9"/>
        <v>2.1799999805065529E-2</v>
      </c>
    </row>
    <row r="298" spans="1:22">
      <c r="A298" s="255" t="s">
        <v>111</v>
      </c>
      <c r="B298" s="255" t="s">
        <v>112</v>
      </c>
      <c r="C298" s="255" t="s">
        <v>113</v>
      </c>
      <c r="D298" s="255" t="s">
        <v>114</v>
      </c>
      <c r="E298" s="255">
        <v>1.6421607279999999</v>
      </c>
      <c r="G298" s="255" t="s">
        <v>115</v>
      </c>
      <c r="H298" s="255">
        <v>1</v>
      </c>
      <c r="I298" s="256">
        <v>53693</v>
      </c>
      <c r="J298" s="256"/>
      <c r="L298" s="255" t="s">
        <v>116</v>
      </c>
      <c r="O298" s="255" t="s">
        <v>193</v>
      </c>
      <c r="P298" s="255" t="s">
        <v>115</v>
      </c>
      <c r="S298" s="255">
        <f t="shared" si="8"/>
        <v>2047</v>
      </c>
      <c r="V298" s="255">
        <f t="shared" si="9"/>
        <v>2.1799999619818156E-2</v>
      </c>
    </row>
    <row r="301" spans="1:22">
      <c r="A301" t="s">
        <v>195</v>
      </c>
      <c r="B301"/>
      <c r="C301" s="276">
        <v>6.3799999999999996E-2</v>
      </c>
    </row>
    <row r="303" spans="1:22" s="253" customFormat="1">
      <c r="A303" s="253" t="s">
        <v>95</v>
      </c>
      <c r="B303" s="253" t="s">
        <v>96</v>
      </c>
      <c r="C303" s="253" t="s">
        <v>97</v>
      </c>
      <c r="D303" s="253" t="s">
        <v>98</v>
      </c>
      <c r="E303" s="253" t="s">
        <v>99</v>
      </c>
      <c r="F303" s="253" t="s">
        <v>100</v>
      </c>
      <c r="G303" s="253" t="s">
        <v>101</v>
      </c>
      <c r="H303" s="253" t="s">
        <v>102</v>
      </c>
      <c r="I303" s="253" t="s">
        <v>103</v>
      </c>
      <c r="J303" s="253" t="s">
        <v>104</v>
      </c>
      <c r="K303" s="253" t="s">
        <v>105</v>
      </c>
      <c r="L303" s="253" t="s">
        <v>106</v>
      </c>
      <c r="M303" s="253" t="s">
        <v>107</v>
      </c>
      <c r="N303" s="253" t="s">
        <v>108</v>
      </c>
      <c r="O303" s="253" t="s">
        <v>109</v>
      </c>
      <c r="P303" s="253" t="s">
        <v>110</v>
      </c>
    </row>
    <row r="304" spans="1:22">
      <c r="A304" s="255" t="s">
        <v>143</v>
      </c>
      <c r="B304" s="255" t="s">
        <v>112</v>
      </c>
      <c r="C304" s="255" t="s">
        <v>198</v>
      </c>
      <c r="D304" s="255" t="s">
        <v>199</v>
      </c>
      <c r="E304" s="255">
        <v>0</v>
      </c>
      <c r="G304" s="255" t="s">
        <v>31</v>
      </c>
      <c r="H304" s="255">
        <v>1</v>
      </c>
      <c r="L304" s="255" t="s">
        <v>146</v>
      </c>
      <c r="M304" s="255" t="s">
        <v>113</v>
      </c>
      <c r="P304" s="255" t="s">
        <v>200</v>
      </c>
    </row>
    <row r="305" spans="1:16">
      <c r="A305" s="255" t="s">
        <v>143</v>
      </c>
      <c r="B305" s="255" t="s">
        <v>112</v>
      </c>
      <c r="C305" s="255" t="s">
        <v>201</v>
      </c>
      <c r="D305" s="255" t="s">
        <v>199</v>
      </c>
      <c r="E305" s="255">
        <v>0</v>
      </c>
      <c r="G305" s="255" t="s">
        <v>31</v>
      </c>
      <c r="H305" s="255">
        <v>1</v>
      </c>
      <c r="L305" s="255" t="s">
        <v>115</v>
      </c>
      <c r="M305" s="255" t="s">
        <v>119</v>
      </c>
      <c r="P305" s="255" t="s">
        <v>200</v>
      </c>
    </row>
    <row r="306" spans="1:16">
      <c r="A306" s="255" t="s">
        <v>143</v>
      </c>
      <c r="B306" s="255" t="s">
        <v>112</v>
      </c>
      <c r="C306" s="255" t="s">
        <v>202</v>
      </c>
      <c r="D306" s="255" t="s">
        <v>199</v>
      </c>
      <c r="E306" s="255">
        <v>0</v>
      </c>
      <c r="G306" s="255" t="s">
        <v>31</v>
      </c>
      <c r="H306" s="255">
        <v>1</v>
      </c>
      <c r="L306" s="255" t="s">
        <v>146</v>
      </c>
      <c r="M306" s="255" t="s">
        <v>113</v>
      </c>
      <c r="P306" s="255" t="s">
        <v>148</v>
      </c>
    </row>
    <row r="307" spans="1:16">
      <c r="A307" s="255" t="s">
        <v>143</v>
      </c>
      <c r="B307" s="255" t="s">
        <v>112</v>
      </c>
      <c r="C307" s="255" t="s">
        <v>144</v>
      </c>
      <c r="D307" s="255" t="s">
        <v>199</v>
      </c>
      <c r="E307" s="255">
        <v>0</v>
      </c>
      <c r="G307" s="255" t="s">
        <v>31</v>
      </c>
      <c r="H307" s="255">
        <v>1</v>
      </c>
      <c r="L307" s="255" t="s">
        <v>115</v>
      </c>
      <c r="M307" s="255" t="s">
        <v>118</v>
      </c>
      <c r="P307" s="255" t="s">
        <v>148</v>
      </c>
    </row>
    <row r="308" spans="1:16">
      <c r="A308" s="255" t="s">
        <v>143</v>
      </c>
      <c r="B308" s="255" t="s">
        <v>112</v>
      </c>
      <c r="C308" s="255" t="s">
        <v>149</v>
      </c>
      <c r="D308" s="255" t="s">
        <v>199</v>
      </c>
      <c r="E308" s="255">
        <v>0</v>
      </c>
      <c r="G308" s="255" t="s">
        <v>31</v>
      </c>
      <c r="H308" s="255">
        <v>1</v>
      </c>
      <c r="L308" s="255" t="s">
        <v>115</v>
      </c>
      <c r="M308" s="255" t="s">
        <v>118</v>
      </c>
      <c r="P308" s="255" t="s">
        <v>148</v>
      </c>
    </row>
    <row r="309" spans="1:16">
      <c r="A309" s="255" t="s">
        <v>143</v>
      </c>
      <c r="B309" s="255" t="s">
        <v>112</v>
      </c>
      <c r="C309" s="255" t="s">
        <v>203</v>
      </c>
      <c r="D309" s="255" t="s">
        <v>199</v>
      </c>
      <c r="E309" s="255">
        <v>0</v>
      </c>
      <c r="G309" s="255" t="s">
        <v>31</v>
      </c>
      <c r="H309" s="255">
        <v>1</v>
      </c>
      <c r="L309" s="255" t="s">
        <v>146</v>
      </c>
      <c r="M309" s="255" t="s">
        <v>113</v>
      </c>
      <c r="P309" s="255" t="s">
        <v>148</v>
      </c>
    </row>
    <row r="310" spans="1:16">
      <c r="A310" s="255" t="s">
        <v>143</v>
      </c>
      <c r="B310" s="255" t="s">
        <v>112</v>
      </c>
      <c r="C310" s="255" t="s">
        <v>150</v>
      </c>
      <c r="D310" s="255" t="s">
        <v>199</v>
      </c>
      <c r="E310" s="255">
        <v>0</v>
      </c>
      <c r="G310" s="255" t="s">
        <v>31</v>
      </c>
      <c r="H310" s="255">
        <v>1</v>
      </c>
      <c r="L310" s="255" t="s">
        <v>115</v>
      </c>
      <c r="M310" s="255" t="s">
        <v>118</v>
      </c>
      <c r="P310" s="255" t="s">
        <v>148</v>
      </c>
    </row>
    <row r="311" spans="1:16">
      <c r="A311" s="255" t="s">
        <v>143</v>
      </c>
      <c r="B311" s="255" t="s">
        <v>112</v>
      </c>
      <c r="C311" s="255" t="s">
        <v>151</v>
      </c>
      <c r="D311" s="255" t="s">
        <v>199</v>
      </c>
      <c r="E311" s="255">
        <v>0</v>
      </c>
      <c r="G311" s="255" t="s">
        <v>31</v>
      </c>
      <c r="H311" s="255">
        <v>1</v>
      </c>
      <c r="L311" s="255" t="s">
        <v>115</v>
      </c>
      <c r="M311" s="255" t="s">
        <v>119</v>
      </c>
      <c r="P311" s="255" t="s">
        <v>148</v>
      </c>
    </row>
    <row r="312" spans="1:16">
      <c r="A312" s="255" t="s">
        <v>143</v>
      </c>
      <c r="B312" s="255" t="s">
        <v>112</v>
      </c>
      <c r="C312" s="255" t="s">
        <v>204</v>
      </c>
      <c r="D312" s="255" t="s">
        <v>199</v>
      </c>
      <c r="E312" s="255">
        <v>0</v>
      </c>
      <c r="G312" s="255" t="s">
        <v>31</v>
      </c>
      <c r="H312" s="255">
        <v>1</v>
      </c>
      <c r="L312" s="255" t="s">
        <v>146</v>
      </c>
      <c r="M312" s="255" t="s">
        <v>113</v>
      </c>
      <c r="P312" s="255" t="s">
        <v>148</v>
      </c>
    </row>
    <row r="313" spans="1:16">
      <c r="A313" s="255" t="s">
        <v>143</v>
      </c>
      <c r="B313" s="255" t="s">
        <v>112</v>
      </c>
      <c r="C313" s="255" t="s">
        <v>152</v>
      </c>
      <c r="D313" s="255" t="s">
        <v>199</v>
      </c>
      <c r="E313" s="255">
        <v>0</v>
      </c>
      <c r="G313" s="255" t="s">
        <v>31</v>
      </c>
      <c r="H313" s="255">
        <v>1</v>
      </c>
      <c r="L313" s="255" t="s">
        <v>115</v>
      </c>
      <c r="M313" s="255" t="s">
        <v>118</v>
      </c>
      <c r="P313" s="255" t="s">
        <v>148</v>
      </c>
    </row>
    <row r="314" spans="1:16">
      <c r="A314" s="255" t="s">
        <v>143</v>
      </c>
      <c r="B314" s="255" t="s">
        <v>112</v>
      </c>
      <c r="C314" s="255" t="s">
        <v>205</v>
      </c>
      <c r="D314" s="255" t="s">
        <v>199</v>
      </c>
      <c r="E314" s="255">
        <v>0</v>
      </c>
      <c r="G314" s="255" t="s">
        <v>31</v>
      </c>
      <c r="H314" s="255">
        <v>1</v>
      </c>
      <c r="L314" s="255" t="s">
        <v>146</v>
      </c>
      <c r="M314" s="255" t="s">
        <v>113</v>
      </c>
      <c r="P314" s="255" t="s">
        <v>148</v>
      </c>
    </row>
    <row r="315" spans="1:16">
      <c r="A315" s="255" t="s">
        <v>143</v>
      </c>
      <c r="B315" s="255" t="s">
        <v>112</v>
      </c>
      <c r="C315" s="255" t="s">
        <v>206</v>
      </c>
      <c r="D315" s="255" t="s">
        <v>199</v>
      </c>
      <c r="E315" s="255">
        <v>0</v>
      </c>
      <c r="G315" s="255" t="s">
        <v>31</v>
      </c>
      <c r="H315" s="255">
        <v>1</v>
      </c>
      <c r="L315" s="255" t="s">
        <v>115</v>
      </c>
      <c r="M315" s="255" t="s">
        <v>118</v>
      </c>
      <c r="P315" s="255" t="s">
        <v>148</v>
      </c>
    </row>
    <row r="316" spans="1:16">
      <c r="A316" s="255" t="s">
        <v>143</v>
      </c>
      <c r="B316" s="255" t="s">
        <v>112</v>
      </c>
      <c r="C316" s="255" t="s">
        <v>207</v>
      </c>
      <c r="D316" s="255" t="s">
        <v>199</v>
      </c>
      <c r="E316" s="255">
        <v>0</v>
      </c>
      <c r="G316" s="255" t="s">
        <v>31</v>
      </c>
      <c r="H316" s="255">
        <v>1</v>
      </c>
      <c r="L316" s="255" t="s">
        <v>146</v>
      </c>
      <c r="M316" s="255" t="s">
        <v>113</v>
      </c>
      <c r="P316" s="255" t="s">
        <v>148</v>
      </c>
    </row>
    <row r="317" spans="1:16">
      <c r="A317" s="255" t="s">
        <v>143</v>
      </c>
      <c r="B317" s="255" t="s">
        <v>112</v>
      </c>
      <c r="C317" s="255" t="s">
        <v>153</v>
      </c>
      <c r="D317" s="255" t="s">
        <v>199</v>
      </c>
      <c r="E317" s="255">
        <v>0</v>
      </c>
      <c r="G317" s="255" t="s">
        <v>31</v>
      </c>
      <c r="H317" s="255">
        <v>1</v>
      </c>
      <c r="L317" s="255" t="s">
        <v>115</v>
      </c>
      <c r="M317" s="255" t="s">
        <v>118</v>
      </c>
      <c r="P317" s="255" t="s">
        <v>148</v>
      </c>
    </row>
    <row r="318" spans="1:16">
      <c r="A318" s="255" t="s">
        <v>143</v>
      </c>
      <c r="B318" s="255" t="s">
        <v>112</v>
      </c>
      <c r="C318" s="255" t="s">
        <v>154</v>
      </c>
      <c r="D318" s="255" t="s">
        <v>199</v>
      </c>
      <c r="E318" s="255">
        <v>1</v>
      </c>
      <c r="G318" s="255" t="s">
        <v>31</v>
      </c>
      <c r="H318" s="255">
        <v>1</v>
      </c>
      <c r="L318" s="255" t="s">
        <v>115</v>
      </c>
      <c r="M318" s="255" t="s">
        <v>119</v>
      </c>
      <c r="P318" s="255" t="s">
        <v>156</v>
      </c>
    </row>
    <row r="319" spans="1:16">
      <c r="A319" s="255" t="s">
        <v>143</v>
      </c>
      <c r="B319" s="255" t="s">
        <v>112</v>
      </c>
      <c r="C319" s="255" t="s">
        <v>208</v>
      </c>
      <c r="D319" s="255" t="s">
        <v>199</v>
      </c>
      <c r="E319" s="255">
        <v>0</v>
      </c>
      <c r="G319" s="255" t="s">
        <v>31</v>
      </c>
      <c r="H319" s="255">
        <v>1</v>
      </c>
      <c r="L319" s="255" t="s">
        <v>146</v>
      </c>
      <c r="M319" s="255" t="s">
        <v>113</v>
      </c>
      <c r="P319" s="255" t="s">
        <v>156</v>
      </c>
    </row>
    <row r="320" spans="1:16">
      <c r="A320" s="255" t="s">
        <v>143</v>
      </c>
      <c r="B320" s="255" t="s">
        <v>112</v>
      </c>
      <c r="C320" s="255" t="s">
        <v>157</v>
      </c>
      <c r="D320" s="255" t="s">
        <v>199</v>
      </c>
      <c r="E320" s="255">
        <v>0</v>
      </c>
      <c r="G320" s="255" t="s">
        <v>31</v>
      </c>
      <c r="H320" s="255">
        <v>1</v>
      </c>
      <c r="L320" s="255" t="s">
        <v>115</v>
      </c>
      <c r="M320" s="255" t="s">
        <v>119</v>
      </c>
      <c r="P320" s="255" t="s">
        <v>156</v>
      </c>
    </row>
    <row r="321" spans="1:16">
      <c r="A321" s="255" t="s">
        <v>143</v>
      </c>
      <c r="B321" s="255" t="s">
        <v>112</v>
      </c>
      <c r="C321" s="255" t="s">
        <v>209</v>
      </c>
      <c r="D321" s="255" t="s">
        <v>199</v>
      </c>
      <c r="E321" s="255">
        <v>0</v>
      </c>
      <c r="G321" s="255" t="s">
        <v>31</v>
      </c>
      <c r="H321" s="255">
        <v>1</v>
      </c>
      <c r="L321" s="255" t="s">
        <v>146</v>
      </c>
      <c r="M321" s="255" t="s">
        <v>113</v>
      </c>
      <c r="P321" s="255" t="s">
        <v>156</v>
      </c>
    </row>
    <row r="322" spans="1:16">
      <c r="A322" s="255" t="s">
        <v>143</v>
      </c>
      <c r="B322" s="255" t="s">
        <v>112</v>
      </c>
      <c r="C322" s="255" t="s">
        <v>158</v>
      </c>
      <c r="D322" s="255" t="s">
        <v>199</v>
      </c>
      <c r="E322" s="255">
        <v>0</v>
      </c>
      <c r="G322" s="255" t="s">
        <v>31</v>
      </c>
      <c r="H322" s="255">
        <v>1</v>
      </c>
      <c r="L322" s="255" t="s">
        <v>115</v>
      </c>
      <c r="M322" s="255" t="s">
        <v>118</v>
      </c>
      <c r="P322" s="255" t="s">
        <v>156</v>
      </c>
    </row>
    <row r="323" spans="1:16">
      <c r="A323" s="255" t="s">
        <v>143</v>
      </c>
      <c r="B323" s="255" t="s">
        <v>112</v>
      </c>
      <c r="C323" s="255" t="s">
        <v>210</v>
      </c>
      <c r="D323" s="255" t="s">
        <v>199</v>
      </c>
      <c r="E323" s="255">
        <v>1</v>
      </c>
      <c r="G323" s="255" t="s">
        <v>31</v>
      </c>
      <c r="H323" s="255">
        <v>1</v>
      </c>
      <c r="L323" s="255" t="s">
        <v>146</v>
      </c>
      <c r="M323" s="255" t="s">
        <v>113</v>
      </c>
      <c r="P323" s="255" t="s">
        <v>156</v>
      </c>
    </row>
    <row r="324" spans="1:16">
      <c r="A324" s="255" t="s">
        <v>143</v>
      </c>
      <c r="B324" s="255" t="s">
        <v>112</v>
      </c>
      <c r="C324" s="255" t="s">
        <v>159</v>
      </c>
      <c r="D324" s="255" t="s">
        <v>199</v>
      </c>
      <c r="E324" s="255">
        <v>1</v>
      </c>
      <c r="G324" s="255" t="s">
        <v>31</v>
      </c>
      <c r="H324" s="255">
        <v>1</v>
      </c>
      <c r="L324" s="255" t="s">
        <v>115</v>
      </c>
      <c r="M324" s="255" t="s">
        <v>118</v>
      </c>
      <c r="P324" s="255" t="s">
        <v>156</v>
      </c>
    </row>
    <row r="325" spans="1:16">
      <c r="A325" s="255" t="s">
        <v>143</v>
      </c>
      <c r="B325" s="255" t="s">
        <v>112</v>
      </c>
      <c r="C325" s="255" t="s">
        <v>211</v>
      </c>
      <c r="D325" s="255" t="s">
        <v>199</v>
      </c>
      <c r="E325" s="255">
        <v>1</v>
      </c>
      <c r="G325" s="255" t="s">
        <v>31</v>
      </c>
      <c r="H325" s="255">
        <v>1</v>
      </c>
      <c r="L325" s="255" t="s">
        <v>116</v>
      </c>
      <c r="P325" s="255" t="s">
        <v>156</v>
      </c>
    </row>
    <row r="326" spans="1:16">
      <c r="A326" s="255" t="s">
        <v>143</v>
      </c>
      <c r="B326" s="255" t="s">
        <v>112</v>
      </c>
      <c r="C326" s="255" t="s">
        <v>212</v>
      </c>
      <c r="D326" s="255" t="s">
        <v>199</v>
      </c>
      <c r="E326" s="255">
        <v>1</v>
      </c>
      <c r="G326" s="255" t="s">
        <v>31</v>
      </c>
      <c r="H326" s="255">
        <v>1</v>
      </c>
      <c r="L326" s="255" t="s">
        <v>146</v>
      </c>
      <c r="M326" s="255" t="s">
        <v>113</v>
      </c>
      <c r="P326" s="255" t="s">
        <v>156</v>
      </c>
    </row>
    <row r="327" spans="1:16">
      <c r="A327" s="255" t="s">
        <v>143</v>
      </c>
      <c r="B327" s="255" t="s">
        <v>112</v>
      </c>
      <c r="C327" s="255" t="s">
        <v>161</v>
      </c>
      <c r="D327" s="255" t="s">
        <v>199</v>
      </c>
      <c r="E327" s="255">
        <v>1</v>
      </c>
      <c r="G327" s="255" t="s">
        <v>31</v>
      </c>
      <c r="H327" s="255">
        <v>1</v>
      </c>
      <c r="L327" s="255" t="s">
        <v>115</v>
      </c>
      <c r="M327" s="255" t="s">
        <v>119</v>
      </c>
      <c r="P327" s="255" t="s">
        <v>156</v>
      </c>
    </row>
    <row r="328" spans="1:16">
      <c r="A328" s="255" t="s">
        <v>143</v>
      </c>
      <c r="B328" s="255" t="s">
        <v>112</v>
      </c>
      <c r="C328" s="255" t="s">
        <v>162</v>
      </c>
      <c r="D328" s="255" t="s">
        <v>199</v>
      </c>
      <c r="E328" s="255">
        <v>1</v>
      </c>
      <c r="G328" s="255" t="s">
        <v>31</v>
      </c>
      <c r="H328" s="255">
        <v>1</v>
      </c>
      <c r="L328" s="255" t="s">
        <v>115</v>
      </c>
      <c r="M328" s="255" t="s">
        <v>119</v>
      </c>
      <c r="P328" s="255" t="s">
        <v>156</v>
      </c>
    </row>
    <row r="329" spans="1:16">
      <c r="A329" s="255" t="s">
        <v>163</v>
      </c>
      <c r="B329" s="255" t="s">
        <v>112</v>
      </c>
      <c r="C329" s="255" t="s">
        <v>167</v>
      </c>
      <c r="D329" s="255" t="s">
        <v>199</v>
      </c>
      <c r="E329" s="255">
        <v>0</v>
      </c>
      <c r="G329" s="255" t="s">
        <v>31</v>
      </c>
      <c r="H329" s="255">
        <v>1</v>
      </c>
      <c r="L329" s="255" t="s">
        <v>146</v>
      </c>
      <c r="M329" s="255" t="s">
        <v>113</v>
      </c>
      <c r="P329" s="255" t="s">
        <v>166</v>
      </c>
    </row>
    <row r="330" spans="1:16">
      <c r="A330" s="255" t="s">
        <v>163</v>
      </c>
      <c r="B330" s="255" t="s">
        <v>112</v>
      </c>
      <c r="C330" s="255" t="s">
        <v>168</v>
      </c>
      <c r="D330" s="255" t="s">
        <v>199</v>
      </c>
      <c r="E330" s="255">
        <v>0</v>
      </c>
      <c r="G330" s="255" t="s">
        <v>31</v>
      </c>
      <c r="H330" s="255">
        <v>1</v>
      </c>
      <c r="L330" s="255" t="s">
        <v>146</v>
      </c>
      <c r="M330" s="255" t="s">
        <v>113</v>
      </c>
      <c r="P330" s="255" t="s">
        <v>166</v>
      </c>
    </row>
    <row r="331" spans="1:16">
      <c r="A331" s="255" t="s">
        <v>163</v>
      </c>
      <c r="B331" s="255" t="s">
        <v>112</v>
      </c>
      <c r="C331" s="255" t="s">
        <v>169</v>
      </c>
      <c r="D331" s="255" t="s">
        <v>199</v>
      </c>
      <c r="E331" s="255">
        <v>0</v>
      </c>
      <c r="G331" s="255" t="s">
        <v>31</v>
      </c>
      <c r="H331" s="255">
        <v>1</v>
      </c>
      <c r="L331" s="255" t="s">
        <v>146</v>
      </c>
      <c r="M331" s="255" t="s">
        <v>113</v>
      </c>
      <c r="P331" s="255" t="s">
        <v>166</v>
      </c>
    </row>
    <row r="332" spans="1:16">
      <c r="A332" s="255" t="s">
        <v>163</v>
      </c>
      <c r="B332" s="255" t="s">
        <v>112</v>
      </c>
      <c r="C332" s="255" t="s">
        <v>170</v>
      </c>
      <c r="D332" s="255" t="s">
        <v>199</v>
      </c>
      <c r="E332" s="255">
        <v>0</v>
      </c>
      <c r="G332" s="255" t="s">
        <v>31</v>
      </c>
      <c r="H332" s="255">
        <v>1</v>
      </c>
      <c r="L332" s="255" t="s">
        <v>146</v>
      </c>
      <c r="M332" s="255" t="s">
        <v>113</v>
      </c>
      <c r="P332" s="255" t="s">
        <v>166</v>
      </c>
    </row>
    <row r="333" spans="1:16">
      <c r="A333" s="255" t="s">
        <v>163</v>
      </c>
      <c r="B333" s="255" t="s">
        <v>112</v>
      </c>
      <c r="C333" s="255" t="s">
        <v>171</v>
      </c>
      <c r="D333" s="255" t="s">
        <v>199</v>
      </c>
      <c r="E333" s="255">
        <v>0</v>
      </c>
      <c r="G333" s="255" t="s">
        <v>31</v>
      </c>
      <c r="H333" s="255">
        <v>1</v>
      </c>
      <c r="L333" s="255" t="s">
        <v>146</v>
      </c>
      <c r="M333" s="255" t="s">
        <v>113</v>
      </c>
      <c r="P333" s="255" t="s">
        <v>166</v>
      </c>
    </row>
    <row r="334" spans="1:16">
      <c r="A334" s="255" t="s">
        <v>163</v>
      </c>
      <c r="B334" s="255" t="s">
        <v>112</v>
      </c>
      <c r="C334" s="255" t="s">
        <v>172</v>
      </c>
      <c r="D334" s="255" t="s">
        <v>199</v>
      </c>
      <c r="E334" s="255">
        <v>0</v>
      </c>
      <c r="G334" s="255" t="s">
        <v>31</v>
      </c>
      <c r="H334" s="255">
        <v>1</v>
      </c>
      <c r="L334" s="255" t="s">
        <v>146</v>
      </c>
      <c r="M334" s="255" t="s">
        <v>113</v>
      </c>
      <c r="P334" s="255" t="s">
        <v>166</v>
      </c>
    </row>
    <row r="335" spans="1:16">
      <c r="A335" s="255" t="s">
        <v>163</v>
      </c>
      <c r="B335" s="255" t="s">
        <v>112</v>
      </c>
      <c r="C335" s="255" t="s">
        <v>164</v>
      </c>
      <c r="D335" s="255" t="s">
        <v>199</v>
      </c>
      <c r="E335" s="255">
        <v>0</v>
      </c>
      <c r="G335" s="255" t="s">
        <v>31</v>
      </c>
      <c r="H335" s="255">
        <v>1</v>
      </c>
      <c r="L335" s="255" t="s">
        <v>146</v>
      </c>
      <c r="M335" s="255" t="s">
        <v>113</v>
      </c>
      <c r="P335" s="255" t="s">
        <v>166</v>
      </c>
    </row>
    <row r="336" spans="1:16">
      <c r="A336" s="255" t="s">
        <v>163</v>
      </c>
      <c r="B336" s="255" t="s">
        <v>112</v>
      </c>
      <c r="C336" s="255" t="s">
        <v>173</v>
      </c>
      <c r="D336" s="255" t="s">
        <v>199</v>
      </c>
      <c r="E336" s="255">
        <v>0</v>
      </c>
      <c r="G336" s="255" t="s">
        <v>31</v>
      </c>
      <c r="H336" s="255">
        <v>1</v>
      </c>
      <c r="L336" s="255" t="s">
        <v>146</v>
      </c>
      <c r="M336" s="255" t="s">
        <v>113</v>
      </c>
      <c r="P336" s="255" t="s">
        <v>166</v>
      </c>
    </row>
    <row r="337" spans="1:16">
      <c r="A337" s="255" t="s">
        <v>163</v>
      </c>
      <c r="B337" s="255" t="s">
        <v>112</v>
      </c>
      <c r="C337" s="255" t="s">
        <v>174</v>
      </c>
      <c r="D337" s="255" t="s">
        <v>199</v>
      </c>
      <c r="E337" s="255">
        <v>0</v>
      </c>
      <c r="G337" s="255" t="s">
        <v>31</v>
      </c>
      <c r="H337" s="255">
        <v>1</v>
      </c>
      <c r="L337" s="255" t="s">
        <v>146</v>
      </c>
      <c r="M337" s="255" t="s">
        <v>113</v>
      </c>
      <c r="P337" s="255" t="s">
        <v>166</v>
      </c>
    </row>
    <row r="338" spans="1:16">
      <c r="A338" s="255" t="s">
        <v>163</v>
      </c>
      <c r="B338" s="255" t="s">
        <v>112</v>
      </c>
      <c r="C338" s="255" t="s">
        <v>175</v>
      </c>
      <c r="D338" s="255" t="s">
        <v>199</v>
      </c>
      <c r="E338" s="255">
        <v>0</v>
      </c>
      <c r="G338" s="255" t="s">
        <v>31</v>
      </c>
      <c r="H338" s="255">
        <v>1</v>
      </c>
      <c r="L338" s="255" t="s">
        <v>146</v>
      </c>
      <c r="M338" s="255" t="s">
        <v>113</v>
      </c>
      <c r="P338" s="255" t="s">
        <v>166</v>
      </c>
    </row>
    <row r="339" spans="1:16">
      <c r="A339" s="255" t="s">
        <v>163</v>
      </c>
      <c r="B339" s="255" t="s">
        <v>112</v>
      </c>
      <c r="C339" s="255" t="s">
        <v>176</v>
      </c>
      <c r="D339" s="255" t="s">
        <v>199</v>
      </c>
      <c r="E339" s="255">
        <v>0</v>
      </c>
      <c r="G339" s="255" t="s">
        <v>31</v>
      </c>
      <c r="H339" s="255">
        <v>1</v>
      </c>
      <c r="L339" s="255" t="s">
        <v>146</v>
      </c>
      <c r="M339" s="255" t="s">
        <v>113</v>
      </c>
      <c r="P339" s="255" t="s">
        <v>166</v>
      </c>
    </row>
    <row r="340" spans="1:16">
      <c r="A340" s="255" t="s">
        <v>163</v>
      </c>
      <c r="B340" s="255" t="s">
        <v>112</v>
      </c>
      <c r="C340" s="255" t="s">
        <v>177</v>
      </c>
      <c r="D340" s="255" t="s">
        <v>199</v>
      </c>
      <c r="E340" s="255">
        <v>0</v>
      </c>
      <c r="G340" s="255" t="s">
        <v>31</v>
      </c>
      <c r="H340" s="255">
        <v>1</v>
      </c>
      <c r="L340" s="255" t="s">
        <v>146</v>
      </c>
      <c r="M340" s="255" t="s">
        <v>113</v>
      </c>
      <c r="P340" s="255" t="s">
        <v>166</v>
      </c>
    </row>
    <row r="341" spans="1:16">
      <c r="A341" s="255" t="s">
        <v>163</v>
      </c>
      <c r="B341" s="255" t="s">
        <v>112</v>
      </c>
      <c r="C341" s="255" t="s">
        <v>178</v>
      </c>
      <c r="D341" s="255" t="s">
        <v>199</v>
      </c>
      <c r="E341" s="255">
        <v>0</v>
      </c>
      <c r="G341" s="255" t="s">
        <v>31</v>
      </c>
      <c r="H341" s="255">
        <v>1</v>
      </c>
      <c r="L341" s="255" t="s">
        <v>146</v>
      </c>
      <c r="M341" s="255" t="s">
        <v>113</v>
      </c>
      <c r="P341" s="255" t="s">
        <v>179</v>
      </c>
    </row>
    <row r="342" spans="1:16">
      <c r="A342" s="255" t="s">
        <v>163</v>
      </c>
      <c r="B342" s="255" t="s">
        <v>112</v>
      </c>
      <c r="C342" s="255" t="s">
        <v>180</v>
      </c>
      <c r="D342" s="255" t="s">
        <v>199</v>
      </c>
      <c r="E342" s="255">
        <v>0</v>
      </c>
      <c r="G342" s="255" t="s">
        <v>31</v>
      </c>
      <c r="H342" s="255">
        <v>1</v>
      </c>
      <c r="L342" s="255" t="s">
        <v>146</v>
      </c>
      <c r="M342" s="255" t="s">
        <v>113</v>
      </c>
      <c r="P342" s="255" t="s">
        <v>179</v>
      </c>
    </row>
    <row r="343" spans="1:16">
      <c r="A343" s="255" t="s">
        <v>163</v>
      </c>
      <c r="B343" s="255" t="s">
        <v>112</v>
      </c>
      <c r="C343" s="255" t="s">
        <v>213</v>
      </c>
      <c r="D343" s="255" t="s">
        <v>199</v>
      </c>
      <c r="E343" s="255">
        <v>0</v>
      </c>
      <c r="G343" s="255" t="s">
        <v>31</v>
      </c>
      <c r="H343" s="255">
        <v>1</v>
      </c>
      <c r="L343" s="255" t="s">
        <v>146</v>
      </c>
      <c r="M343" s="255" t="s">
        <v>113</v>
      </c>
      <c r="P343" s="255" t="s">
        <v>214</v>
      </c>
    </row>
    <row r="346" spans="1:16" s="253" customFormat="1">
      <c r="A346" s="253" t="s">
        <v>95</v>
      </c>
      <c r="B346" s="253" t="s">
        <v>96</v>
      </c>
      <c r="C346" s="253" t="s">
        <v>97</v>
      </c>
      <c r="D346" s="253" t="s">
        <v>98</v>
      </c>
      <c r="E346" s="253" t="s">
        <v>99</v>
      </c>
      <c r="F346" s="253" t="s">
        <v>100</v>
      </c>
      <c r="G346" s="253" t="s">
        <v>101</v>
      </c>
      <c r="H346" s="253" t="s">
        <v>102</v>
      </c>
      <c r="I346" s="253" t="s">
        <v>103</v>
      </c>
      <c r="J346" s="253" t="s">
        <v>104</v>
      </c>
      <c r="K346" s="253" t="s">
        <v>105</v>
      </c>
      <c r="L346" s="253" t="s">
        <v>106</v>
      </c>
      <c r="M346" s="253" t="s">
        <v>107</v>
      </c>
      <c r="N346" s="253" t="s">
        <v>108</v>
      </c>
      <c r="O346" s="253" t="s">
        <v>109</v>
      </c>
      <c r="P346" s="253" t="s">
        <v>110</v>
      </c>
    </row>
    <row r="347" spans="1:16">
      <c r="A347" s="255" t="s">
        <v>217</v>
      </c>
      <c r="B347" s="255" t="s">
        <v>112</v>
      </c>
      <c r="C347" s="255" t="s">
        <v>220</v>
      </c>
      <c r="D347" s="255" t="s">
        <v>139</v>
      </c>
      <c r="E347" s="255">
        <v>136.00324119999999</v>
      </c>
      <c r="G347" s="255">
        <v>0</v>
      </c>
      <c r="H347" s="255">
        <v>1</v>
      </c>
      <c r="L347" s="255" t="s">
        <v>146</v>
      </c>
      <c r="M347" s="255" t="s">
        <v>113</v>
      </c>
      <c r="O347" s="255" t="s">
        <v>218</v>
      </c>
      <c r="P347" s="255" t="s">
        <v>219</v>
      </c>
    </row>
    <row r="348" spans="1:16">
      <c r="A348" s="255" t="s">
        <v>217</v>
      </c>
      <c r="B348" s="255" t="s">
        <v>112</v>
      </c>
      <c r="C348" s="255" t="s">
        <v>221</v>
      </c>
      <c r="D348" s="255" t="s">
        <v>139</v>
      </c>
      <c r="E348" s="255">
        <v>12763.36414</v>
      </c>
      <c r="G348" s="255">
        <v>0</v>
      </c>
      <c r="H348" s="255">
        <v>1</v>
      </c>
      <c r="L348" s="255" t="s">
        <v>146</v>
      </c>
      <c r="M348" s="255" t="s">
        <v>113</v>
      </c>
      <c r="O348" s="255" t="s">
        <v>218</v>
      </c>
      <c r="P348" s="255" t="s">
        <v>219</v>
      </c>
    </row>
    <row r="349" spans="1:16">
      <c r="A349" s="255" t="s">
        <v>217</v>
      </c>
      <c r="B349" s="255" t="s">
        <v>112</v>
      </c>
      <c r="C349" s="255" t="s">
        <v>222</v>
      </c>
      <c r="D349" s="255" t="s">
        <v>139</v>
      </c>
      <c r="E349" s="255">
        <v>3438.6520989999999</v>
      </c>
      <c r="G349" s="255">
        <v>0</v>
      </c>
      <c r="H349" s="255">
        <v>1</v>
      </c>
      <c r="L349" s="255" t="s">
        <v>146</v>
      </c>
      <c r="M349" s="255" t="s">
        <v>113</v>
      </c>
      <c r="O349" s="255" t="s">
        <v>218</v>
      </c>
      <c r="P349" s="255" t="s">
        <v>219</v>
      </c>
    </row>
    <row r="350" spans="1:16">
      <c r="A350" s="255" t="s">
        <v>217</v>
      </c>
      <c r="B350" s="255" t="s">
        <v>112</v>
      </c>
      <c r="C350" s="255" t="s">
        <v>223</v>
      </c>
      <c r="D350" s="255" t="s">
        <v>139</v>
      </c>
      <c r="E350" s="255">
        <v>27914.641329999999</v>
      </c>
      <c r="G350" s="255">
        <v>0</v>
      </c>
      <c r="H350" s="255">
        <v>1</v>
      </c>
      <c r="L350" s="255" t="s">
        <v>146</v>
      </c>
      <c r="M350" s="255" t="s">
        <v>113</v>
      </c>
      <c r="O350" s="255" t="s">
        <v>218</v>
      </c>
      <c r="P350" s="255" t="s">
        <v>219</v>
      </c>
    </row>
    <row r="351" spans="1:16">
      <c r="A351" s="255" t="s">
        <v>217</v>
      </c>
      <c r="B351" s="255" t="s">
        <v>112</v>
      </c>
      <c r="C351" s="255" t="s">
        <v>224</v>
      </c>
      <c r="D351" s="255" t="s">
        <v>139</v>
      </c>
      <c r="E351" s="255">
        <v>10609.05229</v>
      </c>
      <c r="G351" s="255">
        <v>0</v>
      </c>
      <c r="H351" s="255">
        <v>1</v>
      </c>
      <c r="L351" s="255" t="s">
        <v>146</v>
      </c>
      <c r="M351" s="255" t="s">
        <v>113</v>
      </c>
      <c r="O351" s="255" t="s">
        <v>218</v>
      </c>
      <c r="P351" s="255" t="s">
        <v>219</v>
      </c>
    </row>
    <row r="352" spans="1:16">
      <c r="A352" s="255" t="s">
        <v>217</v>
      </c>
      <c r="B352" s="255" t="s">
        <v>112</v>
      </c>
      <c r="C352" s="255" t="s">
        <v>225</v>
      </c>
      <c r="D352" s="255" t="s">
        <v>139</v>
      </c>
      <c r="E352" s="255">
        <v>1503.4898229999999</v>
      </c>
      <c r="G352" s="255">
        <v>0</v>
      </c>
      <c r="H352" s="255">
        <v>1</v>
      </c>
      <c r="L352" s="255" t="s">
        <v>146</v>
      </c>
      <c r="M352" s="255" t="s">
        <v>113</v>
      </c>
      <c r="O352" s="255" t="s">
        <v>218</v>
      </c>
      <c r="P352" s="255" t="s">
        <v>219</v>
      </c>
    </row>
    <row r="353" spans="1:16">
      <c r="A353" s="255" t="s">
        <v>217</v>
      </c>
      <c r="B353" s="255" t="s">
        <v>112</v>
      </c>
      <c r="C353" s="255" t="s">
        <v>226</v>
      </c>
      <c r="D353" s="255" t="s">
        <v>139</v>
      </c>
      <c r="E353" s="255">
        <v>78833.74437</v>
      </c>
      <c r="G353" s="255">
        <v>0</v>
      </c>
      <c r="H353" s="255">
        <v>1</v>
      </c>
      <c r="L353" s="255" t="s">
        <v>146</v>
      </c>
      <c r="M353" s="255" t="s">
        <v>113</v>
      </c>
      <c r="O353" s="255" t="s">
        <v>218</v>
      </c>
      <c r="P353" s="255" t="s">
        <v>219</v>
      </c>
    </row>
    <row r="354" spans="1:16">
      <c r="A354" s="255" t="s">
        <v>217</v>
      </c>
      <c r="B354" s="255" t="s">
        <v>112</v>
      </c>
      <c r="C354" s="255" t="s">
        <v>227</v>
      </c>
      <c r="D354" s="255" t="s">
        <v>139</v>
      </c>
      <c r="E354" s="255">
        <v>60939.694660000001</v>
      </c>
      <c r="G354" s="255">
        <v>0</v>
      </c>
      <c r="H354" s="255">
        <v>1</v>
      </c>
      <c r="L354" s="255" t="s">
        <v>146</v>
      </c>
      <c r="M354" s="255" t="s">
        <v>113</v>
      </c>
      <c r="O354" s="255" t="s">
        <v>218</v>
      </c>
      <c r="P354" s="255" t="s">
        <v>219</v>
      </c>
    </row>
    <row r="355" spans="1:16">
      <c r="A355" s="255" t="s">
        <v>217</v>
      </c>
      <c r="B355" s="255" t="s">
        <v>112</v>
      </c>
      <c r="C355" s="255" t="s">
        <v>228</v>
      </c>
      <c r="D355" s="255" t="s">
        <v>139</v>
      </c>
      <c r="E355" s="255">
        <v>12477.61988</v>
      </c>
      <c r="G355" s="255">
        <v>0</v>
      </c>
      <c r="H355" s="255">
        <v>1</v>
      </c>
      <c r="L355" s="255" t="s">
        <v>146</v>
      </c>
      <c r="M355" s="255" t="s">
        <v>113</v>
      </c>
      <c r="O355" s="255" t="s">
        <v>218</v>
      </c>
      <c r="P355" s="255" t="s">
        <v>219</v>
      </c>
    </row>
    <row r="356" spans="1:16">
      <c r="A356" s="255" t="s">
        <v>217</v>
      </c>
      <c r="B356" s="255" t="s">
        <v>112</v>
      </c>
      <c r="C356" s="255" t="s">
        <v>216</v>
      </c>
      <c r="D356" s="255" t="s">
        <v>139</v>
      </c>
      <c r="E356" s="255">
        <v>519.81201610000005</v>
      </c>
      <c r="G356" s="255">
        <v>0</v>
      </c>
      <c r="H356" s="255">
        <v>1</v>
      </c>
      <c r="L356" s="255" t="s">
        <v>146</v>
      </c>
      <c r="M356" s="255" t="s">
        <v>113</v>
      </c>
      <c r="O356" s="255" t="s">
        <v>218</v>
      </c>
      <c r="P356" s="255" t="s">
        <v>219</v>
      </c>
    </row>
    <row r="357" spans="1:16">
      <c r="A357" s="255" t="s">
        <v>217</v>
      </c>
      <c r="B357" s="255" t="s">
        <v>112</v>
      </c>
      <c r="C357" s="255" t="s">
        <v>229</v>
      </c>
      <c r="D357" s="255" t="s">
        <v>139</v>
      </c>
      <c r="E357" s="255">
        <v>82.695050910000006</v>
      </c>
      <c r="G357" s="255">
        <v>0</v>
      </c>
      <c r="H357" s="255">
        <v>1</v>
      </c>
      <c r="L357" s="255" t="s">
        <v>146</v>
      </c>
      <c r="M357" s="255" t="s">
        <v>113</v>
      </c>
      <c r="O357" s="255" t="s">
        <v>218</v>
      </c>
      <c r="P357" s="255" t="s">
        <v>219</v>
      </c>
    </row>
    <row r="358" spans="1:16">
      <c r="A358" s="255" t="s">
        <v>217</v>
      </c>
      <c r="B358" s="255" t="s">
        <v>112</v>
      </c>
      <c r="C358" s="255" t="s">
        <v>230</v>
      </c>
      <c r="D358" s="255" t="s">
        <v>139</v>
      </c>
      <c r="E358" s="255">
        <v>27914.641339999998</v>
      </c>
      <c r="G358" s="255">
        <v>0</v>
      </c>
      <c r="H358" s="255">
        <v>1</v>
      </c>
      <c r="L358" s="255" t="s">
        <v>146</v>
      </c>
      <c r="M358" s="255" t="s">
        <v>113</v>
      </c>
      <c r="O358" s="255" t="s">
        <v>218</v>
      </c>
      <c r="P358" s="255" t="s">
        <v>219</v>
      </c>
    </row>
    <row r="359" spans="1:16">
      <c r="A359" s="255" t="s">
        <v>217</v>
      </c>
      <c r="B359" s="255" t="s">
        <v>112</v>
      </c>
      <c r="C359" s="255" t="s">
        <v>231</v>
      </c>
      <c r="D359" s="255" t="s">
        <v>139</v>
      </c>
      <c r="E359" s="255">
        <v>2435.5018089999999</v>
      </c>
      <c r="G359" s="255">
        <v>0</v>
      </c>
      <c r="H359" s="255">
        <v>1</v>
      </c>
      <c r="L359" s="255" t="s">
        <v>146</v>
      </c>
      <c r="M359" s="255" t="s">
        <v>113</v>
      </c>
      <c r="O359" s="255" t="s">
        <v>218</v>
      </c>
      <c r="P359" s="255" t="s">
        <v>219</v>
      </c>
    </row>
    <row r="360" spans="1:16">
      <c r="A360" s="255" t="s">
        <v>217</v>
      </c>
      <c r="B360" s="255" t="s">
        <v>112</v>
      </c>
      <c r="C360" s="255" t="s">
        <v>232</v>
      </c>
      <c r="D360" s="255" t="s">
        <v>139</v>
      </c>
      <c r="E360" s="255">
        <v>115635.45699999999</v>
      </c>
      <c r="G360" s="255">
        <v>0</v>
      </c>
      <c r="H360" s="255">
        <v>1</v>
      </c>
      <c r="L360" s="255" t="s">
        <v>146</v>
      </c>
      <c r="M360" s="255" t="s">
        <v>113</v>
      </c>
      <c r="O360" s="255" t="s">
        <v>218</v>
      </c>
      <c r="P360" s="255" t="s">
        <v>219</v>
      </c>
    </row>
    <row r="361" spans="1:16">
      <c r="A361" s="255" t="s">
        <v>217</v>
      </c>
      <c r="B361" s="255" t="s">
        <v>112</v>
      </c>
      <c r="C361" s="255" t="s">
        <v>234</v>
      </c>
      <c r="D361" s="255" t="s">
        <v>139</v>
      </c>
      <c r="E361" s="255">
        <v>680548</v>
      </c>
      <c r="G361" s="255">
        <v>0</v>
      </c>
      <c r="H361" s="255">
        <v>1</v>
      </c>
      <c r="L361" s="255" t="s">
        <v>146</v>
      </c>
      <c r="M361" s="255" t="s">
        <v>113</v>
      </c>
      <c r="P361" s="255" t="s">
        <v>233</v>
      </c>
    </row>
    <row r="362" spans="1:16">
      <c r="A362" s="255" t="s">
        <v>217</v>
      </c>
      <c r="B362" s="255" t="s">
        <v>112</v>
      </c>
      <c r="C362" s="255" t="s">
        <v>235</v>
      </c>
      <c r="D362" s="255" t="s">
        <v>139</v>
      </c>
      <c r="E362" s="255">
        <v>64803.034099999997</v>
      </c>
      <c r="G362" s="255">
        <v>0</v>
      </c>
      <c r="H362" s="255">
        <v>1</v>
      </c>
      <c r="L362" s="255" t="s">
        <v>146</v>
      </c>
      <c r="M362" s="255" t="s">
        <v>113</v>
      </c>
      <c r="O362" s="255" t="s">
        <v>218</v>
      </c>
      <c r="P362" s="255" t="s">
        <v>233</v>
      </c>
    </row>
    <row r="363" spans="1:16">
      <c r="A363" s="255" t="s">
        <v>217</v>
      </c>
      <c r="B363" s="255" t="s">
        <v>112</v>
      </c>
      <c r="C363" s="255" t="s">
        <v>236</v>
      </c>
      <c r="D363" s="255" t="s">
        <v>139</v>
      </c>
      <c r="E363" s="255">
        <v>45344.59188</v>
      </c>
      <c r="G363" s="255">
        <v>0</v>
      </c>
      <c r="H363" s="255">
        <v>1</v>
      </c>
      <c r="L363" s="255" t="s">
        <v>146</v>
      </c>
      <c r="M363" s="255" t="s">
        <v>113</v>
      </c>
      <c r="O363" s="255" t="s">
        <v>218</v>
      </c>
      <c r="P363" s="255" t="s">
        <v>233</v>
      </c>
    </row>
    <row r="364" spans="1:16">
      <c r="A364" s="255" t="s">
        <v>217</v>
      </c>
      <c r="B364" s="255" t="s">
        <v>112</v>
      </c>
      <c r="C364" s="255" t="s">
        <v>237</v>
      </c>
      <c r="D364" s="255" t="s">
        <v>139</v>
      </c>
      <c r="E364" s="255">
        <v>76531.999209999994</v>
      </c>
      <c r="G364" s="255">
        <v>0</v>
      </c>
      <c r="H364" s="255">
        <v>1</v>
      </c>
      <c r="L364" s="255" t="s">
        <v>146</v>
      </c>
      <c r="M364" s="255" t="s">
        <v>113</v>
      </c>
      <c r="O364" s="255" t="s">
        <v>218</v>
      </c>
      <c r="P364" s="255" t="s">
        <v>233</v>
      </c>
    </row>
    <row r="365" spans="1:16">
      <c r="A365" s="255" t="s">
        <v>217</v>
      </c>
      <c r="B365" s="255" t="s">
        <v>112</v>
      </c>
      <c r="C365" s="255" t="s">
        <v>238</v>
      </c>
      <c r="D365" s="255" t="s">
        <v>139</v>
      </c>
      <c r="E365" s="255">
        <v>23876.148000000001</v>
      </c>
      <c r="G365" s="255">
        <v>0</v>
      </c>
      <c r="H365" s="255">
        <v>1</v>
      </c>
      <c r="L365" s="255" t="s">
        <v>146</v>
      </c>
      <c r="M365" s="255" t="s">
        <v>113</v>
      </c>
      <c r="O365" s="255" t="s">
        <v>218</v>
      </c>
      <c r="P365" s="255" t="s">
        <v>233</v>
      </c>
    </row>
    <row r="366" spans="1:16">
      <c r="A366" s="255" t="s">
        <v>217</v>
      </c>
      <c r="B366" s="255" t="s">
        <v>112</v>
      </c>
      <c r="C366" s="255" t="s">
        <v>239</v>
      </c>
      <c r="D366" s="255" t="s">
        <v>139</v>
      </c>
      <c r="E366" s="255">
        <v>82890.406780000005</v>
      </c>
      <c r="G366" s="255">
        <v>0</v>
      </c>
      <c r="H366" s="255">
        <v>1</v>
      </c>
      <c r="L366" s="255" t="s">
        <v>146</v>
      </c>
      <c r="M366" s="255" t="s">
        <v>113</v>
      </c>
      <c r="O366" s="255" t="s">
        <v>218</v>
      </c>
      <c r="P366" s="255" t="s">
        <v>233</v>
      </c>
    </row>
    <row r="367" spans="1:16">
      <c r="A367" s="255" t="s">
        <v>217</v>
      </c>
      <c r="B367" s="255" t="s">
        <v>112</v>
      </c>
      <c r="C367" s="255" t="s">
        <v>240</v>
      </c>
      <c r="D367" s="255" t="s">
        <v>139</v>
      </c>
      <c r="E367" s="255">
        <v>1412.1109240000001</v>
      </c>
      <c r="G367" s="255">
        <v>0</v>
      </c>
      <c r="H367" s="255">
        <v>1</v>
      </c>
      <c r="L367" s="255" t="s">
        <v>146</v>
      </c>
      <c r="M367" s="255" t="s">
        <v>113</v>
      </c>
      <c r="O367" s="255" t="s">
        <v>218</v>
      </c>
      <c r="P367" s="255" t="s">
        <v>233</v>
      </c>
    </row>
    <row r="368" spans="1:16">
      <c r="A368" s="255" t="s">
        <v>217</v>
      </c>
      <c r="B368" s="255" t="s">
        <v>112</v>
      </c>
      <c r="C368" s="255" t="s">
        <v>241</v>
      </c>
      <c r="D368" s="255" t="s">
        <v>139</v>
      </c>
      <c r="E368" s="255">
        <v>41848.54666</v>
      </c>
      <c r="G368" s="255">
        <v>0</v>
      </c>
      <c r="H368" s="255">
        <v>1</v>
      </c>
      <c r="L368" s="255" t="s">
        <v>146</v>
      </c>
      <c r="M368" s="255" t="s">
        <v>113</v>
      </c>
      <c r="O368" s="255" t="s">
        <v>218</v>
      </c>
      <c r="P368" s="255" t="s">
        <v>233</v>
      </c>
    </row>
    <row r="369" spans="1:16">
      <c r="A369" s="255" t="s">
        <v>217</v>
      </c>
      <c r="B369" s="255" t="s">
        <v>112</v>
      </c>
      <c r="C369" s="255" t="s">
        <v>242</v>
      </c>
      <c r="D369" s="255" t="s">
        <v>139</v>
      </c>
      <c r="E369" s="255">
        <v>6554.9731840000004</v>
      </c>
      <c r="G369" s="255">
        <v>0</v>
      </c>
      <c r="H369" s="255">
        <v>1</v>
      </c>
      <c r="L369" s="255" t="s">
        <v>146</v>
      </c>
      <c r="M369" s="255" t="s">
        <v>113</v>
      </c>
      <c r="O369" s="255" t="s">
        <v>218</v>
      </c>
      <c r="P369" s="255" t="s">
        <v>233</v>
      </c>
    </row>
    <row r="370" spans="1:16">
      <c r="A370" s="255" t="s">
        <v>217</v>
      </c>
      <c r="B370" s="255" t="s">
        <v>112</v>
      </c>
      <c r="C370" s="255" t="s">
        <v>243</v>
      </c>
      <c r="D370" s="255" t="s">
        <v>139</v>
      </c>
      <c r="E370" s="255">
        <v>2268.9974830000001</v>
      </c>
      <c r="G370" s="255">
        <v>0</v>
      </c>
      <c r="H370" s="255">
        <v>1</v>
      </c>
      <c r="L370" s="255" t="s">
        <v>146</v>
      </c>
      <c r="M370" s="255" t="s">
        <v>113</v>
      </c>
      <c r="O370" s="255" t="s">
        <v>218</v>
      </c>
      <c r="P370" s="255" t="s">
        <v>233</v>
      </c>
    </row>
    <row r="371" spans="1:16">
      <c r="A371" s="255" t="s">
        <v>217</v>
      </c>
      <c r="B371" s="255" t="s">
        <v>112</v>
      </c>
      <c r="C371" s="255" t="s">
        <v>244</v>
      </c>
      <c r="D371" s="255" t="s">
        <v>139</v>
      </c>
      <c r="E371" s="255">
        <v>22147.919170000001</v>
      </c>
      <c r="G371" s="255">
        <v>0</v>
      </c>
      <c r="H371" s="255">
        <v>1</v>
      </c>
      <c r="L371" s="255" t="s">
        <v>146</v>
      </c>
      <c r="M371" s="255" t="s">
        <v>113</v>
      </c>
      <c r="O371" s="255" t="s">
        <v>218</v>
      </c>
      <c r="P371" s="255" t="s">
        <v>233</v>
      </c>
    </row>
    <row r="372" spans="1:16">
      <c r="A372" s="255" t="s">
        <v>217</v>
      </c>
      <c r="B372" s="255" t="s">
        <v>112</v>
      </c>
      <c r="C372" s="255" t="s">
        <v>245</v>
      </c>
      <c r="D372" s="255" t="s">
        <v>139</v>
      </c>
      <c r="E372" s="255">
        <v>75967.362739999997</v>
      </c>
      <c r="G372" s="255">
        <v>0</v>
      </c>
      <c r="H372" s="255">
        <v>1</v>
      </c>
      <c r="L372" s="255" t="s">
        <v>146</v>
      </c>
      <c r="M372" s="255" t="s">
        <v>113</v>
      </c>
      <c r="O372" s="255" t="s">
        <v>218</v>
      </c>
      <c r="P372" s="255" t="s">
        <v>233</v>
      </c>
    </row>
    <row r="373" spans="1:16">
      <c r="A373" s="255" t="s">
        <v>217</v>
      </c>
      <c r="B373" s="255" t="s">
        <v>112</v>
      </c>
      <c r="C373" s="255" t="s">
        <v>246</v>
      </c>
      <c r="D373" s="255" t="s">
        <v>139</v>
      </c>
      <c r="E373" s="255">
        <v>19341.712009999999</v>
      </c>
      <c r="G373" s="255">
        <v>0</v>
      </c>
      <c r="H373" s="255">
        <v>1</v>
      </c>
      <c r="L373" s="255" t="s">
        <v>146</v>
      </c>
      <c r="M373" s="255" t="s">
        <v>113</v>
      </c>
      <c r="O373" s="255" t="s">
        <v>218</v>
      </c>
      <c r="P373" s="255" t="s">
        <v>233</v>
      </c>
    </row>
    <row r="374" spans="1:16">
      <c r="A374" s="255" t="s">
        <v>217</v>
      </c>
      <c r="B374" s="255" t="s">
        <v>112</v>
      </c>
      <c r="C374" s="255" t="s">
        <v>247</v>
      </c>
      <c r="D374" s="255" t="s">
        <v>139</v>
      </c>
      <c r="E374" s="255">
        <v>44040.87831</v>
      </c>
      <c r="G374" s="255">
        <v>0</v>
      </c>
      <c r="H374" s="255">
        <v>1</v>
      </c>
      <c r="L374" s="255" t="s">
        <v>146</v>
      </c>
      <c r="M374" s="255" t="s">
        <v>113</v>
      </c>
      <c r="O374" s="255" t="s">
        <v>218</v>
      </c>
      <c r="P374" s="255" t="s">
        <v>233</v>
      </c>
    </row>
    <row r="375" spans="1:16">
      <c r="A375" s="255" t="s">
        <v>217</v>
      </c>
      <c r="B375" s="255" t="s">
        <v>112</v>
      </c>
      <c r="C375" s="255" t="s">
        <v>248</v>
      </c>
      <c r="D375" s="255" t="s">
        <v>139</v>
      </c>
      <c r="E375" s="255">
        <v>25227.520260000001</v>
      </c>
      <c r="G375" s="255">
        <v>0</v>
      </c>
      <c r="H375" s="255">
        <v>1</v>
      </c>
      <c r="L375" s="255" t="s">
        <v>146</v>
      </c>
      <c r="M375" s="255" t="s">
        <v>113</v>
      </c>
      <c r="O375" s="255" t="s">
        <v>218</v>
      </c>
      <c r="P375" s="255" t="s">
        <v>233</v>
      </c>
    </row>
    <row r="376" spans="1:16">
      <c r="A376" s="255" t="s">
        <v>217</v>
      </c>
      <c r="B376" s="255" t="s">
        <v>112</v>
      </c>
      <c r="C376" s="255" t="s">
        <v>249</v>
      </c>
      <c r="D376" s="255" t="s">
        <v>139</v>
      </c>
      <c r="E376" s="255">
        <v>56418.58597</v>
      </c>
      <c r="G376" s="255">
        <v>0</v>
      </c>
      <c r="H376" s="255">
        <v>1</v>
      </c>
      <c r="L376" s="255" t="s">
        <v>146</v>
      </c>
      <c r="M376" s="255" t="s">
        <v>113</v>
      </c>
      <c r="O376" s="255" t="s">
        <v>218</v>
      </c>
      <c r="P376" s="255" t="s">
        <v>233</v>
      </c>
    </row>
    <row r="377" spans="1:16">
      <c r="A377" s="255" t="s">
        <v>217</v>
      </c>
      <c r="B377" s="255" t="s">
        <v>112</v>
      </c>
      <c r="C377" s="255" t="s">
        <v>250</v>
      </c>
      <c r="D377" s="255" t="s">
        <v>139</v>
      </c>
      <c r="E377" s="255">
        <v>46996.524319999997</v>
      </c>
      <c r="G377" s="255">
        <v>0</v>
      </c>
      <c r="H377" s="255">
        <v>1</v>
      </c>
      <c r="L377" s="255" t="s">
        <v>146</v>
      </c>
      <c r="M377" s="255" t="s">
        <v>113</v>
      </c>
      <c r="O377" s="255" t="s">
        <v>218</v>
      </c>
      <c r="P377" s="255" t="s">
        <v>233</v>
      </c>
    </row>
    <row r="378" spans="1:16">
      <c r="A378" s="255" t="s">
        <v>217</v>
      </c>
      <c r="B378" s="255" t="s">
        <v>112</v>
      </c>
      <c r="C378" s="255" t="s">
        <v>251</v>
      </c>
      <c r="D378" s="255" t="s">
        <v>139</v>
      </c>
      <c r="E378" s="255">
        <v>4210.3949590000002</v>
      </c>
      <c r="G378" s="255">
        <v>0</v>
      </c>
      <c r="H378" s="255">
        <v>1</v>
      </c>
      <c r="L378" s="255" t="s">
        <v>146</v>
      </c>
      <c r="M378" s="255" t="s">
        <v>113</v>
      </c>
      <c r="O378" s="255" t="s">
        <v>218</v>
      </c>
      <c r="P378" s="255" t="s">
        <v>233</v>
      </c>
    </row>
    <row r="379" spans="1:16">
      <c r="A379" s="255" t="s">
        <v>217</v>
      </c>
      <c r="B379" s="255" t="s">
        <v>112</v>
      </c>
      <c r="C379" s="255" t="s">
        <v>252</v>
      </c>
      <c r="D379" s="255" t="s">
        <v>139</v>
      </c>
      <c r="E379" s="255">
        <v>1173.4492680000001</v>
      </c>
      <c r="G379" s="255">
        <v>0</v>
      </c>
      <c r="H379" s="255">
        <v>1</v>
      </c>
      <c r="L379" s="255" t="s">
        <v>146</v>
      </c>
      <c r="M379" s="255" t="s">
        <v>113</v>
      </c>
      <c r="O379" s="255" t="s">
        <v>218</v>
      </c>
      <c r="P379" s="255" t="s">
        <v>233</v>
      </c>
    </row>
    <row r="380" spans="1:16">
      <c r="A380" s="255" t="s">
        <v>217</v>
      </c>
      <c r="B380" s="255" t="s">
        <v>112</v>
      </c>
      <c r="C380" s="255" t="s">
        <v>253</v>
      </c>
      <c r="D380" s="255" t="s">
        <v>139</v>
      </c>
      <c r="E380" s="255">
        <v>458.50308769999998</v>
      </c>
      <c r="G380" s="255">
        <v>0</v>
      </c>
      <c r="H380" s="255">
        <v>1</v>
      </c>
      <c r="L380" s="255" t="s">
        <v>146</v>
      </c>
      <c r="M380" s="255" t="s">
        <v>113</v>
      </c>
      <c r="O380" s="255" t="s">
        <v>218</v>
      </c>
      <c r="P380" s="255" t="s">
        <v>233</v>
      </c>
    </row>
    <row r="381" spans="1:16">
      <c r="A381" s="255" t="s">
        <v>217</v>
      </c>
      <c r="B381" s="255" t="s">
        <v>112</v>
      </c>
      <c r="C381" s="255" t="s">
        <v>254</v>
      </c>
      <c r="D381" s="255" t="s">
        <v>139</v>
      </c>
      <c r="E381" s="255">
        <v>4909.7807409999996</v>
      </c>
      <c r="G381" s="255">
        <v>0</v>
      </c>
      <c r="H381" s="255">
        <v>1</v>
      </c>
      <c r="L381" s="255" t="s">
        <v>146</v>
      </c>
      <c r="M381" s="255" t="s">
        <v>113</v>
      </c>
      <c r="O381" s="255" t="s">
        <v>218</v>
      </c>
      <c r="P381" s="255" t="s">
        <v>233</v>
      </c>
    </row>
    <row r="382" spans="1:16">
      <c r="A382" s="255" t="s">
        <v>217</v>
      </c>
      <c r="B382" s="255" t="s">
        <v>112</v>
      </c>
      <c r="C382" s="255" t="s">
        <v>255</v>
      </c>
      <c r="D382" s="255" t="s">
        <v>139</v>
      </c>
      <c r="E382" s="255">
        <v>12161.910190000001</v>
      </c>
      <c r="G382" s="255">
        <v>0</v>
      </c>
      <c r="H382" s="255">
        <v>1</v>
      </c>
      <c r="L382" s="255" t="s">
        <v>146</v>
      </c>
      <c r="M382" s="255" t="s">
        <v>113</v>
      </c>
      <c r="O382" s="255" t="s">
        <v>218</v>
      </c>
      <c r="P382" s="255" t="s">
        <v>233</v>
      </c>
    </row>
    <row r="383" spans="1:16">
      <c r="A383" s="255" t="s">
        <v>217</v>
      </c>
      <c r="B383" s="255" t="s">
        <v>112</v>
      </c>
      <c r="C383" s="255" t="s">
        <v>256</v>
      </c>
      <c r="D383" s="255" t="s">
        <v>139</v>
      </c>
      <c r="E383" s="255">
        <v>8477.1225149999991</v>
      </c>
      <c r="G383" s="255">
        <v>0</v>
      </c>
      <c r="H383" s="255">
        <v>1</v>
      </c>
      <c r="L383" s="255" t="s">
        <v>146</v>
      </c>
      <c r="M383" s="255" t="s">
        <v>113</v>
      </c>
      <c r="O383" s="255" t="s">
        <v>218</v>
      </c>
      <c r="P383" s="255" t="s">
        <v>233</v>
      </c>
    </row>
    <row r="384" spans="1:16">
      <c r="A384" s="255" t="s">
        <v>217</v>
      </c>
      <c r="B384" s="255" t="s">
        <v>112</v>
      </c>
      <c r="C384" s="255" t="s">
        <v>257</v>
      </c>
      <c r="D384" s="255" t="s">
        <v>139</v>
      </c>
      <c r="E384" s="255">
        <v>44151.632810000003</v>
      </c>
      <c r="G384" s="255">
        <v>0</v>
      </c>
      <c r="H384" s="255">
        <v>1</v>
      </c>
      <c r="L384" s="255" t="s">
        <v>146</v>
      </c>
      <c r="M384" s="255" t="s">
        <v>113</v>
      </c>
      <c r="O384" s="255" t="s">
        <v>218</v>
      </c>
      <c r="P384" s="255" t="s">
        <v>233</v>
      </c>
    </row>
    <row r="385" spans="1:16">
      <c r="A385" s="255" t="s">
        <v>217</v>
      </c>
      <c r="B385" s="255" t="s">
        <v>112</v>
      </c>
      <c r="C385" s="255" t="s">
        <v>140</v>
      </c>
      <c r="D385" s="255" t="s">
        <v>139</v>
      </c>
      <c r="E385" s="255">
        <v>5183.9126459999998</v>
      </c>
      <c r="G385" s="255">
        <v>0</v>
      </c>
      <c r="H385" s="255">
        <v>1</v>
      </c>
      <c r="L385" s="255" t="s">
        <v>146</v>
      </c>
      <c r="M385" s="255" t="s">
        <v>113</v>
      </c>
      <c r="O385" s="255" t="s">
        <v>218</v>
      </c>
      <c r="P385" s="255" t="s">
        <v>233</v>
      </c>
    </row>
    <row r="386" spans="1:16">
      <c r="A386" s="255" t="s">
        <v>217</v>
      </c>
      <c r="B386" s="255" t="s">
        <v>112</v>
      </c>
      <c r="C386" s="255" t="s">
        <v>258</v>
      </c>
      <c r="D386" s="255" t="s">
        <v>139</v>
      </c>
      <c r="E386" s="255">
        <v>14427.87175</v>
      </c>
      <c r="G386" s="255">
        <v>0</v>
      </c>
      <c r="H386" s="255">
        <v>1</v>
      </c>
      <c r="L386" s="255" t="s">
        <v>146</v>
      </c>
      <c r="M386" s="255" t="s">
        <v>113</v>
      </c>
      <c r="O386" s="255" t="s">
        <v>218</v>
      </c>
      <c r="P386" s="255" t="s">
        <v>233</v>
      </c>
    </row>
    <row r="387" spans="1:16">
      <c r="A387" s="255" t="s">
        <v>217</v>
      </c>
      <c r="B387" s="255" t="s">
        <v>112</v>
      </c>
      <c r="C387" s="255" t="s">
        <v>259</v>
      </c>
      <c r="D387" s="255" t="s">
        <v>139</v>
      </c>
      <c r="E387" s="255">
        <v>35836.700320000004</v>
      </c>
      <c r="G387" s="255">
        <v>0</v>
      </c>
      <c r="H387" s="255">
        <v>1</v>
      </c>
      <c r="L387" s="255" t="s">
        <v>146</v>
      </c>
      <c r="M387" s="255" t="s">
        <v>113</v>
      </c>
      <c r="O387" s="255" t="s">
        <v>218</v>
      </c>
      <c r="P387" s="255" t="s">
        <v>233</v>
      </c>
    </row>
    <row r="388" spans="1:16">
      <c r="A388" s="255" t="s">
        <v>217</v>
      </c>
      <c r="B388" s="255" t="s">
        <v>112</v>
      </c>
      <c r="C388" s="255" t="s">
        <v>260</v>
      </c>
      <c r="D388" s="255" t="s">
        <v>139</v>
      </c>
      <c r="E388" s="255">
        <v>105011.4648</v>
      </c>
      <c r="G388" s="255">
        <v>0</v>
      </c>
      <c r="H388" s="255">
        <v>1</v>
      </c>
      <c r="L388" s="255" t="s">
        <v>146</v>
      </c>
      <c r="M388" s="255" t="s">
        <v>113</v>
      </c>
      <c r="O388" s="255" t="s">
        <v>218</v>
      </c>
      <c r="P388" s="255" t="s">
        <v>233</v>
      </c>
    </row>
    <row r="389" spans="1:16">
      <c r="A389" s="255" t="s">
        <v>217</v>
      </c>
      <c r="B389" s="255" t="s">
        <v>112</v>
      </c>
      <c r="C389" s="255" t="s">
        <v>261</v>
      </c>
      <c r="D389" s="255" t="s">
        <v>139</v>
      </c>
      <c r="E389" s="255">
        <v>1257.4950980000001</v>
      </c>
      <c r="G389" s="255">
        <v>0</v>
      </c>
      <c r="H389" s="255">
        <v>1</v>
      </c>
      <c r="L389" s="255" t="s">
        <v>146</v>
      </c>
      <c r="M389" s="255" t="s">
        <v>113</v>
      </c>
      <c r="O389" s="255" t="s">
        <v>218</v>
      </c>
      <c r="P389" s="255" t="s">
        <v>233</v>
      </c>
    </row>
    <row r="390" spans="1:16">
      <c r="A390" s="255" t="s">
        <v>217</v>
      </c>
      <c r="B390" s="255" t="s">
        <v>112</v>
      </c>
      <c r="C390" s="255" t="s">
        <v>262</v>
      </c>
      <c r="D390" s="255" t="s">
        <v>139</v>
      </c>
      <c r="E390" s="255">
        <v>58116.396180000003</v>
      </c>
      <c r="G390" s="255">
        <v>0</v>
      </c>
      <c r="H390" s="255">
        <v>1</v>
      </c>
      <c r="L390" s="255" t="s">
        <v>146</v>
      </c>
      <c r="M390" s="255" t="s">
        <v>113</v>
      </c>
      <c r="O390" s="255" t="s">
        <v>218</v>
      </c>
      <c r="P390" s="255" t="s">
        <v>233</v>
      </c>
    </row>
    <row r="391" spans="1:16">
      <c r="A391" s="255" t="s">
        <v>217</v>
      </c>
      <c r="B391" s="255" t="s">
        <v>112</v>
      </c>
      <c r="C391" s="255" t="s">
        <v>263</v>
      </c>
      <c r="D391" s="255" t="s">
        <v>139</v>
      </c>
      <c r="E391" s="255">
        <v>48614.912040000003</v>
      </c>
      <c r="G391" s="255">
        <v>0</v>
      </c>
      <c r="H391" s="255">
        <v>1</v>
      </c>
      <c r="L391" s="255" t="s">
        <v>146</v>
      </c>
      <c r="M391" s="255" t="s">
        <v>113</v>
      </c>
      <c r="O391" s="255" t="s">
        <v>218</v>
      </c>
      <c r="P391" s="255" t="s">
        <v>233</v>
      </c>
    </row>
    <row r="394" spans="1:16">
      <c r="A394"/>
      <c r="B394"/>
      <c r="C394"/>
      <c r="D394"/>
      <c r="E394"/>
      <c r="F394"/>
      <c r="G394"/>
      <c r="H394"/>
      <c r="I394"/>
    </row>
    <row r="395" spans="1:16">
      <c r="A395"/>
      <c r="B395"/>
      <c r="C395"/>
      <c r="D395"/>
      <c r="E395"/>
      <c r="F395"/>
      <c r="G395"/>
      <c r="H395" s="282"/>
      <c r="I395" s="282"/>
    </row>
    <row r="396" spans="1:16" ht="39.5">
      <c r="A396"/>
      <c r="B396"/>
      <c r="C396" s="192" t="s">
        <v>291</v>
      </c>
      <c r="D396" s="192" t="s">
        <v>292</v>
      </c>
      <c r="E396" s="192" t="s">
        <v>141</v>
      </c>
      <c r="F396" s="192" t="s">
        <v>293</v>
      </c>
      <c r="G396" s="192" t="s">
        <v>294</v>
      </c>
      <c r="H396" s="283" t="s">
        <v>266</v>
      </c>
      <c r="I396" s="283" t="s">
        <v>267</v>
      </c>
      <c r="J396" s="192" t="s">
        <v>268</v>
      </c>
      <c r="K396" s="192" t="s">
        <v>272</v>
      </c>
    </row>
    <row r="397" spans="1:16">
      <c r="A397" s="158">
        <v>2026</v>
      </c>
      <c r="B397" s="295" t="s">
        <v>295</v>
      </c>
      <c r="C397">
        <v>250</v>
      </c>
      <c r="D397">
        <v>250</v>
      </c>
      <c r="E397" s="295">
        <v>250</v>
      </c>
      <c r="F397" s="295">
        <v>29.5</v>
      </c>
      <c r="G397">
        <v>1</v>
      </c>
      <c r="H397" t="s">
        <v>296</v>
      </c>
      <c r="I397" t="s">
        <v>297</v>
      </c>
      <c r="J397" s="298">
        <v>4.921083799999999</v>
      </c>
      <c r="K397" s="299">
        <v>1230.2709499999999</v>
      </c>
    </row>
    <row r="398" spans="1:16">
      <c r="A398" s="158">
        <v>2027</v>
      </c>
      <c r="B398" s="163" t="s">
        <v>298</v>
      </c>
      <c r="C398">
        <v>0</v>
      </c>
      <c r="D398">
        <v>0</v>
      </c>
      <c r="E398" s="163">
        <v>199</v>
      </c>
      <c r="F398" s="163">
        <v>13.36</v>
      </c>
      <c r="G398">
        <v>1</v>
      </c>
      <c r="H398" t="s">
        <v>299</v>
      </c>
      <c r="I398" t="s">
        <v>299</v>
      </c>
      <c r="J398" s="300">
        <v>2.7998330452261304</v>
      </c>
      <c r="K398" s="301">
        <v>557.16677599999991</v>
      </c>
    </row>
    <row r="399" spans="1:16">
      <c r="A399" s="158">
        <v>0</v>
      </c>
      <c r="B399" s="293" t="s">
        <v>300</v>
      </c>
      <c r="C399">
        <v>0</v>
      </c>
      <c r="D399">
        <v>0</v>
      </c>
      <c r="E399" s="293">
        <v>152</v>
      </c>
      <c r="F399" s="293">
        <v>3.48</v>
      </c>
      <c r="G399">
        <v>1</v>
      </c>
      <c r="H399" t="s">
        <v>299</v>
      </c>
      <c r="I399" t="s">
        <v>299</v>
      </c>
      <c r="J399" s="317">
        <v>0.95480439473684209</v>
      </c>
      <c r="K399" s="318">
        <v>145.130268</v>
      </c>
    </row>
    <row r="400" spans="1:16">
      <c r="A400" s="158">
        <v>2028</v>
      </c>
      <c r="B400" t="s">
        <v>301</v>
      </c>
      <c r="C400">
        <v>818</v>
      </c>
      <c r="D400">
        <v>300</v>
      </c>
      <c r="E400">
        <v>0</v>
      </c>
      <c r="F400">
        <v>0</v>
      </c>
      <c r="G400">
        <v>1</v>
      </c>
      <c r="H400" t="s">
        <v>302</v>
      </c>
      <c r="I400" t="s">
        <v>303</v>
      </c>
      <c r="J400" s="288">
        <v>0</v>
      </c>
      <c r="K400" s="290">
        <v>0</v>
      </c>
    </row>
    <row r="401" spans="1:11">
      <c r="A401" s="158">
        <v>0</v>
      </c>
      <c r="B401" t="s">
        <v>304</v>
      </c>
      <c r="C401">
        <v>600</v>
      </c>
      <c r="D401">
        <v>300</v>
      </c>
      <c r="E401">
        <v>0</v>
      </c>
      <c r="F401">
        <v>0</v>
      </c>
      <c r="G401">
        <v>1</v>
      </c>
      <c r="H401" t="s">
        <v>305</v>
      </c>
      <c r="I401" t="s">
        <v>302</v>
      </c>
      <c r="J401" s="288">
        <v>0</v>
      </c>
      <c r="K401" s="290">
        <v>0</v>
      </c>
    </row>
    <row r="402" spans="1:11">
      <c r="A402" s="158">
        <v>0</v>
      </c>
      <c r="B402" t="s">
        <v>306</v>
      </c>
      <c r="C402">
        <v>200</v>
      </c>
      <c r="D402">
        <v>200</v>
      </c>
      <c r="E402">
        <v>0</v>
      </c>
      <c r="F402">
        <v>0</v>
      </c>
      <c r="G402">
        <v>1</v>
      </c>
      <c r="H402" t="s">
        <v>307</v>
      </c>
      <c r="I402" t="s">
        <v>305</v>
      </c>
      <c r="J402" s="288">
        <v>0</v>
      </c>
      <c r="K402" s="290">
        <v>0</v>
      </c>
    </row>
    <row r="403" spans="1:11">
      <c r="A403" s="158">
        <v>0</v>
      </c>
      <c r="B403" t="s">
        <v>308</v>
      </c>
      <c r="C403">
        <v>300</v>
      </c>
      <c r="D403">
        <v>300</v>
      </c>
      <c r="E403">
        <v>0</v>
      </c>
      <c r="F403">
        <v>0</v>
      </c>
      <c r="G403">
        <v>1</v>
      </c>
      <c r="H403" t="s">
        <v>309</v>
      </c>
      <c r="I403" t="s">
        <v>310</v>
      </c>
      <c r="J403" s="288">
        <v>0</v>
      </c>
      <c r="K403" s="290">
        <v>0</v>
      </c>
    </row>
    <row r="404" spans="1:11">
      <c r="A404" s="158">
        <v>0</v>
      </c>
      <c r="B404" s="163" t="s">
        <v>311</v>
      </c>
      <c r="C404">
        <v>0</v>
      </c>
      <c r="D404">
        <v>0</v>
      </c>
      <c r="E404" s="163">
        <v>393</v>
      </c>
      <c r="F404" s="163">
        <v>2.17</v>
      </c>
      <c r="G404">
        <v>1</v>
      </c>
      <c r="H404" t="s">
        <v>299</v>
      </c>
      <c r="I404" t="s">
        <v>299</v>
      </c>
      <c r="J404" s="300">
        <v>0.23027454707379136</v>
      </c>
      <c r="K404" s="301">
        <v>90.497897000000009</v>
      </c>
    </row>
    <row r="405" spans="1:11">
      <c r="A405" s="158">
        <v>2030</v>
      </c>
      <c r="B405" s="294" t="s">
        <v>312</v>
      </c>
      <c r="C405">
        <v>0</v>
      </c>
      <c r="D405">
        <v>0</v>
      </c>
      <c r="E405" s="294">
        <v>628</v>
      </c>
      <c r="F405" s="294">
        <v>66.47</v>
      </c>
      <c r="G405">
        <v>1</v>
      </c>
      <c r="H405" t="s">
        <v>299</v>
      </c>
      <c r="I405" t="s">
        <v>299</v>
      </c>
      <c r="J405" s="305">
        <v>4.4141266353503186</v>
      </c>
      <c r="K405" s="306">
        <v>2772.0715270000001</v>
      </c>
    </row>
    <row r="406" spans="1:11">
      <c r="A406" s="158">
        <v>2031</v>
      </c>
      <c r="B406" s="292" t="s">
        <v>312</v>
      </c>
      <c r="C406">
        <v>0</v>
      </c>
      <c r="D406">
        <v>0</v>
      </c>
      <c r="E406" s="292">
        <v>393</v>
      </c>
      <c r="F406" s="292">
        <v>347.95</v>
      </c>
      <c r="G406">
        <v>1</v>
      </c>
      <c r="H406" t="s">
        <v>299</v>
      </c>
      <c r="I406" t="s">
        <v>299</v>
      </c>
      <c r="J406" s="307">
        <v>36.923515508905851</v>
      </c>
      <c r="K406" s="308">
        <v>14510.941594999998</v>
      </c>
    </row>
    <row r="407" spans="1:11">
      <c r="A407" s="158">
        <v>0</v>
      </c>
      <c r="B407" s="292" t="s">
        <v>313</v>
      </c>
      <c r="C407">
        <v>400</v>
      </c>
      <c r="D407">
        <v>400</v>
      </c>
      <c r="E407" s="292">
        <v>400</v>
      </c>
      <c r="F407" s="292">
        <v>144.56</v>
      </c>
      <c r="G407">
        <v>1</v>
      </c>
      <c r="H407" t="s">
        <v>299</v>
      </c>
      <c r="I407" t="s">
        <v>299</v>
      </c>
      <c r="J407" s="307">
        <v>15.071861739999999</v>
      </c>
      <c r="K407" s="308">
        <v>6028.7446959999997</v>
      </c>
    </row>
    <row r="408" spans="1:11">
      <c r="A408" s="158">
        <v>2032</v>
      </c>
      <c r="B408" s="304" t="s">
        <v>314</v>
      </c>
      <c r="C408">
        <v>400</v>
      </c>
      <c r="D408">
        <v>400</v>
      </c>
      <c r="E408" s="304">
        <v>400</v>
      </c>
      <c r="F408" s="304">
        <v>120.3</v>
      </c>
      <c r="G408">
        <v>1</v>
      </c>
      <c r="H408" t="s">
        <v>315</v>
      </c>
      <c r="I408" t="s">
        <v>302</v>
      </c>
      <c r="J408" s="302">
        <v>12.542508075000001</v>
      </c>
      <c r="K408" s="303">
        <v>5017.0032300000003</v>
      </c>
    </row>
    <row r="409" spans="1:11">
      <c r="A409" s="158">
        <v>0</v>
      </c>
      <c r="B409" s="163" t="s">
        <v>288</v>
      </c>
      <c r="C409">
        <v>450</v>
      </c>
      <c r="D409">
        <v>450</v>
      </c>
      <c r="E409" s="163">
        <v>450</v>
      </c>
      <c r="F409" s="163">
        <v>413.15</v>
      </c>
      <c r="G409">
        <v>1</v>
      </c>
      <c r="H409" t="s">
        <v>316</v>
      </c>
      <c r="I409" t="s">
        <v>317</v>
      </c>
      <c r="J409" s="300">
        <v>38.28899758888889</v>
      </c>
      <c r="K409" s="301">
        <v>17230.048914999999</v>
      </c>
    </row>
    <row r="410" spans="1:11">
      <c r="A410" s="158">
        <v>2036</v>
      </c>
      <c r="B410" t="s">
        <v>318</v>
      </c>
      <c r="C410">
        <v>1500</v>
      </c>
      <c r="D410">
        <v>1500</v>
      </c>
      <c r="E410">
        <v>1990</v>
      </c>
      <c r="F410">
        <v>1810.09</v>
      </c>
      <c r="G410">
        <v>1</v>
      </c>
      <c r="H410" t="s">
        <v>319</v>
      </c>
      <c r="I410" t="s">
        <v>320</v>
      </c>
      <c r="J410" s="288">
        <v>37.933755964321605</v>
      </c>
      <c r="K410" s="290">
        <v>75488.174369</v>
      </c>
    </row>
    <row r="411" spans="1:11">
      <c r="A411" s="158">
        <v>0</v>
      </c>
      <c r="B411" s="295" t="s">
        <v>321</v>
      </c>
      <c r="C411">
        <v>800</v>
      </c>
      <c r="D411">
        <v>800</v>
      </c>
      <c r="E411" s="295">
        <v>800</v>
      </c>
      <c r="F411" s="295">
        <v>264.02999999999997</v>
      </c>
      <c r="G411">
        <v>1</v>
      </c>
      <c r="H411" t="s">
        <v>296</v>
      </c>
      <c r="I411" t="s">
        <v>297</v>
      </c>
      <c r="J411" s="298">
        <v>13.763916903749998</v>
      </c>
      <c r="K411" s="299">
        <v>11011.133522999999</v>
      </c>
    </row>
    <row r="412" spans="1:11">
      <c r="A412" s="158">
        <v>0</v>
      </c>
      <c r="B412" s="163" t="s">
        <v>322</v>
      </c>
      <c r="C412">
        <v>1500</v>
      </c>
      <c r="D412">
        <v>1500</v>
      </c>
      <c r="E412" s="163">
        <v>665</v>
      </c>
      <c r="F412" s="163">
        <v>1116.9100000000001</v>
      </c>
      <c r="G412">
        <v>1</v>
      </c>
      <c r="H412" t="s">
        <v>316</v>
      </c>
      <c r="I412" t="s">
        <v>323</v>
      </c>
      <c r="J412" s="300">
        <v>70.044701249624055</v>
      </c>
      <c r="K412" s="301">
        <v>46579.726330999998</v>
      </c>
    </row>
    <row r="413" spans="1:11">
      <c r="A413" s="158">
        <v>0</v>
      </c>
      <c r="B413" s="295" t="s">
        <v>324</v>
      </c>
      <c r="C413">
        <v>300</v>
      </c>
      <c r="D413">
        <v>300</v>
      </c>
      <c r="E413" s="295">
        <v>300</v>
      </c>
      <c r="F413" s="295">
        <v>152.91999999999999</v>
      </c>
      <c r="G413">
        <v>1</v>
      </c>
      <c r="H413" t="s">
        <v>296</v>
      </c>
      <c r="I413" t="s">
        <v>297</v>
      </c>
      <c r="J413" s="298">
        <v>21.257969906666666</v>
      </c>
      <c r="K413" s="299">
        <v>6377.3909720000001</v>
      </c>
    </row>
    <row r="414" spans="1:11">
      <c r="A414" s="158">
        <v>0</v>
      </c>
      <c r="B414" s="295" t="s">
        <v>325</v>
      </c>
      <c r="C414">
        <v>200</v>
      </c>
      <c r="D414">
        <v>200</v>
      </c>
      <c r="E414" s="295">
        <v>200</v>
      </c>
      <c r="F414" s="295">
        <v>14.28</v>
      </c>
      <c r="G414">
        <v>1</v>
      </c>
      <c r="H414" t="s">
        <v>296</v>
      </c>
      <c r="I414" t="s">
        <v>297</v>
      </c>
      <c r="J414" s="298">
        <v>2.97767274</v>
      </c>
      <c r="K414" s="299">
        <v>595.53454799999997</v>
      </c>
    </row>
    <row r="415" spans="1:11">
      <c r="A415" s="158">
        <v>2041</v>
      </c>
      <c r="B415" t="s">
        <v>326</v>
      </c>
      <c r="C415">
        <v>0</v>
      </c>
      <c r="D415">
        <v>0</v>
      </c>
      <c r="E415">
        <v>231</v>
      </c>
      <c r="F415">
        <v>52.02</v>
      </c>
      <c r="G415">
        <v>1</v>
      </c>
      <c r="H415" t="s">
        <v>299</v>
      </c>
      <c r="I415" t="s">
        <v>299</v>
      </c>
      <c r="J415" s="288">
        <v>9.3915466753246761</v>
      </c>
      <c r="K415" s="290">
        <v>2169.4472820000001</v>
      </c>
    </row>
    <row r="416" spans="1:11">
      <c r="A416" t="s">
        <v>327</v>
      </c>
      <c r="B416">
        <v>0</v>
      </c>
      <c r="C416">
        <v>7718</v>
      </c>
      <c r="D416">
        <v>6900</v>
      </c>
      <c r="E416">
        <v>7451</v>
      </c>
      <c r="F416">
        <v>4551.1899999999996</v>
      </c>
      <c r="G416">
        <v>19</v>
      </c>
      <c r="H416" t="s">
        <v>328</v>
      </c>
      <c r="I416" t="s">
        <v>328</v>
      </c>
      <c r="J416" s="288">
        <v>25.473531456046167</v>
      </c>
    </row>
    <row r="417" spans="1:9">
      <c r="A417"/>
      <c r="B417"/>
      <c r="C417" s="284"/>
      <c r="D417" s="284"/>
      <c r="E417" s="284"/>
      <c r="F417" s="285"/>
      <c r="G417" s="286"/>
      <c r="H417" s="187"/>
      <c r="I417" s="187"/>
    </row>
    <row r="418" spans="1:9">
      <c r="A418"/>
      <c r="B418"/>
      <c r="C418" s="284"/>
      <c r="D418" s="284"/>
      <c r="E418" s="284"/>
      <c r="F418" s="285"/>
      <c r="G418" s="287"/>
      <c r="H418" s="187"/>
      <c r="I418" s="187"/>
    </row>
  </sheetData>
  <conditionalFormatting sqref="H397:I418">
    <cfRule type="notContainsBlanks" dxfId="0" priority="1">
      <formula>LEN(TRIM(H397))&gt;0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972F6-696C-41A6-819E-86FF0E686BD4}">
  <sheetPr>
    <tabColor rgb="FFFFFF00"/>
    <pageSetUpPr fitToPage="1"/>
  </sheetPr>
  <dimension ref="B1:AC89"/>
  <sheetViews>
    <sheetView zoomScale="70" zoomScaleNormal="70" workbookViewId="0">
      <selection activeCell="L18" sqref="L18"/>
    </sheetView>
  </sheetViews>
  <sheetFormatPr defaultColWidth="9.296875" defaultRowHeight="13"/>
  <cols>
    <col min="1" max="1" width="13.296875" style="62" customWidth="1"/>
    <col min="2" max="2" width="15" style="62" customWidth="1"/>
    <col min="3" max="3" width="19.296875" style="62" customWidth="1"/>
    <col min="4" max="4" width="22.796875" style="62" customWidth="1"/>
    <col min="5" max="5" width="11.19921875" style="62" customWidth="1"/>
    <col min="6" max="6" width="13.5" style="62" customWidth="1"/>
    <col min="7" max="8" width="9.5" style="62" bestFit="1" customWidth="1"/>
    <col min="9" max="9" width="10.5" style="62" customWidth="1"/>
    <col min="10" max="10" width="12.69921875" style="62" customWidth="1"/>
    <col min="11" max="11" width="14" style="62" customWidth="1"/>
    <col min="12" max="12" width="13.296875" style="62" customWidth="1"/>
    <col min="13" max="13" width="3.19921875" style="62" customWidth="1"/>
    <col min="14" max="14" width="15" style="62" hidden="1" customWidth="1"/>
    <col min="15" max="15" width="5.69921875" style="62" customWidth="1"/>
    <col min="16" max="16" width="9.296875" style="62" customWidth="1"/>
    <col min="17" max="18" width="16" style="62" customWidth="1"/>
    <col min="19" max="19" width="23.5" style="62" customWidth="1"/>
    <col min="20" max="20" width="18.19921875" style="62" customWidth="1"/>
    <col min="21" max="21" width="13.296875" style="62" customWidth="1"/>
    <col min="22" max="22" width="18.19921875" style="62" customWidth="1"/>
    <col min="23" max="23" width="12.796875" style="62" customWidth="1"/>
    <col min="24" max="24" width="15.296875" style="62" customWidth="1"/>
    <col min="25" max="26" width="9.296875" style="62"/>
    <col min="27" max="27" width="13.296875" style="62" customWidth="1"/>
    <col min="28" max="28" width="13.69921875" style="62" customWidth="1"/>
    <col min="29" max="29" width="12" style="62" bestFit="1" customWidth="1"/>
    <col min="30" max="16384" width="9.296875" style="62"/>
  </cols>
  <sheetData>
    <row r="1" spans="2:29" ht="15">
      <c r="B1" s="60" t="s">
        <v>53</v>
      </c>
      <c r="C1" s="61"/>
      <c r="D1" s="61"/>
      <c r="E1" s="61"/>
      <c r="F1" s="61"/>
      <c r="G1" s="61"/>
      <c r="H1" s="61"/>
      <c r="I1" s="61"/>
      <c r="J1" s="61"/>
      <c r="K1" s="61"/>
    </row>
    <row r="2" spans="2:29" ht="15">
      <c r="B2" s="60" t="str">
        <f>T52</f>
        <v>PV_.PX.WMV._.PTC.Utility_Scale</v>
      </c>
      <c r="C2" s="61"/>
      <c r="D2" s="61"/>
      <c r="E2" s="61"/>
      <c r="F2" s="61"/>
      <c r="G2" s="61"/>
      <c r="H2" s="61"/>
      <c r="I2" s="61"/>
      <c r="J2" s="61"/>
      <c r="K2" s="61"/>
    </row>
    <row r="3" spans="2:29" ht="15">
      <c r="B3" s="60" t="str">
        <f>TEXT($C$61,"0%")&amp;" Capacity Factor"</f>
        <v>24% Capacity Factor</v>
      </c>
      <c r="C3" s="61"/>
      <c r="D3" s="61"/>
      <c r="E3" s="61"/>
      <c r="F3" s="61"/>
      <c r="G3" s="61"/>
      <c r="H3" s="61"/>
      <c r="I3" s="61"/>
      <c r="J3" s="61"/>
      <c r="K3" s="61"/>
    </row>
    <row r="4" spans="2:29">
      <c r="B4" s="61"/>
      <c r="C4" s="61"/>
      <c r="D4" s="61"/>
      <c r="E4" s="61"/>
      <c r="F4" s="61"/>
      <c r="G4" s="61"/>
      <c r="H4" s="61"/>
      <c r="I4" s="61"/>
      <c r="Q4" s="279"/>
      <c r="R4" s="279"/>
    </row>
    <row r="5" spans="2:29" ht="51.75" customHeight="1">
      <c r="B5" s="63" t="s">
        <v>0</v>
      </c>
      <c r="C5" s="64" t="s">
        <v>10</v>
      </c>
      <c r="D5" s="64" t="s">
        <v>11</v>
      </c>
      <c r="E5" s="64" t="s">
        <v>12</v>
      </c>
      <c r="F5" s="14" t="s">
        <v>80</v>
      </c>
      <c r="G5" s="64" t="s">
        <v>59</v>
      </c>
      <c r="H5" s="14" t="s">
        <v>13</v>
      </c>
      <c r="I5" s="64" t="s">
        <v>118</v>
      </c>
      <c r="J5" s="64" t="s">
        <v>69</v>
      </c>
      <c r="K5" s="14" t="s">
        <v>49</v>
      </c>
      <c r="L5" s="64" t="s">
        <v>92</v>
      </c>
      <c r="N5" s="113"/>
      <c r="O5" s="113"/>
      <c r="Q5" s="279"/>
      <c r="R5" s="279"/>
      <c r="T5" s="155"/>
      <c r="Z5" s="113"/>
      <c r="AA5" s="113"/>
    </row>
    <row r="6" spans="2:29" ht="24" customHeight="1">
      <c r="B6" s="65"/>
      <c r="C6" s="66" t="s">
        <v>8</v>
      </c>
      <c r="D6" s="67" t="s">
        <v>9</v>
      </c>
      <c r="E6" s="67" t="s">
        <v>9</v>
      </c>
      <c r="F6" s="67" t="s">
        <v>9</v>
      </c>
      <c r="G6" s="66" t="s">
        <v>31</v>
      </c>
      <c r="H6" s="15" t="s">
        <v>31</v>
      </c>
      <c r="I6" s="15" t="s">
        <v>31</v>
      </c>
      <c r="J6" s="66" t="s">
        <v>31</v>
      </c>
      <c r="K6" s="16" t="s">
        <v>9</v>
      </c>
      <c r="L6" s="67" t="s">
        <v>9</v>
      </c>
      <c r="W6" s="88"/>
      <c r="X6" s="88"/>
    </row>
    <row r="7" spans="2:29">
      <c r="C7" s="68" t="s">
        <v>1</v>
      </c>
      <c r="D7" s="68" t="s">
        <v>2</v>
      </c>
      <c r="E7" s="68" t="s">
        <v>3</v>
      </c>
      <c r="F7" s="68" t="s">
        <v>4</v>
      </c>
      <c r="G7" s="68" t="s">
        <v>5</v>
      </c>
      <c r="H7" s="68" t="s">
        <v>7</v>
      </c>
      <c r="I7" s="68" t="s">
        <v>22</v>
      </c>
      <c r="J7" s="68" t="s">
        <v>22</v>
      </c>
      <c r="K7" s="68" t="s">
        <v>23</v>
      </c>
      <c r="L7" s="68" t="s">
        <v>24</v>
      </c>
      <c r="U7" s="88"/>
    </row>
    <row r="8" spans="2:29" ht="21.75" customHeight="1">
      <c r="X8" s="74"/>
    </row>
    <row r="9" spans="2:29" ht="15">
      <c r="B9" s="38" t="str">
        <f>C50</f>
        <v>PV_.PX.WMV._.PTC.Utility_Scale - 24% Capacity Factor</v>
      </c>
    </row>
    <row r="10" spans="2:29">
      <c r="B10" s="69">
        <v>2024</v>
      </c>
      <c r="C10" s="175">
        <f>INDEX('2025 IRP Assumptions'!$E$2:$E$28,MATCH($T$52,'2025 IRP Assumptions'!$C$2:$C$28,0),1)</f>
        <v>1289.55</v>
      </c>
      <c r="D10" s="71"/>
      <c r="E10" s="246">
        <f>INDEX('2025 IRP Assumptions'!$E$31:$E$57,MATCH($T$52,'2025 IRP Assumptions'!$C$31:$C$57,0),1)</f>
        <v>20.52</v>
      </c>
      <c r="F10" s="71"/>
      <c r="G10" s="72"/>
      <c r="H10" s="71"/>
      <c r="I10" s="71"/>
      <c r="J10" s="72"/>
      <c r="K10" s="72"/>
      <c r="L10" s="71"/>
      <c r="T10" s="73"/>
      <c r="X10" s="176"/>
    </row>
    <row r="11" spans="2:29">
      <c r="B11" s="69">
        <f t="shared" ref="B11:B36" si="0">B10+1</f>
        <v>2025</v>
      </c>
      <c r="C11" s="73">
        <f>$C$10*INDEX('2025 IRP Assumptions'!$E$126:$E$146,MATCH(B11,'2025 IRP Assumptions'!$S$126:$S$146,0),1)</f>
        <v>1289.55</v>
      </c>
      <c r="D11" s="71"/>
      <c r="E11" s="71" cm="1">
        <f t="array" ref="E11">$E$10*INDEX('2025 IRP Assumptions'!$E$275:$E$298,'PV_.PX.WMV._.PTC.2032'!$B11-2023,1)</f>
        <v>20.967336</v>
      </c>
      <c r="F11" s="71"/>
      <c r="G11" s="72"/>
      <c r="H11" s="71"/>
      <c r="I11" s="71"/>
      <c r="J11" s="72"/>
      <c r="K11" s="72"/>
      <c r="L11" s="71"/>
      <c r="Q11" s="71"/>
      <c r="R11" s="71"/>
      <c r="U11" s="174"/>
      <c r="X11" s="176"/>
    </row>
    <row r="12" spans="2:29">
      <c r="B12" s="69">
        <f t="shared" si="0"/>
        <v>2026</v>
      </c>
      <c r="C12" s="73">
        <f>$C$10*INDEX('2025 IRP Assumptions'!$E$126:$E$146,MATCH(B12,'2025 IRP Assumptions'!$S$126:$S$146,0),1)</f>
        <v>1224.0408600000001</v>
      </c>
      <c r="D12" s="71"/>
      <c r="E12" s="71" cm="1">
        <f t="array" ref="E12">$E$10*INDEX('2025 IRP Assumptions'!$E$275:$E$298,'PV_.PX.WMV._.PTC.2032'!$B12-2023,1)</f>
        <v>21.424423924799999</v>
      </c>
      <c r="F12" s="71"/>
      <c r="G12" s="72"/>
      <c r="H12" s="71"/>
      <c r="I12" s="71"/>
      <c r="J12" s="72"/>
      <c r="K12" s="72"/>
      <c r="L12" s="71"/>
      <c r="Q12" s="71"/>
      <c r="R12" s="71"/>
      <c r="X12" s="176"/>
      <c r="AC12" s="157"/>
    </row>
    <row r="13" spans="2:29">
      <c r="B13" s="69">
        <f t="shared" si="0"/>
        <v>2027</v>
      </c>
      <c r="C13" s="73">
        <f>$C$10*INDEX('2025 IRP Assumptions'!$E$126:$E$146,MATCH(B13,'2025 IRP Assumptions'!$S$126:$S$146,0),1)</f>
        <v>1188.3203249999999</v>
      </c>
      <c r="D13" s="71"/>
      <c r="E13" s="71" cm="1">
        <f t="array" ref="E13">$E$10*INDEX('2025 IRP Assumptions'!$E$275:$E$298,'PV_.PX.WMV._.PTC.2032'!$B13-2023,1)</f>
        <v>21.891476361600002</v>
      </c>
      <c r="F13" s="71"/>
      <c r="G13" s="72"/>
      <c r="H13" s="71"/>
      <c r="I13" s="71"/>
      <c r="J13" s="72"/>
      <c r="K13" s="72"/>
      <c r="L13" s="71"/>
      <c r="P13" s="88"/>
      <c r="Q13" s="71"/>
      <c r="R13" s="71"/>
      <c r="U13" s="178"/>
      <c r="X13" s="176"/>
      <c r="Y13" s="178"/>
    </row>
    <row r="14" spans="2:29">
      <c r="B14" s="69">
        <f t="shared" si="0"/>
        <v>2028</v>
      </c>
      <c r="C14" s="73">
        <f>$C$10*INDEX('2025 IRP Assumptions'!$E$126:$E$146,MATCH(B14,'2025 IRP Assumptions'!$S$126:$S$146,0),1)</f>
        <v>1150.2785999999999</v>
      </c>
      <c r="D14" s="71"/>
      <c r="E14" s="71" cm="1">
        <f t="array" ref="E14">$E$10*INDEX('2025 IRP Assumptions'!$E$275:$E$298,'PV_.PX.WMV._.PTC.2032'!$B14-2023,1)</f>
        <v>22.36871055564</v>
      </c>
      <c r="F14" s="280"/>
      <c r="G14" s="72"/>
      <c r="H14" s="71"/>
      <c r="I14" s="71"/>
      <c r="J14" s="72"/>
      <c r="K14" s="72"/>
      <c r="L14" s="71"/>
      <c r="P14" s="88"/>
      <c r="Q14" s="71"/>
      <c r="R14" s="71"/>
      <c r="U14" s="178"/>
      <c r="W14" s="88"/>
      <c r="X14" s="176"/>
      <c r="Y14" s="178"/>
    </row>
    <row r="15" spans="2:29">
      <c r="B15" s="69">
        <f t="shared" si="0"/>
        <v>2029</v>
      </c>
      <c r="C15" s="73">
        <f>$C$10*INDEX('2025 IRP Assumptions'!$E$126:$E$146,MATCH(B15,'2025 IRP Assumptions'!$S$126:$S$146,0),1)</f>
        <v>1110.173595</v>
      </c>
      <c r="D15" s="71"/>
      <c r="E15" s="71" cm="1">
        <f t="array" ref="E15">$E$10*INDEX('2025 IRP Assumptions'!$E$275:$E$298,'PV_.PX.WMV._.PTC.2032'!$B15-2023,1)</f>
        <v>22.856348451240002</v>
      </c>
      <c r="F15" s="71"/>
      <c r="G15" s="72"/>
      <c r="H15" s="71"/>
      <c r="I15" s="71"/>
      <c r="J15" s="72"/>
      <c r="K15" s="72"/>
      <c r="L15" s="71"/>
      <c r="P15" s="88"/>
      <c r="Q15" s="71"/>
      <c r="R15" s="71"/>
      <c r="U15" s="178"/>
      <c r="V15" s="88"/>
      <c r="W15" s="88"/>
      <c r="X15" s="176"/>
      <c r="Y15" s="178"/>
      <c r="Z15" s="88"/>
    </row>
    <row r="16" spans="2:29">
      <c r="B16" s="69">
        <f t="shared" si="0"/>
        <v>2030</v>
      </c>
      <c r="C16" s="73">
        <f>$C$10*INDEX('2025 IRP Assumptions'!$E$126:$E$146,MATCH(B16,'2025 IRP Assumptions'!$S$126:$S$146,0),1)</f>
        <v>1067.6184449999998</v>
      </c>
      <c r="D16" s="71"/>
      <c r="E16" s="71" cm="1">
        <f t="array" ref="E16">$E$10*INDEX('2025 IRP Assumptions'!$E$275:$E$298,'PV_.PX.WMV._.PTC.2032'!$B16-2023,1)</f>
        <v>23.354616835439998</v>
      </c>
      <c r="F16" s="71"/>
      <c r="G16" s="72"/>
      <c r="H16" s="71"/>
      <c r="I16" s="71"/>
      <c r="J16" s="72"/>
      <c r="K16" s="72"/>
      <c r="L16" s="71"/>
      <c r="P16" s="88"/>
      <c r="Q16" s="71"/>
      <c r="R16" s="71"/>
      <c r="U16" s="178"/>
      <c r="V16" s="88"/>
      <c r="W16" s="88"/>
      <c r="X16" s="176"/>
      <c r="Y16" s="178"/>
      <c r="Z16" s="88"/>
      <c r="AA16" s="88"/>
    </row>
    <row r="17" spans="2:27">
      <c r="B17" s="69">
        <f t="shared" si="0"/>
        <v>2031</v>
      </c>
      <c r="C17" s="73">
        <f>$C$10*INDEX('2025 IRP Assumptions'!$E$126:$E$146,MATCH(B17,'2025 IRP Assumptions'!$S$126:$S$146,0),1)</f>
        <v>1022.8710599999999</v>
      </c>
      <c r="D17" s="71"/>
      <c r="E17" s="71" cm="1">
        <f t="array" ref="E17">$E$10*INDEX('2025 IRP Assumptions'!$E$275:$E$298,'PV_.PX.WMV._.PTC.2032'!$B17-2023,1)</f>
        <v>23.863747481640001</v>
      </c>
      <c r="F17" s="71"/>
      <c r="G17" s="72"/>
      <c r="H17" s="71"/>
      <c r="I17" s="71"/>
      <c r="J17" s="72"/>
      <c r="K17" s="72"/>
      <c r="L17" s="71"/>
      <c r="P17" s="88"/>
      <c r="Q17" s="71"/>
      <c r="R17" s="71"/>
      <c r="U17" s="178"/>
      <c r="V17" s="88"/>
      <c r="W17" s="88"/>
      <c r="X17" s="176"/>
      <c r="Y17" s="178"/>
      <c r="Z17" s="88"/>
      <c r="AA17" s="88"/>
    </row>
    <row r="18" spans="2:27">
      <c r="B18" s="69">
        <f t="shared" si="0"/>
        <v>2032</v>
      </c>
      <c r="C18" s="73">
        <f>$C$10*INDEX('2025 IRP Assumptions'!$E$126:$E$146,MATCH(B18,'2025 IRP Assumptions'!$S$126:$S$146,0),1)</f>
        <v>1028.5450799999999</v>
      </c>
      <c r="D18" s="246">
        <f>C18*$C$60</f>
        <v>70.568477938800001</v>
      </c>
      <c r="E18" s="71" cm="1">
        <f t="array" ref="E18">$E$10*INDEX('2025 IRP Assumptions'!$E$275:$E$298,'PV_.PX.WMV._.PTC.2032'!$B18-2023,1)</f>
        <v>24.383977170120001</v>
      </c>
      <c r="F18" s="71">
        <f>'Table 3 TransCost'!T17</f>
        <v>19.102049794900221</v>
      </c>
      <c r="G18" s="72">
        <f t="shared" ref="G18:G36" si="1">(D18+E18+F18)/(8.76*$C$61)</f>
        <v>53.167710974094135</v>
      </c>
      <c r="H18" s="71"/>
      <c r="I18" s="71">
        <f>-INDEX('2025 IRP Assumptions'!$E$243:$E$272,MATCH(B18,'2025 IRP Assumptions'!$S$243:$S$272,0),1)</f>
        <v>-45.08</v>
      </c>
      <c r="J18" s="72">
        <f t="shared" ref="J18:J36" si="2">(G18+H18+I18)</f>
        <v>8.0877109740941364</v>
      </c>
      <c r="K18" s="72">
        <f t="shared" ref="K18:K36" si="3">ROUND(J18*$C$61*8.76,2)</f>
        <v>17.350000000000001</v>
      </c>
      <c r="L18" s="71">
        <f t="shared" ref="L18:L36" si="4">(D18+E18+F18)</f>
        <v>114.05450490382023</v>
      </c>
      <c r="P18" s="88"/>
      <c r="Q18" s="71"/>
      <c r="R18" s="71"/>
      <c r="T18" s="88"/>
      <c r="V18" s="88"/>
      <c r="W18" s="88"/>
      <c r="Y18" s="88"/>
      <c r="Z18" s="88"/>
      <c r="AA18" s="88"/>
    </row>
    <row r="19" spans="2:27">
      <c r="B19" s="69">
        <f t="shared" si="0"/>
        <v>2033</v>
      </c>
      <c r="C19" s="73"/>
      <c r="D19" s="71" cm="1">
        <f t="array" ref="D19">D18*INDEX('2025 IRP Assumptions'!$E$275:$E$298,'PV_.PX.WMV._.PTC.2032'!$B19-2023,1)/INDEX('2025 IRP Assumptions'!$E$275:$E$298,'PV_.PX.WMV._.PTC.2032'!$B19-2023-1,1)</f>
        <v>72.106870758709121</v>
      </c>
      <c r="E19" s="71" cm="1">
        <f t="array" ref="E19">$E$10*INDEX('2025 IRP Assumptions'!$E$275:$E$298,'PV_.PX.WMV._.PTC.2032'!$B19-2023,1)</f>
        <v>24.915547872719998</v>
      </c>
      <c r="F19" s="71" cm="1">
        <f t="array" ref="F19">F18*INDEX('2025 IRP Assumptions'!$E$275:$E$298,'PV_.PX.WMV._.PTC.2032'!$B19-2023,1)/INDEX('2025 IRP Assumptions'!$E$275:$E$298,'PV_.PX.WMV._.PTC.2032'!$B19-2023-1,1)</f>
        <v>19.518474480657307</v>
      </c>
      <c r="G19" s="72">
        <f t="shared" si="1"/>
        <v>54.326767073964724</v>
      </c>
      <c r="H19" s="71"/>
      <c r="I19" s="71">
        <f>-INDEX('2025 IRP Assumptions'!$E$243:$E$272,MATCH(B19,'2025 IRP Assumptions'!$S$243:$S$272,0),1)</f>
        <v>-46.41</v>
      </c>
      <c r="J19" s="72">
        <f t="shared" si="2"/>
        <v>7.9167670739647278</v>
      </c>
      <c r="K19" s="72">
        <f t="shared" si="3"/>
        <v>16.98</v>
      </c>
      <c r="L19" s="71">
        <f t="shared" si="4"/>
        <v>116.54089311208642</v>
      </c>
      <c r="P19" s="88"/>
      <c r="Q19" s="71"/>
      <c r="R19" s="71"/>
      <c r="T19" s="88"/>
      <c r="V19" s="88"/>
      <c r="W19" s="88"/>
      <c r="Y19" s="88"/>
      <c r="Z19" s="88"/>
      <c r="AA19" s="88"/>
    </row>
    <row r="20" spans="2:27">
      <c r="B20" s="69">
        <f t="shared" si="0"/>
        <v>2034</v>
      </c>
      <c r="C20" s="73"/>
      <c r="D20" s="71" cm="1">
        <f t="array" ref="D20">D19*INDEX('2025 IRP Assumptions'!$E$275:$E$298,'PV_.PX.WMV._.PTC.2032'!$B20-2023,1)/INDEX('2025 IRP Assumptions'!$E$275:$E$298,'PV_.PX.WMV._.PTC.2032'!$B20-2023-1,1)</f>
        <v>73.678800595005129</v>
      </c>
      <c r="E20" s="71" cm="1">
        <f t="array" ref="E20">$E$10*INDEX('2025 IRP Assumptions'!$E$275:$E$298,'PV_.PX.WMV._.PTC.2032'!$B20-2023,1)</f>
        <v>25.458706834919997</v>
      </c>
      <c r="F20" s="71" cm="1">
        <f t="array" ref="F20">F19*INDEX('2025 IRP Assumptions'!$E$275:$E$298,'PV_.PX.WMV._.PTC.2032'!$B20-2023,1)/INDEX('2025 IRP Assumptions'!$E$275:$E$298,'PV_.PX.WMV._.PTC.2032'!$B20-2023-1,1)</f>
        <v>19.943977238886788</v>
      </c>
      <c r="G20" s="72">
        <f t="shared" si="1"/>
        <v>55.511090636678112</v>
      </c>
      <c r="H20" s="71"/>
      <c r="I20" s="71">
        <f>-INDEX('2025 IRP Assumptions'!$E$243:$E$272,MATCH(B20,'2025 IRP Assumptions'!$S$243:$S$272,0),1)</f>
        <v>-47.74</v>
      </c>
      <c r="J20" s="72">
        <f t="shared" si="2"/>
        <v>7.7710906366781103</v>
      </c>
      <c r="K20" s="72">
        <f t="shared" si="3"/>
        <v>16.670000000000002</v>
      </c>
      <c r="L20" s="71">
        <f t="shared" si="4"/>
        <v>119.08148466881191</v>
      </c>
      <c r="P20" s="88"/>
      <c r="Q20" s="71"/>
      <c r="R20" s="71"/>
      <c r="T20" s="88"/>
      <c r="V20" s="88"/>
      <c r="W20" s="88"/>
      <c r="Y20" s="88"/>
      <c r="Z20" s="88"/>
      <c r="AA20" s="88"/>
    </row>
    <row r="21" spans="2:27">
      <c r="B21" s="69">
        <f t="shared" si="0"/>
        <v>2035</v>
      </c>
      <c r="C21" s="73"/>
      <c r="D21" s="71" cm="1">
        <f t="array" ref="D21">D20*INDEX('2025 IRP Assumptions'!$E$275:$E$298,'PV_.PX.WMV._.PTC.2032'!$B21-2023,1)/INDEX('2025 IRP Assumptions'!$E$275:$E$298,'PV_.PX.WMV._.PTC.2032'!$B21-2023-1,1)</f>
        <v>75.284998429103396</v>
      </c>
      <c r="E21" s="71" cm="1">
        <f t="array" ref="E21">$E$10*INDEX('2025 IRP Assumptions'!$E$275:$E$298,'PV_.PX.WMV._.PTC.2032'!$B21-2023,1)</f>
        <v>26.013706637399999</v>
      </c>
      <c r="F21" s="71" cm="1">
        <f t="array" ref="F21">F20*INDEX('2025 IRP Assumptions'!$E$275:$E$298,'PV_.PX.WMV._.PTC.2032'!$B21-2023,1)/INDEX('2025 IRP Assumptions'!$E$275:$E$298,'PV_.PX.WMV._.PTC.2032'!$B21-2023-1,1)</f>
        <v>20.378755937585865</v>
      </c>
      <c r="G21" s="72">
        <f t="shared" si="1"/>
        <v>56.721232398338522</v>
      </c>
      <c r="H21" s="71"/>
      <c r="I21" s="71">
        <f>-INDEX('2025 IRP Assumptions'!$E$243:$E$272,MATCH(B21,'2025 IRP Assumptions'!$S$243:$S$272,0),1)</f>
        <v>-47.74</v>
      </c>
      <c r="J21" s="72">
        <f t="shared" si="2"/>
        <v>8.9812323983385198</v>
      </c>
      <c r="K21" s="72">
        <f t="shared" si="3"/>
        <v>19.27</v>
      </c>
      <c r="L21" s="71">
        <f t="shared" si="4"/>
        <v>121.67746100408927</v>
      </c>
      <c r="P21" s="88"/>
      <c r="Q21" s="71"/>
      <c r="R21" s="71"/>
      <c r="T21" s="88"/>
      <c r="V21" s="88"/>
      <c r="W21" s="88"/>
      <c r="Y21" s="88"/>
      <c r="Z21" s="88"/>
      <c r="AA21" s="88"/>
    </row>
    <row r="22" spans="2:27">
      <c r="B22" s="69">
        <f t="shared" si="0"/>
        <v>2036</v>
      </c>
      <c r="C22" s="73"/>
      <c r="D22" s="71" cm="1">
        <f t="array" ref="D22">D21*INDEX('2025 IRP Assumptions'!$E$275:$E$298,'PV_.PX.WMV._.PTC.2032'!$B22-2023,1)/INDEX('2025 IRP Assumptions'!$E$275:$E$298,'PV_.PX.WMV._.PTC.2032'!$B22-2023-1,1)</f>
        <v>76.926211395392315</v>
      </c>
      <c r="E22" s="71" cm="1">
        <f t="array" ref="E22">$E$10*INDEX('2025 IRP Assumptions'!$E$275:$E$298,'PV_.PX.WMV._.PTC.2032'!$B22-2023,1)</f>
        <v>26.580805442279999</v>
      </c>
      <c r="F22" s="71" cm="1">
        <f t="array" ref="F22">F21*INDEX('2025 IRP Assumptions'!$E$275:$E$298,'PV_.PX.WMV._.PTC.2032'!$B22-2023,1)/INDEX('2025 IRP Assumptions'!$E$275:$E$298,'PV_.PX.WMV._.PTC.2032'!$B22-2023-1,1)</f>
        <v>20.823012817169911</v>
      </c>
      <c r="G22" s="72">
        <f t="shared" si="1"/>
        <v>57.957755265024979</v>
      </c>
      <c r="H22" s="71"/>
      <c r="I22" s="71">
        <f>-INDEX('2025 IRP Assumptions'!$E$243:$E$272,MATCH(B22,'2025 IRP Assumptions'!$S$243:$S$272,0),1)</f>
        <v>-49.06</v>
      </c>
      <c r="J22" s="72">
        <f t="shared" si="2"/>
        <v>8.8977552650249763</v>
      </c>
      <c r="K22" s="72">
        <f t="shared" si="3"/>
        <v>19.09</v>
      </c>
      <c r="L22" s="71">
        <f t="shared" si="4"/>
        <v>124.33002965484222</v>
      </c>
      <c r="P22" s="88"/>
      <c r="Q22" s="71"/>
      <c r="R22" s="71"/>
      <c r="T22" s="88"/>
      <c r="V22" s="88"/>
      <c r="W22" s="88"/>
      <c r="Y22" s="88"/>
      <c r="Z22" s="88"/>
      <c r="AA22" s="88"/>
    </row>
    <row r="23" spans="2:27">
      <c r="B23" s="69">
        <f t="shared" si="0"/>
        <v>2037</v>
      </c>
      <c r="C23" s="73"/>
      <c r="D23" s="71" cm="1">
        <f t="array" ref="D23">D22*INDEX('2025 IRP Assumptions'!$E$275:$E$298,'PV_.PX.WMV._.PTC.2032'!$B23-2023,1)/INDEX('2025 IRP Assumptions'!$E$275:$E$298,'PV_.PX.WMV._.PTC.2032'!$B23-2023-1,1)</f>
        <v>78.603202781233335</v>
      </c>
      <c r="E23" s="71" cm="1">
        <f t="array" ref="E23">$E$10*INDEX('2025 IRP Assumptions'!$E$275:$E$298,'PV_.PX.WMV._.PTC.2032'!$B23-2023,1)</f>
        <v>27.160266993119997</v>
      </c>
      <c r="F23" s="71" cm="1">
        <f t="array" ref="F23">F22*INDEX('2025 IRP Assumptions'!$E$275:$E$298,'PV_.PX.WMV._.PTC.2032'!$B23-2023,1)/INDEX('2025 IRP Assumptions'!$E$275:$E$298,'PV_.PX.WMV._.PTC.2032'!$B23-2023-1,1)</f>
        <v>21.276954490472473</v>
      </c>
      <c r="G23" s="72">
        <f t="shared" si="1"/>
        <v>59.221234312791395</v>
      </c>
      <c r="H23" s="71"/>
      <c r="I23" s="71">
        <f>-INDEX('2025 IRP Assumptions'!$E$243:$E$272,MATCH(B23,'2025 IRP Assumptions'!$S$243:$S$272,0),1)</f>
        <v>-50.39</v>
      </c>
      <c r="J23" s="72">
        <f t="shared" si="2"/>
        <v>8.8312343127913948</v>
      </c>
      <c r="K23" s="72">
        <f t="shared" si="3"/>
        <v>18.940000000000001</v>
      </c>
      <c r="L23" s="71">
        <f t="shared" si="4"/>
        <v>127.0404242648258</v>
      </c>
      <c r="P23" s="88"/>
      <c r="Q23" s="71"/>
      <c r="R23" s="71"/>
      <c r="T23" s="88"/>
      <c r="V23" s="88"/>
      <c r="W23" s="88"/>
      <c r="Y23" s="88"/>
      <c r="Z23" s="88"/>
      <c r="AA23" s="88"/>
    </row>
    <row r="24" spans="2:27">
      <c r="B24" s="69">
        <f t="shared" si="0"/>
        <v>2038</v>
      </c>
      <c r="C24" s="73"/>
      <c r="D24" s="71" cm="1">
        <f t="array" ref="D24">D23*INDEX('2025 IRP Assumptions'!$E$275:$E$298,'PV_.PX.WMV._.PTC.2032'!$B24-2023,1)/INDEX('2025 IRP Assumptions'!$E$275:$E$298,'PV_.PX.WMV._.PTC.2032'!$B24-2023-1,1)</f>
        <v>80.316752620820225</v>
      </c>
      <c r="E24" s="71" cm="1">
        <f t="array" ref="E24">$E$10*INDEX('2025 IRP Assumptions'!$E$275:$E$298,'PV_.PX.WMV._.PTC.2032'!$B24-2023,1)</f>
        <v>27.75236082012</v>
      </c>
      <c r="F24" s="71" cm="1">
        <f t="array" ref="F24">F23*INDEX('2025 IRP Assumptions'!$E$275:$E$298,'PV_.PX.WMV._.PTC.2032'!$B24-2023,1)/INDEX('2025 IRP Assumptions'!$E$275:$E$298,'PV_.PX.WMV._.PTC.2032'!$B24-2023-1,1)</f>
        <v>21.740792103495934</v>
      </c>
      <c r="G24" s="72">
        <f t="shared" si="1"/>
        <v>60.512257235092086</v>
      </c>
      <c r="H24" s="71"/>
      <c r="I24" s="71">
        <f>-INDEX('2025 IRP Assumptions'!$E$243:$E$272,MATCH(B24,'2025 IRP Assumptions'!$S$243:$S$272,0),1)</f>
        <v>-51.71</v>
      </c>
      <c r="J24" s="72">
        <f t="shared" si="2"/>
        <v>8.8022572350920854</v>
      </c>
      <c r="K24" s="72">
        <f t="shared" si="3"/>
        <v>18.88</v>
      </c>
      <c r="L24" s="71">
        <f t="shared" si="4"/>
        <v>129.80990554443616</v>
      </c>
      <c r="P24" s="88"/>
      <c r="Q24" s="71"/>
      <c r="R24" s="71"/>
      <c r="T24" s="88"/>
      <c r="V24" s="88"/>
      <c r="W24" s="88"/>
      <c r="Y24" s="88"/>
      <c r="Z24" s="88"/>
      <c r="AA24" s="88"/>
    </row>
    <row r="25" spans="2:27">
      <c r="B25" s="69">
        <f t="shared" si="0"/>
        <v>2039</v>
      </c>
      <c r="C25" s="73"/>
      <c r="D25" s="71" cm="1">
        <f t="array" ref="D25">D24*INDEX('2025 IRP Assumptions'!$E$275:$E$298,'PV_.PX.WMV._.PTC.2032'!$B25-2023,1)/INDEX('2025 IRP Assumptions'!$E$275:$E$298,'PV_.PX.WMV._.PTC.2032'!$B25-2023-1,1)</f>
        <v>82.067657813950902</v>
      </c>
      <c r="E25" s="71" cm="1">
        <f t="array" ref="E25">$E$10*INDEX('2025 IRP Assumptions'!$E$275:$E$298,'PV_.PX.WMV._.PTC.2032'!$B25-2023,1)</f>
        <v>28.35736228116</v>
      </c>
      <c r="F25" s="71" cm="1">
        <f t="array" ref="F25">F24*INDEX('2025 IRP Assumptions'!$E$275:$E$298,'PV_.PX.WMV._.PTC.2032'!$B25-2023,1)/INDEX('2025 IRP Assumptions'!$E$275:$E$298,'PV_.PX.WMV._.PTC.2032'!$B25-2023-1,1)</f>
        <v>22.214741367561647</v>
      </c>
      <c r="G25" s="72">
        <f t="shared" si="1"/>
        <v>61.831424432266807</v>
      </c>
      <c r="H25" s="71"/>
      <c r="I25" s="71">
        <f>-INDEX('2025 IRP Assumptions'!$E$243:$E$272,MATCH(B25,'2025 IRP Assumptions'!$S$243:$S$272,0),1)</f>
        <v>-51.71</v>
      </c>
      <c r="J25" s="72">
        <f t="shared" si="2"/>
        <v>10.121424432266807</v>
      </c>
      <c r="K25" s="72">
        <f t="shared" si="3"/>
        <v>21.71</v>
      </c>
      <c r="L25" s="71">
        <f t="shared" si="4"/>
        <v>132.63976146267257</v>
      </c>
      <c r="P25" s="88"/>
      <c r="Q25" s="71"/>
      <c r="R25" s="71"/>
      <c r="T25" s="88"/>
      <c r="V25" s="88"/>
      <c r="W25" s="88"/>
      <c r="Y25" s="88"/>
      <c r="Z25" s="88"/>
      <c r="AA25" s="88"/>
    </row>
    <row r="26" spans="2:27">
      <c r="B26" s="69">
        <f t="shared" si="0"/>
        <v>2040</v>
      </c>
      <c r="C26" s="73"/>
      <c r="D26" s="71" cm="1">
        <f t="array" ref="D26">D25*INDEX('2025 IRP Assumptions'!$E$275:$E$298,'PV_.PX.WMV._.PTC.2032'!$B26-2023,1)/INDEX('2025 IRP Assumptions'!$E$275:$E$298,'PV_.PX.WMV._.PTC.2032'!$B26-2023-1,1)</f>
        <v>83.856732779272747</v>
      </c>
      <c r="E26" s="71" cm="1">
        <f t="array" ref="E26">$E$10*INDEX('2025 IRP Assumptions'!$E$275:$E$298,'PV_.PX.WMV._.PTC.2032'!$B26-2023,1)</f>
        <v>28.975552787519998</v>
      </c>
      <c r="F26" s="71" cm="1">
        <f t="array" ref="F26">F25*INDEX('2025 IRP Assumptions'!$E$275:$E$298,'PV_.PX.WMV._.PTC.2032'!$B26-2023,1)/INDEX('2025 IRP Assumptions'!$E$275:$E$298,'PV_.PX.WMV._.PTC.2032'!$B26-2023-1,1)</f>
        <v>22.699022736135664</v>
      </c>
      <c r="G26" s="72">
        <f t="shared" si="1"/>
        <v>63.179349503708927</v>
      </c>
      <c r="H26" s="71"/>
      <c r="I26" s="71">
        <f>-INDEX('2025 IRP Assumptions'!$E$243:$E$272,MATCH(B26,'2025 IRP Assumptions'!$S$243:$S$272,0),1)</f>
        <v>-53.04</v>
      </c>
      <c r="J26" s="72">
        <f t="shared" si="2"/>
        <v>10.139349503708928</v>
      </c>
      <c r="K26" s="72">
        <f t="shared" si="3"/>
        <v>21.75</v>
      </c>
      <c r="L26" s="71">
        <f t="shared" si="4"/>
        <v>135.53130830292841</v>
      </c>
      <c r="P26" s="88"/>
      <c r="Q26" s="71"/>
      <c r="R26" s="71"/>
      <c r="T26" s="88"/>
      <c r="V26" s="88"/>
      <c r="W26" s="88"/>
      <c r="Y26" s="88"/>
      <c r="Z26" s="88"/>
      <c r="AA26" s="88"/>
    </row>
    <row r="27" spans="2:27">
      <c r="B27" s="69">
        <f t="shared" si="0"/>
        <v>2041</v>
      </c>
      <c r="C27" s="73"/>
      <c r="D27" s="71" cm="1">
        <f t="array" ref="D27">D26*INDEX('2025 IRP Assumptions'!$E$275:$E$298,'PV_.PX.WMV._.PTC.2032'!$B27-2023,1)/INDEX('2025 IRP Assumptions'!$E$275:$E$298,'PV_.PX.WMV._.PTC.2032'!$B27-2023-1,1)</f>
        <v>85.684809513668498</v>
      </c>
      <c r="E27" s="71" cm="1">
        <f t="array" ref="E27">$E$10*INDEX('2025 IRP Assumptions'!$E$275:$E$298,'PV_.PX.WMV._.PTC.2032'!$B27-2023,1)</f>
        <v>29.607219824399998</v>
      </c>
      <c r="F27" s="71" cm="1">
        <f t="array" ref="F27">F26*INDEX('2025 IRP Assumptions'!$E$275:$E$298,'PV_.PX.WMV._.PTC.2032'!$B27-2023,1)/INDEX('2025 IRP Assumptions'!$E$275:$E$298,'PV_.PX.WMV._.PTC.2032'!$B27-2023-1,1)</f>
        <v>23.193861420903815</v>
      </c>
      <c r="G27" s="72">
        <f t="shared" si="1"/>
        <v>64.556659292608018</v>
      </c>
      <c r="H27" s="71"/>
      <c r="I27" s="71">
        <f>-INDEX('2025 IRP Assumptions'!$E$243:$E$272,MATCH(B27,'2025 IRP Assumptions'!$S$243:$S$272,0),1)</f>
        <v>-54.37</v>
      </c>
      <c r="J27" s="72">
        <f t="shared" si="2"/>
        <v>10.18665929260802</v>
      </c>
      <c r="K27" s="72">
        <f t="shared" si="3"/>
        <v>21.85</v>
      </c>
      <c r="L27" s="71">
        <f t="shared" si="4"/>
        <v>138.48589075897229</v>
      </c>
      <c r="P27" s="88"/>
      <c r="Q27" s="71"/>
      <c r="R27" s="71"/>
    </row>
    <row r="28" spans="2:27">
      <c r="B28" s="69">
        <f t="shared" si="0"/>
        <v>2042</v>
      </c>
      <c r="C28" s="73"/>
      <c r="D28" s="71" cm="1">
        <f t="array" ref="D28">D27*INDEX('2025 IRP Assumptions'!$E$275:$E$298,'PV_.PX.WMV._.PTC.2032'!$B28-2023,1)/INDEX('2025 IRP Assumptions'!$E$275:$E$298,'PV_.PX.WMV._.PTC.2032'!$B28-2023-1,1)</f>
        <v>87.55273836427331</v>
      </c>
      <c r="E28" s="71" cm="1">
        <f t="array" ref="E28">$E$10*INDEX('2025 IRP Assumptions'!$E$275:$E$298,'PV_.PX.WMV._.PTC.2032'!$B28-2023,1)</f>
        <v>30.252657217679999</v>
      </c>
      <c r="F28" s="71" cm="1">
        <f t="array" ref="F28">F27*INDEX('2025 IRP Assumptions'!$E$275:$E$298,'PV_.PX.WMV._.PTC.2032'!$B28-2023,1)/INDEX('2025 IRP Assumptions'!$E$275:$E$298,'PV_.PX.WMV._.PTC.2032'!$B28-2023-1,1)</f>
        <v>23.699487600747574</v>
      </c>
      <c r="G28" s="72">
        <f t="shared" si="1"/>
        <v>65.963994467602987</v>
      </c>
      <c r="H28" s="71"/>
      <c r="I28" s="71"/>
      <c r="J28" s="72">
        <f t="shared" si="2"/>
        <v>65.963994467602987</v>
      </c>
      <c r="K28" s="72">
        <f t="shared" si="3"/>
        <v>141.5</v>
      </c>
      <c r="L28" s="71">
        <f t="shared" si="4"/>
        <v>141.50488318270089</v>
      </c>
      <c r="P28" s="88"/>
      <c r="Q28" s="71"/>
      <c r="R28" s="71"/>
    </row>
    <row r="29" spans="2:27">
      <c r="B29" s="69">
        <f t="shared" si="0"/>
        <v>2043</v>
      </c>
      <c r="C29" s="73"/>
      <c r="D29" s="71" cm="1">
        <f t="array" ref="D29">D28*INDEX('2025 IRP Assumptions'!$E$275:$E$298,'PV_.PX.WMV._.PTC.2032'!$B29-2023,1)/INDEX('2025 IRP Assumptions'!$E$275:$E$298,'PV_.PX.WMV._.PTC.2032'!$B29-2023-1,1)</f>
        <v>89.461388087860726</v>
      </c>
      <c r="E29" s="71" cm="1">
        <f t="array" ref="E29">$E$10*INDEX('2025 IRP Assumptions'!$E$275:$E$298,'PV_.PX.WMV._.PTC.2032'!$B29-2023,1)</f>
        <v>30.91216515444</v>
      </c>
      <c r="F29" s="71" cm="1">
        <f t="array" ref="F29">F28*INDEX('2025 IRP Assumptions'!$E$275:$E$298,'PV_.PX.WMV._.PTC.2032'!$B29-2023,1)/INDEX('2025 IRP Assumptions'!$E$275:$E$298,'PV_.PX.WMV._.PTC.2032'!$B29-2023-1,1)</f>
        <v>24.21613643781911</v>
      </c>
      <c r="G29" s="72">
        <f t="shared" si="1"/>
        <v>67.402009567524601</v>
      </c>
      <c r="H29" s="71"/>
      <c r="I29" s="71"/>
      <c r="J29" s="72">
        <f t="shared" si="2"/>
        <v>67.402009567524601</v>
      </c>
      <c r="K29" s="72">
        <f t="shared" si="3"/>
        <v>144.59</v>
      </c>
      <c r="L29" s="71">
        <f t="shared" si="4"/>
        <v>144.58968968011985</v>
      </c>
      <c r="P29" s="88"/>
      <c r="Q29" s="71"/>
      <c r="R29" s="71"/>
    </row>
    <row r="30" spans="2:27">
      <c r="B30" s="69">
        <f t="shared" si="0"/>
        <v>2044</v>
      </c>
      <c r="C30" s="73"/>
      <c r="D30" s="71" cm="1">
        <f t="array" ref="D30">D29*INDEX('2025 IRP Assumptions'!$E$275:$E$298,'PV_.PX.WMV._.PTC.2032'!$B30-2023,1)/INDEX('2025 IRP Assumptions'!$E$275:$E$298,'PV_.PX.WMV._.PTC.2032'!$B30-2023-1,1)</f>
        <v>91.411646325930136</v>
      </c>
      <c r="E30" s="71" cm="1">
        <f t="array" ref="E30">$E$10*INDEX('2025 IRP Assumptions'!$E$275:$E$298,'PV_.PX.WMV._.PTC.2032'!$B30-2023,1)</f>
        <v>31.58605034712</v>
      </c>
      <c r="F30" s="71" cm="1">
        <f t="array" ref="F30">F29*INDEX('2025 IRP Assumptions'!$E$275:$E$298,'PV_.PX.WMV._.PTC.2032'!$B30-2023,1)/INDEX('2025 IRP Assumptions'!$E$275:$E$298,'PV_.PX.WMV._.PTC.2032'!$B30-2023-1,1)</f>
        <v>24.744048206141844</v>
      </c>
      <c r="G30" s="72">
        <f t="shared" si="1"/>
        <v>68.87137335933609</v>
      </c>
      <c r="H30" s="71"/>
      <c r="I30" s="71"/>
      <c r="J30" s="72">
        <f t="shared" si="2"/>
        <v>68.87137335933609</v>
      </c>
      <c r="K30" s="72">
        <f t="shared" si="3"/>
        <v>147.74</v>
      </c>
      <c r="L30" s="71">
        <f t="shared" si="4"/>
        <v>147.741744879192</v>
      </c>
      <c r="P30" s="88"/>
      <c r="Q30" s="71"/>
      <c r="R30" s="71"/>
    </row>
    <row r="31" spans="2:27">
      <c r="B31" s="69">
        <f t="shared" si="0"/>
        <v>2045</v>
      </c>
      <c r="C31" s="73"/>
      <c r="D31" s="71" cm="1">
        <f t="array" ref="D31">D30*INDEX('2025 IRP Assumptions'!$E$275:$E$298,'PV_.PX.WMV._.PTC.2032'!$B31-2023,1)/INDEX('2025 IRP Assumptions'!$E$275:$E$298,'PV_.PX.WMV._.PTC.2032'!$B31-2023-1,1)</f>
        <v>93.404420257951912</v>
      </c>
      <c r="E31" s="71" cm="1">
        <f t="array" ref="E31">$E$10*INDEX('2025 IRP Assumptions'!$E$275:$E$298,'PV_.PX.WMV._.PTC.2032'!$B31-2023,1)</f>
        <v>32.274626259240002</v>
      </c>
      <c r="F31" s="71" cm="1">
        <f t="array" ref="F31">F30*INDEX('2025 IRP Assumptions'!$E$275:$E$298,'PV_.PX.WMV._.PTC.2032'!$B31-2023,1)/INDEX('2025 IRP Assumptions'!$E$275:$E$298,'PV_.PX.WMV._.PTC.2032'!$B31-2023-1,1)</f>
        <v>25.283468468436176</v>
      </c>
      <c r="G31" s="72">
        <f t="shared" si="1"/>
        <v>70.37276933030104</v>
      </c>
      <c r="H31" s="71"/>
      <c r="I31" s="71"/>
      <c r="J31" s="72">
        <f t="shared" si="2"/>
        <v>70.37276933030104</v>
      </c>
      <c r="K31" s="72">
        <f t="shared" si="3"/>
        <v>150.96</v>
      </c>
      <c r="L31" s="71">
        <f t="shared" si="4"/>
        <v>150.9625149856281</v>
      </c>
      <c r="P31" s="88"/>
      <c r="Q31" s="71"/>
      <c r="R31" s="71"/>
    </row>
    <row r="32" spans="2:27">
      <c r="B32" s="69">
        <f t="shared" si="0"/>
        <v>2046</v>
      </c>
      <c r="C32" s="73"/>
      <c r="D32" s="71" cm="1">
        <f t="array" ref="D32">D31*INDEX('2025 IRP Assumptions'!$E$275:$E$298,'PV_.PX.WMV._.PTC.2032'!$B32-2023,1)/INDEX('2025 IRP Assumptions'!$E$275:$E$298,'PV_.PX.WMV._.PTC.2032'!$B32-2023-1,1)</f>
        <v>95.44063660136753</v>
      </c>
      <c r="E32" s="71" cm="1">
        <f t="array" ref="E32">$E$10*INDEX('2025 IRP Assumptions'!$E$275:$E$298,'PV_.PX.WMV._.PTC.2032'!$B32-2023,1)</f>
        <v>32.978213105400002</v>
      </c>
      <c r="F32" s="71" cm="1">
        <f t="array" ref="F32">F31*INDEX('2025 IRP Assumptions'!$E$275:$E$298,'PV_.PX.WMV._.PTC.2032'!$B32-2023,1)/INDEX('2025 IRP Assumptions'!$E$275:$E$298,'PV_.PX.WMV._.PTC.2032'!$B32-2023-1,1)</f>
        <v>25.834648076119464</v>
      </c>
      <c r="G32" s="72">
        <f t="shared" si="1"/>
        <v>71.906895687983521</v>
      </c>
      <c r="H32" s="71"/>
      <c r="I32" s="71"/>
      <c r="J32" s="72">
        <f t="shared" si="2"/>
        <v>71.906895687983521</v>
      </c>
      <c r="K32" s="72">
        <f t="shared" si="3"/>
        <v>154.25</v>
      </c>
      <c r="L32" s="71">
        <f t="shared" si="4"/>
        <v>154.253497782887</v>
      </c>
      <c r="P32" s="88"/>
      <c r="Q32" s="71"/>
      <c r="R32" s="71"/>
    </row>
    <row r="33" spans="2:18">
      <c r="B33" s="69">
        <f t="shared" si="0"/>
        <v>2047</v>
      </c>
      <c r="C33" s="73"/>
      <c r="D33" s="71" cm="1">
        <f t="array" ref="D33">D32*INDEX('2025 IRP Assumptions'!$E$275:$E$298,'PV_.PX.WMV._.PTC.2032'!$B33-2023,1)/INDEX('2025 IRP Assumptions'!$E$275:$E$298,'PV_.PX.WMV._.PTC.2032'!$B33-2023-1,1)</f>
        <v>97.521242442992531</v>
      </c>
      <c r="E33" s="71" cm="1">
        <f t="array" ref="E33">$E$10*INDEX('2025 IRP Assumptions'!$E$275:$E$298,'PV_.PX.WMV._.PTC.2032'!$B33-2023,1)</f>
        <v>33.69713813856</v>
      </c>
      <c r="F33" s="71" cm="1">
        <f t="array" ref="F33">F32*INDEX('2025 IRP Assumptions'!$E$275:$E$298,'PV_.PX.WMV._.PTC.2032'!$B33-2023,1)/INDEX('2025 IRP Assumptions'!$E$275:$E$298,'PV_.PX.WMV._.PTC.2032'!$B33-2023-1,1)</f>
        <v>26.397843394357004</v>
      </c>
      <c r="G33" s="72">
        <f t="shared" si="1"/>
        <v>73.474465986643864</v>
      </c>
      <c r="H33" s="71"/>
      <c r="I33" s="71"/>
      <c r="J33" s="72">
        <f t="shared" si="2"/>
        <v>73.474465986643864</v>
      </c>
      <c r="K33" s="72">
        <f t="shared" si="3"/>
        <v>157.62</v>
      </c>
      <c r="L33" s="71">
        <f t="shared" si="4"/>
        <v>157.61622397590955</v>
      </c>
      <c r="P33" s="88"/>
      <c r="Q33" s="71"/>
      <c r="R33" s="71"/>
    </row>
    <row r="34" spans="2:18" ht="14">
      <c r="B34" s="69">
        <f t="shared" si="0"/>
        <v>2048</v>
      </c>
      <c r="C34" s="73"/>
      <c r="D34" s="273">
        <f t="shared" ref="D34:E36" si="5">D33*D33/D32</f>
        <v>99.647205491173935</v>
      </c>
      <c r="E34" s="273">
        <f t="shared" si="5"/>
        <v>34.431735737169561</v>
      </c>
      <c r="F34" s="273">
        <f t="shared" ref="F34" si="6">F33*F33/F32</f>
        <v>26.973316370318006</v>
      </c>
      <c r="G34" s="72">
        <f t="shared" si="1"/>
        <v>75.076209317219011</v>
      </c>
      <c r="H34" s="71"/>
      <c r="I34" s="71"/>
      <c r="J34" s="72">
        <f t="shared" si="2"/>
        <v>75.076209317219011</v>
      </c>
      <c r="K34" s="72">
        <f t="shared" si="3"/>
        <v>161.05000000000001</v>
      </c>
      <c r="L34" s="71">
        <f t="shared" si="4"/>
        <v>161.0522575986615</v>
      </c>
      <c r="P34" s="88"/>
      <c r="Q34" s="71"/>
      <c r="R34" s="71"/>
    </row>
    <row r="35" spans="2:18" ht="14">
      <c r="B35" s="69">
        <f t="shared" si="0"/>
        <v>2049</v>
      </c>
      <c r="C35" s="73"/>
      <c r="D35" s="273">
        <f t="shared" si="5"/>
        <v>101.81951453299745</v>
      </c>
      <c r="E35" s="273">
        <f t="shared" si="5"/>
        <v>35.182347563149534</v>
      </c>
      <c r="F35" s="273">
        <f t="shared" ref="F35" si="7">F34*F34/F33</f>
        <v>27.561334656936175</v>
      </c>
      <c r="G35" s="72">
        <f t="shared" si="1"/>
        <v>76.712870651791761</v>
      </c>
      <c r="H35" s="71"/>
      <c r="I35" s="71"/>
      <c r="J35" s="72">
        <f t="shared" si="2"/>
        <v>76.712870651791761</v>
      </c>
      <c r="K35" s="72">
        <f t="shared" si="3"/>
        <v>164.56</v>
      </c>
      <c r="L35" s="71">
        <f t="shared" si="4"/>
        <v>164.56319675308313</v>
      </c>
      <c r="P35" s="88"/>
      <c r="Q35" s="71"/>
      <c r="R35" s="71"/>
    </row>
    <row r="36" spans="2:18" ht="14">
      <c r="B36" s="69">
        <f t="shared" si="0"/>
        <v>2050</v>
      </c>
      <c r="C36" s="73"/>
      <c r="D36" s="273">
        <f t="shared" si="5"/>
        <v>104.03917991110683</v>
      </c>
      <c r="E36" s="273">
        <f t="shared" si="5"/>
        <v>35.9493227266505</v>
      </c>
      <c r="F36" s="273">
        <f t="shared" ref="F36" si="8">F35*F35/F34</f>
        <v>28.162171741979066</v>
      </c>
      <c r="G36" s="72">
        <f t="shared" si="1"/>
        <v>78.38521120283599</v>
      </c>
      <c r="H36" s="71"/>
      <c r="I36" s="71"/>
      <c r="J36" s="72">
        <f t="shared" si="2"/>
        <v>78.38521120283599</v>
      </c>
      <c r="K36" s="72">
        <f t="shared" si="3"/>
        <v>168.15</v>
      </c>
      <c r="L36" s="71">
        <f t="shared" si="4"/>
        <v>168.15067437973642</v>
      </c>
      <c r="P36" s="88"/>
      <c r="Q36" s="71"/>
      <c r="R36" s="71"/>
    </row>
    <row r="37" spans="2:18">
      <c r="B37" s="69"/>
      <c r="C37" s="73"/>
      <c r="D37" s="71"/>
      <c r="E37" s="71"/>
      <c r="F37" s="71"/>
      <c r="G37" s="72"/>
      <c r="H37" s="71"/>
      <c r="I37" s="71"/>
      <c r="J37" s="71"/>
      <c r="K37" s="71"/>
      <c r="L37" s="71"/>
      <c r="M37" s="71"/>
    </row>
    <row r="38" spans="2:18">
      <c r="B38" s="69"/>
      <c r="C38" s="73"/>
      <c r="D38" s="71"/>
      <c r="E38" s="71"/>
      <c r="F38" s="71"/>
      <c r="G38" s="72"/>
      <c r="H38" s="71"/>
      <c r="I38" s="71"/>
      <c r="J38" s="71"/>
      <c r="K38" s="72"/>
      <c r="L38" s="72"/>
      <c r="M38" s="75"/>
    </row>
    <row r="40" spans="2:18" ht="14">
      <c r="B40" s="76" t="s">
        <v>25</v>
      </c>
      <c r="C40" s="77"/>
      <c r="D40" s="77"/>
      <c r="E40" s="77"/>
      <c r="F40" s="77"/>
      <c r="G40" s="77"/>
      <c r="H40" s="77"/>
      <c r="I40" s="77"/>
    </row>
    <row r="42" spans="2:18">
      <c r="B42" s="62" t="s">
        <v>60</v>
      </c>
      <c r="C42" s="78" t="s">
        <v>61</v>
      </c>
      <c r="D42" s="159" t="s">
        <v>197</v>
      </c>
    </row>
    <row r="43" spans="2:18">
      <c r="C43" s="78" t="str">
        <f>C7</f>
        <v>(a)</v>
      </c>
      <c r="D43" s="62" t="s">
        <v>62</v>
      </c>
    </row>
    <row r="44" spans="2:18">
      <c r="C44" s="78" t="str">
        <f>D7</f>
        <v>(b)</v>
      </c>
      <c r="D44" s="72" t="str">
        <f>"= "&amp;C7&amp;" x "&amp;C60</f>
        <v>= (a) x 0.06861</v>
      </c>
    </row>
    <row r="45" spans="2:18">
      <c r="C45" s="78" t="str">
        <f>F7</f>
        <v>(d)</v>
      </c>
      <c r="D45" s="72" t="str">
        <f>"= ("&amp;$D$7&amp;" + "&amp;$E$7&amp;") /  (8.76 x "&amp;TEXT(C61,"0.0%")&amp;")"</f>
        <v>= ((b) + (c)) /  (8.76 x 24.5%)</v>
      </c>
    </row>
    <row r="46" spans="2:18">
      <c r="C46" s="78" t="str">
        <f>J7</f>
        <v>(g)</v>
      </c>
      <c r="D46" s="72" t="str">
        <f>"= "&amp;$G$7&amp;" + "&amp;$H$7</f>
        <v>= (e) + (f)</v>
      </c>
    </row>
    <row r="47" spans="2:18">
      <c r="C47" s="78" t="str">
        <f>K7</f>
        <v>(h)</v>
      </c>
      <c r="D47" t="str">
        <f>D42</f>
        <v>Plant Costs  - 2025 IRP - Table 7.1 &amp; 7.2</v>
      </c>
    </row>
    <row r="48" spans="2:18">
      <c r="C48" s="78"/>
      <c r="D48" s="72"/>
    </row>
    <row r="49" spans="2:20" ht="13.5" thickBot="1"/>
    <row r="50" spans="2:20" ht="13.5" thickBot="1">
      <c r="C50" s="37" t="str">
        <f>B2&amp;" - "&amp;B3</f>
        <v>PV_.PX.WMV._.PTC.Utility_Scale - 24% Capacity Factor</v>
      </c>
      <c r="D50" s="79"/>
      <c r="E50" s="79"/>
      <c r="F50" s="79"/>
      <c r="G50" s="79"/>
      <c r="H50" s="79"/>
      <c r="I50" s="79"/>
      <c r="J50" s="80"/>
      <c r="K50" s="80"/>
      <c r="L50" s="81"/>
    </row>
    <row r="51" spans="2:20" ht="13.5" thickBot="1">
      <c r="C51" s="82"/>
      <c r="D51" s="83" t="s">
        <v>63</v>
      </c>
      <c r="E51" s="83"/>
      <c r="F51" s="83"/>
      <c r="G51" s="83"/>
      <c r="H51" s="83"/>
      <c r="I51" s="84"/>
      <c r="J51" s="80"/>
      <c r="K51" s="80"/>
      <c r="L51" s="81"/>
    </row>
    <row r="52" spans="2:20">
      <c r="Q52" s="62" t="s">
        <v>87</v>
      </c>
      <c r="R52" s="69">
        <v>2032</v>
      </c>
      <c r="T52" s="174" t="s">
        <v>152</v>
      </c>
    </row>
    <row r="53" spans="2:20">
      <c r="B53" t="s">
        <v>196</v>
      </c>
      <c r="C53" s="168"/>
      <c r="D53" s="62" t="s">
        <v>62</v>
      </c>
      <c r="P53" s="156"/>
      <c r="T53" s="174"/>
    </row>
    <row r="54" spans="2:20">
      <c r="B54" t="s">
        <v>196</v>
      </c>
      <c r="C54" s="85"/>
      <c r="D54" s="62" t="s">
        <v>64</v>
      </c>
      <c r="Q54" s="62" t="s">
        <v>215</v>
      </c>
      <c r="R54" s="62">
        <v>225.47842103047057</v>
      </c>
      <c r="T54" s="62" t="s">
        <v>289</v>
      </c>
    </row>
    <row r="55" spans="2:20" ht="24" customHeight="1">
      <c r="B55"/>
      <c r="C55" s="88"/>
      <c r="D55" s="62" t="s">
        <v>88</v>
      </c>
      <c r="R55" s="113"/>
      <c r="S55" s="113"/>
    </row>
    <row r="56" spans="2:20">
      <c r="B56" t="s">
        <v>196</v>
      </c>
      <c r="C56" s="85"/>
      <c r="D56" s="62" t="s">
        <v>65</v>
      </c>
      <c r="M56" s="169"/>
      <c r="N56" s="43"/>
      <c r="O56" s="93"/>
      <c r="P56" s="43"/>
      <c r="Q56" s="43"/>
    </row>
    <row r="57" spans="2:20">
      <c r="B57"/>
      <c r="C57" s="92"/>
      <c r="D57" s="62" t="s">
        <v>66</v>
      </c>
      <c r="J57" s="170"/>
      <c r="M57" s="171"/>
      <c r="N57" s="87"/>
      <c r="P57" s="86"/>
    </row>
    <row r="58" spans="2:20">
      <c r="B58" s="164" t="e">
        <f>LEFT(RIGHT(INDEX('Table 3 TransCost'!$39:$39,1,MATCH(F58,'Table 3 TransCost'!$4:$4,0)),6),5)</f>
        <v>#N/A</v>
      </c>
      <c r="C58" s="88">
        <f>IFERROR(INDEX('Table 3 TransCost'!$39:$39,1,MATCH(F58,'Table 3 TransCost'!$4:$4,0)+2),0)</f>
        <v>0</v>
      </c>
      <c r="D58" s="62" t="s">
        <v>91</v>
      </c>
      <c r="L58" s="171"/>
      <c r="M58" s="171"/>
      <c r="N58" s="171"/>
      <c r="P58" s="86"/>
    </row>
    <row r="59" spans="2:20">
      <c r="B59"/>
      <c r="C59" s="104"/>
      <c r="L59" s="171"/>
      <c r="M59" s="171"/>
      <c r="N59" s="171"/>
      <c r="P59" s="171"/>
    </row>
    <row r="60" spans="2:20">
      <c r="C60" s="172">
        <v>6.8610000000000004E-2</v>
      </c>
      <c r="D60" s="62" t="s">
        <v>277</v>
      </c>
      <c r="E60" s="165"/>
      <c r="J60" s="272"/>
      <c r="L60" s="158"/>
      <c r="M60" s="90"/>
      <c r="N60" s="90"/>
      <c r="P60" s="91"/>
    </row>
    <row r="61" spans="2:20">
      <c r="C61" s="173">
        <v>0.24488397962938374</v>
      </c>
      <c r="D61" s="62" t="s">
        <v>35</v>
      </c>
    </row>
    <row r="62" spans="2:20">
      <c r="C62" s="179"/>
      <c r="D62" s="89"/>
    </row>
    <row r="64" spans="2:20" ht="14">
      <c r="C64" s="118"/>
      <c r="D64" s="118"/>
      <c r="E64" s="118"/>
      <c r="F64" s="118"/>
    </row>
    <row r="65" spans="3:6" ht="14.5">
      <c r="C65" s="274"/>
      <c r="D65" s="118"/>
      <c r="E65" s="255"/>
      <c r="F65" s="281"/>
    </row>
    <row r="66" spans="3:6" ht="14.5">
      <c r="C66" s="274"/>
      <c r="D66" s="118"/>
      <c r="E66" s="255"/>
      <c r="F66" s="281"/>
    </row>
    <row r="67" spans="3:6" ht="14.5">
      <c r="C67" s="274"/>
      <c r="D67" s="118"/>
      <c r="E67" s="255"/>
      <c r="F67" s="281"/>
    </row>
    <row r="68" spans="3:6" ht="14.5">
      <c r="C68" s="274"/>
      <c r="D68" s="118"/>
      <c r="E68" s="255"/>
      <c r="F68" s="281"/>
    </row>
    <row r="69" spans="3:6" ht="14.5">
      <c r="C69" s="274"/>
      <c r="D69" s="118"/>
      <c r="E69" s="255"/>
      <c r="F69" s="281"/>
    </row>
    <row r="70" spans="3:6" ht="14.5">
      <c r="C70" s="274"/>
      <c r="D70" s="118"/>
      <c r="E70" s="255"/>
      <c r="F70" s="281"/>
    </row>
    <row r="71" spans="3:6" ht="14.5">
      <c r="C71" s="274"/>
      <c r="D71" s="118"/>
      <c r="E71" s="255"/>
      <c r="F71" s="281"/>
    </row>
    <row r="72" spans="3:6" ht="14.5">
      <c r="C72" s="274"/>
      <c r="D72" s="118"/>
      <c r="E72" s="255"/>
      <c r="F72" s="281"/>
    </row>
    <row r="73" spans="3:6" ht="14.5">
      <c r="C73" s="274"/>
      <c r="D73" s="118"/>
      <c r="E73" s="255"/>
      <c r="F73" s="281"/>
    </row>
    <row r="74" spans="3:6" ht="14.5">
      <c r="C74" s="274"/>
      <c r="D74" s="118"/>
      <c r="E74" s="255"/>
      <c r="F74" s="281"/>
    </row>
    <row r="75" spans="3:6" ht="14">
      <c r="C75" s="118"/>
      <c r="D75" s="118"/>
      <c r="E75" s="118"/>
      <c r="F75" s="118"/>
    </row>
    <row r="76" spans="3:6" ht="14">
      <c r="C76" s="118"/>
      <c r="D76" s="118"/>
      <c r="E76" s="118"/>
      <c r="F76" s="118"/>
    </row>
    <row r="77" spans="3:6" ht="14">
      <c r="C77" s="118"/>
      <c r="D77" s="118"/>
      <c r="E77" s="275"/>
      <c r="F77" s="275"/>
    </row>
    <row r="80" spans="3:6">
      <c r="C80" s="86"/>
      <c r="D80" s="89"/>
    </row>
    <row r="81" spans="3:4">
      <c r="C81" s="86"/>
      <c r="D81" s="89"/>
    </row>
    <row r="82" spans="3:4">
      <c r="C82" s="86"/>
      <c r="D82" s="89"/>
    </row>
    <row r="83" spans="3:4">
      <c r="C83" s="86"/>
      <c r="D83" s="89"/>
    </row>
    <row r="84" spans="3:4">
      <c r="C84" s="86"/>
      <c r="D84" s="89"/>
    </row>
    <row r="85" spans="3:4">
      <c r="C85" s="86"/>
      <c r="D85" s="89"/>
    </row>
    <row r="86" spans="3:4">
      <c r="C86" s="86"/>
      <c r="D86" s="89"/>
    </row>
    <row r="87" spans="3:4">
      <c r="C87" s="86"/>
      <c r="D87" s="89"/>
    </row>
    <row r="88" spans="3:4">
      <c r="C88" s="86"/>
      <c r="D88" s="89"/>
    </row>
    <row r="89" spans="3:4">
      <c r="C89" s="86"/>
      <c r="D89" s="89"/>
    </row>
  </sheetData>
  <printOptions horizontalCentered="1"/>
  <pageMargins left="0.8" right="0.3" top="0.4" bottom="0.4" header="0.5" footer="0.2"/>
  <pageSetup scale="53" orientation="landscape" r:id="rId1"/>
  <headerFooter alignWithMargins="0"/>
  <rowBreaks count="1" manualBreakCount="1">
    <brk id="49" max="1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4">
    <pageSetUpPr fitToPage="1"/>
  </sheetPr>
  <dimension ref="A1:AK74"/>
  <sheetViews>
    <sheetView topLeftCell="C1" zoomScale="70" zoomScaleNormal="70" workbookViewId="0">
      <selection activeCell="Y21" sqref="Y21"/>
    </sheetView>
  </sheetViews>
  <sheetFormatPr defaultColWidth="9.296875" defaultRowHeight="13"/>
  <cols>
    <col min="1" max="1" width="9.296875" style="62"/>
    <col min="2" max="2" width="18.19921875" style="62" customWidth="1"/>
    <col min="3" max="3" width="12.19921875" style="62" customWidth="1"/>
    <col min="4" max="4" width="12.69921875" style="62" customWidth="1"/>
    <col min="5" max="6" width="3.296875" style="62" customWidth="1"/>
    <col min="7" max="7" width="15.796875" style="62" customWidth="1"/>
    <col min="8" max="8" width="16.296875" style="62" customWidth="1"/>
    <col min="9" max="9" width="13.69921875" style="62" customWidth="1"/>
    <col min="10" max="10" width="15.5" style="62" customWidth="1"/>
    <col min="11" max="11" width="8.296875" style="62" customWidth="1"/>
    <col min="12" max="12" width="15.796875" style="62" customWidth="1"/>
    <col min="13" max="13" width="16.296875" style="62" customWidth="1"/>
    <col min="14" max="15" width="15.296875" style="62" customWidth="1"/>
    <col min="16" max="16" width="5.19921875" style="62" customWidth="1"/>
    <col min="17" max="17" width="15.796875" style="62" customWidth="1"/>
    <col min="18" max="18" width="16.296875" style="62" customWidth="1"/>
    <col min="19" max="19" width="18.296875" style="62" customWidth="1"/>
    <col min="20" max="20" width="12.19921875" style="62" customWidth="1"/>
    <col min="21" max="21" width="11.796875" style="62" customWidth="1"/>
    <col min="22" max="22" width="8.69921875" style="62" customWidth="1"/>
    <col min="23" max="23" width="16.296875" style="62" customWidth="1"/>
    <col min="24" max="24" width="16.19921875" style="62" customWidth="1"/>
    <col min="25" max="25" width="10.19921875" style="62" customWidth="1"/>
    <col min="26" max="26" width="7.69921875" style="62" customWidth="1"/>
    <col min="27" max="28" width="14.796875" style="62" customWidth="1"/>
    <col min="30" max="31" width="14.796875" style="62" customWidth="1"/>
    <col min="33" max="33" width="14.296875" style="62" customWidth="1"/>
    <col min="34" max="34" width="14.796875" style="62" customWidth="1"/>
    <col min="35" max="35" width="11" style="62" customWidth="1"/>
    <col min="36" max="16384" width="9.296875" style="62"/>
  </cols>
  <sheetData>
    <row r="1" spans="1:37" ht="15">
      <c r="G1" s="297" t="s">
        <v>53</v>
      </c>
      <c r="H1" s="61"/>
      <c r="I1" s="61"/>
      <c r="J1" s="61"/>
      <c r="K1" s="61"/>
      <c r="M1" s="61"/>
      <c r="N1" s="61"/>
      <c r="O1" s="61"/>
      <c r="P1" s="61"/>
      <c r="R1" s="61"/>
      <c r="S1" s="61"/>
      <c r="T1" s="61"/>
      <c r="U1" s="61"/>
      <c r="W1" s="61"/>
      <c r="X1" s="61"/>
      <c r="Y1" s="61"/>
    </row>
    <row r="2" spans="1:37" ht="15">
      <c r="G2" s="297" t="s">
        <v>271</v>
      </c>
      <c r="H2" s="61"/>
      <c r="I2" s="61"/>
      <c r="J2" s="61"/>
      <c r="K2" s="61"/>
      <c r="M2" s="61"/>
      <c r="N2" s="61"/>
      <c r="O2" s="61"/>
      <c r="P2" s="61"/>
      <c r="R2" s="61"/>
      <c r="S2" s="61"/>
      <c r="T2" s="61"/>
      <c r="U2" s="61"/>
      <c r="W2" s="61"/>
      <c r="X2" s="61"/>
      <c r="Y2" s="61"/>
    </row>
    <row r="3" spans="1:37" ht="15">
      <c r="H3" s="296" t="s">
        <v>87</v>
      </c>
      <c r="I3" s="312">
        <v>2027</v>
      </c>
      <c r="J3" s="61"/>
      <c r="K3" s="61"/>
      <c r="M3" s="296" t="s">
        <v>87</v>
      </c>
      <c r="N3" s="312">
        <v>2028</v>
      </c>
      <c r="O3" s="61"/>
      <c r="P3" s="61"/>
      <c r="R3" s="296" t="s">
        <v>87</v>
      </c>
      <c r="S3" s="312">
        <v>2032</v>
      </c>
      <c r="T3" s="61"/>
      <c r="U3" s="61"/>
      <c r="W3" s="296" t="s">
        <v>87</v>
      </c>
      <c r="X3" s="312">
        <v>2036</v>
      </c>
      <c r="Y3" s="61"/>
    </row>
    <row r="4" spans="1:37" ht="65.25" customHeight="1">
      <c r="G4" s="310"/>
      <c r="H4" s="316" t="str">
        <f>'2025 IRP Assumptions'!$B$398</f>
        <v>Cluster 1 Area 11 - Willamette Valley</v>
      </c>
      <c r="I4" s="289"/>
      <c r="J4" s="289"/>
      <c r="K4" s="289"/>
      <c r="M4" s="316" t="str">
        <f>'2025 IRP Assumptions'!$B$404</f>
        <v>Cluster 2 Area 23 - Willamette Valley</v>
      </c>
      <c r="N4" s="289"/>
      <c r="O4" s="289"/>
      <c r="P4" s="289"/>
      <c r="R4" s="316" t="str">
        <f>'2025 IRP Assumptions'!B409</f>
        <v>Cluster 2/3 - Willamette Valley - Fry-Full Circle 230 kV</v>
      </c>
      <c r="S4" s="289"/>
      <c r="T4" s="289"/>
      <c r="U4" s="289"/>
      <c r="W4" s="316" t="str">
        <f>'2025 IRP Assumptions'!$B$412</f>
        <v>S. Lebanon-Dixonville 500 kV, Dbl-Ckt Fry-S.Lebanon 230 kV</v>
      </c>
      <c r="X4" s="289"/>
      <c r="Y4" s="289"/>
    </row>
    <row r="5" spans="1:37" ht="90.75" customHeight="1">
      <c r="B5" s="309" t="s">
        <v>270</v>
      </c>
      <c r="C5" s="113" t="s">
        <v>274</v>
      </c>
      <c r="D5" s="289"/>
      <c r="E5" s="289"/>
      <c r="F5" s="289"/>
      <c r="G5" s="311" t="s">
        <v>0</v>
      </c>
      <c r="H5" s="309" t="s">
        <v>273</v>
      </c>
      <c r="I5" s="309" t="s">
        <v>141</v>
      </c>
      <c r="L5" s="311" t="s">
        <v>0</v>
      </c>
      <c r="M5" s="309" t="s">
        <v>273</v>
      </c>
      <c r="N5" s="309" t="s">
        <v>141</v>
      </c>
      <c r="P5" s="309"/>
      <c r="Q5" s="311" t="s">
        <v>0</v>
      </c>
      <c r="R5" s="309" t="s">
        <v>273</v>
      </c>
      <c r="S5" s="309" t="s">
        <v>141</v>
      </c>
      <c r="T5" s="309"/>
      <c r="U5" s="309"/>
      <c r="V5" s="311" t="s">
        <v>0</v>
      </c>
      <c r="W5" s="309" t="s">
        <v>273</v>
      </c>
      <c r="X5" s="309" t="s">
        <v>141</v>
      </c>
      <c r="Y5" s="309"/>
      <c r="AA5" s="309"/>
      <c r="AB5" s="309"/>
      <c r="AD5" s="309"/>
      <c r="AE5" s="309"/>
      <c r="AG5" s="113"/>
      <c r="AH5" s="113"/>
      <c r="AI5" s="113"/>
      <c r="AJ5" s="113"/>
    </row>
    <row r="6" spans="1:37" ht="24" customHeight="1">
      <c r="B6" s="313" t="s">
        <v>32</v>
      </c>
      <c r="C6" s="62" t="s">
        <v>32</v>
      </c>
      <c r="G6" s="77"/>
      <c r="H6" s="313" t="s">
        <v>269</v>
      </c>
      <c r="I6" s="313" t="s">
        <v>32</v>
      </c>
      <c r="J6" s="309" t="s">
        <v>8</v>
      </c>
      <c r="K6" s="309"/>
      <c r="L6" s="77"/>
      <c r="M6" s="313" t="s">
        <v>269</v>
      </c>
      <c r="N6" s="313" t="s">
        <v>32</v>
      </c>
      <c r="O6" s="309" t="s">
        <v>8</v>
      </c>
      <c r="P6" s="313"/>
      <c r="Q6" s="77"/>
      <c r="R6" s="313" t="s">
        <v>269</v>
      </c>
      <c r="S6" s="313" t="s">
        <v>32</v>
      </c>
      <c r="T6" s="309" t="s">
        <v>8</v>
      </c>
      <c r="U6" s="313"/>
      <c r="V6" s="77"/>
      <c r="W6" s="313" t="s">
        <v>269</v>
      </c>
      <c r="X6" s="313" t="s">
        <v>32</v>
      </c>
      <c r="Y6" s="309" t="s">
        <v>8</v>
      </c>
      <c r="AA6" s="313"/>
      <c r="AB6" s="313"/>
      <c r="AD6" s="313"/>
      <c r="AE6" s="313"/>
    </row>
    <row r="7" spans="1:37">
      <c r="B7" s="68"/>
      <c r="H7" s="68"/>
      <c r="I7" s="68"/>
      <c r="J7" s="68"/>
      <c r="K7" s="68"/>
      <c r="M7" s="68"/>
      <c r="N7" s="68"/>
      <c r="O7" s="68"/>
      <c r="P7" s="68"/>
      <c r="R7" s="68"/>
      <c r="S7" s="68"/>
      <c r="T7" s="68"/>
      <c r="U7" s="68"/>
      <c r="W7" s="68"/>
      <c r="X7" s="68"/>
      <c r="Y7" s="68"/>
      <c r="AA7" s="68"/>
      <c r="AB7" s="68"/>
      <c r="AD7" s="68"/>
      <c r="AE7" s="68"/>
    </row>
    <row r="8" spans="1:37" ht="6" customHeight="1"/>
    <row r="9" spans="1:37">
      <c r="G9" s="162"/>
      <c r="L9" s="162"/>
      <c r="Q9" s="162"/>
      <c r="V9" s="162"/>
    </row>
    <row r="10" spans="1:37">
      <c r="A10" s="69">
        <v>2025</v>
      </c>
      <c r="B10" s="291">
        <f>C10</f>
        <v>0</v>
      </c>
      <c r="C10" s="291">
        <v>0</v>
      </c>
      <c r="D10" s="69"/>
      <c r="E10" s="69"/>
      <c r="F10" s="69"/>
      <c r="G10" s="69">
        <v>2025</v>
      </c>
      <c r="H10" s="71"/>
      <c r="I10" s="291"/>
      <c r="J10" s="291"/>
      <c r="K10" s="291"/>
      <c r="L10" s="69">
        <v>2025</v>
      </c>
      <c r="M10" s="71"/>
      <c r="N10" s="291"/>
      <c r="O10" s="291"/>
      <c r="P10" s="291"/>
      <c r="Q10" s="69">
        <v>2025</v>
      </c>
      <c r="R10" s="71"/>
      <c r="S10" s="291"/>
      <c r="T10" s="291"/>
      <c r="U10" s="291"/>
      <c r="V10" s="69">
        <v>2025</v>
      </c>
      <c r="W10" s="71"/>
      <c r="X10" s="291"/>
      <c r="Y10" s="291"/>
      <c r="AA10" s="291"/>
      <c r="AB10" s="291"/>
      <c r="AD10" s="291"/>
      <c r="AE10" s="291"/>
      <c r="AG10" s="291"/>
      <c r="AH10" s="291"/>
      <c r="AI10" s="291"/>
      <c r="AJ10" s="291"/>
      <c r="AK10" s="291"/>
    </row>
    <row r="11" spans="1:37">
      <c r="A11" s="69">
        <f t="shared" ref="A11:A35" si="0">A10+1</f>
        <v>2026</v>
      </c>
      <c r="B11" s="291">
        <f t="shared" ref="B11:B35" si="1">B10+C11</f>
        <v>0</v>
      </c>
      <c r="C11" s="291">
        <v>0</v>
      </c>
      <c r="D11" s="69"/>
      <c r="E11" s="69"/>
      <c r="F11" s="69"/>
      <c r="G11" s="69">
        <f t="shared" ref="G11:G35" si="2">G10+1</f>
        <v>2026</v>
      </c>
      <c r="H11" s="71"/>
      <c r="I11" s="291"/>
      <c r="J11" s="291"/>
      <c r="K11" s="291"/>
      <c r="L11" s="69">
        <f t="shared" ref="L11:L35" si="3">L10+1</f>
        <v>2026</v>
      </c>
      <c r="M11" s="71"/>
      <c r="N11" s="291"/>
      <c r="O11" s="291"/>
      <c r="P11" s="291"/>
      <c r="Q11" s="69">
        <f t="shared" ref="Q11:Q35" si="4">Q10+1</f>
        <v>2026</v>
      </c>
      <c r="R11" s="71"/>
      <c r="S11" s="291"/>
      <c r="T11" s="291"/>
      <c r="U11" s="291"/>
      <c r="V11" s="69">
        <f t="shared" ref="V11:V35" si="5">V10+1</f>
        <v>2026</v>
      </c>
      <c r="W11" s="71"/>
      <c r="X11" s="291"/>
      <c r="Y11" s="291"/>
      <c r="AA11" s="291"/>
      <c r="AB11" s="291"/>
      <c r="AD11" s="291"/>
      <c r="AE11" s="291"/>
      <c r="AG11" s="291"/>
      <c r="AH11" s="291"/>
      <c r="AI11" s="291"/>
      <c r="AJ11" s="291"/>
      <c r="AK11" s="291"/>
    </row>
    <row r="12" spans="1:37">
      <c r="A12" s="69">
        <f t="shared" si="0"/>
        <v>2027</v>
      </c>
      <c r="B12" s="291">
        <f t="shared" si="1"/>
        <v>109.0126908</v>
      </c>
      <c r="C12" s="291">
        <v>109.0126908</v>
      </c>
      <c r="D12" s="69"/>
      <c r="E12" s="69"/>
      <c r="F12" s="69"/>
      <c r="G12" s="160">
        <f t="shared" si="2"/>
        <v>2027</v>
      </c>
      <c r="H12" s="315">
        <f>'2025 IRP Assumptions'!$K$398</f>
        <v>557.16677599999991</v>
      </c>
      <c r="I12" s="314">
        <f>'2025 IRP Assumptions'!$E$398</f>
        <v>199</v>
      </c>
      <c r="J12" s="246">
        <f>H12/$C12</f>
        <v>5.1110267246059014</v>
      </c>
      <c r="K12" s="71"/>
      <c r="L12" s="69">
        <f t="shared" si="3"/>
        <v>2027</v>
      </c>
      <c r="M12" s="71"/>
      <c r="N12" s="291"/>
      <c r="O12" s="291"/>
      <c r="P12" s="291"/>
      <c r="Q12" s="69">
        <f t="shared" si="4"/>
        <v>2027</v>
      </c>
      <c r="R12" s="71"/>
      <c r="S12" s="291"/>
      <c r="T12" s="291"/>
      <c r="U12" s="291"/>
      <c r="V12" s="69">
        <f t="shared" si="5"/>
        <v>2027</v>
      </c>
      <c r="W12" s="71"/>
      <c r="X12" s="291"/>
      <c r="Y12" s="291"/>
      <c r="AA12" s="291"/>
      <c r="AB12" s="291"/>
      <c r="AD12" s="291"/>
      <c r="AE12" s="291"/>
      <c r="AG12" s="291"/>
      <c r="AH12" s="291"/>
      <c r="AI12" s="291"/>
      <c r="AJ12" s="291"/>
      <c r="AK12" s="291"/>
    </row>
    <row r="13" spans="1:37">
      <c r="A13" s="69">
        <f t="shared" si="0"/>
        <v>2028</v>
      </c>
      <c r="B13" s="291">
        <f t="shared" si="1"/>
        <v>272.88141419999999</v>
      </c>
      <c r="C13" s="291">
        <v>163.86872339999999</v>
      </c>
      <c r="D13" s="69"/>
      <c r="E13" s="69"/>
      <c r="F13" s="69"/>
      <c r="G13" s="69">
        <f t="shared" si="2"/>
        <v>2028</v>
      </c>
      <c r="H13" s="70">
        <f t="shared" ref="H13:H35" si="6">H12*(1+Inflation)</f>
        <v>569.31301171679991</v>
      </c>
      <c r="I13" s="291">
        <f>I12</f>
        <v>199</v>
      </c>
      <c r="J13" s="246">
        <f>H13/MAX(I13,C13)</f>
        <v>2.86086940561206</v>
      </c>
      <c r="K13" s="71"/>
      <c r="L13" s="160">
        <f t="shared" si="3"/>
        <v>2028</v>
      </c>
      <c r="M13" s="315">
        <f>'2025 IRP Assumptions'!$K$404</f>
        <v>90.497897000000009</v>
      </c>
      <c r="N13" s="314">
        <f>'2025 IRP Assumptions'!$E$404</f>
        <v>393</v>
      </c>
      <c r="O13" s="246">
        <f>(M13)/MAX(N13,C13)</f>
        <v>0.23027454707379136</v>
      </c>
      <c r="P13" s="291"/>
      <c r="Q13" s="69">
        <f t="shared" si="4"/>
        <v>2028</v>
      </c>
      <c r="R13" s="71"/>
      <c r="S13" s="291"/>
      <c r="T13" s="71"/>
      <c r="U13" s="291"/>
      <c r="V13" s="69">
        <f t="shared" si="5"/>
        <v>2028</v>
      </c>
      <c r="W13" s="71"/>
      <c r="X13" s="291"/>
      <c r="Y13" s="71"/>
      <c r="AA13" s="291"/>
      <c r="AB13" s="291"/>
      <c r="AD13" s="291"/>
      <c r="AE13" s="291"/>
      <c r="AG13" s="291"/>
      <c r="AH13" s="291"/>
      <c r="AI13" s="291"/>
      <c r="AJ13" s="291"/>
      <c r="AK13" s="291"/>
    </row>
    <row r="14" spans="1:37">
      <c r="A14" s="69">
        <f t="shared" si="0"/>
        <v>2029</v>
      </c>
      <c r="B14" s="291">
        <f t="shared" si="1"/>
        <v>866.78141419999997</v>
      </c>
      <c r="C14" s="291">
        <v>593.9</v>
      </c>
      <c r="D14" s="69"/>
      <c r="E14" s="69"/>
      <c r="F14" s="69"/>
      <c r="G14" s="69">
        <f t="shared" si="2"/>
        <v>2029</v>
      </c>
      <c r="H14" s="70">
        <f t="shared" si="6"/>
        <v>581.72403537222613</v>
      </c>
      <c r="I14" s="291">
        <f t="shared" ref="I14:I35" si="7">I13</f>
        <v>199</v>
      </c>
      <c r="J14" s="329"/>
      <c r="K14" s="71"/>
      <c r="L14" s="69">
        <f t="shared" si="3"/>
        <v>2029</v>
      </c>
      <c r="M14" s="70">
        <f t="shared" ref="M14:M35" si="8">M13*(1+Inflation)</f>
        <v>92.470751154600009</v>
      </c>
      <c r="N14" s="291">
        <f>N13</f>
        <v>393</v>
      </c>
      <c r="O14" s="71"/>
      <c r="P14" s="291"/>
      <c r="Q14" s="69">
        <f t="shared" si="4"/>
        <v>2029</v>
      </c>
      <c r="R14" s="71"/>
      <c r="S14" s="291"/>
      <c r="T14" s="71"/>
      <c r="U14" s="291"/>
      <c r="V14" s="69">
        <f t="shared" si="5"/>
        <v>2029</v>
      </c>
      <c r="W14" s="71"/>
      <c r="X14" s="291"/>
      <c r="Y14" s="71"/>
      <c r="AA14" s="291"/>
      <c r="AB14" s="291"/>
      <c r="AD14" s="291"/>
      <c r="AE14" s="291"/>
      <c r="AG14" s="291"/>
      <c r="AH14" s="291"/>
      <c r="AI14" s="291"/>
      <c r="AJ14" s="291"/>
      <c r="AK14" s="291"/>
    </row>
    <row r="15" spans="1:37">
      <c r="A15" s="69">
        <f t="shared" si="0"/>
        <v>2030</v>
      </c>
      <c r="B15" s="291">
        <f t="shared" si="1"/>
        <v>1153.963528</v>
      </c>
      <c r="C15" s="291">
        <v>287.18211380000002</v>
      </c>
      <c r="D15" s="69"/>
      <c r="E15" s="69"/>
      <c r="F15" s="69"/>
      <c r="G15" s="69">
        <f t="shared" si="2"/>
        <v>2030</v>
      </c>
      <c r="H15" s="70">
        <f t="shared" si="6"/>
        <v>594.40561934334073</v>
      </c>
      <c r="I15" s="291">
        <f t="shared" si="7"/>
        <v>199</v>
      </c>
      <c r="J15" s="329"/>
      <c r="K15" s="71"/>
      <c r="L15" s="69">
        <f t="shared" si="3"/>
        <v>2030</v>
      </c>
      <c r="M15" s="70">
        <f t="shared" si="8"/>
        <v>94.486613529770295</v>
      </c>
      <c r="N15" s="291">
        <f t="shared" ref="N15:N35" si="9">N14</f>
        <v>393</v>
      </c>
      <c r="O15" s="71"/>
      <c r="P15" s="291"/>
      <c r="Q15" s="69">
        <f t="shared" si="4"/>
        <v>2030</v>
      </c>
      <c r="R15" s="71"/>
      <c r="S15" s="291"/>
      <c r="T15" s="71"/>
      <c r="U15" s="291"/>
      <c r="V15" s="69">
        <f t="shared" si="5"/>
        <v>2030</v>
      </c>
      <c r="W15" s="71"/>
      <c r="X15" s="291"/>
      <c r="Y15" s="71"/>
      <c r="AA15" s="291"/>
      <c r="AB15" s="291"/>
      <c r="AD15" s="291"/>
      <c r="AE15" s="291"/>
      <c r="AG15" s="291"/>
      <c r="AH15" s="291"/>
      <c r="AI15" s="291"/>
      <c r="AJ15" s="291"/>
      <c r="AK15" s="291"/>
    </row>
    <row r="16" spans="1:37">
      <c r="A16" s="69">
        <f t="shared" si="0"/>
        <v>2031</v>
      </c>
      <c r="B16" s="291">
        <f t="shared" si="1"/>
        <v>1187.8</v>
      </c>
      <c r="C16" s="291">
        <v>33.836472000000001</v>
      </c>
      <c r="D16" s="69"/>
      <c r="E16" s="69"/>
      <c r="F16" s="69"/>
      <c r="G16" s="69">
        <f t="shared" si="2"/>
        <v>2031</v>
      </c>
      <c r="H16" s="70">
        <f t="shared" si="6"/>
        <v>607.3636618450256</v>
      </c>
      <c r="I16" s="291">
        <f t="shared" si="7"/>
        <v>199</v>
      </c>
      <c r="J16" s="329"/>
      <c r="K16" s="71"/>
      <c r="L16" s="69">
        <f t="shared" si="3"/>
        <v>2031</v>
      </c>
      <c r="M16" s="70">
        <f t="shared" si="8"/>
        <v>96.546421704719293</v>
      </c>
      <c r="N16" s="291">
        <f t="shared" si="9"/>
        <v>393</v>
      </c>
      <c r="O16" s="71"/>
      <c r="P16" s="291"/>
      <c r="Q16" s="69">
        <f t="shared" si="4"/>
        <v>2031</v>
      </c>
      <c r="R16" s="71"/>
      <c r="S16" s="291"/>
      <c r="T16" s="71"/>
      <c r="U16" s="291"/>
      <c r="V16" s="69">
        <f t="shared" si="5"/>
        <v>2031</v>
      </c>
      <c r="W16" s="71"/>
      <c r="X16" s="291"/>
      <c r="Y16" s="71"/>
      <c r="AA16" s="291"/>
      <c r="AB16" s="291"/>
      <c r="AD16" s="291"/>
      <c r="AE16" s="291"/>
      <c r="AG16" s="291"/>
      <c r="AH16" s="291"/>
      <c r="AI16" s="291"/>
      <c r="AJ16" s="291"/>
      <c r="AK16" s="291"/>
    </row>
    <row r="17" spans="1:37">
      <c r="A17" s="69">
        <f t="shared" si="0"/>
        <v>2032</v>
      </c>
      <c r="B17" s="291">
        <f t="shared" si="1"/>
        <v>2089.8000000000002</v>
      </c>
      <c r="C17" s="291">
        <v>902</v>
      </c>
      <c r="D17" s="69"/>
      <c r="E17" s="69"/>
      <c r="F17" s="69"/>
      <c r="G17" s="69">
        <f t="shared" si="2"/>
        <v>2032</v>
      </c>
      <c r="H17" s="70">
        <f t="shared" si="6"/>
        <v>620.60418967324722</v>
      </c>
      <c r="I17" s="291">
        <f t="shared" si="7"/>
        <v>199</v>
      </c>
      <c r="J17" s="329"/>
      <c r="K17" s="71"/>
      <c r="L17" s="69">
        <f t="shared" si="3"/>
        <v>2032</v>
      </c>
      <c r="M17" s="70">
        <f t="shared" si="8"/>
        <v>98.651133697882173</v>
      </c>
      <c r="N17" s="291">
        <f t="shared" si="9"/>
        <v>393</v>
      </c>
      <c r="O17" s="71"/>
      <c r="P17" s="291"/>
      <c r="Q17" s="160">
        <f t="shared" si="4"/>
        <v>2032</v>
      </c>
      <c r="R17" s="315">
        <f>'2025 IRP Assumptions'!$K$409</f>
        <v>17230.048914999999</v>
      </c>
      <c r="S17" s="314">
        <f>'2025 IRP Assumptions'!$E$409</f>
        <v>450</v>
      </c>
      <c r="T17" s="246">
        <f>R17/$C17</f>
        <v>19.102049794900221</v>
      </c>
      <c r="U17" s="291"/>
      <c r="V17" s="69">
        <f t="shared" si="5"/>
        <v>2032</v>
      </c>
      <c r="W17" s="71"/>
      <c r="X17" s="291"/>
      <c r="Y17" s="71"/>
      <c r="AA17" s="291"/>
      <c r="AB17" s="291"/>
      <c r="AD17" s="291"/>
      <c r="AE17" s="291"/>
      <c r="AG17" s="291"/>
      <c r="AH17" s="291"/>
      <c r="AI17" s="291"/>
      <c r="AJ17" s="291"/>
      <c r="AK17" s="291"/>
    </row>
    <row r="18" spans="1:37">
      <c r="A18" s="69">
        <f t="shared" si="0"/>
        <v>2033</v>
      </c>
      <c r="B18" s="291">
        <f t="shared" si="1"/>
        <v>2089.8000000000002</v>
      </c>
      <c r="C18" s="291">
        <v>0</v>
      </c>
      <c r="D18" s="69"/>
      <c r="E18" s="69"/>
      <c r="F18" s="69"/>
      <c r="G18" s="69">
        <f t="shared" si="2"/>
        <v>2033</v>
      </c>
      <c r="H18" s="70">
        <f t="shared" si="6"/>
        <v>634.13336100812398</v>
      </c>
      <c r="I18" s="291">
        <f t="shared" si="7"/>
        <v>199</v>
      </c>
      <c r="J18" s="329"/>
      <c r="K18" s="71"/>
      <c r="L18" s="69">
        <f t="shared" si="3"/>
        <v>2033</v>
      </c>
      <c r="M18" s="70">
        <f t="shared" si="8"/>
        <v>100.801728412496</v>
      </c>
      <c r="N18" s="291">
        <f t="shared" si="9"/>
        <v>393</v>
      </c>
      <c r="O18" s="71"/>
      <c r="P18" s="291"/>
      <c r="Q18" s="69">
        <f t="shared" si="4"/>
        <v>2033</v>
      </c>
      <c r="R18" s="70">
        <f t="shared" ref="R18:R35" si="10">R17*(1+Inflation)</f>
        <v>17605.663981346999</v>
      </c>
      <c r="S18" s="291">
        <f>S17</f>
        <v>450</v>
      </c>
      <c r="T18" s="71"/>
      <c r="U18" s="291"/>
      <c r="V18" s="69">
        <f t="shared" si="5"/>
        <v>2033</v>
      </c>
      <c r="W18" s="71"/>
      <c r="X18" s="291"/>
      <c r="Y18" s="71"/>
      <c r="AA18" s="291"/>
      <c r="AB18" s="291"/>
      <c r="AD18" s="291"/>
      <c r="AE18" s="291"/>
      <c r="AG18" s="291"/>
      <c r="AH18" s="291"/>
      <c r="AI18" s="291"/>
      <c r="AJ18" s="291"/>
      <c r="AK18" s="291"/>
    </row>
    <row r="19" spans="1:37">
      <c r="A19" s="69">
        <f t="shared" si="0"/>
        <v>2034</v>
      </c>
      <c r="B19" s="291">
        <f t="shared" si="1"/>
        <v>2089.8000000000002</v>
      </c>
      <c r="C19" s="291">
        <v>0</v>
      </c>
      <c r="D19" s="69"/>
      <c r="E19" s="69"/>
      <c r="F19" s="69"/>
      <c r="G19" s="69">
        <f t="shared" si="2"/>
        <v>2034</v>
      </c>
      <c r="H19" s="70">
        <f t="shared" si="6"/>
        <v>647.95746827810115</v>
      </c>
      <c r="I19" s="291">
        <f t="shared" si="7"/>
        <v>199</v>
      </c>
      <c r="J19" s="329"/>
      <c r="K19" s="71"/>
      <c r="L19" s="69">
        <f t="shared" si="3"/>
        <v>2034</v>
      </c>
      <c r="M19" s="70">
        <f t="shared" si="8"/>
        <v>102.99920609188842</v>
      </c>
      <c r="N19" s="291">
        <f t="shared" si="9"/>
        <v>393</v>
      </c>
      <c r="O19" s="71"/>
      <c r="P19" s="291"/>
      <c r="Q19" s="69">
        <f t="shared" si="4"/>
        <v>2034</v>
      </c>
      <c r="R19" s="70">
        <f t="shared" si="10"/>
        <v>17989.467456140366</v>
      </c>
      <c r="S19" s="291">
        <f t="shared" ref="S19:S35" si="11">S18</f>
        <v>450</v>
      </c>
      <c r="T19" s="71"/>
      <c r="U19" s="291"/>
      <c r="V19" s="69">
        <f t="shared" si="5"/>
        <v>2034</v>
      </c>
      <c r="W19" s="71"/>
      <c r="X19" s="291"/>
      <c r="Y19" s="71"/>
      <c r="AA19" s="291"/>
      <c r="AB19" s="291"/>
      <c r="AD19" s="291"/>
      <c r="AE19" s="291"/>
      <c r="AG19" s="291"/>
      <c r="AH19" s="291"/>
      <c r="AI19" s="291"/>
      <c r="AJ19" s="291"/>
      <c r="AK19" s="291"/>
    </row>
    <row r="20" spans="1:37">
      <c r="A20" s="69">
        <f t="shared" si="0"/>
        <v>2035</v>
      </c>
      <c r="B20" s="291">
        <f t="shared" si="1"/>
        <v>2089.8000000000002</v>
      </c>
      <c r="C20" s="291">
        <v>0</v>
      </c>
      <c r="D20" s="69"/>
      <c r="E20" s="69"/>
      <c r="F20" s="69"/>
      <c r="G20" s="69">
        <f t="shared" si="2"/>
        <v>2035</v>
      </c>
      <c r="H20" s="70">
        <f t="shared" si="6"/>
        <v>662.08294108656378</v>
      </c>
      <c r="I20" s="291">
        <f t="shared" si="7"/>
        <v>199</v>
      </c>
      <c r="J20" s="329"/>
      <c r="K20" s="71"/>
      <c r="L20" s="69">
        <f t="shared" si="3"/>
        <v>2035</v>
      </c>
      <c r="M20" s="70">
        <f t="shared" si="8"/>
        <v>105.2445887846916</v>
      </c>
      <c r="N20" s="291">
        <f t="shared" si="9"/>
        <v>393</v>
      </c>
      <c r="O20" s="71"/>
      <c r="P20" s="291"/>
      <c r="Q20" s="69">
        <f t="shared" si="4"/>
        <v>2035</v>
      </c>
      <c r="R20" s="70">
        <f t="shared" si="10"/>
        <v>18381.637846684225</v>
      </c>
      <c r="S20" s="291">
        <f t="shared" si="11"/>
        <v>450</v>
      </c>
      <c r="T20" s="71"/>
      <c r="U20" s="291"/>
      <c r="V20" s="69">
        <f t="shared" si="5"/>
        <v>2035</v>
      </c>
      <c r="W20" s="71"/>
      <c r="X20" s="291"/>
      <c r="Y20" s="71"/>
      <c r="AA20" s="291"/>
      <c r="AB20" s="291"/>
      <c r="AD20" s="291"/>
      <c r="AE20" s="291"/>
      <c r="AG20" s="291"/>
      <c r="AH20" s="291"/>
      <c r="AI20" s="291"/>
      <c r="AJ20" s="291"/>
      <c r="AK20" s="291"/>
    </row>
    <row r="21" spans="1:37">
      <c r="A21" s="69">
        <f t="shared" si="0"/>
        <v>2036</v>
      </c>
      <c r="B21" s="291">
        <f t="shared" si="1"/>
        <v>2755.7999998</v>
      </c>
      <c r="C21" s="291">
        <v>665.99999979999996</v>
      </c>
      <c r="D21" s="69"/>
      <c r="E21" s="69"/>
      <c r="F21" s="69"/>
      <c r="G21" s="69">
        <f t="shared" si="2"/>
        <v>2036</v>
      </c>
      <c r="H21" s="70">
        <f t="shared" si="6"/>
        <v>676.51634920225092</v>
      </c>
      <c r="I21" s="291">
        <f t="shared" si="7"/>
        <v>199</v>
      </c>
      <c r="J21" s="329"/>
      <c r="K21" s="71"/>
      <c r="L21" s="69">
        <f t="shared" si="3"/>
        <v>2036</v>
      </c>
      <c r="M21" s="70">
        <f t="shared" si="8"/>
        <v>107.53892082019789</v>
      </c>
      <c r="N21" s="291">
        <f t="shared" si="9"/>
        <v>393</v>
      </c>
      <c r="O21" s="71"/>
      <c r="P21" s="291"/>
      <c r="Q21" s="69">
        <f t="shared" si="4"/>
        <v>2036</v>
      </c>
      <c r="R21" s="70">
        <f t="shared" si="10"/>
        <v>18782.357551741941</v>
      </c>
      <c r="S21" s="291">
        <f t="shared" si="11"/>
        <v>450</v>
      </c>
      <c r="T21" s="71"/>
      <c r="U21" s="291"/>
      <c r="V21" s="160">
        <f t="shared" si="5"/>
        <v>2036</v>
      </c>
      <c r="W21" s="315">
        <f>'2025 IRP Assumptions'!$K$412</f>
        <v>46579.726330999998</v>
      </c>
      <c r="X21" s="314">
        <f>'2025 IRP Assumptions'!$E$412</f>
        <v>665</v>
      </c>
      <c r="Y21" s="246">
        <f>W21/$C21</f>
        <v>69.939529046528392</v>
      </c>
      <c r="AA21" s="291"/>
      <c r="AB21" s="291"/>
      <c r="AD21" s="291"/>
      <c r="AE21" s="291"/>
      <c r="AG21" s="291"/>
      <c r="AH21" s="291"/>
      <c r="AI21" s="291"/>
      <c r="AJ21" s="291"/>
      <c r="AK21" s="291"/>
    </row>
    <row r="22" spans="1:37">
      <c r="A22" s="69">
        <f t="shared" si="0"/>
        <v>2037</v>
      </c>
      <c r="B22" s="291">
        <f t="shared" si="1"/>
        <v>2757.6999998000001</v>
      </c>
      <c r="C22" s="291">
        <v>1.9</v>
      </c>
      <c r="D22" s="69"/>
      <c r="E22" s="69"/>
      <c r="F22" s="69"/>
      <c r="G22" s="69">
        <f t="shared" si="2"/>
        <v>2037</v>
      </c>
      <c r="H22" s="70">
        <f t="shared" si="6"/>
        <v>691.26440561486004</v>
      </c>
      <c r="I22" s="291">
        <f t="shared" si="7"/>
        <v>199</v>
      </c>
      <c r="J22" s="329"/>
      <c r="K22" s="71"/>
      <c r="L22" s="69">
        <f t="shared" si="3"/>
        <v>2037</v>
      </c>
      <c r="M22" s="70">
        <f t="shared" si="8"/>
        <v>109.8832692940782</v>
      </c>
      <c r="N22" s="291">
        <f t="shared" si="9"/>
        <v>393</v>
      </c>
      <c r="O22" s="71"/>
      <c r="P22" s="291"/>
      <c r="Q22" s="69">
        <f t="shared" si="4"/>
        <v>2037</v>
      </c>
      <c r="R22" s="70">
        <f t="shared" si="10"/>
        <v>19191.812946369915</v>
      </c>
      <c r="S22" s="291">
        <f t="shared" si="11"/>
        <v>450</v>
      </c>
      <c r="T22" s="71"/>
      <c r="U22" s="291"/>
      <c r="V22" s="69">
        <f t="shared" si="5"/>
        <v>2037</v>
      </c>
      <c r="W22" s="70">
        <f t="shared" ref="W22:W35" si="12">W21*(1+Inflation)</f>
        <v>47595.1643650158</v>
      </c>
      <c r="X22" s="291">
        <f t="shared" ref="X22:X35" si="13">X21</f>
        <v>665</v>
      </c>
      <c r="Y22" s="71"/>
      <c r="AA22" s="291"/>
      <c r="AB22" s="291"/>
      <c r="AD22" s="291"/>
      <c r="AE22" s="291"/>
      <c r="AG22" s="291"/>
      <c r="AH22" s="291"/>
      <c r="AI22" s="291"/>
      <c r="AJ22" s="291"/>
      <c r="AK22" s="291"/>
    </row>
    <row r="23" spans="1:37">
      <c r="A23" s="69">
        <f t="shared" si="0"/>
        <v>2038</v>
      </c>
      <c r="B23" s="291">
        <f t="shared" si="1"/>
        <v>2757.6999998000001</v>
      </c>
      <c r="C23" s="291">
        <v>0</v>
      </c>
      <c r="D23" s="69"/>
      <c r="E23" s="69"/>
      <c r="F23" s="69"/>
      <c r="G23" s="69">
        <f t="shared" si="2"/>
        <v>2038</v>
      </c>
      <c r="H23" s="70">
        <f t="shared" si="6"/>
        <v>706.33396965726399</v>
      </c>
      <c r="I23" s="291">
        <f t="shared" si="7"/>
        <v>199</v>
      </c>
      <c r="J23" s="329"/>
      <c r="K23" s="71"/>
      <c r="L23" s="69">
        <f t="shared" si="3"/>
        <v>2038</v>
      </c>
      <c r="M23" s="70">
        <f t="shared" si="8"/>
        <v>112.27872456468911</v>
      </c>
      <c r="N23" s="291">
        <f t="shared" si="9"/>
        <v>393</v>
      </c>
      <c r="O23" s="71"/>
      <c r="P23" s="291"/>
      <c r="Q23" s="69">
        <f t="shared" si="4"/>
        <v>2038</v>
      </c>
      <c r="R23" s="70">
        <f t="shared" si="10"/>
        <v>19610.194468600781</v>
      </c>
      <c r="S23" s="291">
        <f t="shared" si="11"/>
        <v>450</v>
      </c>
      <c r="T23" s="71"/>
      <c r="U23" s="291"/>
      <c r="V23" s="69">
        <f t="shared" si="5"/>
        <v>2038</v>
      </c>
      <c r="W23" s="70">
        <f t="shared" si="12"/>
        <v>48632.738948173144</v>
      </c>
      <c r="X23" s="291">
        <f t="shared" si="13"/>
        <v>665</v>
      </c>
      <c r="Y23" s="71"/>
      <c r="AA23" s="291"/>
      <c r="AB23" s="291"/>
      <c r="AD23" s="291"/>
      <c r="AE23" s="291"/>
      <c r="AG23" s="291"/>
      <c r="AH23" s="291"/>
      <c r="AI23" s="291"/>
      <c r="AJ23" s="291"/>
      <c r="AK23" s="291"/>
    </row>
    <row r="24" spans="1:37">
      <c r="A24" s="69">
        <f t="shared" si="0"/>
        <v>2039</v>
      </c>
      <c r="B24" s="291">
        <f t="shared" si="1"/>
        <v>2757.6999998000001</v>
      </c>
      <c r="C24" s="291">
        <v>0</v>
      </c>
      <c r="D24" s="69"/>
      <c r="E24" s="69"/>
      <c r="F24" s="69"/>
      <c r="G24" s="69">
        <f t="shared" si="2"/>
        <v>2039</v>
      </c>
      <c r="H24" s="70">
        <f t="shared" si="6"/>
        <v>721.73205019579234</v>
      </c>
      <c r="I24" s="291">
        <f t="shared" si="7"/>
        <v>199</v>
      </c>
      <c r="J24" s="329"/>
      <c r="K24" s="71"/>
      <c r="L24" s="69">
        <f t="shared" si="3"/>
        <v>2039</v>
      </c>
      <c r="M24" s="70">
        <f t="shared" si="8"/>
        <v>114.72640076019934</v>
      </c>
      <c r="N24" s="291">
        <f t="shared" si="9"/>
        <v>393</v>
      </c>
      <c r="O24" s="71"/>
      <c r="P24" s="291"/>
      <c r="Q24" s="69">
        <f t="shared" si="4"/>
        <v>2039</v>
      </c>
      <c r="R24" s="70">
        <f t="shared" si="10"/>
        <v>20037.696708016279</v>
      </c>
      <c r="S24" s="291">
        <f t="shared" si="11"/>
        <v>450</v>
      </c>
      <c r="T24" s="71"/>
      <c r="U24" s="291"/>
      <c r="V24" s="69">
        <f t="shared" si="5"/>
        <v>2039</v>
      </c>
      <c r="W24" s="70">
        <f t="shared" si="12"/>
        <v>49692.93265724332</v>
      </c>
      <c r="X24" s="291">
        <f t="shared" si="13"/>
        <v>665</v>
      </c>
      <c r="Y24" s="71"/>
      <c r="AA24" s="291"/>
      <c r="AB24" s="291"/>
      <c r="AD24" s="291"/>
      <c r="AE24" s="291"/>
      <c r="AG24" s="291"/>
      <c r="AH24" s="291"/>
      <c r="AI24" s="291"/>
      <c r="AJ24" s="291"/>
      <c r="AK24" s="291"/>
    </row>
    <row r="25" spans="1:37">
      <c r="A25" s="69">
        <f t="shared" si="0"/>
        <v>2040</v>
      </c>
      <c r="B25" s="291">
        <f t="shared" si="1"/>
        <v>2757.6999998000001</v>
      </c>
      <c r="C25" s="291">
        <v>0</v>
      </c>
      <c r="D25" s="69"/>
      <c r="E25" s="69"/>
      <c r="F25" s="69"/>
      <c r="G25" s="69">
        <f t="shared" si="2"/>
        <v>2040</v>
      </c>
      <c r="H25" s="70">
        <f t="shared" si="6"/>
        <v>737.46580889006066</v>
      </c>
      <c r="I25" s="291">
        <f t="shared" si="7"/>
        <v>199</v>
      </c>
      <c r="J25" s="329"/>
      <c r="K25" s="71"/>
      <c r="L25" s="69">
        <f t="shared" si="3"/>
        <v>2040</v>
      </c>
      <c r="M25" s="70">
        <f t="shared" si="8"/>
        <v>117.22743629677169</v>
      </c>
      <c r="N25" s="291">
        <f t="shared" si="9"/>
        <v>393</v>
      </c>
      <c r="O25" s="71"/>
      <c r="P25" s="291"/>
      <c r="Q25" s="69">
        <f t="shared" si="4"/>
        <v>2040</v>
      </c>
      <c r="R25" s="70">
        <f t="shared" si="10"/>
        <v>20474.518496251036</v>
      </c>
      <c r="S25" s="291">
        <f t="shared" si="11"/>
        <v>450</v>
      </c>
      <c r="T25" s="71"/>
      <c r="U25" s="291"/>
      <c r="V25" s="69">
        <f t="shared" si="5"/>
        <v>2040</v>
      </c>
      <c r="W25" s="70">
        <f t="shared" si="12"/>
        <v>50776.238589171226</v>
      </c>
      <c r="X25" s="291">
        <f t="shared" si="13"/>
        <v>665</v>
      </c>
      <c r="Y25" s="71"/>
      <c r="AA25" s="291"/>
      <c r="AB25" s="291"/>
      <c r="AD25" s="291"/>
      <c r="AE25" s="291"/>
      <c r="AG25" s="291"/>
      <c r="AH25" s="291"/>
      <c r="AI25" s="291"/>
      <c r="AJ25" s="291"/>
      <c r="AK25" s="291"/>
    </row>
    <row r="26" spans="1:37">
      <c r="A26" s="69">
        <f t="shared" si="0"/>
        <v>2041</v>
      </c>
      <c r="B26" s="291">
        <f t="shared" si="1"/>
        <v>2757.6999998000001</v>
      </c>
      <c r="C26" s="291">
        <v>0</v>
      </c>
      <c r="D26" s="69"/>
      <c r="E26" s="69"/>
      <c r="F26" s="69"/>
      <c r="G26" s="69">
        <f t="shared" si="2"/>
        <v>2041</v>
      </c>
      <c r="H26" s="70">
        <f t="shared" si="6"/>
        <v>753.54256352386403</v>
      </c>
      <c r="I26" s="291">
        <f t="shared" si="7"/>
        <v>199</v>
      </c>
      <c r="J26" s="329"/>
      <c r="K26" s="71"/>
      <c r="L26" s="69">
        <f t="shared" si="3"/>
        <v>2041</v>
      </c>
      <c r="M26" s="70">
        <f t="shared" si="8"/>
        <v>119.78299440804132</v>
      </c>
      <c r="N26" s="291">
        <f t="shared" si="9"/>
        <v>393</v>
      </c>
      <c r="O26" s="71"/>
      <c r="P26" s="291"/>
      <c r="Q26" s="69">
        <f t="shared" si="4"/>
        <v>2041</v>
      </c>
      <c r="R26" s="70">
        <f t="shared" si="10"/>
        <v>20920.862999469307</v>
      </c>
      <c r="S26" s="291">
        <f t="shared" si="11"/>
        <v>450</v>
      </c>
      <c r="T26" s="71"/>
      <c r="U26" s="291"/>
      <c r="V26" s="69">
        <f t="shared" si="5"/>
        <v>2041</v>
      </c>
      <c r="W26" s="70">
        <f t="shared" si="12"/>
        <v>51883.160590415158</v>
      </c>
      <c r="X26" s="291">
        <f t="shared" si="13"/>
        <v>665</v>
      </c>
      <c r="Y26" s="71"/>
      <c r="AA26" s="291"/>
      <c r="AB26" s="291"/>
      <c r="AD26" s="291"/>
      <c r="AE26" s="291"/>
      <c r="AG26" s="291"/>
      <c r="AH26" s="291"/>
      <c r="AI26" s="291"/>
      <c r="AJ26" s="291"/>
      <c r="AK26" s="291"/>
    </row>
    <row r="27" spans="1:37">
      <c r="A27" s="69">
        <f t="shared" si="0"/>
        <v>2042</v>
      </c>
      <c r="B27" s="291">
        <f t="shared" si="1"/>
        <v>2757.6999998000001</v>
      </c>
      <c r="C27" s="291">
        <v>0</v>
      </c>
      <c r="D27" s="69"/>
      <c r="E27" s="69"/>
      <c r="F27" s="69"/>
      <c r="G27" s="69">
        <f t="shared" si="2"/>
        <v>2042</v>
      </c>
      <c r="H27" s="70">
        <f t="shared" si="6"/>
        <v>769.96979140868427</v>
      </c>
      <c r="I27" s="291">
        <f t="shared" si="7"/>
        <v>199</v>
      </c>
      <c r="J27" s="329"/>
      <c r="K27" s="71"/>
      <c r="L27" s="69">
        <f t="shared" si="3"/>
        <v>2042</v>
      </c>
      <c r="M27" s="70">
        <f t="shared" si="8"/>
        <v>122.39426368613663</v>
      </c>
      <c r="N27" s="291">
        <f t="shared" si="9"/>
        <v>393</v>
      </c>
      <c r="O27" s="71"/>
      <c r="P27" s="291"/>
      <c r="Q27" s="69">
        <f t="shared" si="4"/>
        <v>2042</v>
      </c>
      <c r="R27" s="70">
        <f t="shared" si="10"/>
        <v>21376.937812857741</v>
      </c>
      <c r="S27" s="291">
        <f t="shared" si="11"/>
        <v>450</v>
      </c>
      <c r="T27" s="71"/>
      <c r="U27" s="291"/>
      <c r="V27" s="69">
        <f t="shared" si="5"/>
        <v>2042</v>
      </c>
      <c r="W27" s="70">
        <f t="shared" si="12"/>
        <v>53014.213491286209</v>
      </c>
      <c r="X27" s="291">
        <f t="shared" si="13"/>
        <v>665</v>
      </c>
      <c r="Y27" s="71"/>
      <c r="AA27" s="291"/>
      <c r="AB27" s="291"/>
      <c r="AD27" s="291"/>
      <c r="AE27" s="291"/>
      <c r="AG27" s="291"/>
      <c r="AH27" s="291"/>
      <c r="AI27" s="291"/>
      <c r="AJ27" s="291"/>
      <c r="AK27" s="291"/>
    </row>
    <row r="28" spans="1:37">
      <c r="A28" s="69">
        <f t="shared" si="0"/>
        <v>2043</v>
      </c>
      <c r="B28" s="291">
        <f t="shared" si="1"/>
        <v>2757.6999998000001</v>
      </c>
      <c r="C28" s="291">
        <v>0</v>
      </c>
      <c r="D28" s="69"/>
      <c r="E28" s="69"/>
      <c r="F28" s="69"/>
      <c r="G28" s="69">
        <f t="shared" si="2"/>
        <v>2043</v>
      </c>
      <c r="H28" s="70">
        <f t="shared" si="6"/>
        <v>786.75513286139358</v>
      </c>
      <c r="I28" s="291">
        <f t="shared" si="7"/>
        <v>199</v>
      </c>
      <c r="J28" s="329"/>
      <c r="K28" s="71"/>
      <c r="L28" s="69">
        <f t="shared" si="3"/>
        <v>2043</v>
      </c>
      <c r="M28" s="70">
        <f t="shared" si="8"/>
        <v>125.0624586344944</v>
      </c>
      <c r="N28" s="291">
        <f t="shared" si="9"/>
        <v>393</v>
      </c>
      <c r="O28" s="71"/>
      <c r="P28" s="291"/>
      <c r="Q28" s="69">
        <f t="shared" si="4"/>
        <v>2043</v>
      </c>
      <c r="R28" s="70">
        <f t="shared" si="10"/>
        <v>21842.955057178042</v>
      </c>
      <c r="S28" s="291">
        <f t="shared" si="11"/>
        <v>450</v>
      </c>
      <c r="T28" s="71"/>
      <c r="U28" s="291"/>
      <c r="V28" s="69">
        <f t="shared" si="5"/>
        <v>2043</v>
      </c>
      <c r="W28" s="70">
        <f t="shared" si="12"/>
        <v>54169.923345396252</v>
      </c>
      <c r="X28" s="291">
        <f t="shared" si="13"/>
        <v>665</v>
      </c>
      <c r="Y28" s="71"/>
      <c r="AA28" s="291"/>
      <c r="AB28" s="291"/>
      <c r="AD28" s="291"/>
      <c r="AE28" s="291"/>
      <c r="AG28" s="291"/>
      <c r="AH28" s="291"/>
      <c r="AI28" s="291"/>
      <c r="AJ28" s="291"/>
      <c r="AK28" s="291"/>
    </row>
    <row r="29" spans="1:37">
      <c r="A29" s="69">
        <f t="shared" si="0"/>
        <v>2044</v>
      </c>
      <c r="B29" s="291">
        <f t="shared" si="1"/>
        <v>2757.6999998000001</v>
      </c>
      <c r="C29" s="291">
        <v>0</v>
      </c>
      <c r="D29" s="69"/>
      <c r="E29" s="69"/>
      <c r="F29" s="69"/>
      <c r="G29" s="69">
        <f t="shared" si="2"/>
        <v>2044</v>
      </c>
      <c r="H29" s="70">
        <f t="shared" si="6"/>
        <v>803.90639475777198</v>
      </c>
      <c r="I29" s="291">
        <f t="shared" si="7"/>
        <v>199</v>
      </c>
      <c r="J29" s="329"/>
      <c r="K29" s="71"/>
      <c r="L29" s="69">
        <f t="shared" si="3"/>
        <v>2044</v>
      </c>
      <c r="M29" s="70">
        <f t="shared" si="8"/>
        <v>127.78882023272639</v>
      </c>
      <c r="N29" s="291">
        <f t="shared" si="9"/>
        <v>393</v>
      </c>
      <c r="O29" s="71"/>
      <c r="P29" s="291"/>
      <c r="Q29" s="69">
        <f t="shared" si="4"/>
        <v>2044</v>
      </c>
      <c r="R29" s="70">
        <f t="shared" si="10"/>
        <v>22319.131477424526</v>
      </c>
      <c r="S29" s="291">
        <f t="shared" si="11"/>
        <v>450</v>
      </c>
      <c r="T29" s="71"/>
      <c r="U29" s="291"/>
      <c r="V29" s="69">
        <f t="shared" si="5"/>
        <v>2044</v>
      </c>
      <c r="W29" s="70">
        <f t="shared" si="12"/>
        <v>55350.82767432589</v>
      </c>
      <c r="X29" s="291">
        <f t="shared" si="13"/>
        <v>665</v>
      </c>
      <c r="Y29" s="71"/>
      <c r="AA29" s="291"/>
      <c r="AB29" s="291"/>
      <c r="AD29" s="291"/>
      <c r="AE29" s="291"/>
      <c r="AG29" s="291"/>
      <c r="AH29" s="291"/>
      <c r="AI29" s="291"/>
      <c r="AJ29" s="291"/>
      <c r="AK29" s="291"/>
    </row>
    <row r="30" spans="1:37">
      <c r="A30" s="69">
        <f t="shared" si="0"/>
        <v>2045</v>
      </c>
      <c r="B30" s="291">
        <f t="shared" si="1"/>
        <v>2757.6999998000001</v>
      </c>
      <c r="C30" s="291">
        <v>0</v>
      </c>
      <c r="D30" s="69"/>
      <c r="E30" s="69"/>
      <c r="F30" s="69"/>
      <c r="G30" s="69">
        <f t="shared" si="2"/>
        <v>2045</v>
      </c>
      <c r="H30" s="70">
        <f t="shared" si="6"/>
        <v>821.43155416349146</v>
      </c>
      <c r="I30" s="291">
        <f t="shared" si="7"/>
        <v>199</v>
      </c>
      <c r="J30" s="329"/>
      <c r="K30" s="71"/>
      <c r="L30" s="69">
        <f t="shared" si="3"/>
        <v>2045</v>
      </c>
      <c r="M30" s="70">
        <f t="shared" si="8"/>
        <v>130.57461651379984</v>
      </c>
      <c r="N30" s="291">
        <f t="shared" si="9"/>
        <v>393</v>
      </c>
      <c r="O30" s="71"/>
      <c r="P30" s="291"/>
      <c r="Q30" s="69">
        <f t="shared" si="4"/>
        <v>2045</v>
      </c>
      <c r="R30" s="70">
        <f t="shared" si="10"/>
        <v>22805.688543632383</v>
      </c>
      <c r="S30" s="291">
        <f t="shared" si="11"/>
        <v>450</v>
      </c>
      <c r="T30" s="71"/>
      <c r="U30" s="291"/>
      <c r="V30" s="69">
        <f t="shared" si="5"/>
        <v>2045</v>
      </c>
      <c r="W30" s="70">
        <f t="shared" si="12"/>
        <v>56557.475717626199</v>
      </c>
      <c r="X30" s="291">
        <f t="shared" si="13"/>
        <v>665</v>
      </c>
      <c r="Y30" s="71"/>
      <c r="AA30" s="291"/>
      <c r="AB30" s="291"/>
      <c r="AD30" s="291"/>
      <c r="AE30" s="291"/>
      <c r="AG30" s="291"/>
      <c r="AH30" s="291"/>
      <c r="AI30" s="291"/>
      <c r="AJ30" s="291"/>
      <c r="AK30" s="291"/>
    </row>
    <row r="31" spans="1:37">
      <c r="A31" s="69">
        <f t="shared" si="0"/>
        <v>2046</v>
      </c>
      <c r="B31" s="291">
        <f t="shared" si="1"/>
        <v>2757.6999998000001</v>
      </c>
      <c r="C31" s="291">
        <v>0</v>
      </c>
      <c r="D31" s="69"/>
      <c r="E31" s="69"/>
      <c r="F31" s="69"/>
      <c r="G31" s="69">
        <f t="shared" si="2"/>
        <v>2046</v>
      </c>
      <c r="H31" s="70">
        <f t="shared" si="6"/>
        <v>839.33876204425565</v>
      </c>
      <c r="I31" s="291">
        <f t="shared" si="7"/>
        <v>199</v>
      </c>
      <c r="J31" s="329"/>
      <c r="K31" s="71"/>
      <c r="L31" s="69">
        <f t="shared" si="3"/>
        <v>2046</v>
      </c>
      <c r="M31" s="70">
        <f t="shared" si="8"/>
        <v>133.42114315380067</v>
      </c>
      <c r="N31" s="291">
        <f t="shared" si="9"/>
        <v>393</v>
      </c>
      <c r="O31" s="71"/>
      <c r="P31" s="291"/>
      <c r="Q31" s="69">
        <f t="shared" si="4"/>
        <v>2046</v>
      </c>
      <c r="R31" s="70">
        <f t="shared" si="10"/>
        <v>23302.852553883571</v>
      </c>
      <c r="S31" s="291">
        <f t="shared" si="11"/>
        <v>450</v>
      </c>
      <c r="T31" s="71"/>
      <c r="U31" s="291"/>
      <c r="V31" s="69">
        <f t="shared" si="5"/>
        <v>2046</v>
      </c>
      <c r="W31" s="70">
        <f t="shared" si="12"/>
        <v>57790.428688270455</v>
      </c>
      <c r="X31" s="291">
        <f t="shared" si="13"/>
        <v>665</v>
      </c>
      <c r="Y31" s="71"/>
      <c r="AA31" s="291"/>
      <c r="AB31" s="291"/>
      <c r="AD31" s="291"/>
      <c r="AE31" s="291"/>
      <c r="AG31" s="291"/>
      <c r="AH31" s="291"/>
      <c r="AI31" s="291"/>
      <c r="AJ31" s="291"/>
      <c r="AK31" s="291"/>
    </row>
    <row r="32" spans="1:37">
      <c r="A32" s="69">
        <f t="shared" si="0"/>
        <v>2047</v>
      </c>
      <c r="B32" s="291">
        <f t="shared" si="1"/>
        <v>2757.6999998000001</v>
      </c>
      <c r="C32" s="291">
        <v>0</v>
      </c>
      <c r="D32" s="69"/>
      <c r="E32" s="69"/>
      <c r="F32" s="69"/>
      <c r="G32" s="69">
        <f t="shared" si="2"/>
        <v>2047</v>
      </c>
      <c r="H32" s="70">
        <f t="shared" si="6"/>
        <v>857.63634705682045</v>
      </c>
      <c r="I32" s="291">
        <f t="shared" si="7"/>
        <v>199</v>
      </c>
      <c r="J32" s="329"/>
      <c r="K32" s="71"/>
      <c r="L32" s="69">
        <f t="shared" si="3"/>
        <v>2047</v>
      </c>
      <c r="M32" s="70">
        <f t="shared" si="8"/>
        <v>136.32972407455352</v>
      </c>
      <c r="N32" s="291">
        <f t="shared" si="9"/>
        <v>393</v>
      </c>
      <c r="O32" s="71"/>
      <c r="P32" s="291"/>
      <c r="Q32" s="69">
        <f t="shared" si="4"/>
        <v>2047</v>
      </c>
      <c r="R32" s="70">
        <f t="shared" si="10"/>
        <v>23810.854739558235</v>
      </c>
      <c r="S32" s="291">
        <f t="shared" si="11"/>
        <v>450</v>
      </c>
      <c r="T32" s="71"/>
      <c r="U32" s="291"/>
      <c r="V32" s="69">
        <f t="shared" si="5"/>
        <v>2047</v>
      </c>
      <c r="W32" s="70">
        <f t="shared" si="12"/>
        <v>59050.260033674756</v>
      </c>
      <c r="X32" s="291">
        <f t="shared" si="13"/>
        <v>665</v>
      </c>
      <c r="Y32" s="71"/>
      <c r="AA32" s="291"/>
      <c r="AB32" s="291"/>
      <c r="AD32" s="291"/>
      <c r="AE32" s="291"/>
      <c r="AG32" s="291"/>
      <c r="AH32" s="291"/>
      <c r="AI32" s="291"/>
      <c r="AJ32" s="291"/>
      <c r="AK32" s="291"/>
    </row>
    <row r="33" spans="1:37">
      <c r="A33" s="69">
        <f t="shared" si="0"/>
        <v>2048</v>
      </c>
      <c r="B33" s="291">
        <f t="shared" si="1"/>
        <v>2757.6999998000001</v>
      </c>
      <c r="C33" s="291">
        <v>0</v>
      </c>
      <c r="D33" s="69"/>
      <c r="E33" s="69"/>
      <c r="F33" s="69"/>
      <c r="G33" s="69">
        <f t="shared" si="2"/>
        <v>2048</v>
      </c>
      <c r="H33" s="70">
        <f t="shared" si="6"/>
        <v>876.33281942265921</v>
      </c>
      <c r="I33" s="291">
        <f t="shared" si="7"/>
        <v>199</v>
      </c>
      <c r="J33" s="329"/>
      <c r="K33" s="71"/>
      <c r="L33" s="69">
        <f t="shared" si="3"/>
        <v>2048</v>
      </c>
      <c r="M33" s="70">
        <f t="shared" si="8"/>
        <v>139.30171205937879</v>
      </c>
      <c r="N33" s="291">
        <f t="shared" si="9"/>
        <v>393</v>
      </c>
      <c r="O33" s="71"/>
      <c r="P33" s="291"/>
      <c r="Q33" s="69">
        <f t="shared" si="4"/>
        <v>2048</v>
      </c>
      <c r="R33" s="70">
        <f t="shared" si="10"/>
        <v>24329.931372880605</v>
      </c>
      <c r="S33" s="291">
        <f t="shared" si="11"/>
        <v>450</v>
      </c>
      <c r="T33" s="71"/>
      <c r="U33" s="291"/>
      <c r="V33" s="69">
        <f t="shared" si="5"/>
        <v>2048</v>
      </c>
      <c r="W33" s="70">
        <f t="shared" si="12"/>
        <v>60337.55570240887</v>
      </c>
      <c r="X33" s="291">
        <f t="shared" si="13"/>
        <v>665</v>
      </c>
      <c r="Y33" s="71"/>
      <c r="AA33" s="291"/>
      <c r="AB33" s="291"/>
      <c r="AD33" s="291"/>
      <c r="AE33" s="291"/>
      <c r="AG33" s="291"/>
      <c r="AH33" s="291"/>
      <c r="AI33" s="291"/>
      <c r="AJ33" s="291"/>
      <c r="AK33" s="291"/>
    </row>
    <row r="34" spans="1:37">
      <c r="A34" s="69">
        <f t="shared" si="0"/>
        <v>2049</v>
      </c>
      <c r="B34" s="291">
        <f t="shared" si="1"/>
        <v>2757.6999998000001</v>
      </c>
      <c r="C34" s="291">
        <v>0</v>
      </c>
      <c r="D34" s="69"/>
      <c r="E34" s="69"/>
      <c r="F34" s="69"/>
      <c r="G34" s="69">
        <f t="shared" si="2"/>
        <v>2049</v>
      </c>
      <c r="H34" s="70">
        <f t="shared" si="6"/>
        <v>895.43687488607327</v>
      </c>
      <c r="I34" s="291">
        <f t="shared" si="7"/>
        <v>199</v>
      </c>
      <c r="J34" s="329"/>
      <c r="K34" s="71"/>
      <c r="L34" s="69">
        <f t="shared" si="3"/>
        <v>2049</v>
      </c>
      <c r="M34" s="70">
        <f t="shared" si="8"/>
        <v>142.33848938227325</v>
      </c>
      <c r="N34" s="291">
        <f t="shared" si="9"/>
        <v>393</v>
      </c>
      <c r="O34" s="71"/>
      <c r="P34" s="291"/>
      <c r="Q34" s="69">
        <f t="shared" si="4"/>
        <v>2049</v>
      </c>
      <c r="R34" s="70">
        <f t="shared" si="10"/>
        <v>24860.323876809402</v>
      </c>
      <c r="S34" s="291">
        <f t="shared" si="11"/>
        <v>450</v>
      </c>
      <c r="T34" s="71"/>
      <c r="U34" s="291"/>
      <c r="V34" s="69">
        <f t="shared" si="5"/>
        <v>2049</v>
      </c>
      <c r="W34" s="70">
        <f t="shared" si="12"/>
        <v>61652.914416721389</v>
      </c>
      <c r="X34" s="291">
        <f t="shared" si="13"/>
        <v>665</v>
      </c>
      <c r="Y34" s="71"/>
      <c r="AA34" s="291"/>
      <c r="AB34" s="291"/>
      <c r="AD34" s="291"/>
      <c r="AE34" s="291"/>
      <c r="AG34" s="291"/>
      <c r="AH34" s="291"/>
      <c r="AI34" s="291"/>
      <c r="AJ34" s="291"/>
      <c r="AK34" s="291"/>
    </row>
    <row r="35" spans="1:37">
      <c r="A35" s="69">
        <f t="shared" si="0"/>
        <v>2050</v>
      </c>
      <c r="B35" s="291">
        <f t="shared" si="1"/>
        <v>2757.6999998000001</v>
      </c>
      <c r="C35" s="291">
        <v>0</v>
      </c>
      <c r="D35" s="69"/>
      <c r="E35" s="69"/>
      <c r="F35" s="69"/>
      <c r="G35" s="69">
        <f t="shared" si="2"/>
        <v>2050</v>
      </c>
      <c r="H35" s="70">
        <f t="shared" si="6"/>
        <v>914.95739875858965</v>
      </c>
      <c r="I35" s="291">
        <f t="shared" si="7"/>
        <v>199</v>
      </c>
      <c r="J35" s="329"/>
      <c r="K35" s="71"/>
      <c r="L35" s="69">
        <f t="shared" si="3"/>
        <v>2050</v>
      </c>
      <c r="M35" s="70">
        <f t="shared" si="8"/>
        <v>145.44146845080681</v>
      </c>
      <c r="N35" s="291">
        <f t="shared" si="9"/>
        <v>393</v>
      </c>
      <c r="O35" s="71"/>
      <c r="P35" s="291"/>
      <c r="Q35" s="69">
        <f t="shared" si="4"/>
        <v>2050</v>
      </c>
      <c r="R35" s="70">
        <f t="shared" si="10"/>
        <v>25402.278937323848</v>
      </c>
      <c r="S35" s="291">
        <f t="shared" si="11"/>
        <v>450</v>
      </c>
      <c r="T35" s="71"/>
      <c r="U35" s="291"/>
      <c r="V35" s="69">
        <f t="shared" si="5"/>
        <v>2050</v>
      </c>
      <c r="W35" s="70">
        <f t="shared" si="12"/>
        <v>62996.947951005917</v>
      </c>
      <c r="X35" s="291">
        <f t="shared" si="13"/>
        <v>665</v>
      </c>
      <c r="Y35" s="71"/>
      <c r="AA35" s="291"/>
      <c r="AB35" s="291"/>
      <c r="AD35" s="291"/>
      <c r="AE35" s="291"/>
      <c r="AG35" s="291"/>
      <c r="AH35" s="291"/>
      <c r="AI35" s="291"/>
      <c r="AJ35" s="291"/>
      <c r="AK35" s="291"/>
    </row>
    <row r="36" spans="1:37">
      <c r="G36" s="69"/>
      <c r="H36" s="71"/>
      <c r="I36" s="69"/>
      <c r="J36" s="69"/>
      <c r="K36" s="69"/>
      <c r="L36" s="69"/>
      <c r="M36" s="71"/>
      <c r="N36" s="69"/>
      <c r="O36" s="69"/>
      <c r="P36" s="69"/>
      <c r="Q36" s="69"/>
      <c r="R36" s="71"/>
      <c r="S36" s="69"/>
      <c r="T36" s="69"/>
      <c r="U36" s="69"/>
      <c r="V36" s="69"/>
      <c r="W36" s="71"/>
      <c r="X36" s="69"/>
      <c r="Y36" s="69"/>
    </row>
    <row r="37" spans="1:37">
      <c r="G37" s="69"/>
      <c r="H37" s="73"/>
      <c r="I37" s="71"/>
      <c r="J37" s="71"/>
      <c r="K37" s="71"/>
      <c r="L37" s="69"/>
      <c r="M37" s="73"/>
      <c r="N37" s="71"/>
      <c r="O37" s="71"/>
      <c r="P37" s="71"/>
      <c r="Q37" s="69"/>
      <c r="R37" s="73"/>
      <c r="S37" s="71"/>
      <c r="T37" s="71"/>
      <c r="U37" s="71"/>
      <c r="V37" s="69"/>
      <c r="W37" s="73"/>
      <c r="X37" s="71"/>
      <c r="Y37" s="71"/>
    </row>
    <row r="39" spans="1:37" s="277" customFormat="1">
      <c r="I39" s="278"/>
      <c r="J39" s="328"/>
      <c r="K39" s="278"/>
      <c r="N39" s="278"/>
      <c r="O39" s="278"/>
      <c r="P39" s="278"/>
      <c r="S39" s="278"/>
      <c r="T39" s="278"/>
      <c r="U39" s="278"/>
      <c r="X39" s="278"/>
      <c r="Y39" s="278"/>
    </row>
    <row r="41" spans="1:37" s="277" customFormat="1">
      <c r="I41" s="278"/>
      <c r="J41" s="328"/>
      <c r="K41" s="278"/>
      <c r="N41" s="278"/>
      <c r="O41" s="278"/>
      <c r="P41" s="278"/>
      <c r="S41" s="278"/>
      <c r="T41" s="278"/>
      <c r="U41" s="278"/>
      <c r="X41" s="278"/>
      <c r="Y41" s="278"/>
    </row>
    <row r="42" spans="1:37">
      <c r="B42" s="69"/>
      <c r="I42" s="71"/>
      <c r="J42" s="71"/>
      <c r="K42" s="71"/>
      <c r="N42" s="71"/>
      <c r="O42" s="71"/>
      <c r="P42" s="71"/>
      <c r="S42" s="71"/>
      <c r="T42" s="71"/>
      <c r="U42" s="71"/>
      <c r="X42" s="71"/>
      <c r="Y42" s="71"/>
      <c r="AA42" s="69"/>
      <c r="AB42" s="69"/>
      <c r="AD42" s="69"/>
      <c r="AE42" s="69"/>
    </row>
    <row r="43" spans="1:37">
      <c r="B43" s="69"/>
      <c r="I43" s="70"/>
      <c r="J43" s="70"/>
      <c r="K43" s="70"/>
      <c r="N43" s="70"/>
      <c r="O43" s="70"/>
      <c r="P43" s="70"/>
      <c r="S43" s="70"/>
      <c r="T43" s="70"/>
      <c r="U43" s="70"/>
      <c r="X43" s="70"/>
      <c r="Y43" s="70"/>
      <c r="AA43" s="69"/>
      <c r="AB43" s="69"/>
      <c r="AD43" s="69"/>
      <c r="AE43" s="69"/>
    </row>
    <row r="44" spans="1:37">
      <c r="B44" s="69"/>
      <c r="G44"/>
      <c r="H44"/>
      <c r="I44" s="70"/>
      <c r="J44" s="70"/>
      <c r="K44" s="70"/>
      <c r="L44"/>
      <c r="M44"/>
      <c r="N44" s="70"/>
      <c r="O44" s="70"/>
      <c r="P44" s="70"/>
      <c r="Q44"/>
      <c r="R44"/>
      <c r="S44" s="70"/>
      <c r="T44" s="70"/>
      <c r="U44" s="70"/>
      <c r="V44"/>
      <c r="W44"/>
      <c r="X44" s="70"/>
      <c r="Y44" s="70"/>
      <c r="AA44" s="69"/>
      <c r="AB44" s="69"/>
      <c r="AD44" s="69"/>
      <c r="AE44" s="69"/>
    </row>
    <row r="45" spans="1:37">
      <c r="B45" s="69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AA45" s="69"/>
      <c r="AB45" s="69"/>
      <c r="AD45" s="69"/>
      <c r="AE45" s="69"/>
    </row>
    <row r="46" spans="1:37"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</row>
    <row r="47" spans="1:37"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</row>
    <row r="48" spans="1:37"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</row>
    <row r="49" spans="7:25"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</row>
    <row r="50" spans="7:25"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</row>
    <row r="51" spans="7:25"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</row>
    <row r="52" spans="7:25"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</row>
    <row r="53" spans="7:25"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</row>
    <row r="65" spans="8:25">
      <c r="H65" s="86"/>
      <c r="I65" s="89"/>
      <c r="J65" s="89"/>
      <c r="K65" s="89"/>
      <c r="M65" s="86"/>
      <c r="N65" s="89"/>
      <c r="O65" s="89"/>
      <c r="P65" s="89"/>
      <c r="R65" s="86"/>
      <c r="S65" s="89"/>
      <c r="T65" s="89"/>
      <c r="U65" s="89"/>
      <c r="W65" s="86"/>
      <c r="X65" s="89"/>
      <c r="Y65" s="89"/>
    </row>
    <row r="66" spans="8:25">
      <c r="H66" s="86"/>
      <c r="I66" s="89"/>
      <c r="J66" s="89"/>
      <c r="K66" s="89"/>
      <c r="M66" s="86"/>
      <c r="N66" s="89"/>
      <c r="O66" s="89"/>
      <c r="P66" s="89"/>
      <c r="R66" s="86"/>
      <c r="S66" s="89"/>
      <c r="T66" s="89"/>
      <c r="U66" s="89"/>
      <c r="W66" s="86"/>
      <c r="X66" s="89"/>
      <c r="Y66" s="89"/>
    </row>
    <row r="67" spans="8:25">
      <c r="H67" s="86"/>
      <c r="I67" s="89"/>
      <c r="J67" s="89"/>
      <c r="K67" s="89"/>
      <c r="M67" s="86"/>
      <c r="N67" s="89"/>
      <c r="O67" s="89"/>
      <c r="P67" s="89"/>
      <c r="R67" s="86"/>
      <c r="S67" s="89"/>
      <c r="T67" s="89"/>
      <c r="U67" s="89"/>
      <c r="W67" s="86"/>
      <c r="X67" s="89"/>
      <c r="Y67" s="89"/>
    </row>
    <row r="68" spans="8:25">
      <c r="H68" s="86"/>
      <c r="I68" s="89"/>
      <c r="J68" s="89"/>
      <c r="K68" s="89"/>
      <c r="M68" s="86"/>
      <c r="N68" s="89"/>
      <c r="O68" s="89"/>
      <c r="P68" s="89"/>
      <c r="R68" s="86"/>
      <c r="S68" s="89"/>
      <c r="T68" s="89"/>
      <c r="U68" s="89"/>
      <c r="W68" s="86"/>
      <c r="X68" s="89"/>
      <c r="Y68" s="89"/>
    </row>
    <row r="69" spans="8:25">
      <c r="H69" s="86"/>
      <c r="I69" s="89"/>
      <c r="J69" s="89"/>
      <c r="K69" s="89"/>
      <c r="M69" s="86"/>
      <c r="N69" s="89"/>
      <c r="O69" s="89"/>
      <c r="P69" s="89"/>
      <c r="R69" s="86"/>
      <c r="S69" s="89"/>
      <c r="T69" s="89"/>
      <c r="U69" s="89"/>
      <c r="W69" s="86"/>
      <c r="X69" s="89"/>
      <c r="Y69" s="89"/>
    </row>
    <row r="70" spans="8:25">
      <c r="H70" s="86"/>
      <c r="I70" s="89"/>
      <c r="J70" s="89"/>
      <c r="K70" s="89"/>
      <c r="M70" s="86"/>
      <c r="N70" s="89"/>
      <c r="O70" s="89"/>
      <c r="P70" s="89"/>
      <c r="R70" s="86"/>
      <c r="S70" s="89"/>
      <c r="T70" s="89"/>
      <c r="U70" s="89"/>
      <c r="W70" s="86"/>
      <c r="X70" s="89"/>
      <c r="Y70" s="89"/>
    </row>
    <row r="71" spans="8:25">
      <c r="H71" s="86"/>
      <c r="I71" s="89"/>
      <c r="J71" s="89"/>
      <c r="K71" s="89"/>
      <c r="M71" s="86"/>
      <c r="N71" s="89"/>
      <c r="O71" s="89"/>
      <c r="P71" s="89"/>
      <c r="R71" s="86"/>
      <c r="S71" s="89"/>
      <c r="T71" s="89"/>
      <c r="U71" s="89"/>
      <c r="W71" s="86"/>
      <c r="X71" s="89"/>
      <c r="Y71" s="89"/>
    </row>
    <row r="72" spans="8:25">
      <c r="H72" s="86"/>
      <c r="I72" s="89"/>
      <c r="J72" s="89"/>
      <c r="K72" s="89"/>
      <c r="M72" s="86"/>
      <c r="N72" s="89"/>
      <c r="O72" s="89"/>
      <c r="P72" s="89"/>
      <c r="R72" s="86"/>
      <c r="S72" s="89"/>
      <c r="T72" s="89"/>
      <c r="U72" s="89"/>
      <c r="W72" s="86"/>
      <c r="X72" s="89"/>
      <c r="Y72" s="89"/>
    </row>
    <row r="73" spans="8:25">
      <c r="H73" s="86"/>
      <c r="I73" s="89"/>
      <c r="J73" s="89"/>
      <c r="K73" s="89"/>
      <c r="M73" s="86"/>
      <c r="N73" s="89"/>
      <c r="O73" s="89"/>
      <c r="P73" s="89"/>
      <c r="R73" s="86"/>
      <c r="S73" s="89"/>
      <c r="T73" s="89"/>
      <c r="U73" s="89"/>
      <c r="W73" s="86"/>
      <c r="X73" s="89"/>
      <c r="Y73" s="89"/>
    </row>
    <row r="74" spans="8:25">
      <c r="H74" s="86"/>
      <c r="I74" s="89"/>
      <c r="J74" s="89"/>
      <c r="K74" s="89"/>
      <c r="M74" s="86"/>
      <c r="N74" s="89"/>
      <c r="O74" s="89"/>
      <c r="P74" s="89"/>
      <c r="R74" s="86"/>
      <c r="S74" s="89"/>
      <c r="T74" s="89"/>
      <c r="U74" s="89"/>
      <c r="W74" s="86"/>
      <c r="X74" s="89"/>
      <c r="Y74" s="89"/>
    </row>
  </sheetData>
  <printOptions horizontalCentered="1"/>
  <pageMargins left="0.8" right="0.3" top="0.4" bottom="0.4" header="0.5" footer="0.2"/>
  <pageSetup scale="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6</vt:i4>
      </vt:variant>
    </vt:vector>
  </HeadingPairs>
  <TitlesOfParts>
    <vt:vector size="15" baseType="lpstr">
      <vt:lpstr>Table 1</vt:lpstr>
      <vt:lpstr>Table 2</vt:lpstr>
      <vt:lpstr>Table 4</vt:lpstr>
      <vt:lpstr>Table 5</vt:lpstr>
      <vt:lpstr>Table3Compare</vt:lpstr>
      <vt:lpstr>WD_.PX.DJW._.PTC.2028</vt:lpstr>
      <vt:lpstr>2025 IRP Assumptions</vt:lpstr>
      <vt:lpstr>PV_.PX.WMV._.PTC.2032</vt:lpstr>
      <vt:lpstr>Table 3 TransCost</vt:lpstr>
      <vt:lpstr>Discount_Rate</vt:lpstr>
      <vt:lpstr>Inflation</vt:lpstr>
      <vt:lpstr>'Table 1'!Print_Area</vt:lpstr>
      <vt:lpstr>WD_.PX.DJW._.PTC.2028!Print_Area</vt:lpstr>
      <vt:lpstr>Study_CF</vt:lpstr>
      <vt:lpstr>Study_MW</vt:lpstr>
    </vt:vector>
  </TitlesOfParts>
  <Company>PacifiCorp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PacifiCorp</dc:creator>
  <cp:lastModifiedBy>Alpay, Ebru (PacifiCorp)</cp:lastModifiedBy>
  <cp:lastPrinted>2024-04-30T20:43:04Z</cp:lastPrinted>
  <dcterms:created xsi:type="dcterms:W3CDTF">2001-03-19T15:45:46Z</dcterms:created>
  <dcterms:modified xsi:type="dcterms:W3CDTF">2025-04-18T18:19:20Z</dcterms:modified>
</cp:coreProperties>
</file>